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g1bxh03\FRBC Dropbox\Bart Hobijn\USSupplyChain\Replication files\SF Fed Letter 2025 05 19\Results\SF_Fed_Letter_-_Replication_files\xlsx\"/>
    </mc:Choice>
  </mc:AlternateContent>
  <bookViews>
    <workbookView xWindow="0" yWindow="0" windowWidth="16380" windowHeight="8190" tabRatio="500" activeTab="6"/>
  </bookViews>
  <sheets>
    <sheet name="Table_tariff PCE impact_EL" sheetId="1" r:id="rId1"/>
    <sheet name="Table_tariff PEQ impact_EL" sheetId="2" r:id="rId2"/>
    <sheet name="Scenarios_EL" sheetId="3" r:id="rId3"/>
    <sheet name="tariffs - 2023" sheetId="4" r:id="rId4"/>
    <sheet name="Table - PCE price level impact" sheetId="5" r:id="rId5"/>
    <sheet name="Table - PEQ price level impact" sheetId="6" r:id="rId6"/>
    <sheet name="Import_content_step1" sheetId="7" r:id="rId7"/>
    <sheet name="Import_content_step1_PEQ" sheetId="8" r:id="rId8"/>
    <sheet name="Import_content_step3" sheetId="9" r:id="rId9"/>
    <sheet name="Import_content_step2" sheetId="10" r:id="rId10"/>
    <sheet name="PCE - 2023 - Importcontent" sheetId="11" r:id="rId11"/>
    <sheet name="PEQ - 2023 - Importcontent" sheetId="12" r:id="rId12"/>
    <sheet name="PCE weights_complete" sheetId="13" r:id="rId13"/>
    <sheet name="PCE weights - 2023" sheetId="14" r:id="rId14"/>
    <sheet name="PEQ weights - 2023" sheetId="15" r:id="rId15"/>
    <sheet name="Calculation - tariffs vec" sheetId="16" r:id="rId16"/>
    <sheet name="Calculation - PCE import conten" sheetId="17" r:id="rId17"/>
    <sheet name="Calculation - PEQ import conten" sheetId="18" r:id="rId18"/>
    <sheet name="PCE_categories" sheetId="19" r:id="rId19"/>
  </sheets>
  <definedNames>
    <definedName name="_xlnm.Print_Area" localSheetId="7">Import_content_step1_PEQ!$M$3:$S$32</definedName>
  </definedNames>
  <calcPr calcId="162913"/>
  <fileRecoveryPr repairLoad="1"/>
</workbook>
</file>

<file path=xl/calcChain.xml><?xml version="1.0" encoding="utf-8"?>
<calcChain xmlns="http://schemas.openxmlformats.org/spreadsheetml/2006/main">
  <c r="C6" i="7" l="1"/>
  <c r="B31" i="18"/>
  <c r="A31" i="18"/>
  <c r="B30" i="18"/>
  <c r="A30" i="18"/>
  <c r="B29" i="18"/>
  <c r="A29" i="18"/>
  <c r="B28" i="18"/>
  <c r="A28" i="18"/>
  <c r="B27" i="18"/>
  <c r="A27" i="18"/>
  <c r="B26" i="18"/>
  <c r="A26" i="18"/>
  <c r="B25" i="18"/>
  <c r="A25" i="18"/>
  <c r="B24" i="18"/>
  <c r="A24" i="18"/>
  <c r="B23" i="18"/>
  <c r="A23" i="18"/>
  <c r="B22" i="18"/>
  <c r="A22" i="18"/>
  <c r="B21" i="18"/>
  <c r="A21" i="18"/>
  <c r="B20" i="18"/>
  <c r="A20" i="18"/>
  <c r="B19" i="18"/>
  <c r="A19" i="18"/>
  <c r="B18" i="18"/>
  <c r="A18" i="18"/>
  <c r="B17" i="18"/>
  <c r="A17" i="18"/>
  <c r="B16" i="18"/>
  <c r="A16" i="18"/>
  <c r="B15" i="18"/>
  <c r="A15" i="18"/>
  <c r="B14" i="18"/>
  <c r="A14" i="18"/>
  <c r="B13" i="18"/>
  <c r="A13" i="18"/>
  <c r="B12" i="18"/>
  <c r="A12" i="18"/>
  <c r="B11" i="18"/>
  <c r="A11" i="18"/>
  <c r="B10" i="18"/>
  <c r="A10" i="18"/>
  <c r="B9" i="18"/>
  <c r="A9" i="18"/>
  <c r="B8" i="18"/>
  <c r="A8" i="18"/>
  <c r="B7" i="18"/>
  <c r="A7" i="18"/>
  <c r="B6" i="18"/>
  <c r="A6" i="18"/>
  <c r="B5" i="18"/>
  <c r="A5" i="18"/>
  <c r="B80" i="17"/>
  <c r="A80" i="17"/>
  <c r="B79" i="17"/>
  <c r="A79" i="17"/>
  <c r="B78" i="17"/>
  <c r="A78" i="17"/>
  <c r="B77" i="17"/>
  <c r="A77" i="17"/>
  <c r="B76" i="17"/>
  <c r="A76" i="17"/>
  <c r="B75" i="17"/>
  <c r="A75" i="17"/>
  <c r="B74" i="17"/>
  <c r="A74" i="17"/>
  <c r="B73" i="17"/>
  <c r="A73" i="17"/>
  <c r="B72" i="17"/>
  <c r="A72" i="17"/>
  <c r="B71" i="17"/>
  <c r="A71" i="17"/>
  <c r="B70" i="17"/>
  <c r="A70" i="17"/>
  <c r="B69" i="17"/>
  <c r="A69" i="17"/>
  <c r="B68" i="17"/>
  <c r="A68" i="17"/>
  <c r="B67" i="17"/>
  <c r="A67" i="17"/>
  <c r="B66" i="17"/>
  <c r="A66" i="17"/>
  <c r="B65" i="17"/>
  <c r="A65" i="17"/>
  <c r="B64" i="17"/>
  <c r="A64" i="17"/>
  <c r="B63" i="17"/>
  <c r="A63" i="17"/>
  <c r="B62" i="17"/>
  <c r="A62" i="17"/>
  <c r="B61" i="17"/>
  <c r="A61" i="17"/>
  <c r="B60" i="17"/>
  <c r="A60" i="17"/>
  <c r="B59" i="17"/>
  <c r="A59" i="17"/>
  <c r="B58" i="17"/>
  <c r="A58" i="17"/>
  <c r="B57" i="17"/>
  <c r="A57" i="17"/>
  <c r="B56" i="17"/>
  <c r="A56" i="17"/>
  <c r="B55" i="17"/>
  <c r="A55" i="17"/>
  <c r="B54" i="17"/>
  <c r="A54" i="17"/>
  <c r="B53" i="17"/>
  <c r="A53" i="17"/>
  <c r="B52" i="17"/>
  <c r="A52" i="17"/>
  <c r="B51" i="17"/>
  <c r="A51" i="17"/>
  <c r="B50" i="17"/>
  <c r="A50" i="17"/>
  <c r="B49" i="17"/>
  <c r="A49" i="17"/>
  <c r="B48" i="17"/>
  <c r="A48" i="17"/>
  <c r="B47" i="17"/>
  <c r="A47" i="17"/>
  <c r="B46" i="17"/>
  <c r="A46" i="17"/>
  <c r="B45" i="17"/>
  <c r="A45" i="17"/>
  <c r="B44" i="17"/>
  <c r="A44" i="17"/>
  <c r="B43" i="17"/>
  <c r="A43" i="17"/>
  <c r="B42" i="17"/>
  <c r="A42" i="17"/>
  <c r="B41" i="17"/>
  <c r="A41" i="17"/>
  <c r="B40" i="17"/>
  <c r="A40" i="17"/>
  <c r="B39" i="17"/>
  <c r="A39" i="17"/>
  <c r="B38" i="17"/>
  <c r="A38" i="17"/>
  <c r="B37" i="17"/>
  <c r="A37" i="17"/>
  <c r="B36" i="17"/>
  <c r="A36" i="17"/>
  <c r="B35" i="17"/>
  <c r="A35" i="17"/>
  <c r="B34" i="17"/>
  <c r="A34" i="17"/>
  <c r="B33" i="17"/>
  <c r="A33" i="17"/>
  <c r="B32" i="17"/>
  <c r="A32" i="17"/>
  <c r="B31" i="17"/>
  <c r="A31" i="17"/>
  <c r="B30" i="17"/>
  <c r="A30" i="17"/>
  <c r="B29" i="17"/>
  <c r="A29" i="17"/>
  <c r="B28" i="17"/>
  <c r="A28" i="17"/>
  <c r="B27" i="17"/>
  <c r="A27" i="17"/>
  <c r="B26" i="17"/>
  <c r="A26" i="17"/>
  <c r="B25" i="17"/>
  <c r="A25" i="17"/>
  <c r="B24" i="17"/>
  <c r="A24" i="17"/>
  <c r="B23" i="17"/>
  <c r="A23" i="17"/>
  <c r="B22" i="17"/>
  <c r="A22" i="17"/>
  <c r="B21" i="17"/>
  <c r="A21" i="17"/>
  <c r="B20" i="17"/>
  <c r="A20" i="17"/>
  <c r="B19" i="17"/>
  <c r="A19" i="17"/>
  <c r="B18" i="17"/>
  <c r="A18" i="17"/>
  <c r="B17" i="17"/>
  <c r="A17" i="17"/>
  <c r="WS16" i="17"/>
  <c r="B16" i="17"/>
  <c r="A16" i="17"/>
  <c r="B15" i="17"/>
  <c r="A15" i="17"/>
  <c r="B14" i="17"/>
  <c r="A14" i="17"/>
  <c r="B13" i="17"/>
  <c r="A13" i="17"/>
  <c r="B12" i="17"/>
  <c r="A12" i="17"/>
  <c r="B11" i="17"/>
  <c r="A11" i="17"/>
  <c r="B10" i="17"/>
  <c r="A10" i="17"/>
  <c r="B9" i="17"/>
  <c r="A9" i="17"/>
  <c r="B8" i="17"/>
  <c r="A8" i="17"/>
  <c r="B7" i="17"/>
  <c r="A7" i="17"/>
  <c r="B6" i="17"/>
  <c r="A6" i="17"/>
  <c r="B5" i="17"/>
  <c r="A5" i="17"/>
  <c r="YH3" i="17"/>
  <c r="YG3" i="17"/>
  <c r="XH3" i="17"/>
  <c r="XG3" i="17"/>
  <c r="XF3" i="17"/>
  <c r="XE3" i="17"/>
  <c r="XD3" i="17"/>
  <c r="XC3" i="17"/>
  <c r="WA3" i="17"/>
  <c r="VZ3" i="17"/>
  <c r="VY3" i="17"/>
  <c r="VX3" i="17"/>
  <c r="VW3" i="17"/>
  <c r="VV3" i="17"/>
  <c r="VT3" i="17"/>
  <c r="VS3" i="17"/>
  <c r="VQ3" i="17"/>
  <c r="VO3" i="17"/>
  <c r="VN3" i="17"/>
  <c r="VM3" i="17"/>
  <c r="UN3" i="17"/>
  <c r="UJ3" i="17"/>
  <c r="UI3" i="17"/>
  <c r="UD3" i="17"/>
  <c r="UC3" i="17"/>
  <c r="TO3" i="17"/>
  <c r="TN3" i="17"/>
  <c r="TM3" i="17"/>
  <c r="TK3" i="17"/>
  <c r="TJ3" i="17"/>
  <c r="SZ3" i="17"/>
  <c r="ST3" i="17"/>
  <c r="SS3" i="17"/>
  <c r="SO3" i="17"/>
  <c r="SJ3" i="17"/>
  <c r="RW3" i="17"/>
  <c r="RT3" i="17"/>
  <c r="RP3" i="17"/>
  <c r="RJ3" i="17"/>
  <c r="QU3" i="17"/>
  <c r="QT3" i="17"/>
  <c r="QS3" i="17"/>
  <c r="QQ3" i="17"/>
  <c r="QP3" i="17"/>
  <c r="QN3" i="17"/>
  <c r="QM3" i="17"/>
  <c r="QL3" i="17"/>
  <c r="QK3" i="17"/>
  <c r="QJ3" i="17"/>
  <c r="QI3" i="17"/>
  <c r="QF3" i="17"/>
  <c r="QE3" i="17"/>
  <c r="QD3" i="17"/>
  <c r="QB3" i="17"/>
  <c r="PZ3" i="17"/>
  <c r="OZ3" i="17"/>
  <c r="OV3" i="17"/>
  <c r="OU3" i="17"/>
  <c r="OP3" i="17"/>
  <c r="OO3" i="17"/>
  <c r="NP3" i="17"/>
  <c r="NL3" i="17"/>
  <c r="NK3" i="17"/>
  <c r="NF3" i="17"/>
  <c r="NE3" i="17"/>
  <c r="NA3" i="17"/>
  <c r="MV3" i="17"/>
  <c r="MF3" i="17"/>
  <c r="LV3" i="17"/>
  <c r="LU3" i="17"/>
  <c r="LG3" i="17"/>
  <c r="LF3" i="17"/>
  <c r="LE3" i="17"/>
  <c r="LC3" i="17"/>
  <c r="LB3" i="17"/>
  <c r="KY3" i="17"/>
  <c r="KX3" i="17"/>
  <c r="KW3" i="17"/>
  <c r="KV3" i="17"/>
  <c r="KL3" i="17"/>
  <c r="JW3" i="17"/>
  <c r="JU3" i="17"/>
  <c r="JS3" i="17"/>
  <c r="JR3" i="17"/>
  <c r="JQ3" i="17"/>
  <c r="JL3" i="17"/>
  <c r="JH3" i="17"/>
  <c r="JG3" i="17"/>
  <c r="IE3" i="17"/>
  <c r="IC3" i="17"/>
  <c r="IB3" i="17"/>
  <c r="HX3" i="17"/>
  <c r="HW3" i="17"/>
  <c r="HR3" i="17"/>
  <c r="HQ3" i="17"/>
  <c r="GR3" i="17"/>
  <c r="GP3" i="17"/>
  <c r="GN3" i="17"/>
  <c r="GM3" i="17"/>
  <c r="GH3" i="17"/>
  <c r="GG3" i="17"/>
  <c r="FQ3" i="17"/>
  <c r="FC3" i="17"/>
  <c r="EX3" i="17"/>
  <c r="EW3" i="17"/>
  <c r="EI3" i="17"/>
  <c r="EG3" i="17"/>
  <c r="EE3" i="17"/>
  <c r="EC3" i="17"/>
  <c r="EA3" i="17"/>
  <c r="CN3" i="17"/>
  <c r="CL3" i="17"/>
  <c r="CJ3" i="17"/>
  <c r="CI3" i="17"/>
  <c r="BG3" i="17"/>
  <c r="BF3" i="17"/>
  <c r="BD3" i="17"/>
  <c r="AZ3" i="17"/>
  <c r="AY3" i="17"/>
  <c r="AW3" i="17"/>
  <c r="AT3" i="17"/>
  <c r="AS3" i="17"/>
  <c r="T3" i="17"/>
  <c r="P3" i="17"/>
  <c r="O3" i="17"/>
  <c r="J3" i="17"/>
  <c r="I3" i="17"/>
  <c r="XM2" i="17"/>
  <c r="XG2" i="17"/>
  <c r="XF2" i="17"/>
  <c r="WX2" i="17"/>
  <c r="VF2" i="17"/>
  <c r="UZ2" i="17"/>
  <c r="UY2" i="17"/>
  <c r="UW2" i="17"/>
  <c r="US2" i="17"/>
  <c r="UR2" i="17"/>
  <c r="TS2" i="17"/>
  <c r="TQ2" i="17"/>
  <c r="TM2" i="17"/>
  <c r="TI2" i="17"/>
  <c r="TH2" i="17"/>
  <c r="TC2" i="17"/>
  <c r="SC2" i="17"/>
  <c r="RY2" i="17"/>
  <c r="RX2" i="17"/>
  <c r="RS2" i="17"/>
  <c r="RH2" i="17"/>
  <c r="RD2" i="17"/>
  <c r="QI2" i="17"/>
  <c r="PQ2" i="17"/>
  <c r="OH2" i="17"/>
  <c r="OG2" i="17"/>
  <c r="OD2" i="17"/>
  <c r="OB2" i="17"/>
  <c r="NY2" i="17"/>
  <c r="MO2" i="17"/>
  <c r="MK2" i="17"/>
  <c r="MJ2" i="17"/>
  <c r="LH2" i="17"/>
  <c r="LG2" i="17"/>
  <c r="LE2" i="17"/>
  <c r="LA2" i="17"/>
  <c r="KZ2" i="17"/>
  <c r="KU2" i="17"/>
  <c r="JU2" i="17"/>
  <c r="JQ2" i="17"/>
  <c r="JP2" i="17"/>
  <c r="JK2" i="17"/>
  <c r="IA2" i="17"/>
  <c r="HZ2" i="17"/>
  <c r="FZ2" i="17"/>
  <c r="FY2" i="17"/>
  <c r="FT2" i="17"/>
  <c r="FS2" i="17"/>
  <c r="FQ2" i="17"/>
  <c r="ER2" i="17"/>
  <c r="EP2" i="17"/>
  <c r="EG2" i="17"/>
  <c r="CZ2" i="17"/>
  <c r="CY2" i="17"/>
  <c r="CW2" i="17"/>
  <c r="CL2" i="17"/>
  <c r="BM2" i="17"/>
  <c r="YI1" i="17"/>
  <c r="WS1" i="17"/>
  <c r="WR1" i="17"/>
  <c r="WP1" i="17"/>
  <c r="VO1" i="17"/>
  <c r="VN1" i="17"/>
  <c r="VI1" i="17"/>
  <c r="VH1" i="17"/>
  <c r="VG1" i="17"/>
  <c r="SL1" i="17"/>
  <c r="SG1" i="17"/>
  <c r="QA1" i="17"/>
  <c r="PZ1" i="17"/>
  <c r="NG1" i="17"/>
  <c r="NF1" i="17"/>
  <c r="NA1" i="17"/>
  <c r="MZ1" i="17"/>
  <c r="KG1" i="17"/>
  <c r="KF1" i="17"/>
  <c r="EY1" i="17"/>
  <c r="EX1" i="17"/>
  <c r="ES1" i="17"/>
  <c r="CE1" i="17"/>
  <c r="CD1" i="17"/>
  <c r="BY1" i="17"/>
  <c r="BX1" i="17"/>
  <c r="BV1" i="17"/>
  <c r="AN1" i="17"/>
  <c r="E1" i="17"/>
  <c r="D1" i="17"/>
  <c r="WR4" i="16"/>
  <c r="WQ4" i="16"/>
  <c r="WO4" i="16"/>
  <c r="WJ4" i="16"/>
  <c r="WH4" i="16"/>
  <c r="TR4" i="16"/>
  <c r="PT4" i="16"/>
  <c r="PQ4" i="16"/>
  <c r="PL4" i="16"/>
  <c r="OG4" i="16"/>
  <c r="OH7" i="17" s="1"/>
  <c r="MZ4" i="16"/>
  <c r="MY4" i="16"/>
  <c r="LP4" i="16"/>
  <c r="LQ5" i="17" s="1"/>
  <c r="ER4" i="16"/>
  <c r="EO4" i="16"/>
  <c r="DH4" i="16"/>
  <c r="YH3" i="16"/>
  <c r="YG3" i="16"/>
  <c r="YH3" i="18" s="1"/>
  <c r="YF3" i="16"/>
  <c r="YG3" i="18" s="1"/>
  <c r="YE3" i="16"/>
  <c r="YD3" i="16"/>
  <c r="YE3" i="18" s="1"/>
  <c r="YC3" i="16"/>
  <c r="YB3" i="16"/>
  <c r="YA3" i="16"/>
  <c r="XZ3" i="16"/>
  <c r="YA3" i="18" s="1"/>
  <c r="XY3" i="16"/>
  <c r="XZ3" i="18" s="1"/>
  <c r="XX3" i="16"/>
  <c r="XW3" i="16"/>
  <c r="XV3" i="16"/>
  <c r="XU3" i="16"/>
  <c r="XT3" i="16"/>
  <c r="XU3" i="18" s="1"/>
  <c r="XS3" i="16"/>
  <c r="XR3" i="16"/>
  <c r="XS3" i="18" s="1"/>
  <c r="XQ3" i="16"/>
  <c r="XR3" i="18" s="1"/>
  <c r="XP3" i="16"/>
  <c r="XQ3" i="18" s="1"/>
  <c r="XO3" i="16"/>
  <c r="XN3" i="16"/>
  <c r="XO3" i="18" s="1"/>
  <c r="XM3" i="16"/>
  <c r="XN3" i="18" s="1"/>
  <c r="XL3" i="16"/>
  <c r="XM3" i="18" s="1"/>
  <c r="XK3" i="16"/>
  <c r="XL3" i="18" s="1"/>
  <c r="XJ3" i="16"/>
  <c r="XK3" i="18" s="1"/>
  <c r="XI3" i="16"/>
  <c r="XJ3" i="18" s="1"/>
  <c r="XH3" i="16"/>
  <c r="XI3" i="18" s="1"/>
  <c r="XG3" i="16"/>
  <c r="XH3" i="18" s="1"/>
  <c r="XF3" i="16"/>
  <c r="XG3" i="18" s="1"/>
  <c r="XE3" i="16"/>
  <c r="XF3" i="18" s="1"/>
  <c r="XD3" i="16"/>
  <c r="XE3" i="18" s="1"/>
  <c r="XC3" i="16"/>
  <c r="XD3" i="18" s="1"/>
  <c r="XB3" i="16"/>
  <c r="XC3" i="18" s="1"/>
  <c r="XA3" i="16"/>
  <c r="XB3" i="18" s="1"/>
  <c r="WZ3" i="16"/>
  <c r="XA3" i="18" s="1"/>
  <c r="WY3" i="16"/>
  <c r="WZ3" i="18" s="1"/>
  <c r="WX3" i="16"/>
  <c r="WY3" i="18" s="1"/>
  <c r="WW3" i="16"/>
  <c r="WX3" i="18" s="1"/>
  <c r="WV3" i="16"/>
  <c r="WW3" i="18" s="1"/>
  <c r="WU3" i="16"/>
  <c r="WT3" i="16"/>
  <c r="WU3" i="18" s="1"/>
  <c r="WS3" i="16"/>
  <c r="WR3" i="16"/>
  <c r="WQ3" i="16"/>
  <c r="WP3" i="16"/>
  <c r="WQ3" i="18" s="1"/>
  <c r="WO3" i="16"/>
  <c r="WP3" i="18" s="1"/>
  <c r="WN3" i="16"/>
  <c r="WM3" i="16"/>
  <c r="WL3" i="16"/>
  <c r="WK3" i="16"/>
  <c r="WJ3" i="16"/>
  <c r="WK3" i="18" s="1"/>
  <c r="WI3" i="16"/>
  <c r="WH3" i="16"/>
  <c r="WG3" i="16"/>
  <c r="WF3" i="16"/>
  <c r="WE3" i="16"/>
  <c r="WD3" i="16"/>
  <c r="WC3" i="16"/>
  <c r="WB3" i="16"/>
  <c r="WA3" i="16"/>
  <c r="VZ3" i="16"/>
  <c r="WA3" i="18" s="1"/>
  <c r="VY3" i="16"/>
  <c r="VZ3" i="18" s="1"/>
  <c r="VX3" i="16"/>
  <c r="VY3" i="18" s="1"/>
  <c r="VW3" i="16"/>
  <c r="VX3" i="18" s="1"/>
  <c r="VV3" i="16"/>
  <c r="VW3" i="18" s="1"/>
  <c r="VU3" i="16"/>
  <c r="VV3" i="18" s="1"/>
  <c r="VT3" i="16"/>
  <c r="VU3" i="18" s="1"/>
  <c r="VS3" i="16"/>
  <c r="VT3" i="18" s="1"/>
  <c r="VR3" i="16"/>
  <c r="VS3" i="18" s="1"/>
  <c r="VQ3" i="16"/>
  <c r="VR3" i="18" s="1"/>
  <c r="VP3" i="16"/>
  <c r="VQ3" i="18" s="1"/>
  <c r="VO3" i="16"/>
  <c r="VP3" i="18" s="1"/>
  <c r="VN3" i="16"/>
  <c r="VO3" i="18" s="1"/>
  <c r="VM3" i="16"/>
  <c r="VN3" i="18" s="1"/>
  <c r="VL3" i="16"/>
  <c r="VM3" i="18" s="1"/>
  <c r="VK3" i="16"/>
  <c r="VL3" i="18" s="1"/>
  <c r="VJ3" i="16"/>
  <c r="VK3" i="18" s="1"/>
  <c r="VI3" i="16"/>
  <c r="VJ3" i="18" s="1"/>
  <c r="VH3" i="16"/>
  <c r="VI3" i="18" s="1"/>
  <c r="VG3" i="16"/>
  <c r="VF3" i="16"/>
  <c r="VG3" i="18" s="1"/>
  <c r="VE3" i="16"/>
  <c r="VF3" i="18" s="1"/>
  <c r="VD3" i="16"/>
  <c r="VE3" i="18" s="1"/>
  <c r="VC3" i="16"/>
  <c r="VD3" i="18" s="1"/>
  <c r="VB3" i="16"/>
  <c r="VA3" i="16"/>
  <c r="UZ3" i="16"/>
  <c r="VA3" i="18" s="1"/>
  <c r="UY3" i="16"/>
  <c r="UX3" i="16"/>
  <c r="UW3" i="16"/>
  <c r="UV3" i="16"/>
  <c r="UU3" i="16"/>
  <c r="UT3" i="16"/>
  <c r="US3" i="16"/>
  <c r="UR3" i="16"/>
  <c r="UQ3" i="16"/>
  <c r="UP3" i="16"/>
  <c r="UO3" i="16"/>
  <c r="UN3" i="16"/>
  <c r="UM3" i="16"/>
  <c r="UN3" i="18" s="1"/>
  <c r="UL3" i="16"/>
  <c r="UK3" i="16"/>
  <c r="UJ3" i="16"/>
  <c r="UI3" i="16"/>
  <c r="UJ3" i="18" s="1"/>
  <c r="UH3" i="16"/>
  <c r="UI3" i="18" s="1"/>
  <c r="UG3" i="16"/>
  <c r="UH3" i="18" s="1"/>
  <c r="UF3" i="16"/>
  <c r="UG3" i="18" s="1"/>
  <c r="UE3" i="16"/>
  <c r="UF3" i="18" s="1"/>
  <c r="UD3" i="16"/>
  <c r="UE3" i="18" s="1"/>
  <c r="UC3" i="16"/>
  <c r="UD3" i="18" s="1"/>
  <c r="UB3" i="16"/>
  <c r="UC3" i="18" s="1"/>
  <c r="UA3" i="16"/>
  <c r="UB3" i="18" s="1"/>
  <c r="TZ3" i="16"/>
  <c r="UA3" i="18" s="1"/>
  <c r="TY3" i="16"/>
  <c r="TZ3" i="18" s="1"/>
  <c r="TX3" i="16"/>
  <c r="TY3" i="18" s="1"/>
  <c r="TW3" i="16"/>
  <c r="TV3" i="16"/>
  <c r="TW3" i="18" s="1"/>
  <c r="TU3" i="16"/>
  <c r="TV3" i="18" s="1"/>
  <c r="TT3" i="16"/>
  <c r="TU3" i="18" s="1"/>
  <c r="TS3" i="16"/>
  <c r="TT3" i="18" s="1"/>
  <c r="TR3" i="16"/>
  <c r="TS3" i="18" s="1"/>
  <c r="TQ3" i="16"/>
  <c r="TP3" i="16"/>
  <c r="TQ3" i="18" s="1"/>
  <c r="TO3" i="16"/>
  <c r="TN3" i="16"/>
  <c r="TO3" i="18" s="1"/>
  <c r="TM3" i="16"/>
  <c r="TN3" i="18" s="1"/>
  <c r="TL3" i="16"/>
  <c r="TM3" i="18" s="1"/>
  <c r="TK3" i="16"/>
  <c r="TJ3" i="16"/>
  <c r="TK3" i="18" s="1"/>
  <c r="TI3" i="16"/>
  <c r="TJ3" i="18" s="1"/>
  <c r="TH3" i="16"/>
  <c r="TG3" i="16"/>
  <c r="TF3" i="16"/>
  <c r="TE3" i="16"/>
  <c r="TD3" i="16"/>
  <c r="TC3" i="16"/>
  <c r="TD3" i="18" s="1"/>
  <c r="TB3" i="16"/>
  <c r="TA3" i="16"/>
  <c r="SZ3" i="16"/>
  <c r="SY3" i="16"/>
  <c r="SZ3" i="18" s="1"/>
  <c r="SX3" i="16"/>
  <c r="SY3" i="18" s="1"/>
  <c r="SW3" i="16"/>
  <c r="SV3" i="16"/>
  <c r="SU3" i="16"/>
  <c r="ST3" i="16"/>
  <c r="SS3" i="16"/>
  <c r="ST3" i="18" s="1"/>
  <c r="SR3" i="16"/>
  <c r="SS3" i="18" s="1"/>
  <c r="SQ3" i="16"/>
  <c r="SR3" i="18" s="1"/>
  <c r="SP3" i="16"/>
  <c r="SQ3" i="18" s="1"/>
  <c r="SO3" i="16"/>
  <c r="SP3" i="18" s="1"/>
  <c r="SN3" i="16"/>
  <c r="SO3" i="18" s="1"/>
  <c r="SM3" i="16"/>
  <c r="SL3" i="16"/>
  <c r="SM3" i="18" s="1"/>
  <c r="SK3" i="16"/>
  <c r="SJ3" i="16"/>
  <c r="SK3" i="18" s="1"/>
  <c r="SI3" i="16"/>
  <c r="SJ3" i="18" s="1"/>
  <c r="SH3" i="16"/>
  <c r="SI3" i="18" s="1"/>
  <c r="SG3" i="16"/>
  <c r="SF3" i="16"/>
  <c r="SG3" i="18" s="1"/>
  <c r="SE3" i="16"/>
  <c r="SD3" i="16"/>
  <c r="SE3" i="18" s="1"/>
  <c r="SC3" i="16"/>
  <c r="SD3" i="18" s="1"/>
  <c r="SB3" i="16"/>
  <c r="SC3" i="18" s="1"/>
  <c r="SA3" i="16"/>
  <c r="RZ3" i="16"/>
  <c r="SA3" i="18" s="1"/>
  <c r="RY3" i="16"/>
  <c r="RZ3" i="18" s="1"/>
  <c r="RX3" i="16"/>
  <c r="RY3" i="18" s="1"/>
  <c r="RW3" i="16"/>
  <c r="RX3" i="18" s="1"/>
  <c r="RV3" i="16"/>
  <c r="RW3" i="18" s="1"/>
  <c r="RU3" i="16"/>
  <c r="RV3" i="18" s="1"/>
  <c r="RT3" i="16"/>
  <c r="RU3" i="18" s="1"/>
  <c r="RS3" i="16"/>
  <c r="RT3" i="18" s="1"/>
  <c r="RR3" i="16"/>
  <c r="RS3" i="18" s="1"/>
  <c r="RQ3" i="16"/>
  <c r="RP3" i="16"/>
  <c r="RO3" i="16"/>
  <c r="RP3" i="18" s="1"/>
  <c r="RN3" i="16"/>
  <c r="RO3" i="18" s="1"/>
  <c r="RM3" i="16"/>
  <c r="RL3" i="16"/>
  <c r="RK3" i="16"/>
  <c r="RJ3" i="16"/>
  <c r="RI3" i="16"/>
  <c r="RJ3" i="18" s="1"/>
  <c r="RH3" i="16"/>
  <c r="RI3" i="18" s="1"/>
  <c r="RG3" i="16"/>
  <c r="RF3" i="16"/>
  <c r="RG3" i="18" s="1"/>
  <c r="RE3" i="16"/>
  <c r="RD3" i="16"/>
  <c r="RC3" i="16"/>
  <c r="RB3" i="16"/>
  <c r="RC3" i="18" s="1"/>
  <c r="RA3" i="16"/>
  <c r="QZ3" i="16"/>
  <c r="QY3" i="16"/>
  <c r="QX3" i="16"/>
  <c r="QW3" i="16"/>
  <c r="QV3" i="16"/>
  <c r="QW3" i="18" s="1"/>
  <c r="QU3" i="16"/>
  <c r="QT3" i="16"/>
  <c r="QU3" i="18" s="1"/>
  <c r="QS3" i="16"/>
  <c r="QT3" i="18" s="1"/>
  <c r="QR3" i="16"/>
  <c r="QS3" i="18" s="1"/>
  <c r="QQ3" i="16"/>
  <c r="QP3" i="16"/>
  <c r="QQ3" i="18" s="1"/>
  <c r="QO3" i="16"/>
  <c r="QP3" i="18" s="1"/>
  <c r="QN3" i="16"/>
  <c r="QO3" i="18" s="1"/>
  <c r="QM3" i="16"/>
  <c r="QN3" i="18" s="1"/>
  <c r="QL3" i="16"/>
  <c r="QM3" i="18" s="1"/>
  <c r="QK3" i="16"/>
  <c r="QL3" i="18" s="1"/>
  <c r="QJ3" i="16"/>
  <c r="QK3" i="18" s="1"/>
  <c r="QI3" i="16"/>
  <c r="QJ3" i="18" s="1"/>
  <c r="QH3" i="16"/>
  <c r="QI3" i="18" s="1"/>
  <c r="QG3" i="16"/>
  <c r="QH3" i="18" s="1"/>
  <c r="QF3" i="16"/>
  <c r="QG3" i="18" s="1"/>
  <c r="QE3" i="16"/>
  <c r="QF3" i="18" s="1"/>
  <c r="QD3" i="16"/>
  <c r="QE3" i="18" s="1"/>
  <c r="QC3" i="16"/>
  <c r="QD3" i="18" s="1"/>
  <c r="QB3" i="16"/>
  <c r="QC3" i="18" s="1"/>
  <c r="QA3" i="16"/>
  <c r="QB3" i="18" s="1"/>
  <c r="PZ3" i="16"/>
  <c r="PY3" i="16"/>
  <c r="PZ3" i="18" s="1"/>
  <c r="PX3" i="16"/>
  <c r="PY3" i="18" s="1"/>
  <c r="PW3" i="16"/>
  <c r="PV3" i="16"/>
  <c r="PW3" i="18" s="1"/>
  <c r="PU3" i="16"/>
  <c r="PT3" i="16"/>
  <c r="PS3" i="16"/>
  <c r="PR3" i="16"/>
  <c r="PS3" i="18" s="1"/>
  <c r="PQ3" i="16"/>
  <c r="PP3" i="16"/>
  <c r="PO3" i="16"/>
  <c r="PN3" i="16"/>
  <c r="PM3" i="16"/>
  <c r="PL3" i="16"/>
  <c r="PM3" i="18" s="1"/>
  <c r="PK3" i="16"/>
  <c r="PJ3" i="16"/>
  <c r="PI3" i="16"/>
  <c r="PH3" i="16"/>
  <c r="PG3" i="16"/>
  <c r="PF3" i="16"/>
  <c r="PE3" i="16"/>
  <c r="PD3" i="16"/>
  <c r="PC3" i="16"/>
  <c r="PD3" i="18" s="1"/>
  <c r="PB3" i="16"/>
  <c r="PC3" i="18" s="1"/>
  <c r="PA3" i="16"/>
  <c r="PB3" i="18" s="1"/>
  <c r="OZ3" i="16"/>
  <c r="PA3" i="18" s="1"/>
  <c r="OY3" i="16"/>
  <c r="OZ3" i="18" s="1"/>
  <c r="OX3" i="16"/>
  <c r="OY3" i="18" s="1"/>
  <c r="OW3" i="16"/>
  <c r="OX3" i="18" s="1"/>
  <c r="OV3" i="16"/>
  <c r="OW3" i="18" s="1"/>
  <c r="OU3" i="16"/>
  <c r="OV3" i="18" s="1"/>
  <c r="OT3" i="16"/>
  <c r="OU3" i="18" s="1"/>
  <c r="OS3" i="16"/>
  <c r="OT3" i="18" s="1"/>
  <c r="OR3" i="16"/>
  <c r="OS3" i="18" s="1"/>
  <c r="OQ3" i="16"/>
  <c r="OR3" i="18" s="1"/>
  <c r="OP3" i="16"/>
  <c r="OQ3" i="18" s="1"/>
  <c r="OO3" i="16"/>
  <c r="OP3" i="18" s="1"/>
  <c r="ON3" i="16"/>
  <c r="OO3" i="18" s="1"/>
  <c r="OM3" i="16"/>
  <c r="ON3" i="18" s="1"/>
  <c r="OL3" i="16"/>
  <c r="OK3" i="16"/>
  <c r="OL3" i="18" s="1"/>
  <c r="OJ3" i="16"/>
  <c r="OK3" i="18" s="1"/>
  <c r="OI3" i="16"/>
  <c r="OH3" i="16"/>
  <c r="OI3" i="18" s="1"/>
  <c r="OG3" i="16"/>
  <c r="OF3" i="16"/>
  <c r="OG3" i="18" s="1"/>
  <c r="OE3" i="16"/>
  <c r="OD3" i="16"/>
  <c r="OC3" i="16"/>
  <c r="OB3" i="16"/>
  <c r="OA3" i="16"/>
  <c r="NZ3" i="16"/>
  <c r="NY3" i="16"/>
  <c r="NX3" i="16"/>
  <c r="NW3" i="16"/>
  <c r="NV3" i="16"/>
  <c r="NU3" i="16"/>
  <c r="NT3" i="16"/>
  <c r="NS3" i="16"/>
  <c r="NR3" i="16"/>
  <c r="NQ3" i="16"/>
  <c r="NP3" i="16"/>
  <c r="NO3" i="16"/>
  <c r="NP3" i="18" s="1"/>
  <c r="NN3" i="16"/>
  <c r="NM3" i="16"/>
  <c r="NL3" i="16"/>
  <c r="NM3" i="18" s="1"/>
  <c r="NK3" i="16"/>
  <c r="NL3" i="18" s="1"/>
  <c r="NJ3" i="16"/>
  <c r="NK3" i="18" s="1"/>
  <c r="NI3" i="16"/>
  <c r="NJ3" i="18" s="1"/>
  <c r="NH3" i="16"/>
  <c r="NI3" i="18" s="1"/>
  <c r="NG3" i="16"/>
  <c r="NH3" i="18" s="1"/>
  <c r="NF3" i="16"/>
  <c r="NG3" i="18" s="1"/>
  <c r="NE3" i="16"/>
  <c r="NF3" i="18" s="1"/>
  <c r="ND3" i="16"/>
  <c r="NE3" i="18" s="1"/>
  <c r="NC3" i="16"/>
  <c r="ND3" i="18" s="1"/>
  <c r="NB3" i="16"/>
  <c r="NA3" i="16"/>
  <c r="NB3" i="18" s="1"/>
  <c r="MZ3" i="16"/>
  <c r="NA3" i="18" s="1"/>
  <c r="MY3" i="16"/>
  <c r="MX3" i="16"/>
  <c r="MW3" i="16"/>
  <c r="MV3" i="16"/>
  <c r="MW3" i="18" s="1"/>
  <c r="MU3" i="16"/>
  <c r="MV3" i="18" s="1"/>
  <c r="MT3" i="16"/>
  <c r="MU3" i="18" s="1"/>
  <c r="MS3" i="16"/>
  <c r="MR3" i="16"/>
  <c r="MQ3" i="16"/>
  <c r="MP3" i="16"/>
  <c r="MQ3" i="18" s="1"/>
  <c r="MO3" i="16"/>
  <c r="MP3" i="18" s="1"/>
  <c r="MN3" i="16"/>
  <c r="MO3" i="18" s="1"/>
  <c r="MM3" i="16"/>
  <c r="ML3" i="16"/>
  <c r="MM3" i="18" s="1"/>
  <c r="MK3" i="16"/>
  <c r="MJ3" i="16"/>
  <c r="MI3" i="16"/>
  <c r="MH3" i="16"/>
  <c r="MG3" i="16"/>
  <c r="MF3" i="16"/>
  <c r="ME3" i="16"/>
  <c r="MF3" i="18" s="1"/>
  <c r="MD3" i="16"/>
  <c r="MC3" i="16"/>
  <c r="MB3" i="16"/>
  <c r="MA3" i="16"/>
  <c r="MB3" i="18" s="1"/>
  <c r="LZ3" i="16"/>
  <c r="MA3" i="18" s="1"/>
  <c r="LY3" i="16"/>
  <c r="LX3" i="16"/>
  <c r="LW3" i="16"/>
  <c r="LV3" i="16"/>
  <c r="LU3" i="16"/>
  <c r="LV3" i="18" s="1"/>
  <c r="LT3" i="16"/>
  <c r="LU3" i="18" s="1"/>
  <c r="LS3" i="16"/>
  <c r="LT3" i="18" s="1"/>
  <c r="LR3" i="16"/>
  <c r="LQ3" i="16"/>
  <c r="LR3" i="18" s="1"/>
  <c r="LP3" i="16"/>
  <c r="LQ3" i="18" s="1"/>
  <c r="LO3" i="16"/>
  <c r="LN3" i="16"/>
  <c r="LM3" i="16"/>
  <c r="LL3" i="16"/>
  <c r="LM3" i="18" s="1"/>
  <c r="LK3" i="16"/>
  <c r="LL3" i="18" s="1"/>
  <c r="LJ3" i="16"/>
  <c r="LK3" i="18" s="1"/>
  <c r="LI3" i="16"/>
  <c r="LH3" i="16"/>
  <c r="LG3" i="16"/>
  <c r="LF3" i="16"/>
  <c r="LG3" i="18" s="1"/>
  <c r="LE3" i="16"/>
  <c r="LF3" i="18" s="1"/>
  <c r="LD3" i="16"/>
  <c r="LE3" i="18" s="1"/>
  <c r="LC3" i="16"/>
  <c r="LB3" i="16"/>
  <c r="LC3" i="18" s="1"/>
  <c r="LA3" i="16"/>
  <c r="LB3" i="18" s="1"/>
  <c r="KZ3" i="16"/>
  <c r="LA3" i="18" s="1"/>
  <c r="KY3" i="16"/>
  <c r="KZ3" i="18" s="1"/>
  <c r="KX3" i="16"/>
  <c r="KY3" i="18" s="1"/>
  <c r="KW3" i="16"/>
  <c r="KX3" i="18" s="1"/>
  <c r="KV3" i="16"/>
  <c r="KW3" i="18" s="1"/>
  <c r="KU3" i="16"/>
  <c r="KV3" i="18" s="1"/>
  <c r="KT3" i="16"/>
  <c r="KS3" i="16"/>
  <c r="KR3" i="16"/>
  <c r="KQ3" i="16"/>
  <c r="KR3" i="18" s="1"/>
  <c r="KP3" i="16"/>
  <c r="KQ3" i="18" s="1"/>
  <c r="KO3" i="16"/>
  <c r="KN3" i="16"/>
  <c r="KM3" i="16"/>
  <c r="KL3" i="16"/>
  <c r="KK3" i="16"/>
  <c r="KL3" i="18" s="1"/>
  <c r="KJ3" i="16"/>
  <c r="KK3" i="18" s="1"/>
  <c r="KI3" i="16"/>
  <c r="KH3" i="16"/>
  <c r="KG3" i="16"/>
  <c r="KF3" i="16"/>
  <c r="KE3" i="16"/>
  <c r="KD3" i="16"/>
  <c r="KC3" i="16"/>
  <c r="KB3" i="16"/>
  <c r="KA3" i="16"/>
  <c r="JZ3" i="16"/>
  <c r="KA3" i="18" s="1"/>
  <c r="JY3" i="16"/>
  <c r="JX3" i="16"/>
  <c r="JW3" i="16"/>
  <c r="JV3" i="16"/>
  <c r="JW3" i="18" s="1"/>
  <c r="JU3" i="16"/>
  <c r="JV3" i="18" s="1"/>
  <c r="JT3" i="16"/>
  <c r="JU3" i="18" s="1"/>
  <c r="JS3" i="16"/>
  <c r="JR3" i="16"/>
  <c r="JS3" i="18" s="1"/>
  <c r="JQ3" i="16"/>
  <c r="JR3" i="18" s="1"/>
  <c r="JP3" i="16"/>
  <c r="JQ3" i="18" s="1"/>
  <c r="JO3" i="16"/>
  <c r="JP3" i="18" s="1"/>
  <c r="JN3" i="16"/>
  <c r="JO3" i="18" s="1"/>
  <c r="JM3" i="16"/>
  <c r="JN3" i="18" s="1"/>
  <c r="JL3" i="16"/>
  <c r="JM3" i="18" s="1"/>
  <c r="JK3" i="16"/>
  <c r="JL3" i="18" s="1"/>
  <c r="JJ3" i="16"/>
  <c r="JK3" i="18" s="1"/>
  <c r="JI3" i="16"/>
  <c r="JJ3" i="18" s="1"/>
  <c r="JH3" i="16"/>
  <c r="JI3" i="18" s="1"/>
  <c r="JG3" i="16"/>
  <c r="JH3" i="18" s="1"/>
  <c r="JF3" i="16"/>
  <c r="JG3" i="18" s="1"/>
  <c r="JE3" i="16"/>
  <c r="JF3" i="18" s="1"/>
  <c r="JD3" i="16"/>
  <c r="JE3" i="18" s="1"/>
  <c r="JC3" i="16"/>
  <c r="JB3" i="16"/>
  <c r="JA3" i="16"/>
  <c r="JB3" i="18" s="1"/>
  <c r="IZ3" i="16"/>
  <c r="JA3" i="18" s="1"/>
  <c r="IY3" i="16"/>
  <c r="IX3" i="16"/>
  <c r="IW3" i="16"/>
  <c r="IV3" i="16"/>
  <c r="IU3" i="16"/>
  <c r="IT3" i="16"/>
  <c r="IS3" i="16"/>
  <c r="IR3" i="16"/>
  <c r="IQ3" i="16"/>
  <c r="IP3" i="16"/>
  <c r="IO3" i="16"/>
  <c r="IN3" i="16"/>
  <c r="IM3" i="16"/>
  <c r="IL3" i="16"/>
  <c r="IK3" i="16"/>
  <c r="IJ3" i="16"/>
  <c r="II3" i="16"/>
  <c r="IH3" i="16"/>
  <c r="IG3" i="16"/>
  <c r="IF3" i="16"/>
  <c r="IG3" i="18" s="1"/>
  <c r="IE3" i="16"/>
  <c r="IF3" i="18" s="1"/>
  <c r="ID3" i="16"/>
  <c r="IE3" i="18" s="1"/>
  <c r="IC3" i="16"/>
  <c r="ID3" i="18" s="1"/>
  <c r="IB3" i="16"/>
  <c r="IC3" i="18" s="1"/>
  <c r="IA3" i="16"/>
  <c r="IB3" i="18" s="1"/>
  <c r="HZ3" i="16"/>
  <c r="IA3" i="18" s="1"/>
  <c r="HY3" i="16"/>
  <c r="HZ3" i="18" s="1"/>
  <c r="HX3" i="16"/>
  <c r="HY3" i="18" s="1"/>
  <c r="HW3" i="16"/>
  <c r="HX3" i="18" s="1"/>
  <c r="HV3" i="16"/>
  <c r="HW3" i="18" s="1"/>
  <c r="HU3" i="16"/>
  <c r="HV3" i="18" s="1"/>
  <c r="HT3" i="16"/>
  <c r="HU3" i="18" s="1"/>
  <c r="HS3" i="16"/>
  <c r="HT3" i="18" s="1"/>
  <c r="HR3" i="16"/>
  <c r="HS3" i="18" s="1"/>
  <c r="HQ3" i="16"/>
  <c r="HR3" i="18" s="1"/>
  <c r="HP3" i="16"/>
  <c r="HQ3" i="18" s="1"/>
  <c r="HO3" i="16"/>
  <c r="HP3" i="18" s="1"/>
  <c r="HN3" i="16"/>
  <c r="HM3" i="16"/>
  <c r="HN3" i="18" s="1"/>
  <c r="HL3" i="16"/>
  <c r="HM3" i="18" s="1"/>
  <c r="HK3" i="16"/>
  <c r="HJ3" i="16"/>
  <c r="HI3" i="16"/>
  <c r="HH3" i="16"/>
  <c r="HG3" i="16"/>
  <c r="HF3" i="16"/>
  <c r="HE3" i="16"/>
  <c r="HD3" i="16"/>
  <c r="HC3" i="16"/>
  <c r="HB3" i="16"/>
  <c r="HA3" i="16"/>
  <c r="GZ3" i="16"/>
  <c r="GY3" i="16"/>
  <c r="GX3" i="16"/>
  <c r="GW3" i="16"/>
  <c r="GV3" i="16"/>
  <c r="GU3" i="16"/>
  <c r="GT3" i="16"/>
  <c r="GS3" i="16"/>
  <c r="GR3" i="16"/>
  <c r="GQ3" i="16"/>
  <c r="GR3" i="18" s="1"/>
  <c r="GP3" i="16"/>
  <c r="GO3" i="16"/>
  <c r="GP3" i="18" s="1"/>
  <c r="GN3" i="16"/>
  <c r="GO3" i="18" s="1"/>
  <c r="GM3" i="16"/>
  <c r="GN3" i="18" s="1"/>
  <c r="GL3" i="16"/>
  <c r="GM3" i="18" s="1"/>
  <c r="GK3" i="16"/>
  <c r="GL3" i="18" s="1"/>
  <c r="GJ3" i="16"/>
  <c r="GK3" i="18" s="1"/>
  <c r="GI3" i="16"/>
  <c r="GJ3" i="18" s="1"/>
  <c r="GH3" i="16"/>
  <c r="GI3" i="18" s="1"/>
  <c r="GG3" i="16"/>
  <c r="GH3" i="18" s="1"/>
  <c r="GF3" i="16"/>
  <c r="GG3" i="18" s="1"/>
  <c r="GE3" i="16"/>
  <c r="GF3" i="18" s="1"/>
  <c r="GD3" i="16"/>
  <c r="GC3" i="16"/>
  <c r="GD3" i="18" s="1"/>
  <c r="GB3" i="16"/>
  <c r="GC3" i="18" s="1"/>
  <c r="GA3" i="16"/>
  <c r="FZ3" i="16"/>
  <c r="FY3" i="16"/>
  <c r="FX3" i="16"/>
  <c r="FY3" i="18" s="1"/>
  <c r="FW3" i="16"/>
  <c r="FX3" i="18" s="1"/>
  <c r="FV3" i="16"/>
  <c r="FW3" i="18" s="1"/>
  <c r="FU3" i="16"/>
  <c r="FT3" i="16"/>
  <c r="FS3" i="16"/>
  <c r="FR3" i="16"/>
  <c r="FS3" i="18" s="1"/>
  <c r="FQ3" i="16"/>
  <c r="FR3" i="18" s="1"/>
  <c r="FP3" i="16"/>
  <c r="FQ3" i="18" s="1"/>
  <c r="FO3" i="16"/>
  <c r="FN3" i="16"/>
  <c r="FM3" i="16"/>
  <c r="FL3" i="16"/>
  <c r="FK3" i="16"/>
  <c r="FJ3" i="16"/>
  <c r="FI3" i="16"/>
  <c r="FH3" i="16"/>
  <c r="FG3" i="16"/>
  <c r="FH3" i="18" s="1"/>
  <c r="FF3" i="16"/>
  <c r="FE3" i="16"/>
  <c r="FD3" i="16"/>
  <c r="FC3" i="16"/>
  <c r="FD3" i="18" s="1"/>
  <c r="FB3" i="16"/>
  <c r="FC3" i="18" s="1"/>
  <c r="FA3" i="16"/>
  <c r="EZ3" i="16"/>
  <c r="EY3" i="16"/>
  <c r="EX3" i="16"/>
  <c r="EY3" i="18" s="1"/>
  <c r="EW3" i="16"/>
  <c r="EX3" i="18" s="1"/>
  <c r="EV3" i="16"/>
  <c r="EW3" i="18" s="1"/>
  <c r="EU3" i="16"/>
  <c r="EV3" i="18" s="1"/>
  <c r="ET3" i="16"/>
  <c r="ES3" i="16"/>
  <c r="ET3" i="18" s="1"/>
  <c r="ER3" i="16"/>
  <c r="ES3" i="18" s="1"/>
  <c r="EQ3" i="16"/>
  <c r="EP3" i="16"/>
  <c r="EO3" i="16"/>
  <c r="EN3" i="16"/>
  <c r="EO3" i="18" s="1"/>
  <c r="EM3" i="16"/>
  <c r="EN3" i="18" s="1"/>
  <c r="EL3" i="16"/>
  <c r="EM3" i="18" s="1"/>
  <c r="EK3" i="16"/>
  <c r="EJ3" i="16"/>
  <c r="EI3" i="16"/>
  <c r="EH3" i="16"/>
  <c r="EI3" i="18" s="1"/>
  <c r="EG3" i="16"/>
  <c r="EH3" i="18" s="1"/>
  <c r="EF3" i="16"/>
  <c r="EG3" i="18" s="1"/>
  <c r="EE3" i="16"/>
  <c r="ED3" i="16"/>
  <c r="EE3" i="18" s="1"/>
  <c r="EC3" i="16"/>
  <c r="ED3" i="18" s="1"/>
  <c r="EB3" i="16"/>
  <c r="EC3" i="18" s="1"/>
  <c r="EA3" i="16"/>
  <c r="EB3" i="18" s="1"/>
  <c r="DZ3" i="16"/>
  <c r="EA3" i="18" s="1"/>
  <c r="DY3" i="16"/>
  <c r="DZ3" i="18" s="1"/>
  <c r="DX3" i="16"/>
  <c r="DY3" i="18" s="1"/>
  <c r="DW3" i="16"/>
  <c r="DX3" i="18" s="1"/>
  <c r="DV3" i="16"/>
  <c r="DU3" i="16"/>
  <c r="DT3" i="16"/>
  <c r="DS3" i="16"/>
  <c r="DT3" i="18" s="1"/>
  <c r="DR3" i="16"/>
  <c r="DS3" i="18" s="1"/>
  <c r="DQ3" i="16"/>
  <c r="DP3" i="16"/>
  <c r="DO3" i="16"/>
  <c r="DN3" i="16"/>
  <c r="DM3" i="16"/>
  <c r="DN3" i="18" s="1"/>
  <c r="DL3" i="16"/>
  <c r="DM3" i="18" s="1"/>
  <c r="DK3" i="16"/>
  <c r="DJ3" i="16"/>
  <c r="DI3" i="16"/>
  <c r="DH3" i="16"/>
  <c r="DG3" i="16"/>
  <c r="DF3" i="16"/>
  <c r="DE3" i="16"/>
  <c r="DD3" i="16"/>
  <c r="DC3" i="16"/>
  <c r="DD3" i="18" s="1"/>
  <c r="DB3" i="16"/>
  <c r="DC3" i="18" s="1"/>
  <c r="DA3" i="16"/>
  <c r="CZ3" i="16"/>
  <c r="CY3" i="16"/>
  <c r="CX3" i="16"/>
  <c r="CY3" i="18" s="1"/>
  <c r="CW3" i="16"/>
  <c r="CX3" i="18" s="1"/>
  <c r="CV3" i="16"/>
  <c r="CW3" i="18" s="1"/>
  <c r="CU3" i="16"/>
  <c r="CT3" i="16"/>
  <c r="CU3" i="18" s="1"/>
  <c r="CS3" i="16"/>
  <c r="CT3" i="18" s="1"/>
  <c r="CR3" i="16"/>
  <c r="CS3" i="18" s="1"/>
  <c r="CQ3" i="16"/>
  <c r="CR3" i="18" s="1"/>
  <c r="CP3" i="16"/>
  <c r="CQ3" i="18" s="1"/>
  <c r="CO3" i="16"/>
  <c r="CP3" i="18" s="1"/>
  <c r="CN3" i="16"/>
  <c r="CO3" i="18" s="1"/>
  <c r="CM3" i="16"/>
  <c r="CN3" i="18" s="1"/>
  <c r="CL3" i="16"/>
  <c r="CM3" i="18" s="1"/>
  <c r="CK3" i="16"/>
  <c r="CL3" i="18" s="1"/>
  <c r="CJ3" i="16"/>
  <c r="CK3" i="18" s="1"/>
  <c r="CI3" i="16"/>
  <c r="CJ3" i="18" s="1"/>
  <c r="CH3" i="16"/>
  <c r="CI3" i="18" s="1"/>
  <c r="CG3" i="16"/>
  <c r="CH3" i="18" s="1"/>
  <c r="CF3" i="16"/>
  <c r="CE3" i="16"/>
  <c r="CD3" i="16"/>
  <c r="CC3" i="16"/>
  <c r="CD3" i="18" s="1"/>
  <c r="CB3" i="16"/>
  <c r="CC3" i="18" s="1"/>
  <c r="CA3" i="16"/>
  <c r="BZ3" i="16"/>
  <c r="BY3" i="16"/>
  <c r="BX3" i="16"/>
  <c r="BW3" i="16"/>
  <c r="BV3" i="16"/>
  <c r="BU3" i="16"/>
  <c r="BT3" i="16"/>
  <c r="BS3" i="16"/>
  <c r="BR3" i="16"/>
  <c r="BQ3" i="16"/>
  <c r="BP3" i="16"/>
  <c r="BO3" i="16"/>
  <c r="BN3" i="16"/>
  <c r="BM3" i="16"/>
  <c r="BL3" i="16"/>
  <c r="BK3" i="16"/>
  <c r="BJ3" i="16"/>
  <c r="BI3" i="16"/>
  <c r="BJ3" i="18" s="1"/>
  <c r="BH3" i="16"/>
  <c r="BI3" i="18" s="1"/>
  <c r="BG3" i="16"/>
  <c r="BH3" i="18" s="1"/>
  <c r="BF3" i="16"/>
  <c r="BG3" i="18" s="1"/>
  <c r="BE3" i="16"/>
  <c r="BF3" i="18" s="1"/>
  <c r="BD3" i="16"/>
  <c r="BE3" i="18" s="1"/>
  <c r="BC3" i="16"/>
  <c r="BD3" i="18" s="1"/>
  <c r="BB3" i="16"/>
  <c r="BC3" i="18" s="1"/>
  <c r="BA3" i="16"/>
  <c r="BB3" i="18" s="1"/>
  <c r="AZ3" i="16"/>
  <c r="BA3" i="18" s="1"/>
  <c r="AY3" i="16"/>
  <c r="AZ3" i="18" s="1"/>
  <c r="AX3" i="16"/>
  <c r="AY3" i="18" s="1"/>
  <c r="AW3" i="16"/>
  <c r="AX3" i="18" s="1"/>
  <c r="AV3" i="16"/>
  <c r="AW3" i="18" s="1"/>
  <c r="AU3" i="16"/>
  <c r="AV3" i="18" s="1"/>
  <c r="AT3" i="16"/>
  <c r="AU3" i="18" s="1"/>
  <c r="AS3" i="16"/>
  <c r="AT3" i="18" s="1"/>
  <c r="AR3" i="16"/>
  <c r="AS3" i="18" s="1"/>
  <c r="AQ3" i="16"/>
  <c r="AR3" i="18" s="1"/>
  <c r="AP3" i="16"/>
  <c r="AO3" i="16"/>
  <c r="AP3" i="18" s="1"/>
  <c r="AN3" i="16"/>
  <c r="AM3" i="16"/>
  <c r="AL3" i="16"/>
  <c r="AK3" i="16"/>
  <c r="AJ3" i="16"/>
  <c r="AI3" i="16"/>
  <c r="AH3" i="16"/>
  <c r="AG3" i="16"/>
  <c r="AF3" i="16"/>
  <c r="AE3" i="16"/>
  <c r="AD3" i="16"/>
  <c r="AC3" i="16"/>
  <c r="AB3" i="16"/>
  <c r="AA3" i="16"/>
  <c r="Z3" i="16"/>
  <c r="Y3" i="16"/>
  <c r="X3" i="16"/>
  <c r="W3" i="16"/>
  <c r="V3" i="16"/>
  <c r="U3" i="16"/>
  <c r="T3" i="16"/>
  <c r="S3" i="16"/>
  <c r="T3" i="18" s="1"/>
  <c r="R3" i="16"/>
  <c r="S3" i="18" s="1"/>
  <c r="Q3" i="16"/>
  <c r="R3" i="18" s="1"/>
  <c r="P3" i="16"/>
  <c r="Q3" i="18" s="1"/>
  <c r="O3" i="16"/>
  <c r="P3" i="18" s="1"/>
  <c r="N3" i="16"/>
  <c r="O3" i="18" s="1"/>
  <c r="M3" i="16"/>
  <c r="N3" i="18" s="1"/>
  <c r="L3" i="16"/>
  <c r="M3" i="18" s="1"/>
  <c r="K3" i="16"/>
  <c r="L3" i="18" s="1"/>
  <c r="J3" i="16"/>
  <c r="K3" i="18" s="1"/>
  <c r="I3" i="16"/>
  <c r="J3" i="18" s="1"/>
  <c r="H3" i="16"/>
  <c r="I3" i="18" s="1"/>
  <c r="G3" i="16"/>
  <c r="H3" i="18" s="1"/>
  <c r="F3" i="16"/>
  <c r="E3" i="16"/>
  <c r="F3" i="18" s="1"/>
  <c r="D3" i="16"/>
  <c r="E3" i="18" s="1"/>
  <c r="C3" i="16"/>
  <c r="B3" i="16"/>
  <c r="YH2" i="16"/>
  <c r="YG2" i="16"/>
  <c r="YH2" i="18" s="1"/>
  <c r="YF2" i="16"/>
  <c r="YE2" i="16"/>
  <c r="YF2" i="18" s="1"/>
  <c r="YD2" i="16"/>
  <c r="YC2" i="16"/>
  <c r="YB2" i="16"/>
  <c r="YB4" i="16" s="1"/>
  <c r="YA2" i="16"/>
  <c r="YB2" i="18" s="1"/>
  <c r="XZ2" i="16"/>
  <c r="YA2" i="18" s="1"/>
  <c r="XY2" i="16"/>
  <c r="XY4" i="16" s="1"/>
  <c r="XX2" i="16"/>
  <c r="XX4" i="16" s="1"/>
  <c r="XW2" i="16"/>
  <c r="XW4" i="16" s="1"/>
  <c r="XV2" i="16"/>
  <c r="XU2" i="16"/>
  <c r="XT2" i="16"/>
  <c r="XT4" i="16" s="1"/>
  <c r="XS2" i="16"/>
  <c r="XR2" i="16"/>
  <c r="XQ2" i="16"/>
  <c r="XP2" i="16"/>
  <c r="XQ2" i="17" s="1"/>
  <c r="XO2" i="16"/>
  <c r="XN2" i="16"/>
  <c r="XN4" i="16" s="1"/>
  <c r="XM2" i="16"/>
  <c r="XM4" i="16" s="1"/>
  <c r="XL2" i="16"/>
  <c r="XM2" i="18" s="1"/>
  <c r="XK2" i="16"/>
  <c r="XL2" i="17" s="1"/>
  <c r="XJ2" i="16"/>
  <c r="XI2" i="16"/>
  <c r="XH2" i="16"/>
  <c r="XI2" i="17" s="1"/>
  <c r="XG2" i="16"/>
  <c r="XH2" i="17" s="1"/>
  <c r="XF2" i="16"/>
  <c r="XG2" i="18" s="1"/>
  <c r="XE2" i="16"/>
  <c r="XF2" i="18" s="1"/>
  <c r="XD2" i="16"/>
  <c r="XE2" i="17" s="1"/>
  <c r="XC2" i="16"/>
  <c r="XB2" i="16"/>
  <c r="XC2" i="17" s="1"/>
  <c r="XA2" i="16"/>
  <c r="XB2" i="17" s="1"/>
  <c r="WZ2" i="16"/>
  <c r="WY2" i="16"/>
  <c r="WX2" i="16"/>
  <c r="WW2" i="16"/>
  <c r="WV2" i="16"/>
  <c r="WU2" i="16"/>
  <c r="WV2" i="18" s="1"/>
  <c r="WT2" i="16"/>
  <c r="WS2" i="16"/>
  <c r="WR2" i="16"/>
  <c r="WQ2" i="16"/>
  <c r="WR2" i="18" s="1"/>
  <c r="WP2" i="16"/>
  <c r="WQ2" i="18" s="1"/>
  <c r="WO2" i="16"/>
  <c r="WP2" i="18" s="1"/>
  <c r="WN2" i="16"/>
  <c r="WM2" i="16"/>
  <c r="WN2" i="18" s="1"/>
  <c r="WL2" i="16"/>
  <c r="WM2" i="18" s="1"/>
  <c r="WK2" i="16"/>
  <c r="WJ2" i="16"/>
  <c r="WK2" i="18" s="1"/>
  <c r="WI2" i="16"/>
  <c r="WJ2" i="18" s="1"/>
  <c r="WH2" i="16"/>
  <c r="WI2" i="18" s="1"/>
  <c r="WG2" i="16"/>
  <c r="WF2" i="16"/>
  <c r="WG2" i="17" s="1"/>
  <c r="WE2" i="16"/>
  <c r="WD2" i="16"/>
  <c r="WC2" i="16"/>
  <c r="WB2" i="16"/>
  <c r="WC2" i="18" s="1"/>
  <c r="WA2" i="16"/>
  <c r="WB2" i="17" s="1"/>
  <c r="VZ2" i="16"/>
  <c r="VY2" i="16"/>
  <c r="VX2" i="16"/>
  <c r="VW2" i="16"/>
  <c r="VV2" i="16"/>
  <c r="VW2" i="18" s="1"/>
  <c r="VU2" i="16"/>
  <c r="VV2" i="18" s="1"/>
  <c r="VT2" i="16"/>
  <c r="VS2" i="16"/>
  <c r="VR2" i="16"/>
  <c r="VQ2" i="16"/>
  <c r="VP2" i="16"/>
  <c r="VO2" i="16"/>
  <c r="VN2" i="16"/>
  <c r="VM2" i="16"/>
  <c r="VL2" i="16"/>
  <c r="VK2" i="16"/>
  <c r="VJ2" i="16"/>
  <c r="VI2" i="16"/>
  <c r="VH2" i="16"/>
  <c r="VG2" i="16"/>
  <c r="VH2" i="18" s="1"/>
  <c r="VF2" i="16"/>
  <c r="VG2" i="18" s="1"/>
  <c r="VE2" i="16"/>
  <c r="VF2" i="18" s="1"/>
  <c r="VD2" i="16"/>
  <c r="VC2" i="16"/>
  <c r="VD2" i="18" s="1"/>
  <c r="VB2" i="16"/>
  <c r="VC2" i="18" s="1"/>
  <c r="VA2" i="16"/>
  <c r="VB2" i="17" s="1"/>
  <c r="UZ2" i="16"/>
  <c r="VA2" i="18" s="1"/>
  <c r="UY2" i="16"/>
  <c r="UZ2" i="18" s="1"/>
  <c r="UX2" i="16"/>
  <c r="UY2" i="18" s="1"/>
  <c r="UW2" i="16"/>
  <c r="UX2" i="17" s="1"/>
  <c r="UV2" i="16"/>
  <c r="UU2" i="16"/>
  <c r="UV2" i="18" s="1"/>
  <c r="UT2" i="16"/>
  <c r="UU2" i="18" s="1"/>
  <c r="US2" i="16"/>
  <c r="UT2" i="18" s="1"/>
  <c r="UR2" i="16"/>
  <c r="US2" i="18" s="1"/>
  <c r="UQ2" i="16"/>
  <c r="UP2" i="16"/>
  <c r="UO2" i="16"/>
  <c r="UN2" i="16"/>
  <c r="UM2" i="16"/>
  <c r="UL2" i="16"/>
  <c r="UM2" i="18" s="1"/>
  <c r="UK2" i="16"/>
  <c r="UL2" i="18" s="1"/>
  <c r="UJ2" i="16"/>
  <c r="UI2" i="16"/>
  <c r="UH2" i="16"/>
  <c r="UH4" i="16" s="1"/>
  <c r="UG2" i="16"/>
  <c r="UF2" i="16"/>
  <c r="UE2" i="16"/>
  <c r="UD2" i="16"/>
  <c r="UC2" i="16"/>
  <c r="UB2" i="16"/>
  <c r="UA2" i="16"/>
  <c r="TZ2" i="16"/>
  <c r="TY2" i="16"/>
  <c r="TX2" i="16"/>
  <c r="TW2" i="16"/>
  <c r="TV2" i="16"/>
  <c r="TV4" i="16" s="1"/>
  <c r="TU2" i="16"/>
  <c r="TT2" i="16"/>
  <c r="TS2" i="16"/>
  <c r="TT2" i="17" s="1"/>
  <c r="TR2" i="16"/>
  <c r="TS2" i="18" s="1"/>
  <c r="TQ2" i="16"/>
  <c r="TR2" i="17" s="1"/>
  <c r="TP2" i="16"/>
  <c r="TQ2" i="18" s="1"/>
  <c r="TO2" i="16"/>
  <c r="TP2" i="18" s="1"/>
  <c r="TN2" i="16"/>
  <c r="TO2" i="18" s="1"/>
  <c r="TM2" i="16"/>
  <c r="TL2" i="16"/>
  <c r="TK2" i="16"/>
  <c r="TL2" i="18" s="1"/>
  <c r="TJ2" i="16"/>
  <c r="TK2" i="18" s="1"/>
  <c r="TI2" i="16"/>
  <c r="TJ2" i="18" s="1"/>
  <c r="TH2" i="16"/>
  <c r="TI2" i="18" s="1"/>
  <c r="TG2" i="16"/>
  <c r="TF2" i="16"/>
  <c r="TE2" i="16"/>
  <c r="TF2" i="18" s="1"/>
  <c r="TD2" i="16"/>
  <c r="TE2" i="18" s="1"/>
  <c r="TC2" i="16"/>
  <c r="TD2" i="18" s="1"/>
  <c r="TB2" i="16"/>
  <c r="TC2" i="18" s="1"/>
  <c r="TA2" i="16"/>
  <c r="TB2" i="18" s="1"/>
  <c r="SZ2" i="16"/>
  <c r="TA2" i="18" s="1"/>
  <c r="SY2" i="16"/>
  <c r="SX2" i="16"/>
  <c r="SW2" i="16"/>
  <c r="SV2" i="16"/>
  <c r="SU2" i="16"/>
  <c r="ST2" i="16"/>
  <c r="SS2" i="16"/>
  <c r="SR2" i="16"/>
  <c r="SQ2" i="16"/>
  <c r="SP2" i="16"/>
  <c r="SO2" i="16"/>
  <c r="SN2" i="16"/>
  <c r="SM2" i="16"/>
  <c r="SL2" i="16"/>
  <c r="SK2" i="16"/>
  <c r="SJ2" i="16"/>
  <c r="SI2" i="16"/>
  <c r="SH2" i="16"/>
  <c r="SG2" i="16"/>
  <c r="SF2" i="16"/>
  <c r="SF4" i="16" s="1"/>
  <c r="SG6" i="17" s="1"/>
  <c r="SE2" i="16"/>
  <c r="SD2" i="16"/>
  <c r="SC2" i="16"/>
  <c r="SB2" i="16"/>
  <c r="SA2" i="16"/>
  <c r="SB2" i="17" s="1"/>
  <c r="RZ2" i="16"/>
  <c r="SA2" i="18" s="1"/>
  <c r="RY2" i="16"/>
  <c r="RZ2" i="18" s="1"/>
  <c r="RX2" i="16"/>
  <c r="RY2" i="18" s="1"/>
  <c r="RW2" i="16"/>
  <c r="RV2" i="16"/>
  <c r="RU2" i="16"/>
  <c r="RV2" i="18" s="1"/>
  <c r="RT2" i="16"/>
  <c r="RU2" i="18" s="1"/>
  <c r="RS2" i="16"/>
  <c r="RT2" i="18" s="1"/>
  <c r="RR2" i="16"/>
  <c r="RS2" i="18" s="1"/>
  <c r="RQ2" i="16"/>
  <c r="RR2" i="18" s="1"/>
  <c r="RP2" i="16"/>
  <c r="RQ2" i="18" s="1"/>
  <c r="RO2" i="16"/>
  <c r="RN2" i="16"/>
  <c r="RO2" i="18" s="1"/>
  <c r="RM2" i="16"/>
  <c r="RM4" i="16" s="1"/>
  <c r="RL2" i="16"/>
  <c r="RK2" i="16"/>
  <c r="RJ2" i="16"/>
  <c r="RI2" i="16"/>
  <c r="RJ2" i="18" s="1"/>
  <c r="RH2" i="16"/>
  <c r="RG2" i="16"/>
  <c r="RH2" i="18" s="1"/>
  <c r="RF2" i="16"/>
  <c r="RE2" i="16"/>
  <c r="RD2" i="16"/>
  <c r="RD4" i="16" s="1"/>
  <c r="RC2" i="16"/>
  <c r="RD2" i="18" s="1"/>
  <c r="RB2" i="16"/>
  <c r="RB4" i="16" s="1"/>
  <c r="RA2" i="16"/>
  <c r="RA4" i="16" s="1"/>
  <c r="QZ2" i="16"/>
  <c r="QY2" i="16"/>
  <c r="QX2" i="16"/>
  <c r="QW2" i="16"/>
  <c r="QV2" i="16"/>
  <c r="QU2" i="16"/>
  <c r="QT2" i="16"/>
  <c r="QS2" i="16"/>
  <c r="QR2" i="16"/>
  <c r="QS2" i="17" s="1"/>
  <c r="QQ2" i="16"/>
  <c r="QP2" i="16"/>
  <c r="QO2" i="16"/>
  <c r="QN2" i="16"/>
  <c r="QO2" i="18" s="1"/>
  <c r="QM2" i="16"/>
  <c r="QN2" i="17" s="1"/>
  <c r="QL2" i="16"/>
  <c r="QK2" i="16"/>
  <c r="QJ2" i="16"/>
  <c r="QI2" i="16"/>
  <c r="QH2" i="16"/>
  <c r="QI2" i="18" s="1"/>
  <c r="QG2" i="16"/>
  <c r="QH2" i="18" s="1"/>
  <c r="QF2" i="16"/>
  <c r="QG2" i="18" s="1"/>
  <c r="QE2" i="16"/>
  <c r="QD2" i="16"/>
  <c r="QE2" i="18" s="1"/>
  <c r="QC2" i="16"/>
  <c r="QB2" i="16"/>
  <c r="QA2" i="16"/>
  <c r="PZ2" i="16"/>
  <c r="PY2" i="16"/>
  <c r="PZ2" i="18" s="1"/>
  <c r="PX2" i="16"/>
  <c r="PW2" i="16"/>
  <c r="PX2" i="18" s="1"/>
  <c r="PV2" i="16"/>
  <c r="PU2" i="16"/>
  <c r="PT2" i="16"/>
  <c r="PS2" i="16"/>
  <c r="PT2" i="18" s="1"/>
  <c r="PR2" i="16"/>
  <c r="PS2" i="18" s="1"/>
  <c r="PQ2" i="16"/>
  <c r="PR2" i="18" s="1"/>
  <c r="PP2" i="16"/>
  <c r="PQ2" i="18" s="1"/>
  <c r="PO2" i="16"/>
  <c r="PP2" i="18" s="1"/>
  <c r="PN2" i="16"/>
  <c r="PO2" i="18" s="1"/>
  <c r="PM2" i="16"/>
  <c r="PN2" i="17" s="1"/>
  <c r="PL2" i="16"/>
  <c r="PK2" i="16"/>
  <c r="PJ2" i="16"/>
  <c r="PI2" i="16"/>
  <c r="PH2" i="16"/>
  <c r="PI2" i="17" s="1"/>
  <c r="PG2" i="16"/>
  <c r="PF2" i="16"/>
  <c r="PE2" i="16"/>
  <c r="PD2" i="16"/>
  <c r="PE2" i="18" s="1"/>
  <c r="PC2" i="16"/>
  <c r="PD2" i="17" s="1"/>
  <c r="PB2" i="16"/>
  <c r="PA2" i="16"/>
  <c r="OZ2" i="16"/>
  <c r="OY2" i="16"/>
  <c r="OX2" i="16"/>
  <c r="OY2" i="18" s="1"/>
  <c r="OW2" i="16"/>
  <c r="OV2" i="16"/>
  <c r="OU2" i="16"/>
  <c r="OT2" i="16"/>
  <c r="OU2" i="18" s="1"/>
  <c r="OS2" i="16"/>
  <c r="OR2" i="16"/>
  <c r="OQ2" i="16"/>
  <c r="OP2" i="16"/>
  <c r="OO2" i="16"/>
  <c r="OP2" i="18" s="1"/>
  <c r="ON2" i="16"/>
  <c r="OM2" i="16"/>
  <c r="ON2" i="18" s="1"/>
  <c r="OL2" i="16"/>
  <c r="OK2" i="16"/>
  <c r="OJ2" i="16"/>
  <c r="OJ4" i="16" s="1"/>
  <c r="OI2" i="16"/>
  <c r="OJ2" i="18" s="1"/>
  <c r="OH2" i="16"/>
  <c r="OI2" i="18" s="1"/>
  <c r="OG2" i="16"/>
  <c r="OH2" i="18" s="1"/>
  <c r="OF2" i="16"/>
  <c r="OG2" i="18" s="1"/>
  <c r="OE2" i="16"/>
  <c r="OF2" i="18" s="1"/>
  <c r="OD2" i="16"/>
  <c r="OE2" i="18" s="1"/>
  <c r="OC2" i="16"/>
  <c r="OB2" i="16"/>
  <c r="OC2" i="18" s="1"/>
  <c r="OA2" i="16"/>
  <c r="OB2" i="18" s="1"/>
  <c r="NZ2" i="16"/>
  <c r="OA2" i="18" s="1"/>
  <c r="NY2" i="16"/>
  <c r="NX2" i="16"/>
  <c r="NW2" i="16"/>
  <c r="NX2" i="18" s="1"/>
  <c r="NV2" i="16"/>
  <c r="NV4" i="16" s="1"/>
  <c r="NU2" i="16"/>
  <c r="NT2" i="16"/>
  <c r="NU2" i="18" s="1"/>
  <c r="NS2" i="16"/>
  <c r="NR2" i="16"/>
  <c r="NQ2" i="16"/>
  <c r="NP2" i="16"/>
  <c r="NO2" i="16"/>
  <c r="NN2" i="16"/>
  <c r="NO2" i="18" s="1"/>
  <c r="NM2" i="16"/>
  <c r="NL2" i="16"/>
  <c r="NK2" i="16"/>
  <c r="NJ2" i="16"/>
  <c r="NI2" i="16"/>
  <c r="NH2" i="16"/>
  <c r="NG2" i="16"/>
  <c r="NF2" i="16"/>
  <c r="NE2" i="16"/>
  <c r="ND2" i="16"/>
  <c r="NC2" i="16"/>
  <c r="NB2" i="16"/>
  <c r="NA2" i="16"/>
  <c r="MZ2" i="16"/>
  <c r="MY2" i="16"/>
  <c r="MZ2" i="18" s="1"/>
  <c r="MX2" i="16"/>
  <c r="MY2" i="18" s="1"/>
  <c r="MW2" i="16"/>
  <c r="MX2" i="18" s="1"/>
  <c r="MV2" i="16"/>
  <c r="MW2" i="18" s="1"/>
  <c r="MU2" i="16"/>
  <c r="MV2" i="18" s="1"/>
  <c r="MT2" i="16"/>
  <c r="MU2" i="18" s="1"/>
  <c r="MS2" i="16"/>
  <c r="MT2" i="17" s="1"/>
  <c r="MR2" i="16"/>
  <c r="MS2" i="18" s="1"/>
  <c r="MQ2" i="16"/>
  <c r="MR2" i="18" s="1"/>
  <c r="MP2" i="16"/>
  <c r="MQ2" i="18" s="1"/>
  <c r="MO2" i="16"/>
  <c r="MP2" i="17" s="1"/>
  <c r="MN2" i="16"/>
  <c r="MM2" i="16"/>
  <c r="MN2" i="18" s="1"/>
  <c r="ML2" i="16"/>
  <c r="MM2" i="18" s="1"/>
  <c r="MK2" i="16"/>
  <c r="MJ2" i="16"/>
  <c r="MK2" i="18" s="1"/>
  <c r="MI2" i="16"/>
  <c r="MH2" i="16"/>
  <c r="MG2" i="16"/>
  <c r="MF2" i="16"/>
  <c r="ME2" i="16"/>
  <c r="MD2" i="16"/>
  <c r="ME2" i="18" s="1"/>
  <c r="MC2" i="16"/>
  <c r="MB2" i="16"/>
  <c r="MA2" i="16"/>
  <c r="LZ2" i="16"/>
  <c r="LY2" i="16"/>
  <c r="LX2" i="16"/>
  <c r="LW2" i="16"/>
  <c r="LV2" i="16"/>
  <c r="LU2" i="16"/>
  <c r="LT2" i="16"/>
  <c r="LS2" i="16"/>
  <c r="LR2" i="16"/>
  <c r="LQ2" i="16"/>
  <c r="LP2" i="16"/>
  <c r="LO2" i="16"/>
  <c r="LO4" i="16" s="1"/>
  <c r="LN2" i="16"/>
  <c r="LN4" i="16" s="1"/>
  <c r="LM2" i="16"/>
  <c r="LL2" i="16"/>
  <c r="LK2" i="16"/>
  <c r="LK4" i="16" s="1"/>
  <c r="LJ2" i="16"/>
  <c r="LK2" i="18" s="1"/>
  <c r="LI2" i="16"/>
  <c r="LJ2" i="17" s="1"/>
  <c r="LH2" i="16"/>
  <c r="LI2" i="18" s="1"/>
  <c r="LG2" i="16"/>
  <c r="LH2" i="18" s="1"/>
  <c r="LF2" i="16"/>
  <c r="LG2" i="18" s="1"/>
  <c r="LE2" i="16"/>
  <c r="LF2" i="17" s="1"/>
  <c r="LD2" i="16"/>
  <c r="LC2" i="16"/>
  <c r="LD2" i="18" s="1"/>
  <c r="LB2" i="16"/>
  <c r="LC2" i="18" s="1"/>
  <c r="LA2" i="16"/>
  <c r="KZ2" i="16"/>
  <c r="LA2" i="18" s="1"/>
  <c r="KY2" i="16"/>
  <c r="KX2" i="16"/>
  <c r="KW2" i="16"/>
  <c r="KV2" i="16"/>
  <c r="KU2" i="16"/>
  <c r="KT2" i="16"/>
  <c r="KU2" i="18" s="1"/>
  <c r="KS2" i="16"/>
  <c r="KT2" i="18" s="1"/>
  <c r="KR2" i="16"/>
  <c r="KS2" i="18" s="1"/>
  <c r="KQ2" i="16"/>
  <c r="KP2" i="16"/>
  <c r="KO2" i="16"/>
  <c r="KN2" i="16"/>
  <c r="KM2" i="16"/>
  <c r="KL2" i="16"/>
  <c r="KK2" i="16"/>
  <c r="KJ2" i="16"/>
  <c r="KI2" i="16"/>
  <c r="KH2" i="16"/>
  <c r="KG2" i="16"/>
  <c r="KF2" i="16"/>
  <c r="KE2" i="16"/>
  <c r="KE4" i="16" s="1"/>
  <c r="KD2" i="16"/>
  <c r="KD4" i="16" s="1"/>
  <c r="KC2" i="16"/>
  <c r="KB2" i="16"/>
  <c r="KA2" i="16"/>
  <c r="KA4" i="16" s="1"/>
  <c r="JZ2" i="16"/>
  <c r="JY2" i="16"/>
  <c r="JX2" i="16"/>
  <c r="JX4" i="16" s="1"/>
  <c r="JW2" i="16"/>
  <c r="JV2" i="16"/>
  <c r="JU2" i="16"/>
  <c r="JT2" i="16"/>
  <c r="JS2" i="16"/>
  <c r="JT2" i="18" s="1"/>
  <c r="JR2" i="16"/>
  <c r="JS2" i="18" s="1"/>
  <c r="JQ2" i="16"/>
  <c r="JP2" i="16"/>
  <c r="JQ2" i="18" s="1"/>
  <c r="JO2" i="16"/>
  <c r="JN2" i="16"/>
  <c r="JM2" i="16"/>
  <c r="JL2" i="16"/>
  <c r="JK2" i="16"/>
  <c r="JJ2" i="16"/>
  <c r="JK2" i="18" s="1"/>
  <c r="JI2" i="16"/>
  <c r="JJ2" i="18" s="1"/>
  <c r="JH2" i="16"/>
  <c r="JI2" i="18" s="1"/>
  <c r="JG2" i="16"/>
  <c r="JF2" i="16"/>
  <c r="JE2" i="16"/>
  <c r="JD2" i="16"/>
  <c r="JC2" i="16"/>
  <c r="JB2" i="16"/>
  <c r="JA2" i="16"/>
  <c r="JB2" i="18" s="1"/>
  <c r="IZ2" i="16"/>
  <c r="IY2" i="16"/>
  <c r="IZ2" i="18" s="1"/>
  <c r="IX2" i="16"/>
  <c r="IW2" i="16"/>
  <c r="IV2" i="16"/>
  <c r="IU2" i="16"/>
  <c r="IV2" i="17" s="1"/>
  <c r="IT2" i="16"/>
  <c r="IS2" i="16"/>
  <c r="IR2" i="16"/>
  <c r="IQ2" i="16"/>
  <c r="IP2" i="16"/>
  <c r="IO2" i="16"/>
  <c r="IN2" i="16"/>
  <c r="IM2" i="16"/>
  <c r="IL2" i="16"/>
  <c r="IK2" i="16"/>
  <c r="IJ2" i="16"/>
  <c r="IK2" i="17" s="1"/>
  <c r="II2" i="16"/>
  <c r="IH2" i="16"/>
  <c r="IG2" i="16"/>
  <c r="IF2" i="16"/>
  <c r="IG2" i="18" s="1"/>
  <c r="IE2" i="16"/>
  <c r="IF2" i="17" s="1"/>
  <c r="ID2" i="16"/>
  <c r="IC2" i="16"/>
  <c r="IB2" i="16"/>
  <c r="IA2" i="16"/>
  <c r="HZ2" i="16"/>
  <c r="IA2" i="18" s="1"/>
  <c r="HY2" i="16"/>
  <c r="HZ2" i="18" s="1"/>
  <c r="HX2" i="16"/>
  <c r="HY2" i="18" s="1"/>
  <c r="HW2" i="16"/>
  <c r="HV2" i="16"/>
  <c r="HU2" i="16"/>
  <c r="HT2" i="16"/>
  <c r="HS2" i="16"/>
  <c r="HR2" i="16"/>
  <c r="HQ2" i="16"/>
  <c r="HR2" i="18" s="1"/>
  <c r="HP2" i="16"/>
  <c r="HO2" i="16"/>
  <c r="HP2" i="18" s="1"/>
  <c r="HN2" i="16"/>
  <c r="HM2" i="16"/>
  <c r="HL2" i="16"/>
  <c r="HL4" i="16" s="1"/>
  <c r="HK2" i="16"/>
  <c r="HL2" i="18" s="1"/>
  <c r="HJ2" i="16"/>
  <c r="HK2" i="18" s="1"/>
  <c r="HI2" i="16"/>
  <c r="HJ2" i="17" s="1"/>
  <c r="HH2" i="16"/>
  <c r="HI2" i="17" s="1"/>
  <c r="HG2" i="16"/>
  <c r="HH2" i="17" s="1"/>
  <c r="HF2" i="16"/>
  <c r="HG2" i="17" s="1"/>
  <c r="HE2" i="16"/>
  <c r="HF2" i="17" s="1"/>
  <c r="HD2" i="16"/>
  <c r="HC2" i="16"/>
  <c r="HB2" i="16"/>
  <c r="HA2" i="16"/>
  <c r="GZ2" i="16"/>
  <c r="HA2" i="17" s="1"/>
  <c r="GY2" i="16"/>
  <c r="GX2" i="16"/>
  <c r="GX4" i="16" s="1"/>
  <c r="GW2" i="16"/>
  <c r="GV2" i="16"/>
  <c r="GU2" i="16"/>
  <c r="GV2" i="17" s="1"/>
  <c r="GT2" i="16"/>
  <c r="GS2" i="16"/>
  <c r="GR2" i="16"/>
  <c r="GQ2" i="16"/>
  <c r="GP2" i="16"/>
  <c r="GO2" i="16"/>
  <c r="GN2" i="16"/>
  <c r="GO2" i="18" s="1"/>
  <c r="GM2" i="16"/>
  <c r="GL2" i="16"/>
  <c r="GK2" i="16"/>
  <c r="GJ2" i="16"/>
  <c r="GI2" i="16"/>
  <c r="GH2" i="16"/>
  <c r="GG2" i="16"/>
  <c r="GH2" i="18" s="1"/>
  <c r="GF2" i="16"/>
  <c r="GE2" i="16"/>
  <c r="GF2" i="18" s="1"/>
  <c r="GD2" i="16"/>
  <c r="GC2" i="16"/>
  <c r="GB2" i="16"/>
  <c r="GB4" i="16" s="1"/>
  <c r="GA2" i="16"/>
  <c r="GB2" i="18" s="1"/>
  <c r="FZ2" i="16"/>
  <c r="GA2" i="18" s="1"/>
  <c r="FY2" i="16"/>
  <c r="FZ2" i="18" s="1"/>
  <c r="FX2" i="16"/>
  <c r="FY2" i="18" s="1"/>
  <c r="FW2" i="16"/>
  <c r="FX2" i="18" s="1"/>
  <c r="FV2" i="16"/>
  <c r="FW2" i="18" s="1"/>
  <c r="FU2" i="16"/>
  <c r="FV2" i="17" s="1"/>
  <c r="FT2" i="16"/>
  <c r="FU2" i="18" s="1"/>
  <c r="FS2" i="16"/>
  <c r="FR2" i="16"/>
  <c r="FQ2" i="16"/>
  <c r="FR2" i="17" s="1"/>
  <c r="FP2" i="16"/>
  <c r="FO2" i="16"/>
  <c r="FP2" i="17" s="1"/>
  <c r="FN2" i="16"/>
  <c r="FM2" i="16"/>
  <c r="FL2" i="16"/>
  <c r="FK2" i="16"/>
  <c r="FJ2" i="16"/>
  <c r="FI2" i="16"/>
  <c r="FH2" i="16"/>
  <c r="FG2" i="16"/>
  <c r="FF2" i="16"/>
  <c r="FE2" i="16"/>
  <c r="FD2" i="16"/>
  <c r="FC2" i="16"/>
  <c r="FB2" i="16"/>
  <c r="FA2" i="16"/>
  <c r="EZ2" i="16"/>
  <c r="EY2" i="16"/>
  <c r="EX2" i="16"/>
  <c r="EW2" i="16"/>
  <c r="EV2" i="16"/>
  <c r="EU2" i="16"/>
  <c r="ET2" i="16"/>
  <c r="ES2" i="16"/>
  <c r="ER2" i="16"/>
  <c r="EQ2" i="16"/>
  <c r="ER2" i="18" s="1"/>
  <c r="EP2" i="16"/>
  <c r="EQ2" i="18" s="1"/>
  <c r="EO2" i="16"/>
  <c r="EP2" i="18" s="1"/>
  <c r="EN2" i="16"/>
  <c r="EO2" i="18" s="1"/>
  <c r="EM2" i="16"/>
  <c r="EN2" i="18" s="1"/>
  <c r="EL2" i="16"/>
  <c r="EM2" i="18" s="1"/>
  <c r="EK2" i="16"/>
  <c r="EJ2" i="16"/>
  <c r="EI2" i="16"/>
  <c r="EJ2" i="18" s="1"/>
  <c r="EH2" i="16"/>
  <c r="EI2" i="18" s="1"/>
  <c r="EG2" i="16"/>
  <c r="EF2" i="16"/>
  <c r="EE2" i="16"/>
  <c r="EF2" i="18" s="1"/>
  <c r="ED2" i="16"/>
  <c r="EE2" i="18" s="1"/>
  <c r="EC2" i="16"/>
  <c r="EB2" i="16"/>
  <c r="EA2" i="16"/>
  <c r="DZ2" i="16"/>
  <c r="DY2" i="16"/>
  <c r="DX2" i="16"/>
  <c r="DW2" i="16"/>
  <c r="DV2" i="16"/>
  <c r="DU2" i="16"/>
  <c r="DT2" i="16"/>
  <c r="DS2" i="16"/>
  <c r="DR2" i="16"/>
  <c r="DQ2" i="16"/>
  <c r="DP2" i="16"/>
  <c r="DO2" i="16"/>
  <c r="DN2" i="16"/>
  <c r="DM2" i="16"/>
  <c r="DL2" i="16"/>
  <c r="DK2" i="16"/>
  <c r="DJ2" i="16"/>
  <c r="DI2" i="16"/>
  <c r="DH2" i="16"/>
  <c r="DG2" i="16"/>
  <c r="DG4" i="16" s="1"/>
  <c r="DF2" i="16"/>
  <c r="DF4" i="16" s="1"/>
  <c r="DE2" i="16"/>
  <c r="DD2" i="16"/>
  <c r="DC2" i="16"/>
  <c r="DC4" i="16" s="1"/>
  <c r="DB2" i="16"/>
  <c r="DC2" i="18" s="1"/>
  <c r="DA2" i="16"/>
  <c r="DB2" i="17" s="1"/>
  <c r="CZ2" i="16"/>
  <c r="CY2" i="16"/>
  <c r="CZ2" i="18" s="1"/>
  <c r="CX2" i="16"/>
  <c r="CY2" i="18" s="1"/>
  <c r="CW2" i="16"/>
  <c r="CX2" i="17" s="1"/>
  <c r="CV2" i="16"/>
  <c r="CU2" i="16"/>
  <c r="CV2" i="18" s="1"/>
  <c r="CT2" i="16"/>
  <c r="CU2" i="18" s="1"/>
  <c r="CS2" i="16"/>
  <c r="CR2" i="16"/>
  <c r="CS2" i="18" s="1"/>
  <c r="CQ2" i="16"/>
  <c r="CR2" i="17" s="1"/>
  <c r="CP2" i="16"/>
  <c r="CO2" i="16"/>
  <c r="CN2" i="16"/>
  <c r="CM2" i="16"/>
  <c r="CL2" i="16"/>
  <c r="CM2" i="17" s="1"/>
  <c r="CK2" i="16"/>
  <c r="CJ2" i="16"/>
  <c r="CK2" i="17" s="1"/>
  <c r="CI2" i="16"/>
  <c r="CH2" i="16"/>
  <c r="CG2" i="16"/>
  <c r="CF2" i="16"/>
  <c r="CE2" i="16"/>
  <c r="CD2" i="16"/>
  <c r="CC2" i="16"/>
  <c r="CB2" i="16"/>
  <c r="CA2" i="16"/>
  <c r="BZ2" i="16"/>
  <c r="BY2" i="16"/>
  <c r="BY4" i="16" s="1"/>
  <c r="BX2" i="16"/>
  <c r="BX4" i="16" s="1"/>
  <c r="BW2" i="16"/>
  <c r="BW4" i="16" s="1"/>
  <c r="BV2" i="16"/>
  <c r="BV4" i="16" s="1"/>
  <c r="BU2" i="16"/>
  <c r="BU4" i="16" s="1"/>
  <c r="BT2" i="16"/>
  <c r="BS2" i="16"/>
  <c r="BS4" i="16" s="1"/>
  <c r="BR2" i="16"/>
  <c r="BQ2" i="16"/>
  <c r="BP2" i="16"/>
  <c r="BO2" i="16"/>
  <c r="BN2" i="16"/>
  <c r="BM2" i="16"/>
  <c r="BL2" i="16"/>
  <c r="BK2" i="16"/>
  <c r="BL2" i="18" s="1"/>
  <c r="BJ2" i="16"/>
  <c r="BK2" i="18" s="1"/>
  <c r="BI2" i="16"/>
  <c r="BH2" i="16"/>
  <c r="BI2" i="18" s="1"/>
  <c r="BG2" i="16"/>
  <c r="BF2" i="16"/>
  <c r="BE2" i="16"/>
  <c r="BD2" i="16"/>
  <c r="BC2" i="16"/>
  <c r="BB2" i="16"/>
  <c r="BC2" i="18" s="1"/>
  <c r="BA2" i="16"/>
  <c r="BB2" i="18" s="1"/>
  <c r="AZ2" i="16"/>
  <c r="BA2" i="18" s="1"/>
  <c r="AY2" i="16"/>
  <c r="AX2" i="16"/>
  <c r="AW2" i="16"/>
  <c r="AV2" i="16"/>
  <c r="AU2" i="16"/>
  <c r="AT2" i="16"/>
  <c r="AS2" i="16"/>
  <c r="AR2" i="16"/>
  <c r="AQ2" i="16"/>
  <c r="AR2" i="18" s="1"/>
  <c r="AP2" i="16"/>
  <c r="AO2" i="16"/>
  <c r="AN2" i="16"/>
  <c r="AM2" i="16"/>
  <c r="AN2" i="17" s="1"/>
  <c r="AL2" i="16"/>
  <c r="AL4" i="16" s="1"/>
  <c r="AK2" i="16"/>
  <c r="AJ2" i="16"/>
  <c r="AI2" i="16"/>
  <c r="AI4" i="16" s="1"/>
  <c r="AH2" i="16"/>
  <c r="AG2" i="16"/>
  <c r="AF2" i="16"/>
  <c r="AE2" i="16"/>
  <c r="AD2" i="16"/>
  <c r="AC2" i="16"/>
  <c r="AB2" i="16"/>
  <c r="AC2" i="17" s="1"/>
  <c r="AA2" i="16"/>
  <c r="Z2" i="16"/>
  <c r="Y2" i="16"/>
  <c r="X2" i="16"/>
  <c r="W2" i="16"/>
  <c r="V2" i="16"/>
  <c r="U2" i="16"/>
  <c r="T2" i="16"/>
  <c r="S2" i="16"/>
  <c r="R2" i="16"/>
  <c r="S2" i="18" s="1"/>
  <c r="Q2" i="16"/>
  <c r="R2" i="18" s="1"/>
  <c r="P2" i="16"/>
  <c r="Q2" i="18" s="1"/>
  <c r="O2" i="16"/>
  <c r="N2" i="16"/>
  <c r="M2" i="16"/>
  <c r="L2" i="16"/>
  <c r="K2" i="16"/>
  <c r="J2" i="16"/>
  <c r="I2" i="16"/>
  <c r="H2" i="16"/>
  <c r="G2" i="16"/>
  <c r="F2" i="16"/>
  <c r="E2" i="16"/>
  <c r="D2" i="16"/>
  <c r="D4" i="16" s="1"/>
  <c r="C2" i="16"/>
  <c r="D2" i="18" s="1"/>
  <c r="B2" i="16"/>
  <c r="C2" i="18" s="1"/>
  <c r="YH1" i="16"/>
  <c r="YI1" i="18" s="1"/>
  <c r="YG1" i="16"/>
  <c r="YH1" i="18" s="1"/>
  <c r="YF1" i="16"/>
  <c r="YG1" i="18" s="1"/>
  <c r="YE1" i="16"/>
  <c r="YF1" i="18" s="1"/>
  <c r="YD1" i="16"/>
  <c r="YE1" i="18" s="1"/>
  <c r="YC1" i="16"/>
  <c r="YB1" i="16"/>
  <c r="YA1" i="16"/>
  <c r="XZ1" i="16"/>
  <c r="XY1" i="16"/>
  <c r="XZ1" i="18" s="1"/>
  <c r="XX1" i="16"/>
  <c r="XW1" i="16"/>
  <c r="XV1" i="16"/>
  <c r="XU1" i="16"/>
  <c r="XT1" i="16"/>
  <c r="XS1" i="16"/>
  <c r="XR1" i="16"/>
  <c r="XQ1" i="16"/>
  <c r="XP1" i="16"/>
  <c r="XO1" i="16"/>
  <c r="XN1" i="16"/>
  <c r="XM1" i="16"/>
  <c r="XN1" i="18" s="1"/>
  <c r="XL1" i="16"/>
  <c r="XK1" i="16"/>
  <c r="XJ1" i="16"/>
  <c r="XI1" i="16"/>
  <c r="XH1" i="16"/>
  <c r="XG1" i="16"/>
  <c r="XF1" i="16"/>
  <c r="XE1" i="16"/>
  <c r="XD1" i="16"/>
  <c r="XC1" i="16"/>
  <c r="XB1" i="16"/>
  <c r="XA1" i="16"/>
  <c r="WZ1" i="16"/>
  <c r="XA1" i="18" s="1"/>
  <c r="WY1" i="16"/>
  <c r="WX1" i="16"/>
  <c r="WY1" i="18" s="1"/>
  <c r="WW1" i="16"/>
  <c r="WX1" i="18" s="1"/>
  <c r="WV1" i="16"/>
  <c r="WW1" i="18" s="1"/>
  <c r="WU1" i="16"/>
  <c r="WV1" i="18" s="1"/>
  <c r="WT1" i="16"/>
  <c r="WU1" i="18" s="1"/>
  <c r="WS1" i="16"/>
  <c r="WR1" i="16"/>
  <c r="WS1" i="18" s="1"/>
  <c r="WQ1" i="16"/>
  <c r="WR1" i="18" s="1"/>
  <c r="WP1" i="16"/>
  <c r="WQ1" i="18" s="1"/>
  <c r="WO1" i="16"/>
  <c r="WP1" i="18" s="1"/>
  <c r="WN1" i="16"/>
  <c r="WM1" i="16"/>
  <c r="WM4" i="16" s="1"/>
  <c r="WL1" i="16"/>
  <c r="WK1" i="16"/>
  <c r="WJ1" i="16"/>
  <c r="WI1" i="16"/>
  <c r="WH1" i="16"/>
  <c r="WG1" i="16"/>
  <c r="WF1" i="16"/>
  <c r="WE1" i="16"/>
  <c r="WD1" i="16"/>
  <c r="WC1" i="16"/>
  <c r="WB1" i="16"/>
  <c r="WA1" i="16"/>
  <c r="VZ1" i="16"/>
  <c r="VY1" i="16"/>
  <c r="VX1" i="16"/>
  <c r="VW1" i="16"/>
  <c r="VV1" i="16"/>
  <c r="VU1" i="16"/>
  <c r="VT1" i="16"/>
  <c r="VS1" i="16"/>
  <c r="VR1" i="16"/>
  <c r="VQ1" i="16"/>
  <c r="VP1" i="16"/>
  <c r="VQ1" i="18" s="1"/>
  <c r="VO1" i="16"/>
  <c r="VN1" i="16"/>
  <c r="VO1" i="18" s="1"/>
  <c r="VM1" i="16"/>
  <c r="VN1" i="18" s="1"/>
  <c r="VL1" i="16"/>
  <c r="VM1" i="18" s="1"/>
  <c r="VK1" i="16"/>
  <c r="VL1" i="18" s="1"/>
  <c r="VJ1" i="16"/>
  <c r="VI1" i="16"/>
  <c r="VH1" i="16"/>
  <c r="VI1" i="18" s="1"/>
  <c r="VG1" i="16"/>
  <c r="VH1" i="18" s="1"/>
  <c r="VF1" i="16"/>
  <c r="VG1" i="18" s="1"/>
  <c r="VE1" i="16"/>
  <c r="VF1" i="18" s="1"/>
  <c r="VD1" i="16"/>
  <c r="VC1" i="16"/>
  <c r="VD1" i="18" s="1"/>
  <c r="VB1" i="16"/>
  <c r="VA1" i="16"/>
  <c r="VB1" i="18" s="1"/>
  <c r="UZ1" i="16"/>
  <c r="VA1" i="18" s="1"/>
  <c r="UY1" i="16"/>
  <c r="UX1" i="16"/>
  <c r="UW1" i="16"/>
  <c r="UV1" i="16"/>
  <c r="UU1" i="16"/>
  <c r="UT1" i="16"/>
  <c r="US1" i="16"/>
  <c r="UR1" i="16"/>
  <c r="UQ1" i="16"/>
  <c r="UP1" i="16"/>
  <c r="UO1" i="16"/>
  <c r="UN1" i="16"/>
  <c r="UM1" i="16"/>
  <c r="UL1" i="16"/>
  <c r="UK1" i="16"/>
  <c r="UJ1" i="16"/>
  <c r="UI1" i="16"/>
  <c r="UH1" i="16"/>
  <c r="UG1" i="16"/>
  <c r="UF1" i="16"/>
  <c r="UE1" i="16"/>
  <c r="UD1" i="16"/>
  <c r="UC1" i="16"/>
  <c r="UB1" i="16"/>
  <c r="UA1" i="16"/>
  <c r="UB1" i="18" s="1"/>
  <c r="TZ1" i="16"/>
  <c r="TY1" i="16"/>
  <c r="TX1" i="16"/>
  <c r="TY1" i="18" s="1"/>
  <c r="TW1" i="16"/>
  <c r="TX1" i="18" s="1"/>
  <c r="TV1" i="16"/>
  <c r="TW1" i="18" s="1"/>
  <c r="TU1" i="16"/>
  <c r="TV1" i="18" s="1"/>
  <c r="TT1" i="16"/>
  <c r="TS1" i="16"/>
  <c r="TR1" i="16"/>
  <c r="TQ1" i="16"/>
  <c r="TR1" i="18" s="1"/>
  <c r="TP1" i="16"/>
  <c r="TQ1" i="18" s="1"/>
  <c r="TO1" i="16"/>
  <c r="TN1" i="16"/>
  <c r="TM1" i="16"/>
  <c r="TL1" i="16"/>
  <c r="TK1" i="16"/>
  <c r="TL1" i="18" s="1"/>
  <c r="TJ1" i="16"/>
  <c r="TK1" i="18" s="1"/>
  <c r="TI1" i="16"/>
  <c r="TJ1" i="18" s="1"/>
  <c r="TH1" i="16"/>
  <c r="TG1" i="16"/>
  <c r="TF1" i="16"/>
  <c r="TE1" i="16"/>
  <c r="TD1" i="16"/>
  <c r="TC1" i="16"/>
  <c r="TB1" i="16"/>
  <c r="TA1" i="16"/>
  <c r="SZ1" i="16"/>
  <c r="SY1" i="16"/>
  <c r="SX1" i="16"/>
  <c r="SW1" i="16"/>
  <c r="SV1" i="16"/>
  <c r="SU1" i="16"/>
  <c r="ST1" i="16"/>
  <c r="SS1" i="16"/>
  <c r="SR1" i="16"/>
  <c r="SQ1" i="16"/>
  <c r="SP1" i="16"/>
  <c r="SO1" i="16"/>
  <c r="SN1" i="16"/>
  <c r="SM1" i="16"/>
  <c r="SL1" i="16"/>
  <c r="SK1" i="16"/>
  <c r="SL1" i="18" s="1"/>
  <c r="SJ1" i="16"/>
  <c r="SI1" i="16"/>
  <c r="SH1" i="16"/>
  <c r="SG1" i="16"/>
  <c r="SH1" i="18" s="1"/>
  <c r="SF1" i="16"/>
  <c r="SG1" i="18" s="1"/>
  <c r="SE1" i="16"/>
  <c r="SD1" i="16"/>
  <c r="SE1" i="18" s="1"/>
  <c r="SC1" i="16"/>
  <c r="SB1" i="16"/>
  <c r="SA1" i="16"/>
  <c r="SB1" i="18" s="1"/>
  <c r="RZ1" i="16"/>
  <c r="SA1" i="18" s="1"/>
  <c r="RY1" i="16"/>
  <c r="RZ1" i="18" s="1"/>
  <c r="RX1" i="16"/>
  <c r="RW1" i="16"/>
  <c r="RV1" i="16"/>
  <c r="RU1" i="16"/>
  <c r="RT1" i="16"/>
  <c r="RS1" i="16"/>
  <c r="RR1" i="16"/>
  <c r="RQ1" i="16"/>
  <c r="RP1" i="16"/>
  <c r="RO1" i="16"/>
  <c r="RN1" i="16"/>
  <c r="RM1" i="16"/>
  <c r="RL1" i="16"/>
  <c r="RK1" i="16"/>
  <c r="RJ1" i="16"/>
  <c r="RI1" i="16"/>
  <c r="RH1" i="16"/>
  <c r="RG1" i="16"/>
  <c r="RF1" i="16"/>
  <c r="RE1" i="16"/>
  <c r="RD1" i="16"/>
  <c r="RC1" i="16"/>
  <c r="RB1" i="16"/>
  <c r="RA1" i="16"/>
  <c r="QZ1" i="16"/>
  <c r="QY1" i="16"/>
  <c r="QX1" i="16"/>
  <c r="QW1" i="16"/>
  <c r="QV1" i="16"/>
  <c r="QU1" i="16"/>
  <c r="QT1" i="16"/>
  <c r="QS1" i="16"/>
  <c r="QR1" i="16"/>
  <c r="QQ1" i="16"/>
  <c r="QR1" i="18" s="1"/>
  <c r="QP1" i="16"/>
  <c r="QQ1" i="18" s="1"/>
  <c r="QO1" i="16"/>
  <c r="QN1" i="16"/>
  <c r="QM1" i="16"/>
  <c r="QL1" i="16"/>
  <c r="QK1" i="16"/>
  <c r="QJ1" i="16"/>
  <c r="QI1" i="16"/>
  <c r="QH1" i="16"/>
  <c r="QG1" i="16"/>
  <c r="QF1" i="16"/>
  <c r="QE1" i="16"/>
  <c r="QD1" i="16"/>
  <c r="QC1" i="16"/>
  <c r="QB1" i="16"/>
  <c r="QA1" i="16"/>
  <c r="PZ1" i="16"/>
  <c r="QA1" i="18" s="1"/>
  <c r="PY1" i="16"/>
  <c r="PZ1" i="18" s="1"/>
  <c r="PX1" i="16"/>
  <c r="PY1" i="18" s="1"/>
  <c r="PW1" i="16"/>
  <c r="PV1" i="16"/>
  <c r="PU1" i="16"/>
  <c r="PT1" i="16"/>
  <c r="PS1" i="16"/>
  <c r="PR1" i="16"/>
  <c r="PQ1" i="16"/>
  <c r="PP1" i="16"/>
  <c r="PO1" i="16"/>
  <c r="PN1" i="16"/>
  <c r="PM1" i="16"/>
  <c r="PL1" i="16"/>
  <c r="PK1" i="16"/>
  <c r="PJ1" i="16"/>
  <c r="PI1" i="16"/>
  <c r="PH1" i="16"/>
  <c r="PG1" i="16"/>
  <c r="PF1" i="16"/>
  <c r="PE1" i="16"/>
  <c r="PD1" i="16"/>
  <c r="PC1" i="16"/>
  <c r="PB1" i="16"/>
  <c r="PA1" i="16"/>
  <c r="OZ1" i="16"/>
  <c r="OY1" i="16"/>
  <c r="OX1" i="16"/>
  <c r="OW1" i="16"/>
  <c r="OV1" i="16"/>
  <c r="OU1" i="16"/>
  <c r="OT1" i="16"/>
  <c r="OS1" i="16"/>
  <c r="OR1" i="16"/>
  <c r="OQ1" i="16"/>
  <c r="OP1" i="16"/>
  <c r="OQ1" i="18" s="1"/>
  <c r="OO1" i="16"/>
  <c r="OP1" i="18" s="1"/>
  <c r="ON1" i="16"/>
  <c r="OO1" i="18" s="1"/>
  <c r="OM1" i="16"/>
  <c r="OL1" i="16"/>
  <c r="OK1" i="16"/>
  <c r="OJ1" i="16"/>
  <c r="OK1" i="18" s="1"/>
  <c r="OI1" i="16"/>
  <c r="OJ1" i="18" s="1"/>
  <c r="OH1" i="16"/>
  <c r="OI1" i="18" s="1"/>
  <c r="OG1" i="16"/>
  <c r="OH1" i="18" s="1"/>
  <c r="OF1" i="16"/>
  <c r="OE1" i="16"/>
  <c r="OD1" i="16"/>
  <c r="OC1" i="16"/>
  <c r="OB1" i="16"/>
  <c r="OA1" i="16"/>
  <c r="NZ1" i="16"/>
  <c r="NY1" i="16"/>
  <c r="NX1" i="16"/>
  <c r="NW1" i="16"/>
  <c r="NV1" i="16"/>
  <c r="NU1" i="16"/>
  <c r="NT1" i="16"/>
  <c r="NS1" i="16"/>
  <c r="NR1" i="16"/>
  <c r="NQ1" i="16"/>
  <c r="NP1" i="16"/>
  <c r="NO1" i="16"/>
  <c r="NN1" i="16"/>
  <c r="NM1" i="16"/>
  <c r="NL1" i="16"/>
  <c r="NK1" i="16"/>
  <c r="NJ1" i="16"/>
  <c r="NI1" i="16"/>
  <c r="NH1" i="16"/>
  <c r="NG1" i="16"/>
  <c r="NF1" i="16"/>
  <c r="NG1" i="18" s="1"/>
  <c r="NE1" i="16"/>
  <c r="NF1" i="18" s="1"/>
  <c r="ND1" i="16"/>
  <c r="NE1" i="18" s="1"/>
  <c r="NC1" i="16"/>
  <c r="NB1" i="16"/>
  <c r="NA1" i="16"/>
  <c r="MZ1" i="16"/>
  <c r="NA1" i="18" s="1"/>
  <c r="MY1" i="16"/>
  <c r="MZ1" i="18" s="1"/>
  <c r="MX1" i="16"/>
  <c r="MY1" i="18" s="1"/>
  <c r="MW1" i="16"/>
  <c r="MX1" i="18" s="1"/>
  <c r="MV1" i="16"/>
  <c r="MU1" i="16"/>
  <c r="MT1" i="16"/>
  <c r="MS1" i="16"/>
  <c r="MR1" i="16"/>
  <c r="MS1" i="18" s="1"/>
  <c r="MQ1" i="16"/>
  <c r="MR1" i="18" s="1"/>
  <c r="MP1" i="16"/>
  <c r="MO1" i="16"/>
  <c r="MN1" i="16"/>
  <c r="MM1" i="16"/>
  <c r="ML1" i="16"/>
  <c r="MK1" i="16"/>
  <c r="MJ1" i="16"/>
  <c r="MI1" i="16"/>
  <c r="MH1" i="16"/>
  <c r="MG1" i="16"/>
  <c r="MF1" i="16"/>
  <c r="ME1" i="16"/>
  <c r="MD1" i="16"/>
  <c r="MC1" i="16"/>
  <c r="MB1" i="16"/>
  <c r="MA1" i="16"/>
  <c r="LZ1" i="16"/>
  <c r="LY1" i="16"/>
  <c r="LX1" i="16"/>
  <c r="LW1" i="16"/>
  <c r="LV1" i="16"/>
  <c r="LU1" i="16"/>
  <c r="LV1" i="18" s="1"/>
  <c r="LT1" i="16"/>
  <c r="LU1" i="18" s="1"/>
  <c r="LS1" i="16"/>
  <c r="LR1" i="16"/>
  <c r="LQ1" i="16"/>
  <c r="LP1" i="16"/>
  <c r="LQ1" i="18" s="1"/>
  <c r="LO1" i="16"/>
  <c r="LP1" i="18" s="1"/>
  <c r="LN1" i="16"/>
  <c r="LO1" i="18" s="1"/>
  <c r="LM1" i="16"/>
  <c r="LN1" i="18" s="1"/>
  <c r="LL1" i="16"/>
  <c r="LK1" i="16"/>
  <c r="LJ1" i="16"/>
  <c r="LI1" i="16"/>
  <c r="LH1" i="16"/>
  <c r="LI1" i="18" s="1"/>
  <c r="LG1" i="16"/>
  <c r="LF1" i="16"/>
  <c r="LE1" i="16"/>
  <c r="LD1" i="16"/>
  <c r="LC1" i="16"/>
  <c r="LD1" i="18" s="1"/>
  <c r="LB1" i="16"/>
  <c r="LC1" i="18" s="1"/>
  <c r="LA1" i="16"/>
  <c r="KZ1" i="16"/>
  <c r="KY1" i="16"/>
  <c r="KX1" i="16"/>
  <c r="KW1" i="16"/>
  <c r="KV1" i="16"/>
  <c r="KU1" i="16"/>
  <c r="KT1" i="16"/>
  <c r="KS1" i="16"/>
  <c r="KR1" i="16"/>
  <c r="KQ1" i="16"/>
  <c r="KP1" i="16"/>
  <c r="KO1" i="16"/>
  <c r="KN1" i="16"/>
  <c r="KM1" i="16"/>
  <c r="KL1" i="16"/>
  <c r="KK1" i="16"/>
  <c r="KJ1" i="16"/>
  <c r="KI1" i="16"/>
  <c r="KH1" i="16"/>
  <c r="KG1" i="16"/>
  <c r="KF1" i="16"/>
  <c r="KG1" i="18" s="1"/>
  <c r="KE1" i="16"/>
  <c r="KF1" i="18" s="1"/>
  <c r="KD1" i="16"/>
  <c r="KE1" i="18" s="1"/>
  <c r="KC1" i="16"/>
  <c r="KD1" i="18" s="1"/>
  <c r="KB1" i="16"/>
  <c r="KA1" i="16"/>
  <c r="JZ1" i="16"/>
  <c r="JY1" i="16"/>
  <c r="JX1" i="16"/>
  <c r="JY1" i="18" s="1"/>
  <c r="JW1" i="16"/>
  <c r="JV1" i="16"/>
  <c r="JU1" i="16"/>
  <c r="JT1" i="16"/>
  <c r="JS1" i="16"/>
  <c r="JT1" i="18" s="1"/>
  <c r="JR1" i="16"/>
  <c r="JS1" i="18" s="1"/>
  <c r="JQ1" i="16"/>
  <c r="JP1" i="16"/>
  <c r="JO1" i="16"/>
  <c r="JN1" i="16"/>
  <c r="JM1" i="16"/>
  <c r="JL1" i="16"/>
  <c r="JK1" i="16"/>
  <c r="JJ1" i="16"/>
  <c r="JI1" i="16"/>
  <c r="JH1" i="16"/>
  <c r="JG1" i="16"/>
  <c r="JF1" i="16"/>
  <c r="JE1" i="16"/>
  <c r="JD1" i="16"/>
  <c r="JC1" i="16"/>
  <c r="JB1" i="16"/>
  <c r="JA1" i="16"/>
  <c r="IZ1" i="16"/>
  <c r="IY1" i="16"/>
  <c r="IX1" i="16"/>
  <c r="IW1" i="16"/>
  <c r="IV1" i="16"/>
  <c r="IU1" i="16"/>
  <c r="IV1" i="18" s="1"/>
  <c r="IT1" i="16"/>
  <c r="IS1" i="16"/>
  <c r="IR1" i="16"/>
  <c r="IQ1" i="16"/>
  <c r="IP1" i="16"/>
  <c r="IO1" i="16"/>
  <c r="IN1" i="16"/>
  <c r="IO1" i="18" s="1"/>
  <c r="IM1" i="16"/>
  <c r="IL1" i="16"/>
  <c r="IK1" i="16"/>
  <c r="IJ1" i="16"/>
  <c r="II1" i="16"/>
  <c r="IJ1" i="18" s="1"/>
  <c r="IH1" i="16"/>
  <c r="II1" i="18" s="1"/>
  <c r="IG1" i="16"/>
  <c r="IF1" i="16"/>
  <c r="IE1" i="16"/>
  <c r="ID1" i="16"/>
  <c r="IC1" i="16"/>
  <c r="IB1" i="16"/>
  <c r="IA1" i="16"/>
  <c r="HZ1" i="16"/>
  <c r="HY1" i="16"/>
  <c r="HX1" i="16"/>
  <c r="HW1" i="16"/>
  <c r="HV1" i="16"/>
  <c r="HU1" i="16"/>
  <c r="HT1" i="16"/>
  <c r="HS1" i="16"/>
  <c r="HR1" i="16"/>
  <c r="HQ1" i="16"/>
  <c r="HP1" i="16"/>
  <c r="HO1" i="16"/>
  <c r="HN1" i="16"/>
  <c r="HM1" i="16"/>
  <c r="HL1" i="16"/>
  <c r="HK1" i="16"/>
  <c r="HJ1" i="16"/>
  <c r="HI1" i="16"/>
  <c r="HH1" i="16"/>
  <c r="HG1" i="16"/>
  <c r="HF1" i="16"/>
  <c r="HE1" i="16"/>
  <c r="HD1" i="16"/>
  <c r="HC1" i="16"/>
  <c r="HB1" i="16"/>
  <c r="HA1" i="16"/>
  <c r="GZ1" i="16"/>
  <c r="GY1" i="16"/>
  <c r="GZ1" i="18" s="1"/>
  <c r="GX1" i="16"/>
  <c r="GY1" i="18" s="1"/>
  <c r="GW1" i="16"/>
  <c r="GV1" i="16"/>
  <c r="GU1" i="16"/>
  <c r="GT1" i="16"/>
  <c r="GS1" i="16"/>
  <c r="GR1" i="16"/>
  <c r="GQ1" i="16"/>
  <c r="GP1" i="16"/>
  <c r="GO1" i="16"/>
  <c r="GN1" i="16"/>
  <c r="GM1" i="16"/>
  <c r="GL1" i="16"/>
  <c r="GK1" i="16"/>
  <c r="GJ1" i="16"/>
  <c r="GI1" i="16"/>
  <c r="GH1" i="16"/>
  <c r="GI1" i="18" s="1"/>
  <c r="GG1" i="16"/>
  <c r="GH1" i="18" s="1"/>
  <c r="GF1" i="16"/>
  <c r="GG1" i="18" s="1"/>
  <c r="GE1" i="16"/>
  <c r="GD1" i="16"/>
  <c r="GC1" i="16"/>
  <c r="GB1" i="16"/>
  <c r="GA1" i="16"/>
  <c r="FZ1" i="16"/>
  <c r="FY1" i="16"/>
  <c r="FX1" i="16"/>
  <c r="FW1" i="16"/>
  <c r="FV1" i="16"/>
  <c r="FU1" i="16"/>
  <c r="FT1" i="16"/>
  <c r="FS1" i="16"/>
  <c r="FR1" i="16"/>
  <c r="FQ1" i="16"/>
  <c r="FP1" i="16"/>
  <c r="FO1" i="16"/>
  <c r="FN1" i="16"/>
  <c r="FO1" i="18" s="1"/>
  <c r="FM1" i="16"/>
  <c r="FL1" i="16"/>
  <c r="FK1" i="16"/>
  <c r="FJ1" i="16"/>
  <c r="FI1" i="16"/>
  <c r="FH1" i="16"/>
  <c r="FG1" i="16"/>
  <c r="FF1" i="16"/>
  <c r="FE1" i="16"/>
  <c r="FD1" i="16"/>
  <c r="FC1" i="16"/>
  <c r="FB1" i="16"/>
  <c r="FA1" i="16"/>
  <c r="EZ1" i="16"/>
  <c r="EY1" i="16"/>
  <c r="EX1" i="16"/>
  <c r="EY1" i="18" s="1"/>
  <c r="EW1" i="16"/>
  <c r="EX1" i="18" s="1"/>
  <c r="EV1" i="16"/>
  <c r="EW1" i="18" s="1"/>
  <c r="EU1" i="16"/>
  <c r="ET1" i="16"/>
  <c r="ES1" i="16"/>
  <c r="ER1" i="16"/>
  <c r="ES1" i="18" s="1"/>
  <c r="EQ1" i="16"/>
  <c r="ER1" i="18" s="1"/>
  <c r="EP1" i="16"/>
  <c r="EO1" i="16"/>
  <c r="EP1" i="18" s="1"/>
  <c r="EN1" i="16"/>
  <c r="EM1" i="16"/>
  <c r="EM4" i="16" s="1"/>
  <c r="EL1" i="16"/>
  <c r="EK1" i="16"/>
  <c r="EJ1" i="16"/>
  <c r="EI1" i="16"/>
  <c r="EH1" i="16"/>
  <c r="EG1" i="16"/>
  <c r="EF1" i="16"/>
  <c r="EE1" i="16"/>
  <c r="ED1" i="16"/>
  <c r="EC1" i="16"/>
  <c r="EB1" i="16"/>
  <c r="EA1" i="16"/>
  <c r="DZ1" i="16"/>
  <c r="DY1" i="16"/>
  <c r="DX1" i="16"/>
  <c r="DW1" i="16"/>
  <c r="DV1" i="16"/>
  <c r="DU1" i="16"/>
  <c r="DT1" i="16"/>
  <c r="DS1" i="16"/>
  <c r="DR1" i="16"/>
  <c r="DQ1" i="16"/>
  <c r="DP1" i="16"/>
  <c r="DO1" i="16"/>
  <c r="DN1" i="16"/>
  <c r="DO1" i="18" s="1"/>
  <c r="DM1" i="16"/>
  <c r="DN1" i="18" s="1"/>
  <c r="DL1" i="16"/>
  <c r="DM1" i="18" s="1"/>
  <c r="DK1" i="16"/>
  <c r="DJ1" i="16"/>
  <c r="DI1" i="16"/>
  <c r="DH1" i="16"/>
  <c r="DI1" i="18" s="1"/>
  <c r="DG1" i="16"/>
  <c r="DH1" i="18" s="1"/>
  <c r="DF1" i="16"/>
  <c r="DE1" i="16"/>
  <c r="DF1" i="18" s="1"/>
  <c r="DD1" i="16"/>
  <c r="DC1" i="16"/>
  <c r="DB1" i="16"/>
  <c r="DA1" i="16"/>
  <c r="CZ1" i="16"/>
  <c r="DA1" i="18" s="1"/>
  <c r="CY1" i="16"/>
  <c r="CX1" i="16"/>
  <c r="CW1" i="16"/>
  <c r="CV1" i="16"/>
  <c r="CU1" i="16"/>
  <c r="CT1" i="16"/>
  <c r="CS1" i="16"/>
  <c r="CR1" i="16"/>
  <c r="CQ1" i="16"/>
  <c r="CP1" i="16"/>
  <c r="CO1" i="16"/>
  <c r="CN1" i="16"/>
  <c r="CM1" i="16"/>
  <c r="CL1" i="16"/>
  <c r="CK1" i="16"/>
  <c r="CJ1" i="16"/>
  <c r="CI1" i="16"/>
  <c r="CH1" i="16"/>
  <c r="CG1" i="16"/>
  <c r="CF1" i="16"/>
  <c r="CE1" i="16"/>
  <c r="CD1" i="16"/>
  <c r="CE1" i="18" s="1"/>
  <c r="CC1" i="16"/>
  <c r="CD1" i="18" s="1"/>
  <c r="CB1" i="16"/>
  <c r="CC1" i="18" s="1"/>
  <c r="CA1" i="16"/>
  <c r="BZ1" i="16"/>
  <c r="BY1" i="16"/>
  <c r="BX1" i="16"/>
  <c r="BY1" i="18" s="1"/>
  <c r="BW1" i="16"/>
  <c r="BX1" i="18" s="1"/>
  <c r="BV1" i="16"/>
  <c r="BU1" i="16"/>
  <c r="BV1" i="18" s="1"/>
  <c r="BT1" i="16"/>
  <c r="BS1" i="16"/>
  <c r="BR1" i="16"/>
  <c r="BQ1" i="16"/>
  <c r="BP1" i="16"/>
  <c r="BO1" i="16"/>
  <c r="BN1" i="16"/>
  <c r="BM1" i="16"/>
  <c r="BL1" i="16"/>
  <c r="BK1" i="16"/>
  <c r="BJ1" i="16"/>
  <c r="BI1" i="16"/>
  <c r="BH1" i="16"/>
  <c r="BG1" i="16"/>
  <c r="BF1" i="16"/>
  <c r="BE1" i="16"/>
  <c r="BD1" i="16"/>
  <c r="BC1" i="16"/>
  <c r="BB1" i="16"/>
  <c r="BA1" i="16"/>
  <c r="AZ1" i="16"/>
  <c r="AY1" i="16"/>
  <c r="AX1" i="16"/>
  <c r="AW1" i="16"/>
  <c r="AV1" i="16"/>
  <c r="AU1" i="16"/>
  <c r="AT1" i="16"/>
  <c r="AS1" i="16"/>
  <c r="AT1" i="18" s="1"/>
  <c r="AR1" i="16"/>
  <c r="AS1" i="18" s="1"/>
  <c r="AQ1" i="16"/>
  <c r="AP1" i="16"/>
  <c r="AO1" i="16"/>
  <c r="AN1" i="16"/>
  <c r="AO1" i="18" s="1"/>
  <c r="AM1" i="16"/>
  <c r="AN1" i="18" s="1"/>
  <c r="AL1" i="16"/>
  <c r="AK1" i="16"/>
  <c r="AL1" i="18" s="1"/>
  <c r="AJ1" i="16"/>
  <c r="AI1" i="16"/>
  <c r="AH1" i="16"/>
  <c r="AH4" i="16" s="1"/>
  <c r="AG1" i="16"/>
  <c r="AF1" i="16"/>
  <c r="AE1" i="16"/>
  <c r="AD1" i="16"/>
  <c r="AC1" i="16"/>
  <c r="AB1" i="16"/>
  <c r="AA1" i="16"/>
  <c r="Z1" i="16"/>
  <c r="AA1" i="18" s="1"/>
  <c r="Y1" i="16"/>
  <c r="X1" i="16"/>
  <c r="W1" i="16"/>
  <c r="V1" i="16"/>
  <c r="U1" i="16"/>
  <c r="T1" i="16"/>
  <c r="S1" i="16"/>
  <c r="R1" i="16"/>
  <c r="Q1" i="16"/>
  <c r="P1" i="16"/>
  <c r="O1" i="16"/>
  <c r="N1" i="16"/>
  <c r="M1" i="16"/>
  <c r="L1" i="16"/>
  <c r="K1" i="16"/>
  <c r="J1" i="16"/>
  <c r="I1" i="16"/>
  <c r="H1" i="16"/>
  <c r="G1" i="16"/>
  <c r="F1" i="16"/>
  <c r="E1" i="16"/>
  <c r="D1" i="16"/>
  <c r="E1" i="18" s="1"/>
  <c r="C1" i="16"/>
  <c r="D1" i="18" s="1"/>
  <c r="B1" i="16"/>
  <c r="D99" i="13"/>
  <c r="C99" i="13"/>
  <c r="D98" i="13"/>
  <c r="C98" i="13"/>
  <c r="D97" i="13"/>
  <c r="F97" i="13" s="1"/>
  <c r="C97" i="13"/>
  <c r="D96" i="13"/>
  <c r="F96" i="13" s="1"/>
  <c r="C96" i="13"/>
  <c r="D95" i="13"/>
  <c r="C95" i="13"/>
  <c r="D94" i="13"/>
  <c r="C94" i="13"/>
  <c r="D93" i="13"/>
  <c r="C93" i="13"/>
  <c r="D92" i="13"/>
  <c r="C92" i="13"/>
  <c r="D91" i="13"/>
  <c r="C91" i="13"/>
  <c r="D90" i="13"/>
  <c r="F89" i="13" s="1"/>
  <c r="C90" i="13"/>
  <c r="D89" i="13"/>
  <c r="C89" i="13"/>
  <c r="D88" i="13"/>
  <c r="C88" i="13"/>
  <c r="D87" i="13"/>
  <c r="C87" i="13"/>
  <c r="B86" i="13"/>
  <c r="D85" i="13"/>
  <c r="C85" i="13"/>
  <c r="D84" i="13"/>
  <c r="C84" i="13"/>
  <c r="D83" i="13"/>
  <c r="C83" i="13"/>
  <c r="D82" i="13"/>
  <c r="C82" i="13"/>
  <c r="D81" i="13"/>
  <c r="C81" i="13"/>
  <c r="D80" i="13"/>
  <c r="H79" i="13" s="1"/>
  <c r="C80" i="13"/>
  <c r="B79" i="13"/>
  <c r="F78" i="13"/>
  <c r="D78" i="13"/>
  <c r="C78" i="13"/>
  <c r="F77" i="13"/>
  <c r="D77" i="13"/>
  <c r="C77" i="13"/>
  <c r="F76" i="13"/>
  <c r="D76" i="13"/>
  <c r="C76" i="13"/>
  <c r="H75" i="13"/>
  <c r="B75" i="13"/>
  <c r="D74" i="13"/>
  <c r="C74" i="13"/>
  <c r="D73" i="13"/>
  <c r="F73" i="13" s="1"/>
  <c r="C73" i="13"/>
  <c r="D72" i="13"/>
  <c r="F72" i="13" s="1"/>
  <c r="C72" i="13"/>
  <c r="D71" i="13"/>
  <c r="C71" i="13"/>
  <c r="B70" i="13"/>
  <c r="D69" i="13"/>
  <c r="C69" i="13"/>
  <c r="D68" i="13"/>
  <c r="C68" i="13"/>
  <c r="E68" i="13" s="1" a="1"/>
  <c r="E68" i="13" s="1"/>
  <c r="D67" i="13"/>
  <c r="C67" i="13"/>
  <c r="D66" i="13"/>
  <c r="F66" i="13" s="1"/>
  <c r="C66" i="13"/>
  <c r="D65" i="13"/>
  <c r="H64" i="13" s="1"/>
  <c r="C65" i="13"/>
  <c r="B64" i="13"/>
  <c r="D63" i="13"/>
  <c r="C63" i="13"/>
  <c r="D62" i="13"/>
  <c r="C62" i="13"/>
  <c r="D61" i="13"/>
  <c r="F61" i="13" s="1"/>
  <c r="C61" i="13"/>
  <c r="D60" i="13"/>
  <c r="C60" i="13"/>
  <c r="F59" i="13"/>
  <c r="D59" i="13"/>
  <c r="E59" i="13" s="1" a="1"/>
  <c r="E59" i="13" s="1"/>
  <c r="C59" i="13"/>
  <c r="B58" i="13"/>
  <c r="D57" i="13"/>
  <c r="C57" i="13"/>
  <c r="D56" i="13"/>
  <c r="C56" i="13"/>
  <c r="D55" i="13"/>
  <c r="C55" i="13"/>
  <c r="D54" i="13"/>
  <c r="C54" i="13"/>
  <c r="D53" i="13"/>
  <c r="C53" i="13"/>
  <c r="D52" i="13"/>
  <c r="F52" i="13" s="1"/>
  <c r="C52" i="13"/>
  <c r="E94" i="13" s="1" a="1"/>
  <c r="E94" i="13" s="1"/>
  <c r="D51" i="13"/>
  <c r="C51" i="13"/>
  <c r="H50" i="13"/>
  <c r="B50" i="13"/>
  <c r="B49" i="13"/>
  <c r="D47" i="13"/>
  <c r="C47" i="13"/>
  <c r="F46" i="13"/>
  <c r="D46" i="13"/>
  <c r="C46" i="13"/>
  <c r="D45" i="13"/>
  <c r="C45" i="13"/>
  <c r="D44" i="13"/>
  <c r="C44" i="13"/>
  <c r="D43" i="13"/>
  <c r="F43" i="13" s="1"/>
  <c r="C43" i="13"/>
  <c r="D42" i="13"/>
  <c r="H40" i="13" s="1"/>
  <c r="C42" i="13"/>
  <c r="D41" i="13"/>
  <c r="C41" i="13"/>
  <c r="B40" i="13"/>
  <c r="D39" i="13"/>
  <c r="F39" i="13" s="1"/>
  <c r="C39" i="13"/>
  <c r="D38" i="13"/>
  <c r="C38" i="13"/>
  <c r="H37" i="13"/>
  <c r="B37" i="13"/>
  <c r="D36" i="13"/>
  <c r="C36" i="13"/>
  <c r="D35" i="13"/>
  <c r="C35" i="13"/>
  <c r="D34" i="13"/>
  <c r="C34" i="13"/>
  <c r="D33" i="13"/>
  <c r="C33" i="13"/>
  <c r="B32" i="13"/>
  <c r="D31" i="13"/>
  <c r="F31" i="13" s="1"/>
  <c r="C31" i="13"/>
  <c r="F30" i="13"/>
  <c r="D30" i="13"/>
  <c r="C30" i="13"/>
  <c r="D29" i="13"/>
  <c r="C29" i="13"/>
  <c r="B28" i="13"/>
  <c r="B27" i="13"/>
  <c r="F25" i="13"/>
  <c r="D25" i="13"/>
  <c r="C25" i="13"/>
  <c r="D24" i="13"/>
  <c r="C24" i="13"/>
  <c r="F23" i="13"/>
  <c r="D23" i="13"/>
  <c r="C23" i="13"/>
  <c r="D22" i="13"/>
  <c r="F22" i="13" s="1"/>
  <c r="C22" i="13"/>
  <c r="D21" i="13"/>
  <c r="C21" i="13"/>
  <c r="B20" i="13"/>
  <c r="D19" i="13"/>
  <c r="C19" i="13"/>
  <c r="D18" i="13"/>
  <c r="C18" i="13"/>
  <c r="D17" i="13"/>
  <c r="E17" i="13" s="1" a="1"/>
  <c r="E17" i="13" s="1"/>
  <c r="C17" i="13"/>
  <c r="E31" i="13" s="1" a="1"/>
  <c r="E31" i="13" s="1"/>
  <c r="D16" i="13"/>
  <c r="F15" i="13" s="1"/>
  <c r="C16" i="13"/>
  <c r="D15" i="13"/>
  <c r="C15" i="13"/>
  <c r="B14" i="13"/>
  <c r="D13" i="13"/>
  <c r="C13" i="13"/>
  <c r="D12" i="13"/>
  <c r="C12" i="13"/>
  <c r="D11" i="13"/>
  <c r="C11" i="13"/>
  <c r="D10" i="13"/>
  <c r="H9" i="13" s="1"/>
  <c r="Y10" i="9" s="1"/>
  <c r="C10" i="13"/>
  <c r="E24" i="13" s="1" a="1"/>
  <c r="E24" i="13" s="1"/>
  <c r="B9" i="13"/>
  <c r="Y20" i="9" s="1"/>
  <c r="F8" i="13"/>
  <c r="D8" i="13"/>
  <c r="F7" i="13" s="1"/>
  <c r="C8" i="13"/>
  <c r="E88" i="13" s="1" a="1"/>
  <c r="E88" i="13" s="1"/>
  <c r="E7" i="13" a="1"/>
  <c r="E7" i="13" s="1"/>
  <c r="D7" i="13"/>
  <c r="C7" i="13"/>
  <c r="D6" i="13"/>
  <c r="C6" i="13"/>
  <c r="E87" i="13" s="1" a="1"/>
  <c r="E87" i="13" s="1"/>
  <c r="B5" i="13"/>
  <c r="B4" i="13"/>
  <c r="B3" i="13"/>
  <c r="H102" i="10"/>
  <c r="B102" i="10"/>
  <c r="J101" i="10"/>
  <c r="B101" i="10"/>
  <c r="J100" i="10"/>
  <c r="B100" i="10"/>
  <c r="B99" i="10"/>
  <c r="B98" i="10"/>
  <c r="B97" i="10"/>
  <c r="B96" i="10"/>
  <c r="B95" i="10"/>
  <c r="I94" i="10"/>
  <c r="B94" i="10"/>
  <c r="B93" i="10"/>
  <c r="J92" i="10"/>
  <c r="B92" i="10"/>
  <c r="B91" i="10"/>
  <c r="B90" i="10"/>
  <c r="A89" i="10"/>
  <c r="B88" i="10"/>
  <c r="B87" i="10"/>
  <c r="B86" i="10"/>
  <c r="B85" i="10"/>
  <c r="B84" i="10"/>
  <c r="J83" i="10"/>
  <c r="B83" i="10"/>
  <c r="A82" i="10"/>
  <c r="B81" i="10"/>
  <c r="B80" i="10"/>
  <c r="B79" i="10"/>
  <c r="A78" i="10"/>
  <c r="H77" i="10"/>
  <c r="B77" i="10"/>
  <c r="B76" i="10"/>
  <c r="B75" i="10"/>
  <c r="B74" i="10"/>
  <c r="A73" i="10"/>
  <c r="J72" i="10"/>
  <c r="B72" i="10"/>
  <c r="B71" i="10"/>
  <c r="B70" i="10"/>
  <c r="B69" i="10"/>
  <c r="I68" i="10"/>
  <c r="B68" i="10"/>
  <c r="A67" i="10"/>
  <c r="B66" i="10"/>
  <c r="I65" i="10"/>
  <c r="B65" i="10"/>
  <c r="B64" i="10"/>
  <c r="B63" i="10"/>
  <c r="B62" i="10"/>
  <c r="A61" i="10"/>
  <c r="B60" i="10"/>
  <c r="B59" i="10"/>
  <c r="B58" i="10"/>
  <c r="B57" i="10"/>
  <c r="J56" i="10"/>
  <c r="B56" i="10"/>
  <c r="B55" i="10"/>
  <c r="B54" i="10"/>
  <c r="A53" i="10"/>
  <c r="B50" i="10"/>
  <c r="B49" i="10"/>
  <c r="B48" i="10"/>
  <c r="B47" i="10"/>
  <c r="B46" i="10"/>
  <c r="B45" i="10"/>
  <c r="B44" i="10"/>
  <c r="A43" i="10"/>
  <c r="B42" i="10"/>
  <c r="B41" i="10"/>
  <c r="A40" i="10"/>
  <c r="B39" i="10"/>
  <c r="B38" i="10"/>
  <c r="J37" i="10"/>
  <c r="B37" i="10"/>
  <c r="B36" i="10"/>
  <c r="A35" i="10"/>
  <c r="B34" i="10"/>
  <c r="I33" i="10"/>
  <c r="B33" i="10"/>
  <c r="B32" i="10"/>
  <c r="A31" i="10"/>
  <c r="A30" i="10"/>
  <c r="B28" i="10"/>
  <c r="B27" i="10"/>
  <c r="B26" i="10"/>
  <c r="B25" i="10"/>
  <c r="B24" i="10"/>
  <c r="A23" i="10"/>
  <c r="B22" i="10"/>
  <c r="B21" i="10"/>
  <c r="B20" i="10"/>
  <c r="B19" i="10"/>
  <c r="B18" i="10"/>
  <c r="A17" i="10"/>
  <c r="B16" i="10"/>
  <c r="B15" i="10"/>
  <c r="B14" i="10"/>
  <c r="B13" i="10"/>
  <c r="A12" i="10"/>
  <c r="B11" i="10"/>
  <c r="B10" i="10"/>
  <c r="I9" i="10"/>
  <c r="D9" i="10"/>
  <c r="B9" i="10"/>
  <c r="A8" i="10"/>
  <c r="A7" i="10"/>
  <c r="L4" i="10"/>
  <c r="K4" i="10"/>
  <c r="J4" i="10"/>
  <c r="I4" i="10"/>
  <c r="H4" i="10"/>
  <c r="G4" i="10"/>
  <c r="F4" i="10"/>
  <c r="E4" i="10"/>
  <c r="D4" i="10"/>
  <c r="C4" i="10"/>
  <c r="L1" i="10"/>
  <c r="K1" i="8" s="1"/>
  <c r="K19" i="8" s="1"/>
  <c r="K1" i="10"/>
  <c r="J1" i="8" s="1"/>
  <c r="J1" i="10"/>
  <c r="I1" i="8" s="1"/>
  <c r="I26" i="8" s="1"/>
  <c r="R26" i="8" s="1"/>
  <c r="E30" i="2" s="1"/>
  <c r="I1" i="10"/>
  <c r="H1" i="8" s="1"/>
  <c r="H1" i="10"/>
  <c r="G1" i="8" s="1"/>
  <c r="G1" i="10"/>
  <c r="F1" i="8" s="1"/>
  <c r="F1" i="10"/>
  <c r="E1" i="8" s="1"/>
  <c r="E24" i="8" s="1"/>
  <c r="E1" i="10"/>
  <c r="D1" i="10"/>
  <c r="D1" i="9" s="1"/>
  <c r="B102" i="9"/>
  <c r="B101" i="9"/>
  <c r="J100" i="9"/>
  <c r="B100" i="9"/>
  <c r="B99" i="9"/>
  <c r="J98" i="9"/>
  <c r="B98" i="9"/>
  <c r="B97" i="9"/>
  <c r="B96" i="9"/>
  <c r="B95" i="9"/>
  <c r="B94" i="9"/>
  <c r="B93" i="9"/>
  <c r="J92" i="9"/>
  <c r="B92" i="9"/>
  <c r="B91" i="9"/>
  <c r="B90" i="9"/>
  <c r="A89" i="9"/>
  <c r="B88" i="9"/>
  <c r="J87" i="9"/>
  <c r="B87" i="9"/>
  <c r="B86" i="9"/>
  <c r="B85" i="9"/>
  <c r="B84" i="9"/>
  <c r="I83" i="9"/>
  <c r="B83" i="9"/>
  <c r="A82" i="9"/>
  <c r="B81" i="9"/>
  <c r="B80" i="9"/>
  <c r="B79" i="9"/>
  <c r="A78" i="9"/>
  <c r="H77" i="9"/>
  <c r="B77" i="9"/>
  <c r="B76" i="9"/>
  <c r="B75" i="9"/>
  <c r="B74" i="9"/>
  <c r="A73" i="9"/>
  <c r="B72" i="9"/>
  <c r="J71" i="9"/>
  <c r="I71" i="9"/>
  <c r="B71" i="9"/>
  <c r="B70" i="9"/>
  <c r="B69" i="9"/>
  <c r="B68" i="9"/>
  <c r="A67" i="9"/>
  <c r="J66" i="9"/>
  <c r="H66" i="9"/>
  <c r="B66" i="9"/>
  <c r="B65" i="9"/>
  <c r="B64" i="9"/>
  <c r="B63" i="9"/>
  <c r="B62" i="9"/>
  <c r="A61" i="9"/>
  <c r="B60" i="9"/>
  <c r="B59" i="9"/>
  <c r="B58" i="9"/>
  <c r="B57" i="9"/>
  <c r="B56" i="9"/>
  <c r="B55" i="9"/>
  <c r="B54" i="9"/>
  <c r="A53" i="9"/>
  <c r="B50" i="9"/>
  <c r="B49" i="9"/>
  <c r="H48" i="9"/>
  <c r="B48" i="9"/>
  <c r="B47" i="9"/>
  <c r="B46" i="9"/>
  <c r="B45" i="9"/>
  <c r="B44" i="9"/>
  <c r="A43" i="9"/>
  <c r="B42" i="9"/>
  <c r="B41" i="9"/>
  <c r="A40" i="9"/>
  <c r="B39" i="9"/>
  <c r="J38" i="9"/>
  <c r="H38" i="9"/>
  <c r="B38" i="9"/>
  <c r="B37" i="9"/>
  <c r="B36" i="9"/>
  <c r="A35" i="9"/>
  <c r="B34" i="9"/>
  <c r="I33" i="9"/>
  <c r="B33" i="9"/>
  <c r="H32" i="9"/>
  <c r="B32" i="9"/>
  <c r="A31" i="9"/>
  <c r="A30" i="9"/>
  <c r="B28" i="9"/>
  <c r="B27" i="9"/>
  <c r="H26" i="9"/>
  <c r="B26" i="9"/>
  <c r="B25" i="9"/>
  <c r="B24" i="9"/>
  <c r="A23" i="9"/>
  <c r="B22" i="9"/>
  <c r="B21" i="9"/>
  <c r="B20" i="9"/>
  <c r="J19" i="9"/>
  <c r="B19" i="9"/>
  <c r="B18" i="9"/>
  <c r="A17" i="9"/>
  <c r="B16" i="9"/>
  <c r="J15" i="9"/>
  <c r="B15" i="9"/>
  <c r="B14" i="9"/>
  <c r="B13" i="9"/>
  <c r="A12" i="9"/>
  <c r="B11" i="9"/>
  <c r="B10" i="9"/>
  <c r="D9" i="9"/>
  <c r="B9" i="9"/>
  <c r="A8" i="9"/>
  <c r="A7" i="9"/>
  <c r="S6" i="9"/>
  <c r="P6" i="9"/>
  <c r="L4" i="9"/>
  <c r="K4" i="9"/>
  <c r="J4" i="9"/>
  <c r="I4" i="9"/>
  <c r="H4" i="9"/>
  <c r="G4" i="9"/>
  <c r="F4" i="9"/>
  <c r="E4" i="9"/>
  <c r="D4" i="9"/>
  <c r="C4" i="9"/>
  <c r="R1" i="9"/>
  <c r="S1" i="9" s="1"/>
  <c r="T1" i="9" s="1"/>
  <c r="U1" i="9" s="1"/>
  <c r="Q1" i="9"/>
  <c r="K1" i="9"/>
  <c r="W6" i="9" s="1"/>
  <c r="J1" i="9"/>
  <c r="V6" i="9" s="1"/>
  <c r="I1" i="9"/>
  <c r="U6" i="9" s="1"/>
  <c r="G1" i="9"/>
  <c r="F1" i="9"/>
  <c r="R6" i="9" s="1"/>
  <c r="E1" i="9"/>
  <c r="Q6" i="9" s="1"/>
  <c r="O32" i="8"/>
  <c r="L32" i="8"/>
  <c r="M32" i="8" s="1"/>
  <c r="K32" i="8"/>
  <c r="J32" i="8"/>
  <c r="I32" i="8"/>
  <c r="R32" i="8" s="1"/>
  <c r="C32" i="8"/>
  <c r="A32" i="8"/>
  <c r="Q31" i="8"/>
  <c r="L31" i="8"/>
  <c r="F31" i="8"/>
  <c r="A31" i="8"/>
  <c r="M31" i="8" s="1"/>
  <c r="Q30" i="8"/>
  <c r="M30" i="8"/>
  <c r="L30" i="8"/>
  <c r="K30" i="8"/>
  <c r="F30" i="8"/>
  <c r="E30" i="8"/>
  <c r="A30" i="8"/>
  <c r="L29" i="8"/>
  <c r="M29" i="8" s="1"/>
  <c r="K29" i="8"/>
  <c r="J29" i="8"/>
  <c r="I29" i="8"/>
  <c r="R29" i="8" s="1"/>
  <c r="F29" i="8"/>
  <c r="Q29" i="8" s="1"/>
  <c r="E29" i="8"/>
  <c r="C29" i="8"/>
  <c r="O29" i="8" s="1"/>
  <c r="A29" i="8"/>
  <c r="L28" i="8"/>
  <c r="A28" i="8"/>
  <c r="A32" i="2" s="1"/>
  <c r="L27" i="8"/>
  <c r="K27" i="8"/>
  <c r="J27" i="8"/>
  <c r="F27" i="8"/>
  <c r="Q27" i="8" s="1"/>
  <c r="D31" i="2" s="1"/>
  <c r="E27" i="8"/>
  <c r="D27" i="8"/>
  <c r="P27" i="8" s="1"/>
  <c r="C31" i="2" s="1"/>
  <c r="C27" i="8"/>
  <c r="O27" i="8" s="1"/>
  <c r="A27" i="8"/>
  <c r="M26" i="8"/>
  <c r="L26" i="8"/>
  <c r="J26" i="8"/>
  <c r="E26" i="8"/>
  <c r="A26" i="8"/>
  <c r="L25" i="8"/>
  <c r="F25" i="8"/>
  <c r="Q25" i="8" s="1"/>
  <c r="A25" i="8"/>
  <c r="M25" i="8" s="1"/>
  <c r="L24" i="8"/>
  <c r="K24" i="8"/>
  <c r="G24" i="8"/>
  <c r="F24" i="8"/>
  <c r="Q24" i="8" s="1"/>
  <c r="D28" i="2" s="1"/>
  <c r="A24" i="8"/>
  <c r="O23" i="8"/>
  <c r="M23" i="8"/>
  <c r="L23" i="8"/>
  <c r="I23" i="8"/>
  <c r="R23" i="8" s="1"/>
  <c r="C23" i="8"/>
  <c r="A23" i="8"/>
  <c r="L22" i="8"/>
  <c r="I22" i="8"/>
  <c r="R22" i="8" s="1"/>
  <c r="A22" i="8"/>
  <c r="M22" i="8" s="1"/>
  <c r="R21" i="8"/>
  <c r="E25" i="2" s="1"/>
  <c r="L21" i="8"/>
  <c r="M21" i="8" s="1"/>
  <c r="K21" i="8"/>
  <c r="J21" i="8"/>
  <c r="I21" i="8"/>
  <c r="F21" i="8"/>
  <c r="Q21" i="8" s="1"/>
  <c r="D21" i="8"/>
  <c r="P21" i="8" s="1"/>
  <c r="C25" i="2" s="1"/>
  <c r="C21" i="8"/>
  <c r="O21" i="8" s="1"/>
  <c r="B25" i="2" s="1"/>
  <c r="A21" i="8"/>
  <c r="M20" i="8"/>
  <c r="L20" i="8"/>
  <c r="F20" i="8"/>
  <c r="Q20" i="8" s="1"/>
  <c r="D24" i="2" s="1"/>
  <c r="C20" i="8"/>
  <c r="O20" i="8" s="1"/>
  <c r="A20" i="8"/>
  <c r="A24" i="2" s="1"/>
  <c r="M19" i="8"/>
  <c r="L19" i="8"/>
  <c r="J19" i="8"/>
  <c r="I19" i="8"/>
  <c r="R19" i="8" s="1"/>
  <c r="E23" i="2" s="1"/>
  <c r="F19" i="8"/>
  <c r="Q19" i="8" s="1"/>
  <c r="D23" i="2" s="1"/>
  <c r="A19" i="8"/>
  <c r="Q18" i="8"/>
  <c r="L18" i="8"/>
  <c r="J18" i="8"/>
  <c r="I18" i="8"/>
  <c r="R18" i="8" s="1"/>
  <c r="E22" i="2" s="1"/>
  <c r="F18" i="8"/>
  <c r="C18" i="8"/>
  <c r="A18" i="8"/>
  <c r="Q17" i="8"/>
  <c r="L17" i="8"/>
  <c r="K17" i="8"/>
  <c r="J17" i="8"/>
  <c r="F17" i="8"/>
  <c r="A17" i="8"/>
  <c r="M17" i="8" s="1"/>
  <c r="L16" i="8"/>
  <c r="M16" i="8" s="1"/>
  <c r="J16" i="8"/>
  <c r="I16" i="8"/>
  <c r="R16" i="8" s="1"/>
  <c r="D16" i="8"/>
  <c r="P16" i="8" s="1"/>
  <c r="C16" i="8"/>
  <c r="A16" i="8"/>
  <c r="L15" i="8"/>
  <c r="M15" i="8" s="1"/>
  <c r="I15" i="8"/>
  <c r="R15" i="8" s="1"/>
  <c r="D15" i="8"/>
  <c r="P15" i="8" s="1"/>
  <c r="C19" i="2" s="1"/>
  <c r="A15" i="8"/>
  <c r="L14" i="8"/>
  <c r="M14" i="8" s="1"/>
  <c r="K14" i="8"/>
  <c r="C14" i="8"/>
  <c r="A14" i="8"/>
  <c r="Q13" i="8"/>
  <c r="D17" i="2" s="1"/>
  <c r="L13" i="8"/>
  <c r="K13" i="8"/>
  <c r="J13" i="8"/>
  <c r="F13" i="8"/>
  <c r="D13" i="8"/>
  <c r="P13" i="8" s="1"/>
  <c r="C17" i="2" s="1"/>
  <c r="A13" i="8"/>
  <c r="Q12" i="8"/>
  <c r="D16" i="2" s="1"/>
  <c r="M12" i="8"/>
  <c r="L12" i="8"/>
  <c r="K12" i="8"/>
  <c r="F12" i="8"/>
  <c r="A12" i="8"/>
  <c r="L11" i="8"/>
  <c r="F11" i="8"/>
  <c r="Q11" i="8" s="1"/>
  <c r="D15" i="2" s="1"/>
  <c r="A11" i="8"/>
  <c r="P10" i="8"/>
  <c r="C14" i="2" s="1"/>
  <c r="O10" i="8"/>
  <c r="B14" i="2" s="1"/>
  <c r="L10" i="8"/>
  <c r="K10" i="8"/>
  <c r="J10" i="8"/>
  <c r="I10" i="8"/>
  <c r="R10" i="8" s="1"/>
  <c r="E14" i="2" s="1"/>
  <c r="H10" i="8"/>
  <c r="F10" i="8"/>
  <c r="Q10" i="8" s="1"/>
  <c r="D14" i="2" s="1"/>
  <c r="D10" i="8"/>
  <c r="C10" i="8"/>
  <c r="A10" i="8"/>
  <c r="M10" i="8" s="1"/>
  <c r="L9" i="8"/>
  <c r="A9" i="8"/>
  <c r="M9" i="8" s="1"/>
  <c r="L8" i="8"/>
  <c r="K8" i="8"/>
  <c r="J8" i="8"/>
  <c r="I8" i="8"/>
  <c r="R8" i="8" s="1"/>
  <c r="F8" i="8"/>
  <c r="Q8" i="8" s="1"/>
  <c r="D12" i="2" s="1"/>
  <c r="E8" i="8"/>
  <c r="D8" i="8"/>
  <c r="P8" i="8" s="1"/>
  <c r="C12" i="2" s="1"/>
  <c r="C8" i="8"/>
  <c r="O8" i="8" s="1"/>
  <c r="A8" i="8"/>
  <c r="M8" i="8" s="1"/>
  <c r="L7" i="8"/>
  <c r="K7" i="8"/>
  <c r="J7" i="8"/>
  <c r="E7" i="8"/>
  <c r="D7" i="8"/>
  <c r="P7" i="8" s="1"/>
  <c r="C11" i="2" s="1"/>
  <c r="A7" i="8"/>
  <c r="M6" i="8"/>
  <c r="L6" i="8"/>
  <c r="F6" i="8"/>
  <c r="Q6" i="8" s="1"/>
  <c r="D10" i="2" s="1"/>
  <c r="C6" i="8"/>
  <c r="A6" i="8"/>
  <c r="D1" i="8"/>
  <c r="D12" i="8" s="1"/>
  <c r="P12" i="8" s="1"/>
  <c r="C16" i="2" s="1"/>
  <c r="C1" i="8"/>
  <c r="C31" i="8" s="1"/>
  <c r="G81" i="7"/>
  <c r="H102" i="9" s="1"/>
  <c r="A81" i="7"/>
  <c r="I80" i="7"/>
  <c r="J101" i="9" s="1"/>
  <c r="H80" i="7"/>
  <c r="I101" i="9" s="1"/>
  <c r="G80" i="7"/>
  <c r="A80" i="7"/>
  <c r="J79" i="7"/>
  <c r="I79" i="7"/>
  <c r="H79" i="7"/>
  <c r="I100" i="10" s="1"/>
  <c r="G79" i="7"/>
  <c r="A79" i="7"/>
  <c r="J78" i="7"/>
  <c r="I78" i="7"/>
  <c r="H78" i="7"/>
  <c r="I99" i="10" s="1"/>
  <c r="A78" i="7"/>
  <c r="K77" i="7"/>
  <c r="I77" i="7"/>
  <c r="J98" i="10" s="1"/>
  <c r="H77" i="7"/>
  <c r="I98" i="9" s="1"/>
  <c r="G77" i="7"/>
  <c r="H98" i="9" s="1"/>
  <c r="A77" i="7"/>
  <c r="I76" i="7"/>
  <c r="J97" i="10" s="1"/>
  <c r="H76" i="7"/>
  <c r="G76" i="7"/>
  <c r="H97" i="9" s="1"/>
  <c r="A76" i="7"/>
  <c r="G75" i="7"/>
  <c r="A75" i="7"/>
  <c r="I74" i="7"/>
  <c r="H74" i="7"/>
  <c r="G74" i="7"/>
  <c r="A74" i="7"/>
  <c r="K73" i="7"/>
  <c r="I73" i="7"/>
  <c r="H73" i="7"/>
  <c r="I94" i="9" s="1"/>
  <c r="G73" i="7"/>
  <c r="A73" i="7"/>
  <c r="H72" i="7"/>
  <c r="I93" i="9" s="1"/>
  <c r="G72" i="7"/>
  <c r="H93" i="9" s="1"/>
  <c r="A72" i="7"/>
  <c r="I71" i="7"/>
  <c r="G71" i="7"/>
  <c r="A71" i="7"/>
  <c r="J70" i="7"/>
  <c r="I70" i="7"/>
  <c r="H70" i="7"/>
  <c r="D70" i="7"/>
  <c r="A70" i="7"/>
  <c r="K69" i="7"/>
  <c r="I69" i="7"/>
  <c r="J90" i="10" s="1"/>
  <c r="H69" i="7"/>
  <c r="A69" i="7"/>
  <c r="I68" i="7"/>
  <c r="J88" i="9" s="1"/>
  <c r="A68" i="7"/>
  <c r="I67" i="7"/>
  <c r="J87" i="10" s="1"/>
  <c r="H67" i="7"/>
  <c r="I87" i="10" s="1"/>
  <c r="A67" i="7"/>
  <c r="I66" i="7"/>
  <c r="J86" i="10" s="1"/>
  <c r="G66" i="7"/>
  <c r="A66" i="7"/>
  <c r="I65" i="7"/>
  <c r="J85" i="9" s="1"/>
  <c r="H65" i="7"/>
  <c r="G65" i="7"/>
  <c r="F65" i="7"/>
  <c r="A65" i="7"/>
  <c r="I64" i="7"/>
  <c r="H64" i="7"/>
  <c r="G64" i="7"/>
  <c r="A64" i="7"/>
  <c r="I63" i="7"/>
  <c r="J83" i="9" s="1"/>
  <c r="H63" i="7"/>
  <c r="I83" i="10" s="1"/>
  <c r="G63" i="7"/>
  <c r="H83" i="10" s="1"/>
  <c r="A63" i="7"/>
  <c r="I62" i="7"/>
  <c r="J81" i="9" s="1"/>
  <c r="A62" i="7"/>
  <c r="I61" i="7"/>
  <c r="H61" i="7"/>
  <c r="G61" i="7"/>
  <c r="F61" i="7"/>
  <c r="A61" i="7"/>
  <c r="K60" i="7"/>
  <c r="J60" i="7"/>
  <c r="I60" i="7"/>
  <c r="J79" i="10" s="1"/>
  <c r="H60" i="7"/>
  <c r="I79" i="9" s="1"/>
  <c r="G60" i="7"/>
  <c r="A60" i="7"/>
  <c r="G59" i="7"/>
  <c r="A59" i="7"/>
  <c r="H58" i="7"/>
  <c r="I76" i="10" s="1"/>
  <c r="A58" i="7"/>
  <c r="I57" i="7"/>
  <c r="H57" i="7"/>
  <c r="I75" i="10" s="1"/>
  <c r="G57" i="7"/>
  <c r="H75" i="10" s="1"/>
  <c r="D57" i="7"/>
  <c r="A57" i="7"/>
  <c r="J56" i="7"/>
  <c r="I56" i="7"/>
  <c r="H56" i="7"/>
  <c r="G56" i="7"/>
  <c r="D56" i="7"/>
  <c r="A56" i="7"/>
  <c r="J55" i="7"/>
  <c r="I55" i="7"/>
  <c r="J72" i="9" s="1"/>
  <c r="H55" i="7"/>
  <c r="A55" i="7"/>
  <c r="I54" i="7"/>
  <c r="J71" i="10" s="1"/>
  <c r="H54" i="7"/>
  <c r="I71" i="10" s="1"/>
  <c r="A54" i="7"/>
  <c r="I53" i="7"/>
  <c r="J70" i="10" s="1"/>
  <c r="H53" i="7"/>
  <c r="I70" i="10" s="1"/>
  <c r="G53" i="7"/>
  <c r="A53" i="7"/>
  <c r="K52" i="7"/>
  <c r="H52" i="7"/>
  <c r="G52" i="7"/>
  <c r="A52" i="7"/>
  <c r="K51" i="7"/>
  <c r="I51" i="7"/>
  <c r="H51" i="7"/>
  <c r="I68" i="9" s="1"/>
  <c r="G51" i="7"/>
  <c r="H68" i="9" s="1"/>
  <c r="A51" i="7"/>
  <c r="I50" i="7"/>
  <c r="J66" i="10" s="1"/>
  <c r="H50" i="7"/>
  <c r="I66" i="10" s="1"/>
  <c r="G50" i="7"/>
  <c r="H66" i="10" s="1"/>
  <c r="A50" i="7"/>
  <c r="I49" i="7"/>
  <c r="J65" i="9" s="1"/>
  <c r="H49" i="7"/>
  <c r="I65" i="9" s="1"/>
  <c r="A49" i="7"/>
  <c r="J48" i="7"/>
  <c r="H48" i="7"/>
  <c r="G48" i="7"/>
  <c r="F48" i="7"/>
  <c r="D48" i="7"/>
  <c r="A48" i="7"/>
  <c r="K47" i="7"/>
  <c r="I47" i="7"/>
  <c r="H47" i="7"/>
  <c r="G47" i="7"/>
  <c r="C47" i="7"/>
  <c r="A47" i="7"/>
  <c r="K46" i="7"/>
  <c r="I46" i="7"/>
  <c r="A46" i="7"/>
  <c r="G45" i="7"/>
  <c r="H60" i="9" s="1"/>
  <c r="A45" i="7"/>
  <c r="I44" i="7"/>
  <c r="J59" i="10" s="1"/>
  <c r="H44" i="7"/>
  <c r="I59" i="10" s="1"/>
  <c r="G44" i="7"/>
  <c r="D44" i="7"/>
  <c r="A44" i="7"/>
  <c r="I43" i="7"/>
  <c r="H43" i="7"/>
  <c r="I58" i="9" s="1"/>
  <c r="A43" i="7"/>
  <c r="J42" i="7"/>
  <c r="I42" i="7"/>
  <c r="H42" i="7"/>
  <c r="G42" i="7"/>
  <c r="A42" i="7"/>
  <c r="K41" i="7"/>
  <c r="I41" i="7"/>
  <c r="J56" i="9" s="1"/>
  <c r="H41" i="7"/>
  <c r="I56" i="9" s="1"/>
  <c r="G41" i="7"/>
  <c r="H56" i="10" s="1"/>
  <c r="A41" i="7"/>
  <c r="I40" i="7"/>
  <c r="J55" i="10" s="1"/>
  <c r="H40" i="7"/>
  <c r="I55" i="10" s="1"/>
  <c r="G40" i="7"/>
  <c r="H55" i="9" s="1"/>
  <c r="D40" i="7"/>
  <c r="A40" i="7"/>
  <c r="J39" i="7"/>
  <c r="D39" i="7"/>
  <c r="A39" i="7"/>
  <c r="K38" i="7"/>
  <c r="J38" i="7"/>
  <c r="I38" i="7"/>
  <c r="J50" i="9" s="1"/>
  <c r="H38" i="7"/>
  <c r="I50" i="9" s="1"/>
  <c r="G38" i="7"/>
  <c r="A38" i="7"/>
  <c r="K37" i="7"/>
  <c r="I37" i="7"/>
  <c r="H37" i="7"/>
  <c r="G37" i="7"/>
  <c r="H49" i="9" s="1"/>
  <c r="A37" i="7"/>
  <c r="H36" i="7"/>
  <c r="I48" i="10" s="1"/>
  <c r="G36" i="7"/>
  <c r="H48" i="10" s="1"/>
  <c r="A36" i="7"/>
  <c r="I35" i="7"/>
  <c r="J47" i="10" s="1"/>
  <c r="H35" i="7"/>
  <c r="I47" i="10" s="1"/>
  <c r="A35" i="7"/>
  <c r="K34" i="7"/>
  <c r="J34" i="7"/>
  <c r="I34" i="7"/>
  <c r="H34" i="7"/>
  <c r="G34" i="7"/>
  <c r="D34" i="7"/>
  <c r="A34" i="7"/>
  <c r="K33" i="7"/>
  <c r="J33" i="7"/>
  <c r="I33" i="7"/>
  <c r="J45" i="9" s="1"/>
  <c r="H33" i="7"/>
  <c r="D33" i="7"/>
  <c r="A33" i="7"/>
  <c r="I32" i="7"/>
  <c r="J44" i="10" s="1"/>
  <c r="A32" i="7"/>
  <c r="A31" i="7"/>
  <c r="I30" i="7"/>
  <c r="J41" i="9" s="1"/>
  <c r="H30" i="7"/>
  <c r="G30" i="7"/>
  <c r="A30" i="7"/>
  <c r="I29" i="7"/>
  <c r="J39" i="10" s="1"/>
  <c r="H29" i="7"/>
  <c r="G29" i="7"/>
  <c r="F29" i="7"/>
  <c r="A29" i="7"/>
  <c r="K28" i="7"/>
  <c r="J28" i="7"/>
  <c r="I28" i="7"/>
  <c r="J38" i="10" s="1"/>
  <c r="H28" i="7"/>
  <c r="G28" i="7"/>
  <c r="H38" i="10" s="1"/>
  <c r="A28" i="7"/>
  <c r="I27" i="7"/>
  <c r="J37" i="9" s="1"/>
  <c r="H27" i="7"/>
  <c r="I37" i="9" s="1"/>
  <c r="G27" i="7"/>
  <c r="H37" i="10" s="1"/>
  <c r="A27" i="7"/>
  <c r="I26" i="7"/>
  <c r="J36" i="9" s="1"/>
  <c r="F26" i="7"/>
  <c r="E26" i="7"/>
  <c r="C26" i="7"/>
  <c r="A26" i="7"/>
  <c r="K25" i="7"/>
  <c r="I25" i="7"/>
  <c r="H25" i="7"/>
  <c r="I34" i="10" s="1"/>
  <c r="G25" i="7"/>
  <c r="A25" i="7"/>
  <c r="I24" i="7"/>
  <c r="H24" i="7"/>
  <c r="G24" i="7"/>
  <c r="A24" i="7"/>
  <c r="G23" i="7"/>
  <c r="H32" i="10" s="1"/>
  <c r="A23" i="7"/>
  <c r="H22" i="7"/>
  <c r="G22" i="7"/>
  <c r="H28" i="9" s="1"/>
  <c r="A22" i="7"/>
  <c r="K21" i="7"/>
  <c r="J21" i="7"/>
  <c r="I21" i="7"/>
  <c r="H21" i="7"/>
  <c r="G21" i="7"/>
  <c r="E21" i="7"/>
  <c r="D21" i="7"/>
  <c r="C21" i="7"/>
  <c r="A21" i="7"/>
  <c r="K20" i="7"/>
  <c r="J20" i="7"/>
  <c r="I20" i="7"/>
  <c r="H20" i="7"/>
  <c r="G20" i="7"/>
  <c r="H26" i="10" s="1"/>
  <c r="A20" i="7"/>
  <c r="I19" i="7"/>
  <c r="J25" i="9" s="1"/>
  <c r="H19" i="7"/>
  <c r="A19" i="7"/>
  <c r="I18" i="7"/>
  <c r="H18" i="7"/>
  <c r="G18" i="7"/>
  <c r="D18" i="7"/>
  <c r="A18" i="7"/>
  <c r="J17" i="7"/>
  <c r="I17" i="7"/>
  <c r="H17" i="7"/>
  <c r="G17" i="7"/>
  <c r="H22" i="9" s="1"/>
  <c r="F17" i="7"/>
  <c r="A17" i="7"/>
  <c r="K16" i="7"/>
  <c r="H16" i="7"/>
  <c r="G16" i="7"/>
  <c r="A16" i="7"/>
  <c r="K15" i="7"/>
  <c r="I15" i="7"/>
  <c r="H15" i="7"/>
  <c r="I20" i="10" s="1"/>
  <c r="G15" i="7"/>
  <c r="H20" i="9" s="1"/>
  <c r="A15" i="7"/>
  <c r="I14" i="7"/>
  <c r="J19" i="10" s="1"/>
  <c r="H14" i="7"/>
  <c r="I19" i="10" s="1"/>
  <c r="G14" i="7"/>
  <c r="H19" i="10" s="1"/>
  <c r="C14" i="7"/>
  <c r="A14" i="7"/>
  <c r="I13" i="7"/>
  <c r="H13" i="7"/>
  <c r="D13" i="7"/>
  <c r="A13" i="7"/>
  <c r="I12" i="7"/>
  <c r="H12" i="7"/>
  <c r="G12" i="7"/>
  <c r="A12" i="7"/>
  <c r="K11" i="7"/>
  <c r="J11" i="7"/>
  <c r="I11" i="7"/>
  <c r="J15" i="10" s="1"/>
  <c r="H11" i="7"/>
  <c r="G11" i="7"/>
  <c r="H15" i="9" s="1"/>
  <c r="A11" i="7"/>
  <c r="I10" i="7"/>
  <c r="J14" i="9" s="1"/>
  <c r="A10" i="7"/>
  <c r="G9" i="7"/>
  <c r="F9" i="7"/>
  <c r="D9" i="7"/>
  <c r="A9" i="7"/>
  <c r="K8" i="7"/>
  <c r="J8" i="7"/>
  <c r="I8" i="7"/>
  <c r="D8" i="7"/>
  <c r="A8" i="7"/>
  <c r="K7" i="7"/>
  <c r="J7" i="7"/>
  <c r="I7" i="7"/>
  <c r="H7" i="7"/>
  <c r="G7" i="7"/>
  <c r="H10" i="9" s="1"/>
  <c r="A7" i="7"/>
  <c r="I6" i="7"/>
  <c r="J9" i="9" s="1"/>
  <c r="H6" i="7"/>
  <c r="I9" i="9" s="1"/>
  <c r="G6" i="7"/>
  <c r="H9" i="9" s="1"/>
  <c r="A6" i="7"/>
  <c r="K1" i="7"/>
  <c r="K17" i="7" s="1"/>
  <c r="J1" i="7"/>
  <c r="I1" i="7"/>
  <c r="H1" i="7"/>
  <c r="H31" i="7" s="1"/>
  <c r="G1" i="7"/>
  <c r="G8" i="7" s="1"/>
  <c r="F1" i="7"/>
  <c r="F66" i="7" s="1"/>
  <c r="E1" i="7"/>
  <c r="E57" i="7" s="1"/>
  <c r="D1" i="7"/>
  <c r="D62" i="7" s="1"/>
  <c r="C1" i="7"/>
  <c r="C35" i="7" s="1"/>
  <c r="A31" i="6"/>
  <c r="A30" i="6"/>
  <c r="A29" i="6"/>
  <c r="A28" i="6"/>
  <c r="A27" i="6"/>
  <c r="A26" i="6"/>
  <c r="A25" i="6"/>
  <c r="A24" i="6"/>
  <c r="A23" i="6"/>
  <c r="A22" i="6"/>
  <c r="A21" i="6"/>
  <c r="A20" i="6"/>
  <c r="A19" i="6"/>
  <c r="A18" i="6"/>
  <c r="A17" i="6"/>
  <c r="A16" i="6"/>
  <c r="A15" i="6"/>
  <c r="A14" i="6"/>
  <c r="A13" i="6"/>
  <c r="A12" i="6"/>
  <c r="A11" i="6"/>
  <c r="A10" i="6"/>
  <c r="A9" i="6"/>
  <c r="A8" i="6"/>
  <c r="A7" i="6"/>
  <c r="A6" i="6"/>
  <c r="A5" i="6"/>
  <c r="K1" i="6"/>
  <c r="J1" i="6"/>
  <c r="I1" i="6"/>
  <c r="H1" i="6"/>
  <c r="G1" i="6"/>
  <c r="F1" i="6"/>
  <c r="E1" i="6"/>
  <c r="D1" i="6"/>
  <c r="C1" i="6"/>
  <c r="A80" i="5"/>
  <c r="A79" i="5"/>
  <c r="A78" i="5"/>
  <c r="A77" i="5"/>
  <c r="A76" i="5"/>
  <c r="A75" i="5"/>
  <c r="A74" i="5"/>
  <c r="A73" i="5"/>
  <c r="A72" i="5"/>
  <c r="A71" i="5"/>
  <c r="A70" i="5"/>
  <c r="A69" i="5"/>
  <c r="A68" i="5"/>
  <c r="A67" i="5"/>
  <c r="A66" i="5"/>
  <c r="A65" i="5"/>
  <c r="A64" i="5"/>
  <c r="A63" i="5"/>
  <c r="A62" i="5"/>
  <c r="A61" i="5"/>
  <c r="A60" i="5"/>
  <c r="A59" i="5"/>
  <c r="A58" i="5"/>
  <c r="A57" i="5"/>
  <c r="A56" i="5"/>
  <c r="A55" i="5"/>
  <c r="A54" i="5"/>
  <c r="A53" i="5"/>
  <c r="A52" i="5"/>
  <c r="A51" i="5"/>
  <c r="A50" i="5"/>
  <c r="A49" i="5"/>
  <c r="A48" i="5"/>
  <c r="A47" i="5"/>
  <c r="A46" i="5"/>
  <c r="A45" i="5"/>
  <c r="A44" i="5"/>
  <c r="A43" i="5"/>
  <c r="A42" i="5"/>
  <c r="A41" i="5"/>
  <c r="A40" i="5"/>
  <c r="A39" i="5"/>
  <c r="A38" i="5"/>
  <c r="A37" i="5"/>
  <c r="A36" i="5"/>
  <c r="A35" i="5"/>
  <c r="A34" i="5"/>
  <c r="A33" i="5"/>
  <c r="A32" i="5"/>
  <c r="A31" i="5"/>
  <c r="A30" i="5"/>
  <c r="A29" i="5"/>
  <c r="A28" i="5"/>
  <c r="A27" i="5"/>
  <c r="A26" i="5"/>
  <c r="A25" i="5"/>
  <c r="A24" i="5"/>
  <c r="A23" i="5"/>
  <c r="A22" i="5"/>
  <c r="A21" i="5"/>
  <c r="A20" i="5"/>
  <c r="A19" i="5"/>
  <c r="A18" i="5"/>
  <c r="A17" i="5"/>
  <c r="A16" i="5"/>
  <c r="A15" i="5"/>
  <c r="A14" i="5"/>
  <c r="A13" i="5"/>
  <c r="A12" i="5"/>
  <c r="A11" i="5"/>
  <c r="A10" i="5"/>
  <c r="A9" i="5"/>
  <c r="A8" i="5"/>
  <c r="A7" i="5"/>
  <c r="A6" i="5"/>
  <c r="A5" i="5"/>
  <c r="K1" i="5"/>
  <c r="J1" i="5"/>
  <c r="I1" i="5"/>
  <c r="H1" i="5"/>
  <c r="G1" i="5"/>
  <c r="F1" i="5"/>
  <c r="E1" i="5"/>
  <c r="D1" i="5"/>
  <c r="C1" i="5"/>
  <c r="E36" i="2"/>
  <c r="B36" i="2"/>
  <c r="A36" i="2"/>
  <c r="D35" i="2"/>
  <c r="A35" i="2"/>
  <c r="D34" i="2"/>
  <c r="A34" i="2"/>
  <c r="E33" i="2"/>
  <c r="D33" i="2"/>
  <c r="B33" i="2"/>
  <c r="A33" i="2"/>
  <c r="A30" i="2"/>
  <c r="D29" i="2"/>
  <c r="A29" i="2"/>
  <c r="A28" i="2"/>
  <c r="E27" i="2"/>
  <c r="B27" i="2"/>
  <c r="A27" i="2"/>
  <c r="E26" i="2"/>
  <c r="A26" i="2"/>
  <c r="D25" i="2"/>
  <c r="A25" i="2"/>
  <c r="A23" i="2"/>
  <c r="D22" i="2"/>
  <c r="D21" i="2"/>
  <c r="A21" i="2"/>
  <c r="E20" i="2"/>
  <c r="C20" i="2"/>
  <c r="A20" i="2"/>
  <c r="E19" i="2"/>
  <c r="A19" i="2"/>
  <c r="A18" i="2"/>
  <c r="A16" i="2"/>
  <c r="A14" i="2"/>
  <c r="A13" i="2"/>
  <c r="E12" i="2"/>
  <c r="B12" i="2"/>
  <c r="A12" i="2"/>
  <c r="A11" i="2"/>
  <c r="A10" i="2"/>
  <c r="D47" i="9" l="1"/>
  <c r="D47" i="10"/>
  <c r="E81" i="10"/>
  <c r="E81" i="9"/>
  <c r="F75" i="9"/>
  <c r="F75" i="10"/>
  <c r="G86" i="10"/>
  <c r="G86" i="9"/>
  <c r="L22" i="9"/>
  <c r="L22" i="10"/>
  <c r="J10" i="10"/>
  <c r="J10" i="9"/>
  <c r="J18" i="9"/>
  <c r="J18" i="10"/>
  <c r="I26" i="10"/>
  <c r="I26" i="9"/>
  <c r="L34" i="9"/>
  <c r="L34" i="10"/>
  <c r="E45" i="10"/>
  <c r="E45" i="9"/>
  <c r="K50" i="9"/>
  <c r="K50" i="10"/>
  <c r="L62" i="10"/>
  <c r="L62" i="9"/>
  <c r="H70" i="10"/>
  <c r="H70" i="9"/>
  <c r="I90" i="10"/>
  <c r="I90" i="9"/>
  <c r="V1" i="9"/>
  <c r="K10" i="10"/>
  <c r="K10" i="9"/>
  <c r="J26" i="10"/>
  <c r="J26" i="9"/>
  <c r="I45" i="9"/>
  <c r="I45" i="10"/>
  <c r="L50" i="9"/>
  <c r="L50" i="10"/>
  <c r="C61" i="7"/>
  <c r="D19" i="9"/>
  <c r="D19" i="10"/>
  <c r="F36" i="10"/>
  <c r="F36" i="9"/>
  <c r="K45" i="9"/>
  <c r="K45" i="10"/>
  <c r="E54" i="10"/>
  <c r="E54" i="9"/>
  <c r="H63" i="9"/>
  <c r="H63" i="10"/>
  <c r="H80" i="10"/>
  <c r="H80" i="9"/>
  <c r="L26" i="10"/>
  <c r="L26" i="9"/>
  <c r="L45" i="10"/>
  <c r="L45" i="9"/>
  <c r="K54" i="10"/>
  <c r="K54" i="9"/>
  <c r="I63" i="9"/>
  <c r="I63" i="10"/>
  <c r="I80" i="10"/>
  <c r="I80" i="9"/>
  <c r="G36" i="10"/>
  <c r="G36" i="9"/>
  <c r="C8" i="7"/>
  <c r="J63" i="9"/>
  <c r="J63" i="10"/>
  <c r="J80" i="10"/>
  <c r="J80" i="9"/>
  <c r="C70" i="7"/>
  <c r="M11" i="8"/>
  <c r="A15" i="2"/>
  <c r="D27" i="10"/>
  <c r="D27" i="9"/>
  <c r="L63" i="9"/>
  <c r="L63" i="10"/>
  <c r="E91" i="10"/>
  <c r="E91" i="9"/>
  <c r="L98" i="9"/>
  <c r="L98" i="10"/>
  <c r="L90" i="10"/>
  <c r="L90" i="9"/>
  <c r="E55" i="10"/>
  <c r="E55" i="9"/>
  <c r="E8" i="7"/>
  <c r="E27" i="10"/>
  <c r="E27" i="9"/>
  <c r="C34" i="7"/>
  <c r="I72" i="10"/>
  <c r="I72" i="9"/>
  <c r="I91" i="10"/>
  <c r="I91" i="9"/>
  <c r="J11" i="9"/>
  <c r="J11" i="10"/>
  <c r="F27" i="10"/>
  <c r="F27" i="9"/>
  <c r="E46" i="9"/>
  <c r="E46" i="10"/>
  <c r="C48" i="7"/>
  <c r="J91" i="10"/>
  <c r="J91" i="9"/>
  <c r="D36" i="9"/>
  <c r="D36" i="10"/>
  <c r="H27" i="9"/>
  <c r="H27" i="10"/>
  <c r="H46" i="9"/>
  <c r="H46" i="10"/>
  <c r="E64" i="10"/>
  <c r="E64" i="9"/>
  <c r="K72" i="9"/>
  <c r="K72" i="10"/>
  <c r="K91" i="10"/>
  <c r="K91" i="9"/>
  <c r="E11" i="10"/>
  <c r="E11" i="9"/>
  <c r="J20" i="10"/>
  <c r="J20" i="9"/>
  <c r="I27" i="9"/>
  <c r="I27" i="10"/>
  <c r="I46" i="9"/>
  <c r="I46" i="10"/>
  <c r="E48" i="7"/>
  <c r="J99" i="10"/>
  <c r="J99" i="9"/>
  <c r="M18" i="8"/>
  <c r="A22" i="2"/>
  <c r="H92" i="10"/>
  <c r="H92" i="9"/>
  <c r="K99" i="9"/>
  <c r="K99" i="10"/>
  <c r="O18" i="8"/>
  <c r="K26" i="10"/>
  <c r="K26" i="9"/>
  <c r="H74" i="10"/>
  <c r="H74" i="9"/>
  <c r="K27" i="10"/>
  <c r="K27" i="9"/>
  <c r="E13" i="9"/>
  <c r="E13" i="10"/>
  <c r="F16" i="7"/>
  <c r="L27" i="9"/>
  <c r="L27" i="10"/>
  <c r="L46" i="9"/>
  <c r="L46" i="10"/>
  <c r="I74" i="10"/>
  <c r="I74" i="9"/>
  <c r="F79" i="7"/>
  <c r="L56" i="10"/>
  <c r="L56" i="9"/>
  <c r="K64" i="9"/>
  <c r="K64" i="10"/>
  <c r="J74" i="10"/>
  <c r="J74" i="9"/>
  <c r="H84" i="10"/>
  <c r="H84" i="9"/>
  <c r="H100" i="10"/>
  <c r="H100" i="9"/>
  <c r="G80" i="10"/>
  <c r="G80" i="9"/>
  <c r="K46" i="9"/>
  <c r="K46" i="10"/>
  <c r="I21" i="10"/>
  <c r="I21" i="9"/>
  <c r="L38" i="10"/>
  <c r="L38" i="9"/>
  <c r="K74" i="9"/>
  <c r="K74" i="10"/>
  <c r="L21" i="9"/>
  <c r="L21" i="10"/>
  <c r="C22" i="7"/>
  <c r="J84" i="9"/>
  <c r="J84" i="10"/>
  <c r="C53" i="7"/>
  <c r="C17" i="7"/>
  <c r="C66" i="7"/>
  <c r="C30" i="7"/>
  <c r="C69" i="7"/>
  <c r="C33" i="7"/>
  <c r="C46" i="7"/>
  <c r="C10" i="7"/>
  <c r="C75" i="7"/>
  <c r="C39" i="7"/>
  <c r="C52" i="7"/>
  <c r="C16" i="7"/>
  <c r="C78" i="7"/>
  <c r="C40" i="7"/>
  <c r="C79" i="7"/>
  <c r="C67" i="7"/>
  <c r="C59" i="7"/>
  <c r="C63" i="7"/>
  <c r="C51" i="7"/>
  <c r="C24" i="7"/>
  <c r="C20" i="7"/>
  <c r="C43" i="7"/>
  <c r="C9" i="7"/>
  <c r="C7" i="7"/>
  <c r="C60" i="7"/>
  <c r="C55" i="7"/>
  <c r="C28" i="7"/>
  <c r="C64" i="7"/>
  <c r="C11" i="7"/>
  <c r="C68" i="7"/>
  <c r="C32" i="7"/>
  <c r="C23" i="7"/>
  <c r="C49" i="7"/>
  <c r="C73" i="7"/>
  <c r="C37" i="7"/>
  <c r="C15" i="7"/>
  <c r="C19" i="7"/>
  <c r="C41" i="7"/>
  <c r="C81" i="7"/>
  <c r="C54" i="7"/>
  <c r="C45" i="7"/>
  <c r="C77" i="7"/>
  <c r="C50" i="7"/>
  <c r="C31" i="7"/>
  <c r="C58" i="7"/>
  <c r="C36" i="7"/>
  <c r="C27" i="7"/>
  <c r="C72" i="7"/>
  <c r="C62" i="7"/>
  <c r="C76" i="7"/>
  <c r="C71" i="7"/>
  <c r="C56" i="7"/>
  <c r="C42" i="7"/>
  <c r="H57" i="10"/>
  <c r="H57" i="9"/>
  <c r="K100" i="10"/>
  <c r="K100" i="9"/>
  <c r="D66" i="7"/>
  <c r="D30" i="7"/>
  <c r="D79" i="7"/>
  <c r="D43" i="7"/>
  <c r="D7" i="7"/>
  <c r="D46" i="7"/>
  <c r="D10" i="7"/>
  <c r="D59" i="7"/>
  <c r="D23" i="7"/>
  <c r="D52" i="7"/>
  <c r="D16" i="7"/>
  <c r="D65" i="7"/>
  <c r="D29" i="7"/>
  <c r="D55" i="7"/>
  <c r="D28" i="7"/>
  <c r="D75" i="7"/>
  <c r="D63" i="7"/>
  <c r="D51" i="7"/>
  <c r="D24" i="7"/>
  <c r="D20" i="7"/>
  <c r="D47" i="7"/>
  <c r="D12" i="7"/>
  <c r="D36" i="7"/>
  <c r="D32" i="7"/>
  <c r="D17" i="7"/>
  <c r="D60" i="7"/>
  <c r="D64" i="7"/>
  <c r="D11" i="7"/>
  <c r="D73" i="7"/>
  <c r="D37" i="7"/>
  <c r="D15" i="7"/>
  <c r="D41" i="7"/>
  <c r="D6" i="7"/>
  <c r="D54" i="7"/>
  <c r="D45" i="7"/>
  <c r="D22" i="7"/>
  <c r="D14" i="7"/>
  <c r="D68" i="7"/>
  <c r="D19" i="7"/>
  <c r="D50" i="7"/>
  <c r="D77" i="7"/>
  <c r="D81" i="7"/>
  <c r="D58" i="7"/>
  <c r="D27" i="7"/>
  <c r="D72" i="7"/>
  <c r="D31" i="7"/>
  <c r="D49" i="7"/>
  <c r="D67" i="7"/>
  <c r="D35" i="7"/>
  <c r="D76" i="7"/>
  <c r="D71" i="7"/>
  <c r="D26" i="7"/>
  <c r="B26" i="7" s="1"/>
  <c r="D80" i="7"/>
  <c r="D53" i="7"/>
  <c r="D61" i="7"/>
  <c r="D42" i="7"/>
  <c r="D78" i="7"/>
  <c r="E17" i="7"/>
  <c r="C29" i="7"/>
  <c r="I57" i="10"/>
  <c r="I57" i="9"/>
  <c r="C57" i="7"/>
  <c r="C65" i="7"/>
  <c r="E74" i="9"/>
  <c r="E74" i="10"/>
  <c r="K57" i="10"/>
  <c r="K57" i="9"/>
  <c r="H85" i="9"/>
  <c r="H85" i="10"/>
  <c r="L94" i="10"/>
  <c r="L94" i="9"/>
  <c r="C80" i="7"/>
  <c r="G13" i="9"/>
  <c r="G13" i="10"/>
  <c r="H101" i="10"/>
  <c r="H101" i="9"/>
  <c r="G30" i="8"/>
  <c r="S30" i="8" s="1"/>
  <c r="F34" i="2" s="1"/>
  <c r="G15" i="8"/>
  <c r="G13" i="8"/>
  <c r="G26" i="8"/>
  <c r="G9" i="8"/>
  <c r="G20" i="8"/>
  <c r="G16" i="8"/>
  <c r="G18" i="8"/>
  <c r="G32" i="8"/>
  <c r="G21" i="8"/>
  <c r="G23" i="8"/>
  <c r="G12" i="8"/>
  <c r="G31" i="8"/>
  <c r="G6" i="8"/>
  <c r="G25" i="8"/>
  <c r="G17" i="8"/>
  <c r="G14" i="8"/>
  <c r="G28" i="8"/>
  <c r="G22" i="8"/>
  <c r="G11" i="8"/>
  <c r="G27" i="8"/>
  <c r="G19" i="8"/>
  <c r="G8" i="8"/>
  <c r="S8" i="8" s="1"/>
  <c r="G29" i="8"/>
  <c r="S29" i="8" s="1"/>
  <c r="F33" i="2" s="1"/>
  <c r="G7" i="8"/>
  <c r="L11" i="9"/>
  <c r="L11" i="10"/>
  <c r="E79" i="7"/>
  <c r="E43" i="7"/>
  <c r="E7" i="7"/>
  <c r="E56" i="7"/>
  <c r="E20" i="7"/>
  <c r="E59" i="7"/>
  <c r="E23" i="7"/>
  <c r="E72" i="7"/>
  <c r="E36" i="7"/>
  <c r="E65" i="7"/>
  <c r="E29" i="7"/>
  <c r="E78" i="7"/>
  <c r="E42" i="7"/>
  <c r="E6" i="7"/>
  <c r="E68" i="7"/>
  <c r="E16" i="7"/>
  <c r="E47" i="7"/>
  <c r="E12" i="7"/>
  <c r="E39" i="7"/>
  <c r="E35" i="7"/>
  <c r="E58" i="7"/>
  <c r="E40" i="7"/>
  <c r="E55" i="7"/>
  <c r="E64" i="7"/>
  <c r="E46" i="7"/>
  <c r="E28" i="7"/>
  <c r="E24" i="7"/>
  <c r="E11" i="7"/>
  <c r="E15" i="7"/>
  <c r="E73" i="7"/>
  <c r="E37" i="7"/>
  <c r="E19" i="7"/>
  <c r="E54" i="7"/>
  <c r="E27" i="7"/>
  <c r="E22" i="7"/>
  <c r="E77" i="7"/>
  <c r="E50" i="7"/>
  <c r="E41" i="7"/>
  <c r="E32" i="7"/>
  <c r="E18" i="7"/>
  <c r="E81" i="7"/>
  <c r="E45" i="7"/>
  <c r="E14" i="7"/>
  <c r="E49" i="7"/>
  <c r="E63" i="7"/>
  <c r="E31" i="7"/>
  <c r="E10" i="7"/>
  <c r="E67" i="7"/>
  <c r="E62" i="7"/>
  <c r="E71" i="7"/>
  <c r="E80" i="7"/>
  <c r="E53" i="7"/>
  <c r="E44" i="7"/>
  <c r="E9" i="7"/>
  <c r="E61" i="7"/>
  <c r="E70" i="7"/>
  <c r="E52" i="7"/>
  <c r="E34" i="7"/>
  <c r="E69" i="7"/>
  <c r="E33" i="7"/>
  <c r="H11" i="9"/>
  <c r="H11" i="10"/>
  <c r="K15" i="10"/>
  <c r="K15" i="9"/>
  <c r="J22" i="9"/>
  <c r="J22" i="10"/>
  <c r="H33" i="9"/>
  <c r="H31" i="9" s="1"/>
  <c r="T14" i="9" s="1"/>
  <c r="H33" i="10"/>
  <c r="K50" i="7"/>
  <c r="C74" i="7"/>
  <c r="H30" i="8"/>
  <c r="H17" i="8"/>
  <c r="H26" i="8"/>
  <c r="H13" i="8"/>
  <c r="H24" i="8"/>
  <c r="S24" i="8" s="1"/>
  <c r="F28" i="2" s="1"/>
  <c r="H7" i="8"/>
  <c r="S7" i="8" s="1"/>
  <c r="F11" i="2" s="1"/>
  <c r="H32" i="8"/>
  <c r="H27" i="8"/>
  <c r="H20" i="8"/>
  <c r="H28" i="8"/>
  <c r="H14" i="8"/>
  <c r="H23" i="8"/>
  <c r="H12" i="8"/>
  <c r="H9" i="8"/>
  <c r="H31" i="8"/>
  <c r="H6" i="8"/>
  <c r="H25" i="8"/>
  <c r="H22" i="8"/>
  <c r="H11" i="8"/>
  <c r="H19" i="8"/>
  <c r="H8" i="8"/>
  <c r="H21" i="8"/>
  <c r="H18" i="8"/>
  <c r="H29" i="8"/>
  <c r="H15" i="8"/>
  <c r="G39" i="10"/>
  <c r="G39" i="9"/>
  <c r="I85" i="10"/>
  <c r="I85" i="9"/>
  <c r="J27" i="10"/>
  <c r="J27" i="9"/>
  <c r="H39" i="9"/>
  <c r="H39" i="10"/>
  <c r="I39" i="10"/>
  <c r="I39" i="9"/>
  <c r="L15" i="10"/>
  <c r="L15" i="9"/>
  <c r="J58" i="9"/>
  <c r="J58" i="10"/>
  <c r="D74" i="7"/>
  <c r="J72" i="7"/>
  <c r="J36" i="7"/>
  <c r="J49" i="7"/>
  <c r="J13" i="7"/>
  <c r="J52" i="7"/>
  <c r="J16" i="7"/>
  <c r="J65" i="7"/>
  <c r="J29" i="7"/>
  <c r="J58" i="7"/>
  <c r="J22" i="7"/>
  <c r="J71" i="7"/>
  <c r="J35" i="7"/>
  <c r="J61" i="7"/>
  <c r="J75" i="7"/>
  <c r="J47" i="7"/>
  <c r="J27" i="7"/>
  <c r="J74" i="7"/>
  <c r="J63" i="7"/>
  <c r="J51" i="7"/>
  <c r="J24" i="7"/>
  <c r="J77" i="7"/>
  <c r="J50" i="7"/>
  <c r="J41" i="7"/>
  <c r="J32" i="7"/>
  <c r="J19" i="7"/>
  <c r="J68" i="7"/>
  <c r="J6" i="7"/>
  <c r="J59" i="7"/>
  <c r="J54" i="7"/>
  <c r="J23" i="7"/>
  <c r="J10" i="7"/>
  <c r="J14" i="7"/>
  <c r="J9" i="7"/>
  <c r="J81" i="7"/>
  <c r="J45" i="7"/>
  <c r="J31" i="7"/>
  <c r="J67" i="7"/>
  <c r="J18" i="7"/>
  <c r="J76" i="7"/>
  <c r="J40" i="7"/>
  <c r="J26" i="7"/>
  <c r="J80" i="7"/>
  <c r="J62" i="7"/>
  <c r="J53" i="7"/>
  <c r="J44" i="7"/>
  <c r="J57" i="7"/>
  <c r="J66" i="7"/>
  <c r="J69" i="7"/>
  <c r="J64" i="7"/>
  <c r="J73" i="7"/>
  <c r="J46" i="7"/>
  <c r="J37" i="7"/>
  <c r="J15" i="7"/>
  <c r="J33" i="10"/>
  <c r="J33" i="9"/>
  <c r="J43" i="7"/>
  <c r="E51" i="7"/>
  <c r="E74" i="7"/>
  <c r="K11" i="9"/>
  <c r="K11" i="10"/>
  <c r="H21" i="10"/>
  <c r="H21" i="9"/>
  <c r="G85" i="9"/>
  <c r="G85" i="10"/>
  <c r="I22" i="9"/>
  <c r="I22" i="10"/>
  <c r="I42" i="10"/>
  <c r="I42" i="9"/>
  <c r="K22" i="9"/>
  <c r="K22" i="10"/>
  <c r="J75" i="9"/>
  <c r="J75" i="10"/>
  <c r="K49" i="7"/>
  <c r="K13" i="7"/>
  <c r="K62" i="7"/>
  <c r="K26" i="7"/>
  <c r="K65" i="7"/>
  <c r="K29" i="7"/>
  <c r="K78" i="7"/>
  <c r="K42" i="7"/>
  <c r="K6" i="7"/>
  <c r="K71" i="7"/>
  <c r="K35" i="7"/>
  <c r="K48" i="7"/>
  <c r="K12" i="7"/>
  <c r="K74" i="7"/>
  <c r="K59" i="7"/>
  <c r="K43" i="7"/>
  <c r="K27" i="7"/>
  <c r="K70" i="7"/>
  <c r="K54" i="7"/>
  <c r="K79" i="7"/>
  <c r="K55" i="7"/>
  <c r="K19" i="7"/>
  <c r="K68" i="7"/>
  <c r="K32" i="7"/>
  <c r="K23" i="7"/>
  <c r="K81" i="7"/>
  <c r="K45" i="7"/>
  <c r="K10" i="7"/>
  <c r="K36" i="7"/>
  <c r="K31" i="7"/>
  <c r="K14" i="7"/>
  <c r="K18" i="7"/>
  <c r="K9" i="7"/>
  <c r="K67" i="7"/>
  <c r="K63" i="7"/>
  <c r="K58" i="7"/>
  <c r="K72" i="7"/>
  <c r="K76" i="7"/>
  <c r="K40" i="7"/>
  <c r="K22" i="7"/>
  <c r="K80" i="7"/>
  <c r="K53" i="7"/>
  <c r="K44" i="7"/>
  <c r="K57" i="7"/>
  <c r="K66" i="7"/>
  <c r="K39" i="7"/>
  <c r="K61" i="7"/>
  <c r="K56" i="7"/>
  <c r="K64" i="7"/>
  <c r="K24" i="7"/>
  <c r="E30" i="7"/>
  <c r="J49" i="10"/>
  <c r="J49" i="9"/>
  <c r="E66" i="7"/>
  <c r="H95" i="9"/>
  <c r="H95" i="10"/>
  <c r="L10" i="10"/>
  <c r="L10" i="9"/>
  <c r="F30" i="7"/>
  <c r="O31" i="8"/>
  <c r="F56" i="7"/>
  <c r="F20" i="7"/>
  <c r="F69" i="7"/>
  <c r="F33" i="7"/>
  <c r="F72" i="7"/>
  <c r="F36" i="7"/>
  <c r="F49" i="7"/>
  <c r="F13" i="7"/>
  <c r="F78" i="7"/>
  <c r="F42" i="7"/>
  <c r="F6" i="7"/>
  <c r="F19" i="7"/>
  <c r="F55" i="7"/>
  <c r="F81" i="7"/>
  <c r="F45" i="7"/>
  <c r="F71" i="7"/>
  <c r="F47" i="7"/>
  <c r="F12" i="7"/>
  <c r="F8" i="7"/>
  <c r="F43" i="7"/>
  <c r="F39" i="7"/>
  <c r="F35" i="7"/>
  <c r="F74" i="7"/>
  <c r="F62" i="7"/>
  <c r="F28" i="7"/>
  <c r="F64" i="7"/>
  <c r="F46" i="7"/>
  <c r="F24" i="7"/>
  <c r="F11" i="7"/>
  <c r="F73" i="7"/>
  <c r="F15" i="7"/>
  <c r="F37" i="7"/>
  <c r="F77" i="7"/>
  <c r="F68" i="7"/>
  <c r="F50" i="7"/>
  <c r="F41" i="7"/>
  <c r="F32" i="7"/>
  <c r="F27" i="7"/>
  <c r="F59" i="7"/>
  <c r="F23" i="7"/>
  <c r="F58" i="7"/>
  <c r="F14" i="7"/>
  <c r="F54" i="7"/>
  <c r="F63" i="7"/>
  <c r="F31" i="7"/>
  <c r="F10" i="7"/>
  <c r="F22" i="7"/>
  <c r="F18" i="7"/>
  <c r="F67" i="7"/>
  <c r="F40" i="7"/>
  <c r="F76" i="7"/>
  <c r="F80" i="7"/>
  <c r="F57" i="7"/>
  <c r="F70" i="7"/>
  <c r="F52" i="7"/>
  <c r="F34" i="7"/>
  <c r="F21" i="7"/>
  <c r="F51" i="7"/>
  <c r="F60" i="7"/>
  <c r="H16" i="10"/>
  <c r="H16" i="9"/>
  <c r="J68" i="9"/>
  <c r="J68" i="10"/>
  <c r="H86" i="9"/>
  <c r="H86" i="10"/>
  <c r="L20" i="10"/>
  <c r="L20" i="9"/>
  <c r="C12" i="7"/>
  <c r="L68" i="9"/>
  <c r="L68" i="10"/>
  <c r="G22" i="9"/>
  <c r="G22" i="10"/>
  <c r="C44" i="7"/>
  <c r="H59" i="10"/>
  <c r="H59" i="9"/>
  <c r="E60" i="7"/>
  <c r="E75" i="7"/>
  <c r="I38" i="9"/>
  <c r="I38" i="10"/>
  <c r="E75" i="9"/>
  <c r="E75" i="10"/>
  <c r="L49" i="9"/>
  <c r="L49" i="10"/>
  <c r="H41" i="9"/>
  <c r="H41" i="10"/>
  <c r="I16" i="10"/>
  <c r="I16" i="9"/>
  <c r="C25" i="7"/>
  <c r="F44" i="7"/>
  <c r="C38" i="7"/>
  <c r="J12" i="7"/>
  <c r="E25" i="7"/>
  <c r="J30" i="7"/>
  <c r="D38" i="7"/>
  <c r="H79" i="10"/>
  <c r="H79" i="9"/>
  <c r="F75" i="7"/>
  <c r="B31" i="2"/>
  <c r="D63" i="10"/>
  <c r="D63" i="9"/>
  <c r="K38" i="10"/>
  <c r="K38" i="9"/>
  <c r="I15" i="10"/>
  <c r="I15" i="9"/>
  <c r="C18" i="7"/>
  <c r="E59" i="9"/>
  <c r="E59" i="10"/>
  <c r="I41" i="9"/>
  <c r="I41" i="10"/>
  <c r="J16" i="10"/>
  <c r="J16" i="9"/>
  <c r="D25" i="7"/>
  <c r="F25" i="7"/>
  <c r="K30" i="7"/>
  <c r="E38" i="7"/>
  <c r="H69" i="9"/>
  <c r="H69" i="10"/>
  <c r="H96" i="10"/>
  <c r="H96" i="9"/>
  <c r="J46" i="9"/>
  <c r="J46" i="10"/>
  <c r="E24" i="10"/>
  <c r="E24" i="9"/>
  <c r="C13" i="7"/>
  <c r="H34" i="9"/>
  <c r="H34" i="10"/>
  <c r="H31" i="10" s="1"/>
  <c r="F38" i="7"/>
  <c r="I69" i="9"/>
  <c r="I69" i="10"/>
  <c r="K75" i="7"/>
  <c r="G10" i="8"/>
  <c r="J94" i="9"/>
  <c r="J94" i="10"/>
  <c r="K79" i="9"/>
  <c r="K79" i="10"/>
  <c r="O16" i="8"/>
  <c r="J57" i="9"/>
  <c r="J57" i="10"/>
  <c r="E18" i="9"/>
  <c r="E18" i="10"/>
  <c r="L79" i="9"/>
  <c r="L79" i="10"/>
  <c r="E76" i="7"/>
  <c r="G64" i="10"/>
  <c r="G64" i="9"/>
  <c r="H13" i="10"/>
  <c r="H13" i="9"/>
  <c r="I95" i="9"/>
  <c r="I95" i="10"/>
  <c r="F7" i="7"/>
  <c r="H50" i="9"/>
  <c r="H50" i="10"/>
  <c r="L69" i="10"/>
  <c r="L69" i="9"/>
  <c r="E13" i="7"/>
  <c r="J34" i="9"/>
  <c r="J34" i="10"/>
  <c r="I10" i="10"/>
  <c r="I10" i="9"/>
  <c r="I18" i="9"/>
  <c r="I18" i="10"/>
  <c r="J25" i="7"/>
  <c r="J62" i="10"/>
  <c r="J62" i="9"/>
  <c r="F53" i="7"/>
  <c r="D69" i="7"/>
  <c r="H16" i="8"/>
  <c r="F36" i="13"/>
  <c r="E36" i="13" a="1"/>
  <c r="E36" i="13" s="1"/>
  <c r="E67" i="13" a="1"/>
  <c r="E67" i="13" s="1"/>
  <c r="AI31" i="18"/>
  <c r="AI29" i="18"/>
  <c r="AI27" i="18"/>
  <c r="AI28" i="18"/>
  <c r="AI25" i="18"/>
  <c r="AI30" i="18"/>
  <c r="AI26" i="18"/>
  <c r="AI22" i="18"/>
  <c r="AI18" i="18"/>
  <c r="AI21" i="18"/>
  <c r="AI20" i="18"/>
  <c r="AI19" i="18"/>
  <c r="AI23" i="18"/>
  <c r="AI24" i="18"/>
  <c r="AI16" i="18"/>
  <c r="AI17" i="18"/>
  <c r="AI12" i="18"/>
  <c r="AI15" i="18"/>
  <c r="AI13" i="18"/>
  <c r="AI7" i="18"/>
  <c r="AI14" i="18"/>
  <c r="AI8" i="18"/>
  <c r="AI6" i="18"/>
  <c r="AI11" i="18"/>
  <c r="AI9" i="18"/>
  <c r="AI79" i="17"/>
  <c r="AI10" i="18"/>
  <c r="AI78" i="17"/>
  <c r="AI80" i="17"/>
  <c r="AI5" i="18"/>
  <c r="AI76" i="17"/>
  <c r="AI73" i="17"/>
  <c r="AI70" i="17"/>
  <c r="AI72" i="17"/>
  <c r="AI71" i="17"/>
  <c r="AI69" i="17"/>
  <c r="AI67" i="17"/>
  <c r="AI74" i="17"/>
  <c r="AI75" i="17"/>
  <c r="AI68" i="17"/>
  <c r="AI77" i="17"/>
  <c r="AI66" i="17"/>
  <c r="AI65" i="17"/>
  <c r="AI58" i="17"/>
  <c r="AI63" i="17"/>
  <c r="AI62" i="17"/>
  <c r="AI64" i="17"/>
  <c r="AI57" i="17"/>
  <c r="AI61" i="17"/>
  <c r="AI60" i="17"/>
  <c r="AI59" i="17"/>
  <c r="AI55" i="17"/>
  <c r="AI54" i="17"/>
  <c r="AI50" i="17"/>
  <c r="AI53" i="17"/>
  <c r="AI52" i="17"/>
  <c r="AI51" i="17"/>
  <c r="AI56" i="17"/>
  <c r="AI46" i="17"/>
  <c r="AI43" i="17"/>
  <c r="AI45" i="17"/>
  <c r="AI42" i="17"/>
  <c r="AI37" i="17"/>
  <c r="AI49" i="17"/>
  <c r="AI48" i="17"/>
  <c r="AI40" i="17"/>
  <c r="AI41" i="17"/>
  <c r="AI44" i="17"/>
  <c r="AI47" i="17"/>
  <c r="AI30" i="17"/>
  <c r="AI38" i="17"/>
  <c r="AI23" i="17"/>
  <c r="AI35" i="17"/>
  <c r="AI39" i="17"/>
  <c r="AI29" i="17"/>
  <c r="AI21" i="17"/>
  <c r="AI27" i="17"/>
  <c r="AI34" i="17"/>
  <c r="AI20" i="17"/>
  <c r="AI31" i="17"/>
  <c r="AI26" i="17"/>
  <c r="AI36" i="17"/>
  <c r="AI32" i="17"/>
  <c r="AI24" i="17"/>
  <c r="AI15" i="17"/>
  <c r="AI22" i="17"/>
  <c r="AI17" i="17"/>
  <c r="AI8" i="17"/>
  <c r="AI25" i="17"/>
  <c r="AI14" i="17"/>
  <c r="AI7" i="17"/>
  <c r="AI28" i="17"/>
  <c r="AI33" i="17"/>
  <c r="AI10" i="17"/>
  <c r="AI18" i="17"/>
  <c r="AI13" i="17"/>
  <c r="AI16" i="17"/>
  <c r="AI12" i="17"/>
  <c r="AI19" i="17"/>
  <c r="AI11" i="17"/>
  <c r="AI5" i="17"/>
  <c r="AI6" i="17"/>
  <c r="AI9" i="17"/>
  <c r="I84" i="10"/>
  <c r="I84" i="9"/>
  <c r="K23" i="8"/>
  <c r="D29" i="8"/>
  <c r="P29" i="8" s="1"/>
  <c r="C33" i="2" s="1"/>
  <c r="I47" i="9"/>
  <c r="I100" i="9"/>
  <c r="H58" i="13"/>
  <c r="Y21" i="9" s="1"/>
  <c r="F67" i="13"/>
  <c r="F98" i="13"/>
  <c r="EN30" i="18"/>
  <c r="EN27" i="18"/>
  <c r="EN26" i="18"/>
  <c r="EN29" i="18"/>
  <c r="EN31" i="18"/>
  <c r="EN28" i="18"/>
  <c r="EN25" i="18"/>
  <c r="EN23" i="18"/>
  <c r="EN20" i="18"/>
  <c r="EN24" i="18"/>
  <c r="EN21" i="18"/>
  <c r="EN22" i="18"/>
  <c r="EN19" i="18"/>
  <c r="EN18" i="18"/>
  <c r="EN12" i="18"/>
  <c r="EN14" i="18"/>
  <c r="EN7" i="18"/>
  <c r="EN17" i="18"/>
  <c r="EN9" i="18"/>
  <c r="EN16" i="18"/>
  <c r="EN15" i="18"/>
  <c r="EN13" i="18"/>
  <c r="EN11" i="18"/>
  <c r="EN8" i="18"/>
  <c r="EN10" i="18"/>
  <c r="EN79" i="17"/>
  <c r="EN5" i="18"/>
  <c r="EN74" i="17"/>
  <c r="EN6" i="18"/>
  <c r="EN78" i="17"/>
  <c r="EN77" i="17"/>
  <c r="EN76" i="17"/>
  <c r="EN75" i="17"/>
  <c r="EN80" i="17"/>
  <c r="EN66" i="17"/>
  <c r="EN68" i="17"/>
  <c r="EN73" i="17"/>
  <c r="EN65" i="17"/>
  <c r="EN71" i="17"/>
  <c r="EN62" i="17"/>
  <c r="EN69" i="17"/>
  <c r="EN72" i="17"/>
  <c r="EN64" i="17"/>
  <c r="EN67" i="17"/>
  <c r="EN61" i="17"/>
  <c r="EN63" i="17"/>
  <c r="EN70" i="17"/>
  <c r="EN58" i="17"/>
  <c r="EN60" i="17"/>
  <c r="EN55" i="17"/>
  <c r="EN50" i="17"/>
  <c r="EN59" i="17"/>
  <c r="EN49" i="17"/>
  <c r="EN56" i="17"/>
  <c r="EN51" i="17"/>
  <c r="EN54" i="17"/>
  <c r="EN44" i="17"/>
  <c r="EN53" i="17"/>
  <c r="EN52" i="17"/>
  <c r="EN57" i="17"/>
  <c r="EN40" i="17"/>
  <c r="EN45" i="17"/>
  <c r="EN43" i="17"/>
  <c r="EN48" i="17"/>
  <c r="EN42" i="17"/>
  <c r="EN47" i="17"/>
  <c r="EN41" i="17"/>
  <c r="EN39" i="17"/>
  <c r="EN35" i="17"/>
  <c r="EN34" i="17"/>
  <c r="EN46" i="17"/>
  <c r="EN32" i="17"/>
  <c r="EN30" i="17"/>
  <c r="EN29" i="17"/>
  <c r="EN38" i="17"/>
  <c r="EN37" i="17"/>
  <c r="EN36" i="17"/>
  <c r="EN26" i="17"/>
  <c r="EN23" i="17"/>
  <c r="EN20" i="17"/>
  <c r="EN25" i="17"/>
  <c r="EN33" i="17"/>
  <c r="EN31" i="17"/>
  <c r="EN8" i="17"/>
  <c r="EN15" i="17"/>
  <c r="EN16" i="17"/>
  <c r="EN19" i="17"/>
  <c r="EN14" i="17"/>
  <c r="EN28" i="17"/>
  <c r="EN7" i="17"/>
  <c r="EN24" i="17"/>
  <c r="EN22" i="17"/>
  <c r="EN9" i="17"/>
  <c r="EN12" i="17"/>
  <c r="EN21" i="17"/>
  <c r="EN6" i="17"/>
  <c r="EN27" i="17"/>
  <c r="EN11" i="17"/>
  <c r="EN10" i="17"/>
  <c r="EN18" i="17"/>
  <c r="EN17" i="17"/>
  <c r="EN13" i="17"/>
  <c r="EN5" i="17"/>
  <c r="J47" i="9"/>
  <c r="E16" i="13" a="1"/>
  <c r="E16" i="13" s="1"/>
  <c r="E25" i="13" a="1"/>
  <c r="E25" i="13" s="1"/>
  <c r="F47" i="13"/>
  <c r="E89" i="13" a="1"/>
  <c r="E89" i="13" s="1"/>
  <c r="G87" i="13" s="1"/>
  <c r="D18" i="8"/>
  <c r="P18" i="8" s="1"/>
  <c r="I59" i="9"/>
  <c r="H22" i="10"/>
  <c r="I50" i="10"/>
  <c r="F16" i="13"/>
  <c r="F99" i="13"/>
  <c r="E10" i="8"/>
  <c r="S10" i="8" s="1"/>
  <c r="E18" i="8"/>
  <c r="D32" i="8"/>
  <c r="P32" i="8" s="1"/>
  <c r="C36" i="2" s="1"/>
  <c r="H37" i="9"/>
  <c r="J59" i="9"/>
  <c r="J50" i="10"/>
  <c r="H68" i="10"/>
  <c r="E47" i="13" a="1"/>
  <c r="E47" i="13" s="1"/>
  <c r="B21" i="8"/>
  <c r="H75" i="9"/>
  <c r="J45" i="10"/>
  <c r="E38" i="13" a="1"/>
  <c r="E38" i="13" s="1"/>
  <c r="F93" i="13"/>
  <c r="F92" i="13"/>
  <c r="I75" i="9"/>
  <c r="I58" i="10"/>
  <c r="E8" i="13" a="1"/>
  <c r="E8" i="13" s="1"/>
  <c r="H28" i="13"/>
  <c r="Y14" i="9" s="1"/>
  <c r="F38" i="13"/>
  <c r="J86" i="9"/>
  <c r="E69" i="13" a="1"/>
  <c r="E69" i="13" s="1"/>
  <c r="F85" i="13"/>
  <c r="E90" i="13" a="1"/>
  <c r="E90" i="13" s="1"/>
  <c r="M13" i="8"/>
  <c r="A17" i="2"/>
  <c r="I70" i="9"/>
  <c r="F90" i="13"/>
  <c r="J70" i="9"/>
  <c r="H28" i="10"/>
  <c r="Y25" i="9"/>
  <c r="Y13" i="9"/>
  <c r="Y17" i="9"/>
  <c r="F17" i="13"/>
  <c r="E29" i="13" a="1"/>
  <c r="E29" i="13" s="1"/>
  <c r="E39" i="13" a="1"/>
  <c r="E39" i="13" s="1"/>
  <c r="F55" i="13"/>
  <c r="E80" i="13" a="1"/>
  <c r="E80" i="13" s="1"/>
  <c r="J95" i="9"/>
  <c r="J95" i="10"/>
  <c r="E13" i="8"/>
  <c r="M24" i="8"/>
  <c r="F29" i="13"/>
  <c r="F60" i="13"/>
  <c r="E60" i="13" a="1"/>
  <c r="E60" i="13" s="1"/>
  <c r="F71" i="13"/>
  <c r="F80" i="13"/>
  <c r="J82" i="9" s="1"/>
  <c r="AJ26" i="18"/>
  <c r="AJ31" i="18"/>
  <c r="AJ29" i="18"/>
  <c r="AJ27" i="18"/>
  <c r="AJ28" i="18"/>
  <c r="AJ25" i="18"/>
  <c r="AJ30" i="18"/>
  <c r="AJ20" i="18"/>
  <c r="AJ22" i="18"/>
  <c r="AJ18" i="18"/>
  <c r="AJ21" i="18"/>
  <c r="AJ23" i="18"/>
  <c r="AJ24" i="18"/>
  <c r="AJ16" i="18"/>
  <c r="AJ17" i="18"/>
  <c r="AJ12" i="18"/>
  <c r="AJ15" i="18"/>
  <c r="AJ13" i="18"/>
  <c r="AJ7" i="18"/>
  <c r="AJ19" i="18"/>
  <c r="AJ14" i="18"/>
  <c r="AJ8" i="18"/>
  <c r="AJ79" i="17"/>
  <c r="AJ6" i="18"/>
  <c r="AJ11" i="18"/>
  <c r="AJ9" i="18"/>
  <c r="AJ74" i="17"/>
  <c r="AJ10" i="18"/>
  <c r="AJ78" i="17"/>
  <c r="AJ80" i="17"/>
  <c r="AJ75" i="17"/>
  <c r="AJ5" i="18"/>
  <c r="AJ76" i="17"/>
  <c r="AJ73" i="17"/>
  <c r="AJ70" i="17"/>
  <c r="AJ72" i="17"/>
  <c r="AJ77" i="17"/>
  <c r="AJ66" i="17"/>
  <c r="AJ71" i="17"/>
  <c r="AJ69" i="17"/>
  <c r="AJ67" i="17"/>
  <c r="AJ65" i="17"/>
  <c r="AJ62" i="17"/>
  <c r="AJ68" i="17"/>
  <c r="AJ61" i="17"/>
  <c r="AJ58" i="17"/>
  <c r="AJ63" i="17"/>
  <c r="AJ64" i="17"/>
  <c r="AJ60" i="17"/>
  <c r="AJ59" i="17"/>
  <c r="AJ55" i="17"/>
  <c r="AJ54" i="17"/>
  <c r="AJ57" i="17"/>
  <c r="AJ50" i="17"/>
  <c r="AJ49" i="17"/>
  <c r="AJ44" i="17"/>
  <c r="AJ52" i="17"/>
  <c r="AJ51" i="17"/>
  <c r="AJ56" i="17"/>
  <c r="AJ40" i="17"/>
  <c r="AJ46" i="17"/>
  <c r="AJ43" i="17"/>
  <c r="AJ53" i="17"/>
  <c r="AJ45" i="17"/>
  <c r="AJ42" i="17"/>
  <c r="AJ39" i="17"/>
  <c r="AJ48" i="17"/>
  <c r="AJ35" i="17"/>
  <c r="AJ41" i="17"/>
  <c r="AJ37" i="17"/>
  <c r="AJ34" i="17"/>
  <c r="AJ47" i="17"/>
  <c r="AJ30" i="17"/>
  <c r="AJ38" i="17"/>
  <c r="AJ29" i="17"/>
  <c r="AJ27" i="17"/>
  <c r="AJ20" i="17"/>
  <c r="AJ31" i="17"/>
  <c r="AJ26" i="17"/>
  <c r="AJ36" i="17"/>
  <c r="AJ32" i="17"/>
  <c r="AJ33" i="17"/>
  <c r="AJ22" i="17"/>
  <c r="AJ17" i="17"/>
  <c r="AJ8" i="17"/>
  <c r="AJ21" i="17"/>
  <c r="AJ25" i="17"/>
  <c r="AJ14" i="17"/>
  <c r="AJ7" i="17"/>
  <c r="AJ23" i="17"/>
  <c r="AJ28" i="17"/>
  <c r="AJ10" i="17"/>
  <c r="AJ15" i="17"/>
  <c r="AJ18" i="17"/>
  <c r="AJ13" i="17"/>
  <c r="AJ16" i="17"/>
  <c r="AJ19" i="17"/>
  <c r="AJ11" i="17"/>
  <c r="AJ5" i="17"/>
  <c r="AJ24" i="17"/>
  <c r="AJ6" i="17"/>
  <c r="AJ9" i="17"/>
  <c r="AJ12" i="17"/>
  <c r="BT31" i="18"/>
  <c r="BT26" i="18"/>
  <c r="BT30" i="18"/>
  <c r="BT27" i="18"/>
  <c r="BT29" i="18"/>
  <c r="BT28" i="18"/>
  <c r="BT24" i="18"/>
  <c r="BT23" i="18"/>
  <c r="BT20" i="18"/>
  <c r="BT25" i="18"/>
  <c r="BT18" i="18"/>
  <c r="BT21" i="18"/>
  <c r="BT22" i="18"/>
  <c r="BT19" i="18"/>
  <c r="BT17" i="18"/>
  <c r="BT12" i="18"/>
  <c r="BT15" i="18"/>
  <c r="BT7" i="18"/>
  <c r="BT11" i="18"/>
  <c r="BT14" i="18"/>
  <c r="BT16" i="18"/>
  <c r="BT9" i="18"/>
  <c r="BT10" i="18"/>
  <c r="BT13" i="18"/>
  <c r="BT79" i="17"/>
  <c r="BT80" i="17"/>
  <c r="BT74" i="17"/>
  <c r="BT6" i="18"/>
  <c r="BT8" i="18"/>
  <c r="BT76" i="17"/>
  <c r="BT5" i="18"/>
  <c r="BT78" i="17"/>
  <c r="BT75" i="17"/>
  <c r="BT77" i="17"/>
  <c r="BT70" i="17"/>
  <c r="BT73" i="17"/>
  <c r="BT66" i="17"/>
  <c r="BT69" i="17"/>
  <c r="BT65" i="17"/>
  <c r="BT72" i="17"/>
  <c r="BT62" i="17"/>
  <c r="BT63" i="17"/>
  <c r="BT71" i="17"/>
  <c r="BT61" i="17"/>
  <c r="BT58" i="17"/>
  <c r="BT68" i="17"/>
  <c r="BT67" i="17"/>
  <c r="BT64" i="17"/>
  <c r="BT55" i="17"/>
  <c r="BT59" i="17"/>
  <c r="BT56" i="17"/>
  <c r="BT50" i="17"/>
  <c r="BT54" i="17"/>
  <c r="BT49" i="17"/>
  <c r="BT60" i="17"/>
  <c r="BT57" i="17"/>
  <c r="BT44" i="17"/>
  <c r="BT53" i="17"/>
  <c r="BT40" i="17"/>
  <c r="BT47" i="17"/>
  <c r="BT43" i="17"/>
  <c r="BT46" i="17"/>
  <c r="BT52" i="17"/>
  <c r="BT41" i="17"/>
  <c r="BT39" i="17"/>
  <c r="BT48" i="17"/>
  <c r="BT51" i="17"/>
  <c r="BT35" i="17"/>
  <c r="BT42" i="17"/>
  <c r="BT38" i="17"/>
  <c r="BT34" i="17"/>
  <c r="BT37" i="17"/>
  <c r="BT45" i="17"/>
  <c r="BT33" i="17"/>
  <c r="BT30" i="17"/>
  <c r="BT29" i="17"/>
  <c r="BT28" i="17"/>
  <c r="BT36" i="17"/>
  <c r="BT32" i="17"/>
  <c r="BT24" i="17"/>
  <c r="BT20" i="17"/>
  <c r="BT27" i="17"/>
  <c r="BT31" i="17"/>
  <c r="BT18" i="17"/>
  <c r="BT23" i="17"/>
  <c r="BT8" i="17"/>
  <c r="BT26" i="17"/>
  <c r="BT17" i="17"/>
  <c r="BT14" i="17"/>
  <c r="BT22" i="17"/>
  <c r="BT21" i="17"/>
  <c r="BT7" i="17"/>
  <c r="BT16" i="17"/>
  <c r="BT11" i="17"/>
  <c r="BT19" i="17"/>
  <c r="BT10" i="17"/>
  <c r="BT13" i="17"/>
  <c r="BT15" i="17"/>
  <c r="BT12" i="17"/>
  <c r="BT25" i="17"/>
  <c r="BT9" i="17"/>
  <c r="BT6" i="17"/>
  <c r="BT5" i="17"/>
  <c r="DD30" i="18"/>
  <c r="DD31" i="18"/>
  <c r="DD26" i="18"/>
  <c r="DD27" i="18"/>
  <c r="DD24" i="18"/>
  <c r="DD28" i="18"/>
  <c r="DD20" i="18"/>
  <c r="DD23" i="18"/>
  <c r="DD22" i="18"/>
  <c r="DD21" i="18"/>
  <c r="DD29" i="18"/>
  <c r="DD25" i="18"/>
  <c r="DD17" i="18"/>
  <c r="DD14" i="18"/>
  <c r="DD16" i="18"/>
  <c r="DD12" i="18"/>
  <c r="DD18" i="18"/>
  <c r="DD19" i="18"/>
  <c r="DD7" i="18"/>
  <c r="DD15" i="18"/>
  <c r="DD13" i="18"/>
  <c r="DD11" i="18"/>
  <c r="DD8" i="18"/>
  <c r="DD6" i="18"/>
  <c r="DD79" i="17"/>
  <c r="DD5" i="18"/>
  <c r="DD10" i="18"/>
  <c r="DD9" i="18"/>
  <c r="DD78" i="17"/>
  <c r="DD74" i="17"/>
  <c r="DD80" i="17"/>
  <c r="DD77" i="17"/>
  <c r="DD76" i="17"/>
  <c r="DD71" i="17"/>
  <c r="DD70" i="17"/>
  <c r="DD66" i="17"/>
  <c r="DD72" i="17"/>
  <c r="DD65" i="17"/>
  <c r="DD67" i="17"/>
  <c r="DD75" i="17"/>
  <c r="DD62" i="17"/>
  <c r="DD64" i="17"/>
  <c r="DD73" i="17"/>
  <c r="DD61" i="17"/>
  <c r="DD68" i="17"/>
  <c r="DD69" i="17"/>
  <c r="DD58" i="17"/>
  <c r="DD57" i="17"/>
  <c r="DD55" i="17"/>
  <c r="DD63" i="17"/>
  <c r="DD50" i="17"/>
  <c r="DD60" i="17"/>
  <c r="DD49" i="17"/>
  <c r="DD54" i="17"/>
  <c r="DD44" i="17"/>
  <c r="DD56" i="17"/>
  <c r="DD59" i="17"/>
  <c r="DD40" i="17"/>
  <c r="DD48" i="17"/>
  <c r="DD43" i="17"/>
  <c r="DD53" i="17"/>
  <c r="DD47" i="17"/>
  <c r="DD52" i="17"/>
  <c r="DD41" i="17"/>
  <c r="DD46" i="17"/>
  <c r="DD45" i="17"/>
  <c r="DD39" i="17"/>
  <c r="DD51" i="17"/>
  <c r="DD35" i="17"/>
  <c r="DD34" i="17"/>
  <c r="DD38" i="17"/>
  <c r="DD30" i="17"/>
  <c r="DD37" i="17"/>
  <c r="DD33" i="17"/>
  <c r="DD36" i="17"/>
  <c r="DD29" i="17"/>
  <c r="DD42" i="17"/>
  <c r="DD25" i="17"/>
  <c r="DD31" i="17"/>
  <c r="DD20" i="17"/>
  <c r="DD28" i="17"/>
  <c r="DD24" i="17"/>
  <c r="DD32" i="17"/>
  <c r="DD19" i="17"/>
  <c r="DD16" i="17"/>
  <c r="DD15" i="17"/>
  <c r="DD8" i="17"/>
  <c r="DD27" i="17"/>
  <c r="DD14" i="17"/>
  <c r="DD18" i="17"/>
  <c r="DD7" i="17"/>
  <c r="DD23" i="17"/>
  <c r="DD26" i="17"/>
  <c r="DD12" i="17"/>
  <c r="DD11" i="17"/>
  <c r="DD22" i="17"/>
  <c r="DD17" i="17"/>
  <c r="DD9" i="17"/>
  <c r="DD13" i="17"/>
  <c r="DD21" i="17"/>
  <c r="DD10" i="17"/>
  <c r="DD6" i="17"/>
  <c r="DD5" i="17"/>
  <c r="B8" i="8"/>
  <c r="A31" i="2"/>
  <c r="M27" i="8"/>
  <c r="I55" i="9"/>
  <c r="I79" i="10"/>
  <c r="E51" i="13" a="1"/>
  <c r="E51" i="13" s="1"/>
  <c r="F91" i="13"/>
  <c r="B27" i="8"/>
  <c r="I48" i="9"/>
  <c r="J55" i="9"/>
  <c r="F18" i="13"/>
  <c r="F51" i="13"/>
  <c r="J36" i="10"/>
  <c r="I101" i="10"/>
  <c r="F13" i="13"/>
  <c r="F12" i="13"/>
  <c r="E30" i="13" a="1"/>
  <c r="E30" i="13" s="1"/>
  <c r="G30" i="13" s="1"/>
  <c r="F81" i="13"/>
  <c r="L1" i="18"/>
  <c r="L1" i="17"/>
  <c r="AV1" i="18"/>
  <c r="AV1" i="17"/>
  <c r="CF1" i="18"/>
  <c r="CF1" i="17"/>
  <c r="DP1" i="18"/>
  <c r="DP1" i="17"/>
  <c r="EZ1" i="18"/>
  <c r="EZ1" i="17"/>
  <c r="GJ1" i="18"/>
  <c r="GJ1" i="17"/>
  <c r="HT1" i="18"/>
  <c r="HT1" i="17"/>
  <c r="JD1" i="18"/>
  <c r="JD1" i="17"/>
  <c r="KN1" i="18"/>
  <c r="KN1" i="17"/>
  <c r="LX1" i="18"/>
  <c r="LX1" i="17"/>
  <c r="NH1" i="18"/>
  <c r="NH1" i="17"/>
  <c r="OR1" i="18"/>
  <c r="OR1" i="17"/>
  <c r="QB1" i="18"/>
  <c r="QB1" i="17"/>
  <c r="RL1" i="18"/>
  <c r="RL1" i="17"/>
  <c r="SV1" i="18"/>
  <c r="SV1" i="17"/>
  <c r="UF1" i="18"/>
  <c r="UF1" i="17"/>
  <c r="UE4" i="16"/>
  <c r="VP1" i="18"/>
  <c r="VP1" i="17"/>
  <c r="WZ1" i="18"/>
  <c r="WZ1" i="17"/>
  <c r="E61" i="13" a="1"/>
  <c r="E61" i="13" s="1"/>
  <c r="E81" i="13" a="1"/>
  <c r="E81" i="13" s="1"/>
  <c r="M1" i="18"/>
  <c r="M1" i="17"/>
  <c r="AW1" i="18"/>
  <c r="AW1" i="17"/>
  <c r="CG1" i="18"/>
  <c r="CG1" i="17"/>
  <c r="DQ1" i="18"/>
  <c r="DQ1" i="17"/>
  <c r="FA1" i="18"/>
  <c r="FA1" i="17"/>
  <c r="GK1" i="18"/>
  <c r="GK1" i="17"/>
  <c r="HU1" i="18"/>
  <c r="HU1" i="17"/>
  <c r="JE1" i="18"/>
  <c r="JE1" i="17"/>
  <c r="KO1" i="18"/>
  <c r="KO1" i="17"/>
  <c r="LY1" i="18"/>
  <c r="LY1" i="17"/>
  <c r="NI1" i="18"/>
  <c r="NI1" i="17"/>
  <c r="OS1" i="18"/>
  <c r="OS1" i="17"/>
  <c r="QC1" i="18"/>
  <c r="QC1" i="17"/>
  <c r="RM1" i="18"/>
  <c r="RM1" i="17"/>
  <c r="SW1" i="18"/>
  <c r="SW1" i="17"/>
  <c r="UG1" i="18"/>
  <c r="UG1" i="17"/>
  <c r="BX31" i="18"/>
  <c r="BX30" i="18"/>
  <c r="BX27" i="18"/>
  <c r="BX29" i="18"/>
  <c r="BX26" i="18"/>
  <c r="BX28" i="18"/>
  <c r="BX24" i="18"/>
  <c r="BX25" i="18"/>
  <c r="BX23" i="18"/>
  <c r="BX18" i="18"/>
  <c r="BX16" i="18"/>
  <c r="BX20" i="18"/>
  <c r="BX15" i="18"/>
  <c r="BX21" i="18"/>
  <c r="BX22" i="18"/>
  <c r="BX12" i="18"/>
  <c r="BX19" i="18"/>
  <c r="BX11" i="18"/>
  <c r="BX14" i="18"/>
  <c r="BX17" i="18"/>
  <c r="BX7" i="18"/>
  <c r="BX10" i="18"/>
  <c r="BX13" i="18"/>
  <c r="BX9" i="18"/>
  <c r="BX74" i="17"/>
  <c r="BX77" i="17"/>
  <c r="BX79" i="17"/>
  <c r="BX8" i="18"/>
  <c r="BX6" i="18"/>
  <c r="BX72" i="17"/>
  <c r="BX5" i="18"/>
  <c r="BX78" i="17"/>
  <c r="BX75" i="17"/>
  <c r="BX67" i="17"/>
  <c r="BX73" i="17"/>
  <c r="BX80" i="17"/>
  <c r="BX70" i="17"/>
  <c r="BX69" i="17"/>
  <c r="BX76" i="17"/>
  <c r="BX71" i="17"/>
  <c r="BX66" i="17"/>
  <c r="BX68" i="17"/>
  <c r="BX57" i="17"/>
  <c r="BX62" i="17"/>
  <c r="BX64" i="17"/>
  <c r="BX55" i="17"/>
  <c r="BX59" i="17"/>
  <c r="BX60" i="17"/>
  <c r="BX63" i="17"/>
  <c r="BX65" i="17"/>
  <c r="BX56" i="17"/>
  <c r="BX50" i="17"/>
  <c r="BX54" i="17"/>
  <c r="BX58" i="17"/>
  <c r="BX61" i="17"/>
  <c r="BX44" i="17"/>
  <c r="BX47" i="17"/>
  <c r="BX53" i="17"/>
  <c r="BX46" i="17"/>
  <c r="BX42" i="17"/>
  <c r="BX49" i="17"/>
  <c r="BX52" i="17"/>
  <c r="BX43" i="17"/>
  <c r="BX48" i="17"/>
  <c r="BX51" i="17"/>
  <c r="BX38" i="17"/>
  <c r="BX40" i="17"/>
  <c r="BX36" i="17"/>
  <c r="BX45" i="17"/>
  <c r="BX30" i="17"/>
  <c r="BX39" i="17"/>
  <c r="BX23" i="17"/>
  <c r="BX41" i="17"/>
  <c r="BX29" i="17"/>
  <c r="BX37" i="17"/>
  <c r="BX32" i="17"/>
  <c r="BX24" i="17"/>
  <c r="BX17" i="17"/>
  <c r="BX35" i="17"/>
  <c r="BX27" i="17"/>
  <c r="BX33" i="17"/>
  <c r="BX31" i="17"/>
  <c r="BX34" i="17"/>
  <c r="BX8" i="17"/>
  <c r="BX11" i="17"/>
  <c r="BX26" i="17"/>
  <c r="BX22" i="17"/>
  <c r="BX28" i="17"/>
  <c r="BX21" i="17"/>
  <c r="BX25" i="17"/>
  <c r="BX19" i="17"/>
  <c r="BX10" i="17"/>
  <c r="BX14" i="17"/>
  <c r="BX13" i="17"/>
  <c r="BX18" i="17"/>
  <c r="BX9" i="17"/>
  <c r="BX15" i="17"/>
  <c r="BX12" i="17"/>
  <c r="BX20" i="17"/>
  <c r="BX16" i="17"/>
  <c r="BX7" i="17"/>
  <c r="BX6" i="17"/>
  <c r="BX5" i="17"/>
  <c r="DH31" i="18"/>
  <c r="DH30" i="18"/>
  <c r="DH28" i="18"/>
  <c r="DH25" i="18"/>
  <c r="DH23" i="18"/>
  <c r="DH26" i="18"/>
  <c r="DH27" i="18"/>
  <c r="DH24" i="18"/>
  <c r="DH22" i="18"/>
  <c r="DH21" i="18"/>
  <c r="DH18" i="18"/>
  <c r="DH29" i="18"/>
  <c r="DH16" i="18"/>
  <c r="DH17" i="18"/>
  <c r="DH15" i="18"/>
  <c r="DH20" i="18"/>
  <c r="DH19" i="18"/>
  <c r="DH13" i="18"/>
  <c r="DH12" i="18"/>
  <c r="DH11" i="18"/>
  <c r="DH14" i="18"/>
  <c r="DH8" i="18"/>
  <c r="DH9" i="18"/>
  <c r="DH7" i="18"/>
  <c r="DH6" i="18"/>
  <c r="DH5" i="18"/>
  <c r="DH10" i="18"/>
  <c r="DH74" i="17"/>
  <c r="DH77" i="17"/>
  <c r="DH80" i="17"/>
  <c r="DH79" i="17"/>
  <c r="DH72" i="17"/>
  <c r="DH76" i="17"/>
  <c r="DH71" i="17"/>
  <c r="DH67" i="17"/>
  <c r="DH78" i="17"/>
  <c r="DH73" i="17"/>
  <c r="DH70" i="17"/>
  <c r="DH69" i="17"/>
  <c r="DH75" i="17"/>
  <c r="DH63" i="17"/>
  <c r="DH68" i="17"/>
  <c r="DH60" i="17"/>
  <c r="DH57" i="17"/>
  <c r="DH65" i="17"/>
  <c r="DH64" i="17"/>
  <c r="DH55" i="17"/>
  <c r="DH61" i="17"/>
  <c r="DH66" i="17"/>
  <c r="DH50" i="17"/>
  <c r="DH58" i="17"/>
  <c r="DH62" i="17"/>
  <c r="DH54" i="17"/>
  <c r="DH59" i="17"/>
  <c r="DH56" i="17"/>
  <c r="DH44" i="17"/>
  <c r="DH47" i="17"/>
  <c r="DH53" i="17"/>
  <c r="DH52" i="17"/>
  <c r="DH42" i="17"/>
  <c r="DH46" i="17"/>
  <c r="DH41" i="17"/>
  <c r="DH48" i="17"/>
  <c r="DH49" i="17"/>
  <c r="DH45" i="17"/>
  <c r="DH51" i="17"/>
  <c r="DH43" i="17"/>
  <c r="DH38" i="17"/>
  <c r="DH30" i="17"/>
  <c r="DH37" i="17"/>
  <c r="DH23" i="17"/>
  <c r="DH33" i="17"/>
  <c r="DH36" i="17"/>
  <c r="DH29" i="17"/>
  <c r="DH40" i="17"/>
  <c r="DH39" i="17"/>
  <c r="DH17" i="17"/>
  <c r="DH31" i="17"/>
  <c r="DH28" i="17"/>
  <c r="DH24" i="17"/>
  <c r="DH34" i="17"/>
  <c r="DH32" i="17"/>
  <c r="DH35" i="17"/>
  <c r="DH8" i="17"/>
  <c r="DH11" i="17"/>
  <c r="DH27" i="17"/>
  <c r="DH18" i="17"/>
  <c r="DH25" i="17"/>
  <c r="DH26" i="17"/>
  <c r="DH20" i="17"/>
  <c r="DH22" i="17"/>
  <c r="DH10" i="17"/>
  <c r="DH21" i="17"/>
  <c r="DH9" i="17"/>
  <c r="DH13" i="17"/>
  <c r="DH14" i="17"/>
  <c r="DH12" i="17"/>
  <c r="DH15" i="17"/>
  <c r="DH16" i="17"/>
  <c r="DH19" i="17"/>
  <c r="DH7" i="17"/>
  <c r="DH6" i="17"/>
  <c r="DH5" i="17"/>
  <c r="S27" i="8"/>
  <c r="F31" i="2" s="1"/>
  <c r="I66" i="9"/>
  <c r="I76" i="9"/>
  <c r="J41" i="10"/>
  <c r="E10" i="13" a="1"/>
  <c r="E10" i="13" s="1"/>
  <c r="F41" i="13"/>
  <c r="E72" i="13" a="1"/>
  <c r="E72" i="13" s="1"/>
  <c r="E28" i="18"/>
  <c r="E29" i="18"/>
  <c r="E30" i="18"/>
  <c r="E31" i="18"/>
  <c r="E26" i="18"/>
  <c r="E27" i="18"/>
  <c r="E22" i="18"/>
  <c r="E25" i="18"/>
  <c r="E24" i="18"/>
  <c r="E18" i="18"/>
  <c r="E23" i="18"/>
  <c r="E21" i="18"/>
  <c r="E20" i="18"/>
  <c r="E19" i="18"/>
  <c r="E16" i="18"/>
  <c r="E15" i="18"/>
  <c r="E17" i="18"/>
  <c r="E13" i="18"/>
  <c r="E14" i="18"/>
  <c r="E10" i="18"/>
  <c r="E12" i="18"/>
  <c r="E6" i="18"/>
  <c r="E9" i="18"/>
  <c r="E8" i="18"/>
  <c r="E79" i="17"/>
  <c r="E7" i="18"/>
  <c r="E5" i="18"/>
  <c r="E11" i="18"/>
  <c r="E80" i="17"/>
  <c r="E75" i="17"/>
  <c r="E77" i="17"/>
  <c r="E72" i="17"/>
  <c r="E78" i="17"/>
  <c r="E70" i="17"/>
  <c r="E74" i="17"/>
  <c r="E76" i="17"/>
  <c r="E69" i="17"/>
  <c r="E68" i="17"/>
  <c r="E65" i="17"/>
  <c r="E71" i="17"/>
  <c r="E73" i="17"/>
  <c r="E66" i="17"/>
  <c r="E61" i="17"/>
  <c r="E67" i="17"/>
  <c r="E62" i="17"/>
  <c r="E58" i="17"/>
  <c r="E55" i="17"/>
  <c r="E63" i="17"/>
  <c r="E64" i="17"/>
  <c r="E60" i="17"/>
  <c r="E53" i="17"/>
  <c r="E56" i="17"/>
  <c r="E49" i="17"/>
  <c r="E51" i="17"/>
  <c r="E59" i="17"/>
  <c r="E57" i="17"/>
  <c r="E50" i="17"/>
  <c r="E45" i="17"/>
  <c r="E54" i="17"/>
  <c r="E48" i="17"/>
  <c r="E52" i="17"/>
  <c r="E42" i="17"/>
  <c r="E44" i="17"/>
  <c r="E39" i="17"/>
  <c r="E36" i="17"/>
  <c r="E47" i="17"/>
  <c r="E46" i="17"/>
  <c r="E41" i="17"/>
  <c r="E35" i="17"/>
  <c r="E23" i="17"/>
  <c r="E43" i="17"/>
  <c r="E32" i="17"/>
  <c r="E34" i="17"/>
  <c r="E29" i="17"/>
  <c r="E38" i="17"/>
  <c r="E40" i="17"/>
  <c r="E37" i="17"/>
  <c r="E26" i="17"/>
  <c r="E33" i="17"/>
  <c r="E20" i="17"/>
  <c r="E25" i="17"/>
  <c r="E19" i="17"/>
  <c r="E30" i="17"/>
  <c r="E31" i="17"/>
  <c r="E24" i="17"/>
  <c r="E14" i="17"/>
  <c r="E7" i="17"/>
  <c r="E16" i="17"/>
  <c r="E13" i="17"/>
  <c r="E27" i="17"/>
  <c r="E28" i="17"/>
  <c r="E8" i="17"/>
  <c r="E17" i="17"/>
  <c r="E9" i="17"/>
  <c r="E12" i="17"/>
  <c r="E5" i="17"/>
  <c r="E22" i="17"/>
  <c r="E21" i="17"/>
  <c r="E15" i="17"/>
  <c r="E6" i="17"/>
  <c r="E10" i="17"/>
  <c r="E11" i="17"/>
  <c r="E18" i="17"/>
  <c r="BY31" i="18"/>
  <c r="BY30" i="18"/>
  <c r="BY27" i="18"/>
  <c r="BY29" i="18"/>
  <c r="BY26" i="18"/>
  <c r="BY28" i="18"/>
  <c r="BY24" i="18"/>
  <c r="BY25" i="18"/>
  <c r="BY23" i="18"/>
  <c r="BY22" i="18"/>
  <c r="BY18" i="18"/>
  <c r="BY16" i="18"/>
  <c r="BY15" i="18"/>
  <c r="BY20" i="18"/>
  <c r="BY21" i="18"/>
  <c r="BY19" i="18"/>
  <c r="BY11" i="18"/>
  <c r="BY14" i="18"/>
  <c r="BY17" i="18"/>
  <c r="BY7" i="18"/>
  <c r="BY10" i="18"/>
  <c r="BY13" i="18"/>
  <c r="BY12" i="18"/>
  <c r="BY79" i="17"/>
  <c r="BY9" i="18"/>
  <c r="BY8" i="18"/>
  <c r="BY6" i="18"/>
  <c r="BY5" i="18"/>
  <c r="BY78" i="17"/>
  <c r="BY75" i="17"/>
  <c r="BY74" i="17"/>
  <c r="BY77" i="17"/>
  <c r="BY73" i="17"/>
  <c r="BY80" i="17"/>
  <c r="BY69" i="17"/>
  <c r="BY70" i="17"/>
  <c r="BY72" i="17"/>
  <c r="BY71" i="17"/>
  <c r="BY76" i="17"/>
  <c r="BY66" i="17"/>
  <c r="BY65" i="17"/>
  <c r="BY68" i="17"/>
  <c r="BY67" i="17"/>
  <c r="BY62" i="17"/>
  <c r="BY64" i="17"/>
  <c r="BY55" i="17"/>
  <c r="BY59" i="17"/>
  <c r="BY60" i="17"/>
  <c r="BY63" i="17"/>
  <c r="BY54" i="17"/>
  <c r="BY49" i="17"/>
  <c r="BY58" i="17"/>
  <c r="BY61" i="17"/>
  <c r="BY53" i="17"/>
  <c r="BY52" i="17"/>
  <c r="BY56" i="17"/>
  <c r="BY57" i="17"/>
  <c r="BY46" i="17"/>
  <c r="BY45" i="17"/>
  <c r="BY47" i="17"/>
  <c r="BY43" i="17"/>
  <c r="BY39" i="17"/>
  <c r="BY48" i="17"/>
  <c r="BY51" i="17"/>
  <c r="BY50" i="17"/>
  <c r="BY38" i="17"/>
  <c r="BY37" i="17"/>
  <c r="BY40" i="17"/>
  <c r="BY44" i="17"/>
  <c r="BY36" i="17"/>
  <c r="BY23" i="17"/>
  <c r="BY41" i="17"/>
  <c r="BY29" i="17"/>
  <c r="BY42" i="17"/>
  <c r="BY32" i="17"/>
  <c r="BY24" i="17"/>
  <c r="BY20" i="17"/>
  <c r="BY35" i="17"/>
  <c r="BY27" i="17"/>
  <c r="BY19" i="17"/>
  <c r="BY30" i="17"/>
  <c r="BY33" i="17"/>
  <c r="BY31" i="17"/>
  <c r="BY34" i="17"/>
  <c r="BY26" i="17"/>
  <c r="BY14" i="17"/>
  <c r="BY22" i="17"/>
  <c r="BY17" i="17"/>
  <c r="BY28" i="17"/>
  <c r="BY21" i="17"/>
  <c r="BY7" i="17"/>
  <c r="BY13" i="17"/>
  <c r="BY25" i="17"/>
  <c r="BY10" i="17"/>
  <c r="BY8" i="17"/>
  <c r="BY18" i="17"/>
  <c r="BY9" i="17"/>
  <c r="BY5" i="17"/>
  <c r="BY15" i="17"/>
  <c r="BY12" i="17"/>
  <c r="BY11" i="17"/>
  <c r="BY16" i="17"/>
  <c r="BY6" i="17"/>
  <c r="GC30" i="18"/>
  <c r="GC29" i="18"/>
  <c r="GC28" i="18"/>
  <c r="GC31" i="18"/>
  <c r="GC26" i="18"/>
  <c r="GC27" i="18"/>
  <c r="GC25" i="18"/>
  <c r="GC24" i="18"/>
  <c r="GC23" i="18"/>
  <c r="GC18" i="18"/>
  <c r="GC21" i="18"/>
  <c r="GC19" i="18"/>
  <c r="GC20" i="18"/>
  <c r="GC22" i="18"/>
  <c r="GC13" i="18"/>
  <c r="GC16" i="18"/>
  <c r="GC17" i="18"/>
  <c r="GC15" i="18"/>
  <c r="GC14" i="18"/>
  <c r="GC9" i="18"/>
  <c r="GC12" i="18"/>
  <c r="GC6" i="18"/>
  <c r="GC79" i="17"/>
  <c r="GC8" i="18"/>
  <c r="GC11" i="18"/>
  <c r="GC5" i="18"/>
  <c r="GC10" i="18"/>
  <c r="GC7" i="18"/>
  <c r="GC77" i="17"/>
  <c r="GC80" i="17"/>
  <c r="GC74" i="17"/>
  <c r="GC72" i="17"/>
  <c r="GC76" i="17"/>
  <c r="GC69" i="17"/>
  <c r="GC78" i="17"/>
  <c r="GC68" i="17"/>
  <c r="GC75" i="17"/>
  <c r="GC65" i="17"/>
  <c r="GC71" i="17"/>
  <c r="GC70" i="17"/>
  <c r="GC63" i="17"/>
  <c r="GC73" i="17"/>
  <c r="GC62" i="17"/>
  <c r="GC66" i="17"/>
  <c r="GC64" i="17"/>
  <c r="GC61" i="17"/>
  <c r="GC67" i="17"/>
  <c r="GC59" i="17"/>
  <c r="GC56" i="17"/>
  <c r="GC58" i="17"/>
  <c r="GC55" i="17"/>
  <c r="GC57" i="17"/>
  <c r="GC53" i="17"/>
  <c r="GC52" i="17"/>
  <c r="GC49" i="17"/>
  <c r="GC60" i="17"/>
  <c r="GC51" i="17"/>
  <c r="GC50" i="17"/>
  <c r="GC45" i="17"/>
  <c r="GC54" i="17"/>
  <c r="GC42" i="17"/>
  <c r="GC48" i="17"/>
  <c r="GC39" i="17"/>
  <c r="GC46" i="17"/>
  <c r="GC47" i="17"/>
  <c r="GC40" i="17"/>
  <c r="GC44" i="17"/>
  <c r="GC43" i="17"/>
  <c r="GC32" i="17"/>
  <c r="GC23" i="17"/>
  <c r="GC36" i="17"/>
  <c r="GC35" i="17"/>
  <c r="GC29" i="17"/>
  <c r="GC37" i="17"/>
  <c r="GC38" i="17"/>
  <c r="GC34" i="17"/>
  <c r="GC41" i="17"/>
  <c r="GC31" i="17"/>
  <c r="GC33" i="17"/>
  <c r="GC26" i="17"/>
  <c r="GC20" i="17"/>
  <c r="GC25" i="17"/>
  <c r="GC19" i="17"/>
  <c r="GC30" i="17"/>
  <c r="GC22" i="17"/>
  <c r="GC24" i="17"/>
  <c r="GC14" i="17"/>
  <c r="GC15" i="17"/>
  <c r="GC7" i="17"/>
  <c r="GC16" i="17"/>
  <c r="GC13" i="17"/>
  <c r="GC27" i="17"/>
  <c r="GC28" i="17"/>
  <c r="GC8" i="17"/>
  <c r="GC17" i="17"/>
  <c r="GC9" i="17"/>
  <c r="GC12" i="17"/>
  <c r="GC5" i="17"/>
  <c r="GC10" i="17"/>
  <c r="GC11" i="17"/>
  <c r="GC6" i="17"/>
  <c r="GC21" i="17"/>
  <c r="GC18" i="17"/>
  <c r="HM30" i="18"/>
  <c r="HM28" i="18"/>
  <c r="HM29" i="18"/>
  <c r="HM26" i="18"/>
  <c r="HM31" i="18"/>
  <c r="HM27" i="18"/>
  <c r="HM23" i="18"/>
  <c r="HM18" i="18"/>
  <c r="HM22" i="18"/>
  <c r="HM25" i="18"/>
  <c r="HM20" i="18"/>
  <c r="HM24" i="18"/>
  <c r="HM19" i="18"/>
  <c r="HM16" i="18"/>
  <c r="HM13" i="18"/>
  <c r="HM14" i="18"/>
  <c r="HM21" i="18"/>
  <c r="HM15" i="18"/>
  <c r="HM12" i="18"/>
  <c r="HM10" i="18"/>
  <c r="HM17" i="18"/>
  <c r="HM7" i="18"/>
  <c r="HM6" i="18"/>
  <c r="HM9" i="18"/>
  <c r="HM79" i="17"/>
  <c r="HM11" i="18"/>
  <c r="HM8" i="18"/>
  <c r="HM5" i="18"/>
  <c r="HM75" i="17"/>
  <c r="HM80" i="17"/>
  <c r="HM74" i="17"/>
  <c r="HM76" i="17"/>
  <c r="HM73" i="17"/>
  <c r="HM78" i="17"/>
  <c r="HM72" i="17"/>
  <c r="HM77" i="17"/>
  <c r="HM69" i="17"/>
  <c r="HM71" i="17"/>
  <c r="HM70" i="17"/>
  <c r="HM66" i="17"/>
  <c r="HM67" i="17"/>
  <c r="HM65" i="17"/>
  <c r="HM68" i="17"/>
  <c r="HM62" i="17"/>
  <c r="HM61" i="17"/>
  <c r="HM60" i="17"/>
  <c r="HM64" i="17"/>
  <c r="HM55" i="17"/>
  <c r="HM59" i="17"/>
  <c r="HM63" i="17"/>
  <c r="HM53" i="17"/>
  <c r="HM52" i="17"/>
  <c r="HM49" i="17"/>
  <c r="HM56" i="17"/>
  <c r="HM54" i="17"/>
  <c r="HM51" i="17"/>
  <c r="HM58" i="17"/>
  <c r="HM57" i="17"/>
  <c r="HM46" i="17"/>
  <c r="HM48" i="17"/>
  <c r="HM44" i="17"/>
  <c r="HM43" i="17"/>
  <c r="HM39" i="17"/>
  <c r="HM42" i="17"/>
  <c r="HM47" i="17"/>
  <c r="HM50" i="17"/>
  <c r="HM36" i="17"/>
  <c r="HM31" i="17"/>
  <c r="HM37" i="17"/>
  <c r="HM45" i="17"/>
  <c r="HM38" i="17"/>
  <c r="HM41" i="17"/>
  <c r="HM23" i="17"/>
  <c r="HM29" i="17"/>
  <c r="HM32" i="17"/>
  <c r="HM35" i="17"/>
  <c r="HM40" i="17"/>
  <c r="HM34" i="17"/>
  <c r="HM27" i="17"/>
  <c r="HM20" i="17"/>
  <c r="HM30" i="17"/>
  <c r="HM26" i="17"/>
  <c r="HM19" i="17"/>
  <c r="HM33" i="17"/>
  <c r="HM25" i="17"/>
  <c r="HM17" i="17"/>
  <c r="HM21" i="17"/>
  <c r="HM14" i="17"/>
  <c r="HM7" i="17"/>
  <c r="HM15" i="17"/>
  <c r="HM22" i="17"/>
  <c r="HM13" i="17"/>
  <c r="HM28" i="17"/>
  <c r="HM24" i="17"/>
  <c r="HM10" i="17"/>
  <c r="HM16" i="17"/>
  <c r="HM18" i="17"/>
  <c r="HM8" i="17"/>
  <c r="HM9" i="17"/>
  <c r="HM5" i="17"/>
  <c r="HM6" i="17"/>
  <c r="HM12" i="17"/>
  <c r="HM11" i="17"/>
  <c r="H64" i="10"/>
  <c r="H64" i="9"/>
  <c r="H1" i="9"/>
  <c r="T6" i="9" s="1"/>
  <c r="R13" i="9"/>
  <c r="Q13" i="9"/>
  <c r="T13" i="9"/>
  <c r="S13" i="9"/>
  <c r="I87" i="9"/>
  <c r="J97" i="9"/>
  <c r="F10" i="13"/>
  <c r="E82" i="13" a="1"/>
  <c r="E82" i="13" s="1"/>
  <c r="F82" i="13"/>
  <c r="I64" i="10"/>
  <c r="I64" i="9"/>
  <c r="P13" i="9"/>
  <c r="H19" i="9"/>
  <c r="H56" i="9"/>
  <c r="E19" i="8"/>
  <c r="S19" i="8" s="1"/>
  <c r="F23" i="2" s="1"/>
  <c r="E32" i="8"/>
  <c r="S32" i="8" s="1"/>
  <c r="F36" i="2" s="1"/>
  <c r="E17" i="8"/>
  <c r="S17" i="8" s="1"/>
  <c r="F21" i="2" s="1"/>
  <c r="E15" i="8"/>
  <c r="E28" i="8"/>
  <c r="E11" i="8"/>
  <c r="S11" i="8" s="1"/>
  <c r="F15" i="2" s="1"/>
  <c r="E22" i="8"/>
  <c r="S22" i="8" s="1"/>
  <c r="F26" i="2" s="1"/>
  <c r="E21" i="8"/>
  <c r="S21" i="8" s="1"/>
  <c r="E23" i="8"/>
  <c r="E16" i="8"/>
  <c r="S16" i="8" s="1"/>
  <c r="F20" i="2" s="1"/>
  <c r="E25" i="8"/>
  <c r="J85" i="10"/>
  <c r="J82" i="10" s="1"/>
  <c r="E41" i="13" a="1"/>
  <c r="E41" i="13" s="1"/>
  <c r="E52" i="13" a="1"/>
  <c r="E52" i="13" s="1"/>
  <c r="P1" i="18"/>
  <c r="P1" i="17"/>
  <c r="AZ1" i="18"/>
  <c r="AZ1" i="17"/>
  <c r="CJ1" i="18"/>
  <c r="CJ1" i="17"/>
  <c r="DT1" i="18"/>
  <c r="DT1" i="17"/>
  <c r="FD1" i="18"/>
  <c r="FD1" i="17"/>
  <c r="GN1" i="18"/>
  <c r="GN1" i="17"/>
  <c r="HX1" i="18"/>
  <c r="HX1" i="17"/>
  <c r="JH1" i="18"/>
  <c r="JH1" i="17"/>
  <c r="KR1" i="18"/>
  <c r="KR1" i="17"/>
  <c r="MB1" i="18"/>
  <c r="MB1" i="17"/>
  <c r="NL1" i="18"/>
  <c r="NL1" i="17"/>
  <c r="OV1" i="18"/>
  <c r="OV1" i="17"/>
  <c r="QF1" i="18"/>
  <c r="QF1" i="17"/>
  <c r="RP1" i="18"/>
  <c r="RP1" i="17"/>
  <c r="SZ1" i="18"/>
  <c r="SZ1" i="17"/>
  <c r="UJ1" i="18"/>
  <c r="UJ1" i="17"/>
  <c r="VT1" i="18"/>
  <c r="VT1" i="17"/>
  <c r="XD1" i="18"/>
  <c r="XD1" i="17"/>
  <c r="G2" i="18"/>
  <c r="F4" i="16"/>
  <c r="G2" i="17"/>
  <c r="AQ2" i="18"/>
  <c r="AQ2" i="17"/>
  <c r="AP4" i="16"/>
  <c r="CA2" i="18"/>
  <c r="CA2" i="17"/>
  <c r="BZ4" i="16"/>
  <c r="DK2" i="18"/>
  <c r="DK2" i="17"/>
  <c r="DJ4" i="16"/>
  <c r="EU2" i="18"/>
  <c r="ET4" i="16"/>
  <c r="EU2" i="17"/>
  <c r="GE2" i="18"/>
  <c r="GD4" i="16"/>
  <c r="GE2" i="17"/>
  <c r="HO2" i="18"/>
  <c r="HO2" i="17"/>
  <c r="HN4" i="16"/>
  <c r="IY2" i="18"/>
  <c r="IX4" i="16"/>
  <c r="IY2" i="17"/>
  <c r="KI2" i="18"/>
  <c r="KI2" i="17"/>
  <c r="KH4" i="16"/>
  <c r="LS2" i="18"/>
  <c r="LS2" i="17"/>
  <c r="LR4" i="16"/>
  <c r="NC2" i="18"/>
  <c r="NC2" i="17"/>
  <c r="NB4" i="16"/>
  <c r="OM2" i="18"/>
  <c r="OL4" i="16"/>
  <c r="OM2" i="17"/>
  <c r="PW2" i="18"/>
  <c r="PW2" i="17"/>
  <c r="PV4" i="16"/>
  <c r="RG2" i="18"/>
  <c r="RF4" i="16"/>
  <c r="RG2" i="17"/>
  <c r="SQ2" i="18"/>
  <c r="SQ2" i="17"/>
  <c r="SP4" i="16"/>
  <c r="UA2" i="18"/>
  <c r="TZ4" i="16"/>
  <c r="UA2" i="17"/>
  <c r="VK2" i="18"/>
  <c r="VJ4" i="16"/>
  <c r="VK2" i="17"/>
  <c r="WU2" i="18"/>
  <c r="WU2" i="17"/>
  <c r="WT4" i="16"/>
  <c r="YE2" i="18"/>
  <c r="YD4" i="16"/>
  <c r="YE2" i="17"/>
  <c r="AH3" i="18"/>
  <c r="AH3" i="17"/>
  <c r="U13" i="9"/>
  <c r="I19" i="9"/>
  <c r="I34" i="9"/>
  <c r="J39" i="9"/>
  <c r="H9" i="10"/>
  <c r="J14" i="10"/>
  <c r="Q1" i="18"/>
  <c r="Q1" i="17"/>
  <c r="BA1" i="18"/>
  <c r="BA1" i="17"/>
  <c r="CK1" i="18"/>
  <c r="CK1" i="17"/>
  <c r="DU1" i="18"/>
  <c r="DU1" i="17"/>
  <c r="FE1" i="18"/>
  <c r="FE1" i="17"/>
  <c r="GO1" i="18"/>
  <c r="GO1" i="17"/>
  <c r="HY1" i="18"/>
  <c r="HY1" i="17"/>
  <c r="JI1" i="18"/>
  <c r="JI1" i="17"/>
  <c r="KS1" i="18"/>
  <c r="KS1" i="17"/>
  <c r="MC1" i="18"/>
  <c r="MC1" i="17"/>
  <c r="NM1" i="18"/>
  <c r="NM1" i="17"/>
  <c r="OW1" i="18"/>
  <c r="OW1" i="17"/>
  <c r="QG1" i="18"/>
  <c r="QG1" i="17"/>
  <c r="RQ1" i="18"/>
  <c r="RQ1" i="17"/>
  <c r="TA1" i="18"/>
  <c r="TA1" i="17"/>
  <c r="UK1" i="18"/>
  <c r="UK1" i="17"/>
  <c r="VU1" i="18"/>
  <c r="VU1" i="17"/>
  <c r="J44" i="9"/>
  <c r="F11" i="13"/>
  <c r="E11" i="13" a="1"/>
  <c r="E11" i="13" s="1"/>
  <c r="F42" i="13"/>
  <c r="E42" i="13" a="1"/>
  <c r="E42" i="13" s="1"/>
  <c r="E83" i="13" a="1"/>
  <c r="E83" i="13" s="1"/>
  <c r="R1" i="18"/>
  <c r="R1" i="17"/>
  <c r="BB1" i="18"/>
  <c r="BB1" i="17"/>
  <c r="CL1" i="18"/>
  <c r="CL1" i="17"/>
  <c r="DV1" i="18"/>
  <c r="DV1" i="17"/>
  <c r="FF1" i="18"/>
  <c r="FF1" i="17"/>
  <c r="GP1" i="18"/>
  <c r="GP1" i="17"/>
  <c r="HZ1" i="18"/>
  <c r="HZ1" i="17"/>
  <c r="JJ1" i="18"/>
  <c r="JJ1" i="17"/>
  <c r="KT1" i="18"/>
  <c r="KT1" i="17"/>
  <c r="MD1" i="18"/>
  <c r="MD1" i="17"/>
  <c r="MC4" i="16"/>
  <c r="NN1" i="18"/>
  <c r="NN1" i="17"/>
  <c r="OX1" i="18"/>
  <c r="OX1" i="17"/>
  <c r="QH1" i="18"/>
  <c r="QH1" i="17"/>
  <c r="RR1" i="18"/>
  <c r="RR1" i="17"/>
  <c r="TB1" i="18"/>
  <c r="TB1" i="17"/>
  <c r="UL1" i="18"/>
  <c r="UL1" i="17"/>
  <c r="UK4" i="16"/>
  <c r="VV1" i="18"/>
  <c r="VV1" i="17"/>
  <c r="VU4" i="16"/>
  <c r="XF1" i="18"/>
  <c r="XF1" i="17"/>
  <c r="I2" i="18"/>
  <c r="H4" i="16"/>
  <c r="I2" i="17"/>
  <c r="AS2" i="18"/>
  <c r="AS2" i="17"/>
  <c r="AR4" i="16"/>
  <c r="CC2" i="18"/>
  <c r="CC2" i="17"/>
  <c r="CB4" i="16"/>
  <c r="DM2" i="18"/>
  <c r="DM2" i="17"/>
  <c r="DL4" i="16"/>
  <c r="EW2" i="18"/>
  <c r="EW2" i="17"/>
  <c r="EV4" i="16"/>
  <c r="GG2" i="18"/>
  <c r="GF4" i="16"/>
  <c r="GG2" i="17"/>
  <c r="HQ2" i="18"/>
  <c r="HQ2" i="17"/>
  <c r="HP4" i="16"/>
  <c r="JA2" i="18"/>
  <c r="JA2" i="17"/>
  <c r="IZ4" i="16"/>
  <c r="KK2" i="18"/>
  <c r="KK2" i="17"/>
  <c r="KJ4" i="16"/>
  <c r="LU2" i="18"/>
  <c r="LU2" i="17"/>
  <c r="LT4" i="16"/>
  <c r="NE2" i="18"/>
  <c r="NE2" i="17"/>
  <c r="ND4" i="16"/>
  <c r="OO2" i="18"/>
  <c r="ON4" i="16"/>
  <c r="OO2" i="17"/>
  <c r="PY2" i="18"/>
  <c r="PY2" i="17"/>
  <c r="PX4" i="16"/>
  <c r="RI2" i="18"/>
  <c r="RH4" i="16"/>
  <c r="RI2" i="17"/>
  <c r="SS2" i="18"/>
  <c r="SS2" i="17"/>
  <c r="SR4" i="16"/>
  <c r="L1" i="9"/>
  <c r="X6" i="9" s="1"/>
  <c r="J9" i="10"/>
  <c r="H55" i="10"/>
  <c r="F83" i="13"/>
  <c r="S1" i="18"/>
  <c r="S1" i="17"/>
  <c r="BC1" i="18"/>
  <c r="BC1" i="17"/>
  <c r="CM1" i="18"/>
  <c r="CM1" i="17"/>
  <c r="DW1" i="18"/>
  <c r="DW1" i="17"/>
  <c r="FG1" i="18"/>
  <c r="FG1" i="17"/>
  <c r="GQ1" i="18"/>
  <c r="GQ1" i="17"/>
  <c r="IA1" i="18"/>
  <c r="HZ4" i="16"/>
  <c r="IA1" i="17"/>
  <c r="JK1" i="18"/>
  <c r="JK1" i="17"/>
  <c r="JJ4" i="16"/>
  <c r="KU1" i="18"/>
  <c r="KU1" i="17"/>
  <c r="KT4" i="16"/>
  <c r="ME1" i="18"/>
  <c r="ME1" i="17"/>
  <c r="MD4" i="16"/>
  <c r="NO1" i="18"/>
  <c r="NN4" i="16"/>
  <c r="NO1" i="17"/>
  <c r="OY1" i="18"/>
  <c r="OX4" i="16"/>
  <c r="OY1" i="17"/>
  <c r="QI1" i="18"/>
  <c r="QH4" i="16"/>
  <c r="QI1" i="17"/>
  <c r="RS1" i="18"/>
  <c r="RS1" i="17"/>
  <c r="RR4" i="16"/>
  <c r="D14" i="8"/>
  <c r="P14" i="8" s="1"/>
  <c r="C18" i="2" s="1"/>
  <c r="Y24" i="9"/>
  <c r="I17" i="8"/>
  <c r="R17" i="8" s="1"/>
  <c r="E21" i="2" s="1"/>
  <c r="I28" i="8"/>
  <c r="R28" i="8" s="1"/>
  <c r="E32" i="2" s="1"/>
  <c r="I13" i="8"/>
  <c r="R13" i="8" s="1"/>
  <c r="E17" i="2" s="1"/>
  <c r="I24" i="8"/>
  <c r="R24" i="8" s="1"/>
  <c r="E28" i="2" s="1"/>
  <c r="I11" i="8"/>
  <c r="R11" i="8" s="1"/>
  <c r="E15" i="2" s="1"/>
  <c r="I7" i="8"/>
  <c r="R7" i="8" s="1"/>
  <c r="E11" i="2" s="1"/>
  <c r="I20" i="8"/>
  <c r="R20" i="8" s="1"/>
  <c r="E24" i="2" s="1"/>
  <c r="I25" i="8"/>
  <c r="R25" i="8" s="1"/>
  <c r="E29" i="2" s="1"/>
  <c r="I30" i="8"/>
  <c r="R30" i="8" s="1"/>
  <c r="E34" i="2" s="1"/>
  <c r="I27" i="8"/>
  <c r="R27" i="8" s="1"/>
  <c r="E31" i="2" s="1"/>
  <c r="H32" i="13"/>
  <c r="Y15" i="9" s="1"/>
  <c r="F53" i="13"/>
  <c r="E53" i="13" a="1"/>
  <c r="E53" i="13" s="1"/>
  <c r="E73" i="13" a="1"/>
  <c r="E73" i="13" s="1"/>
  <c r="T1" i="18"/>
  <c r="T1" i="17"/>
  <c r="BD1" i="18"/>
  <c r="BD1" i="17"/>
  <c r="CN1" i="18"/>
  <c r="CN1" i="17"/>
  <c r="DX1" i="18"/>
  <c r="DX1" i="17"/>
  <c r="FH1" i="18"/>
  <c r="FH1" i="17"/>
  <c r="GR1" i="18"/>
  <c r="GR1" i="17"/>
  <c r="IB1" i="18"/>
  <c r="IB1" i="17"/>
  <c r="JL1" i="18"/>
  <c r="JL1" i="17"/>
  <c r="KV1" i="18"/>
  <c r="KV1" i="17"/>
  <c r="MF1" i="18"/>
  <c r="MF1" i="17"/>
  <c r="NP1" i="18"/>
  <c r="NP1" i="17"/>
  <c r="OZ1" i="18"/>
  <c r="OZ1" i="17"/>
  <c r="QJ1" i="18"/>
  <c r="QJ1" i="17"/>
  <c r="RT1" i="18"/>
  <c r="RT1" i="17"/>
  <c r="TD1" i="18"/>
  <c r="TD1" i="17"/>
  <c r="UN1" i="18"/>
  <c r="UN1" i="17"/>
  <c r="VX1" i="18"/>
  <c r="VX1" i="17"/>
  <c r="XH1" i="18"/>
  <c r="XH1" i="17"/>
  <c r="K2" i="18"/>
  <c r="K2" i="17"/>
  <c r="J4" i="16"/>
  <c r="AU2" i="18"/>
  <c r="AU2" i="17"/>
  <c r="AT4" i="16"/>
  <c r="CE2" i="18"/>
  <c r="CE2" i="17"/>
  <c r="CD4" i="16"/>
  <c r="I97" i="10"/>
  <c r="I97" i="9"/>
  <c r="E14" i="8"/>
  <c r="S14" i="8" s="1"/>
  <c r="F18" i="2" s="1"/>
  <c r="J28" i="8"/>
  <c r="J15" i="8"/>
  <c r="J24" i="8"/>
  <c r="J22" i="8"/>
  <c r="J11" i="8"/>
  <c r="J20" i="8"/>
  <c r="J23" i="8"/>
  <c r="J9" i="8"/>
  <c r="J30" i="8"/>
  <c r="J25" i="8"/>
  <c r="J6" i="8"/>
  <c r="J3" i="8" s="1"/>
  <c r="E22" i="13" a="1"/>
  <c r="E22" i="13" s="1"/>
  <c r="F69" i="13"/>
  <c r="F68" i="13"/>
  <c r="U1" i="18"/>
  <c r="U1" i="17"/>
  <c r="BE1" i="18"/>
  <c r="BE1" i="17"/>
  <c r="CO1" i="18"/>
  <c r="CO1" i="17"/>
  <c r="DY1" i="18"/>
  <c r="DY1" i="17"/>
  <c r="FI1" i="18"/>
  <c r="FI1" i="17"/>
  <c r="GS1" i="18"/>
  <c r="GS1" i="17"/>
  <c r="IC1" i="18"/>
  <c r="IC1" i="17"/>
  <c r="JM1" i="18"/>
  <c r="JM1" i="17"/>
  <c r="KW1" i="18"/>
  <c r="KW1" i="17"/>
  <c r="MG1" i="18"/>
  <c r="MG1" i="17"/>
  <c r="NQ1" i="18"/>
  <c r="NQ1" i="17"/>
  <c r="PA1" i="18"/>
  <c r="PA1" i="17"/>
  <c r="QK1" i="18"/>
  <c r="QK1" i="17"/>
  <c r="RU1" i="18"/>
  <c r="RU1" i="17"/>
  <c r="TE1" i="18"/>
  <c r="TE1" i="17"/>
  <c r="UO1" i="18"/>
  <c r="UO1" i="17"/>
  <c r="VY1" i="18"/>
  <c r="VY1" i="17"/>
  <c r="XI1" i="18"/>
  <c r="XI1" i="17"/>
  <c r="L2" i="18"/>
  <c r="L2" i="17"/>
  <c r="K4" i="16"/>
  <c r="AV2" i="18"/>
  <c r="AV2" i="17"/>
  <c r="AU4" i="16"/>
  <c r="CF2" i="18"/>
  <c r="CF2" i="17"/>
  <c r="CE4" i="16"/>
  <c r="DP2" i="18"/>
  <c r="DP2" i="17"/>
  <c r="DO4" i="16"/>
  <c r="O6" i="8"/>
  <c r="D22" i="8"/>
  <c r="P22" i="8" s="1"/>
  <c r="C26" i="2" s="1"/>
  <c r="H83" i="9"/>
  <c r="K15" i="8"/>
  <c r="K26" i="8"/>
  <c r="S26" i="8" s="1"/>
  <c r="F30" i="2" s="1"/>
  <c r="K11" i="8"/>
  <c r="K9" i="8"/>
  <c r="K22" i="8"/>
  <c r="K16" i="8"/>
  <c r="K25" i="8"/>
  <c r="K18" i="8"/>
  <c r="K20" i="8"/>
  <c r="J25" i="10"/>
  <c r="I37" i="10"/>
  <c r="H60" i="10"/>
  <c r="F54" i="13"/>
  <c r="E54" i="13" a="1"/>
  <c r="E54" i="13" s="1"/>
  <c r="F84" i="13"/>
  <c r="E84" i="13" a="1"/>
  <c r="E84" i="13" s="1"/>
  <c r="G84" i="13" s="1"/>
  <c r="E95" i="13" a="1"/>
  <c r="E95" i="13" s="1"/>
  <c r="V1" i="18"/>
  <c r="V1" i="17"/>
  <c r="BF1" i="18"/>
  <c r="BF1" i="17"/>
  <c r="CP1" i="18"/>
  <c r="CP1" i="17"/>
  <c r="DZ1" i="18"/>
  <c r="DZ1" i="17"/>
  <c r="FJ1" i="18"/>
  <c r="FJ1" i="17"/>
  <c r="GT1" i="18"/>
  <c r="GT1" i="17"/>
  <c r="ID1" i="18"/>
  <c r="ID1" i="17"/>
  <c r="JN1" i="18"/>
  <c r="JN1" i="17"/>
  <c r="KX1" i="18"/>
  <c r="KX1" i="17"/>
  <c r="MH1" i="18"/>
  <c r="MH1" i="17"/>
  <c r="NR1" i="18"/>
  <c r="NR1" i="17"/>
  <c r="PB1" i="18"/>
  <c r="PB1" i="17"/>
  <c r="QL1" i="18"/>
  <c r="QL1" i="17"/>
  <c r="RV1" i="18"/>
  <c r="RV1" i="17"/>
  <c r="TF1" i="18"/>
  <c r="TF1" i="17"/>
  <c r="UP1" i="18"/>
  <c r="UP1" i="17"/>
  <c r="VZ1" i="18"/>
  <c r="VZ1" i="17"/>
  <c r="XJ1" i="18"/>
  <c r="XJ1" i="17"/>
  <c r="M2" i="18"/>
  <c r="M2" i="17"/>
  <c r="L4" i="16"/>
  <c r="AW2" i="18"/>
  <c r="AW2" i="17"/>
  <c r="AV4" i="16"/>
  <c r="CG2" i="18"/>
  <c r="CG2" i="17"/>
  <c r="CF4" i="16"/>
  <c r="DQ2" i="18"/>
  <c r="DQ2" i="17"/>
  <c r="DP4" i="16"/>
  <c r="FA2" i="18"/>
  <c r="FA2" i="17"/>
  <c r="EZ4" i="16"/>
  <c r="GK2" i="18"/>
  <c r="GK2" i="17"/>
  <c r="GJ4" i="16"/>
  <c r="HU2" i="18"/>
  <c r="HU2" i="17"/>
  <c r="HT4" i="16"/>
  <c r="JE2" i="18"/>
  <c r="JE2" i="17"/>
  <c r="JD4" i="16"/>
  <c r="KO2" i="18"/>
  <c r="KO2" i="17"/>
  <c r="KN4" i="16"/>
  <c r="J24" i="9"/>
  <c r="J24" i="10"/>
  <c r="I28" i="9"/>
  <c r="I28" i="10"/>
  <c r="D6" i="8"/>
  <c r="I14" i="8"/>
  <c r="R14" i="8" s="1"/>
  <c r="E18" i="2" s="1"/>
  <c r="C25" i="8"/>
  <c r="J65" i="10"/>
  <c r="H97" i="10"/>
  <c r="E33" i="13" a="1"/>
  <c r="E33" i="13" s="1"/>
  <c r="E65" i="13" a="1"/>
  <c r="E65" i="13" s="1"/>
  <c r="G68" i="13" s="1"/>
  <c r="F95" i="13"/>
  <c r="W1" i="18"/>
  <c r="W1" i="17"/>
  <c r="BG1" i="18"/>
  <c r="BG1" i="17"/>
  <c r="CQ1" i="18"/>
  <c r="CQ1" i="17"/>
  <c r="EA1" i="18"/>
  <c r="EA1" i="17"/>
  <c r="FK1" i="18"/>
  <c r="FK1" i="17"/>
  <c r="GU1" i="18"/>
  <c r="GU1" i="17"/>
  <c r="IE1" i="18"/>
  <c r="IE1" i="17"/>
  <c r="JO1" i="18"/>
  <c r="JO1" i="17"/>
  <c r="KY1" i="18"/>
  <c r="KY1" i="17"/>
  <c r="MI1" i="18"/>
  <c r="MI1" i="17"/>
  <c r="NS1" i="18"/>
  <c r="NS1" i="17"/>
  <c r="PC1" i="18"/>
  <c r="PC1" i="17"/>
  <c r="QM1" i="18"/>
  <c r="QM1" i="17"/>
  <c r="RW1" i="18"/>
  <c r="RW1" i="17"/>
  <c r="TG1" i="18"/>
  <c r="TG1" i="17"/>
  <c r="UQ1" i="18"/>
  <c r="UQ1" i="17"/>
  <c r="WA1" i="18"/>
  <c r="WA1" i="17"/>
  <c r="XK1" i="18"/>
  <c r="XK1" i="17"/>
  <c r="N2" i="18"/>
  <c r="M4" i="16"/>
  <c r="N2" i="17"/>
  <c r="AX2" i="18"/>
  <c r="AW4" i="16"/>
  <c r="AX2" i="17"/>
  <c r="CH2" i="18"/>
  <c r="CH2" i="17"/>
  <c r="CG4" i="16"/>
  <c r="DR2" i="18"/>
  <c r="DR2" i="17"/>
  <c r="DQ4" i="16"/>
  <c r="FB2" i="18"/>
  <c r="FB2" i="17"/>
  <c r="FA4" i="16"/>
  <c r="GL2" i="18"/>
  <c r="GL2" i="17"/>
  <c r="GK4" i="16"/>
  <c r="HV2" i="18"/>
  <c r="HV2" i="17"/>
  <c r="HU4" i="16"/>
  <c r="JF2" i="18"/>
  <c r="JF2" i="17"/>
  <c r="JE4" i="16"/>
  <c r="KP2" i="18"/>
  <c r="KP2" i="17"/>
  <c r="KO4" i="16"/>
  <c r="LZ2" i="18"/>
  <c r="LY4" i="16"/>
  <c r="LZ2" i="17"/>
  <c r="NJ2" i="18"/>
  <c r="NJ2" i="17"/>
  <c r="NI4" i="16"/>
  <c r="OT2" i="18"/>
  <c r="OS4" i="16"/>
  <c r="OT2" i="17"/>
  <c r="RN28" i="18"/>
  <c r="RN30" i="18"/>
  <c r="RN31" i="18"/>
  <c r="RN27" i="18"/>
  <c r="RN25" i="18"/>
  <c r="RN23" i="18"/>
  <c r="RN29" i="18"/>
  <c r="RN26" i="18"/>
  <c r="RN24" i="18"/>
  <c r="RN21" i="18"/>
  <c r="RN17" i="18"/>
  <c r="RN20" i="18"/>
  <c r="RN15" i="18"/>
  <c r="RN22" i="18"/>
  <c r="RN12" i="18"/>
  <c r="RN18" i="18"/>
  <c r="RN16" i="18"/>
  <c r="RN13" i="18"/>
  <c r="RN19" i="18"/>
  <c r="RN8" i="18"/>
  <c r="RN11" i="18"/>
  <c r="RN14" i="18"/>
  <c r="RN10" i="18"/>
  <c r="RN6" i="18"/>
  <c r="RN9" i="18"/>
  <c r="RN7" i="18"/>
  <c r="RN5" i="18"/>
  <c r="RN80" i="17"/>
  <c r="RN76" i="17"/>
  <c r="RN79" i="17"/>
  <c r="RN75" i="17"/>
  <c r="RN78" i="17"/>
  <c r="RN71" i="17"/>
  <c r="RN70" i="17"/>
  <c r="RN74" i="17"/>
  <c r="RN66" i="17"/>
  <c r="RN77" i="17"/>
  <c r="RN67" i="17"/>
  <c r="RN73" i="17"/>
  <c r="RN72" i="17"/>
  <c r="RN69" i="17"/>
  <c r="RN57" i="17"/>
  <c r="RN60" i="17"/>
  <c r="RN65" i="17"/>
  <c r="RN68" i="17"/>
  <c r="RN63" i="17"/>
  <c r="RN61" i="17"/>
  <c r="RN64" i="17"/>
  <c r="RN56" i="17"/>
  <c r="RN52" i="17"/>
  <c r="RN54" i="17"/>
  <c r="RN55" i="17"/>
  <c r="RN51" i="17"/>
  <c r="RN62" i="17"/>
  <c r="RN59" i="17"/>
  <c r="RN46" i="17"/>
  <c r="RN58" i="17"/>
  <c r="RN53" i="17"/>
  <c r="RN45" i="17"/>
  <c r="RN50" i="17"/>
  <c r="RN42" i="17"/>
  <c r="RN47" i="17"/>
  <c r="RN48" i="17"/>
  <c r="RN41" i="17"/>
  <c r="RN39" i="17"/>
  <c r="RN49" i="17"/>
  <c r="RN36" i="17"/>
  <c r="RN38" i="17"/>
  <c r="RN40" i="17"/>
  <c r="RN44" i="17"/>
  <c r="RN34" i="17"/>
  <c r="RN29" i="17"/>
  <c r="RN33" i="17"/>
  <c r="RN43" i="17"/>
  <c r="RN32" i="17"/>
  <c r="RN37" i="17"/>
  <c r="RN25" i="17"/>
  <c r="RN16" i="17"/>
  <c r="RN31" i="17"/>
  <c r="RN24" i="17"/>
  <c r="RN22" i="17"/>
  <c r="RN28" i="17"/>
  <c r="RN30" i="17"/>
  <c r="RN15" i="17"/>
  <c r="RN27" i="17"/>
  <c r="RN35" i="17"/>
  <c r="RN10" i="17"/>
  <c r="RN18" i="17"/>
  <c r="RN23" i="17"/>
  <c r="RN9" i="17"/>
  <c r="RN17" i="17"/>
  <c r="RN26" i="17"/>
  <c r="RN14" i="17"/>
  <c r="RN20" i="17"/>
  <c r="RN7" i="17"/>
  <c r="RN11" i="17"/>
  <c r="RN8" i="17"/>
  <c r="RN21" i="17"/>
  <c r="RN19" i="17"/>
  <c r="RN5" i="17"/>
  <c r="RN6" i="17"/>
  <c r="RN13" i="17"/>
  <c r="RN12" i="17"/>
  <c r="H24" i="10"/>
  <c r="H24" i="9"/>
  <c r="I24" i="9"/>
  <c r="I24" i="10"/>
  <c r="E6" i="8"/>
  <c r="J14" i="8"/>
  <c r="K28" i="8"/>
  <c r="D31" i="8"/>
  <c r="P31" i="8" s="1"/>
  <c r="C35" i="2" s="1"/>
  <c r="J81" i="10"/>
  <c r="J78" i="10" s="1"/>
  <c r="E43" i="13" a="1"/>
  <c r="E43" i="13" s="1"/>
  <c r="F65" i="13"/>
  <c r="F74" i="13"/>
  <c r="X1" i="18"/>
  <c r="X1" i="17"/>
  <c r="BH1" i="18"/>
  <c r="BH1" i="17"/>
  <c r="CR1" i="18"/>
  <c r="CR1" i="17"/>
  <c r="EB1" i="18"/>
  <c r="EB1" i="17"/>
  <c r="FL1" i="18"/>
  <c r="FL1" i="17"/>
  <c r="GV1" i="18"/>
  <c r="GV1" i="17"/>
  <c r="IF1" i="18"/>
  <c r="IF1" i="17"/>
  <c r="JP1" i="18"/>
  <c r="JP1" i="17"/>
  <c r="KZ1" i="18"/>
  <c r="KZ1" i="17"/>
  <c r="MJ1" i="18"/>
  <c r="MJ1" i="17"/>
  <c r="NT1" i="18"/>
  <c r="NT1" i="17"/>
  <c r="PD1" i="18"/>
  <c r="PD1" i="17"/>
  <c r="QN1" i="18"/>
  <c r="QN1" i="17"/>
  <c r="RX1" i="18"/>
  <c r="RX1" i="17"/>
  <c r="TH1" i="18"/>
  <c r="TH1" i="17"/>
  <c r="UR1" i="18"/>
  <c r="UR1" i="17"/>
  <c r="WB1" i="18"/>
  <c r="WB1" i="17"/>
  <c r="XL1" i="18"/>
  <c r="XL1" i="17"/>
  <c r="O2" i="18"/>
  <c r="N4" i="16"/>
  <c r="O2" i="17"/>
  <c r="AY2" i="18"/>
  <c r="AX4" i="16"/>
  <c r="AY2" i="17"/>
  <c r="CI2" i="18"/>
  <c r="CH4" i="16"/>
  <c r="CI2" i="17"/>
  <c r="DS2" i="18"/>
  <c r="DS2" i="17"/>
  <c r="DR4" i="16"/>
  <c r="FC2" i="18"/>
  <c r="FC2" i="17"/>
  <c r="FB4" i="16"/>
  <c r="GM2" i="18"/>
  <c r="GM2" i="17"/>
  <c r="GL4" i="16"/>
  <c r="HW2" i="18"/>
  <c r="HV4" i="16"/>
  <c r="HW2" i="17"/>
  <c r="JG2" i="18"/>
  <c r="JG2" i="17"/>
  <c r="JF4" i="16"/>
  <c r="E31" i="8"/>
  <c r="I99" i="9"/>
  <c r="E13" i="13" a="1"/>
  <c r="E13" i="13" s="1"/>
  <c r="F33" i="13"/>
  <c r="E74" i="13" a="1"/>
  <c r="E74" i="13" s="1"/>
  <c r="Y1" i="18"/>
  <c r="Y1" i="17"/>
  <c r="BI1" i="18"/>
  <c r="BI1" i="17"/>
  <c r="CS1" i="18"/>
  <c r="CS1" i="17"/>
  <c r="EC1" i="18"/>
  <c r="EC1" i="17"/>
  <c r="FM1" i="18"/>
  <c r="FM1" i="17"/>
  <c r="GW1" i="18"/>
  <c r="GW1" i="17"/>
  <c r="IG1" i="18"/>
  <c r="IG1" i="17"/>
  <c r="IF4" i="16"/>
  <c r="JQ1" i="18"/>
  <c r="JQ1" i="17"/>
  <c r="JP4" i="16"/>
  <c r="LA1" i="18"/>
  <c r="LA1" i="17"/>
  <c r="KZ4" i="16"/>
  <c r="MK1" i="18"/>
  <c r="MK1" i="17"/>
  <c r="MJ4" i="16"/>
  <c r="NU1" i="18"/>
  <c r="NU1" i="17"/>
  <c r="NT4" i="16"/>
  <c r="PE1" i="18"/>
  <c r="PE1" i="17"/>
  <c r="QO1" i="18"/>
  <c r="QO1" i="17"/>
  <c r="QN4" i="16"/>
  <c r="RY1" i="18"/>
  <c r="RY1" i="17"/>
  <c r="RX4" i="16"/>
  <c r="TI1" i="18"/>
  <c r="TI1" i="17"/>
  <c r="TH4" i="16"/>
  <c r="US1" i="18"/>
  <c r="US1" i="17"/>
  <c r="UR4" i="16"/>
  <c r="WC1" i="18"/>
  <c r="WC1" i="17"/>
  <c r="WB4" i="16"/>
  <c r="XM1" i="18"/>
  <c r="XM1" i="17"/>
  <c r="XL4" i="16"/>
  <c r="P2" i="18"/>
  <c r="P2" i="17"/>
  <c r="O4" i="16"/>
  <c r="AZ2" i="18"/>
  <c r="AZ2" i="17"/>
  <c r="AY4" i="16"/>
  <c r="CJ2" i="18"/>
  <c r="CJ2" i="17"/>
  <c r="CI4" i="16"/>
  <c r="DT2" i="18"/>
  <c r="DT2" i="17"/>
  <c r="DS4" i="16"/>
  <c r="FD2" i="18"/>
  <c r="FD2" i="17"/>
  <c r="FC4" i="16"/>
  <c r="GN2" i="18"/>
  <c r="GN2" i="17"/>
  <c r="GM4" i="16"/>
  <c r="M28" i="8"/>
  <c r="H10" i="10"/>
  <c r="H15" i="10"/>
  <c r="H20" i="10"/>
  <c r="E23" i="13" a="1"/>
  <c r="E23" i="13" s="1"/>
  <c r="Z1" i="18"/>
  <c r="Z1" i="17"/>
  <c r="BJ1" i="18"/>
  <c r="BJ1" i="17"/>
  <c r="CT1" i="18"/>
  <c r="CT1" i="17"/>
  <c r="ED1" i="18"/>
  <c r="ED1" i="17"/>
  <c r="FN1" i="18"/>
  <c r="FN1" i="17"/>
  <c r="GX1" i="18"/>
  <c r="GX1" i="17"/>
  <c r="IH1" i="18"/>
  <c r="IH1" i="17"/>
  <c r="JR1" i="18"/>
  <c r="JR1" i="17"/>
  <c r="LB1" i="18"/>
  <c r="LB1" i="17"/>
  <c r="ML1" i="18"/>
  <c r="ML1" i="17"/>
  <c r="NV1" i="18"/>
  <c r="NV1" i="17"/>
  <c r="Y22" i="9"/>
  <c r="F34" i="13"/>
  <c r="E56" i="13" a="1"/>
  <c r="E56" i="13" s="1"/>
  <c r="E96" i="13" a="1"/>
  <c r="E96" i="13" s="1"/>
  <c r="I6" i="8"/>
  <c r="E9" i="8"/>
  <c r="S9" i="8" s="1"/>
  <c r="F13" i="2" s="1"/>
  <c r="I20" i="9"/>
  <c r="H49" i="10"/>
  <c r="F44" i="13"/>
  <c r="F56" i="13"/>
  <c r="H86" i="13"/>
  <c r="Y26" i="9" s="1"/>
  <c r="AB1" i="18"/>
  <c r="AB1" i="17"/>
  <c r="BL1" i="18"/>
  <c r="BL1" i="17"/>
  <c r="CV1" i="18"/>
  <c r="CV1" i="17"/>
  <c r="K6" i="8"/>
  <c r="E12" i="8"/>
  <c r="O14" i="8"/>
  <c r="I31" i="8"/>
  <c r="R31" i="8" s="1"/>
  <c r="E35" i="2" s="1"/>
  <c r="H98" i="10"/>
  <c r="H14" i="13"/>
  <c r="E34" i="13" a="1"/>
  <c r="E34" i="13" s="1"/>
  <c r="E66" i="13" a="1"/>
  <c r="E66" i="13" s="1"/>
  <c r="I9" i="8"/>
  <c r="R9" i="8" s="1"/>
  <c r="E13" i="2" s="1"/>
  <c r="J31" i="8"/>
  <c r="I98" i="10"/>
  <c r="F24" i="13"/>
  <c r="C30" i="8"/>
  <c r="C17" i="8"/>
  <c r="C13" i="8"/>
  <c r="C24" i="8"/>
  <c r="C22" i="8"/>
  <c r="C28" i="8"/>
  <c r="C9" i="8"/>
  <c r="C11" i="8"/>
  <c r="C19" i="8"/>
  <c r="C12" i="8"/>
  <c r="C7" i="8"/>
  <c r="K31" i="8"/>
  <c r="J79" i="9"/>
  <c r="J78" i="9" s="1"/>
  <c r="I56" i="10"/>
  <c r="E55" i="13" a="1"/>
  <c r="E55" i="13" s="1"/>
  <c r="E93" i="13" a="1"/>
  <c r="E93" i="13" s="1"/>
  <c r="E78" i="13" a="1"/>
  <c r="E78" i="13" s="1"/>
  <c r="G78" i="13" s="1"/>
  <c r="E12" i="13" a="1"/>
  <c r="E12" i="13" s="1"/>
  <c r="G12" i="13" s="1"/>
  <c r="E85" i="13" a="1"/>
  <c r="E85" i="13" s="1"/>
  <c r="E92" i="13" a="1"/>
  <c r="E92" i="13" s="1"/>
  <c r="E76" i="13" a="1"/>
  <c r="E76" i="13" s="1"/>
  <c r="E15" i="13" a="1"/>
  <c r="E15" i="13" s="1"/>
  <c r="G17" i="13" s="1"/>
  <c r="F35" i="13"/>
  <c r="E35" i="13" a="1"/>
  <c r="E35" i="13" s="1"/>
  <c r="G35" i="13" s="1"/>
  <c r="F45" i="13"/>
  <c r="U20" i="8"/>
  <c r="B24" i="2"/>
  <c r="D1" i="13"/>
  <c r="E57" i="13" a="1"/>
  <c r="E57" i="13" s="1"/>
  <c r="G57" i="13" s="1"/>
  <c r="D19" i="8"/>
  <c r="P19" i="8" s="1"/>
  <c r="D30" i="8"/>
  <c r="P30" i="8" s="1"/>
  <c r="C34" i="2" s="1"/>
  <c r="D28" i="8"/>
  <c r="P28" i="8" s="1"/>
  <c r="C32" i="2" s="1"/>
  <c r="D17" i="8"/>
  <c r="P17" i="8" s="1"/>
  <c r="C21" i="2" s="1"/>
  <c r="D24" i="8"/>
  <c r="P24" i="8" s="1"/>
  <c r="C28" i="2" s="1"/>
  <c r="D11" i="8"/>
  <c r="P11" i="8" s="1"/>
  <c r="C15" i="2" s="1"/>
  <c r="D9" i="8"/>
  <c r="P9" i="8" s="1"/>
  <c r="C13" i="2" s="1"/>
  <c r="D23" i="8"/>
  <c r="P23" i="8" s="1"/>
  <c r="C27" i="2" s="1"/>
  <c r="D25" i="8"/>
  <c r="P25" i="8" s="1"/>
  <c r="C29" i="2" s="1"/>
  <c r="H94" i="10"/>
  <c r="H94" i="9"/>
  <c r="I12" i="8"/>
  <c r="R12" i="8" s="1"/>
  <c r="E16" i="2" s="1"/>
  <c r="D20" i="8"/>
  <c r="P20" i="8" s="1"/>
  <c r="C26" i="8"/>
  <c r="H93" i="10"/>
  <c r="F57" i="13"/>
  <c r="F88" i="13"/>
  <c r="E97" i="13" a="1"/>
  <c r="E97" i="13" s="1"/>
  <c r="I25" i="10"/>
  <c r="I25" i="9"/>
  <c r="I49" i="10"/>
  <c r="I49" i="9"/>
  <c r="J12" i="8"/>
  <c r="C15" i="8"/>
  <c r="E20" i="8"/>
  <c r="S20" i="8" s="1"/>
  <c r="F24" i="2" s="1"/>
  <c r="D26" i="8"/>
  <c r="P26" i="8" s="1"/>
  <c r="C30" i="2" s="1"/>
  <c r="B29" i="8"/>
  <c r="J90" i="9"/>
  <c r="J88" i="10"/>
  <c r="I93" i="10"/>
  <c r="E77" i="13" a="1"/>
  <c r="E77" i="13" s="1"/>
  <c r="KB27" i="18"/>
  <c r="KB31" i="18"/>
  <c r="KB26" i="18"/>
  <c r="KB30" i="18"/>
  <c r="KB28" i="18"/>
  <c r="KB29" i="18"/>
  <c r="KB20" i="18"/>
  <c r="KB25" i="18"/>
  <c r="KB21" i="18"/>
  <c r="KB18" i="18"/>
  <c r="KB24" i="18"/>
  <c r="KB22" i="18"/>
  <c r="KB17" i="18"/>
  <c r="KB23" i="18"/>
  <c r="KB14" i="18"/>
  <c r="KB12" i="18"/>
  <c r="KB19" i="18"/>
  <c r="KB7" i="18"/>
  <c r="KB16" i="18"/>
  <c r="KB15" i="18"/>
  <c r="KB13" i="18"/>
  <c r="KB8" i="18"/>
  <c r="KB9" i="18"/>
  <c r="KB10" i="18"/>
  <c r="KB79" i="17"/>
  <c r="KB5" i="18"/>
  <c r="KB6" i="18"/>
  <c r="KB78" i="17"/>
  <c r="KB11" i="18"/>
  <c r="KB74" i="17"/>
  <c r="KB80" i="17"/>
  <c r="KB77" i="17"/>
  <c r="KB76" i="17"/>
  <c r="KB71" i="17"/>
  <c r="KB70" i="17"/>
  <c r="KB75" i="17"/>
  <c r="KB66" i="17"/>
  <c r="KB72" i="17"/>
  <c r="KB65" i="17"/>
  <c r="KB62" i="17"/>
  <c r="KB73" i="17"/>
  <c r="KB68" i="17"/>
  <c r="KB63" i="17"/>
  <c r="KB64" i="17"/>
  <c r="KB61" i="17"/>
  <c r="KB69" i="17"/>
  <c r="KB58" i="17"/>
  <c r="KB59" i="17"/>
  <c r="KB60" i="17"/>
  <c r="KB67" i="17"/>
  <c r="KB57" i="17"/>
  <c r="KB55" i="17"/>
  <c r="KB50" i="17"/>
  <c r="KB56" i="17"/>
  <c r="KB49" i="17"/>
  <c r="KB44" i="17"/>
  <c r="KB54" i="17"/>
  <c r="KB40" i="17"/>
  <c r="KB43" i="17"/>
  <c r="KB47" i="17"/>
  <c r="KB52" i="17"/>
  <c r="KB53" i="17"/>
  <c r="KB46" i="17"/>
  <c r="KB41" i="17"/>
  <c r="KB48" i="17"/>
  <c r="KB51" i="17"/>
  <c r="KB39" i="17"/>
  <c r="KB35" i="17"/>
  <c r="KB45" i="17"/>
  <c r="KB34" i="17"/>
  <c r="KB31" i="17"/>
  <c r="KB38" i="17"/>
  <c r="KB30" i="17"/>
  <c r="KB36" i="17"/>
  <c r="KB33" i="17"/>
  <c r="KB29" i="17"/>
  <c r="KB42" i="17"/>
  <c r="KB37" i="17"/>
  <c r="KB25" i="17"/>
  <c r="KB20" i="17"/>
  <c r="KB28" i="17"/>
  <c r="KB32" i="17"/>
  <c r="KB19" i="17"/>
  <c r="KB8" i="17"/>
  <c r="KB22" i="17"/>
  <c r="KB27" i="17"/>
  <c r="KB14" i="17"/>
  <c r="KB18" i="17"/>
  <c r="KB7" i="17"/>
  <c r="KB23" i="17"/>
  <c r="KB26" i="17"/>
  <c r="KB24" i="17"/>
  <c r="KB12" i="17"/>
  <c r="KB11" i="17"/>
  <c r="KB6" i="17"/>
  <c r="KB13" i="17"/>
  <c r="KB15" i="17"/>
  <c r="KB17" i="17"/>
  <c r="KB16" i="17"/>
  <c r="KB10" i="17"/>
  <c r="KB21" i="17"/>
  <c r="KB9" i="17"/>
  <c r="KB5" i="17"/>
  <c r="LL28" i="18"/>
  <c r="LL29" i="18"/>
  <c r="LL26" i="18"/>
  <c r="LL31" i="18"/>
  <c r="LL30" i="18"/>
  <c r="LL27" i="18"/>
  <c r="LL25" i="18"/>
  <c r="LL20" i="18"/>
  <c r="LL24" i="18"/>
  <c r="LL23" i="18"/>
  <c r="LL22" i="18"/>
  <c r="LL21" i="18"/>
  <c r="LL19" i="18"/>
  <c r="LL15" i="18"/>
  <c r="LL18" i="18"/>
  <c r="LL12" i="18"/>
  <c r="LL14" i="18"/>
  <c r="LL16" i="18"/>
  <c r="LL10" i="18"/>
  <c r="LL7" i="18"/>
  <c r="LL13" i="18"/>
  <c r="LL11" i="18"/>
  <c r="LL9" i="18"/>
  <c r="LL79" i="17"/>
  <c r="LL78" i="17"/>
  <c r="LL17" i="18"/>
  <c r="LL74" i="17"/>
  <c r="LL77" i="17"/>
  <c r="LL5" i="18"/>
  <c r="LL6" i="18"/>
  <c r="LL8" i="18"/>
  <c r="LL72" i="17"/>
  <c r="LL71" i="17"/>
  <c r="LL70" i="17"/>
  <c r="LL80" i="17"/>
  <c r="LL76" i="17"/>
  <c r="LL66" i="17"/>
  <c r="LL73" i="17"/>
  <c r="LL68" i="17"/>
  <c r="LL65" i="17"/>
  <c r="LL75" i="17"/>
  <c r="LL62" i="17"/>
  <c r="LL69" i="17"/>
  <c r="LL61" i="17"/>
  <c r="LL64" i="17"/>
  <c r="LL67" i="17"/>
  <c r="LL58" i="17"/>
  <c r="LL63" i="17"/>
  <c r="LL59" i="17"/>
  <c r="LL60" i="17"/>
  <c r="LL55" i="17"/>
  <c r="LL57" i="17"/>
  <c r="LL53" i="17"/>
  <c r="LL50" i="17"/>
  <c r="LL49" i="17"/>
  <c r="LL52" i="17"/>
  <c r="LL54" i="17"/>
  <c r="LL44" i="17"/>
  <c r="LL51" i="17"/>
  <c r="LL56" i="17"/>
  <c r="LL48" i="17"/>
  <c r="LL40" i="17"/>
  <c r="LL43" i="17"/>
  <c r="LL45" i="17"/>
  <c r="LL47" i="17"/>
  <c r="LL42" i="17"/>
  <c r="LL39" i="17"/>
  <c r="LL35" i="17"/>
  <c r="LL41" i="17"/>
  <c r="LL46" i="17"/>
  <c r="LL34" i="17"/>
  <c r="LL32" i="17"/>
  <c r="LL30" i="17"/>
  <c r="LL31" i="17"/>
  <c r="LL29" i="17"/>
  <c r="LL37" i="17"/>
  <c r="LL36" i="17"/>
  <c r="LL38" i="17"/>
  <c r="LL23" i="17"/>
  <c r="LL26" i="17"/>
  <c r="LL20" i="17"/>
  <c r="LL25" i="17"/>
  <c r="LL33" i="17"/>
  <c r="LL15" i="17"/>
  <c r="LL8" i="17"/>
  <c r="LL16" i="17"/>
  <c r="LL14" i="17"/>
  <c r="LL28" i="17"/>
  <c r="LL19" i="17"/>
  <c r="LL7" i="17"/>
  <c r="LL24" i="17"/>
  <c r="LL22" i="17"/>
  <c r="LL13" i="17"/>
  <c r="LL9" i="17"/>
  <c r="LL12" i="17"/>
  <c r="LL21" i="17"/>
  <c r="LL17" i="17"/>
  <c r="LL6" i="17"/>
  <c r="LL11" i="17"/>
  <c r="LL10" i="17"/>
  <c r="LL27" i="17"/>
  <c r="LL5" i="17"/>
  <c r="LL18" i="17"/>
  <c r="XX29" i="18"/>
  <c r="XX30" i="18"/>
  <c r="XX31" i="18"/>
  <c r="XX26" i="18"/>
  <c r="XX28" i="18"/>
  <c r="XX25" i="18"/>
  <c r="XX24" i="18"/>
  <c r="XX23" i="18"/>
  <c r="XX22" i="18"/>
  <c r="XX20" i="18"/>
  <c r="XX27" i="18"/>
  <c r="XX21" i="18"/>
  <c r="XX17" i="18"/>
  <c r="XX18" i="18"/>
  <c r="XX15" i="18"/>
  <c r="XX14" i="18"/>
  <c r="XX19" i="18"/>
  <c r="XX12" i="18"/>
  <c r="XX10" i="18"/>
  <c r="XX7" i="18"/>
  <c r="XX16" i="18"/>
  <c r="XX13" i="18"/>
  <c r="XX6" i="18"/>
  <c r="XX11" i="18"/>
  <c r="XX8" i="18"/>
  <c r="XX79" i="17"/>
  <c r="XX5" i="18"/>
  <c r="XX9" i="18"/>
  <c r="XX78" i="17"/>
  <c r="XX74" i="17"/>
  <c r="XX73" i="17"/>
  <c r="XX80" i="17"/>
  <c r="XX76" i="17"/>
  <c r="XX72" i="17"/>
  <c r="XX71" i="17"/>
  <c r="XX77" i="17"/>
  <c r="XX68" i="17"/>
  <c r="XX75" i="17"/>
  <c r="XX65" i="17"/>
  <c r="XX62" i="17"/>
  <c r="XX70" i="17"/>
  <c r="XX61" i="17"/>
  <c r="XX69" i="17"/>
  <c r="XX64" i="17"/>
  <c r="XX55" i="17"/>
  <c r="XX58" i="17"/>
  <c r="XX63" i="17"/>
  <c r="XX66" i="17"/>
  <c r="XX57" i="17"/>
  <c r="XX67" i="17"/>
  <c r="XX60" i="17"/>
  <c r="XX53" i="17"/>
  <c r="XX50" i="17"/>
  <c r="XX52" i="17"/>
  <c r="XX49" i="17"/>
  <c r="XX59" i="17"/>
  <c r="XX44" i="17"/>
  <c r="XX51" i="17"/>
  <c r="XX54" i="17"/>
  <c r="XX43" i="17"/>
  <c r="XX56" i="17"/>
  <c r="XX40" i="17"/>
  <c r="XX45" i="17"/>
  <c r="XX46" i="17"/>
  <c r="XX39" i="17"/>
  <c r="XX48" i="17"/>
  <c r="XX42" i="17"/>
  <c r="XX41" i="17"/>
  <c r="XX47" i="17"/>
  <c r="XX36" i="17"/>
  <c r="XX34" i="17"/>
  <c r="XX38" i="17"/>
  <c r="XX30" i="17"/>
  <c r="XX29" i="17"/>
  <c r="XX35" i="17"/>
  <c r="XX37" i="17"/>
  <c r="XX28" i="17"/>
  <c r="XX31" i="17"/>
  <c r="XX26" i="17"/>
  <c r="XX20" i="17"/>
  <c r="XX25" i="17"/>
  <c r="XX32" i="17"/>
  <c r="XX33" i="17"/>
  <c r="XX16" i="17"/>
  <c r="XX21" i="17"/>
  <c r="XX8" i="17"/>
  <c r="XX22" i="17"/>
  <c r="XX27" i="17"/>
  <c r="XX14" i="17"/>
  <c r="XX19" i="17"/>
  <c r="XX7" i="17"/>
  <c r="XX23" i="17"/>
  <c r="XX24" i="17"/>
  <c r="XX15" i="17"/>
  <c r="XX13" i="17"/>
  <c r="XX9" i="17"/>
  <c r="XX18" i="17"/>
  <c r="XX12" i="17"/>
  <c r="XX6" i="17"/>
  <c r="XX17" i="17"/>
  <c r="XX11" i="17"/>
  <c r="XX10" i="17"/>
  <c r="XX5" i="17"/>
  <c r="F32" i="8"/>
  <c r="Q32" i="8" s="1"/>
  <c r="D36" i="2" s="1"/>
  <c r="F28" i="8"/>
  <c r="Q28" i="8" s="1"/>
  <c r="D32" i="2" s="1"/>
  <c r="F26" i="8"/>
  <c r="Q26" i="8" s="1"/>
  <c r="D30" i="2" s="1"/>
  <c r="F15" i="8"/>
  <c r="Q15" i="8" s="1"/>
  <c r="D19" i="2" s="1"/>
  <c r="F22" i="8"/>
  <c r="Q22" i="8" s="1"/>
  <c r="D26" i="2" s="1"/>
  <c r="F9" i="8"/>
  <c r="Q9" i="8" s="1"/>
  <c r="D13" i="2" s="1"/>
  <c r="F7" i="8"/>
  <c r="Q7" i="8" s="1"/>
  <c r="D11" i="2" s="1"/>
  <c r="F87" i="13"/>
  <c r="F94" i="13"/>
  <c r="XY29" i="18"/>
  <c r="XY30" i="18"/>
  <c r="XY31" i="18"/>
  <c r="XY28" i="18"/>
  <c r="XY23" i="18"/>
  <c r="XY24" i="18"/>
  <c r="XY19" i="18"/>
  <c r="XY27" i="18"/>
  <c r="XY21" i="18"/>
  <c r="XY25" i="18"/>
  <c r="XY26" i="18"/>
  <c r="XY17" i="18"/>
  <c r="XY18" i="18"/>
  <c r="XY22" i="18"/>
  <c r="XY13" i="18"/>
  <c r="XY20" i="18"/>
  <c r="XY14" i="18"/>
  <c r="XY11" i="18"/>
  <c r="XY16" i="18"/>
  <c r="XY6" i="18"/>
  <c r="XY9" i="18"/>
  <c r="XY15" i="18"/>
  <c r="XY10" i="18"/>
  <c r="XY12" i="18"/>
  <c r="XY8" i="18"/>
  <c r="XY79" i="17"/>
  <c r="XY5" i="18"/>
  <c r="XY78" i="17"/>
  <c r="XY74" i="17"/>
  <c r="XY80" i="17"/>
  <c r="XY7" i="18"/>
  <c r="XY76" i="17"/>
  <c r="XY72" i="17"/>
  <c r="XY71" i="17"/>
  <c r="XY77" i="17"/>
  <c r="XY68" i="17"/>
  <c r="XY75" i="17"/>
  <c r="XY65" i="17"/>
  <c r="XY73" i="17"/>
  <c r="XY70" i="17"/>
  <c r="XY61" i="17"/>
  <c r="XY69" i="17"/>
  <c r="XY64" i="17"/>
  <c r="XY62" i="17"/>
  <c r="XY63" i="17"/>
  <c r="XY66" i="17"/>
  <c r="XY53" i="17"/>
  <c r="XY58" i="17"/>
  <c r="XY57" i="17"/>
  <c r="XY67" i="17"/>
  <c r="XY60" i="17"/>
  <c r="XY50" i="17"/>
  <c r="XY59" i="17"/>
  <c r="XY44" i="17"/>
  <c r="XY51" i="17"/>
  <c r="XY55" i="17"/>
  <c r="XY54" i="17"/>
  <c r="XY56" i="17"/>
  <c r="XY45" i="17"/>
  <c r="XY52" i="17"/>
  <c r="XY39" i="17"/>
  <c r="XY46" i="17"/>
  <c r="XY48" i="17"/>
  <c r="XY42" i="17"/>
  <c r="XY49" i="17"/>
  <c r="XY41" i="17"/>
  <c r="XY47" i="17"/>
  <c r="XY43" i="17"/>
  <c r="XY36" i="17"/>
  <c r="XY34" i="17"/>
  <c r="XY35" i="17"/>
  <c r="XY27" i="17"/>
  <c r="XY40" i="17"/>
  <c r="XY38" i="17"/>
  <c r="XY30" i="17"/>
  <c r="XY26" i="17"/>
  <c r="XY29" i="17"/>
  <c r="XY31" i="17"/>
  <c r="XY37" i="17"/>
  <c r="XY28" i="17"/>
  <c r="XY25" i="17"/>
  <c r="XY32" i="17"/>
  <c r="XY33" i="17"/>
  <c r="XY16" i="17"/>
  <c r="XY21" i="17"/>
  <c r="XY8" i="17"/>
  <c r="XY22" i="17"/>
  <c r="XY20" i="17"/>
  <c r="XY14" i="17"/>
  <c r="XY19" i="17"/>
  <c r="XY23" i="17"/>
  <c r="XY24" i="17"/>
  <c r="XY15" i="17"/>
  <c r="XY13" i="17"/>
  <c r="XY9" i="17"/>
  <c r="XY18" i="17"/>
  <c r="XY7" i="17"/>
  <c r="XY12" i="17"/>
  <c r="XY6" i="17"/>
  <c r="XY17" i="17"/>
  <c r="XY11" i="17"/>
  <c r="XY10" i="17"/>
  <c r="XY5" i="17"/>
  <c r="BV31" i="18"/>
  <c r="BV30" i="18"/>
  <c r="BV27" i="18"/>
  <c r="BV29" i="18"/>
  <c r="BV28" i="18"/>
  <c r="BV25" i="18"/>
  <c r="BV24" i="18"/>
  <c r="BV22" i="18"/>
  <c r="BV23" i="18"/>
  <c r="BV26" i="18"/>
  <c r="BV18" i="18"/>
  <c r="BV16" i="18"/>
  <c r="BV19" i="18"/>
  <c r="BV17" i="18"/>
  <c r="BV20" i="18"/>
  <c r="BV13" i="18"/>
  <c r="BV11" i="18"/>
  <c r="BV15" i="18"/>
  <c r="BV21" i="18"/>
  <c r="BV12" i="18"/>
  <c r="BV14" i="18"/>
  <c r="BV10" i="18"/>
  <c r="BV5" i="18"/>
  <c r="BV7" i="18"/>
  <c r="BV6" i="18"/>
  <c r="BV79" i="17"/>
  <c r="BV9" i="18"/>
  <c r="BV77" i="17"/>
  <c r="BV8" i="18"/>
  <c r="BV76" i="17"/>
  <c r="BV72" i="17"/>
  <c r="BV78" i="17"/>
  <c r="BV75" i="17"/>
  <c r="BV71" i="17"/>
  <c r="BV74" i="17"/>
  <c r="BV67" i="17"/>
  <c r="BV73" i="17"/>
  <c r="BV80" i="17"/>
  <c r="BV70" i="17"/>
  <c r="BV69" i="17"/>
  <c r="BV66" i="17"/>
  <c r="BV60" i="17"/>
  <c r="BV68" i="17"/>
  <c r="BV62" i="17"/>
  <c r="BV52" i="17"/>
  <c r="BV64" i="17"/>
  <c r="BV59" i="17"/>
  <c r="BV63" i="17"/>
  <c r="BV65" i="17"/>
  <c r="BV56" i="17"/>
  <c r="BV54" i="17"/>
  <c r="BV58" i="17"/>
  <c r="BV61" i="17"/>
  <c r="BV47" i="17"/>
  <c r="BV53" i="17"/>
  <c r="BV46" i="17"/>
  <c r="BV57" i="17"/>
  <c r="BV49" i="17"/>
  <c r="BV55" i="17"/>
  <c r="BV37" i="17"/>
  <c r="BV40" i="17"/>
  <c r="BV43" i="17"/>
  <c r="BV48" i="17"/>
  <c r="BV50" i="17"/>
  <c r="BV51" i="17"/>
  <c r="BV42" i="17"/>
  <c r="BV38" i="17"/>
  <c r="BV44" i="17"/>
  <c r="BV45" i="17"/>
  <c r="BV33" i="17"/>
  <c r="BV30" i="17"/>
  <c r="BV39" i="17"/>
  <c r="BV26" i="17"/>
  <c r="BV41" i="17"/>
  <c r="BV28" i="17"/>
  <c r="BV36" i="17"/>
  <c r="BV32" i="17"/>
  <c r="BV24" i="17"/>
  <c r="BV17" i="17"/>
  <c r="BV35" i="17"/>
  <c r="BV29" i="17"/>
  <c r="BV27" i="17"/>
  <c r="BV16" i="17"/>
  <c r="BV31" i="17"/>
  <c r="BV34" i="17"/>
  <c r="BV18" i="17"/>
  <c r="BV23" i="17"/>
  <c r="BV11" i="17"/>
  <c r="BV22" i="17"/>
  <c r="BV21" i="17"/>
  <c r="BV10" i="17"/>
  <c r="BV25" i="17"/>
  <c r="BV19" i="17"/>
  <c r="BV14" i="17"/>
  <c r="BV13" i="17"/>
  <c r="BV15" i="17"/>
  <c r="BV12" i="17"/>
  <c r="BV20" i="17"/>
  <c r="BV9" i="17"/>
  <c r="BV7" i="17"/>
  <c r="BV6" i="17"/>
  <c r="BV8" i="17"/>
  <c r="BV5" i="17"/>
  <c r="RB30" i="18"/>
  <c r="RB31" i="18"/>
  <c r="RB29" i="18"/>
  <c r="RB28" i="18"/>
  <c r="RB23" i="18"/>
  <c r="RB22" i="18"/>
  <c r="RB26" i="18"/>
  <c r="RB24" i="18"/>
  <c r="RB19" i="18"/>
  <c r="RB21" i="18"/>
  <c r="RB25" i="18"/>
  <c r="RB16" i="18"/>
  <c r="RB18" i="18"/>
  <c r="RB27" i="18"/>
  <c r="RB20" i="18"/>
  <c r="RB13" i="18"/>
  <c r="RB12" i="18"/>
  <c r="RB14" i="18"/>
  <c r="RB17" i="18"/>
  <c r="RB11" i="18"/>
  <c r="RB15" i="18"/>
  <c r="RB5" i="18"/>
  <c r="RB10" i="18"/>
  <c r="RB6" i="18"/>
  <c r="RB9" i="18"/>
  <c r="RB8" i="18"/>
  <c r="RB79" i="17"/>
  <c r="RB7" i="18"/>
  <c r="RB80" i="17"/>
  <c r="RB76" i="17"/>
  <c r="RB73" i="17"/>
  <c r="RB72" i="17"/>
  <c r="RB78" i="17"/>
  <c r="RB71" i="17"/>
  <c r="RB77" i="17"/>
  <c r="RB67" i="17"/>
  <c r="RB74" i="17"/>
  <c r="RB68" i="17"/>
  <c r="RB75" i="17"/>
  <c r="RB66" i="17"/>
  <c r="RB64" i="17"/>
  <c r="RB69" i="17"/>
  <c r="RB70" i="17"/>
  <c r="RB61" i="17"/>
  <c r="RB65" i="17"/>
  <c r="RB59" i="17"/>
  <c r="RB58" i="17"/>
  <c r="RB60" i="17"/>
  <c r="RB57" i="17"/>
  <c r="RB52" i="17"/>
  <c r="RB63" i="17"/>
  <c r="RB62" i="17"/>
  <c r="RB51" i="17"/>
  <c r="RB55" i="17"/>
  <c r="RB47" i="17"/>
  <c r="RB50" i="17"/>
  <c r="RB54" i="17"/>
  <c r="RB46" i="17"/>
  <c r="RB43" i="17"/>
  <c r="RB56" i="17"/>
  <c r="RB53" i="17"/>
  <c r="RB37" i="17"/>
  <c r="RB44" i="17"/>
  <c r="RB41" i="17"/>
  <c r="RB49" i="17"/>
  <c r="RB48" i="17"/>
  <c r="RB39" i="17"/>
  <c r="RB36" i="17"/>
  <c r="RB45" i="17"/>
  <c r="RB35" i="17"/>
  <c r="RB38" i="17"/>
  <c r="RB30" i="17"/>
  <c r="RB34" i="17"/>
  <c r="RB26" i="17"/>
  <c r="RB40" i="17"/>
  <c r="RB42" i="17"/>
  <c r="RB33" i="17"/>
  <c r="RB17" i="17"/>
  <c r="RB25" i="17"/>
  <c r="RB29" i="17"/>
  <c r="RB31" i="17"/>
  <c r="RB16" i="17"/>
  <c r="RB32" i="17"/>
  <c r="RB11" i="17"/>
  <c r="RB19" i="17"/>
  <c r="RB27" i="17"/>
  <c r="RB23" i="17"/>
  <c r="RB10" i="17"/>
  <c r="RB22" i="17"/>
  <c r="RB28" i="17"/>
  <c r="RB24" i="17"/>
  <c r="RB14" i="17"/>
  <c r="RB18" i="17"/>
  <c r="RB15" i="17"/>
  <c r="RB12" i="17"/>
  <c r="RB20" i="17"/>
  <c r="RB21" i="17"/>
  <c r="RB7" i="17"/>
  <c r="RB9" i="17"/>
  <c r="RB13" i="17"/>
  <c r="RB6" i="17"/>
  <c r="RB5" i="17"/>
  <c r="RB8" i="17"/>
  <c r="XZ29" i="18"/>
  <c r="XZ30" i="18"/>
  <c r="XZ31" i="18"/>
  <c r="XZ26" i="18"/>
  <c r="XZ25" i="18"/>
  <c r="XZ28" i="18"/>
  <c r="XZ24" i="18"/>
  <c r="XZ22" i="18"/>
  <c r="XZ27" i="18"/>
  <c r="XZ21" i="18"/>
  <c r="XZ23" i="18"/>
  <c r="XZ17" i="18"/>
  <c r="XZ16" i="18"/>
  <c r="XZ18" i="18"/>
  <c r="XZ13" i="18"/>
  <c r="XZ12" i="18"/>
  <c r="XZ20" i="18"/>
  <c r="XZ14" i="18"/>
  <c r="XZ11" i="18"/>
  <c r="XZ19" i="18"/>
  <c r="XZ9" i="18"/>
  <c r="XZ15" i="18"/>
  <c r="XZ6" i="18"/>
  <c r="XZ10" i="18"/>
  <c r="XZ79" i="17"/>
  <c r="XZ5" i="18"/>
  <c r="XZ78" i="17"/>
  <c r="XZ8" i="18"/>
  <c r="XZ76" i="17"/>
  <c r="XZ7" i="18"/>
  <c r="XZ80" i="17"/>
  <c r="XZ72" i="17"/>
  <c r="XZ71" i="17"/>
  <c r="XZ67" i="17"/>
  <c r="XZ77" i="17"/>
  <c r="XZ74" i="17"/>
  <c r="XZ68" i="17"/>
  <c r="XZ75" i="17"/>
  <c r="XZ66" i="17"/>
  <c r="XZ73" i="17"/>
  <c r="XZ70" i="17"/>
  <c r="XZ65" i="17"/>
  <c r="XZ69" i="17"/>
  <c r="XZ64" i="17"/>
  <c r="XZ62" i="17"/>
  <c r="XZ63" i="17"/>
  <c r="XZ61" i="17"/>
  <c r="XZ58" i="17"/>
  <c r="XZ52" i="17"/>
  <c r="XZ57" i="17"/>
  <c r="XZ60" i="17"/>
  <c r="XZ53" i="17"/>
  <c r="XZ59" i="17"/>
  <c r="XZ51" i="17"/>
  <c r="XZ47" i="17"/>
  <c r="XZ55" i="17"/>
  <c r="XZ54" i="17"/>
  <c r="XZ50" i="17"/>
  <c r="XZ46" i="17"/>
  <c r="XZ56" i="17"/>
  <c r="XZ45" i="17"/>
  <c r="XZ44" i="17"/>
  <c r="XZ37" i="17"/>
  <c r="XZ48" i="17"/>
  <c r="XZ42" i="17"/>
  <c r="XZ49" i="17"/>
  <c r="XZ41" i="17"/>
  <c r="XZ43" i="17"/>
  <c r="XZ36" i="17"/>
  <c r="XZ35" i="17"/>
  <c r="XZ40" i="17"/>
  <c r="XZ38" i="17"/>
  <c r="XZ30" i="17"/>
  <c r="XZ26" i="17"/>
  <c r="XZ34" i="17"/>
  <c r="XZ29" i="17"/>
  <c r="XZ31" i="17"/>
  <c r="XZ39" i="17"/>
  <c r="XZ17" i="17"/>
  <c r="XZ25" i="17"/>
  <c r="XZ22" i="17"/>
  <c r="XZ16" i="17"/>
  <c r="XZ32" i="17"/>
  <c r="XZ33" i="17"/>
  <c r="XZ21" i="17"/>
  <c r="XZ20" i="17"/>
  <c r="XZ11" i="17"/>
  <c r="XZ14" i="17"/>
  <c r="XZ27" i="17"/>
  <c r="XZ19" i="17"/>
  <c r="XZ23" i="17"/>
  <c r="XZ10" i="17"/>
  <c r="XZ24" i="17"/>
  <c r="XZ28" i="17"/>
  <c r="XZ15" i="17"/>
  <c r="XZ13" i="17"/>
  <c r="XZ9" i="17"/>
  <c r="XZ18" i="17"/>
  <c r="XZ7" i="17"/>
  <c r="XZ12" i="17"/>
  <c r="XZ6" i="17"/>
  <c r="XZ8" i="17"/>
  <c r="XZ5" i="17"/>
  <c r="TS27" i="18"/>
  <c r="TS30" i="18"/>
  <c r="TS31" i="18"/>
  <c r="TS28" i="18"/>
  <c r="TS29" i="18"/>
  <c r="TS25" i="18"/>
  <c r="TS24" i="18"/>
  <c r="TS21" i="18"/>
  <c r="TS23" i="18"/>
  <c r="TS26" i="18"/>
  <c r="TS20" i="18"/>
  <c r="TS19" i="18"/>
  <c r="TS22" i="18"/>
  <c r="TS16" i="18"/>
  <c r="TS13" i="18"/>
  <c r="TS12" i="18"/>
  <c r="TS18" i="18"/>
  <c r="TS17" i="18"/>
  <c r="TS9" i="18"/>
  <c r="TS11" i="18"/>
  <c r="TS15" i="18"/>
  <c r="TS10" i="18"/>
  <c r="TS7" i="18"/>
  <c r="TS14" i="18"/>
  <c r="TS5" i="18"/>
  <c r="TS8" i="18"/>
  <c r="TS79" i="17"/>
  <c r="TS74" i="17"/>
  <c r="TS78" i="17"/>
  <c r="TS75" i="17"/>
  <c r="TS73" i="17"/>
  <c r="TS6" i="18"/>
  <c r="TS77" i="17"/>
  <c r="TS76" i="17"/>
  <c r="TS72" i="17"/>
  <c r="TS80" i="17"/>
  <c r="TS69" i="17"/>
  <c r="TS68" i="17"/>
  <c r="TS63" i="17"/>
  <c r="TS67" i="17"/>
  <c r="TS65" i="17"/>
  <c r="TS71" i="17"/>
  <c r="TS70" i="17"/>
  <c r="TS64" i="17"/>
  <c r="TS58" i="17"/>
  <c r="TS66" i="17"/>
  <c r="TS57" i="17"/>
  <c r="TS62" i="17"/>
  <c r="TS56" i="17"/>
  <c r="TS61" i="17"/>
  <c r="TS60" i="17"/>
  <c r="TS54" i="17"/>
  <c r="TS50" i="17"/>
  <c r="TS59" i="17"/>
  <c r="TS53" i="17"/>
  <c r="TS49" i="17"/>
  <c r="TS44" i="17"/>
  <c r="TS55" i="17"/>
  <c r="TS52" i="17"/>
  <c r="TS46" i="17"/>
  <c r="TS48" i="17"/>
  <c r="TS42" i="17"/>
  <c r="TS51" i="17"/>
  <c r="TS37" i="17"/>
  <c r="TS45" i="17"/>
  <c r="TS43" i="17"/>
  <c r="TS47" i="17"/>
  <c r="TS38" i="17"/>
  <c r="TS41" i="17"/>
  <c r="TS40" i="17"/>
  <c r="TS31" i="17"/>
  <c r="TS30" i="17"/>
  <c r="TS32" i="17"/>
  <c r="TS23" i="17"/>
  <c r="TS36" i="17"/>
  <c r="TS29" i="17"/>
  <c r="TS21" i="17"/>
  <c r="TS24" i="17"/>
  <c r="TS28" i="17"/>
  <c r="TS39" i="17"/>
  <c r="TS33" i="17"/>
  <c r="TS27" i="17"/>
  <c r="TS20" i="17"/>
  <c r="TS34" i="17"/>
  <c r="TS35" i="17"/>
  <c r="TS18" i="17"/>
  <c r="TS8" i="17"/>
  <c r="TS17" i="17"/>
  <c r="TS15" i="17"/>
  <c r="TS14" i="17"/>
  <c r="TS16" i="17"/>
  <c r="TS7" i="17"/>
  <c r="TS25" i="17"/>
  <c r="TS22" i="17"/>
  <c r="TS26" i="17"/>
  <c r="TS10" i="17"/>
  <c r="TS19" i="17"/>
  <c r="TS12" i="17"/>
  <c r="TS11" i="17"/>
  <c r="TS5" i="17"/>
  <c r="TS6" i="17"/>
  <c r="TS9" i="17"/>
  <c r="TS13" i="17"/>
  <c r="AM31" i="18"/>
  <c r="AM29" i="18"/>
  <c r="AM26" i="18"/>
  <c r="AM27" i="18"/>
  <c r="AM24" i="18"/>
  <c r="AM28" i="18"/>
  <c r="AM25" i="18"/>
  <c r="AM30" i="18"/>
  <c r="AM18" i="18"/>
  <c r="AM22" i="18"/>
  <c r="AM21" i="18"/>
  <c r="AM16" i="18"/>
  <c r="AM20" i="18"/>
  <c r="AM19" i="18"/>
  <c r="AM23" i="18"/>
  <c r="AM13" i="18"/>
  <c r="AM15" i="18"/>
  <c r="AM17" i="18"/>
  <c r="AM7" i="18"/>
  <c r="AM5" i="18"/>
  <c r="AM12" i="18"/>
  <c r="AM6" i="18"/>
  <c r="AM14" i="18"/>
  <c r="AM8" i="18"/>
  <c r="AM11" i="18"/>
  <c r="AM9" i="18"/>
  <c r="AM10" i="18"/>
  <c r="AM79" i="17"/>
  <c r="AM77" i="17"/>
  <c r="AM76" i="17"/>
  <c r="AM72" i="17"/>
  <c r="AM80" i="17"/>
  <c r="AM75" i="17"/>
  <c r="AM71" i="17"/>
  <c r="AM73" i="17"/>
  <c r="AM67" i="17"/>
  <c r="AM69" i="17"/>
  <c r="AM74" i="17"/>
  <c r="AM68" i="17"/>
  <c r="AM78" i="17"/>
  <c r="AM66" i="17"/>
  <c r="AM65" i="17"/>
  <c r="AM58" i="17"/>
  <c r="AM63" i="17"/>
  <c r="AM62" i="17"/>
  <c r="AM64" i="17"/>
  <c r="AM57" i="17"/>
  <c r="AM70" i="17"/>
  <c r="AM61" i="17"/>
  <c r="AM60" i="17"/>
  <c r="AM59" i="17"/>
  <c r="AM47" i="17"/>
  <c r="AM52" i="17"/>
  <c r="AM51" i="17"/>
  <c r="AM46" i="17"/>
  <c r="AM56" i="17"/>
  <c r="AM43" i="17"/>
  <c r="AM45" i="17"/>
  <c r="AM42" i="17"/>
  <c r="AM55" i="17"/>
  <c r="AM53" i="17"/>
  <c r="AM54" i="17"/>
  <c r="AM50" i="17"/>
  <c r="AM36" i="17"/>
  <c r="AM44" i="17"/>
  <c r="AM49" i="17"/>
  <c r="AM48" i="17"/>
  <c r="AM41" i="17"/>
  <c r="AM40" i="17"/>
  <c r="AM37" i="17"/>
  <c r="AM30" i="17"/>
  <c r="AM38" i="17"/>
  <c r="AM35" i="17"/>
  <c r="AM39" i="17"/>
  <c r="AM32" i="17"/>
  <c r="AM27" i="17"/>
  <c r="AM17" i="17"/>
  <c r="AM34" i="17"/>
  <c r="AM31" i="17"/>
  <c r="AM26" i="17"/>
  <c r="AM23" i="17"/>
  <c r="AM16" i="17"/>
  <c r="AM33" i="17"/>
  <c r="AM21" i="17"/>
  <c r="AM11" i="17"/>
  <c r="AM25" i="17"/>
  <c r="AM20" i="17"/>
  <c r="AM29" i="17"/>
  <c r="AM10" i="17"/>
  <c r="AM28" i="17"/>
  <c r="AM24" i="17"/>
  <c r="AM14" i="17"/>
  <c r="AM15" i="17"/>
  <c r="AM22" i="17"/>
  <c r="AM18" i="17"/>
  <c r="AM13" i="17"/>
  <c r="AM8" i="17"/>
  <c r="AM5" i="17"/>
  <c r="AM7" i="17"/>
  <c r="AM12" i="17"/>
  <c r="AM6" i="17"/>
  <c r="AM19" i="17"/>
  <c r="AM9" i="17"/>
  <c r="BW31" i="18"/>
  <c r="BW30" i="18"/>
  <c r="BW27" i="18"/>
  <c r="BW29" i="18"/>
  <c r="BW28" i="18"/>
  <c r="BW24" i="18"/>
  <c r="BW25" i="18"/>
  <c r="BW23" i="18"/>
  <c r="BW26" i="18"/>
  <c r="BW22" i="18"/>
  <c r="BW18" i="18"/>
  <c r="BW16" i="18"/>
  <c r="BW20" i="18"/>
  <c r="BW13" i="18"/>
  <c r="BW15" i="18"/>
  <c r="BW21" i="18"/>
  <c r="BW12" i="18"/>
  <c r="BW19" i="18"/>
  <c r="BW11" i="18"/>
  <c r="BW14" i="18"/>
  <c r="BW10" i="18"/>
  <c r="BW17" i="18"/>
  <c r="BW5" i="18"/>
  <c r="BW7" i="18"/>
  <c r="BW6" i="18"/>
  <c r="BW9" i="18"/>
  <c r="BW77" i="17"/>
  <c r="BW79" i="17"/>
  <c r="BW8" i="18"/>
  <c r="BW76" i="17"/>
  <c r="BW72" i="17"/>
  <c r="BW78" i="17"/>
  <c r="BW71" i="17"/>
  <c r="BW74" i="17"/>
  <c r="BW75" i="17"/>
  <c r="BW67" i="17"/>
  <c r="BW73" i="17"/>
  <c r="BW80" i="17"/>
  <c r="BW70" i="17"/>
  <c r="BW69" i="17"/>
  <c r="BW63" i="17"/>
  <c r="BW66" i="17"/>
  <c r="BW58" i="17"/>
  <c r="BW68" i="17"/>
  <c r="BW57" i="17"/>
  <c r="BW62" i="17"/>
  <c r="BW64" i="17"/>
  <c r="BW59" i="17"/>
  <c r="BW65" i="17"/>
  <c r="BW56" i="17"/>
  <c r="BW54" i="17"/>
  <c r="BW61" i="17"/>
  <c r="BW60" i="17"/>
  <c r="BW47" i="17"/>
  <c r="BW53" i="17"/>
  <c r="BW46" i="17"/>
  <c r="BW55" i="17"/>
  <c r="BW43" i="17"/>
  <c r="BW42" i="17"/>
  <c r="BW49" i="17"/>
  <c r="BW52" i="17"/>
  <c r="BW40" i="17"/>
  <c r="BW36" i="17"/>
  <c r="BW48" i="17"/>
  <c r="BW50" i="17"/>
  <c r="BW51" i="17"/>
  <c r="BW38" i="17"/>
  <c r="BW44" i="17"/>
  <c r="BW45" i="17"/>
  <c r="BW30" i="17"/>
  <c r="BW39" i="17"/>
  <c r="BW41" i="17"/>
  <c r="BW37" i="17"/>
  <c r="BW28" i="17"/>
  <c r="BW32" i="17"/>
  <c r="BW24" i="17"/>
  <c r="BW17" i="17"/>
  <c r="BW35" i="17"/>
  <c r="BW29" i="17"/>
  <c r="BW27" i="17"/>
  <c r="BW16" i="17"/>
  <c r="BW33" i="17"/>
  <c r="BW31" i="17"/>
  <c r="BW34" i="17"/>
  <c r="BW18" i="17"/>
  <c r="BW23" i="17"/>
  <c r="BW11" i="17"/>
  <c r="BW26" i="17"/>
  <c r="BW22" i="17"/>
  <c r="BW21" i="17"/>
  <c r="BW10" i="17"/>
  <c r="BW25" i="17"/>
  <c r="BW19" i="17"/>
  <c r="BW14" i="17"/>
  <c r="BW13" i="17"/>
  <c r="BW9" i="17"/>
  <c r="BW15" i="17"/>
  <c r="BW12" i="17"/>
  <c r="BW20" i="17"/>
  <c r="BW7" i="17"/>
  <c r="BW6" i="17"/>
  <c r="BW8" i="17"/>
  <c r="BW5" i="17"/>
  <c r="DG31" i="18"/>
  <c r="DG30" i="18"/>
  <c r="DG28" i="18"/>
  <c r="DG25" i="18"/>
  <c r="DG23" i="18"/>
  <c r="DG26" i="18"/>
  <c r="DG27" i="18"/>
  <c r="DG24" i="18"/>
  <c r="DG21" i="18"/>
  <c r="DG18" i="18"/>
  <c r="DG29" i="18"/>
  <c r="DG16" i="18"/>
  <c r="DG22" i="18"/>
  <c r="DG13" i="18"/>
  <c r="DG17" i="18"/>
  <c r="DG20" i="18"/>
  <c r="DG19" i="18"/>
  <c r="DG15" i="18"/>
  <c r="DG12" i="18"/>
  <c r="DG11" i="18"/>
  <c r="DG5" i="18"/>
  <c r="DG14" i="18"/>
  <c r="DG8" i="18"/>
  <c r="DG9" i="18"/>
  <c r="DG7" i="18"/>
  <c r="DG6" i="18"/>
  <c r="DG10" i="18"/>
  <c r="DG77" i="17"/>
  <c r="DG80" i="17"/>
  <c r="DG76" i="17"/>
  <c r="DG79" i="17"/>
  <c r="DG72" i="17"/>
  <c r="DG71" i="17"/>
  <c r="DG67" i="17"/>
  <c r="DG78" i="17"/>
  <c r="DG74" i="17"/>
  <c r="DG70" i="17"/>
  <c r="DG73" i="17"/>
  <c r="DG69" i="17"/>
  <c r="DG75" i="17"/>
  <c r="DG64" i="17"/>
  <c r="DG68" i="17"/>
  <c r="DG58" i="17"/>
  <c r="DG60" i="17"/>
  <c r="DG57" i="17"/>
  <c r="DG65" i="17"/>
  <c r="DG61" i="17"/>
  <c r="DG63" i="17"/>
  <c r="DG66" i="17"/>
  <c r="DG55" i="17"/>
  <c r="DG62" i="17"/>
  <c r="DG54" i="17"/>
  <c r="DG59" i="17"/>
  <c r="DG56" i="17"/>
  <c r="DG50" i="17"/>
  <c r="DG47" i="17"/>
  <c r="DG46" i="17"/>
  <c r="DG48" i="17"/>
  <c r="DG43" i="17"/>
  <c r="DG53" i="17"/>
  <c r="DG52" i="17"/>
  <c r="DG42" i="17"/>
  <c r="DG41" i="17"/>
  <c r="DG44" i="17"/>
  <c r="DG49" i="17"/>
  <c r="DG45" i="17"/>
  <c r="DG36" i="17"/>
  <c r="DG51" i="17"/>
  <c r="DG39" i="17"/>
  <c r="DG38" i="17"/>
  <c r="DG30" i="17"/>
  <c r="DG37" i="17"/>
  <c r="DG33" i="17"/>
  <c r="DG40" i="17"/>
  <c r="DG25" i="17"/>
  <c r="DG17" i="17"/>
  <c r="DG31" i="17"/>
  <c r="DG28" i="17"/>
  <c r="DG24" i="17"/>
  <c r="DG16" i="17"/>
  <c r="DG34" i="17"/>
  <c r="DG32" i="17"/>
  <c r="DG35" i="17"/>
  <c r="DG11" i="17"/>
  <c r="DG27" i="17"/>
  <c r="DG18" i="17"/>
  <c r="DG10" i="17"/>
  <c r="DG29" i="17"/>
  <c r="DG23" i="17"/>
  <c r="DG26" i="17"/>
  <c r="DG20" i="17"/>
  <c r="DG22" i="17"/>
  <c r="DG9" i="17"/>
  <c r="DG13" i="17"/>
  <c r="DG14" i="17"/>
  <c r="DG12" i="17"/>
  <c r="DG8" i="17"/>
  <c r="DG15" i="17"/>
  <c r="DG21" i="17"/>
  <c r="DG19" i="17"/>
  <c r="DG7" i="17"/>
  <c r="DG6" i="17"/>
  <c r="DG5" i="17"/>
  <c r="KE29" i="18"/>
  <c r="KE31" i="18"/>
  <c r="KE30" i="18"/>
  <c r="KE28" i="18"/>
  <c r="KE27" i="18"/>
  <c r="KE26" i="18"/>
  <c r="KE24" i="18"/>
  <c r="KE25" i="18"/>
  <c r="KE22" i="18"/>
  <c r="KE21" i="18"/>
  <c r="KE18" i="18"/>
  <c r="KE20" i="18"/>
  <c r="KE16" i="18"/>
  <c r="KE13" i="18"/>
  <c r="KE17" i="18"/>
  <c r="KE23" i="18"/>
  <c r="KE15" i="18"/>
  <c r="KE19" i="18"/>
  <c r="KE11" i="18"/>
  <c r="KE5" i="18"/>
  <c r="KE8" i="18"/>
  <c r="KE9" i="18"/>
  <c r="KE6" i="18"/>
  <c r="KE12" i="18"/>
  <c r="KE10" i="18"/>
  <c r="KE14" i="18"/>
  <c r="KE7" i="18"/>
  <c r="KE80" i="17"/>
  <c r="KE76" i="17"/>
  <c r="KE72" i="17"/>
  <c r="KE77" i="17"/>
  <c r="KE71" i="17"/>
  <c r="KE75" i="17"/>
  <c r="KE67" i="17"/>
  <c r="KE74" i="17"/>
  <c r="KE78" i="17"/>
  <c r="KE70" i="17"/>
  <c r="KE73" i="17"/>
  <c r="KE68" i="17"/>
  <c r="KE63" i="17"/>
  <c r="KE64" i="17"/>
  <c r="KE69" i="17"/>
  <c r="KE79" i="17"/>
  <c r="KE61" i="17"/>
  <c r="KE58" i="17"/>
  <c r="KE57" i="17"/>
  <c r="KE65" i="17"/>
  <c r="KE59" i="17"/>
  <c r="KE66" i="17"/>
  <c r="KE62" i="17"/>
  <c r="KE55" i="17"/>
  <c r="KE56" i="17"/>
  <c r="KE60" i="17"/>
  <c r="KE47" i="17"/>
  <c r="KE50" i="17"/>
  <c r="KE54" i="17"/>
  <c r="KE46" i="17"/>
  <c r="KE43" i="17"/>
  <c r="KE42" i="17"/>
  <c r="KE49" i="17"/>
  <c r="KE52" i="17"/>
  <c r="KE53" i="17"/>
  <c r="KE44" i="17"/>
  <c r="KE40" i="17"/>
  <c r="KE41" i="17"/>
  <c r="KE48" i="17"/>
  <c r="KE36" i="17"/>
  <c r="KE51" i="17"/>
  <c r="KE45" i="17"/>
  <c r="KE39" i="17"/>
  <c r="KE38" i="17"/>
  <c r="KE31" i="17"/>
  <c r="KE30" i="17"/>
  <c r="KE34" i="17"/>
  <c r="KE33" i="17"/>
  <c r="KE37" i="17"/>
  <c r="KE25" i="17"/>
  <c r="KE17" i="17"/>
  <c r="KE29" i="17"/>
  <c r="KE28" i="17"/>
  <c r="KE24" i="17"/>
  <c r="KE16" i="17"/>
  <c r="KE32" i="17"/>
  <c r="KE35" i="17"/>
  <c r="KE19" i="17"/>
  <c r="KE11" i="17"/>
  <c r="KE22" i="17"/>
  <c r="KE27" i="17"/>
  <c r="KE18" i="17"/>
  <c r="KE10" i="17"/>
  <c r="KE23" i="17"/>
  <c r="KE26" i="17"/>
  <c r="KE12" i="17"/>
  <c r="KE20" i="17"/>
  <c r="KE7" i="17"/>
  <c r="KE15" i="17"/>
  <c r="KE14" i="17"/>
  <c r="KE9" i="17"/>
  <c r="KE21" i="17"/>
  <c r="KE6" i="17"/>
  <c r="KE13" i="17"/>
  <c r="KE5" i="17"/>
  <c r="KE8" i="17"/>
  <c r="LO31" i="18"/>
  <c r="LO29" i="18"/>
  <c r="LO30" i="18"/>
  <c r="LO28" i="18"/>
  <c r="LO25" i="18"/>
  <c r="LO24" i="18"/>
  <c r="LO23" i="18"/>
  <c r="LO27" i="18"/>
  <c r="LO26" i="18"/>
  <c r="LO18" i="18"/>
  <c r="LO22" i="18"/>
  <c r="LO21" i="18"/>
  <c r="LO19" i="18"/>
  <c r="LO16" i="18"/>
  <c r="LO15" i="18"/>
  <c r="LO13" i="18"/>
  <c r="LO12" i="18"/>
  <c r="LO14" i="18"/>
  <c r="LO20" i="18"/>
  <c r="LO17" i="18"/>
  <c r="LO10" i="18"/>
  <c r="LO5" i="18"/>
  <c r="LO11" i="18"/>
  <c r="LO8" i="18"/>
  <c r="LO9" i="18"/>
  <c r="LO7" i="18"/>
  <c r="LO78" i="17"/>
  <c r="LO76" i="17"/>
  <c r="LO6" i="18"/>
  <c r="LO72" i="17"/>
  <c r="LO71" i="17"/>
  <c r="LO77" i="17"/>
  <c r="LO67" i="17"/>
  <c r="LO79" i="17"/>
  <c r="LO80" i="17"/>
  <c r="LO73" i="17"/>
  <c r="LO68" i="17"/>
  <c r="LO75" i="17"/>
  <c r="LO70" i="17"/>
  <c r="LO74" i="17"/>
  <c r="LO65" i="17"/>
  <c r="LO64" i="17"/>
  <c r="LO58" i="17"/>
  <c r="LO62" i="17"/>
  <c r="LO63" i="17"/>
  <c r="LO61" i="17"/>
  <c r="LO57" i="17"/>
  <c r="LO60" i="17"/>
  <c r="LO69" i="17"/>
  <c r="LO66" i="17"/>
  <c r="LO59" i="17"/>
  <c r="LO53" i="17"/>
  <c r="LO55" i="17"/>
  <c r="LO54" i="17"/>
  <c r="LO52" i="17"/>
  <c r="LO51" i="17"/>
  <c r="LO47" i="17"/>
  <c r="LO48" i="17"/>
  <c r="LO56" i="17"/>
  <c r="LO50" i="17"/>
  <c r="LO46" i="17"/>
  <c r="LO43" i="17"/>
  <c r="LO45" i="17"/>
  <c r="LO42" i="17"/>
  <c r="LO36" i="17"/>
  <c r="LO41" i="17"/>
  <c r="LO49" i="17"/>
  <c r="LO44" i="17"/>
  <c r="LO39" i="17"/>
  <c r="LO30" i="17"/>
  <c r="LO35" i="17"/>
  <c r="LO31" i="17"/>
  <c r="LO34" i="17"/>
  <c r="LO37" i="17"/>
  <c r="LO38" i="17"/>
  <c r="LO40" i="17"/>
  <c r="LO26" i="17"/>
  <c r="LO17" i="17"/>
  <c r="LO32" i="17"/>
  <c r="LO25" i="17"/>
  <c r="LO16" i="17"/>
  <c r="LO33" i="17"/>
  <c r="LO20" i="17"/>
  <c r="LO11" i="17"/>
  <c r="LO23" i="17"/>
  <c r="LO28" i="17"/>
  <c r="LO19" i="17"/>
  <c r="LO10" i="17"/>
  <c r="LO29" i="17"/>
  <c r="LO24" i="17"/>
  <c r="LO22" i="17"/>
  <c r="LO27" i="17"/>
  <c r="LO13" i="17"/>
  <c r="LO14" i="17"/>
  <c r="LO9" i="17"/>
  <c r="LO15" i="17"/>
  <c r="LO12" i="17"/>
  <c r="LO21" i="17"/>
  <c r="LO6" i="17"/>
  <c r="LO7" i="17"/>
  <c r="LO8" i="17"/>
  <c r="LO18" i="17"/>
  <c r="LO5" i="17"/>
  <c r="RC30" i="18"/>
  <c r="RC31" i="18"/>
  <c r="RC29" i="18"/>
  <c r="RC28" i="18"/>
  <c r="RC26" i="18"/>
  <c r="RC24" i="18"/>
  <c r="RC25" i="18"/>
  <c r="RC22" i="18"/>
  <c r="RC18" i="18"/>
  <c r="RC21" i="18"/>
  <c r="RC16" i="18"/>
  <c r="RC19" i="18"/>
  <c r="RC27" i="18"/>
  <c r="RC20" i="18"/>
  <c r="RC15" i="18"/>
  <c r="RC23" i="18"/>
  <c r="RC13" i="18"/>
  <c r="RC14" i="18"/>
  <c r="RC17" i="18"/>
  <c r="RC5" i="18"/>
  <c r="RC10" i="18"/>
  <c r="RC6" i="18"/>
  <c r="RC9" i="18"/>
  <c r="RC8" i="18"/>
  <c r="RC11" i="18"/>
  <c r="RC12" i="18"/>
  <c r="RC80" i="17"/>
  <c r="RC76" i="17"/>
  <c r="RC72" i="17"/>
  <c r="RC78" i="17"/>
  <c r="RC71" i="17"/>
  <c r="RC7" i="18"/>
  <c r="RC77" i="17"/>
  <c r="RC67" i="17"/>
  <c r="RC74" i="17"/>
  <c r="RC66" i="17"/>
  <c r="RC79" i="17"/>
  <c r="RC75" i="17"/>
  <c r="RC73" i="17"/>
  <c r="RC64" i="17"/>
  <c r="RC69" i="17"/>
  <c r="RC70" i="17"/>
  <c r="RC58" i="17"/>
  <c r="RC59" i="17"/>
  <c r="RC61" i="17"/>
  <c r="RC57" i="17"/>
  <c r="RC65" i="17"/>
  <c r="RC60" i="17"/>
  <c r="RC68" i="17"/>
  <c r="RC63" i="17"/>
  <c r="RC62" i="17"/>
  <c r="RC56" i="17"/>
  <c r="RC55" i="17"/>
  <c r="RC47" i="17"/>
  <c r="RC50" i="17"/>
  <c r="RC54" i="17"/>
  <c r="RC46" i="17"/>
  <c r="RC52" i="17"/>
  <c r="RC43" i="17"/>
  <c r="RC42" i="17"/>
  <c r="RC53" i="17"/>
  <c r="RC51" i="17"/>
  <c r="RC44" i="17"/>
  <c r="RC41" i="17"/>
  <c r="RC36" i="17"/>
  <c r="RC49" i="17"/>
  <c r="RC48" i="17"/>
  <c r="RC39" i="17"/>
  <c r="RC45" i="17"/>
  <c r="RC35" i="17"/>
  <c r="RC38" i="17"/>
  <c r="RC30" i="17"/>
  <c r="RC34" i="17"/>
  <c r="RC40" i="17"/>
  <c r="RC33" i="17"/>
  <c r="RC37" i="17"/>
  <c r="RC17" i="17"/>
  <c r="RC25" i="17"/>
  <c r="RC29" i="17"/>
  <c r="RC31" i="17"/>
  <c r="RC16" i="17"/>
  <c r="RC22" i="17"/>
  <c r="RC32" i="17"/>
  <c r="RC11" i="17"/>
  <c r="RC19" i="17"/>
  <c r="RC14" i="17"/>
  <c r="RC27" i="17"/>
  <c r="RC23" i="17"/>
  <c r="RC10" i="17"/>
  <c r="RC18" i="17"/>
  <c r="RC28" i="17"/>
  <c r="RC24" i="17"/>
  <c r="RC26" i="17"/>
  <c r="RC15" i="17"/>
  <c r="RC12" i="17"/>
  <c r="RC20" i="17"/>
  <c r="RC7" i="17"/>
  <c r="RC6" i="17"/>
  <c r="RC21" i="17"/>
  <c r="RC9" i="17"/>
  <c r="RC13" i="17"/>
  <c r="RC5" i="17"/>
  <c r="RC8" i="17"/>
  <c r="TW30" i="18"/>
  <c r="TW27" i="18"/>
  <c r="TW31" i="18"/>
  <c r="TW28" i="18"/>
  <c r="TW29" i="18"/>
  <c r="TW24" i="18"/>
  <c r="TW26" i="18"/>
  <c r="TW23" i="18"/>
  <c r="TW22" i="18"/>
  <c r="TW20" i="18"/>
  <c r="TW21" i="18"/>
  <c r="TW18" i="18"/>
  <c r="TW25" i="18"/>
  <c r="TW16" i="18"/>
  <c r="TW15" i="18"/>
  <c r="TW13" i="18"/>
  <c r="TW12" i="18"/>
  <c r="TW19" i="18"/>
  <c r="TW17" i="18"/>
  <c r="TW11" i="18"/>
  <c r="TW10" i="18"/>
  <c r="TW7" i="18"/>
  <c r="TW5" i="18"/>
  <c r="TW14" i="18"/>
  <c r="TW9" i="18"/>
  <c r="TW8" i="18"/>
  <c r="TW79" i="17"/>
  <c r="TW76" i="17"/>
  <c r="TW6" i="18"/>
  <c r="TW78" i="17"/>
  <c r="TW72" i="17"/>
  <c r="TW75" i="17"/>
  <c r="TW71" i="17"/>
  <c r="TW67" i="17"/>
  <c r="TW74" i="17"/>
  <c r="TW77" i="17"/>
  <c r="TW80" i="17"/>
  <c r="TW66" i="17"/>
  <c r="TW69" i="17"/>
  <c r="TW68" i="17"/>
  <c r="TW63" i="17"/>
  <c r="TW65" i="17"/>
  <c r="TW73" i="17"/>
  <c r="TW70" i="17"/>
  <c r="TW58" i="17"/>
  <c r="TW57" i="17"/>
  <c r="TW62" i="17"/>
  <c r="TW56" i="17"/>
  <c r="TW55" i="17"/>
  <c r="TW64" i="17"/>
  <c r="TW60" i="17"/>
  <c r="TW61" i="17"/>
  <c r="TW54" i="17"/>
  <c r="TW59" i="17"/>
  <c r="TW49" i="17"/>
  <c r="TW47" i="17"/>
  <c r="TW48" i="17"/>
  <c r="TW52" i="17"/>
  <c r="TW53" i="17"/>
  <c r="TW51" i="17"/>
  <c r="TW46" i="17"/>
  <c r="TW50" i="17"/>
  <c r="TW43" i="17"/>
  <c r="TW42" i="17"/>
  <c r="TW40" i="17"/>
  <c r="TW36" i="17"/>
  <c r="TW45" i="17"/>
  <c r="TW37" i="17"/>
  <c r="TW41" i="17"/>
  <c r="TW44" i="17"/>
  <c r="TW30" i="17"/>
  <c r="TW32" i="17"/>
  <c r="TW29" i="17"/>
  <c r="TW38" i="17"/>
  <c r="TW35" i="17"/>
  <c r="TW39" i="17"/>
  <c r="TW28" i="17"/>
  <c r="TW17" i="17"/>
  <c r="TW33" i="17"/>
  <c r="TW23" i="17"/>
  <c r="TW27" i="17"/>
  <c r="TW26" i="17"/>
  <c r="TW16" i="17"/>
  <c r="TW34" i="17"/>
  <c r="TW31" i="17"/>
  <c r="TW15" i="17"/>
  <c r="TW11" i="17"/>
  <c r="TW24" i="17"/>
  <c r="TW14" i="17"/>
  <c r="TW21" i="17"/>
  <c r="TW20" i="17"/>
  <c r="TW10" i="17"/>
  <c r="TW25" i="17"/>
  <c r="TW22" i="17"/>
  <c r="TW13" i="17"/>
  <c r="TW9" i="17"/>
  <c r="TW8" i="17"/>
  <c r="TW5" i="17"/>
  <c r="TW6" i="17"/>
  <c r="TW7" i="17"/>
  <c r="TW19" i="17"/>
  <c r="TW18" i="17"/>
  <c r="TW12" i="17"/>
  <c r="WI27" i="18"/>
  <c r="WI29" i="18"/>
  <c r="WI31" i="18"/>
  <c r="WI30" i="18"/>
  <c r="WI28" i="18"/>
  <c r="WI25" i="18"/>
  <c r="WI24" i="18"/>
  <c r="WI23" i="18"/>
  <c r="WI26" i="18"/>
  <c r="WI20" i="18"/>
  <c r="WI21" i="18"/>
  <c r="WI22" i="18"/>
  <c r="WI17" i="18"/>
  <c r="WI18" i="18"/>
  <c r="WI16" i="18"/>
  <c r="WI14" i="18"/>
  <c r="WI19" i="18"/>
  <c r="WI9" i="18"/>
  <c r="WI15" i="18"/>
  <c r="WI7" i="18"/>
  <c r="WI11" i="18"/>
  <c r="WI6" i="18"/>
  <c r="WI8" i="18"/>
  <c r="WI12" i="18"/>
  <c r="WI10" i="18"/>
  <c r="WI79" i="17"/>
  <c r="WI13" i="18"/>
  <c r="WI5" i="18"/>
  <c r="WI74" i="17"/>
  <c r="WI78" i="17"/>
  <c r="WI80" i="17"/>
  <c r="WI75" i="17"/>
  <c r="WI71" i="17"/>
  <c r="WI73" i="17"/>
  <c r="WI77" i="17"/>
  <c r="WI68" i="17"/>
  <c r="WI76" i="17"/>
  <c r="WI67" i="17"/>
  <c r="WI72" i="17"/>
  <c r="WI65" i="17"/>
  <c r="WI62" i="17"/>
  <c r="WI64" i="17"/>
  <c r="WI70" i="17"/>
  <c r="WI61" i="17"/>
  <c r="WI69" i="17"/>
  <c r="WI55" i="17"/>
  <c r="WI60" i="17"/>
  <c r="WI66" i="17"/>
  <c r="WI58" i="17"/>
  <c r="WI63" i="17"/>
  <c r="WI57" i="17"/>
  <c r="WI56" i="17"/>
  <c r="WI59" i="17"/>
  <c r="WI51" i="17"/>
  <c r="WI52" i="17"/>
  <c r="WI50" i="17"/>
  <c r="WI45" i="17"/>
  <c r="WI49" i="17"/>
  <c r="WI40" i="17"/>
  <c r="WI48" i="17"/>
  <c r="WI47" i="17"/>
  <c r="WI54" i="17"/>
  <c r="WI53" i="17"/>
  <c r="WI42" i="17"/>
  <c r="WI43" i="17"/>
  <c r="WI41" i="17"/>
  <c r="WI36" i="17"/>
  <c r="WI46" i="17"/>
  <c r="WI35" i="17"/>
  <c r="WI34" i="17"/>
  <c r="WI44" i="17"/>
  <c r="WI24" i="17"/>
  <c r="WI37" i="17"/>
  <c r="WI39" i="17"/>
  <c r="WI30" i="17"/>
  <c r="WI31" i="17"/>
  <c r="WI38" i="17"/>
  <c r="WI21" i="17"/>
  <c r="WI29" i="17"/>
  <c r="WI33" i="17"/>
  <c r="WI25" i="17"/>
  <c r="WI20" i="17"/>
  <c r="WI22" i="17"/>
  <c r="WI26" i="17"/>
  <c r="WI19" i="17"/>
  <c r="WI28" i="17"/>
  <c r="WI14" i="17"/>
  <c r="WI27" i="17"/>
  <c r="WI32" i="17"/>
  <c r="WI23" i="17"/>
  <c r="WI13" i="17"/>
  <c r="WI9" i="17"/>
  <c r="WI17" i="17"/>
  <c r="WI7" i="17"/>
  <c r="WI12" i="17"/>
  <c r="WI10" i="17"/>
  <c r="WI16" i="17"/>
  <c r="WI15" i="17"/>
  <c r="WI18" i="17"/>
  <c r="WI11" i="17"/>
  <c r="WI8" i="17"/>
  <c r="WI5" i="17"/>
  <c r="WI6" i="17"/>
  <c r="KF29" i="18"/>
  <c r="KF31" i="18"/>
  <c r="KF27" i="18"/>
  <c r="KF30" i="18"/>
  <c r="KF28" i="18"/>
  <c r="KF26" i="18"/>
  <c r="KF25" i="18"/>
  <c r="KF22" i="18"/>
  <c r="KF21" i="18"/>
  <c r="KF18" i="18"/>
  <c r="KF16" i="18"/>
  <c r="KF24" i="18"/>
  <c r="KF17" i="18"/>
  <c r="KF20" i="18"/>
  <c r="KF23" i="18"/>
  <c r="KF15" i="18"/>
  <c r="KF19" i="18"/>
  <c r="KF11" i="18"/>
  <c r="KF13" i="18"/>
  <c r="KF8" i="18"/>
  <c r="KF9" i="18"/>
  <c r="KF12" i="18"/>
  <c r="KF10" i="18"/>
  <c r="KF14" i="18"/>
  <c r="KF5" i="18"/>
  <c r="KF6" i="18"/>
  <c r="KF7" i="18"/>
  <c r="KF74" i="17"/>
  <c r="KF80" i="17"/>
  <c r="KF72" i="17"/>
  <c r="KF77" i="17"/>
  <c r="KF76" i="17"/>
  <c r="KF71" i="17"/>
  <c r="KF75" i="17"/>
  <c r="KF67" i="17"/>
  <c r="KF78" i="17"/>
  <c r="KF70" i="17"/>
  <c r="KF73" i="17"/>
  <c r="KF79" i="17"/>
  <c r="KF64" i="17"/>
  <c r="KF69" i="17"/>
  <c r="KF68" i="17"/>
  <c r="KF57" i="17"/>
  <c r="KF65" i="17"/>
  <c r="KF59" i="17"/>
  <c r="KF55" i="17"/>
  <c r="KF61" i="17"/>
  <c r="KF66" i="17"/>
  <c r="KF50" i="17"/>
  <c r="KF63" i="17"/>
  <c r="KF58" i="17"/>
  <c r="KF62" i="17"/>
  <c r="KF56" i="17"/>
  <c r="KF54" i="17"/>
  <c r="KF60" i="17"/>
  <c r="KF44" i="17"/>
  <c r="KF47" i="17"/>
  <c r="KF48" i="17"/>
  <c r="KF42" i="17"/>
  <c r="KF49" i="17"/>
  <c r="KF52" i="17"/>
  <c r="KF53" i="17"/>
  <c r="KF46" i="17"/>
  <c r="KF40" i="17"/>
  <c r="KF41" i="17"/>
  <c r="KF51" i="17"/>
  <c r="KF45" i="17"/>
  <c r="KF39" i="17"/>
  <c r="KF43" i="17"/>
  <c r="KF31" i="17"/>
  <c r="KF38" i="17"/>
  <c r="KF36" i="17"/>
  <c r="KF30" i="17"/>
  <c r="KF34" i="17"/>
  <c r="KF23" i="17"/>
  <c r="KF33" i="17"/>
  <c r="KF29" i="17"/>
  <c r="KF37" i="17"/>
  <c r="KF25" i="17"/>
  <c r="KF17" i="17"/>
  <c r="KF28" i="17"/>
  <c r="KF24" i="17"/>
  <c r="KF32" i="17"/>
  <c r="KF35" i="17"/>
  <c r="KF19" i="17"/>
  <c r="KF8" i="17"/>
  <c r="KF11" i="17"/>
  <c r="KF22" i="17"/>
  <c r="KF27" i="17"/>
  <c r="KF18" i="17"/>
  <c r="KF26" i="17"/>
  <c r="KF12" i="17"/>
  <c r="KF20" i="17"/>
  <c r="KF7" i="17"/>
  <c r="KF15" i="17"/>
  <c r="KF21" i="17"/>
  <c r="KF14" i="17"/>
  <c r="KF16" i="17"/>
  <c r="KF10" i="17"/>
  <c r="KF9" i="17"/>
  <c r="KF13" i="17"/>
  <c r="KF6" i="17"/>
  <c r="KF5" i="17"/>
  <c r="LP28" i="18"/>
  <c r="LP31" i="18"/>
  <c r="LP30" i="18"/>
  <c r="LP29" i="18"/>
  <c r="LP27" i="18"/>
  <c r="LP25" i="18"/>
  <c r="LP24" i="18"/>
  <c r="LP23" i="18"/>
  <c r="LP22" i="18"/>
  <c r="LP26" i="18"/>
  <c r="LP18" i="18"/>
  <c r="LP21" i="18"/>
  <c r="LP19" i="18"/>
  <c r="LP16" i="18"/>
  <c r="LP15" i="18"/>
  <c r="LP12" i="18"/>
  <c r="LP14" i="18"/>
  <c r="LP20" i="18"/>
  <c r="LP13" i="18"/>
  <c r="LP17" i="18"/>
  <c r="LP10" i="18"/>
  <c r="LP11" i="18"/>
  <c r="LP8" i="18"/>
  <c r="LP9" i="18"/>
  <c r="LP7" i="18"/>
  <c r="LP78" i="17"/>
  <c r="LP74" i="17"/>
  <c r="LP6" i="18"/>
  <c r="LP5" i="18"/>
  <c r="LP72" i="17"/>
  <c r="LP77" i="17"/>
  <c r="LP79" i="17"/>
  <c r="LP67" i="17"/>
  <c r="LP71" i="17"/>
  <c r="LP80" i="17"/>
  <c r="LP73" i="17"/>
  <c r="LP68" i="17"/>
  <c r="LP75" i="17"/>
  <c r="LP70" i="17"/>
  <c r="LP76" i="17"/>
  <c r="LP65" i="17"/>
  <c r="LP63" i="17"/>
  <c r="LP64" i="17"/>
  <c r="LP62" i="17"/>
  <c r="LP61" i="17"/>
  <c r="LP57" i="17"/>
  <c r="LP60" i="17"/>
  <c r="LP66" i="17"/>
  <c r="LP69" i="17"/>
  <c r="LP58" i="17"/>
  <c r="LP55" i="17"/>
  <c r="LP59" i="17"/>
  <c r="LP50" i="17"/>
  <c r="LP44" i="17"/>
  <c r="LP51" i="17"/>
  <c r="LP47" i="17"/>
  <c r="LP48" i="17"/>
  <c r="LP56" i="17"/>
  <c r="LP53" i="17"/>
  <c r="LP45" i="17"/>
  <c r="LP54" i="17"/>
  <c r="LP52" i="17"/>
  <c r="LP42" i="17"/>
  <c r="LP41" i="17"/>
  <c r="LP49" i="17"/>
  <c r="LP31" i="17"/>
  <c r="LP46" i="17"/>
  <c r="LP39" i="17"/>
  <c r="LP43" i="17"/>
  <c r="LP30" i="17"/>
  <c r="LP35" i="17"/>
  <c r="LP23" i="17"/>
  <c r="LP34" i="17"/>
  <c r="LP29" i="17"/>
  <c r="LP22" i="17"/>
  <c r="LP37" i="17"/>
  <c r="LP38" i="17"/>
  <c r="LP36" i="17"/>
  <c r="LP40" i="17"/>
  <c r="LP26" i="17"/>
  <c r="LP17" i="17"/>
  <c r="LP32" i="17"/>
  <c r="LP25" i="17"/>
  <c r="LP33" i="17"/>
  <c r="LP8" i="17"/>
  <c r="LP20" i="17"/>
  <c r="LP11" i="17"/>
  <c r="LP16" i="17"/>
  <c r="LP28" i="17"/>
  <c r="LP19" i="17"/>
  <c r="LP24" i="17"/>
  <c r="LP27" i="17"/>
  <c r="LP14" i="17"/>
  <c r="LP9" i="17"/>
  <c r="LP15" i="17"/>
  <c r="LP12" i="17"/>
  <c r="LP21" i="17"/>
  <c r="LP6" i="17"/>
  <c r="LP10" i="17"/>
  <c r="LP13" i="17"/>
  <c r="LP18" i="17"/>
  <c r="LP7" i="17"/>
  <c r="LP5" i="17"/>
  <c r="OK28" i="18"/>
  <c r="OK31" i="18"/>
  <c r="OK30" i="18"/>
  <c r="OK26" i="18"/>
  <c r="OK29" i="18"/>
  <c r="OK27" i="18"/>
  <c r="OK25" i="18"/>
  <c r="OK24" i="18"/>
  <c r="OK18" i="18"/>
  <c r="OK22" i="18"/>
  <c r="OK20" i="18"/>
  <c r="OK23" i="18"/>
  <c r="OK19" i="18"/>
  <c r="OK17" i="18"/>
  <c r="OK16" i="18"/>
  <c r="OK13" i="18"/>
  <c r="OK21" i="18"/>
  <c r="OK12" i="18"/>
  <c r="OK11" i="18"/>
  <c r="OK14" i="18"/>
  <c r="OK10" i="18"/>
  <c r="OK15" i="18"/>
  <c r="OK5" i="18"/>
  <c r="OK7" i="18"/>
  <c r="OK9" i="18"/>
  <c r="OK79" i="17"/>
  <c r="OK78" i="17"/>
  <c r="OK6" i="18"/>
  <c r="OK73" i="17"/>
  <c r="OK8" i="18"/>
  <c r="OK77" i="17"/>
  <c r="OK80" i="17"/>
  <c r="OK74" i="17"/>
  <c r="OK75" i="17"/>
  <c r="OK76" i="17"/>
  <c r="OK69" i="17"/>
  <c r="OK70" i="17"/>
  <c r="OK72" i="17"/>
  <c r="OK66" i="17"/>
  <c r="OK67" i="17"/>
  <c r="OK65" i="17"/>
  <c r="OK63" i="17"/>
  <c r="OK71" i="17"/>
  <c r="OK68" i="17"/>
  <c r="OK62" i="17"/>
  <c r="OK61" i="17"/>
  <c r="OK59" i="17"/>
  <c r="OK60" i="17"/>
  <c r="OK64" i="17"/>
  <c r="OK54" i="17"/>
  <c r="OK52" i="17"/>
  <c r="OK49" i="17"/>
  <c r="OK57" i="17"/>
  <c r="OK53" i="17"/>
  <c r="OK56" i="17"/>
  <c r="OK58" i="17"/>
  <c r="OK55" i="17"/>
  <c r="OK51" i="17"/>
  <c r="OK46" i="17"/>
  <c r="OK45" i="17"/>
  <c r="OK48" i="17"/>
  <c r="OK44" i="17"/>
  <c r="OK43" i="17"/>
  <c r="OK39" i="17"/>
  <c r="OK47" i="17"/>
  <c r="OK50" i="17"/>
  <c r="OK38" i="17"/>
  <c r="OK31" i="17"/>
  <c r="OK41" i="17"/>
  <c r="OK42" i="17"/>
  <c r="OK37" i="17"/>
  <c r="OK23" i="17"/>
  <c r="OK32" i="17"/>
  <c r="OK29" i="17"/>
  <c r="OK22" i="17"/>
  <c r="OK36" i="17"/>
  <c r="OK40" i="17"/>
  <c r="OK28" i="17"/>
  <c r="OK24" i="17"/>
  <c r="OK34" i="17"/>
  <c r="OK20" i="17"/>
  <c r="OK27" i="17"/>
  <c r="OK19" i="17"/>
  <c r="OK35" i="17"/>
  <c r="OK30" i="17"/>
  <c r="OK33" i="17"/>
  <c r="OK25" i="17"/>
  <c r="OK14" i="17"/>
  <c r="OK17" i="17"/>
  <c r="OK21" i="17"/>
  <c r="OK15" i="17"/>
  <c r="OK7" i="17"/>
  <c r="OK26" i="17"/>
  <c r="OK13" i="17"/>
  <c r="OK16" i="17"/>
  <c r="OK18" i="17"/>
  <c r="OK10" i="17"/>
  <c r="OK8" i="17"/>
  <c r="OK5" i="17"/>
  <c r="OK9" i="17"/>
  <c r="OK12" i="17"/>
  <c r="OK11" i="17"/>
  <c r="RE31" i="18"/>
  <c r="RE29" i="18"/>
  <c r="RE30" i="18"/>
  <c r="RE28" i="18"/>
  <c r="RE26" i="18"/>
  <c r="RE25" i="18"/>
  <c r="RE24" i="18"/>
  <c r="RE23" i="18"/>
  <c r="RE22" i="18"/>
  <c r="RE18" i="18"/>
  <c r="RE21" i="18"/>
  <c r="RE19" i="18"/>
  <c r="RE27" i="18"/>
  <c r="RE20" i="18"/>
  <c r="RE17" i="18"/>
  <c r="RE15" i="18"/>
  <c r="RE16" i="18"/>
  <c r="RE13" i="18"/>
  <c r="RE5" i="18"/>
  <c r="RE10" i="18"/>
  <c r="RE6" i="18"/>
  <c r="RE9" i="18"/>
  <c r="RE8" i="18"/>
  <c r="RE11" i="18"/>
  <c r="RE12" i="18"/>
  <c r="RE14" i="18"/>
  <c r="RE79" i="17"/>
  <c r="RE78" i="17"/>
  <c r="RE73" i="17"/>
  <c r="RE80" i="17"/>
  <c r="RE76" i="17"/>
  <c r="RE7" i="18"/>
  <c r="RE71" i="17"/>
  <c r="RE74" i="17"/>
  <c r="RE69" i="17"/>
  <c r="RE72" i="17"/>
  <c r="RE75" i="17"/>
  <c r="RE67" i="17"/>
  <c r="RE66" i="17"/>
  <c r="RE77" i="17"/>
  <c r="RE64" i="17"/>
  <c r="RE70" i="17"/>
  <c r="RE61" i="17"/>
  <c r="RE60" i="17"/>
  <c r="RE65" i="17"/>
  <c r="RE68" i="17"/>
  <c r="RE58" i="17"/>
  <c r="RE57" i="17"/>
  <c r="RE63" i="17"/>
  <c r="RE62" i="17"/>
  <c r="RE59" i="17"/>
  <c r="RE49" i="17"/>
  <c r="RE56" i="17"/>
  <c r="RE52" i="17"/>
  <c r="RE55" i="17"/>
  <c r="RE50" i="17"/>
  <c r="RE54" i="17"/>
  <c r="RE53" i="17"/>
  <c r="RE47" i="17"/>
  <c r="RE51" i="17"/>
  <c r="RE41" i="17"/>
  <c r="RE39" i="17"/>
  <c r="RE45" i="17"/>
  <c r="RE48" i="17"/>
  <c r="RE31" i="17"/>
  <c r="RE43" i="17"/>
  <c r="RE46" i="17"/>
  <c r="RE38" i="17"/>
  <c r="RE44" i="17"/>
  <c r="RE23" i="17"/>
  <c r="RE34" i="17"/>
  <c r="RE29" i="17"/>
  <c r="RE40" i="17"/>
  <c r="RE36" i="17"/>
  <c r="RE33" i="17"/>
  <c r="RE42" i="17"/>
  <c r="RE22" i="17"/>
  <c r="RE37" i="17"/>
  <c r="RE20" i="17"/>
  <c r="RE25" i="17"/>
  <c r="RE32" i="17"/>
  <c r="RE19" i="17"/>
  <c r="RE30" i="17"/>
  <c r="RE35" i="17"/>
  <c r="RE14" i="17"/>
  <c r="RE27" i="17"/>
  <c r="RE7" i="17"/>
  <c r="RE18" i="17"/>
  <c r="RE13" i="17"/>
  <c r="RE28" i="17"/>
  <c r="RE24" i="17"/>
  <c r="RE26" i="17"/>
  <c r="RE15" i="17"/>
  <c r="RE12" i="17"/>
  <c r="RE16" i="17"/>
  <c r="RE11" i="17"/>
  <c r="RE21" i="17"/>
  <c r="RE17" i="17"/>
  <c r="RE10" i="17"/>
  <c r="RE9" i="17"/>
  <c r="RE6" i="17"/>
  <c r="RE8" i="17"/>
  <c r="YC31" i="18"/>
  <c r="YC29" i="18"/>
  <c r="YC30" i="18"/>
  <c r="YC28" i="18"/>
  <c r="YC24" i="18"/>
  <c r="YC27" i="18"/>
  <c r="YC23" i="18"/>
  <c r="YC18" i="18"/>
  <c r="YC21" i="18"/>
  <c r="YC25" i="18"/>
  <c r="YC22" i="18"/>
  <c r="YC26" i="18"/>
  <c r="YC17" i="18"/>
  <c r="YC15" i="18"/>
  <c r="YC20" i="18"/>
  <c r="YC14" i="18"/>
  <c r="YC8" i="18"/>
  <c r="YC16" i="18"/>
  <c r="YC12" i="18"/>
  <c r="YC19" i="18"/>
  <c r="YC13" i="18"/>
  <c r="YC6" i="18"/>
  <c r="YC10" i="18"/>
  <c r="YC11" i="18"/>
  <c r="YC79" i="17"/>
  <c r="YC5" i="18"/>
  <c r="YC9" i="18"/>
  <c r="YC78" i="17"/>
  <c r="YC73" i="17"/>
  <c r="YC80" i="17"/>
  <c r="YC7" i="18"/>
  <c r="YC74" i="17"/>
  <c r="YC72" i="17"/>
  <c r="YC71" i="17"/>
  <c r="YC77" i="17"/>
  <c r="YC69" i="17"/>
  <c r="YC68" i="17"/>
  <c r="YC75" i="17"/>
  <c r="YC66" i="17"/>
  <c r="YC62" i="17"/>
  <c r="YC76" i="17"/>
  <c r="YC67" i="17"/>
  <c r="YC65" i="17"/>
  <c r="YC64" i="17"/>
  <c r="YC63" i="17"/>
  <c r="YC61" i="17"/>
  <c r="YC70" i="17"/>
  <c r="YC58" i="17"/>
  <c r="YC57" i="17"/>
  <c r="YC49" i="17"/>
  <c r="YC52" i="17"/>
  <c r="YC59" i="17"/>
  <c r="YC55" i="17"/>
  <c r="YC51" i="17"/>
  <c r="YC53" i="17"/>
  <c r="YC54" i="17"/>
  <c r="YC43" i="17"/>
  <c r="YC50" i="17"/>
  <c r="YC56" i="17"/>
  <c r="YC60" i="17"/>
  <c r="YC45" i="17"/>
  <c r="YC48" i="17"/>
  <c r="YC44" i="17"/>
  <c r="YC42" i="17"/>
  <c r="YC41" i="17"/>
  <c r="YC47" i="17"/>
  <c r="YC31" i="17"/>
  <c r="YC36" i="17"/>
  <c r="YC46" i="17"/>
  <c r="YC23" i="17"/>
  <c r="YC34" i="17"/>
  <c r="YC29" i="17"/>
  <c r="YC35" i="17"/>
  <c r="YC22" i="17"/>
  <c r="YC37" i="17"/>
  <c r="YC39" i="17"/>
  <c r="YC40" i="17"/>
  <c r="YC30" i="17"/>
  <c r="YC26" i="17"/>
  <c r="YC20" i="17"/>
  <c r="YC25" i="17"/>
  <c r="YC32" i="17"/>
  <c r="YC19" i="17"/>
  <c r="YC38" i="17"/>
  <c r="YC33" i="17"/>
  <c r="YC14" i="17"/>
  <c r="YC27" i="17"/>
  <c r="YC7" i="17"/>
  <c r="YC13" i="17"/>
  <c r="YC24" i="17"/>
  <c r="YC28" i="17"/>
  <c r="YC9" i="17"/>
  <c r="YC18" i="17"/>
  <c r="YC6" i="17"/>
  <c r="YC12" i="17"/>
  <c r="YC16" i="17"/>
  <c r="YC21" i="17"/>
  <c r="YC17" i="17"/>
  <c r="YC15" i="17"/>
  <c r="YC10" i="17"/>
  <c r="YC11" i="17"/>
  <c r="YC5" i="17"/>
  <c r="YC8" i="17"/>
  <c r="BZ31" i="18"/>
  <c r="BZ30" i="18"/>
  <c r="BZ29" i="18"/>
  <c r="BZ26" i="18"/>
  <c r="BZ28" i="18"/>
  <c r="BZ25" i="18"/>
  <c r="BZ24" i="18"/>
  <c r="BZ23" i="18"/>
  <c r="BZ27" i="18"/>
  <c r="BZ18" i="18"/>
  <c r="BZ19" i="18"/>
  <c r="BZ13" i="18"/>
  <c r="BZ20" i="18"/>
  <c r="BZ15" i="18"/>
  <c r="BZ16" i="18"/>
  <c r="BZ21" i="18"/>
  <c r="BZ11" i="18"/>
  <c r="BZ14" i="18"/>
  <c r="BZ6" i="18"/>
  <c r="BZ17" i="18"/>
  <c r="BZ22" i="18"/>
  <c r="BZ5" i="18"/>
  <c r="BZ7" i="18"/>
  <c r="BZ10" i="18"/>
  <c r="BZ12" i="18"/>
  <c r="BZ9" i="18"/>
  <c r="BZ78" i="17"/>
  <c r="BZ79" i="17"/>
  <c r="BZ8" i="18"/>
  <c r="BZ75" i="17"/>
  <c r="BZ77" i="17"/>
  <c r="BZ70" i="17"/>
  <c r="BZ73" i="17"/>
  <c r="BZ80" i="17"/>
  <c r="BZ69" i="17"/>
  <c r="BZ72" i="17"/>
  <c r="BZ65" i="17"/>
  <c r="BZ71" i="17"/>
  <c r="BZ68" i="17"/>
  <c r="BZ64" i="17"/>
  <c r="BZ76" i="17"/>
  <c r="BZ74" i="17"/>
  <c r="BZ61" i="17"/>
  <c r="BZ66" i="17"/>
  <c r="BZ67" i="17"/>
  <c r="BZ60" i="17"/>
  <c r="BZ62" i="17"/>
  <c r="BZ59" i="17"/>
  <c r="BZ63" i="17"/>
  <c r="BZ54" i="17"/>
  <c r="BZ58" i="17"/>
  <c r="BZ53" i="17"/>
  <c r="BZ55" i="17"/>
  <c r="BZ52" i="17"/>
  <c r="BZ51" i="17"/>
  <c r="BZ56" i="17"/>
  <c r="BZ57" i="17"/>
  <c r="BZ46" i="17"/>
  <c r="BZ49" i="17"/>
  <c r="BZ45" i="17"/>
  <c r="BZ40" i="17"/>
  <c r="BZ47" i="17"/>
  <c r="BZ43" i="17"/>
  <c r="BZ39" i="17"/>
  <c r="BZ48" i="17"/>
  <c r="BZ50" i="17"/>
  <c r="BZ34" i="17"/>
  <c r="BZ37" i="17"/>
  <c r="BZ44" i="17"/>
  <c r="BZ33" i="17"/>
  <c r="BZ23" i="17"/>
  <c r="BZ41" i="17"/>
  <c r="BZ38" i="17"/>
  <c r="BZ42" i="17"/>
  <c r="BZ32" i="17"/>
  <c r="BZ24" i="17"/>
  <c r="BZ36" i="17"/>
  <c r="BZ20" i="17"/>
  <c r="BZ35" i="17"/>
  <c r="BZ29" i="17"/>
  <c r="BZ27" i="17"/>
  <c r="BZ19" i="17"/>
  <c r="BZ30" i="17"/>
  <c r="BZ26" i="17"/>
  <c r="BZ31" i="17"/>
  <c r="BZ14" i="17"/>
  <c r="BZ22" i="17"/>
  <c r="BZ17" i="17"/>
  <c r="BZ28" i="17"/>
  <c r="BZ21" i="17"/>
  <c r="BZ13" i="17"/>
  <c r="BZ25" i="17"/>
  <c r="BZ10" i="17"/>
  <c r="BZ6" i="17"/>
  <c r="BZ18" i="17"/>
  <c r="BZ9" i="17"/>
  <c r="BZ5" i="17"/>
  <c r="BZ15" i="17"/>
  <c r="BZ12" i="17"/>
  <c r="BZ11" i="17"/>
  <c r="BZ16" i="17"/>
  <c r="BZ7" i="17"/>
  <c r="BZ8" i="17"/>
  <c r="BR3" i="18"/>
  <c r="BR3" i="17"/>
  <c r="DB3" i="18"/>
  <c r="DB3" i="17"/>
  <c r="EL3" i="18"/>
  <c r="EL3" i="17"/>
  <c r="FV3" i="18"/>
  <c r="FV3" i="17"/>
  <c r="HF3" i="18"/>
  <c r="HF3" i="17"/>
  <c r="IP3" i="18"/>
  <c r="IP3" i="17"/>
  <c r="JZ3" i="18"/>
  <c r="JZ3" i="17"/>
  <c r="LJ3" i="18"/>
  <c r="LJ3" i="17"/>
  <c r="MT3" i="18"/>
  <c r="MT3" i="17"/>
  <c r="OD3" i="18"/>
  <c r="OD3" i="17"/>
  <c r="PN3" i="18"/>
  <c r="PN3" i="17"/>
  <c r="QX3" i="18"/>
  <c r="QX3" i="17"/>
  <c r="SH3" i="18"/>
  <c r="SH3" i="17"/>
  <c r="TR3" i="18"/>
  <c r="TR3" i="17"/>
  <c r="VB3" i="18"/>
  <c r="VB3" i="17"/>
  <c r="WL3" i="18"/>
  <c r="WL3" i="17"/>
  <c r="XV3" i="18"/>
  <c r="XV3" i="17"/>
  <c r="XE1" i="18"/>
  <c r="XE1" i="17"/>
  <c r="H2" i="18"/>
  <c r="G4" i="16"/>
  <c r="H2" i="17"/>
  <c r="UC2" i="18"/>
  <c r="UB4" i="16"/>
  <c r="UC2" i="17"/>
  <c r="VM2" i="18"/>
  <c r="VL4" i="16"/>
  <c r="VM2" i="17"/>
  <c r="WW2" i="18"/>
  <c r="WW2" i="17"/>
  <c r="WV4" i="16"/>
  <c r="YG2" i="18"/>
  <c r="YF4" i="16"/>
  <c r="YG2" i="17"/>
  <c r="AJ3" i="18"/>
  <c r="AJ3" i="17"/>
  <c r="BT3" i="18"/>
  <c r="BT3" i="17"/>
  <c r="TC1" i="18"/>
  <c r="TC1" i="17"/>
  <c r="TB4" i="16"/>
  <c r="UM1" i="18"/>
  <c r="UM1" i="17"/>
  <c r="UL4" i="16"/>
  <c r="VW1" i="18"/>
  <c r="VW1" i="17"/>
  <c r="VV4" i="16"/>
  <c r="DO2" i="18"/>
  <c r="DO2" i="17"/>
  <c r="DN4" i="16"/>
  <c r="EY2" i="18"/>
  <c r="EY2" i="17"/>
  <c r="EX4" i="16"/>
  <c r="GI2" i="18"/>
  <c r="GI2" i="17"/>
  <c r="GH4" i="16"/>
  <c r="HS2" i="18"/>
  <c r="HS2" i="17"/>
  <c r="HR4" i="16"/>
  <c r="JC2" i="18"/>
  <c r="JC2" i="17"/>
  <c r="JB4" i="16"/>
  <c r="KM2" i="18"/>
  <c r="KM2" i="17"/>
  <c r="KL4" i="16"/>
  <c r="LW2" i="18"/>
  <c r="LW2" i="17"/>
  <c r="LV4" i="16"/>
  <c r="NG2" i="18"/>
  <c r="NG2" i="17"/>
  <c r="NF4" i="16"/>
  <c r="EZ2" i="18"/>
  <c r="EZ2" i="17"/>
  <c r="EY4" i="16"/>
  <c r="GJ2" i="18"/>
  <c r="GJ2" i="17"/>
  <c r="GI4" i="16"/>
  <c r="HT2" i="18"/>
  <c r="HT2" i="17"/>
  <c r="HS4" i="16"/>
  <c r="JD2" i="18"/>
  <c r="JD2" i="17"/>
  <c r="JC4" i="16"/>
  <c r="LY2" i="18"/>
  <c r="LY2" i="17"/>
  <c r="LX4" i="16"/>
  <c r="NI2" i="18"/>
  <c r="NI2" i="17"/>
  <c r="NH4" i="16"/>
  <c r="OS2" i="18"/>
  <c r="OS2" i="17"/>
  <c r="OR4" i="16"/>
  <c r="UF4" i="16"/>
  <c r="QD2" i="18"/>
  <c r="QD2" i="17"/>
  <c r="QC4" i="16"/>
  <c r="RN2" i="18"/>
  <c r="RN2" i="17"/>
  <c r="SX2" i="18"/>
  <c r="SX2" i="17"/>
  <c r="SW4" i="16"/>
  <c r="UH2" i="18"/>
  <c r="UH2" i="17"/>
  <c r="UG4" i="16"/>
  <c r="KQ2" i="18"/>
  <c r="KP4" i="16"/>
  <c r="KQ2" i="17"/>
  <c r="UI31" i="18"/>
  <c r="UI27" i="18"/>
  <c r="UI30" i="18"/>
  <c r="UI29" i="18"/>
  <c r="UI26" i="18"/>
  <c r="UI23" i="18"/>
  <c r="UI28" i="18"/>
  <c r="UI25" i="18"/>
  <c r="UI22" i="18"/>
  <c r="UI24" i="18"/>
  <c r="UI19" i="18"/>
  <c r="UI17" i="18"/>
  <c r="UI20" i="18"/>
  <c r="UI15" i="18"/>
  <c r="UI21" i="18"/>
  <c r="UI18" i="18"/>
  <c r="UI14" i="18"/>
  <c r="UI10" i="18"/>
  <c r="UI8" i="18"/>
  <c r="UI13" i="18"/>
  <c r="UI16" i="18"/>
  <c r="UI12" i="18"/>
  <c r="UI11" i="18"/>
  <c r="UI9" i="18"/>
  <c r="UI80" i="17"/>
  <c r="UI73" i="17"/>
  <c r="UI76" i="17"/>
  <c r="UI78" i="17"/>
  <c r="UI5" i="18"/>
  <c r="UI7" i="18"/>
  <c r="UI6" i="18"/>
  <c r="UI71" i="17"/>
  <c r="UI77" i="17"/>
  <c r="UI66" i="17"/>
  <c r="UI72" i="17"/>
  <c r="UI79" i="17"/>
  <c r="UI68" i="17"/>
  <c r="UI67" i="17"/>
  <c r="UI74" i="17"/>
  <c r="UI75" i="17"/>
  <c r="UI65" i="17"/>
  <c r="UI64" i="17"/>
  <c r="UI69" i="17"/>
  <c r="UI70" i="17"/>
  <c r="UI62" i="17"/>
  <c r="UI59" i="17"/>
  <c r="UI56" i="17"/>
  <c r="UI61" i="17"/>
  <c r="UI60" i="17"/>
  <c r="UI58" i="17"/>
  <c r="UI54" i="17"/>
  <c r="UI63" i="17"/>
  <c r="UI53" i="17"/>
  <c r="UI49" i="17"/>
  <c r="UI55" i="17"/>
  <c r="UI57" i="17"/>
  <c r="UI43" i="17"/>
  <c r="UI46" i="17"/>
  <c r="UI52" i="17"/>
  <c r="UI51" i="17"/>
  <c r="UI50" i="17"/>
  <c r="UI45" i="17"/>
  <c r="UI48" i="17"/>
  <c r="UI41" i="17"/>
  <c r="UI42" i="17"/>
  <c r="UI47" i="17"/>
  <c r="UI44" i="17"/>
  <c r="UI40" i="17"/>
  <c r="UI36" i="17"/>
  <c r="UI29" i="17"/>
  <c r="UI38" i="17"/>
  <c r="UI22" i="17"/>
  <c r="UI35" i="17"/>
  <c r="UI28" i="17"/>
  <c r="UI34" i="17"/>
  <c r="UI39" i="17"/>
  <c r="UI37" i="17"/>
  <c r="UI16" i="17"/>
  <c r="UI26" i="17"/>
  <c r="UI30" i="17"/>
  <c r="UI31" i="17"/>
  <c r="UI25" i="17"/>
  <c r="UI32" i="17"/>
  <c r="UI33" i="17"/>
  <c r="UI7" i="17"/>
  <c r="UI10" i="17"/>
  <c r="UI20" i="17"/>
  <c r="UI27" i="17"/>
  <c r="UI19" i="17"/>
  <c r="UI23" i="17"/>
  <c r="UI24" i="17"/>
  <c r="UI13" i="17"/>
  <c r="UI9" i="17"/>
  <c r="UI18" i="17"/>
  <c r="UI15" i="17"/>
  <c r="UI12" i="17"/>
  <c r="UI17" i="17"/>
  <c r="UI14" i="17"/>
  <c r="UI11" i="17"/>
  <c r="UI21" i="17"/>
  <c r="UI6" i="17"/>
  <c r="UI8" i="17"/>
  <c r="HX2" i="18"/>
  <c r="HX2" i="17"/>
  <c r="HW4" i="16"/>
  <c r="JH2" i="18"/>
  <c r="JH2" i="17"/>
  <c r="JG4" i="16"/>
  <c r="KR2" i="18"/>
  <c r="KR2" i="17"/>
  <c r="KQ4" i="16"/>
  <c r="MB2" i="18"/>
  <c r="MB2" i="17"/>
  <c r="MA4" i="16"/>
  <c r="RO4" i="16"/>
  <c r="UI4" i="16"/>
  <c r="PF1" i="18"/>
  <c r="PF1" i="17"/>
  <c r="QP1" i="18"/>
  <c r="QP1" i="17"/>
  <c r="UJ4" i="16"/>
  <c r="GO4" i="16"/>
  <c r="EF1" i="18"/>
  <c r="EF1" i="17"/>
  <c r="GP4" i="16"/>
  <c r="E91" i="13" a="1"/>
  <c r="E91" i="13" s="1"/>
  <c r="AC1" i="18"/>
  <c r="AC1" i="17"/>
  <c r="BM1" i="18"/>
  <c r="BM1" i="17"/>
  <c r="CW1" i="18"/>
  <c r="CW1" i="17"/>
  <c r="EG1" i="18"/>
  <c r="EG1" i="17"/>
  <c r="FQ1" i="18"/>
  <c r="FQ1" i="17"/>
  <c r="HA1" i="18"/>
  <c r="HA1" i="17"/>
  <c r="IK1" i="18"/>
  <c r="IK1" i="17"/>
  <c r="JU1" i="18"/>
  <c r="JU1" i="17"/>
  <c r="LE1" i="18"/>
  <c r="LE1" i="17"/>
  <c r="MO1" i="18"/>
  <c r="MO1" i="17"/>
  <c r="NY1" i="18"/>
  <c r="NY1" i="17"/>
  <c r="PI1" i="18"/>
  <c r="PI1" i="17"/>
  <c r="QS1" i="18"/>
  <c r="QS1" i="17"/>
  <c r="SC1" i="18"/>
  <c r="SC1" i="17"/>
  <c r="TM1" i="18"/>
  <c r="TM1" i="17"/>
  <c r="UW1" i="18"/>
  <c r="UW1" i="17"/>
  <c r="WG1" i="18"/>
  <c r="WG1" i="17"/>
  <c r="XQ1" i="18"/>
  <c r="XQ1" i="17"/>
  <c r="T2" i="18"/>
  <c r="S4" i="16"/>
  <c r="T2" i="17"/>
  <c r="BD2" i="18"/>
  <c r="BD2" i="17"/>
  <c r="BC4" i="16"/>
  <c r="CN2" i="18"/>
  <c r="CN2" i="17"/>
  <c r="CM4" i="16"/>
  <c r="DX2" i="18"/>
  <c r="DX2" i="17"/>
  <c r="DW4" i="16"/>
  <c r="FH2" i="18"/>
  <c r="FH2" i="17"/>
  <c r="FG4" i="16"/>
  <c r="GR2" i="18"/>
  <c r="GR2" i="17"/>
  <c r="GQ4" i="16"/>
  <c r="IB2" i="18"/>
  <c r="IA4" i="16"/>
  <c r="IB2" i="17"/>
  <c r="JL2" i="18"/>
  <c r="JL2" i="17"/>
  <c r="JK4" i="16"/>
  <c r="KV2" i="18"/>
  <c r="KV2" i="17"/>
  <c r="MF2" i="18"/>
  <c r="MF2" i="17"/>
  <c r="ME4" i="16"/>
  <c r="NP2" i="18"/>
  <c r="NO4" i="16"/>
  <c r="NP2" i="17"/>
  <c r="OZ2" i="18"/>
  <c r="OY4" i="16"/>
  <c r="OZ2" i="17"/>
  <c r="QJ2" i="18"/>
  <c r="QJ2" i="17"/>
  <c r="QI4" i="16"/>
  <c r="UM4" i="16"/>
  <c r="AD1" i="18"/>
  <c r="AD1" i="17"/>
  <c r="BN1" i="18"/>
  <c r="BN1" i="17"/>
  <c r="CX1" i="18"/>
  <c r="CX1" i="17"/>
  <c r="EH1" i="18"/>
  <c r="EH1" i="17"/>
  <c r="FR1" i="18"/>
  <c r="FR1" i="17"/>
  <c r="HB1" i="18"/>
  <c r="HB1" i="17"/>
  <c r="IL1" i="18"/>
  <c r="IL1" i="17"/>
  <c r="JV1" i="18"/>
  <c r="JV1" i="17"/>
  <c r="LF1" i="18"/>
  <c r="LF1" i="17"/>
  <c r="MP1" i="18"/>
  <c r="MP1" i="17"/>
  <c r="NZ1" i="18"/>
  <c r="NZ1" i="17"/>
  <c r="PJ1" i="18"/>
  <c r="PJ1" i="17"/>
  <c r="QT1" i="18"/>
  <c r="QT1" i="17"/>
  <c r="SD1" i="18"/>
  <c r="SD1" i="17"/>
  <c r="TN1" i="18"/>
  <c r="TN1" i="17"/>
  <c r="UX1" i="18"/>
  <c r="UX1" i="17"/>
  <c r="WH1" i="18"/>
  <c r="WH1" i="17"/>
  <c r="XR1" i="18"/>
  <c r="XR1" i="17"/>
  <c r="U2" i="18"/>
  <c r="T4" i="16"/>
  <c r="U2" i="17"/>
  <c r="BE2" i="18"/>
  <c r="BE2" i="17"/>
  <c r="BD4" i="16"/>
  <c r="CO2" i="18"/>
  <c r="CO2" i="17"/>
  <c r="CN4" i="16"/>
  <c r="DY2" i="18"/>
  <c r="DY2" i="17"/>
  <c r="DX4" i="16"/>
  <c r="FI2" i="18"/>
  <c r="FI2" i="17"/>
  <c r="FH4" i="16"/>
  <c r="GS2" i="18"/>
  <c r="GS2" i="17"/>
  <c r="GR4" i="16"/>
  <c r="IC2" i="18"/>
  <c r="IB4" i="16"/>
  <c r="IC2" i="17"/>
  <c r="JM2" i="18"/>
  <c r="JM2" i="17"/>
  <c r="JL4" i="16"/>
  <c r="KW2" i="18"/>
  <c r="KW2" i="17"/>
  <c r="KV4" i="16"/>
  <c r="MG2" i="18"/>
  <c r="MG2" i="17"/>
  <c r="MF4" i="16"/>
  <c r="NQ2" i="18"/>
  <c r="NP4" i="16"/>
  <c r="NQ2" i="17"/>
  <c r="PA2" i="18"/>
  <c r="OZ4" i="16"/>
  <c r="PA2" i="17"/>
  <c r="QK2" i="18"/>
  <c r="QJ4" i="16"/>
  <c r="QK2" i="17"/>
  <c r="UN4" i="16"/>
  <c r="RE5" i="17"/>
  <c r="E98" i="13" a="1"/>
  <c r="E98" i="13" s="1"/>
  <c r="AE1" i="18"/>
  <c r="AE1" i="17"/>
  <c r="BO1" i="18"/>
  <c r="BO1" i="17"/>
  <c r="CY1" i="18"/>
  <c r="CY1" i="17"/>
  <c r="CX4" i="16"/>
  <c r="EI1" i="18"/>
  <c r="EI1" i="17"/>
  <c r="FS1" i="18"/>
  <c r="FS1" i="17"/>
  <c r="HC1" i="18"/>
  <c r="HB4" i="16"/>
  <c r="HC1" i="17"/>
  <c r="IM1" i="18"/>
  <c r="IM1" i="17"/>
  <c r="JW1" i="18"/>
  <c r="JW1" i="17"/>
  <c r="LG1" i="18"/>
  <c r="LG1" i="17"/>
  <c r="LF4" i="16"/>
  <c r="MQ1" i="18"/>
  <c r="MQ1" i="17"/>
  <c r="OA1" i="18"/>
  <c r="OA1" i="17"/>
  <c r="NZ4" i="16"/>
  <c r="PK1" i="18"/>
  <c r="PK1" i="17"/>
  <c r="QU1" i="18"/>
  <c r="QU1" i="17"/>
  <c r="TO1" i="18"/>
  <c r="TO1" i="17"/>
  <c r="UY1" i="18"/>
  <c r="UY1" i="17"/>
  <c r="UX4" i="16"/>
  <c r="WI1" i="18"/>
  <c r="WI1" i="17"/>
  <c r="XS1" i="18"/>
  <c r="XS1" i="17"/>
  <c r="XR4" i="16"/>
  <c r="V2" i="18"/>
  <c r="U4" i="16"/>
  <c r="V2" i="17"/>
  <c r="BF2" i="18"/>
  <c r="BF2" i="17"/>
  <c r="BE4" i="16"/>
  <c r="CP2" i="18"/>
  <c r="CP2" i="17"/>
  <c r="CO4" i="16"/>
  <c r="DZ2" i="18"/>
  <c r="DY4" i="16"/>
  <c r="DZ2" i="17"/>
  <c r="FJ2" i="18"/>
  <c r="FJ2" i="17"/>
  <c r="FI4" i="16"/>
  <c r="GT2" i="18"/>
  <c r="GT2" i="17"/>
  <c r="GS4" i="16"/>
  <c r="ID2" i="18"/>
  <c r="IC4" i="16"/>
  <c r="ID2" i="17"/>
  <c r="JN2" i="18"/>
  <c r="JN2" i="17"/>
  <c r="JM4" i="16"/>
  <c r="KX2" i="18"/>
  <c r="KX2" i="17"/>
  <c r="KW4" i="16"/>
  <c r="MH2" i="18"/>
  <c r="MG4" i="16"/>
  <c r="MH2" i="17"/>
  <c r="NR2" i="18"/>
  <c r="NQ4" i="16"/>
  <c r="NR2" i="17"/>
  <c r="PB2" i="18"/>
  <c r="PA4" i="16"/>
  <c r="PB2" i="17"/>
  <c r="UO4" i="16"/>
  <c r="XI4" i="16"/>
  <c r="UI5" i="17"/>
  <c r="AF1" i="18"/>
  <c r="AF1" i="17"/>
  <c r="BP1" i="18"/>
  <c r="BP1" i="17"/>
  <c r="CZ1" i="18"/>
  <c r="CZ1" i="17"/>
  <c r="CY4" i="16"/>
  <c r="EJ1" i="18"/>
  <c r="EJ1" i="17"/>
  <c r="FT1" i="18"/>
  <c r="FT1" i="17"/>
  <c r="HD1" i="18"/>
  <c r="HD1" i="17"/>
  <c r="IN1" i="18"/>
  <c r="IN1" i="17"/>
  <c r="JX1" i="18"/>
  <c r="JW4" i="16"/>
  <c r="JX1" i="17"/>
  <c r="LH1" i="18"/>
  <c r="LH1" i="17"/>
  <c r="LG4" i="16"/>
  <c r="OB1" i="18"/>
  <c r="OB1" i="17"/>
  <c r="OA4" i="16"/>
  <c r="PL1" i="18"/>
  <c r="PL1" i="17"/>
  <c r="QV1" i="18"/>
  <c r="QV1" i="17"/>
  <c r="SF1" i="18"/>
  <c r="SF1" i="17"/>
  <c r="TP1" i="18"/>
  <c r="TP1" i="17"/>
  <c r="UZ1" i="18"/>
  <c r="UZ1" i="17"/>
  <c r="UY4" i="16"/>
  <c r="WJ1" i="18"/>
  <c r="WJ1" i="17"/>
  <c r="WI4" i="16"/>
  <c r="XT1" i="18"/>
  <c r="XT1" i="17"/>
  <c r="XS4" i="16"/>
  <c r="W2" i="18"/>
  <c r="V4" i="16"/>
  <c r="W2" i="17"/>
  <c r="BG2" i="18"/>
  <c r="BG2" i="17"/>
  <c r="BF4" i="16"/>
  <c r="CQ2" i="18"/>
  <c r="CQ2" i="17"/>
  <c r="CP4" i="16"/>
  <c r="EA2" i="18"/>
  <c r="DZ4" i="16"/>
  <c r="EA2" i="17"/>
  <c r="FK2" i="18"/>
  <c r="FJ4" i="16"/>
  <c r="FK2" i="17"/>
  <c r="GU2" i="18"/>
  <c r="GT4" i="16"/>
  <c r="GU2" i="17"/>
  <c r="IE2" i="18"/>
  <c r="ID4" i="16"/>
  <c r="IE2" i="17"/>
  <c r="JO2" i="18"/>
  <c r="JN4" i="16"/>
  <c r="JO2" i="17"/>
  <c r="KY2" i="18"/>
  <c r="KX4" i="16"/>
  <c r="KY2" i="17"/>
  <c r="MI2" i="18"/>
  <c r="MH4" i="16"/>
  <c r="MI2" i="17"/>
  <c r="NS2" i="18"/>
  <c r="NR4" i="16"/>
  <c r="NS2" i="17"/>
  <c r="PC2" i="18"/>
  <c r="PB4" i="16"/>
  <c r="PC2" i="17"/>
  <c r="QM2" i="18"/>
  <c r="QL4" i="16"/>
  <c r="QM2" i="17"/>
  <c r="RW2" i="18"/>
  <c r="RV4" i="16"/>
  <c r="RW2" i="17"/>
  <c r="TG2" i="18"/>
  <c r="TF4" i="16"/>
  <c r="TG2" i="17"/>
  <c r="UQ2" i="18"/>
  <c r="UP4" i="16"/>
  <c r="UQ2" i="17"/>
  <c r="F19" i="13"/>
  <c r="E19" i="13" a="1"/>
  <c r="E19" i="13" s="1"/>
  <c r="E44" i="13" a="1"/>
  <c r="E44" i="13" s="1"/>
  <c r="AG1" i="18"/>
  <c r="AG1" i="17"/>
  <c r="BQ1" i="18"/>
  <c r="BQ1" i="17"/>
  <c r="MR1" i="17"/>
  <c r="G54" i="7"/>
  <c r="H66" i="7"/>
  <c r="G70" i="7"/>
  <c r="G78" i="7"/>
  <c r="AH1" i="18"/>
  <c r="AH1" i="17"/>
  <c r="BR1" i="18"/>
  <c r="BR1" i="17"/>
  <c r="DB1" i="18"/>
  <c r="DB1" i="17"/>
  <c r="EL1" i="18"/>
  <c r="EL1" i="17"/>
  <c r="FV1" i="18"/>
  <c r="FV1" i="17"/>
  <c r="HF1" i="18"/>
  <c r="HF1" i="17"/>
  <c r="IP1" i="18"/>
  <c r="IP1" i="17"/>
  <c r="JZ1" i="18"/>
  <c r="JZ1" i="17"/>
  <c r="LJ1" i="18"/>
  <c r="LJ1" i="17"/>
  <c r="MT1" i="18"/>
  <c r="MT1" i="17"/>
  <c r="OD1" i="18"/>
  <c r="OD1" i="17"/>
  <c r="AI1" i="18"/>
  <c r="AI1" i="17"/>
  <c r="BS1" i="18"/>
  <c r="BS1" i="17"/>
  <c r="DC1" i="18"/>
  <c r="DC1" i="17"/>
  <c r="EM1" i="18"/>
  <c r="EM1" i="17"/>
  <c r="FW1" i="18"/>
  <c r="FW1" i="17"/>
  <c r="HG1" i="18"/>
  <c r="HG1" i="17"/>
  <c r="IQ1" i="18"/>
  <c r="IQ1" i="17"/>
  <c r="KA1" i="18"/>
  <c r="KA1" i="17"/>
  <c r="LK1" i="18"/>
  <c r="LK1" i="17"/>
  <c r="MU1" i="18"/>
  <c r="MU1" i="17"/>
  <c r="OE1" i="18"/>
  <c r="OE1" i="17"/>
  <c r="PO1" i="18"/>
  <c r="PO1" i="17"/>
  <c r="QY1" i="18"/>
  <c r="QY1" i="17"/>
  <c r="SI1" i="18"/>
  <c r="SI1" i="17"/>
  <c r="TS1" i="18"/>
  <c r="TS1" i="17"/>
  <c r="VC1" i="18"/>
  <c r="VC1" i="17"/>
  <c r="WM1" i="18"/>
  <c r="WM1" i="17"/>
  <c r="XW1" i="18"/>
  <c r="XW1" i="17"/>
  <c r="Z2" i="18"/>
  <c r="Z2" i="17"/>
  <c r="Y4" i="16"/>
  <c r="BJ2" i="18"/>
  <c r="BJ2" i="17"/>
  <c r="BI4" i="16"/>
  <c r="CT2" i="18"/>
  <c r="CT2" i="17"/>
  <c r="CS4" i="16"/>
  <c r="ED2" i="18"/>
  <c r="EC4" i="16"/>
  <c r="ED2" i="17"/>
  <c r="FN2" i="18"/>
  <c r="FN2" i="17"/>
  <c r="FM4" i="16"/>
  <c r="GX2" i="18"/>
  <c r="GX2" i="17"/>
  <c r="GW4" i="16"/>
  <c r="IH2" i="18"/>
  <c r="IH2" i="17"/>
  <c r="IG4" i="16"/>
  <c r="JR2" i="18"/>
  <c r="JR2" i="17"/>
  <c r="JQ4" i="16"/>
  <c r="LB2" i="18"/>
  <c r="LA4" i="16"/>
  <c r="LB2" i="17"/>
  <c r="ML2" i="18"/>
  <c r="MK4" i="16"/>
  <c r="ML2" i="17"/>
  <c r="NV2" i="18"/>
  <c r="NV2" i="17"/>
  <c r="NU4" i="16"/>
  <c r="PF2" i="18"/>
  <c r="PE4" i="16"/>
  <c r="PF2" i="17"/>
  <c r="QP2" i="18"/>
  <c r="QP2" i="17"/>
  <c r="QO4" i="16"/>
  <c r="XN30" i="18"/>
  <c r="XN28" i="18"/>
  <c r="XN31" i="18"/>
  <c r="XN27" i="18"/>
  <c r="XN29" i="18"/>
  <c r="XN25" i="18"/>
  <c r="XN24" i="18"/>
  <c r="XN20" i="18"/>
  <c r="XN19" i="18"/>
  <c r="XN23" i="18"/>
  <c r="XN21" i="18"/>
  <c r="XN26" i="18"/>
  <c r="XN17" i="18"/>
  <c r="XN22" i="18"/>
  <c r="XN14" i="18"/>
  <c r="XN18" i="18"/>
  <c r="XN13" i="18"/>
  <c r="XN16" i="18"/>
  <c r="XN12" i="18"/>
  <c r="XN10" i="18"/>
  <c r="XN7" i="18"/>
  <c r="XN15" i="18"/>
  <c r="XN80" i="17"/>
  <c r="XN8" i="18"/>
  <c r="XN6" i="18"/>
  <c r="XN9" i="18"/>
  <c r="XN79" i="17"/>
  <c r="XN5" i="18"/>
  <c r="XN11" i="18"/>
  <c r="XN77" i="17"/>
  <c r="XN75" i="17"/>
  <c r="XN78" i="17"/>
  <c r="XN73" i="17"/>
  <c r="XN70" i="17"/>
  <c r="XN72" i="17"/>
  <c r="XN76" i="17"/>
  <c r="XN69" i="17"/>
  <c r="XN68" i="17"/>
  <c r="XN74" i="17"/>
  <c r="XN66" i="17"/>
  <c r="XN71" i="17"/>
  <c r="XN62" i="17"/>
  <c r="XN65" i="17"/>
  <c r="XN67" i="17"/>
  <c r="XN59" i="17"/>
  <c r="XN55" i="17"/>
  <c r="XN63" i="17"/>
  <c r="XN54" i="17"/>
  <c r="XN60" i="17"/>
  <c r="XN61" i="17"/>
  <c r="XN53" i="17"/>
  <c r="XN58" i="17"/>
  <c r="XN64" i="17"/>
  <c r="XN48" i="17"/>
  <c r="XN56" i="17"/>
  <c r="XN51" i="17"/>
  <c r="XN45" i="17"/>
  <c r="XN57" i="17"/>
  <c r="XN43" i="17"/>
  <c r="XN50" i="17"/>
  <c r="XN46" i="17"/>
  <c r="XN40" i="17"/>
  <c r="XN52" i="17"/>
  <c r="XN44" i="17"/>
  <c r="XN42" i="17"/>
  <c r="XN49" i="17"/>
  <c r="XN47" i="17"/>
  <c r="XN39" i="17"/>
  <c r="XN37" i="17"/>
  <c r="XN41" i="17"/>
  <c r="XN28" i="17"/>
  <c r="XN32" i="17"/>
  <c r="XN27" i="17"/>
  <c r="XN38" i="17"/>
  <c r="XN30" i="17"/>
  <c r="XN36" i="17"/>
  <c r="XN35" i="17"/>
  <c r="XN23" i="17"/>
  <c r="XN15" i="17"/>
  <c r="XN33" i="17"/>
  <c r="XN31" i="17"/>
  <c r="XN26" i="17"/>
  <c r="XN34" i="17"/>
  <c r="XN29" i="17"/>
  <c r="XN17" i="17"/>
  <c r="XN6" i="17"/>
  <c r="XN24" i="17"/>
  <c r="XN9" i="17"/>
  <c r="XN21" i="17"/>
  <c r="XN20" i="17"/>
  <c r="XN16" i="17"/>
  <c r="XN25" i="17"/>
  <c r="XN22" i="17"/>
  <c r="XN14" i="17"/>
  <c r="XN10" i="17"/>
  <c r="XN13" i="17"/>
  <c r="XN18" i="17"/>
  <c r="XN19" i="17"/>
  <c r="XN7" i="17"/>
  <c r="XN12" i="17"/>
  <c r="XN11" i="17"/>
  <c r="XN8" i="17"/>
  <c r="XN5" i="17"/>
  <c r="AJ1" i="18"/>
  <c r="AJ1" i="17"/>
  <c r="BT1" i="18"/>
  <c r="BT1" i="17"/>
  <c r="DD1" i="18"/>
  <c r="DD1" i="17"/>
  <c r="EN1" i="18"/>
  <c r="EN1" i="17"/>
  <c r="FX1" i="18"/>
  <c r="FX1" i="17"/>
  <c r="HH1" i="18"/>
  <c r="HH1" i="17"/>
  <c r="IR1" i="18"/>
  <c r="IR1" i="17"/>
  <c r="KB1" i="18"/>
  <c r="KB1" i="17"/>
  <c r="LL1" i="18"/>
  <c r="LL1" i="17"/>
  <c r="MV1" i="18"/>
  <c r="MV1" i="17"/>
  <c r="OF1" i="18"/>
  <c r="OF1" i="17"/>
  <c r="PP1" i="18"/>
  <c r="PP1" i="17"/>
  <c r="PO4" i="16"/>
  <c r="QZ1" i="18"/>
  <c r="QZ1" i="17"/>
  <c r="SJ1" i="18"/>
  <c r="SJ1" i="17"/>
  <c r="TT1" i="18"/>
  <c r="TT1" i="17"/>
  <c r="WN31" i="18"/>
  <c r="WN30" i="18"/>
  <c r="WN29" i="18"/>
  <c r="WN25" i="18"/>
  <c r="WN27" i="18"/>
  <c r="WN24" i="18"/>
  <c r="WN22" i="18"/>
  <c r="WN20" i="18"/>
  <c r="WN26" i="18"/>
  <c r="WN28" i="18"/>
  <c r="WN23" i="18"/>
  <c r="WN17" i="18"/>
  <c r="WN18" i="18"/>
  <c r="WN19" i="18"/>
  <c r="WN15" i="18"/>
  <c r="WN14" i="18"/>
  <c r="WN21" i="18"/>
  <c r="WN13" i="18"/>
  <c r="WN7" i="18"/>
  <c r="WN9" i="18"/>
  <c r="WN16" i="18"/>
  <c r="WN8" i="18"/>
  <c r="WN12" i="18"/>
  <c r="WN10" i="18"/>
  <c r="WN79" i="17"/>
  <c r="WN78" i="17"/>
  <c r="WN11" i="18"/>
  <c r="WN74" i="17"/>
  <c r="WN80" i="17"/>
  <c r="WN73" i="17"/>
  <c r="WN6" i="18"/>
  <c r="WN5" i="18"/>
  <c r="WN76" i="17"/>
  <c r="WN77" i="17"/>
  <c r="WN75" i="17"/>
  <c r="WN71" i="17"/>
  <c r="WN66" i="17"/>
  <c r="WN67" i="17"/>
  <c r="WN65" i="17"/>
  <c r="WN72" i="17"/>
  <c r="WN62" i="17"/>
  <c r="WN64" i="17"/>
  <c r="WN70" i="17"/>
  <c r="WN61" i="17"/>
  <c r="WN68" i="17"/>
  <c r="WN55" i="17"/>
  <c r="WN58" i="17"/>
  <c r="WN60" i="17"/>
  <c r="WN69" i="17"/>
  <c r="WN63" i="17"/>
  <c r="WN57" i="17"/>
  <c r="WN50" i="17"/>
  <c r="WN56" i="17"/>
  <c r="WN49" i="17"/>
  <c r="WN59" i="17"/>
  <c r="WN52" i="17"/>
  <c r="WN44" i="17"/>
  <c r="WN43" i="17"/>
  <c r="WN40" i="17"/>
  <c r="WN48" i="17"/>
  <c r="WN54" i="17"/>
  <c r="WN47" i="17"/>
  <c r="WN53" i="17"/>
  <c r="WN41" i="17"/>
  <c r="WN46" i="17"/>
  <c r="WN51" i="17"/>
  <c r="WN42" i="17"/>
  <c r="WN36" i="17"/>
  <c r="WN35" i="17"/>
  <c r="WN34" i="17"/>
  <c r="WN45" i="17"/>
  <c r="WN37" i="17"/>
  <c r="WN30" i="17"/>
  <c r="WN39" i="17"/>
  <c r="WN31" i="17"/>
  <c r="WN33" i="17"/>
  <c r="WN38" i="17"/>
  <c r="WN29" i="17"/>
  <c r="WN25" i="17"/>
  <c r="WN20" i="17"/>
  <c r="WN22" i="17"/>
  <c r="WN32" i="17"/>
  <c r="WN19" i="17"/>
  <c r="WN8" i="17"/>
  <c r="WN26" i="17"/>
  <c r="WN24" i="17"/>
  <c r="WN28" i="17"/>
  <c r="WN14" i="17"/>
  <c r="WN18" i="17"/>
  <c r="WN7" i="17"/>
  <c r="WN27" i="17"/>
  <c r="WN23" i="17"/>
  <c r="WN17" i="17"/>
  <c r="WN21" i="17"/>
  <c r="WN12" i="17"/>
  <c r="WN11" i="17"/>
  <c r="WN15" i="17"/>
  <c r="WN9" i="17"/>
  <c r="WN13" i="17"/>
  <c r="WN10" i="17"/>
  <c r="WN16" i="17"/>
  <c r="WN5" i="17"/>
  <c r="WN6" i="17"/>
  <c r="GY28" i="18"/>
  <c r="GY31" i="18"/>
  <c r="GY29" i="18"/>
  <c r="GY25" i="18"/>
  <c r="GY24" i="18"/>
  <c r="GY26" i="18"/>
  <c r="GY30" i="18"/>
  <c r="GY21" i="18"/>
  <c r="GY27" i="18"/>
  <c r="GY22" i="18"/>
  <c r="GY18" i="18"/>
  <c r="GY17" i="18"/>
  <c r="GY23" i="18"/>
  <c r="GY20" i="18"/>
  <c r="GY15" i="18"/>
  <c r="GY14" i="18"/>
  <c r="GY19" i="18"/>
  <c r="GY13" i="18"/>
  <c r="GY12" i="18"/>
  <c r="GY11" i="18"/>
  <c r="GY16" i="18"/>
  <c r="GY8" i="18"/>
  <c r="GY7" i="18"/>
  <c r="GY5" i="18"/>
  <c r="GY9" i="18"/>
  <c r="GY80" i="17"/>
  <c r="GY10" i="18"/>
  <c r="GY6" i="18"/>
  <c r="GY79" i="17"/>
  <c r="GY77" i="17"/>
  <c r="GY76" i="17"/>
  <c r="GY73" i="17"/>
  <c r="GY78" i="17"/>
  <c r="GY75" i="17"/>
  <c r="GY72" i="17"/>
  <c r="GY70" i="17"/>
  <c r="GY68" i="17"/>
  <c r="GY67" i="17"/>
  <c r="GY69" i="17"/>
  <c r="GY74" i="17"/>
  <c r="GY71" i="17"/>
  <c r="GY66" i="17"/>
  <c r="GY59" i="17"/>
  <c r="GY60" i="17"/>
  <c r="GY65" i="17"/>
  <c r="GY64" i="17"/>
  <c r="GY63" i="17"/>
  <c r="GY61" i="17"/>
  <c r="GY53" i="17"/>
  <c r="GY55" i="17"/>
  <c r="GY54" i="17"/>
  <c r="GY62" i="17"/>
  <c r="GY52" i="17"/>
  <c r="GY57" i="17"/>
  <c r="GY48" i="17"/>
  <c r="GY56" i="17"/>
  <c r="GY47" i="17"/>
  <c r="GY58" i="17"/>
  <c r="GY50" i="17"/>
  <c r="GY38" i="17"/>
  <c r="GY41" i="17"/>
  <c r="GY46" i="17"/>
  <c r="GY37" i="17"/>
  <c r="GY49" i="17"/>
  <c r="GY44" i="17"/>
  <c r="GY43" i="17"/>
  <c r="GY51" i="17"/>
  <c r="GY40" i="17"/>
  <c r="GY36" i="17"/>
  <c r="GY45" i="17"/>
  <c r="GY31" i="17"/>
  <c r="GY33" i="17"/>
  <c r="GY27" i="17"/>
  <c r="GY30" i="17"/>
  <c r="GY39" i="17"/>
  <c r="GY42" i="17"/>
  <c r="GY25" i="17"/>
  <c r="GY18" i="17"/>
  <c r="GY24" i="17"/>
  <c r="GY28" i="17"/>
  <c r="GY34" i="17"/>
  <c r="GY17" i="17"/>
  <c r="GY32" i="17"/>
  <c r="GY35" i="17"/>
  <c r="GY12" i="17"/>
  <c r="GY21" i="17"/>
  <c r="GY23" i="17"/>
  <c r="GY11" i="17"/>
  <c r="GY26" i="17"/>
  <c r="GY29" i="17"/>
  <c r="GY22" i="17"/>
  <c r="GY20" i="17"/>
  <c r="GY5" i="17"/>
  <c r="GY7" i="17"/>
  <c r="GY10" i="17"/>
  <c r="GY14" i="17"/>
  <c r="GY19" i="17"/>
  <c r="GY15" i="17"/>
  <c r="GY9" i="17"/>
  <c r="GY8" i="17"/>
  <c r="GY16" i="17"/>
  <c r="GY6" i="17"/>
  <c r="GY13" i="17"/>
  <c r="NW31" i="18"/>
  <c r="NW29" i="18"/>
  <c r="NW27" i="18"/>
  <c r="NW30" i="18"/>
  <c r="NW25" i="18"/>
  <c r="NW26" i="18"/>
  <c r="NW28" i="18"/>
  <c r="NW23" i="18"/>
  <c r="NW24" i="18"/>
  <c r="NW21" i="18"/>
  <c r="NW22" i="18"/>
  <c r="NW20" i="18"/>
  <c r="NW17" i="18"/>
  <c r="NW16" i="18"/>
  <c r="NW14" i="18"/>
  <c r="NW19" i="18"/>
  <c r="NW13" i="18"/>
  <c r="NW18" i="18"/>
  <c r="NW12" i="18"/>
  <c r="NW11" i="18"/>
  <c r="NW9" i="18"/>
  <c r="NW15" i="18"/>
  <c r="NW6" i="18"/>
  <c r="NW8" i="18"/>
  <c r="NW10" i="18"/>
  <c r="NW7" i="18"/>
  <c r="NW5" i="18"/>
  <c r="NW77" i="17"/>
  <c r="NW80" i="17"/>
  <c r="NW79" i="17"/>
  <c r="NW73" i="17"/>
  <c r="NW76" i="17"/>
  <c r="NW78" i="17"/>
  <c r="NW72" i="17"/>
  <c r="NW71" i="17"/>
  <c r="NW68" i="17"/>
  <c r="NW67" i="17"/>
  <c r="NW70" i="17"/>
  <c r="NW75" i="17"/>
  <c r="NW64" i="17"/>
  <c r="NW69" i="17"/>
  <c r="NW74" i="17"/>
  <c r="NW63" i="17"/>
  <c r="NW65" i="17"/>
  <c r="NW60" i="17"/>
  <c r="NW66" i="17"/>
  <c r="NW57" i="17"/>
  <c r="NW61" i="17"/>
  <c r="NW53" i="17"/>
  <c r="NW59" i="17"/>
  <c r="NW55" i="17"/>
  <c r="NW52" i="17"/>
  <c r="NW62" i="17"/>
  <c r="NW50" i="17"/>
  <c r="NW54" i="17"/>
  <c r="NW47" i="17"/>
  <c r="NW56" i="17"/>
  <c r="NW58" i="17"/>
  <c r="NW48" i="17"/>
  <c r="NW44" i="17"/>
  <c r="NW51" i="17"/>
  <c r="NW38" i="17"/>
  <c r="NW41" i="17"/>
  <c r="NW49" i="17"/>
  <c r="NW37" i="17"/>
  <c r="NW39" i="17"/>
  <c r="NW45" i="17"/>
  <c r="NW46" i="17"/>
  <c r="NW43" i="17"/>
  <c r="NW40" i="17"/>
  <c r="NW27" i="17"/>
  <c r="NW33" i="17"/>
  <c r="NW30" i="17"/>
  <c r="NW36" i="17"/>
  <c r="NW42" i="17"/>
  <c r="NW25" i="17"/>
  <c r="NW18" i="17"/>
  <c r="NW24" i="17"/>
  <c r="NW32" i="17"/>
  <c r="NW34" i="17"/>
  <c r="NW28" i="17"/>
  <c r="NW17" i="17"/>
  <c r="NW31" i="17"/>
  <c r="NW35" i="17"/>
  <c r="NW29" i="17"/>
  <c r="NW19" i="17"/>
  <c r="NW12" i="17"/>
  <c r="NW23" i="17"/>
  <c r="NW11" i="17"/>
  <c r="NW26" i="17"/>
  <c r="NW22" i="17"/>
  <c r="NW20" i="17"/>
  <c r="NW5" i="17"/>
  <c r="NW7" i="17"/>
  <c r="NW15" i="17"/>
  <c r="NW6" i="17"/>
  <c r="NW16" i="17"/>
  <c r="NW8" i="17"/>
  <c r="NW14" i="17"/>
  <c r="NW21" i="17"/>
  <c r="NW10" i="17"/>
  <c r="NW9" i="17"/>
  <c r="NW13" i="17"/>
  <c r="XO30" i="18"/>
  <c r="XO28" i="18"/>
  <c r="XO29" i="18"/>
  <c r="XO31" i="18"/>
  <c r="XO27" i="18"/>
  <c r="XO26" i="18"/>
  <c r="XO25" i="18"/>
  <c r="XO23" i="18"/>
  <c r="XO24" i="18"/>
  <c r="XO22" i="18"/>
  <c r="XO21" i="18"/>
  <c r="XO20" i="18"/>
  <c r="XO19" i="18"/>
  <c r="XO16" i="18"/>
  <c r="XO14" i="18"/>
  <c r="XO18" i="18"/>
  <c r="XO13" i="18"/>
  <c r="XO17" i="18"/>
  <c r="XO12" i="18"/>
  <c r="XO10" i="18"/>
  <c r="XO15" i="18"/>
  <c r="XO11" i="18"/>
  <c r="XO77" i="17"/>
  <c r="XO80" i="17"/>
  <c r="XO8" i="18"/>
  <c r="XO6" i="18"/>
  <c r="XO9" i="18"/>
  <c r="XO5" i="18"/>
  <c r="XO7" i="18"/>
  <c r="XO78" i="17"/>
  <c r="XO75" i="17"/>
  <c r="XO72" i="17"/>
  <c r="XO79" i="17"/>
  <c r="XO70" i="17"/>
  <c r="XO68" i="17"/>
  <c r="XO76" i="17"/>
  <c r="XO67" i="17"/>
  <c r="XO69" i="17"/>
  <c r="XO66" i="17"/>
  <c r="XO74" i="17"/>
  <c r="XO71" i="17"/>
  <c r="XO65" i="17"/>
  <c r="XO73" i="17"/>
  <c r="XO59" i="17"/>
  <c r="XO62" i="17"/>
  <c r="XO63" i="17"/>
  <c r="XO61" i="17"/>
  <c r="XO60" i="17"/>
  <c r="XO53" i="17"/>
  <c r="XO58" i="17"/>
  <c r="XO64" i="17"/>
  <c r="XO54" i="17"/>
  <c r="XO56" i="17"/>
  <c r="XO57" i="17"/>
  <c r="XO51" i="17"/>
  <c r="XO47" i="17"/>
  <c r="XO55" i="17"/>
  <c r="XO50" i="17"/>
  <c r="XO46" i="17"/>
  <c r="XO52" i="17"/>
  <c r="XO38" i="17"/>
  <c r="XO40" i="17"/>
  <c r="XO45" i="17"/>
  <c r="XO44" i="17"/>
  <c r="XO39" i="17"/>
  <c r="XO37" i="17"/>
  <c r="XO42" i="17"/>
  <c r="XO48" i="17"/>
  <c r="XO49" i="17"/>
  <c r="XO41" i="17"/>
  <c r="XO43" i="17"/>
  <c r="XO36" i="17"/>
  <c r="XO32" i="17"/>
  <c r="XO27" i="17"/>
  <c r="XO30" i="17"/>
  <c r="XO35" i="17"/>
  <c r="XO23" i="17"/>
  <c r="XO33" i="17"/>
  <c r="XO18" i="17"/>
  <c r="XO31" i="17"/>
  <c r="XO28" i="17"/>
  <c r="XO26" i="17"/>
  <c r="XO34" i="17"/>
  <c r="XO17" i="17"/>
  <c r="XO29" i="17"/>
  <c r="XO24" i="17"/>
  <c r="XO12" i="17"/>
  <c r="XO21" i="17"/>
  <c r="XO20" i="17"/>
  <c r="XO16" i="17"/>
  <c r="XO25" i="17"/>
  <c r="XO22" i="17"/>
  <c r="XO11" i="17"/>
  <c r="XO14" i="17"/>
  <c r="XO10" i="17"/>
  <c r="XO5" i="17"/>
  <c r="XO15" i="17"/>
  <c r="XO13" i="17"/>
  <c r="XO9" i="17"/>
  <c r="XO7" i="17"/>
  <c r="XO19" i="17"/>
  <c r="XO6" i="17"/>
  <c r="XO8" i="17"/>
  <c r="H20" i="13"/>
  <c r="Y12" i="9" s="1"/>
  <c r="E99" i="13" a="1"/>
  <c r="E99" i="13" s="1"/>
  <c r="G99" i="13" s="1"/>
  <c r="AK1" i="18"/>
  <c r="AK1" i="17"/>
  <c r="AJ4" i="16"/>
  <c r="BU1" i="18"/>
  <c r="BU1" i="17"/>
  <c r="BT4" i="16"/>
  <c r="DE1" i="18"/>
  <c r="DE1" i="17"/>
  <c r="DD4" i="16"/>
  <c r="EO1" i="18"/>
  <c r="EO1" i="17"/>
  <c r="EN4" i="16"/>
  <c r="FY1" i="18"/>
  <c r="FY1" i="17"/>
  <c r="FX4" i="16"/>
  <c r="HI1" i="18"/>
  <c r="HI1" i="17"/>
  <c r="IS1" i="18"/>
  <c r="IS1" i="17"/>
  <c r="IR4" i="16"/>
  <c r="KC1" i="18"/>
  <c r="KC1" i="17"/>
  <c r="LM1" i="18"/>
  <c r="LM1" i="17"/>
  <c r="LL4" i="16"/>
  <c r="MW1" i="18"/>
  <c r="MW1" i="17"/>
  <c r="OG1" i="18"/>
  <c r="OG1" i="17"/>
  <c r="OF4" i="16"/>
  <c r="PQ1" i="18"/>
  <c r="PQ1" i="17"/>
  <c r="PP4" i="16"/>
  <c r="RA1" i="18"/>
  <c r="RA1" i="17"/>
  <c r="SK1" i="18"/>
  <c r="SK1" i="17"/>
  <c r="TU1" i="18"/>
  <c r="TU1" i="17"/>
  <c r="VE1" i="18"/>
  <c r="VE1" i="17"/>
  <c r="VD4" i="16"/>
  <c r="WO1" i="18"/>
  <c r="WO1" i="17"/>
  <c r="WN4" i="16"/>
  <c r="IP4" i="16"/>
  <c r="E62" i="13" a="1"/>
  <c r="E62" i="13" s="1"/>
  <c r="F62" i="13"/>
  <c r="H70" i="13"/>
  <c r="Y23" i="9" s="1"/>
  <c r="KU4" i="16"/>
  <c r="F16" i="8"/>
  <c r="Q16" i="8" s="1"/>
  <c r="D20" i="2" s="1"/>
  <c r="E21" i="13" a="1"/>
  <c r="E21" i="13" s="1"/>
  <c r="G24" i="13" s="1"/>
  <c r="E45" i="13" a="1"/>
  <c r="E45" i="13" s="1"/>
  <c r="C1" i="18"/>
  <c r="C1" i="17"/>
  <c r="AM1" i="18"/>
  <c r="AM1" i="17"/>
  <c r="BW1" i="18"/>
  <c r="BW1" i="17"/>
  <c r="DG1" i="18"/>
  <c r="DG1" i="17"/>
  <c r="EQ1" i="18"/>
  <c r="EQ1" i="17"/>
  <c r="GA1" i="18"/>
  <c r="GA1" i="17"/>
  <c r="HK1" i="18"/>
  <c r="HK1" i="17"/>
  <c r="OK6" i="17"/>
  <c r="G69" i="7"/>
  <c r="G33" i="7"/>
  <c r="G46" i="7"/>
  <c r="G10" i="7"/>
  <c r="G49" i="7"/>
  <c r="G13" i="7"/>
  <c r="G62" i="7"/>
  <c r="G26" i="7"/>
  <c r="G55" i="7"/>
  <c r="G19" i="7"/>
  <c r="G32" i="7"/>
  <c r="G68" i="7"/>
  <c r="G58" i="7"/>
  <c r="G31" i="7"/>
  <c r="H46" i="7"/>
  <c r="H10" i="7"/>
  <c r="H59" i="7"/>
  <c r="H23" i="7"/>
  <c r="H62" i="7"/>
  <c r="H26" i="7"/>
  <c r="H75" i="7"/>
  <c r="H39" i="7"/>
  <c r="H68" i="7"/>
  <c r="H32" i="7"/>
  <c r="H81" i="7"/>
  <c r="H45" i="7"/>
  <c r="H9" i="7"/>
  <c r="H71" i="7"/>
  <c r="I59" i="7"/>
  <c r="I23" i="7"/>
  <c r="I72" i="7"/>
  <c r="I36" i="7"/>
  <c r="I75" i="7"/>
  <c r="I39" i="7"/>
  <c r="I52" i="7"/>
  <c r="I16" i="7"/>
  <c r="I81" i="7"/>
  <c r="I45" i="7"/>
  <c r="I9" i="7"/>
  <c r="I58" i="7"/>
  <c r="I22" i="7"/>
  <c r="I48" i="7"/>
  <c r="H8" i="7"/>
  <c r="I31" i="7"/>
  <c r="G35" i="7"/>
  <c r="G39" i="7"/>
  <c r="G43" i="7"/>
  <c r="F23" i="8"/>
  <c r="Q23" i="8" s="1"/>
  <c r="D27" i="2" s="1"/>
  <c r="Y16" i="9"/>
  <c r="F21" i="13"/>
  <c r="BN4" i="16"/>
  <c r="JV4" i="16"/>
  <c r="MZ27" i="18"/>
  <c r="MZ28" i="18"/>
  <c r="MZ29" i="18"/>
  <c r="MZ31" i="18"/>
  <c r="MZ30" i="18"/>
  <c r="MZ25" i="18"/>
  <c r="MZ26" i="18"/>
  <c r="MZ22" i="18"/>
  <c r="MZ23" i="18"/>
  <c r="MZ20" i="18"/>
  <c r="MZ18" i="18"/>
  <c r="MZ24" i="18"/>
  <c r="MZ16" i="18"/>
  <c r="MZ21" i="18"/>
  <c r="MZ19" i="18"/>
  <c r="MZ15" i="18"/>
  <c r="MZ13" i="18"/>
  <c r="MZ12" i="18"/>
  <c r="MZ17" i="18"/>
  <c r="MZ14" i="18"/>
  <c r="MZ9" i="18"/>
  <c r="MZ10" i="18"/>
  <c r="MZ7" i="18"/>
  <c r="MZ8" i="18"/>
  <c r="MZ6" i="18"/>
  <c r="MZ11" i="18"/>
  <c r="MZ74" i="17"/>
  <c r="MZ5" i="18"/>
  <c r="MZ78" i="17"/>
  <c r="MZ77" i="17"/>
  <c r="MZ75" i="17"/>
  <c r="MZ72" i="17"/>
  <c r="MZ79" i="17"/>
  <c r="MZ73" i="17"/>
  <c r="MZ67" i="17"/>
  <c r="MZ76" i="17"/>
  <c r="MZ80" i="17"/>
  <c r="MZ71" i="17"/>
  <c r="MZ68" i="17"/>
  <c r="MZ66" i="17"/>
  <c r="MZ65" i="17"/>
  <c r="MZ63" i="17"/>
  <c r="MZ70" i="17"/>
  <c r="MZ62" i="17"/>
  <c r="MZ57" i="17"/>
  <c r="MZ61" i="17"/>
  <c r="MZ69" i="17"/>
  <c r="MZ56" i="17"/>
  <c r="MZ64" i="17"/>
  <c r="MZ55" i="17"/>
  <c r="MZ58" i="17"/>
  <c r="MZ50" i="17"/>
  <c r="MZ60" i="17"/>
  <c r="MZ53" i="17"/>
  <c r="MZ44" i="17"/>
  <c r="MZ49" i="17"/>
  <c r="MZ47" i="17"/>
  <c r="MZ59" i="17"/>
  <c r="MZ51" i="17"/>
  <c r="MZ52" i="17"/>
  <c r="MZ48" i="17"/>
  <c r="MZ45" i="17"/>
  <c r="MZ42" i="17"/>
  <c r="MZ54" i="17"/>
  <c r="MZ43" i="17"/>
  <c r="MZ46" i="17"/>
  <c r="MZ37" i="17"/>
  <c r="MZ31" i="17"/>
  <c r="MZ40" i="17"/>
  <c r="MZ30" i="17"/>
  <c r="MZ41" i="17"/>
  <c r="MZ32" i="17"/>
  <c r="MZ23" i="17"/>
  <c r="MZ36" i="17"/>
  <c r="MZ35" i="17"/>
  <c r="MZ29" i="17"/>
  <c r="MZ38" i="17"/>
  <c r="MZ22" i="17"/>
  <c r="MZ39" i="17"/>
  <c r="MZ27" i="17"/>
  <c r="MZ17" i="17"/>
  <c r="MZ33" i="17"/>
  <c r="MZ26" i="17"/>
  <c r="MZ34" i="17"/>
  <c r="MZ8" i="17"/>
  <c r="MZ21" i="17"/>
  <c r="MZ15" i="17"/>
  <c r="MZ11" i="17"/>
  <c r="MZ24" i="17"/>
  <c r="MZ20" i="17"/>
  <c r="MZ16" i="17"/>
  <c r="MZ25" i="17"/>
  <c r="MZ19" i="17"/>
  <c r="MZ28" i="17"/>
  <c r="MZ13" i="17"/>
  <c r="MZ14" i="17"/>
  <c r="MZ9" i="17"/>
  <c r="MZ5" i="17"/>
  <c r="MZ7" i="17"/>
  <c r="MZ10" i="17"/>
  <c r="MZ18" i="17"/>
  <c r="MZ6" i="17"/>
  <c r="MZ12" i="17"/>
  <c r="E63" i="13" a="1"/>
  <c r="E63" i="13" s="1"/>
  <c r="G63" i="13" s="1"/>
  <c r="BO4" i="16"/>
  <c r="SE1" i="17"/>
  <c r="F63" i="13"/>
  <c r="F1" i="18"/>
  <c r="F1" i="17"/>
  <c r="AP1" i="18"/>
  <c r="AP1" i="17"/>
  <c r="AO4" i="16"/>
  <c r="BZ1" i="18"/>
  <c r="BZ1" i="17"/>
  <c r="DJ1" i="18"/>
  <c r="DJ1" i="17"/>
  <c r="DI4" i="16"/>
  <c r="ET1" i="18"/>
  <c r="ES4" i="16"/>
  <c r="ET1" i="17"/>
  <c r="GD1" i="18"/>
  <c r="GD1" i="17"/>
  <c r="GC4" i="16"/>
  <c r="HN1" i="18"/>
  <c r="HN1" i="17"/>
  <c r="HM4" i="16"/>
  <c r="IX1" i="18"/>
  <c r="IX1" i="17"/>
  <c r="KH1" i="18"/>
  <c r="KH1" i="17"/>
  <c r="KG4" i="16"/>
  <c r="LR1" i="18"/>
  <c r="LR1" i="17"/>
  <c r="NB1" i="18"/>
  <c r="NB1" i="17"/>
  <c r="NA4" i="16"/>
  <c r="OL1" i="18"/>
  <c r="OL1" i="17"/>
  <c r="OK4" i="16"/>
  <c r="PV1" i="18"/>
  <c r="PV1" i="17"/>
  <c r="PU4" i="16"/>
  <c r="RF1" i="18"/>
  <c r="RF1" i="17"/>
  <c r="RE4" i="16"/>
  <c r="SP1" i="18"/>
  <c r="SP1" i="17"/>
  <c r="TZ1" i="18"/>
  <c r="TZ1" i="17"/>
  <c r="VJ1" i="18"/>
  <c r="VJ1" i="17"/>
  <c r="WT1" i="18"/>
  <c r="WT1" i="17"/>
  <c r="WS4" i="16"/>
  <c r="YD1" i="18"/>
  <c r="YD1" i="17"/>
  <c r="YC4" i="16"/>
  <c r="AG2" i="18"/>
  <c r="AG2" i="17"/>
  <c r="AF4" i="16"/>
  <c r="BQ2" i="18"/>
  <c r="BQ2" i="17"/>
  <c r="BP4" i="16"/>
  <c r="DA2" i="18"/>
  <c r="DA2" i="17"/>
  <c r="CZ4" i="16"/>
  <c r="EK2" i="18"/>
  <c r="EJ4" i="16"/>
  <c r="EK2" i="17"/>
  <c r="JY30" i="18"/>
  <c r="JY28" i="18"/>
  <c r="JY29" i="18"/>
  <c r="JY31" i="18"/>
  <c r="JY26" i="18"/>
  <c r="JY27" i="18"/>
  <c r="JY24" i="18"/>
  <c r="JY23" i="18"/>
  <c r="JY20" i="18"/>
  <c r="JY25" i="18"/>
  <c r="JY19" i="18"/>
  <c r="JY22" i="18"/>
  <c r="JY21" i="18"/>
  <c r="JY16" i="18"/>
  <c r="JY15" i="18"/>
  <c r="JY17" i="18"/>
  <c r="JY14" i="18"/>
  <c r="JY12" i="18"/>
  <c r="JY18" i="18"/>
  <c r="JY11" i="18"/>
  <c r="JY7" i="18"/>
  <c r="JY13" i="18"/>
  <c r="JY8" i="18"/>
  <c r="JY10" i="18"/>
  <c r="JY9" i="18"/>
  <c r="JY5" i="18"/>
  <c r="JY6" i="18"/>
  <c r="JY77" i="17"/>
  <c r="JY80" i="17"/>
  <c r="JY72" i="17"/>
  <c r="JY76" i="17"/>
  <c r="JY79" i="17"/>
  <c r="JY71" i="17"/>
  <c r="JY75" i="17"/>
  <c r="JY67" i="17"/>
  <c r="JY74" i="17"/>
  <c r="JY78" i="17"/>
  <c r="JY63" i="17"/>
  <c r="JY68" i="17"/>
  <c r="JY66" i="17"/>
  <c r="JY70" i="17"/>
  <c r="JY59" i="17"/>
  <c r="JY62" i="17"/>
  <c r="JY73" i="17"/>
  <c r="JY64" i="17"/>
  <c r="JY69" i="17"/>
  <c r="JY61" i="17"/>
  <c r="JY60" i="17"/>
  <c r="JY58" i="17"/>
  <c r="JY53" i="17"/>
  <c r="JY57" i="17"/>
  <c r="JY52" i="17"/>
  <c r="JY65" i="17"/>
  <c r="JY55" i="17"/>
  <c r="JY51" i="17"/>
  <c r="JY50" i="17"/>
  <c r="JY47" i="17"/>
  <c r="JY56" i="17"/>
  <c r="JY45" i="17"/>
  <c r="JY40" i="17"/>
  <c r="JY54" i="17"/>
  <c r="JY44" i="17"/>
  <c r="JY37" i="17"/>
  <c r="JY46" i="17"/>
  <c r="JY48" i="17"/>
  <c r="JY41" i="17"/>
  <c r="JY49" i="17"/>
  <c r="JY32" i="17"/>
  <c r="JY35" i="17"/>
  <c r="JY43" i="17"/>
  <c r="JY39" i="17"/>
  <c r="JY27" i="17"/>
  <c r="JY31" i="17"/>
  <c r="JY38" i="17"/>
  <c r="JY34" i="17"/>
  <c r="JY30" i="17"/>
  <c r="JY36" i="17"/>
  <c r="JY26" i="17"/>
  <c r="JY42" i="17"/>
  <c r="JY25" i="17"/>
  <c r="JY17" i="17"/>
  <c r="JY29" i="17"/>
  <c r="JY33" i="17"/>
  <c r="JY16" i="17"/>
  <c r="JY19" i="17"/>
  <c r="JY11" i="17"/>
  <c r="JY22" i="17"/>
  <c r="JY23" i="17"/>
  <c r="JY28" i="17"/>
  <c r="JY24" i="17"/>
  <c r="JY9" i="17"/>
  <c r="JY12" i="17"/>
  <c r="JY18" i="17"/>
  <c r="JY20" i="17"/>
  <c r="JY8" i="17"/>
  <c r="JY7" i="17"/>
  <c r="JY6" i="17"/>
  <c r="JY13" i="17"/>
  <c r="JY15" i="17"/>
  <c r="JY14" i="17"/>
  <c r="JY10" i="17"/>
  <c r="JY5" i="17"/>
  <c r="JY21" i="17"/>
  <c r="SG30" i="18"/>
  <c r="SG27" i="18"/>
  <c r="SG26" i="18"/>
  <c r="SG31" i="18"/>
  <c r="SG28" i="18"/>
  <c r="SG25" i="18"/>
  <c r="SG22" i="18"/>
  <c r="SG21" i="18"/>
  <c r="SG24" i="18"/>
  <c r="SG20" i="18"/>
  <c r="SG29" i="18"/>
  <c r="SG16" i="18"/>
  <c r="SG23" i="18"/>
  <c r="SG19" i="18"/>
  <c r="SG17" i="18"/>
  <c r="SG15" i="18"/>
  <c r="SG14" i="18"/>
  <c r="SG11" i="18"/>
  <c r="SG18" i="18"/>
  <c r="SG7" i="18"/>
  <c r="SG13" i="18"/>
  <c r="SG10" i="18"/>
  <c r="SG12" i="18"/>
  <c r="SG6" i="18"/>
  <c r="SG9" i="18"/>
  <c r="SG8" i="18"/>
  <c r="SG5" i="18"/>
  <c r="SG75" i="17"/>
  <c r="SG72" i="17"/>
  <c r="SG77" i="17"/>
  <c r="SG78" i="17"/>
  <c r="SG73" i="17"/>
  <c r="SG67" i="17"/>
  <c r="SG79" i="17"/>
  <c r="SG80" i="17"/>
  <c r="SG63" i="17"/>
  <c r="SG76" i="17"/>
  <c r="SG74" i="17"/>
  <c r="SG69" i="17"/>
  <c r="SG70" i="17"/>
  <c r="SG68" i="17"/>
  <c r="SG71" i="17"/>
  <c r="SG59" i="17"/>
  <c r="SG62" i="17"/>
  <c r="SG65" i="17"/>
  <c r="SG55" i="17"/>
  <c r="SG64" i="17"/>
  <c r="SG61" i="17"/>
  <c r="SG66" i="17"/>
  <c r="SG53" i="17"/>
  <c r="SG58" i="17"/>
  <c r="SG52" i="17"/>
  <c r="SG57" i="17"/>
  <c r="SG56" i="17"/>
  <c r="SG60" i="17"/>
  <c r="SG54" i="17"/>
  <c r="SG48" i="17"/>
  <c r="SG47" i="17"/>
  <c r="SG51" i="17"/>
  <c r="SG46" i="17"/>
  <c r="SG40" i="17"/>
  <c r="SG50" i="17"/>
  <c r="SG37" i="17"/>
  <c r="SG43" i="17"/>
  <c r="SG49" i="17"/>
  <c r="SG42" i="17"/>
  <c r="SG32" i="17"/>
  <c r="SG35" i="17"/>
  <c r="SG44" i="17"/>
  <c r="SG45" i="17"/>
  <c r="SG27" i="17"/>
  <c r="SG39" i="17"/>
  <c r="SG30" i="17"/>
  <c r="SG41" i="17"/>
  <c r="SG26" i="17"/>
  <c r="SG38" i="17"/>
  <c r="SG36" i="17"/>
  <c r="SG28" i="17"/>
  <c r="SG23" i="17"/>
  <c r="SG21" i="17"/>
  <c r="SG31" i="17"/>
  <c r="SG17" i="17"/>
  <c r="SG33" i="17"/>
  <c r="SG34" i="17"/>
  <c r="SG15" i="17"/>
  <c r="SG29" i="17"/>
  <c r="SG22" i="17"/>
  <c r="SG16" i="17"/>
  <c r="SG20" i="17"/>
  <c r="SG11" i="17"/>
  <c r="SG24" i="17"/>
  <c r="SG18" i="17"/>
  <c r="SG10" i="17"/>
  <c r="SG19" i="17"/>
  <c r="SG13" i="17"/>
  <c r="SG9" i="17"/>
  <c r="SG25" i="17"/>
  <c r="SG12" i="17"/>
  <c r="SG14" i="17"/>
  <c r="SG7" i="17"/>
  <c r="SG5" i="17"/>
  <c r="SG8" i="17"/>
  <c r="XU30" i="18"/>
  <c r="XU29" i="18"/>
  <c r="XU31" i="18"/>
  <c r="XU26" i="18"/>
  <c r="XU27" i="18"/>
  <c r="XU25" i="18"/>
  <c r="XU23" i="18"/>
  <c r="XU24" i="18"/>
  <c r="XU28" i="18"/>
  <c r="XU22" i="18"/>
  <c r="XU20" i="18"/>
  <c r="XU21" i="18"/>
  <c r="XU19" i="18"/>
  <c r="XU16" i="18"/>
  <c r="XU18" i="18"/>
  <c r="XU14" i="18"/>
  <c r="XU11" i="18"/>
  <c r="XU17" i="18"/>
  <c r="XU12" i="18"/>
  <c r="XU10" i="18"/>
  <c r="XU7" i="18"/>
  <c r="XU13" i="18"/>
  <c r="XU15" i="18"/>
  <c r="XU6" i="18"/>
  <c r="XU8" i="18"/>
  <c r="XU5" i="18"/>
  <c r="XU9" i="18"/>
  <c r="XU78" i="17"/>
  <c r="XU80" i="17"/>
  <c r="XU72" i="17"/>
  <c r="XU74" i="17"/>
  <c r="XU76" i="17"/>
  <c r="XU67" i="17"/>
  <c r="XU77" i="17"/>
  <c r="XU63" i="17"/>
  <c r="XU70" i="17"/>
  <c r="XU68" i="17"/>
  <c r="XU75" i="17"/>
  <c r="XU66" i="17"/>
  <c r="XU79" i="17"/>
  <c r="XU59" i="17"/>
  <c r="XU62" i="17"/>
  <c r="XU65" i="17"/>
  <c r="XU73" i="17"/>
  <c r="XU69" i="17"/>
  <c r="XU64" i="17"/>
  <c r="XU55" i="17"/>
  <c r="XU71" i="17"/>
  <c r="XU61" i="17"/>
  <c r="XU53" i="17"/>
  <c r="XU58" i="17"/>
  <c r="XU52" i="17"/>
  <c r="XU60" i="17"/>
  <c r="XU57" i="17"/>
  <c r="XU51" i="17"/>
  <c r="XU47" i="17"/>
  <c r="XU50" i="17"/>
  <c r="XU56" i="17"/>
  <c r="XU40" i="17"/>
  <c r="XU54" i="17"/>
  <c r="XU45" i="17"/>
  <c r="XU44" i="17"/>
  <c r="XU46" i="17"/>
  <c r="XU37" i="17"/>
  <c r="XU42" i="17"/>
  <c r="XU48" i="17"/>
  <c r="XU49" i="17"/>
  <c r="XU36" i="17"/>
  <c r="XU32" i="17"/>
  <c r="XU41" i="17"/>
  <c r="XU43" i="17"/>
  <c r="XU27" i="17"/>
  <c r="XU38" i="17"/>
  <c r="XU30" i="17"/>
  <c r="XU34" i="17"/>
  <c r="XU26" i="17"/>
  <c r="XU39" i="17"/>
  <c r="XU21" i="17"/>
  <c r="XU28" i="17"/>
  <c r="XU31" i="17"/>
  <c r="XU17" i="17"/>
  <c r="XU29" i="17"/>
  <c r="XU35" i="17"/>
  <c r="XU33" i="17"/>
  <c r="XU16" i="17"/>
  <c r="XU20" i="17"/>
  <c r="XU25" i="17"/>
  <c r="XU22" i="17"/>
  <c r="XU11" i="17"/>
  <c r="XU19" i="17"/>
  <c r="XU23" i="17"/>
  <c r="XU24" i="17"/>
  <c r="XU15" i="17"/>
  <c r="XU13" i="17"/>
  <c r="XU9" i="17"/>
  <c r="XU18" i="17"/>
  <c r="XU6" i="17"/>
  <c r="XU14" i="17"/>
  <c r="XU12" i="17"/>
  <c r="XU10" i="17"/>
  <c r="XU7" i="17"/>
  <c r="XU8" i="17"/>
  <c r="XU5" i="17"/>
  <c r="F6" i="13"/>
  <c r="H8" i="9" s="1"/>
  <c r="T9" i="9" s="1"/>
  <c r="E6" i="13" a="1"/>
  <c r="E6" i="13" s="1"/>
  <c r="H5" i="13"/>
  <c r="D4" i="13"/>
  <c r="E46" i="13" a="1"/>
  <c r="E46" i="13" s="1"/>
  <c r="G46" i="13" s="1"/>
  <c r="E71" i="13" a="1"/>
  <c r="E71" i="13" s="1"/>
  <c r="G1" i="18"/>
  <c r="G1" i="17"/>
  <c r="AQ1" i="18"/>
  <c r="AQ1" i="17"/>
  <c r="CA1" i="18"/>
  <c r="CA1" i="17"/>
  <c r="DK1" i="18"/>
  <c r="DK1" i="17"/>
  <c r="EU1" i="18"/>
  <c r="EU1" i="17"/>
  <c r="GE1" i="18"/>
  <c r="GE1" i="17"/>
  <c r="HO1" i="18"/>
  <c r="HO1" i="17"/>
  <c r="IY1" i="18"/>
  <c r="IY1" i="17"/>
  <c r="KI1" i="18"/>
  <c r="KI1" i="17"/>
  <c r="LS1" i="18"/>
  <c r="LS1" i="17"/>
  <c r="NC1" i="18"/>
  <c r="NC1" i="17"/>
  <c r="OM1" i="18"/>
  <c r="OM1" i="17"/>
  <c r="PW1" i="18"/>
  <c r="PW1" i="17"/>
  <c r="RG1" i="18"/>
  <c r="RG1" i="17"/>
  <c r="SQ1" i="18"/>
  <c r="SQ1" i="17"/>
  <c r="UA1" i="18"/>
  <c r="UA1" i="17"/>
  <c r="VK1" i="18"/>
  <c r="VK1" i="17"/>
  <c r="PM30" i="18"/>
  <c r="PM31" i="18"/>
  <c r="PM29" i="18"/>
  <c r="PM26" i="18"/>
  <c r="PM27" i="18"/>
  <c r="PM25" i="18"/>
  <c r="PM28" i="18"/>
  <c r="PM22" i="18"/>
  <c r="PM24" i="18"/>
  <c r="PM20" i="18"/>
  <c r="PM23" i="18"/>
  <c r="PM19" i="18"/>
  <c r="PM21" i="18"/>
  <c r="PM18" i="18"/>
  <c r="PM16" i="18"/>
  <c r="PM15" i="18"/>
  <c r="PM11" i="18"/>
  <c r="PM7" i="18"/>
  <c r="PM14" i="18"/>
  <c r="PM12" i="18"/>
  <c r="PM17" i="18"/>
  <c r="PM6" i="18"/>
  <c r="PM13" i="18"/>
  <c r="PM8" i="18"/>
  <c r="PM10" i="18"/>
  <c r="PM9" i="18"/>
  <c r="PM5" i="18"/>
  <c r="PM80" i="17"/>
  <c r="PM73" i="17"/>
  <c r="PM79" i="17"/>
  <c r="PM72" i="17"/>
  <c r="PM76" i="17"/>
  <c r="PM74" i="17"/>
  <c r="PM71" i="17"/>
  <c r="PM67" i="17"/>
  <c r="PM77" i="17"/>
  <c r="PM75" i="17"/>
  <c r="PM78" i="17"/>
  <c r="PM63" i="17"/>
  <c r="PM59" i="17"/>
  <c r="PM62" i="17"/>
  <c r="PM64" i="17"/>
  <c r="PM68" i="17"/>
  <c r="PM61" i="17"/>
  <c r="PM69" i="17"/>
  <c r="PM55" i="17"/>
  <c r="PM60" i="17"/>
  <c r="PM66" i="17"/>
  <c r="PM70" i="17"/>
  <c r="PM53" i="17"/>
  <c r="PM57" i="17"/>
  <c r="PM52" i="17"/>
  <c r="PM65" i="17"/>
  <c r="PM56" i="17"/>
  <c r="PM58" i="17"/>
  <c r="PM50" i="17"/>
  <c r="PM47" i="17"/>
  <c r="PM51" i="17"/>
  <c r="PM40" i="17"/>
  <c r="PM48" i="17"/>
  <c r="PM49" i="17"/>
  <c r="PM44" i="17"/>
  <c r="PM54" i="17"/>
  <c r="PM45" i="17"/>
  <c r="PM41" i="17"/>
  <c r="PM37" i="17"/>
  <c r="PM46" i="17"/>
  <c r="PM32" i="17"/>
  <c r="PM42" i="17"/>
  <c r="PM35" i="17"/>
  <c r="PM39" i="17"/>
  <c r="PM38" i="17"/>
  <c r="PM43" i="17"/>
  <c r="PM36" i="17"/>
  <c r="PM34" i="17"/>
  <c r="PM27" i="17"/>
  <c r="PM30" i="17"/>
  <c r="PM33" i="17"/>
  <c r="PM26" i="17"/>
  <c r="PM25" i="17"/>
  <c r="PM17" i="17"/>
  <c r="PM22" i="17"/>
  <c r="PM24" i="17"/>
  <c r="PM31" i="17"/>
  <c r="PM19" i="17"/>
  <c r="PM28" i="17"/>
  <c r="PM11" i="17"/>
  <c r="PM18" i="17"/>
  <c r="PM29" i="17"/>
  <c r="PM23" i="17"/>
  <c r="PM21" i="17"/>
  <c r="PM12" i="17"/>
  <c r="PM7" i="17"/>
  <c r="PM6" i="17"/>
  <c r="PM10" i="17"/>
  <c r="PM8" i="17"/>
  <c r="PM9" i="17"/>
  <c r="PM20" i="17"/>
  <c r="PM13" i="17"/>
  <c r="PM15" i="17"/>
  <c r="PM14" i="17"/>
  <c r="PM16" i="17"/>
  <c r="PM5" i="17"/>
  <c r="G67" i="7"/>
  <c r="M7" i="8"/>
  <c r="F14" i="8"/>
  <c r="Q14" i="8" s="1"/>
  <c r="D18" i="2" s="1"/>
  <c r="H1" i="18"/>
  <c r="H1" i="17"/>
  <c r="AR1" i="18"/>
  <c r="AR1" i="17"/>
  <c r="CB1" i="18"/>
  <c r="CB1" i="17"/>
  <c r="DL1" i="18"/>
  <c r="DL1" i="17"/>
  <c r="EV1" i="18"/>
  <c r="EV1" i="17"/>
  <c r="GF1" i="18"/>
  <c r="GF1" i="17"/>
  <c r="HP1" i="18"/>
  <c r="HP1" i="17"/>
  <c r="IZ1" i="18"/>
  <c r="IZ1" i="17"/>
  <c r="KJ1" i="18"/>
  <c r="KJ1" i="17"/>
  <c r="LT1" i="18"/>
  <c r="LT1" i="17"/>
  <c r="ND1" i="18"/>
  <c r="ND1" i="17"/>
  <c r="ON1" i="18"/>
  <c r="ON1" i="17"/>
  <c r="PX1" i="18"/>
  <c r="PX1" i="17"/>
  <c r="BR4" i="16"/>
  <c r="JZ4" i="16"/>
  <c r="XV4" i="16"/>
  <c r="CB2" i="18"/>
  <c r="CB2" i="17"/>
  <c r="CA4" i="16"/>
  <c r="DL2" i="18"/>
  <c r="DL2" i="17"/>
  <c r="EV2" i="18"/>
  <c r="EV2" i="17"/>
  <c r="KJ2" i="18"/>
  <c r="KJ2" i="17"/>
  <c r="KI4" i="16"/>
  <c r="LT2" i="18"/>
  <c r="LT2" i="17"/>
  <c r="ND2" i="18"/>
  <c r="ND2" i="17"/>
  <c r="SR2" i="18"/>
  <c r="SR2" i="17"/>
  <c r="UB2" i="18"/>
  <c r="UA4" i="16"/>
  <c r="UB2" i="17"/>
  <c r="VL2" i="18"/>
  <c r="VK4" i="16"/>
  <c r="AI3" i="18"/>
  <c r="AI3" i="17"/>
  <c r="BS3" i="18"/>
  <c r="BS3" i="17"/>
  <c r="HG3" i="18"/>
  <c r="HG3" i="17"/>
  <c r="IQ3" i="18"/>
  <c r="IQ3" i="17"/>
  <c r="OE3" i="18"/>
  <c r="OE3" i="17"/>
  <c r="PO3" i="18"/>
  <c r="PO3" i="17"/>
  <c r="QY3" i="18"/>
  <c r="QY3" i="17"/>
  <c r="VC3" i="18"/>
  <c r="VC3" i="17"/>
  <c r="WM3" i="18"/>
  <c r="WM3" i="17"/>
  <c r="XW3" i="18"/>
  <c r="XW3" i="17"/>
  <c r="NA29" i="18"/>
  <c r="NA28" i="18"/>
  <c r="NA30" i="18"/>
  <c r="NA31" i="18"/>
  <c r="NA27" i="18"/>
  <c r="NA26" i="18"/>
  <c r="NA25" i="18"/>
  <c r="NA20" i="18"/>
  <c r="NA18" i="18"/>
  <c r="NA24" i="18"/>
  <c r="NA21" i="18"/>
  <c r="NA19" i="18"/>
  <c r="NA23" i="18"/>
  <c r="NA15" i="18"/>
  <c r="NA22" i="18"/>
  <c r="NA13" i="18"/>
  <c r="NA12" i="18"/>
  <c r="NA17" i="18"/>
  <c r="NA14" i="18"/>
  <c r="NA9" i="18"/>
  <c r="NA10" i="18"/>
  <c r="NA5" i="18"/>
  <c r="NA16" i="18"/>
  <c r="NA79" i="17"/>
  <c r="NA8" i="18"/>
  <c r="NA6" i="18"/>
  <c r="NA78" i="17"/>
  <c r="NA11" i="18"/>
  <c r="NA77" i="17"/>
  <c r="NA7" i="18"/>
  <c r="NA80" i="17"/>
  <c r="NA74" i="17"/>
  <c r="NA72" i="17"/>
  <c r="NA75" i="17"/>
  <c r="NA76" i="17"/>
  <c r="NA71" i="17"/>
  <c r="NA69" i="17"/>
  <c r="NA68" i="17"/>
  <c r="NA66" i="17"/>
  <c r="NA65" i="17"/>
  <c r="NA63" i="17"/>
  <c r="NA64" i="17"/>
  <c r="NA70" i="17"/>
  <c r="NA73" i="17"/>
  <c r="NA67" i="17"/>
  <c r="NA62" i="17"/>
  <c r="NA61" i="17"/>
  <c r="NA55" i="17"/>
  <c r="NA58" i="17"/>
  <c r="NA60" i="17"/>
  <c r="NA53" i="17"/>
  <c r="NA56" i="17"/>
  <c r="NA49" i="17"/>
  <c r="NA59" i="17"/>
  <c r="NA51" i="17"/>
  <c r="NA52" i="17"/>
  <c r="NA57" i="17"/>
  <c r="NA44" i="17"/>
  <c r="NA50" i="17"/>
  <c r="NA45" i="17"/>
  <c r="NA48" i="17"/>
  <c r="NA54" i="17"/>
  <c r="NA43" i="17"/>
  <c r="NA42" i="17"/>
  <c r="NA39" i="17"/>
  <c r="NA46" i="17"/>
  <c r="NA47" i="17"/>
  <c r="NA37" i="17"/>
  <c r="NA31" i="17"/>
  <c r="NA40" i="17"/>
  <c r="NA41" i="17"/>
  <c r="NA32" i="17"/>
  <c r="NA23" i="17"/>
  <c r="NA36" i="17"/>
  <c r="NA35" i="17"/>
  <c r="NA29" i="17"/>
  <c r="NA38" i="17"/>
  <c r="NA22" i="17"/>
  <c r="NA27" i="17"/>
  <c r="NA33" i="17"/>
  <c r="NA20" i="17"/>
  <c r="NA30" i="17"/>
  <c r="NA26" i="17"/>
  <c r="NA34" i="17"/>
  <c r="NA19" i="17"/>
  <c r="NA17" i="17"/>
  <c r="NA21" i="17"/>
  <c r="NA15" i="17"/>
  <c r="NA24" i="17"/>
  <c r="NA14" i="17"/>
  <c r="NA16" i="17"/>
  <c r="NA7" i="17"/>
  <c r="NA25" i="17"/>
  <c r="NA13" i="17"/>
  <c r="NA28" i="17"/>
  <c r="NA9" i="17"/>
  <c r="NA10" i="17"/>
  <c r="NA11" i="17"/>
  <c r="NA8" i="17"/>
  <c r="NA18" i="17"/>
  <c r="NA12" i="17"/>
  <c r="PN4" i="16"/>
  <c r="RN4" i="16"/>
  <c r="EP1" i="17"/>
  <c r="JS1" i="17"/>
  <c r="MS1" i="17"/>
  <c r="C2" i="17"/>
  <c r="EQ2" i="17"/>
  <c r="HY2" i="17"/>
  <c r="OC2" i="17"/>
  <c r="AX3" i="17"/>
  <c r="EB3" i="17"/>
  <c r="GO3" i="17"/>
  <c r="MW3" i="17"/>
  <c r="QC3" i="17"/>
  <c r="SK3" i="17"/>
  <c r="VP3" i="17"/>
  <c r="HH3" i="18"/>
  <c r="HH3" i="17"/>
  <c r="IR3" i="18"/>
  <c r="IR3" i="17"/>
  <c r="KB3" i="18"/>
  <c r="KB3" i="17"/>
  <c r="OF3" i="18"/>
  <c r="OF3" i="17"/>
  <c r="PP3" i="18"/>
  <c r="PP3" i="17"/>
  <c r="QZ3" i="18"/>
  <c r="QZ3" i="17"/>
  <c r="WN3" i="18"/>
  <c r="WN3" i="17"/>
  <c r="XX3" i="18"/>
  <c r="XX3" i="17"/>
  <c r="EP30" i="18"/>
  <c r="EP29" i="18"/>
  <c r="EP28" i="18"/>
  <c r="EP26" i="18"/>
  <c r="EP24" i="18"/>
  <c r="EP27" i="18"/>
  <c r="EP25" i="18"/>
  <c r="EP31" i="18"/>
  <c r="EP23" i="18"/>
  <c r="EP22" i="18"/>
  <c r="EP20" i="18"/>
  <c r="EP21" i="18"/>
  <c r="EP19" i="18"/>
  <c r="EP16" i="18"/>
  <c r="EP18" i="18"/>
  <c r="EP13" i="18"/>
  <c r="EP17" i="18"/>
  <c r="EP14" i="18"/>
  <c r="EP11" i="18"/>
  <c r="EP9" i="18"/>
  <c r="EP5" i="18"/>
  <c r="EP15" i="18"/>
  <c r="EP8" i="18"/>
  <c r="EP10" i="18"/>
  <c r="EP79" i="17"/>
  <c r="EP12" i="18"/>
  <c r="EP7" i="18"/>
  <c r="EP78" i="17"/>
  <c r="EP77" i="17"/>
  <c r="EP80" i="17"/>
  <c r="EP76" i="17"/>
  <c r="EP6" i="18"/>
  <c r="EP74" i="17"/>
  <c r="EP72" i="17"/>
  <c r="EP71" i="17"/>
  <c r="EP75" i="17"/>
  <c r="EP67" i="17"/>
  <c r="EP68" i="17"/>
  <c r="EP73" i="17"/>
  <c r="EP69" i="17"/>
  <c r="EP64" i="17"/>
  <c r="EP70" i="17"/>
  <c r="EP65" i="17"/>
  <c r="EP61" i="17"/>
  <c r="EP63" i="17"/>
  <c r="EP56" i="17"/>
  <c r="EP58" i="17"/>
  <c r="EP60" i="17"/>
  <c r="EP57" i="17"/>
  <c r="EP52" i="17"/>
  <c r="EP66" i="17"/>
  <c r="EP59" i="17"/>
  <c r="EP55" i="17"/>
  <c r="EP51" i="17"/>
  <c r="EP54" i="17"/>
  <c r="EP49" i="17"/>
  <c r="EP53" i="17"/>
  <c r="EP47" i="17"/>
  <c r="EP50" i="17"/>
  <c r="EP46" i="17"/>
  <c r="EP62" i="17"/>
  <c r="EP48" i="17"/>
  <c r="EP37" i="17"/>
  <c r="EP40" i="17"/>
  <c r="EP45" i="17"/>
  <c r="EP39" i="17"/>
  <c r="EP42" i="17"/>
  <c r="EP44" i="17"/>
  <c r="EP43" i="17"/>
  <c r="EP32" i="17"/>
  <c r="EP35" i="17"/>
  <c r="EP30" i="17"/>
  <c r="EP34" i="17"/>
  <c r="EP26" i="17"/>
  <c r="EP33" i="17"/>
  <c r="EP41" i="17"/>
  <c r="EP38" i="17"/>
  <c r="EP36" i="17"/>
  <c r="EP23" i="17"/>
  <c r="EP17" i="17"/>
  <c r="EP25" i="17"/>
  <c r="EP16" i="17"/>
  <c r="EP31" i="17"/>
  <c r="EP15" i="17"/>
  <c r="EP11" i="17"/>
  <c r="EP19" i="17"/>
  <c r="EP28" i="17"/>
  <c r="EP29" i="17"/>
  <c r="EP10" i="17"/>
  <c r="EP24" i="17"/>
  <c r="EP22" i="17"/>
  <c r="EP27" i="17"/>
  <c r="EP9" i="17"/>
  <c r="EP12" i="17"/>
  <c r="EP21" i="17"/>
  <c r="EP20" i="17"/>
  <c r="EP6" i="17"/>
  <c r="EP7" i="17"/>
  <c r="EP18" i="17"/>
  <c r="EP13" i="17"/>
  <c r="EP14" i="17"/>
  <c r="IY4" i="16"/>
  <c r="WK30" i="18"/>
  <c r="WK29" i="18"/>
  <c r="WK31" i="18"/>
  <c r="WK26" i="18"/>
  <c r="WK25" i="18"/>
  <c r="WK27" i="18"/>
  <c r="WK22" i="18"/>
  <c r="WK20" i="18"/>
  <c r="WK28" i="18"/>
  <c r="WK23" i="18"/>
  <c r="WK17" i="18"/>
  <c r="WK18" i="18"/>
  <c r="WK16" i="18"/>
  <c r="WK19" i="18"/>
  <c r="WK24" i="18"/>
  <c r="WK21" i="18"/>
  <c r="WK14" i="18"/>
  <c r="WK15" i="18"/>
  <c r="WK11" i="18"/>
  <c r="WK7" i="18"/>
  <c r="WK6" i="18"/>
  <c r="WK9" i="18"/>
  <c r="WK8" i="18"/>
  <c r="WK12" i="18"/>
  <c r="WK13" i="18"/>
  <c r="WK10" i="18"/>
  <c r="WK80" i="17"/>
  <c r="WK5" i="18"/>
  <c r="WK79" i="17"/>
  <c r="WK72" i="17"/>
  <c r="WK78" i="17"/>
  <c r="WK76" i="17"/>
  <c r="WK74" i="17"/>
  <c r="WK75" i="17"/>
  <c r="WK71" i="17"/>
  <c r="WK67" i="17"/>
  <c r="WK73" i="17"/>
  <c r="WK77" i="17"/>
  <c r="WK63" i="17"/>
  <c r="WK68" i="17"/>
  <c r="WK66" i="17"/>
  <c r="WK59" i="17"/>
  <c r="WK62" i="17"/>
  <c r="WK64" i="17"/>
  <c r="WK70" i="17"/>
  <c r="WK69" i="17"/>
  <c r="WK55" i="17"/>
  <c r="WK61" i="17"/>
  <c r="WK58" i="17"/>
  <c r="WK53" i="17"/>
  <c r="WK57" i="17"/>
  <c r="WK60" i="17"/>
  <c r="WK52" i="17"/>
  <c r="WK65" i="17"/>
  <c r="WK56" i="17"/>
  <c r="WK51" i="17"/>
  <c r="WK50" i="17"/>
  <c r="WK47" i="17"/>
  <c r="WK45" i="17"/>
  <c r="WK49" i="17"/>
  <c r="WK40" i="17"/>
  <c r="WK48" i="17"/>
  <c r="WK44" i="17"/>
  <c r="WK54" i="17"/>
  <c r="WK43" i="17"/>
  <c r="WK37" i="17"/>
  <c r="WK41" i="17"/>
  <c r="WK46" i="17"/>
  <c r="WK36" i="17"/>
  <c r="WK32" i="17"/>
  <c r="WK42" i="17"/>
  <c r="WK27" i="17"/>
  <c r="WK39" i="17"/>
  <c r="WK35" i="17"/>
  <c r="WK34" i="17"/>
  <c r="WK30" i="17"/>
  <c r="WK31" i="17"/>
  <c r="WK26" i="17"/>
  <c r="WK38" i="17"/>
  <c r="WK21" i="17"/>
  <c r="WK29" i="17"/>
  <c r="WK33" i="17"/>
  <c r="WK25" i="17"/>
  <c r="WK17" i="17"/>
  <c r="WK19" i="17"/>
  <c r="WK24" i="17"/>
  <c r="WK11" i="17"/>
  <c r="WK28" i="17"/>
  <c r="WK22" i="17"/>
  <c r="WK23" i="17"/>
  <c r="WK9" i="17"/>
  <c r="WK6" i="17"/>
  <c r="WK7" i="17"/>
  <c r="WK12" i="17"/>
  <c r="WK16" i="17"/>
  <c r="WK13" i="17"/>
  <c r="WK15" i="17"/>
  <c r="WK20" i="17"/>
  <c r="WK18" i="17"/>
  <c r="WK14" i="17"/>
  <c r="JT1" i="17"/>
  <c r="D2" i="17"/>
  <c r="XG1" i="18"/>
  <c r="XF4" i="16"/>
  <c r="J2" i="18"/>
  <c r="I4" i="16"/>
  <c r="AT2" i="18"/>
  <c r="AS4" i="16"/>
  <c r="CD2" i="18"/>
  <c r="CD2" i="17"/>
  <c r="DN2" i="18"/>
  <c r="DN2" i="17"/>
  <c r="EX2" i="18"/>
  <c r="EX2" i="17"/>
  <c r="KL2" i="18"/>
  <c r="KL2" i="17"/>
  <c r="KK4" i="16"/>
  <c r="LV2" i="18"/>
  <c r="LV2" i="17"/>
  <c r="LU4" i="16"/>
  <c r="NF2" i="18"/>
  <c r="NF2" i="17"/>
  <c r="ST2" i="18"/>
  <c r="ST2" i="17"/>
  <c r="UD2" i="18"/>
  <c r="UC4" i="16"/>
  <c r="UD2" i="17"/>
  <c r="VN2" i="18"/>
  <c r="VM4" i="16"/>
  <c r="WX2" i="18"/>
  <c r="WW4" i="16"/>
  <c r="AK3" i="18"/>
  <c r="AK3" i="17"/>
  <c r="BU3" i="18"/>
  <c r="BU3" i="17"/>
  <c r="DE3" i="18"/>
  <c r="DE3" i="17"/>
  <c r="HI3" i="18"/>
  <c r="HI3" i="17"/>
  <c r="IS3" i="18"/>
  <c r="IS3" i="17"/>
  <c r="KC3" i="18"/>
  <c r="KC3" i="17"/>
  <c r="PQ3" i="18"/>
  <c r="PQ3" i="17"/>
  <c r="RA3" i="18"/>
  <c r="RA3" i="17"/>
  <c r="WO3" i="18"/>
  <c r="WO3" i="17"/>
  <c r="XY3" i="18"/>
  <c r="XY3" i="17"/>
  <c r="AK4" i="16"/>
  <c r="EP4" i="16"/>
  <c r="GN4" i="16"/>
  <c r="RP4" i="16"/>
  <c r="WL4" i="16"/>
  <c r="ER1" i="17"/>
  <c r="GY1" i="17"/>
  <c r="SH1" i="17"/>
  <c r="LC2" i="17"/>
  <c r="OE2" i="17"/>
  <c r="ED3" i="17"/>
  <c r="NB3" i="17"/>
  <c r="SP3" i="17"/>
  <c r="VR3" i="17"/>
  <c r="OQ2" i="18"/>
  <c r="OQ2" i="17"/>
  <c r="QA2" i="18"/>
  <c r="QA2" i="17"/>
  <c r="RK2" i="18"/>
  <c r="RK2" i="17"/>
  <c r="SU2" i="18"/>
  <c r="SU2" i="17"/>
  <c r="UE2" i="18"/>
  <c r="UE2" i="17"/>
  <c r="UD4" i="16"/>
  <c r="VO2" i="18"/>
  <c r="VO2" i="17"/>
  <c r="VN4" i="16"/>
  <c r="WY2" i="18"/>
  <c r="WY2" i="17"/>
  <c r="WX4" i="16"/>
  <c r="YI2" i="18"/>
  <c r="YI2" i="17"/>
  <c r="AL3" i="18"/>
  <c r="AL3" i="17"/>
  <c r="BV3" i="18"/>
  <c r="BV3" i="17"/>
  <c r="DF3" i="18"/>
  <c r="DF3" i="17"/>
  <c r="EP3" i="18"/>
  <c r="EP3" i="17"/>
  <c r="FZ3" i="18"/>
  <c r="FZ3" i="17"/>
  <c r="HJ3" i="18"/>
  <c r="HJ3" i="17"/>
  <c r="IT3" i="18"/>
  <c r="IT3" i="17"/>
  <c r="KD3" i="18"/>
  <c r="KD3" i="17"/>
  <c r="LN3" i="18"/>
  <c r="LN3" i="17"/>
  <c r="MX3" i="18"/>
  <c r="MX3" i="17"/>
  <c r="OH3" i="18"/>
  <c r="OH3" i="17"/>
  <c r="PR3" i="18"/>
  <c r="PR3" i="17"/>
  <c r="RB3" i="18"/>
  <c r="RB3" i="17"/>
  <c r="SL3" i="18"/>
  <c r="SL3" i="17"/>
  <c r="EQ4" i="16"/>
  <c r="JA4" i="16"/>
  <c r="NC4" i="16"/>
  <c r="PR31" i="18"/>
  <c r="PR27" i="18"/>
  <c r="PR26" i="18"/>
  <c r="PR25" i="18"/>
  <c r="PR30" i="18"/>
  <c r="PR28" i="18"/>
  <c r="PR29" i="18"/>
  <c r="PR22" i="18"/>
  <c r="PR23" i="18"/>
  <c r="PR21" i="18"/>
  <c r="PR16" i="18"/>
  <c r="PR24" i="18"/>
  <c r="PR18" i="18"/>
  <c r="PR20" i="18"/>
  <c r="PR13" i="18"/>
  <c r="PR12" i="18"/>
  <c r="PR15" i="18"/>
  <c r="PR11" i="18"/>
  <c r="PR19" i="18"/>
  <c r="PR14" i="18"/>
  <c r="PR17" i="18"/>
  <c r="PR9" i="18"/>
  <c r="PR6" i="18"/>
  <c r="PR5" i="18"/>
  <c r="PR8" i="18"/>
  <c r="PR7" i="18"/>
  <c r="PR10" i="18"/>
  <c r="PR79" i="17"/>
  <c r="PR80" i="17"/>
  <c r="PR76" i="17"/>
  <c r="PR72" i="17"/>
  <c r="PR71" i="17"/>
  <c r="PR67" i="17"/>
  <c r="PR77" i="17"/>
  <c r="PR75" i="17"/>
  <c r="PR78" i="17"/>
  <c r="PR74" i="17"/>
  <c r="PR68" i="17"/>
  <c r="PR73" i="17"/>
  <c r="PR70" i="17"/>
  <c r="PR60" i="17"/>
  <c r="PR66" i="17"/>
  <c r="PR64" i="17"/>
  <c r="PR63" i="17"/>
  <c r="PR69" i="17"/>
  <c r="PR57" i="17"/>
  <c r="PR62" i="17"/>
  <c r="PR52" i="17"/>
  <c r="PR56" i="17"/>
  <c r="PR65" i="17"/>
  <c r="PR59" i="17"/>
  <c r="PR55" i="17"/>
  <c r="PR61" i="17"/>
  <c r="PR58" i="17"/>
  <c r="PR54" i="17"/>
  <c r="PR50" i="17"/>
  <c r="PR47" i="17"/>
  <c r="PR46" i="17"/>
  <c r="PR48" i="17"/>
  <c r="PR49" i="17"/>
  <c r="PR53" i="17"/>
  <c r="PR41" i="17"/>
  <c r="PR37" i="17"/>
  <c r="PR51" i="17"/>
  <c r="PR42" i="17"/>
  <c r="PR39" i="17"/>
  <c r="PR45" i="17"/>
  <c r="PR44" i="17"/>
  <c r="PR36" i="17"/>
  <c r="PR40" i="17"/>
  <c r="PR38" i="17"/>
  <c r="PR43" i="17"/>
  <c r="PR34" i="17"/>
  <c r="PR30" i="17"/>
  <c r="PR33" i="17"/>
  <c r="PR26" i="17"/>
  <c r="PR25" i="17"/>
  <c r="PR17" i="17"/>
  <c r="PR35" i="17"/>
  <c r="PR22" i="17"/>
  <c r="PR24" i="17"/>
  <c r="PR28" i="17"/>
  <c r="PR16" i="17"/>
  <c r="PR32" i="17"/>
  <c r="PR31" i="17"/>
  <c r="PR11" i="17"/>
  <c r="PR18" i="17"/>
  <c r="PR10" i="17"/>
  <c r="PR27" i="17"/>
  <c r="PR29" i="17"/>
  <c r="PR23" i="17"/>
  <c r="PR12" i="17"/>
  <c r="PR7" i="17"/>
  <c r="PR19" i="17"/>
  <c r="PR8" i="17"/>
  <c r="PR9" i="17"/>
  <c r="PR6" i="17"/>
  <c r="PR20" i="17"/>
  <c r="PR13" i="17"/>
  <c r="PR21" i="17"/>
  <c r="PR15" i="17"/>
  <c r="PR14" i="17"/>
  <c r="RQ4" i="16"/>
  <c r="GZ1" i="17"/>
  <c r="LD2" i="17"/>
  <c r="OF2" i="17"/>
  <c r="RJ2" i="17"/>
  <c r="BA3" i="17"/>
  <c r="HM3" i="17"/>
  <c r="JV3" i="17"/>
  <c r="ND3" i="17"/>
  <c r="SR3" i="17"/>
  <c r="KN2" i="18"/>
  <c r="KN2" i="17"/>
  <c r="KM4" i="16"/>
  <c r="LX2" i="18"/>
  <c r="LX2" i="17"/>
  <c r="LW4" i="16"/>
  <c r="NH2" i="18"/>
  <c r="NH2" i="17"/>
  <c r="NG4" i="16"/>
  <c r="OR2" i="18"/>
  <c r="OR2" i="17"/>
  <c r="QB2" i="18"/>
  <c r="QB2" i="17"/>
  <c r="RL2" i="18"/>
  <c r="RL2" i="17"/>
  <c r="SV2" i="18"/>
  <c r="SV2" i="17"/>
  <c r="UF2" i="18"/>
  <c r="UF2" i="17"/>
  <c r="VP2" i="18"/>
  <c r="VP2" i="17"/>
  <c r="VO4" i="16"/>
  <c r="WZ2" i="18"/>
  <c r="WZ2" i="17"/>
  <c r="WY4" i="16"/>
  <c r="C3" i="18"/>
  <c r="C3" i="17"/>
  <c r="AM3" i="18"/>
  <c r="AM3" i="17"/>
  <c r="BW3" i="18"/>
  <c r="BW3" i="17"/>
  <c r="DG3" i="18"/>
  <c r="DG3" i="17"/>
  <c r="EQ3" i="18"/>
  <c r="EQ3" i="17"/>
  <c r="GA3" i="18"/>
  <c r="GA3" i="17"/>
  <c r="HK3" i="18"/>
  <c r="HK3" i="17"/>
  <c r="IU3" i="18"/>
  <c r="IU3" i="17"/>
  <c r="KE3" i="18"/>
  <c r="KE3" i="17"/>
  <c r="LO3" i="18"/>
  <c r="LO3" i="17"/>
  <c r="MY3" i="18"/>
  <c r="MY3" i="17"/>
  <c r="CR4" i="16"/>
  <c r="ES30" i="18"/>
  <c r="ES31" i="18"/>
  <c r="ES29" i="18"/>
  <c r="ES26" i="18"/>
  <c r="ES28" i="18"/>
  <c r="ES27" i="18"/>
  <c r="ES25" i="18"/>
  <c r="ES20" i="18"/>
  <c r="ES18" i="18"/>
  <c r="ES21" i="18"/>
  <c r="ES23" i="18"/>
  <c r="ES22" i="18"/>
  <c r="ES24" i="18"/>
  <c r="ES19" i="18"/>
  <c r="ES17" i="18"/>
  <c r="ES15" i="18"/>
  <c r="ES14" i="18"/>
  <c r="ES9" i="18"/>
  <c r="ES16" i="18"/>
  <c r="ES11" i="18"/>
  <c r="ES13" i="18"/>
  <c r="ES8" i="18"/>
  <c r="ES10" i="18"/>
  <c r="ES12" i="18"/>
  <c r="ES79" i="17"/>
  <c r="ES7" i="18"/>
  <c r="ES5" i="18"/>
  <c r="ES78" i="17"/>
  <c r="ES80" i="17"/>
  <c r="ES6" i="18"/>
  <c r="ES74" i="17"/>
  <c r="ES77" i="17"/>
  <c r="ES76" i="17"/>
  <c r="ES75" i="17"/>
  <c r="ES71" i="17"/>
  <c r="ES70" i="17"/>
  <c r="ES69" i="17"/>
  <c r="ES73" i="17"/>
  <c r="ES72" i="17"/>
  <c r="ES64" i="17"/>
  <c r="ES67" i="17"/>
  <c r="ES63" i="17"/>
  <c r="ES65" i="17"/>
  <c r="ES61" i="17"/>
  <c r="ES60" i="17"/>
  <c r="ES66" i="17"/>
  <c r="ES68" i="17"/>
  <c r="ES58" i="17"/>
  <c r="ES57" i="17"/>
  <c r="ES55" i="17"/>
  <c r="ES62" i="17"/>
  <c r="ES59" i="17"/>
  <c r="ES49" i="17"/>
  <c r="ES53" i="17"/>
  <c r="ES52" i="17"/>
  <c r="ES50" i="17"/>
  <c r="ES56" i="17"/>
  <c r="ES44" i="17"/>
  <c r="ES51" i="17"/>
  <c r="ES48" i="17"/>
  <c r="ES54" i="17"/>
  <c r="ES47" i="17"/>
  <c r="ES41" i="17"/>
  <c r="ES39" i="17"/>
  <c r="ES45" i="17"/>
  <c r="ES42" i="17"/>
  <c r="ES46" i="17"/>
  <c r="ES38" i="17"/>
  <c r="ES43" i="17"/>
  <c r="ES23" i="17"/>
  <c r="ES34" i="17"/>
  <c r="ES29" i="17"/>
  <c r="ES40" i="17"/>
  <c r="ES33" i="17"/>
  <c r="ES37" i="17"/>
  <c r="ES36" i="17"/>
  <c r="ES20" i="17"/>
  <c r="ES25" i="17"/>
  <c r="ES32" i="17"/>
  <c r="ES28" i="17"/>
  <c r="ES30" i="17"/>
  <c r="ES19" i="17"/>
  <c r="ES35" i="17"/>
  <c r="ES31" i="17"/>
  <c r="ES15" i="17"/>
  <c r="ES16" i="17"/>
  <c r="ES14" i="17"/>
  <c r="ES7" i="17"/>
  <c r="ES18" i="17"/>
  <c r="ES24" i="17"/>
  <c r="ES13" i="17"/>
  <c r="ES26" i="17"/>
  <c r="ES22" i="17"/>
  <c r="ES27" i="17"/>
  <c r="ES9" i="17"/>
  <c r="ES12" i="17"/>
  <c r="ES21" i="17"/>
  <c r="ES11" i="17"/>
  <c r="ES6" i="17"/>
  <c r="ES10" i="17"/>
  <c r="ES17" i="17"/>
  <c r="LB4" i="16"/>
  <c r="PR4" i="16"/>
  <c r="VL1" i="17"/>
  <c r="BB3" i="17"/>
  <c r="HN3" i="17"/>
  <c r="QG3" i="17"/>
  <c r="QC2" i="18"/>
  <c r="QC2" i="17"/>
  <c r="RM2" i="18"/>
  <c r="RM2" i="17"/>
  <c r="SW2" i="18"/>
  <c r="SW2" i="17"/>
  <c r="UG2" i="18"/>
  <c r="UG2" i="17"/>
  <c r="VQ2" i="18"/>
  <c r="VQ2" i="17"/>
  <c r="VP4" i="16"/>
  <c r="XA2" i="18"/>
  <c r="XA2" i="17"/>
  <c r="WZ4" i="16"/>
  <c r="D3" i="18"/>
  <c r="D3" i="17"/>
  <c r="AN3" i="18"/>
  <c r="AN3" i="17"/>
  <c r="BX3" i="18"/>
  <c r="BX3" i="17"/>
  <c r="DH3" i="18"/>
  <c r="DH3" i="17"/>
  <c r="ER3" i="18"/>
  <c r="ER3" i="17"/>
  <c r="GB3" i="18"/>
  <c r="GB3" i="17"/>
  <c r="HL3" i="18"/>
  <c r="HL3" i="17"/>
  <c r="IV3" i="18"/>
  <c r="IV3" i="17"/>
  <c r="KF3" i="18"/>
  <c r="KF3" i="17"/>
  <c r="LP3" i="18"/>
  <c r="LP3" i="17"/>
  <c r="MZ3" i="18"/>
  <c r="MZ3" i="17"/>
  <c r="OJ3" i="18"/>
  <c r="OJ3" i="17"/>
  <c r="PT3" i="18"/>
  <c r="PT3" i="17"/>
  <c r="RD3" i="18"/>
  <c r="RD3" i="17"/>
  <c r="SN3" i="18"/>
  <c r="SN3" i="17"/>
  <c r="TX3" i="18"/>
  <c r="TX3" i="17"/>
  <c r="VH3" i="18"/>
  <c r="VH3" i="17"/>
  <c r="WR3" i="18"/>
  <c r="WR3" i="17"/>
  <c r="YB3" i="18"/>
  <c r="YB3" i="17"/>
  <c r="LC4" i="16"/>
  <c r="NE4" i="16"/>
  <c r="PS4" i="16"/>
  <c r="RS4" i="16"/>
  <c r="WP31" i="18"/>
  <c r="WP30" i="18"/>
  <c r="WP28" i="18"/>
  <c r="WP29" i="18"/>
  <c r="WP25" i="18"/>
  <c r="WP22" i="18"/>
  <c r="WP26" i="18"/>
  <c r="WP23" i="18"/>
  <c r="WP27" i="18"/>
  <c r="WP24" i="18"/>
  <c r="WP18" i="18"/>
  <c r="WP16" i="18"/>
  <c r="WP20" i="18"/>
  <c r="WP19" i="18"/>
  <c r="WP13" i="18"/>
  <c r="WP15" i="18"/>
  <c r="WP12" i="18"/>
  <c r="WP21" i="18"/>
  <c r="WP11" i="18"/>
  <c r="WP14" i="18"/>
  <c r="WP9" i="18"/>
  <c r="WP8" i="18"/>
  <c r="WP17" i="18"/>
  <c r="WP79" i="17"/>
  <c r="WP10" i="18"/>
  <c r="WP7" i="18"/>
  <c r="WP80" i="17"/>
  <c r="WP6" i="18"/>
  <c r="WP76" i="17"/>
  <c r="WP5" i="18"/>
  <c r="WP72" i="17"/>
  <c r="WP74" i="17"/>
  <c r="WP78" i="17"/>
  <c r="WP77" i="17"/>
  <c r="WP71" i="17"/>
  <c r="WP75" i="17"/>
  <c r="WP67" i="17"/>
  <c r="WP73" i="17"/>
  <c r="WP70" i="17"/>
  <c r="WP64" i="17"/>
  <c r="WP68" i="17"/>
  <c r="WP61" i="17"/>
  <c r="WP60" i="17"/>
  <c r="WP66" i="17"/>
  <c r="WP69" i="17"/>
  <c r="WP58" i="17"/>
  <c r="WP63" i="17"/>
  <c r="WP62" i="17"/>
  <c r="WP57" i="17"/>
  <c r="WP52" i="17"/>
  <c r="WP56" i="17"/>
  <c r="WP65" i="17"/>
  <c r="WP55" i="17"/>
  <c r="WP59" i="17"/>
  <c r="WP47" i="17"/>
  <c r="WP50" i="17"/>
  <c r="WP46" i="17"/>
  <c r="WP48" i="17"/>
  <c r="WP54" i="17"/>
  <c r="WP53" i="17"/>
  <c r="WP51" i="17"/>
  <c r="WP37" i="17"/>
  <c r="WP43" i="17"/>
  <c r="WP41" i="17"/>
  <c r="WP49" i="17"/>
  <c r="WP42" i="17"/>
  <c r="WP36" i="17"/>
  <c r="WP40" i="17"/>
  <c r="WP38" i="17"/>
  <c r="WP44" i="17"/>
  <c r="WP45" i="17"/>
  <c r="WP30" i="17"/>
  <c r="WP39" i="17"/>
  <c r="WP35" i="17"/>
  <c r="WP34" i="17"/>
  <c r="WP31" i="17"/>
  <c r="WP26" i="17"/>
  <c r="WP33" i="17"/>
  <c r="WP29" i="17"/>
  <c r="WP25" i="17"/>
  <c r="WP17" i="17"/>
  <c r="WP22" i="17"/>
  <c r="WP24" i="17"/>
  <c r="WP16" i="17"/>
  <c r="WP32" i="17"/>
  <c r="WP19" i="17"/>
  <c r="WP11" i="17"/>
  <c r="WP28" i="17"/>
  <c r="WP14" i="17"/>
  <c r="WP18" i="17"/>
  <c r="WP10" i="17"/>
  <c r="WP27" i="17"/>
  <c r="WP23" i="17"/>
  <c r="WP6" i="17"/>
  <c r="WP21" i="17"/>
  <c r="WP12" i="17"/>
  <c r="WP7" i="17"/>
  <c r="WP15" i="17"/>
  <c r="WP8" i="17"/>
  <c r="WP13" i="17"/>
  <c r="WP20" i="17"/>
  <c r="WP5" i="17"/>
  <c r="AA1" i="17"/>
  <c r="MX1" i="17"/>
  <c r="PY1" i="17"/>
  <c r="VM1" i="17"/>
  <c r="J2" i="17"/>
  <c r="RO2" i="17"/>
  <c r="UT2" i="17"/>
  <c r="BC3" i="17"/>
  <c r="EH3" i="17"/>
  <c r="HP3" i="17"/>
  <c r="QH3" i="17"/>
  <c r="VU3" i="17"/>
  <c r="VR2" i="18"/>
  <c r="VQ4" i="16"/>
  <c r="VR2" i="17"/>
  <c r="XB2" i="18"/>
  <c r="XA4" i="16"/>
  <c r="AO3" i="18"/>
  <c r="AO3" i="17"/>
  <c r="BY3" i="18"/>
  <c r="BY3" i="17"/>
  <c r="DI3" i="18"/>
  <c r="DI3" i="17"/>
  <c r="IW3" i="18"/>
  <c r="IW3" i="17"/>
  <c r="KG3" i="18"/>
  <c r="KG3" i="17"/>
  <c r="PU3" i="18"/>
  <c r="PU3" i="17"/>
  <c r="RE3" i="18"/>
  <c r="RE3" i="17"/>
  <c r="WS3" i="18"/>
  <c r="WS3" i="17"/>
  <c r="YC3" i="18"/>
  <c r="YC3" i="17"/>
  <c r="AQ4" i="16"/>
  <c r="CT4" i="16"/>
  <c r="PU26" i="18"/>
  <c r="PU27" i="18"/>
  <c r="PU31" i="18"/>
  <c r="PU28" i="18"/>
  <c r="PU29" i="18"/>
  <c r="PU23" i="18"/>
  <c r="PU24" i="18"/>
  <c r="PU25" i="18"/>
  <c r="PU30" i="18"/>
  <c r="PU21" i="18"/>
  <c r="PU18" i="18"/>
  <c r="PU22" i="18"/>
  <c r="PU20" i="18"/>
  <c r="PU16" i="18"/>
  <c r="PU17" i="18"/>
  <c r="PU12" i="18"/>
  <c r="PU19" i="18"/>
  <c r="PU15" i="18"/>
  <c r="PU11" i="18"/>
  <c r="PU6" i="18"/>
  <c r="PU5" i="18"/>
  <c r="PU8" i="18"/>
  <c r="PU14" i="18"/>
  <c r="PU13" i="18"/>
  <c r="PU7" i="18"/>
  <c r="PU79" i="17"/>
  <c r="PU9" i="18"/>
  <c r="PU78" i="17"/>
  <c r="PU80" i="17"/>
  <c r="PU73" i="17"/>
  <c r="PU10" i="18"/>
  <c r="PU76" i="17"/>
  <c r="PU74" i="17"/>
  <c r="PU77" i="17"/>
  <c r="PU75" i="17"/>
  <c r="PU69" i="17"/>
  <c r="PU67" i="17"/>
  <c r="PU72" i="17"/>
  <c r="PU71" i="17"/>
  <c r="PU70" i="17"/>
  <c r="PU68" i="17"/>
  <c r="PU66" i="17"/>
  <c r="PU64" i="17"/>
  <c r="PU63" i="17"/>
  <c r="PU57" i="17"/>
  <c r="PU62" i="17"/>
  <c r="PU65" i="17"/>
  <c r="PU59" i="17"/>
  <c r="PU55" i="17"/>
  <c r="PU52" i="17"/>
  <c r="PU49" i="17"/>
  <c r="PU61" i="17"/>
  <c r="PU54" i="17"/>
  <c r="PU58" i="17"/>
  <c r="PU60" i="17"/>
  <c r="PU50" i="17"/>
  <c r="PU56" i="17"/>
  <c r="PU48" i="17"/>
  <c r="PU47" i="17"/>
  <c r="PU46" i="17"/>
  <c r="PU53" i="17"/>
  <c r="PU51" i="17"/>
  <c r="PU39" i="17"/>
  <c r="PU45" i="17"/>
  <c r="PU44" i="17"/>
  <c r="PU36" i="17"/>
  <c r="PU31" i="17"/>
  <c r="PU40" i="17"/>
  <c r="PU38" i="17"/>
  <c r="PU43" i="17"/>
  <c r="PU37" i="17"/>
  <c r="PU23" i="17"/>
  <c r="PU33" i="17"/>
  <c r="PU29" i="17"/>
  <c r="PU22" i="17"/>
  <c r="PU42" i="17"/>
  <c r="PU41" i="17"/>
  <c r="PU20" i="17"/>
  <c r="PU35" i="17"/>
  <c r="PU30" i="17"/>
  <c r="PU24" i="17"/>
  <c r="PU28" i="17"/>
  <c r="PU19" i="17"/>
  <c r="PU32" i="17"/>
  <c r="PU34" i="17"/>
  <c r="PU26" i="17"/>
  <c r="PU14" i="17"/>
  <c r="PU18" i="17"/>
  <c r="PU7" i="17"/>
  <c r="PU17" i="17"/>
  <c r="PU15" i="17"/>
  <c r="PU13" i="17"/>
  <c r="PU27" i="17"/>
  <c r="PU25" i="17"/>
  <c r="PU6" i="17"/>
  <c r="PU11" i="17"/>
  <c r="PU8" i="17"/>
  <c r="PU10" i="17"/>
  <c r="PU16" i="17"/>
  <c r="PU21" i="17"/>
  <c r="PU12" i="17"/>
  <c r="PU5" i="17"/>
  <c r="RT4" i="16"/>
  <c r="WP4" i="16"/>
  <c r="CC1" i="17"/>
  <c r="JY1" i="17"/>
  <c r="MY1" i="17"/>
  <c r="OI2" i="17"/>
  <c r="RQ2" i="17"/>
  <c r="UU2" i="17"/>
  <c r="KA3" i="17"/>
  <c r="NG3" i="17"/>
  <c r="MA2" i="18"/>
  <c r="LZ4" i="16"/>
  <c r="MA2" i="17"/>
  <c r="NK2" i="18"/>
  <c r="NJ4" i="16"/>
  <c r="NK2" i="17"/>
  <c r="SY2" i="18"/>
  <c r="SY2" i="17"/>
  <c r="UI2" i="18"/>
  <c r="UI2" i="17"/>
  <c r="VS2" i="18"/>
  <c r="VR4" i="16"/>
  <c r="VS2" i="17"/>
  <c r="XC2" i="18"/>
  <c r="XB4" i="16"/>
  <c r="BZ3" i="18"/>
  <c r="BZ3" i="17"/>
  <c r="DJ3" i="18"/>
  <c r="DJ3" i="17"/>
  <c r="IX3" i="18"/>
  <c r="IX3" i="17"/>
  <c r="KH3" i="18"/>
  <c r="KH3" i="17"/>
  <c r="PV3" i="18"/>
  <c r="PV3" i="17"/>
  <c r="RF3" i="18"/>
  <c r="RF3" i="17"/>
  <c r="WT3" i="18"/>
  <c r="WT3" i="17"/>
  <c r="YD3" i="18"/>
  <c r="YD3" i="17"/>
  <c r="CU4" i="16"/>
  <c r="EU4" i="16"/>
  <c r="RU4" i="16"/>
  <c r="WR30" i="18"/>
  <c r="WR28" i="18"/>
  <c r="WR29" i="18"/>
  <c r="WR31" i="18"/>
  <c r="WR25" i="18"/>
  <c r="WR26" i="18"/>
  <c r="WR23" i="18"/>
  <c r="WR27" i="18"/>
  <c r="WR18" i="18"/>
  <c r="WR20" i="18"/>
  <c r="WR24" i="18"/>
  <c r="WR22" i="18"/>
  <c r="WR16" i="18"/>
  <c r="WR19" i="18"/>
  <c r="WR15" i="18"/>
  <c r="WR17" i="18"/>
  <c r="WR21" i="18"/>
  <c r="WR12" i="18"/>
  <c r="WR9" i="18"/>
  <c r="WR11" i="18"/>
  <c r="WR14" i="18"/>
  <c r="WR8" i="18"/>
  <c r="WR5" i="18"/>
  <c r="WR13" i="18"/>
  <c r="WR10" i="18"/>
  <c r="WR74" i="17"/>
  <c r="WR7" i="18"/>
  <c r="WR80" i="17"/>
  <c r="WR6" i="18"/>
  <c r="WR79" i="17"/>
  <c r="WR72" i="17"/>
  <c r="WR78" i="17"/>
  <c r="WR76" i="17"/>
  <c r="WR77" i="17"/>
  <c r="WR71" i="17"/>
  <c r="WR67" i="17"/>
  <c r="WR73" i="17"/>
  <c r="WR75" i="17"/>
  <c r="WR70" i="17"/>
  <c r="WR64" i="17"/>
  <c r="WR68" i="17"/>
  <c r="WR60" i="17"/>
  <c r="WR57" i="17"/>
  <c r="WR66" i="17"/>
  <c r="WR69" i="17"/>
  <c r="WR62" i="17"/>
  <c r="WR59" i="17"/>
  <c r="WR55" i="17"/>
  <c r="WR65" i="17"/>
  <c r="WR50" i="17"/>
  <c r="WR52" i="17"/>
  <c r="WR56" i="17"/>
  <c r="WR61" i="17"/>
  <c r="WR58" i="17"/>
  <c r="WR54" i="17"/>
  <c r="WR63" i="17"/>
  <c r="WR44" i="17"/>
  <c r="WR47" i="17"/>
  <c r="WR49" i="17"/>
  <c r="WR48" i="17"/>
  <c r="WR42" i="17"/>
  <c r="WR53" i="17"/>
  <c r="WR51" i="17"/>
  <c r="WR41" i="17"/>
  <c r="WR46" i="17"/>
  <c r="WR31" i="17"/>
  <c r="WR40" i="17"/>
  <c r="WR38" i="17"/>
  <c r="WR45" i="17"/>
  <c r="WR43" i="17"/>
  <c r="WR37" i="17"/>
  <c r="WR30" i="17"/>
  <c r="WR39" i="17"/>
  <c r="WR35" i="17"/>
  <c r="WR34" i="17"/>
  <c r="WR23" i="17"/>
  <c r="WR33" i="17"/>
  <c r="WR29" i="17"/>
  <c r="WR36" i="17"/>
  <c r="WR22" i="17"/>
  <c r="WR25" i="17"/>
  <c r="WR17" i="17"/>
  <c r="WR24" i="17"/>
  <c r="WR32" i="17"/>
  <c r="WR19" i="17"/>
  <c r="WR8" i="17"/>
  <c r="WR11" i="17"/>
  <c r="WR26" i="17"/>
  <c r="WR28" i="17"/>
  <c r="WR14" i="17"/>
  <c r="WR18" i="17"/>
  <c r="WR15" i="17"/>
  <c r="WR27" i="17"/>
  <c r="WR21" i="17"/>
  <c r="WR12" i="17"/>
  <c r="WR7" i="17"/>
  <c r="WR16" i="17"/>
  <c r="WR13" i="17"/>
  <c r="WR20" i="17"/>
  <c r="WR5" i="17"/>
  <c r="WR10" i="17"/>
  <c r="WR9" i="17"/>
  <c r="EW1" i="17"/>
  <c r="OJ2" i="17"/>
  <c r="RR2" i="17"/>
  <c r="UV2" i="17"/>
  <c r="BE3" i="17"/>
  <c r="NH3" i="17"/>
  <c r="WR6" i="17"/>
  <c r="WK10" i="17"/>
  <c r="NL2" i="18"/>
  <c r="NL2" i="17"/>
  <c r="NK4" i="16"/>
  <c r="OV2" i="18"/>
  <c r="OV2" i="17"/>
  <c r="OU4" i="16"/>
  <c r="QF2" i="18"/>
  <c r="QF2" i="17"/>
  <c r="RP2" i="18"/>
  <c r="RP2" i="17"/>
  <c r="SZ2" i="18"/>
  <c r="SZ2" i="17"/>
  <c r="UJ2" i="18"/>
  <c r="UJ2" i="17"/>
  <c r="VT2" i="18"/>
  <c r="VT2" i="17"/>
  <c r="VS4" i="16"/>
  <c r="XD2" i="18"/>
  <c r="XD2" i="17"/>
  <c r="XC4" i="16"/>
  <c r="G3" i="18"/>
  <c r="G3" i="17"/>
  <c r="AQ3" i="18"/>
  <c r="AQ3" i="17"/>
  <c r="CA3" i="18"/>
  <c r="CA3" i="17"/>
  <c r="DK3" i="18"/>
  <c r="DK3" i="17"/>
  <c r="EU3" i="18"/>
  <c r="EU3" i="17"/>
  <c r="GE3" i="18"/>
  <c r="GE3" i="17"/>
  <c r="HO3" i="18"/>
  <c r="HO3" i="17"/>
  <c r="IY3" i="18"/>
  <c r="IY3" i="17"/>
  <c r="KI3" i="18"/>
  <c r="KI3" i="17"/>
  <c r="LS3" i="18"/>
  <c r="LS3" i="17"/>
  <c r="NC3" i="18"/>
  <c r="NC3" i="17"/>
  <c r="OM3" i="18"/>
  <c r="OM3" i="17"/>
  <c r="LH4" i="16"/>
  <c r="WS30" i="18"/>
  <c r="WS29" i="18"/>
  <c r="WS27" i="18"/>
  <c r="WS31" i="18"/>
  <c r="WS24" i="18"/>
  <c r="WS26" i="18"/>
  <c r="WS28" i="18"/>
  <c r="WS25" i="18"/>
  <c r="WS18" i="18"/>
  <c r="WS22" i="18"/>
  <c r="WS23" i="18"/>
  <c r="WS20" i="18"/>
  <c r="WS19" i="18"/>
  <c r="WS15" i="18"/>
  <c r="WS17" i="18"/>
  <c r="WS21" i="18"/>
  <c r="WS12" i="18"/>
  <c r="WS13" i="18"/>
  <c r="WS9" i="18"/>
  <c r="WS16" i="18"/>
  <c r="WS11" i="18"/>
  <c r="WS14" i="18"/>
  <c r="WS8" i="18"/>
  <c r="WS79" i="17"/>
  <c r="WS78" i="17"/>
  <c r="WS10" i="18"/>
  <c r="WS7" i="18"/>
  <c r="WS80" i="17"/>
  <c r="WS73" i="17"/>
  <c r="WS6" i="18"/>
  <c r="WS5" i="18"/>
  <c r="WS74" i="17"/>
  <c r="WS76" i="17"/>
  <c r="WS77" i="17"/>
  <c r="WS71" i="17"/>
  <c r="WS69" i="17"/>
  <c r="WS67" i="17"/>
  <c r="WS72" i="17"/>
  <c r="WS75" i="17"/>
  <c r="WS70" i="17"/>
  <c r="WS64" i="17"/>
  <c r="WS68" i="17"/>
  <c r="WS60" i="17"/>
  <c r="WS63" i="17"/>
  <c r="WS66" i="17"/>
  <c r="WS62" i="17"/>
  <c r="WS57" i="17"/>
  <c r="WS59" i="17"/>
  <c r="WS65" i="17"/>
  <c r="WS55" i="17"/>
  <c r="WS52" i="17"/>
  <c r="WS56" i="17"/>
  <c r="WS61" i="17"/>
  <c r="WS49" i="17"/>
  <c r="WS58" i="17"/>
  <c r="WS54" i="17"/>
  <c r="WS50" i="17"/>
  <c r="WS43" i="17"/>
  <c r="WS48" i="17"/>
  <c r="WS47" i="17"/>
  <c r="WS53" i="17"/>
  <c r="WS51" i="17"/>
  <c r="WS41" i="17"/>
  <c r="WS46" i="17"/>
  <c r="WS31" i="17"/>
  <c r="WS40" i="17"/>
  <c r="WS38" i="17"/>
  <c r="WS44" i="17"/>
  <c r="WS45" i="17"/>
  <c r="WS39" i="17"/>
  <c r="WS35" i="17"/>
  <c r="WS34" i="17"/>
  <c r="WS23" i="17"/>
  <c r="WS33" i="17"/>
  <c r="WS29" i="17"/>
  <c r="WS36" i="17"/>
  <c r="WS22" i="17"/>
  <c r="WS42" i="17"/>
  <c r="WS25" i="17"/>
  <c r="WS20" i="17"/>
  <c r="WS24" i="17"/>
  <c r="WS19" i="17"/>
  <c r="WS30" i="17"/>
  <c r="WS32" i="17"/>
  <c r="WS37" i="17"/>
  <c r="WS26" i="17"/>
  <c r="WS28" i="17"/>
  <c r="WS14" i="17"/>
  <c r="WS18" i="17"/>
  <c r="WS7" i="17"/>
  <c r="WS15" i="17"/>
  <c r="WS13" i="17"/>
  <c r="WS27" i="17"/>
  <c r="WS21" i="17"/>
  <c r="WS12" i="17"/>
  <c r="WS17" i="17"/>
  <c r="WS11" i="17"/>
  <c r="WS8" i="17"/>
  <c r="WS5" i="17"/>
  <c r="WS10" i="17"/>
  <c r="WS9" i="17"/>
  <c r="TJ1" i="17"/>
  <c r="Q2" i="17"/>
  <c r="CS2" i="17"/>
  <c r="FU2" i="17"/>
  <c r="LI2" i="17"/>
  <c r="YA2" i="17"/>
  <c r="EM3" i="17"/>
  <c r="HS3" i="17"/>
  <c r="NI3" i="17"/>
  <c r="WS6" i="17"/>
  <c r="UT1" i="18"/>
  <c r="UT1" i="17"/>
  <c r="WD1" i="18"/>
  <c r="WD1" i="17"/>
  <c r="CK2" i="18"/>
  <c r="CJ4" i="16"/>
  <c r="DU2" i="18"/>
  <c r="DU2" i="17"/>
  <c r="FE2" i="18"/>
  <c r="FE2" i="17"/>
  <c r="FD4" i="16"/>
  <c r="MC2" i="18"/>
  <c r="MB4" i="16"/>
  <c r="MC2" i="17"/>
  <c r="NM2" i="18"/>
  <c r="NL4" i="16"/>
  <c r="NM2" i="17"/>
  <c r="OW2" i="18"/>
  <c r="OV4" i="16"/>
  <c r="UK2" i="18"/>
  <c r="UK2" i="17"/>
  <c r="VU2" i="18"/>
  <c r="VU2" i="17"/>
  <c r="XE2" i="18"/>
  <c r="XD4" i="16"/>
  <c r="CB3" i="18"/>
  <c r="CB3" i="17"/>
  <c r="DL3" i="18"/>
  <c r="DL3" i="17"/>
  <c r="IZ3" i="18"/>
  <c r="IZ3" i="17"/>
  <c r="KJ3" i="18"/>
  <c r="KJ3" i="17"/>
  <c r="PX3" i="18"/>
  <c r="PX3" i="17"/>
  <c r="RH3" i="18"/>
  <c r="RH3" i="17"/>
  <c r="WV3" i="18"/>
  <c r="WV3" i="17"/>
  <c r="YF3" i="18"/>
  <c r="YF3" i="17"/>
  <c r="AZ4" i="16"/>
  <c r="EW4" i="16"/>
  <c r="LJ4" i="16"/>
  <c r="PW4" i="16"/>
  <c r="RY4" i="16"/>
  <c r="TK1" i="17"/>
  <c r="VQ1" i="17"/>
  <c r="R2" i="17"/>
  <c r="IZ2" i="17"/>
  <c r="ON2" i="17"/>
  <c r="RT2" i="17"/>
  <c r="YB2" i="17"/>
  <c r="EN3" i="17"/>
  <c r="HT3" i="17"/>
  <c r="NJ3" i="17"/>
  <c r="BK1" i="18"/>
  <c r="BK1" i="17"/>
  <c r="CU1" i="18"/>
  <c r="CU1" i="17"/>
  <c r="EE1" i="18"/>
  <c r="EE1" i="17"/>
  <c r="MM1" i="18"/>
  <c r="MM1" i="17"/>
  <c r="NW1" i="18"/>
  <c r="NW1" i="17"/>
  <c r="PG1" i="18"/>
  <c r="PG1" i="17"/>
  <c r="UU1" i="18"/>
  <c r="UU1" i="17"/>
  <c r="WE1" i="18"/>
  <c r="WE1" i="17"/>
  <c r="XO1" i="18"/>
  <c r="XO1" i="17"/>
  <c r="CL2" i="18"/>
  <c r="CK4" i="16"/>
  <c r="DV2" i="18"/>
  <c r="DV2" i="17"/>
  <c r="DU4" i="16"/>
  <c r="FF2" i="18"/>
  <c r="FF2" i="17"/>
  <c r="FE4" i="16"/>
  <c r="GP2" i="18"/>
  <c r="GP2" i="17"/>
  <c r="MD2" i="18"/>
  <c r="MD2" i="17"/>
  <c r="NN2" i="18"/>
  <c r="NM4" i="16"/>
  <c r="NN2" i="17"/>
  <c r="OX2" i="18"/>
  <c r="OX2" i="17"/>
  <c r="BA4" i="16"/>
  <c r="HJ4" i="16"/>
  <c r="JH4" i="16"/>
  <c r="RZ4" i="16"/>
  <c r="TL1" i="17"/>
  <c r="S2" i="17"/>
  <c r="CU2" i="17"/>
  <c r="FW2" i="17"/>
  <c r="LK2" i="17"/>
  <c r="RU2" i="17"/>
  <c r="BH3" i="17"/>
  <c r="EO3" i="17"/>
  <c r="HU3" i="17"/>
  <c r="FP1" i="18"/>
  <c r="FP1" i="17"/>
  <c r="MN1" i="18"/>
  <c r="MN1" i="17"/>
  <c r="NX1" i="18"/>
  <c r="NX1" i="17"/>
  <c r="PH1" i="18"/>
  <c r="PH1" i="17"/>
  <c r="UV1" i="18"/>
  <c r="UV1" i="17"/>
  <c r="WF1" i="18"/>
  <c r="WF1" i="17"/>
  <c r="XP1" i="18"/>
  <c r="XP1" i="17"/>
  <c r="CM2" i="18"/>
  <c r="CL4" i="16"/>
  <c r="DW2" i="18"/>
  <c r="DW2" i="17"/>
  <c r="DV4" i="16"/>
  <c r="FG2" i="18"/>
  <c r="FG2" i="17"/>
  <c r="GQ2" i="18"/>
  <c r="GQ2" i="17"/>
  <c r="BB4" i="16"/>
  <c r="DB4" i="16"/>
  <c r="HK4" i="16"/>
  <c r="JI4" i="16"/>
  <c r="NW4" i="16"/>
  <c r="PY4" i="16"/>
  <c r="WU4" i="16"/>
  <c r="KD1" i="17"/>
  <c r="CV2" i="17"/>
  <c r="FX2" i="17"/>
  <c r="JB2" i="17"/>
  <c r="OP2" i="17"/>
  <c r="RV2" i="17"/>
  <c r="YF2" i="17"/>
  <c r="BI3" i="17"/>
  <c r="ES3" i="17"/>
  <c r="HV3" i="17"/>
  <c r="PU9" i="17"/>
  <c r="UN2" i="18"/>
  <c r="UN2" i="17"/>
  <c r="VX2" i="18"/>
  <c r="VX2" i="17"/>
  <c r="XH2" i="18"/>
  <c r="XG4" i="16"/>
  <c r="CE3" i="18"/>
  <c r="CE3" i="17"/>
  <c r="DO3" i="18"/>
  <c r="DO3" i="17"/>
  <c r="JC3" i="18"/>
  <c r="JC3" i="17"/>
  <c r="KM3" i="18"/>
  <c r="KM3" i="17"/>
  <c r="LW3" i="18"/>
  <c r="LW3" i="17"/>
  <c r="QA3" i="18"/>
  <c r="QA3" i="17"/>
  <c r="RK3" i="18"/>
  <c r="RK3" i="17"/>
  <c r="SU3" i="18"/>
  <c r="SU3" i="17"/>
  <c r="YI3" i="18"/>
  <c r="YI3" i="17"/>
  <c r="LM4" i="16"/>
  <c r="PZ4" i="16"/>
  <c r="KE1" i="17"/>
  <c r="NE1" i="17"/>
  <c r="VA2" i="17"/>
  <c r="BJ3" i="17"/>
  <c r="ET3" i="17"/>
  <c r="KZ3" i="17"/>
  <c r="NM3" i="17"/>
  <c r="QO3" i="17"/>
  <c r="WY3" i="17"/>
  <c r="UO2" i="18"/>
  <c r="UO2" i="17"/>
  <c r="VY2" i="18"/>
  <c r="VY2" i="17"/>
  <c r="XI2" i="18"/>
  <c r="XH4" i="16"/>
  <c r="CF3" i="18"/>
  <c r="CF3" i="17"/>
  <c r="DP3" i="18"/>
  <c r="DP3" i="17"/>
  <c r="EZ3" i="18"/>
  <c r="EZ3" i="17"/>
  <c r="JD3" i="18"/>
  <c r="JD3" i="17"/>
  <c r="KN3" i="18"/>
  <c r="KN3" i="17"/>
  <c r="LX3" i="18"/>
  <c r="LX3" i="17"/>
  <c r="RL3" i="18"/>
  <c r="RL3" i="17"/>
  <c r="SV3" i="18"/>
  <c r="SV3" i="17"/>
  <c r="B4" i="16"/>
  <c r="QA4" i="16"/>
  <c r="SQ4" i="16"/>
  <c r="US4" i="16"/>
  <c r="DA1" i="17"/>
  <c r="WQ1" i="17"/>
  <c r="OU2" i="17"/>
  <c r="YH2" i="17"/>
  <c r="CH3" i="17"/>
  <c r="EV3" i="17"/>
  <c r="LA3" i="17"/>
  <c r="TS3" i="17"/>
  <c r="WZ3" i="17"/>
  <c r="QL2" i="18"/>
  <c r="QK4" i="16"/>
  <c r="UP2" i="18"/>
  <c r="UP2" i="17"/>
  <c r="VZ2" i="18"/>
  <c r="VZ2" i="17"/>
  <c r="XJ2" i="18"/>
  <c r="XJ2" i="17"/>
  <c r="CG3" i="18"/>
  <c r="CG3" i="17"/>
  <c r="DQ3" i="18"/>
  <c r="DQ3" i="17"/>
  <c r="FA3" i="18"/>
  <c r="FA3" i="17"/>
  <c r="KO3" i="18"/>
  <c r="KO3" i="17"/>
  <c r="LY3" i="18"/>
  <c r="LY3" i="17"/>
  <c r="RM3" i="18"/>
  <c r="RM3" i="17"/>
  <c r="SW3" i="18"/>
  <c r="SW3" i="17"/>
  <c r="C4" i="16"/>
  <c r="DE4" i="16"/>
  <c r="OB4" i="16"/>
  <c r="QB4" i="16"/>
  <c r="UT4" i="16"/>
  <c r="GA2" i="17"/>
  <c r="JI2" i="17"/>
  <c r="OW2" i="17"/>
  <c r="VC2" i="17"/>
  <c r="E3" i="17"/>
  <c r="HY3" i="17"/>
  <c r="OG3" i="17"/>
  <c r="TT3" i="17"/>
  <c r="XA3" i="17"/>
  <c r="WA2" i="18"/>
  <c r="VZ4" i="16"/>
  <c r="WA2" i="17"/>
  <c r="XK2" i="18"/>
  <c r="XJ4" i="16"/>
  <c r="XK2" i="17"/>
  <c r="DR3" i="18"/>
  <c r="DR3" i="17"/>
  <c r="FB3" i="18"/>
  <c r="FB3" i="17"/>
  <c r="KP3" i="18"/>
  <c r="KP3" i="17"/>
  <c r="LZ3" i="18"/>
  <c r="LZ3" i="17"/>
  <c r="RN3" i="18"/>
  <c r="RN3" i="17"/>
  <c r="SX3" i="18"/>
  <c r="SX3" i="17"/>
  <c r="HO4" i="16"/>
  <c r="LQ31" i="18"/>
  <c r="LQ30" i="18"/>
  <c r="LQ29" i="18"/>
  <c r="LQ28" i="18"/>
  <c r="LQ25" i="18"/>
  <c r="LQ24" i="18"/>
  <c r="LQ23" i="18"/>
  <c r="LQ27" i="18"/>
  <c r="LQ26" i="18"/>
  <c r="LQ18" i="18"/>
  <c r="LQ22" i="18"/>
  <c r="LQ21" i="18"/>
  <c r="LQ19" i="18"/>
  <c r="LQ20" i="18"/>
  <c r="LQ14" i="18"/>
  <c r="LQ16" i="18"/>
  <c r="LQ12" i="18"/>
  <c r="LQ15" i="18"/>
  <c r="LQ13" i="18"/>
  <c r="LQ17" i="18"/>
  <c r="LQ10" i="18"/>
  <c r="LQ5" i="18"/>
  <c r="LQ11" i="18"/>
  <c r="LQ8" i="18"/>
  <c r="LQ9" i="18"/>
  <c r="LQ79" i="17"/>
  <c r="LQ7" i="18"/>
  <c r="LQ77" i="17"/>
  <c r="LQ6" i="18"/>
  <c r="LQ80" i="17"/>
  <c r="LQ78" i="17"/>
  <c r="LQ72" i="17"/>
  <c r="LQ71" i="17"/>
  <c r="LQ69" i="17"/>
  <c r="LQ73" i="17"/>
  <c r="LQ68" i="17"/>
  <c r="LQ75" i="17"/>
  <c r="LQ70" i="17"/>
  <c r="LQ74" i="17"/>
  <c r="LQ65" i="17"/>
  <c r="LQ63" i="17"/>
  <c r="LQ64" i="17"/>
  <c r="LQ67" i="17"/>
  <c r="LQ76" i="17"/>
  <c r="LQ61" i="17"/>
  <c r="LQ59" i="17"/>
  <c r="LQ66" i="17"/>
  <c r="LQ58" i="17"/>
  <c r="LQ55" i="17"/>
  <c r="LQ60" i="17"/>
  <c r="LQ62" i="17"/>
  <c r="LQ57" i="17"/>
  <c r="LQ49" i="17"/>
  <c r="LQ51" i="17"/>
  <c r="LQ56" i="17"/>
  <c r="LQ50" i="17"/>
  <c r="LQ53" i="17"/>
  <c r="LQ45" i="17"/>
  <c r="LQ54" i="17"/>
  <c r="LQ52" i="17"/>
  <c r="LQ48" i="17"/>
  <c r="LQ47" i="17"/>
  <c r="LQ42" i="17"/>
  <c r="LQ41" i="17"/>
  <c r="LQ39" i="17"/>
  <c r="LQ44" i="17"/>
  <c r="LQ31" i="17"/>
  <c r="LQ46" i="17"/>
  <c r="LQ43" i="17"/>
  <c r="LQ35" i="17"/>
  <c r="LQ23" i="17"/>
  <c r="LQ34" i="17"/>
  <c r="LQ29" i="17"/>
  <c r="LQ22" i="17"/>
  <c r="LQ37" i="17"/>
  <c r="LQ38" i="17"/>
  <c r="LQ36" i="17"/>
  <c r="LQ40" i="17"/>
  <c r="LQ26" i="17"/>
  <c r="LQ20" i="17"/>
  <c r="LQ32" i="17"/>
  <c r="LQ25" i="17"/>
  <c r="LQ33" i="17"/>
  <c r="LQ19" i="17"/>
  <c r="LQ30" i="17"/>
  <c r="LQ16" i="17"/>
  <c r="LQ14" i="17"/>
  <c r="LQ28" i="17"/>
  <c r="LQ7" i="17"/>
  <c r="LQ24" i="17"/>
  <c r="LQ13" i="17"/>
  <c r="LQ27" i="17"/>
  <c r="LQ9" i="17"/>
  <c r="LQ15" i="17"/>
  <c r="LQ12" i="17"/>
  <c r="LQ21" i="17"/>
  <c r="LQ6" i="17"/>
  <c r="LQ10" i="17"/>
  <c r="LQ11" i="17"/>
  <c r="LQ18" i="17"/>
  <c r="LQ17" i="17"/>
  <c r="OD4" i="16"/>
  <c r="SS4" i="16"/>
  <c r="UU4" i="16"/>
  <c r="LC1" i="17"/>
  <c r="TQ1" i="17"/>
  <c r="GB2" i="17"/>
  <c r="JJ2" i="17"/>
  <c r="RZ2" i="17"/>
  <c r="VD2" i="17"/>
  <c r="F3" i="17"/>
  <c r="HZ3" i="17"/>
  <c r="OK3" i="17"/>
  <c r="TU3" i="17"/>
  <c r="XB3" i="17"/>
  <c r="EP8" i="17"/>
  <c r="EK1" i="18"/>
  <c r="EK1" i="17"/>
  <c r="FU1" i="18"/>
  <c r="FU1" i="17"/>
  <c r="HE1" i="18"/>
  <c r="HE1" i="17"/>
  <c r="OC1" i="18"/>
  <c r="OC1" i="17"/>
  <c r="PM1" i="18"/>
  <c r="PM1" i="17"/>
  <c r="QW1" i="18"/>
  <c r="QW1" i="17"/>
  <c r="WK1" i="18"/>
  <c r="WK1" i="17"/>
  <c r="XU1" i="18"/>
  <c r="XU1" i="17"/>
  <c r="X2" i="18"/>
  <c r="W4" i="16"/>
  <c r="X2" i="17"/>
  <c r="BH2" i="18"/>
  <c r="BG4" i="16"/>
  <c r="CR2" i="18"/>
  <c r="CQ4" i="16"/>
  <c r="EB2" i="18"/>
  <c r="EA4" i="16"/>
  <c r="BH4" i="16"/>
  <c r="FF4" i="16"/>
  <c r="LS4" i="16"/>
  <c r="OE4" i="16"/>
  <c r="QD4" i="16"/>
  <c r="ST4" i="16"/>
  <c r="AL1" i="17"/>
  <c r="LD1" i="17"/>
  <c r="TR1" i="17"/>
  <c r="MM2" i="17"/>
  <c r="PO2" i="17"/>
  <c r="SA2" i="17"/>
  <c r="H3" i="17"/>
  <c r="CK3" i="17"/>
  <c r="EY3" i="17"/>
  <c r="IA3" i="17"/>
  <c r="OL3" i="17"/>
  <c r="TY3" i="17"/>
  <c r="NA5" i="17"/>
  <c r="PN1" i="18"/>
  <c r="PN1" i="17"/>
  <c r="QX1" i="18"/>
  <c r="QX1" i="17"/>
  <c r="WL1" i="18"/>
  <c r="WL1" i="17"/>
  <c r="XV1" i="18"/>
  <c r="XV1" i="17"/>
  <c r="Y2" i="18"/>
  <c r="Y2" i="17"/>
  <c r="EC2" i="18"/>
  <c r="EB4" i="16"/>
  <c r="FM2" i="18"/>
  <c r="FM2" i="17"/>
  <c r="FL4" i="16"/>
  <c r="GW2" i="18"/>
  <c r="GW2" i="17"/>
  <c r="GV4" i="16"/>
  <c r="DI31" i="18"/>
  <c r="DI30" i="18"/>
  <c r="DI27" i="18"/>
  <c r="DI24" i="18"/>
  <c r="DI28" i="18"/>
  <c r="DI23" i="18"/>
  <c r="DI26" i="18"/>
  <c r="DI22" i="18"/>
  <c r="DI18" i="18"/>
  <c r="DI29" i="18"/>
  <c r="DI21" i="18"/>
  <c r="DI25" i="18"/>
  <c r="DI17" i="18"/>
  <c r="DI15" i="18"/>
  <c r="DI20" i="18"/>
  <c r="DI19" i="18"/>
  <c r="DI13" i="18"/>
  <c r="DI12" i="18"/>
  <c r="DI11" i="18"/>
  <c r="DI16" i="18"/>
  <c r="DI14" i="18"/>
  <c r="DI8" i="18"/>
  <c r="DI9" i="18"/>
  <c r="DI7" i="18"/>
  <c r="DI6" i="18"/>
  <c r="DI79" i="17"/>
  <c r="DI5" i="18"/>
  <c r="DI10" i="18"/>
  <c r="DI80" i="17"/>
  <c r="DI76" i="17"/>
  <c r="DI78" i="17"/>
  <c r="DI70" i="17"/>
  <c r="DI74" i="17"/>
  <c r="DI73" i="17"/>
  <c r="DI69" i="17"/>
  <c r="DI72" i="17"/>
  <c r="DI77" i="17"/>
  <c r="DI75" i="17"/>
  <c r="DI71" i="17"/>
  <c r="DI63" i="17"/>
  <c r="DI68" i="17"/>
  <c r="DI60" i="17"/>
  <c r="DI67" i="17"/>
  <c r="DI65" i="17"/>
  <c r="DI64" i="17"/>
  <c r="DI57" i="17"/>
  <c r="DI55" i="17"/>
  <c r="DI61" i="17"/>
  <c r="DI66" i="17"/>
  <c r="DI58" i="17"/>
  <c r="DI62" i="17"/>
  <c r="DI49" i="17"/>
  <c r="DI54" i="17"/>
  <c r="DI59" i="17"/>
  <c r="DI56" i="17"/>
  <c r="DI50" i="17"/>
  <c r="DI53" i="17"/>
  <c r="DI47" i="17"/>
  <c r="DI52" i="17"/>
  <c r="DI41" i="17"/>
  <c r="DI48" i="17"/>
  <c r="DI44" i="17"/>
  <c r="DI45" i="17"/>
  <c r="DI39" i="17"/>
  <c r="DI51" i="17"/>
  <c r="DI46" i="17"/>
  <c r="DI43" i="17"/>
  <c r="DI38" i="17"/>
  <c r="DI37" i="17"/>
  <c r="DI23" i="17"/>
  <c r="DI33" i="17"/>
  <c r="DI36" i="17"/>
  <c r="DI29" i="17"/>
  <c r="DI42" i="17"/>
  <c r="DI40" i="17"/>
  <c r="DI31" i="17"/>
  <c r="DI20" i="17"/>
  <c r="DI28" i="17"/>
  <c r="DI24" i="17"/>
  <c r="DI19" i="17"/>
  <c r="DI34" i="17"/>
  <c r="DI32" i="17"/>
  <c r="DI35" i="17"/>
  <c r="DI14" i="17"/>
  <c r="DI27" i="17"/>
  <c r="DI18" i="17"/>
  <c r="DI7" i="17"/>
  <c r="DI17" i="17"/>
  <c r="DI13" i="17"/>
  <c r="DI25" i="17"/>
  <c r="DI26" i="17"/>
  <c r="DI30" i="17"/>
  <c r="DI22" i="17"/>
  <c r="DI11" i="17"/>
  <c r="DI10" i="17"/>
  <c r="DI9" i="17"/>
  <c r="DI12" i="17"/>
  <c r="DI8" i="17"/>
  <c r="DI15" i="17"/>
  <c r="DI16" i="17"/>
  <c r="DI21" i="17"/>
  <c r="HQ4" i="16"/>
  <c r="QE4" i="16"/>
  <c r="SU4" i="16"/>
  <c r="XO4" i="16"/>
  <c r="QQ1" i="17"/>
  <c r="WU1" i="17"/>
  <c r="AR2" i="17"/>
  <c r="GF2" i="17"/>
  <c r="MN2" i="17"/>
  <c r="PP2" i="17"/>
  <c r="VG2" i="17"/>
  <c r="ON3" i="17"/>
  <c r="TZ3" i="17"/>
  <c r="DI5" i="17"/>
  <c r="ES8" i="17"/>
  <c r="WD2" i="18"/>
  <c r="WD2" i="17"/>
  <c r="XN2" i="18"/>
  <c r="XN2" i="17"/>
  <c r="DU3" i="18"/>
  <c r="DU3" i="17"/>
  <c r="FE3" i="18"/>
  <c r="FE3" i="17"/>
  <c r="KS3" i="18"/>
  <c r="KS3" i="17"/>
  <c r="MC3" i="18"/>
  <c r="MC3" i="17"/>
  <c r="RQ3" i="18"/>
  <c r="RQ3" i="17"/>
  <c r="TA3" i="18"/>
  <c r="TA3" i="17"/>
  <c r="UK3" i="18"/>
  <c r="UK3" i="17"/>
  <c r="BJ4" i="16"/>
  <c r="JR4" i="16"/>
  <c r="OH27" i="18"/>
  <c r="OH28" i="18"/>
  <c r="OH31" i="18"/>
  <c r="OH30" i="18"/>
  <c r="OH26" i="18"/>
  <c r="OH25" i="18"/>
  <c r="OH24" i="18"/>
  <c r="OH22" i="18"/>
  <c r="OH29" i="18"/>
  <c r="OH20" i="18"/>
  <c r="OH17" i="18"/>
  <c r="OH16" i="18"/>
  <c r="OH23" i="18"/>
  <c r="OH21" i="18"/>
  <c r="OH13" i="18"/>
  <c r="OH19" i="18"/>
  <c r="OH15" i="18"/>
  <c r="OH12" i="18"/>
  <c r="OH18" i="18"/>
  <c r="OH11" i="18"/>
  <c r="OH14" i="18"/>
  <c r="OH10" i="18"/>
  <c r="OH5" i="18"/>
  <c r="OH7" i="18"/>
  <c r="OH8" i="18"/>
  <c r="OH79" i="17"/>
  <c r="OH9" i="18"/>
  <c r="OH6" i="18"/>
  <c r="OH76" i="17"/>
  <c r="OH77" i="17"/>
  <c r="OH78" i="17"/>
  <c r="OH72" i="17"/>
  <c r="OH80" i="17"/>
  <c r="OH75" i="17"/>
  <c r="OH71" i="17"/>
  <c r="OH67" i="17"/>
  <c r="OH73" i="17"/>
  <c r="OH74" i="17"/>
  <c r="OH66" i="17"/>
  <c r="OH70" i="17"/>
  <c r="OH69" i="17"/>
  <c r="OH65" i="17"/>
  <c r="OH68" i="17"/>
  <c r="OH64" i="17"/>
  <c r="OH63" i="17"/>
  <c r="OH61" i="17"/>
  <c r="OH59" i="17"/>
  <c r="OH52" i="17"/>
  <c r="OH60" i="17"/>
  <c r="OH62" i="17"/>
  <c r="OH54" i="17"/>
  <c r="OH57" i="17"/>
  <c r="OH47" i="17"/>
  <c r="OH49" i="17"/>
  <c r="OH53" i="17"/>
  <c r="OH46" i="17"/>
  <c r="OH56" i="17"/>
  <c r="OH58" i="17"/>
  <c r="OH55" i="17"/>
  <c r="OH51" i="17"/>
  <c r="OH37" i="17"/>
  <c r="OH44" i="17"/>
  <c r="OH48" i="17"/>
  <c r="OH45" i="17"/>
  <c r="OH43" i="17"/>
  <c r="OH50" i="17"/>
  <c r="OH38" i="17"/>
  <c r="OH41" i="17"/>
  <c r="OH42" i="17"/>
  <c r="OH33" i="17"/>
  <c r="OH40" i="17"/>
  <c r="OH30" i="17"/>
  <c r="OH26" i="17"/>
  <c r="OH32" i="17"/>
  <c r="OH39" i="17"/>
  <c r="OH31" i="17"/>
  <c r="OH36" i="17"/>
  <c r="OH22" i="17"/>
  <c r="OH28" i="17"/>
  <c r="OH24" i="17"/>
  <c r="OH17" i="17"/>
  <c r="OH34" i="17"/>
  <c r="OH27" i="17"/>
  <c r="OH23" i="17"/>
  <c r="OH16" i="17"/>
  <c r="OH35" i="17"/>
  <c r="OH18" i="17"/>
  <c r="OH11" i="17"/>
  <c r="OH25" i="17"/>
  <c r="OH21" i="17"/>
  <c r="OH15" i="17"/>
  <c r="OH10" i="17"/>
  <c r="OH29" i="17"/>
  <c r="OH6" i="17"/>
  <c r="OH8" i="17"/>
  <c r="OH5" i="17"/>
  <c r="OH19" i="17"/>
  <c r="OH20" i="17"/>
  <c r="OH9" i="17"/>
  <c r="OH13" i="17"/>
  <c r="OH12" i="17"/>
  <c r="OH14" i="17"/>
  <c r="QF4" i="16"/>
  <c r="SV4" i="16"/>
  <c r="UZ4" i="16"/>
  <c r="DF1" i="17"/>
  <c r="QR1" i="17"/>
  <c r="WV1" i="17"/>
  <c r="DC2" i="17"/>
  <c r="VH2" i="17"/>
  <c r="CM3" i="17"/>
  <c r="UB3" i="17"/>
  <c r="WP9" i="17"/>
  <c r="WN1" i="18"/>
  <c r="WN1" i="17"/>
  <c r="XX1" i="18"/>
  <c r="XX1" i="17"/>
  <c r="AA2" i="18"/>
  <c r="AA2" i="17"/>
  <c r="FO2" i="18"/>
  <c r="FO2" i="17"/>
  <c r="FN4" i="16"/>
  <c r="GY2" i="18"/>
  <c r="GY2" i="17"/>
  <c r="II2" i="18"/>
  <c r="II2" i="17"/>
  <c r="NW2" i="18"/>
  <c r="NW2" i="17"/>
  <c r="PG2" i="18"/>
  <c r="PF4" i="16"/>
  <c r="PG2" i="17"/>
  <c r="QQ2" i="18"/>
  <c r="QP4" i="16"/>
  <c r="QQ2" i="17"/>
  <c r="WE2" i="18"/>
  <c r="WE2" i="17"/>
  <c r="XO2" i="18"/>
  <c r="XO2" i="17"/>
  <c r="DV3" i="18"/>
  <c r="DV3" i="17"/>
  <c r="FF3" i="18"/>
  <c r="FF3" i="17"/>
  <c r="KT3" i="18"/>
  <c r="KT3" i="17"/>
  <c r="MD3" i="18"/>
  <c r="MD3" i="17"/>
  <c r="NN3" i="18"/>
  <c r="NN3" i="17"/>
  <c r="RR3" i="18"/>
  <c r="RR3" i="17"/>
  <c r="TB3" i="18"/>
  <c r="TB3" i="17"/>
  <c r="UL3" i="18"/>
  <c r="UL3" i="17"/>
  <c r="BK4" i="16"/>
  <c r="FT4" i="16"/>
  <c r="JS4" i="16"/>
  <c r="OH4" i="16"/>
  <c r="QG4" i="16"/>
  <c r="VB4" i="16"/>
  <c r="AO1" i="17"/>
  <c r="II1" i="17"/>
  <c r="WW1" i="17"/>
  <c r="AT2" i="17"/>
  <c r="GH2" i="17"/>
  <c r="PR2" i="17"/>
  <c r="TA2" i="17"/>
  <c r="K3" i="17"/>
  <c r="FR3" i="17"/>
  <c r="ID3" i="17"/>
  <c r="PR5" i="17"/>
  <c r="XY1" i="18"/>
  <c r="XY1" i="17"/>
  <c r="AB2" i="18"/>
  <c r="AB2" i="17"/>
  <c r="FP2" i="18"/>
  <c r="FO4" i="16"/>
  <c r="GZ2" i="18"/>
  <c r="GZ2" i="17"/>
  <c r="GY4" i="16"/>
  <c r="IJ2" i="18"/>
  <c r="IJ2" i="17"/>
  <c r="PH2" i="18"/>
  <c r="PG4" i="16"/>
  <c r="PH2" i="17"/>
  <c r="QR2" i="18"/>
  <c r="QQ4" i="16"/>
  <c r="QR2" i="17"/>
  <c r="SB2" i="18"/>
  <c r="SA4" i="16"/>
  <c r="WF2" i="18"/>
  <c r="WF2" i="17"/>
  <c r="XP2" i="18"/>
  <c r="XP2" i="17"/>
  <c r="DW3" i="18"/>
  <c r="DW3" i="17"/>
  <c r="FG3" i="18"/>
  <c r="FG3" i="17"/>
  <c r="GQ3" i="18"/>
  <c r="GQ3" i="17"/>
  <c r="KU3" i="18"/>
  <c r="KU3" i="17"/>
  <c r="ME3" i="18"/>
  <c r="ME3" i="17"/>
  <c r="NO3" i="18"/>
  <c r="NO3" i="17"/>
  <c r="TC3" i="18"/>
  <c r="TC3" i="17"/>
  <c r="UM3" i="18"/>
  <c r="UM3" i="17"/>
  <c r="DK4" i="16"/>
  <c r="FV4" i="16"/>
  <c r="OI4" i="16"/>
  <c r="SX4" i="16"/>
  <c r="VC4" i="16"/>
  <c r="DH1" i="17"/>
  <c r="FO1" i="17"/>
  <c r="IJ1" i="17"/>
  <c r="OH1" i="17"/>
  <c r="TV1" i="17"/>
  <c r="WX1" i="17"/>
  <c r="MQ2" i="17"/>
  <c r="PS2" i="17"/>
  <c r="TB2" i="17"/>
  <c r="VL2" i="17"/>
  <c r="L3" i="17"/>
  <c r="CO3" i="17"/>
  <c r="FS3" i="17"/>
  <c r="LK3" i="17"/>
  <c r="OQ3" i="17"/>
  <c r="FZ1" i="18"/>
  <c r="FZ1" i="17"/>
  <c r="HJ1" i="18"/>
  <c r="HJ1" i="17"/>
  <c r="IT1" i="18"/>
  <c r="IT1" i="17"/>
  <c r="PR1" i="18"/>
  <c r="PR1" i="17"/>
  <c r="RB1" i="18"/>
  <c r="RB1" i="17"/>
  <c r="P4" i="16"/>
  <c r="FW4" i="16"/>
  <c r="SY4" i="16"/>
  <c r="DI1" i="17"/>
  <c r="LI1" i="17"/>
  <c r="OI1" i="17"/>
  <c r="TW1" i="17"/>
  <c r="WY1" i="17"/>
  <c r="EB2" i="17"/>
  <c r="MR2" i="17"/>
  <c r="PT2" i="17"/>
  <c r="M3" i="17"/>
  <c r="CP3" i="17"/>
  <c r="IF3" i="17"/>
  <c r="LL3" i="17"/>
  <c r="OR3" i="17"/>
  <c r="RS3" i="17"/>
  <c r="UE3" i="17"/>
  <c r="PS1" i="18"/>
  <c r="PS1" i="17"/>
  <c r="YA1" i="18"/>
  <c r="YA1" i="17"/>
  <c r="AD2" i="18"/>
  <c r="AC4" i="16"/>
  <c r="AD2" i="17"/>
  <c r="BN2" i="18"/>
  <c r="BM4" i="16"/>
  <c r="BN2" i="17"/>
  <c r="CX2" i="18"/>
  <c r="CW4" i="16"/>
  <c r="EH2" i="18"/>
  <c r="EG4" i="16"/>
  <c r="FR2" i="18"/>
  <c r="FQ4" i="16"/>
  <c r="HB2" i="18"/>
  <c r="HA4" i="16"/>
  <c r="HB2" i="17"/>
  <c r="IL2" i="18"/>
  <c r="IK4" i="16"/>
  <c r="IL2" i="17"/>
  <c r="JV2" i="18"/>
  <c r="JU4" i="16"/>
  <c r="JV2" i="17"/>
  <c r="LF2" i="18"/>
  <c r="LE4" i="16"/>
  <c r="MP2" i="18"/>
  <c r="MO4" i="16"/>
  <c r="NZ2" i="18"/>
  <c r="NY4" i="16"/>
  <c r="PJ2" i="18"/>
  <c r="PI4" i="16"/>
  <c r="PJ2" i="17"/>
  <c r="QT2" i="18"/>
  <c r="QS4" i="16"/>
  <c r="QT2" i="17"/>
  <c r="SD2" i="18"/>
  <c r="SC4" i="16"/>
  <c r="SD2" i="17"/>
  <c r="TN2" i="18"/>
  <c r="TM4" i="16"/>
  <c r="UX2" i="18"/>
  <c r="UW4" i="16"/>
  <c r="WH2" i="18"/>
  <c r="WG4" i="16"/>
  <c r="WH2" i="17"/>
  <c r="XR2" i="18"/>
  <c r="XQ4" i="16"/>
  <c r="XR2" i="17"/>
  <c r="U3" i="18"/>
  <c r="U3" i="17"/>
  <c r="FI3" i="18"/>
  <c r="FI3" i="17"/>
  <c r="GS3" i="18"/>
  <c r="GS3" i="17"/>
  <c r="MG3" i="18"/>
  <c r="MG3" i="17"/>
  <c r="NQ3" i="18"/>
  <c r="NQ3" i="17"/>
  <c r="TE3" i="18"/>
  <c r="TE3" i="17"/>
  <c r="UO3" i="18"/>
  <c r="UO3" i="17"/>
  <c r="Q4" i="16"/>
  <c r="DM4" i="16"/>
  <c r="SZ4" i="16"/>
  <c r="VE4" i="16"/>
  <c r="OJ1" i="17"/>
  <c r="TX1" i="17"/>
  <c r="BA2" i="17"/>
  <c r="EC2" i="17"/>
  <c r="GO2" i="17"/>
  <c r="MS2" i="17"/>
  <c r="TD2" i="17"/>
  <c r="VN2" i="17"/>
  <c r="N3" i="17"/>
  <c r="CQ3" i="17"/>
  <c r="FW3" i="17"/>
  <c r="IG3" i="17"/>
  <c r="LM3" i="17"/>
  <c r="OS3" i="17"/>
  <c r="UF3" i="17"/>
  <c r="XI3" i="17"/>
  <c r="IU1" i="18"/>
  <c r="IU1" i="17"/>
  <c r="RC1" i="18"/>
  <c r="RC1" i="17"/>
  <c r="SM1" i="18"/>
  <c r="SM1" i="17"/>
  <c r="E18" i="13" a="1"/>
  <c r="E18" i="13" s="1"/>
  <c r="G18" i="13" s="1"/>
  <c r="GB1" i="18"/>
  <c r="GB1" i="17"/>
  <c r="HL1" i="18"/>
  <c r="HL1" i="17"/>
  <c r="PT1" i="18"/>
  <c r="PT1" i="17"/>
  <c r="RD1" i="18"/>
  <c r="RD1" i="17"/>
  <c r="SN1" i="18"/>
  <c r="SN1" i="17"/>
  <c r="YB1" i="18"/>
  <c r="YB1" i="17"/>
  <c r="AE2" i="18"/>
  <c r="AE2" i="17"/>
  <c r="BO2" i="18"/>
  <c r="BO2" i="17"/>
  <c r="FS2" i="18"/>
  <c r="FR4" i="16"/>
  <c r="HC2" i="18"/>
  <c r="HC2" i="17"/>
  <c r="IM2" i="18"/>
  <c r="IM2" i="17"/>
  <c r="IL4" i="16"/>
  <c r="JW2" i="18"/>
  <c r="JW2" i="17"/>
  <c r="PK2" i="18"/>
  <c r="PJ4" i="16"/>
  <c r="PK2" i="17"/>
  <c r="QU2" i="18"/>
  <c r="QT4" i="16"/>
  <c r="QU2" i="17"/>
  <c r="SE2" i="18"/>
  <c r="SD4" i="16"/>
  <c r="SE2" i="17"/>
  <c r="XS2" i="18"/>
  <c r="XS2" i="17"/>
  <c r="V3" i="18"/>
  <c r="V3" i="17"/>
  <c r="FJ3" i="18"/>
  <c r="FJ3" i="17"/>
  <c r="GT3" i="18"/>
  <c r="GT3" i="17"/>
  <c r="MH3" i="18"/>
  <c r="MH3" i="17"/>
  <c r="NR3" i="18"/>
  <c r="NR3" i="17"/>
  <c r="TF3" i="18"/>
  <c r="TF3" i="17"/>
  <c r="UP3" i="18"/>
  <c r="UP3" i="17"/>
  <c r="R4" i="16"/>
  <c r="FY4" i="16"/>
  <c r="TA4" i="16"/>
  <c r="VF4" i="16"/>
  <c r="AS1" i="17"/>
  <c r="OK1" i="17"/>
  <c r="TY1" i="17"/>
  <c r="XA1" i="17"/>
  <c r="BB2" i="17"/>
  <c r="PX2" i="17"/>
  <c r="TE2" i="17"/>
  <c r="WI2" i="17"/>
  <c r="CR3" i="17"/>
  <c r="FX3" i="17"/>
  <c r="JE3" i="17"/>
  <c r="LQ3" i="17"/>
  <c r="OT3" i="17"/>
  <c r="RU3" i="17"/>
  <c r="UG3" i="17"/>
  <c r="XJ3" i="17"/>
  <c r="WK5" i="17"/>
  <c r="GC1" i="18"/>
  <c r="GC1" i="17"/>
  <c r="HM1" i="18"/>
  <c r="HM1" i="17"/>
  <c r="IW1" i="18"/>
  <c r="IW1" i="17"/>
  <c r="PU1" i="18"/>
  <c r="PU1" i="17"/>
  <c r="RE1" i="18"/>
  <c r="RE1" i="17"/>
  <c r="SO1" i="18"/>
  <c r="SO1" i="17"/>
  <c r="YC1" i="18"/>
  <c r="YC1" i="17"/>
  <c r="AF2" i="18"/>
  <c r="AF2" i="17"/>
  <c r="BP2" i="18"/>
  <c r="BP2" i="17"/>
  <c r="FT2" i="18"/>
  <c r="FS4" i="16"/>
  <c r="HD2" i="18"/>
  <c r="HD2" i="17"/>
  <c r="HC4" i="16"/>
  <c r="IN2" i="18"/>
  <c r="IN2" i="17"/>
  <c r="IM4" i="16"/>
  <c r="JX2" i="18"/>
  <c r="JX2" i="17"/>
  <c r="PL2" i="18"/>
  <c r="PL2" i="17"/>
  <c r="QV2" i="18"/>
  <c r="QU4" i="16"/>
  <c r="QV2" i="17"/>
  <c r="SF2" i="18"/>
  <c r="SE4" i="16"/>
  <c r="SF2" i="17"/>
  <c r="XT2" i="18"/>
  <c r="XT2" i="17"/>
  <c r="W3" i="18"/>
  <c r="W3" i="17"/>
  <c r="FK3" i="18"/>
  <c r="FK3" i="17"/>
  <c r="GU3" i="18"/>
  <c r="GU3" i="17"/>
  <c r="MI3" i="18"/>
  <c r="MI3" i="17"/>
  <c r="NS3" i="18"/>
  <c r="NS3" i="17"/>
  <c r="TG3" i="18"/>
  <c r="TG3" i="17"/>
  <c r="UQ3" i="18"/>
  <c r="UQ3" i="17"/>
  <c r="FZ4" i="16"/>
  <c r="HX4" i="16"/>
  <c r="OM4" i="16"/>
  <c r="VG4" i="16"/>
  <c r="AT1" i="17"/>
  <c r="BC2" i="17"/>
  <c r="EE2" i="17"/>
  <c r="JS2" i="17"/>
  <c r="MU2" i="17"/>
  <c r="TF2" i="17"/>
  <c r="WJ2" i="17"/>
  <c r="CS3" i="17"/>
  <c r="FY3" i="17"/>
  <c r="JF3" i="17"/>
  <c r="LR3" i="17"/>
  <c r="RV3" i="17"/>
  <c r="UH3" i="17"/>
  <c r="XK3" i="17"/>
  <c r="DI6" i="17"/>
  <c r="HE2" i="18"/>
  <c r="HE2" i="17"/>
  <c r="HD4" i="16"/>
  <c r="IO2" i="18"/>
  <c r="IO2" i="17"/>
  <c r="JY2" i="18"/>
  <c r="JY2" i="17"/>
  <c r="PM2" i="18"/>
  <c r="PM2" i="17"/>
  <c r="QW2" i="18"/>
  <c r="QV4" i="16"/>
  <c r="QW2" i="17"/>
  <c r="SG2" i="18"/>
  <c r="SG2" i="17"/>
  <c r="XU2" i="18"/>
  <c r="XU2" i="17"/>
  <c r="X3" i="18"/>
  <c r="X3" i="17"/>
  <c r="FL3" i="18"/>
  <c r="FL3" i="17"/>
  <c r="GV3" i="18"/>
  <c r="GV3" i="17"/>
  <c r="MJ3" i="18"/>
  <c r="MJ3" i="17"/>
  <c r="NT3" i="18"/>
  <c r="NT3" i="17"/>
  <c r="TH3" i="18"/>
  <c r="TH3" i="17"/>
  <c r="UR3" i="18"/>
  <c r="UR3" i="17"/>
  <c r="WB3" i="18"/>
  <c r="WB3" i="17"/>
  <c r="GA4" i="16"/>
  <c r="HY4" i="16"/>
  <c r="ML4" i="16"/>
  <c r="RC4" i="16"/>
  <c r="TC4" i="16"/>
  <c r="VT4" i="16"/>
  <c r="XZ4" i="16"/>
  <c r="DM1" i="17"/>
  <c r="GG1" i="17"/>
  <c r="IO1" i="17"/>
  <c r="EF2" i="17"/>
  <c r="JT2" i="17"/>
  <c r="MV2" i="17"/>
  <c r="PZ2" i="17"/>
  <c r="WK2" i="17"/>
  <c r="Q3" i="17"/>
  <c r="CT3" i="17"/>
  <c r="GC3" i="17"/>
  <c r="LT3" i="17"/>
  <c r="XL3" i="17"/>
  <c r="AH2" i="18"/>
  <c r="AG4" i="16"/>
  <c r="AH2" i="17"/>
  <c r="BR2" i="18"/>
  <c r="BQ4" i="16"/>
  <c r="BR2" i="17"/>
  <c r="DB2" i="18"/>
  <c r="DA4" i="16"/>
  <c r="EL2" i="18"/>
  <c r="EK4" i="16"/>
  <c r="FV2" i="18"/>
  <c r="FU4" i="16"/>
  <c r="HF2" i="18"/>
  <c r="HE4" i="16"/>
  <c r="IP2" i="18"/>
  <c r="IO4" i="16"/>
  <c r="IP2" i="17"/>
  <c r="JZ2" i="18"/>
  <c r="JY4" i="16"/>
  <c r="JZ2" i="17"/>
  <c r="LJ2" i="18"/>
  <c r="LI4" i="16"/>
  <c r="MT2" i="18"/>
  <c r="MS4" i="16"/>
  <c r="OD2" i="18"/>
  <c r="OC4" i="16"/>
  <c r="PN2" i="18"/>
  <c r="PM4" i="16"/>
  <c r="QX2" i="18"/>
  <c r="QW4" i="16"/>
  <c r="QX2" i="17"/>
  <c r="SH2" i="18"/>
  <c r="SG4" i="16"/>
  <c r="SH2" i="17"/>
  <c r="TR2" i="18"/>
  <c r="TQ4" i="16"/>
  <c r="VB2" i="18"/>
  <c r="VA4" i="16"/>
  <c r="WL2" i="18"/>
  <c r="WK4" i="16"/>
  <c r="XV2" i="18"/>
  <c r="XU4" i="16"/>
  <c r="XV2" i="17"/>
  <c r="Y3" i="18"/>
  <c r="Y3" i="17"/>
  <c r="FM3" i="18"/>
  <c r="FM3" i="17"/>
  <c r="GW3" i="18"/>
  <c r="GW3" i="17"/>
  <c r="MK3" i="18"/>
  <c r="MK3" i="17"/>
  <c r="NU3" i="18"/>
  <c r="NU3" i="17"/>
  <c r="PE3" i="18"/>
  <c r="PE3" i="17"/>
  <c r="TI3" i="18"/>
  <c r="TI3" i="17"/>
  <c r="US3" i="18"/>
  <c r="US3" i="17"/>
  <c r="WC3" i="18"/>
  <c r="WC3" i="17"/>
  <c r="MM4" i="16"/>
  <c r="OO4" i="16"/>
  <c r="TD4" i="16"/>
  <c r="YA4" i="16"/>
  <c r="DN1" i="17"/>
  <c r="GH1" i="17"/>
  <c r="LN1" i="17"/>
  <c r="UB1" i="17"/>
  <c r="MW2" i="17"/>
  <c r="WL2" i="17"/>
  <c r="R3" i="17"/>
  <c r="CU3" i="17"/>
  <c r="GD3" i="17"/>
  <c r="OW3" i="17"/>
  <c r="RX3" i="17"/>
  <c r="XM3" i="17"/>
  <c r="WK8" i="17"/>
  <c r="RH1" i="18"/>
  <c r="RH1" i="17"/>
  <c r="SR1" i="18"/>
  <c r="SR1" i="17"/>
  <c r="AI2" i="18"/>
  <c r="AI2" i="17"/>
  <c r="BS2" i="18"/>
  <c r="BS2" i="17"/>
  <c r="HG2" i="18"/>
  <c r="HF4" i="16"/>
  <c r="IQ2" i="18"/>
  <c r="IQ2" i="17"/>
  <c r="KA2" i="18"/>
  <c r="KA2" i="17"/>
  <c r="QY2" i="18"/>
  <c r="QX4" i="16"/>
  <c r="QY2" i="17"/>
  <c r="SI2" i="18"/>
  <c r="SH4" i="16"/>
  <c r="SI2" i="17"/>
  <c r="XW2" i="18"/>
  <c r="XW2" i="17"/>
  <c r="Z3" i="18"/>
  <c r="Z3" i="17"/>
  <c r="FN3" i="18"/>
  <c r="FN3" i="17"/>
  <c r="GX3" i="18"/>
  <c r="GX3" i="17"/>
  <c r="IH3" i="18"/>
  <c r="IH3" i="17"/>
  <c r="ML3" i="18"/>
  <c r="ML3" i="17"/>
  <c r="NV3" i="18"/>
  <c r="NV3" i="17"/>
  <c r="PF3" i="18"/>
  <c r="PF3" i="17"/>
  <c r="UT3" i="18"/>
  <c r="UT3" i="17"/>
  <c r="WD3" i="18"/>
  <c r="WD3" i="17"/>
  <c r="DT4" i="16"/>
  <c r="MP4" i="16"/>
  <c r="OP4" i="16"/>
  <c r="TE4" i="16"/>
  <c r="DO1" i="17"/>
  <c r="GI1" i="17"/>
  <c r="LO1" i="17"/>
  <c r="OO1" i="17"/>
  <c r="XG1" i="17"/>
  <c r="EH2" i="17"/>
  <c r="MX2" i="17"/>
  <c r="QE2" i="17"/>
  <c r="WM2" i="17"/>
  <c r="S3" i="17"/>
  <c r="CW3" i="17"/>
  <c r="GF3" i="17"/>
  <c r="JI3" i="17"/>
  <c r="OX3" i="17"/>
  <c r="RY3" i="17"/>
  <c r="XN3" i="17"/>
  <c r="EP5" i="17"/>
  <c r="NA6" i="17"/>
  <c r="SS1" i="18"/>
  <c r="SS1" i="17"/>
  <c r="BT2" i="18"/>
  <c r="BT2" i="17"/>
  <c r="DD2" i="18"/>
  <c r="DD2" i="17"/>
  <c r="HH2" i="18"/>
  <c r="HG4" i="16"/>
  <c r="IR2" i="18"/>
  <c r="IR2" i="17"/>
  <c r="IQ4" i="16"/>
  <c r="KB2" i="18"/>
  <c r="KB2" i="17"/>
  <c r="LL2" i="18"/>
  <c r="LL2" i="17"/>
  <c r="QZ2" i="18"/>
  <c r="QY4" i="16"/>
  <c r="QZ2" i="17"/>
  <c r="SJ2" i="18"/>
  <c r="SI4" i="16"/>
  <c r="SJ2" i="17"/>
  <c r="TT2" i="18"/>
  <c r="TS4" i="16"/>
  <c r="XX2" i="18"/>
  <c r="XX2" i="17"/>
  <c r="AA3" i="18"/>
  <c r="AA3" i="17"/>
  <c r="BK3" i="18"/>
  <c r="BK3" i="17"/>
  <c r="FO3" i="18"/>
  <c r="FO3" i="17"/>
  <c r="GY3" i="18"/>
  <c r="GY3" i="17"/>
  <c r="II3" i="18"/>
  <c r="II3" i="17"/>
  <c r="NW3" i="18"/>
  <c r="NW3" i="17"/>
  <c r="PG3" i="18"/>
  <c r="PG3" i="17"/>
  <c r="UU3" i="18"/>
  <c r="UU3" i="17"/>
  <c r="WE3" i="18"/>
  <c r="WE3" i="17"/>
  <c r="X4" i="16"/>
  <c r="MQ4" i="16"/>
  <c r="OQ4" i="16"/>
  <c r="VW4" i="16"/>
  <c r="LP1" i="17"/>
  <c r="OP1" i="17"/>
  <c r="EI2" i="17"/>
  <c r="HK2" i="17"/>
  <c r="KS2" i="17"/>
  <c r="MY2" i="17"/>
  <c r="QG2" i="17"/>
  <c r="TJ2" i="17"/>
  <c r="WN2" i="17"/>
  <c r="CX3" i="17"/>
  <c r="JJ3" i="17"/>
  <c r="OY3" i="17"/>
  <c r="RZ3" i="17"/>
  <c r="VD3" i="17"/>
  <c r="XO3" i="17"/>
  <c r="HQ1" i="18"/>
  <c r="HQ1" i="17"/>
  <c r="KK1" i="18"/>
  <c r="KK1" i="17"/>
  <c r="RI1" i="18"/>
  <c r="RI1" i="17"/>
  <c r="AJ2" i="18"/>
  <c r="AJ2" i="17"/>
  <c r="J1" i="18"/>
  <c r="J1" i="17"/>
  <c r="HR1" i="18"/>
  <c r="HR1" i="17"/>
  <c r="JB1" i="18"/>
  <c r="JB1" i="17"/>
  <c r="KL1" i="18"/>
  <c r="KL1" i="17"/>
  <c r="RJ1" i="18"/>
  <c r="RJ1" i="17"/>
  <c r="ST1" i="18"/>
  <c r="ST1" i="17"/>
  <c r="UD1" i="18"/>
  <c r="UD1" i="17"/>
  <c r="AK2" i="18"/>
  <c r="AK2" i="17"/>
  <c r="BU2" i="18"/>
  <c r="BU2" i="17"/>
  <c r="DE2" i="18"/>
  <c r="DE2" i="17"/>
  <c r="HI2" i="18"/>
  <c r="HH4" i="16"/>
  <c r="IS2" i="18"/>
  <c r="IS2" i="17"/>
  <c r="KC2" i="18"/>
  <c r="KC2" i="17"/>
  <c r="KB4" i="16"/>
  <c r="LM2" i="18"/>
  <c r="LM2" i="17"/>
  <c r="RA2" i="18"/>
  <c r="QZ4" i="16"/>
  <c r="RA2" i="17"/>
  <c r="SK2" i="18"/>
  <c r="SK2" i="17"/>
  <c r="SJ4" i="16"/>
  <c r="TU2" i="18"/>
  <c r="TU2" i="17"/>
  <c r="TT4" i="16"/>
  <c r="VE2" i="18"/>
  <c r="VE2" i="17"/>
  <c r="WO2" i="18"/>
  <c r="WO2" i="17"/>
  <c r="XY2" i="18"/>
  <c r="XY2" i="17"/>
  <c r="AB3" i="18"/>
  <c r="AB3" i="17"/>
  <c r="BL3" i="18"/>
  <c r="BL3" i="17"/>
  <c r="CV3" i="18"/>
  <c r="CV3" i="17"/>
  <c r="EF3" i="18"/>
  <c r="EF3" i="17"/>
  <c r="FP3" i="18"/>
  <c r="FP3" i="17"/>
  <c r="GZ3" i="18"/>
  <c r="GZ3" i="17"/>
  <c r="IJ3" i="18"/>
  <c r="IJ3" i="17"/>
  <c r="JT3" i="18"/>
  <c r="JT3" i="17"/>
  <c r="LD3" i="18"/>
  <c r="LD3" i="17"/>
  <c r="MN3" i="18"/>
  <c r="MN3" i="17"/>
  <c r="NX3" i="18"/>
  <c r="NX3" i="17"/>
  <c r="PH3" i="18"/>
  <c r="PH3" i="17"/>
  <c r="QR3" i="18"/>
  <c r="QR3" i="17"/>
  <c r="SB3" i="18"/>
  <c r="SB3" i="17"/>
  <c r="TL3" i="18"/>
  <c r="TL3" i="17"/>
  <c r="UV3" i="18"/>
  <c r="UV3" i="17"/>
  <c r="WF3" i="18"/>
  <c r="WF3" i="17"/>
  <c r="XP3" i="18"/>
  <c r="XP3" i="17"/>
  <c r="ED4" i="16"/>
  <c r="GE4" i="16"/>
  <c r="MR4" i="16"/>
  <c r="RG4" i="16"/>
  <c r="TI4" i="16"/>
  <c r="VX4" i="16"/>
  <c r="LQ1" i="17"/>
  <c r="OQ1" i="17"/>
  <c r="VA1" i="17"/>
  <c r="BH2" i="17"/>
  <c r="EJ2" i="17"/>
  <c r="HL2" i="17"/>
  <c r="KT2" i="17"/>
  <c r="MZ2" i="17"/>
  <c r="QH2" i="17"/>
  <c r="TK2" i="17"/>
  <c r="WP2" i="17"/>
  <c r="AP3" i="17"/>
  <c r="CY3" i="17"/>
  <c r="JK3" i="17"/>
  <c r="MM3" i="17"/>
  <c r="SA3" i="17"/>
  <c r="VE3" i="17"/>
  <c r="XQ3" i="17"/>
  <c r="I1" i="18"/>
  <c r="I1" i="17"/>
  <c r="JA1" i="18"/>
  <c r="JA1" i="17"/>
  <c r="UC1" i="18"/>
  <c r="UC1" i="17"/>
  <c r="K1" i="18"/>
  <c r="K1" i="17"/>
  <c r="AU1" i="18"/>
  <c r="AU1" i="17"/>
  <c r="HS1" i="18"/>
  <c r="HS1" i="17"/>
  <c r="JC1" i="18"/>
  <c r="JC1" i="17"/>
  <c r="KM1" i="18"/>
  <c r="KM1" i="17"/>
  <c r="LW1" i="18"/>
  <c r="LW1" i="17"/>
  <c r="RK1" i="18"/>
  <c r="RK1" i="17"/>
  <c r="SU1" i="18"/>
  <c r="SU1" i="17"/>
  <c r="UE1" i="18"/>
  <c r="UE1" i="17"/>
  <c r="AL2" i="18"/>
  <c r="AL2" i="17"/>
  <c r="BV2" i="18"/>
  <c r="BV2" i="17"/>
  <c r="DF2" i="18"/>
  <c r="DF2" i="17"/>
  <c r="HJ2" i="18"/>
  <c r="HI4" i="16"/>
  <c r="IT2" i="18"/>
  <c r="IT2" i="17"/>
  <c r="IS4" i="16"/>
  <c r="KD2" i="18"/>
  <c r="KD2" i="17"/>
  <c r="KC4" i="16"/>
  <c r="LN2" i="18"/>
  <c r="LN2" i="17"/>
  <c r="RB2" i="18"/>
  <c r="RB2" i="17"/>
  <c r="SL2" i="18"/>
  <c r="SK4" i="16"/>
  <c r="SL2" i="17"/>
  <c r="TV2" i="18"/>
  <c r="TU4" i="16"/>
  <c r="TV2" i="17"/>
  <c r="XZ2" i="18"/>
  <c r="XZ2" i="17"/>
  <c r="AC3" i="18"/>
  <c r="AC3" i="17"/>
  <c r="BM3" i="18"/>
  <c r="BM3" i="17"/>
  <c r="HA3" i="18"/>
  <c r="HA3" i="17"/>
  <c r="IK3" i="18"/>
  <c r="IK3" i="17"/>
  <c r="NY3" i="18"/>
  <c r="NY3" i="17"/>
  <c r="PI3" i="18"/>
  <c r="PI3" i="17"/>
  <c r="UW3" i="18"/>
  <c r="UW3" i="17"/>
  <c r="WG3" i="18"/>
  <c r="WG3" i="17"/>
  <c r="Z4" i="16"/>
  <c r="EE4" i="16"/>
  <c r="MT4" i="16"/>
  <c r="TJ4" i="16"/>
  <c r="VY4" i="16"/>
  <c r="YE4" i="16"/>
  <c r="IV1" i="17"/>
  <c r="RZ1" i="17"/>
  <c r="VB1" i="17"/>
  <c r="XN1" i="17"/>
  <c r="BI2" i="17"/>
  <c r="TL2" i="17"/>
  <c r="WQ2" i="17"/>
  <c r="AR3" i="17"/>
  <c r="GI3" i="17"/>
  <c r="MO3" i="17"/>
  <c r="PA3" i="17"/>
  <c r="SC3" i="17"/>
  <c r="VI3" i="17"/>
  <c r="XR3" i="17"/>
  <c r="ES5" i="17"/>
  <c r="LQ8" i="17"/>
  <c r="AM2" i="18"/>
  <c r="AM2" i="17"/>
  <c r="BW2" i="18"/>
  <c r="BW2" i="17"/>
  <c r="DG2" i="18"/>
  <c r="DG2" i="17"/>
  <c r="IU2" i="18"/>
  <c r="IU2" i="17"/>
  <c r="IT4" i="16"/>
  <c r="KE2" i="18"/>
  <c r="KE2" i="17"/>
  <c r="LO2" i="18"/>
  <c r="LO2" i="17"/>
  <c r="RC2" i="18"/>
  <c r="RC2" i="17"/>
  <c r="SM2" i="18"/>
  <c r="SL4" i="16"/>
  <c r="SM2" i="17"/>
  <c r="TW2" i="18"/>
  <c r="TW2" i="17"/>
  <c r="AD3" i="18"/>
  <c r="AD3" i="17"/>
  <c r="BN3" i="18"/>
  <c r="BN3" i="17"/>
  <c r="HB3" i="18"/>
  <c r="HB3" i="17"/>
  <c r="IL3" i="18"/>
  <c r="IL3" i="17"/>
  <c r="NZ3" i="18"/>
  <c r="NZ3" i="17"/>
  <c r="PJ3" i="18"/>
  <c r="PJ3" i="17"/>
  <c r="UX3" i="18"/>
  <c r="UX3" i="17"/>
  <c r="WH3" i="18"/>
  <c r="WH3" i="17"/>
  <c r="AA4" i="16"/>
  <c r="EH4" i="16"/>
  <c r="GG4" i="16"/>
  <c r="MU4" i="16"/>
  <c r="OT4" i="16"/>
  <c r="RI4" i="16"/>
  <c r="TK4" i="16"/>
  <c r="SA1" i="17"/>
  <c r="YE1" i="17"/>
  <c r="EL2" i="17"/>
  <c r="HP2" i="17"/>
  <c r="NX2" i="17"/>
  <c r="WR2" i="17"/>
  <c r="DC3" i="17"/>
  <c r="GJ3" i="17"/>
  <c r="JM3" i="17"/>
  <c r="MP3" i="17"/>
  <c r="PB3" i="17"/>
  <c r="SD3" i="17"/>
  <c r="VJ3" i="17"/>
  <c r="XS3" i="17"/>
  <c r="AN2" i="18"/>
  <c r="AM4" i="16"/>
  <c r="BX2" i="18"/>
  <c r="BX2" i="17"/>
  <c r="DH2" i="18"/>
  <c r="DH2" i="17"/>
  <c r="IV2" i="18"/>
  <c r="IU4" i="16"/>
  <c r="KF2" i="18"/>
  <c r="KF2" i="17"/>
  <c r="LP2" i="18"/>
  <c r="LP2" i="17"/>
  <c r="SN2" i="18"/>
  <c r="SM4" i="16"/>
  <c r="SN2" i="17"/>
  <c r="TX2" i="18"/>
  <c r="TW4" i="16"/>
  <c r="TX2" i="17"/>
  <c r="AE3" i="18"/>
  <c r="AE3" i="17"/>
  <c r="BO3" i="18"/>
  <c r="BO3" i="17"/>
  <c r="HC3" i="18"/>
  <c r="HC3" i="17"/>
  <c r="IM3" i="18"/>
  <c r="IM3" i="17"/>
  <c r="OA3" i="18"/>
  <c r="OA3" i="17"/>
  <c r="PK3" i="18"/>
  <c r="PK3" i="17"/>
  <c r="UY3" i="18"/>
  <c r="UY3" i="17"/>
  <c r="WI3" i="18"/>
  <c r="WI3" i="17"/>
  <c r="AD4" i="16"/>
  <c r="CC4" i="16"/>
  <c r="EI4" i="16"/>
  <c r="IH4" i="16"/>
  <c r="KR4" i="16"/>
  <c r="MV4" i="16"/>
  <c r="OW4" i="16"/>
  <c r="RJ4" i="16"/>
  <c r="TN4" i="16"/>
  <c r="WC4" i="16"/>
  <c r="YG4" i="16"/>
  <c r="SB1" i="17"/>
  <c r="VD1" i="17"/>
  <c r="YF1" i="17"/>
  <c r="BK2" i="17"/>
  <c r="EM2" i="17"/>
  <c r="TN2" i="17"/>
  <c r="DD3" i="17"/>
  <c r="GK3" i="17"/>
  <c r="JN3" i="17"/>
  <c r="MQ3" i="17"/>
  <c r="PC3" i="17"/>
  <c r="SE3" i="17"/>
  <c r="VL3" i="17"/>
  <c r="N1" i="18"/>
  <c r="N1" i="17"/>
  <c r="CH1" i="18"/>
  <c r="CH1" i="17"/>
  <c r="GL1" i="18"/>
  <c r="GL1" i="17"/>
  <c r="LZ1" i="18"/>
  <c r="LZ1" i="17"/>
  <c r="NJ1" i="18"/>
  <c r="NJ1" i="17"/>
  <c r="QD1" i="18"/>
  <c r="QD1" i="17"/>
  <c r="RN1" i="18"/>
  <c r="RN1" i="17"/>
  <c r="SX1" i="18"/>
  <c r="SX1" i="17"/>
  <c r="VR1" i="18"/>
  <c r="VR1" i="17"/>
  <c r="XB1" i="18"/>
  <c r="XB1" i="17"/>
  <c r="E2" i="18"/>
  <c r="E2" i="17"/>
  <c r="AO2" i="18"/>
  <c r="AO2" i="17"/>
  <c r="AN4" i="16"/>
  <c r="BY2" i="18"/>
  <c r="BY2" i="17"/>
  <c r="DI2" i="18"/>
  <c r="DI2" i="17"/>
  <c r="ES2" i="18"/>
  <c r="ES2" i="17"/>
  <c r="GC2" i="18"/>
  <c r="GC2" i="17"/>
  <c r="HM2" i="18"/>
  <c r="HM2" i="17"/>
  <c r="IW2" i="18"/>
  <c r="IW2" i="17"/>
  <c r="IV4" i="16"/>
  <c r="KG2" i="18"/>
  <c r="KG2" i="17"/>
  <c r="KF4" i="16"/>
  <c r="LQ2" i="18"/>
  <c r="LQ2" i="17"/>
  <c r="NA2" i="18"/>
  <c r="NA2" i="17"/>
  <c r="OK2" i="18"/>
  <c r="OK2" i="17"/>
  <c r="PU2" i="18"/>
  <c r="PU2" i="17"/>
  <c r="RE2" i="18"/>
  <c r="RE2" i="17"/>
  <c r="SO2" i="18"/>
  <c r="SO2" i="17"/>
  <c r="SN4" i="16"/>
  <c r="TY2" i="18"/>
  <c r="TY2" i="17"/>
  <c r="TX4" i="16"/>
  <c r="VI2" i="18"/>
  <c r="VI2" i="17"/>
  <c r="VH4" i="16"/>
  <c r="WS2" i="18"/>
  <c r="WS2" i="17"/>
  <c r="YC2" i="18"/>
  <c r="YC2" i="17"/>
  <c r="AF3" i="18"/>
  <c r="AF3" i="17"/>
  <c r="BP3" i="18"/>
  <c r="BP3" i="17"/>
  <c r="CZ3" i="18"/>
  <c r="CZ3" i="17"/>
  <c r="EJ3" i="18"/>
  <c r="EJ3" i="17"/>
  <c r="FT3" i="18"/>
  <c r="FT3" i="17"/>
  <c r="HD3" i="18"/>
  <c r="HD3" i="17"/>
  <c r="IN3" i="18"/>
  <c r="IN3" i="17"/>
  <c r="JX3" i="18"/>
  <c r="JX3" i="17"/>
  <c r="LH3" i="18"/>
  <c r="LH3" i="17"/>
  <c r="MR3" i="18"/>
  <c r="MR3" i="17"/>
  <c r="OB3" i="18"/>
  <c r="OB3" i="17"/>
  <c r="PL3" i="18"/>
  <c r="PL3" i="17"/>
  <c r="QV3" i="18"/>
  <c r="QV3" i="17"/>
  <c r="SF3" i="18"/>
  <c r="SF3" i="17"/>
  <c r="TP3" i="18"/>
  <c r="TP3" i="17"/>
  <c r="UZ3" i="18"/>
  <c r="UZ3" i="17"/>
  <c r="WJ3" i="18"/>
  <c r="WJ3" i="17"/>
  <c r="XT3" i="18"/>
  <c r="XT3" i="17"/>
  <c r="AE4" i="16"/>
  <c r="II4" i="16"/>
  <c r="KS4" i="16"/>
  <c r="MW4" i="16"/>
  <c r="RK4" i="16"/>
  <c r="TO4" i="16"/>
  <c r="WD4" i="16"/>
  <c r="YH4" i="16"/>
  <c r="LU1" i="17"/>
  <c r="YG1" i="17"/>
  <c r="BL2" i="17"/>
  <c r="EN2" i="17"/>
  <c r="HR2" i="17"/>
  <c r="NZ2" i="17"/>
  <c r="QL2" i="17"/>
  <c r="TO2" i="17"/>
  <c r="WV2" i="17"/>
  <c r="AU3" i="17"/>
  <c r="DY3" i="17"/>
  <c r="GL3" i="17"/>
  <c r="JO3" i="17"/>
  <c r="PD3" i="17"/>
  <c r="AX1" i="18"/>
  <c r="AX1" i="17"/>
  <c r="DR1" i="18"/>
  <c r="DR1" i="17"/>
  <c r="FB1" i="18"/>
  <c r="FB1" i="17"/>
  <c r="HV1" i="18"/>
  <c r="HV1" i="17"/>
  <c r="JF1" i="18"/>
  <c r="JF1" i="17"/>
  <c r="KP1" i="18"/>
  <c r="KP1" i="17"/>
  <c r="OT1" i="18"/>
  <c r="OT1" i="17"/>
  <c r="UH1" i="18"/>
  <c r="UH1" i="17"/>
  <c r="Y11" i="9"/>
  <c r="O1" i="18"/>
  <c r="O1" i="17"/>
  <c r="AY1" i="18"/>
  <c r="AY1" i="17"/>
  <c r="CI1" i="18"/>
  <c r="CI1" i="17"/>
  <c r="DS1" i="18"/>
  <c r="DS1" i="17"/>
  <c r="FC1" i="18"/>
  <c r="FC1" i="17"/>
  <c r="GM1" i="18"/>
  <c r="GM1" i="17"/>
  <c r="HW1" i="18"/>
  <c r="HW1" i="17"/>
  <c r="JG1" i="18"/>
  <c r="JG1" i="17"/>
  <c r="KQ1" i="18"/>
  <c r="KQ1" i="17"/>
  <c r="MA1" i="18"/>
  <c r="MA1" i="17"/>
  <c r="NK1" i="18"/>
  <c r="NK1" i="17"/>
  <c r="OU1" i="18"/>
  <c r="OU1" i="17"/>
  <c r="QE1" i="18"/>
  <c r="QE1" i="17"/>
  <c r="RO1" i="18"/>
  <c r="RO1" i="17"/>
  <c r="SY1" i="18"/>
  <c r="SY1" i="17"/>
  <c r="UI1" i="18"/>
  <c r="UI1" i="17"/>
  <c r="VS1" i="18"/>
  <c r="VS1" i="17"/>
  <c r="XC1" i="18"/>
  <c r="XC1" i="17"/>
  <c r="F2" i="18"/>
  <c r="F2" i="17"/>
  <c r="E4" i="16"/>
  <c r="AP2" i="18"/>
  <c r="AP2" i="17"/>
  <c r="BZ2" i="18"/>
  <c r="BZ2" i="17"/>
  <c r="DJ2" i="18"/>
  <c r="DJ2" i="17"/>
  <c r="ET2" i="18"/>
  <c r="ET2" i="17"/>
  <c r="GD2" i="18"/>
  <c r="GD2" i="17"/>
  <c r="HN2" i="18"/>
  <c r="HN2" i="17"/>
  <c r="IX2" i="18"/>
  <c r="IX2" i="17"/>
  <c r="IW4" i="16"/>
  <c r="KH2" i="18"/>
  <c r="KH2" i="17"/>
  <c r="LR2" i="18"/>
  <c r="LR2" i="17"/>
  <c r="LQ4" i="16"/>
  <c r="NB2" i="18"/>
  <c r="NB2" i="17"/>
  <c r="OL2" i="18"/>
  <c r="OL2" i="17"/>
  <c r="PV2" i="18"/>
  <c r="PV2" i="17"/>
  <c r="RF2" i="18"/>
  <c r="RF2" i="17"/>
  <c r="SP2" i="18"/>
  <c r="SP2" i="17"/>
  <c r="SO4" i="16"/>
  <c r="TZ2" i="18"/>
  <c r="TZ2" i="17"/>
  <c r="TY4" i="16"/>
  <c r="VJ2" i="18"/>
  <c r="VJ2" i="17"/>
  <c r="VI4" i="16"/>
  <c r="WT2" i="18"/>
  <c r="WT2" i="17"/>
  <c r="YD2" i="18"/>
  <c r="YD2" i="17"/>
  <c r="AG3" i="18"/>
  <c r="AG3" i="17"/>
  <c r="BQ3" i="18"/>
  <c r="BQ3" i="17"/>
  <c r="DA3" i="18"/>
  <c r="DA3" i="17"/>
  <c r="EK3" i="18"/>
  <c r="EK3" i="17"/>
  <c r="FU3" i="18"/>
  <c r="FU3" i="17"/>
  <c r="HE3" i="18"/>
  <c r="HE3" i="17"/>
  <c r="IO3" i="18"/>
  <c r="IO3" i="17"/>
  <c r="JY3" i="18"/>
  <c r="JY3" i="17"/>
  <c r="LI3" i="18"/>
  <c r="LI3" i="17"/>
  <c r="MS3" i="18"/>
  <c r="MS3" i="17"/>
  <c r="OC3" i="18"/>
  <c r="OC3" i="17"/>
  <c r="EL4" i="16"/>
  <c r="IN4" i="16"/>
  <c r="MX4" i="16"/>
  <c r="PK4" i="16"/>
  <c r="RL4" i="16"/>
  <c r="TP4" i="16"/>
  <c r="WE4" i="16"/>
  <c r="LV1" i="17"/>
  <c r="VF1" i="17"/>
  <c r="YH1" i="17"/>
  <c r="EO2" i="17"/>
  <c r="OA2" i="17"/>
  <c r="TP2" i="17"/>
  <c r="AV3" i="17"/>
  <c r="DZ3" i="17"/>
  <c r="JP3" i="17"/>
  <c r="MU3" i="17"/>
  <c r="SI3" i="17"/>
  <c r="IG2" i="17"/>
  <c r="OY2" i="17"/>
  <c r="QO2" i="17"/>
  <c r="VV2" i="17"/>
  <c r="VW2" i="17"/>
  <c r="DM3" i="17"/>
  <c r="FD3" i="17"/>
  <c r="MA3" i="17"/>
  <c r="DN3" i="17"/>
  <c r="KK3" i="17"/>
  <c r="MB3" i="17"/>
  <c r="SY3" i="17"/>
  <c r="RI3" i="17"/>
  <c r="NO2" i="17"/>
  <c r="PE2" i="17"/>
  <c r="FH3" i="17"/>
  <c r="FL2" i="18"/>
  <c r="FK4" i="16"/>
  <c r="GV2" i="18"/>
  <c r="GU4" i="16"/>
  <c r="IF2" i="18"/>
  <c r="IE4" i="16"/>
  <c r="JP2" i="18"/>
  <c r="JO4" i="16"/>
  <c r="KZ2" i="18"/>
  <c r="KY4" i="16"/>
  <c r="MJ2" i="18"/>
  <c r="MI4" i="16"/>
  <c r="NT2" i="18"/>
  <c r="NS4" i="16"/>
  <c r="PD2" i="18"/>
  <c r="PC4" i="16"/>
  <c r="QN2" i="18"/>
  <c r="QM4" i="16"/>
  <c r="RX2" i="18"/>
  <c r="RW4" i="16"/>
  <c r="TH2" i="18"/>
  <c r="TG4" i="16"/>
  <c r="UR2" i="18"/>
  <c r="UQ4" i="16"/>
  <c r="WB2" i="18"/>
  <c r="WA4" i="16"/>
  <c r="XL2" i="18"/>
  <c r="XK4" i="16"/>
  <c r="UL2" i="17"/>
  <c r="WC2" i="17"/>
  <c r="DS3" i="17"/>
  <c r="TD3" i="17"/>
  <c r="PD4" i="16"/>
  <c r="XZ1" i="17"/>
  <c r="UM2" i="17"/>
  <c r="CC3" i="17"/>
  <c r="DT3" i="17"/>
  <c r="KQ3" i="17"/>
  <c r="XE4" i="16"/>
  <c r="FL2" i="17"/>
  <c r="NT2" i="17"/>
  <c r="CD3" i="17"/>
  <c r="JA3" i="17"/>
  <c r="KR3" i="17"/>
  <c r="RO3" i="17"/>
  <c r="ME2" i="17"/>
  <c r="NU2" i="17"/>
  <c r="JB3" i="17"/>
  <c r="PY3" i="17"/>
  <c r="WW3" i="17"/>
  <c r="AC2" i="18"/>
  <c r="AB4" i="16"/>
  <c r="BM2" i="18"/>
  <c r="BL4" i="16"/>
  <c r="CW2" i="18"/>
  <c r="CV4" i="16"/>
  <c r="EG2" i="18"/>
  <c r="EF4" i="16"/>
  <c r="FQ2" i="18"/>
  <c r="FP4" i="16"/>
  <c r="HA2" i="18"/>
  <c r="GZ4" i="16"/>
  <c r="IK2" i="18"/>
  <c r="IJ4" i="16"/>
  <c r="JU2" i="18"/>
  <c r="JT4" i="16"/>
  <c r="LE2" i="18"/>
  <c r="LD4" i="16"/>
  <c r="MO2" i="18"/>
  <c r="MN4" i="16"/>
  <c r="NY2" i="18"/>
  <c r="NX4" i="16"/>
  <c r="PI2" i="18"/>
  <c r="PH4" i="16"/>
  <c r="QS2" i="18"/>
  <c r="QR4" i="16"/>
  <c r="SC2" i="18"/>
  <c r="SB4" i="16"/>
  <c r="TM2" i="18"/>
  <c r="TL4" i="16"/>
  <c r="UW2" i="18"/>
  <c r="UV4" i="16"/>
  <c r="WG2" i="18"/>
  <c r="WF4" i="16"/>
  <c r="XQ2" i="18"/>
  <c r="XP4" i="16"/>
  <c r="DX3" i="17"/>
  <c r="WX3" i="17"/>
  <c r="PM3" i="17"/>
  <c r="QW3" i="17"/>
  <c r="SG3" i="17"/>
  <c r="TQ3" i="17"/>
  <c r="VA3" i="17"/>
  <c r="WK3" i="17"/>
  <c r="XU3" i="17"/>
  <c r="TV3" i="17"/>
  <c r="VF3" i="17"/>
  <c r="WP3" i="17"/>
  <c r="XZ3" i="17"/>
  <c r="OI3" i="17"/>
  <c r="PS3" i="17"/>
  <c r="RC3" i="17"/>
  <c r="SM3" i="17"/>
  <c r="TW3" i="17"/>
  <c r="VG3" i="17"/>
  <c r="WQ3" i="17"/>
  <c r="YA3" i="17"/>
  <c r="PW3" i="17"/>
  <c r="RG3" i="17"/>
  <c r="SQ3" i="17"/>
  <c r="UA3" i="17"/>
  <c r="VK3" i="17"/>
  <c r="WU3" i="17"/>
  <c r="YE3" i="17"/>
  <c r="C36" i="10" l="1"/>
  <c r="C36" i="9"/>
  <c r="F12" i="2"/>
  <c r="N8" i="8"/>
  <c r="AT30" i="18"/>
  <c r="AT28" i="18"/>
  <c r="AT26" i="18"/>
  <c r="AT31" i="18"/>
  <c r="AT27" i="18"/>
  <c r="AT25" i="18"/>
  <c r="AT29" i="18"/>
  <c r="AT22" i="18"/>
  <c r="AT21" i="18"/>
  <c r="AT20" i="18"/>
  <c r="AT19" i="18"/>
  <c r="AT23" i="18"/>
  <c r="AT24" i="18"/>
  <c r="AT16" i="18"/>
  <c r="AT15" i="18"/>
  <c r="AT18" i="18"/>
  <c r="AT14" i="18"/>
  <c r="AT10" i="18"/>
  <c r="AT13" i="18"/>
  <c r="AT8" i="18"/>
  <c r="AT17" i="18"/>
  <c r="AT9" i="18"/>
  <c r="AT6" i="18"/>
  <c r="AT12" i="18"/>
  <c r="AT11" i="18"/>
  <c r="AT78" i="17"/>
  <c r="AT7" i="18"/>
  <c r="AT80" i="17"/>
  <c r="AT79" i="17"/>
  <c r="AT75" i="17"/>
  <c r="AT77" i="17"/>
  <c r="AT5" i="18"/>
  <c r="AT70" i="17"/>
  <c r="AT72" i="17"/>
  <c r="AT69" i="17"/>
  <c r="AT74" i="17"/>
  <c r="AT68" i="17"/>
  <c r="AT73" i="17"/>
  <c r="AT76" i="17"/>
  <c r="AT67" i="17"/>
  <c r="AT65" i="17"/>
  <c r="AT71" i="17"/>
  <c r="AT62" i="17"/>
  <c r="AT57" i="17"/>
  <c r="AT64" i="17"/>
  <c r="AT61" i="17"/>
  <c r="AT56" i="17"/>
  <c r="AT66" i="17"/>
  <c r="AT55" i="17"/>
  <c r="AT63" i="17"/>
  <c r="AT58" i="17"/>
  <c r="AT54" i="17"/>
  <c r="AT53" i="17"/>
  <c r="AT49" i="17"/>
  <c r="AT59" i="17"/>
  <c r="AT52" i="17"/>
  <c r="AT51" i="17"/>
  <c r="AT60" i="17"/>
  <c r="AT50" i="17"/>
  <c r="AT45" i="17"/>
  <c r="AT42" i="17"/>
  <c r="AT48" i="17"/>
  <c r="AT41" i="17"/>
  <c r="AT36" i="17"/>
  <c r="AT47" i="17"/>
  <c r="AT44" i="17"/>
  <c r="AT46" i="17"/>
  <c r="AT43" i="17"/>
  <c r="AT39" i="17"/>
  <c r="AT37" i="17"/>
  <c r="AT35" i="17"/>
  <c r="AT29" i="17"/>
  <c r="AT32" i="17"/>
  <c r="AT40" i="17"/>
  <c r="AT34" i="17"/>
  <c r="AT28" i="17"/>
  <c r="AT38" i="17"/>
  <c r="AT20" i="17"/>
  <c r="AT31" i="17"/>
  <c r="AT26" i="17"/>
  <c r="AT23" i="17"/>
  <c r="AT19" i="17"/>
  <c r="AT25" i="17"/>
  <c r="AT33" i="17"/>
  <c r="AT30" i="17"/>
  <c r="AT14" i="17"/>
  <c r="AT27" i="17"/>
  <c r="AT13" i="17"/>
  <c r="AT16" i="17"/>
  <c r="AT24" i="17"/>
  <c r="AT18" i="17"/>
  <c r="AT22" i="17"/>
  <c r="AT8" i="17"/>
  <c r="AT9" i="17"/>
  <c r="AT6" i="17"/>
  <c r="AT12" i="17"/>
  <c r="AT5" i="17"/>
  <c r="AT7" i="17"/>
  <c r="AT17" i="17"/>
  <c r="AT11" i="17"/>
  <c r="AT10" i="17"/>
  <c r="AT21" i="17"/>
  <c r="AT15" i="17"/>
  <c r="IZ29" i="18"/>
  <c r="IZ30" i="18"/>
  <c r="IZ31" i="18"/>
  <c r="IZ25" i="18"/>
  <c r="IZ26" i="18"/>
  <c r="IZ24" i="18"/>
  <c r="IZ23" i="18"/>
  <c r="IZ22" i="18"/>
  <c r="IZ28" i="18"/>
  <c r="IZ27" i="18"/>
  <c r="IZ18" i="18"/>
  <c r="IZ20" i="18"/>
  <c r="IZ15" i="18"/>
  <c r="IZ21" i="18"/>
  <c r="IZ16" i="18"/>
  <c r="IZ11" i="18"/>
  <c r="IZ10" i="18"/>
  <c r="IZ19" i="18"/>
  <c r="IZ13" i="18"/>
  <c r="IZ6" i="18"/>
  <c r="IZ12" i="18"/>
  <c r="IZ17" i="18"/>
  <c r="IZ9" i="18"/>
  <c r="IZ14" i="18"/>
  <c r="IZ7" i="18"/>
  <c r="IZ77" i="17"/>
  <c r="IZ8" i="18"/>
  <c r="IZ79" i="17"/>
  <c r="IZ76" i="17"/>
  <c r="IZ5" i="18"/>
  <c r="IZ75" i="17"/>
  <c r="IZ78" i="17"/>
  <c r="IZ71" i="17"/>
  <c r="IZ80" i="17"/>
  <c r="IZ73" i="17"/>
  <c r="IZ67" i="17"/>
  <c r="IZ65" i="17"/>
  <c r="IZ74" i="17"/>
  <c r="IZ72" i="17"/>
  <c r="IZ69" i="17"/>
  <c r="IZ61" i="17"/>
  <c r="IZ68" i="17"/>
  <c r="IZ66" i="17"/>
  <c r="IZ70" i="17"/>
  <c r="IZ63" i="17"/>
  <c r="IZ64" i="17"/>
  <c r="IZ62" i="17"/>
  <c r="IZ52" i="17"/>
  <c r="IZ54" i="17"/>
  <c r="IZ57" i="17"/>
  <c r="IZ58" i="17"/>
  <c r="IZ53" i="17"/>
  <c r="IZ60" i="17"/>
  <c r="IZ46" i="17"/>
  <c r="IZ55" i="17"/>
  <c r="IZ49" i="17"/>
  <c r="IZ59" i="17"/>
  <c r="IZ56" i="17"/>
  <c r="IZ47" i="17"/>
  <c r="IZ48" i="17"/>
  <c r="IZ44" i="17"/>
  <c r="IZ45" i="17"/>
  <c r="IZ36" i="17"/>
  <c r="IZ43" i="17"/>
  <c r="IZ50" i="17"/>
  <c r="IZ51" i="17"/>
  <c r="IZ31" i="17"/>
  <c r="IZ41" i="17"/>
  <c r="IZ38" i="17"/>
  <c r="IZ40" i="17"/>
  <c r="IZ34" i="17"/>
  <c r="IZ37" i="17"/>
  <c r="IZ39" i="17"/>
  <c r="IZ33" i="17"/>
  <c r="IZ26" i="17"/>
  <c r="IZ29" i="17"/>
  <c r="IZ32" i="17"/>
  <c r="IZ25" i="17"/>
  <c r="IZ42" i="17"/>
  <c r="IZ24" i="17"/>
  <c r="IZ35" i="17"/>
  <c r="IZ27" i="17"/>
  <c r="IZ16" i="17"/>
  <c r="IZ22" i="17"/>
  <c r="IZ30" i="17"/>
  <c r="IZ28" i="17"/>
  <c r="IZ21" i="17"/>
  <c r="IZ17" i="17"/>
  <c r="IZ10" i="17"/>
  <c r="IZ15" i="17"/>
  <c r="IZ23" i="17"/>
  <c r="IZ11" i="17"/>
  <c r="IZ7" i="17"/>
  <c r="IZ19" i="17"/>
  <c r="IZ8" i="17"/>
  <c r="IZ9" i="17"/>
  <c r="IZ13" i="17"/>
  <c r="IZ18" i="17"/>
  <c r="IZ12" i="17"/>
  <c r="IZ5" i="17"/>
  <c r="IZ14" i="17"/>
  <c r="IZ20" i="17"/>
  <c r="IZ6" i="17"/>
  <c r="NB29" i="18"/>
  <c r="NB25" i="18"/>
  <c r="NB30" i="18"/>
  <c r="NB31" i="18"/>
  <c r="NB28" i="18"/>
  <c r="NB27" i="18"/>
  <c r="NB26" i="18"/>
  <c r="NB24" i="18"/>
  <c r="NB21" i="18"/>
  <c r="NB19" i="18"/>
  <c r="NB23" i="18"/>
  <c r="NB13" i="18"/>
  <c r="NB15" i="18"/>
  <c r="NB22" i="18"/>
  <c r="NB12" i="18"/>
  <c r="NB20" i="18"/>
  <c r="NB17" i="18"/>
  <c r="NB14" i="18"/>
  <c r="NB18" i="18"/>
  <c r="NB10" i="18"/>
  <c r="NB6" i="18"/>
  <c r="NB5" i="18"/>
  <c r="NB9" i="18"/>
  <c r="NB16" i="18"/>
  <c r="NB8" i="18"/>
  <c r="NB78" i="17"/>
  <c r="NB11" i="18"/>
  <c r="NB7" i="18"/>
  <c r="NB79" i="17"/>
  <c r="NB80" i="17"/>
  <c r="NB74" i="17"/>
  <c r="NB72" i="17"/>
  <c r="NB75" i="17"/>
  <c r="NB76" i="17"/>
  <c r="NB70" i="17"/>
  <c r="NB71" i="17"/>
  <c r="NB69" i="17"/>
  <c r="NB65" i="17"/>
  <c r="NB68" i="17"/>
  <c r="NB64" i="17"/>
  <c r="NB77" i="17"/>
  <c r="NB66" i="17"/>
  <c r="NB61" i="17"/>
  <c r="NB60" i="17"/>
  <c r="NB73" i="17"/>
  <c r="NB67" i="17"/>
  <c r="NB62" i="17"/>
  <c r="NB59" i="17"/>
  <c r="NB63" i="17"/>
  <c r="NB58" i="17"/>
  <c r="NB53" i="17"/>
  <c r="NB56" i="17"/>
  <c r="NB55" i="17"/>
  <c r="NB49" i="17"/>
  <c r="NB51" i="17"/>
  <c r="NB52" i="17"/>
  <c r="NB57" i="17"/>
  <c r="NB50" i="17"/>
  <c r="NB45" i="17"/>
  <c r="NB48" i="17"/>
  <c r="NB54" i="17"/>
  <c r="NB43" i="17"/>
  <c r="NB42" i="17"/>
  <c r="NB39" i="17"/>
  <c r="NB46" i="17"/>
  <c r="NB40" i="17"/>
  <c r="NB41" i="17"/>
  <c r="NB47" i="17"/>
  <c r="NB37" i="17"/>
  <c r="NB34" i="17"/>
  <c r="NB33" i="17"/>
  <c r="NB44" i="17"/>
  <c r="NB32" i="17"/>
  <c r="NB23" i="17"/>
  <c r="NB36" i="17"/>
  <c r="NB35" i="17"/>
  <c r="NB31" i="17"/>
  <c r="NB29" i="17"/>
  <c r="NB38" i="17"/>
  <c r="NB27" i="17"/>
  <c r="NB20" i="17"/>
  <c r="NB30" i="17"/>
  <c r="NB26" i="17"/>
  <c r="NB19" i="17"/>
  <c r="NB21" i="17"/>
  <c r="NB15" i="17"/>
  <c r="NB24" i="17"/>
  <c r="NB22" i="17"/>
  <c r="NB14" i="17"/>
  <c r="NB16" i="17"/>
  <c r="NB25" i="17"/>
  <c r="NB13" i="17"/>
  <c r="NB28" i="17"/>
  <c r="NB17" i="17"/>
  <c r="NB9" i="17"/>
  <c r="NB10" i="17"/>
  <c r="NB7" i="17"/>
  <c r="NB11" i="17"/>
  <c r="NB8" i="17"/>
  <c r="NB18" i="17"/>
  <c r="NB6" i="17"/>
  <c r="NB5" i="17"/>
  <c r="NB12" i="17"/>
  <c r="J42" i="10"/>
  <c r="J42" i="9"/>
  <c r="J40" i="9" s="1"/>
  <c r="H36" i="9"/>
  <c r="H36" i="10"/>
  <c r="H35" i="10" s="1"/>
  <c r="FN30" i="18"/>
  <c r="FN31" i="18"/>
  <c r="FN27" i="18"/>
  <c r="FN28" i="18"/>
  <c r="FN25" i="18"/>
  <c r="FN29" i="18"/>
  <c r="FN22" i="18"/>
  <c r="FN23" i="18"/>
  <c r="FN20" i="18"/>
  <c r="FN26" i="18"/>
  <c r="FN24" i="18"/>
  <c r="FN19" i="18"/>
  <c r="FN14" i="18"/>
  <c r="FN16" i="18"/>
  <c r="FN21" i="18"/>
  <c r="FN18" i="18"/>
  <c r="FN13" i="18"/>
  <c r="FN12" i="18"/>
  <c r="FN11" i="18"/>
  <c r="FN7" i="18"/>
  <c r="FN15" i="18"/>
  <c r="FN17" i="18"/>
  <c r="FN10" i="18"/>
  <c r="FN9" i="18"/>
  <c r="FN5" i="18"/>
  <c r="FN80" i="17"/>
  <c r="FN6" i="18"/>
  <c r="FN79" i="17"/>
  <c r="FN75" i="17"/>
  <c r="FN8" i="18"/>
  <c r="FN70" i="17"/>
  <c r="FN73" i="17"/>
  <c r="FN74" i="17"/>
  <c r="FN72" i="17"/>
  <c r="FN78" i="17"/>
  <c r="FN77" i="17"/>
  <c r="FN76" i="17"/>
  <c r="FN71" i="17"/>
  <c r="FN69" i="17"/>
  <c r="FN66" i="17"/>
  <c r="FN68" i="17"/>
  <c r="FN62" i="17"/>
  <c r="FN65" i="17"/>
  <c r="FN67" i="17"/>
  <c r="FN54" i="17"/>
  <c r="FN59" i="17"/>
  <c r="FN64" i="17"/>
  <c r="FN48" i="17"/>
  <c r="FN51" i="17"/>
  <c r="FN63" i="17"/>
  <c r="FN58" i="17"/>
  <c r="FN57" i="17"/>
  <c r="FN56" i="17"/>
  <c r="FN61" i="17"/>
  <c r="FN45" i="17"/>
  <c r="FN60" i="17"/>
  <c r="FN55" i="17"/>
  <c r="FN49" i="17"/>
  <c r="FN46" i="17"/>
  <c r="FN40" i="17"/>
  <c r="FN50" i="17"/>
  <c r="FN44" i="17"/>
  <c r="FN53" i="17"/>
  <c r="FN52" i="17"/>
  <c r="FN43" i="17"/>
  <c r="FN38" i="17"/>
  <c r="FN37" i="17"/>
  <c r="FN36" i="17"/>
  <c r="FN35" i="17"/>
  <c r="FN47" i="17"/>
  <c r="FN41" i="17"/>
  <c r="FN39" i="17"/>
  <c r="FN33" i="17"/>
  <c r="FN28" i="17"/>
  <c r="FN31" i="17"/>
  <c r="FN42" i="17"/>
  <c r="FN27" i="17"/>
  <c r="FN30" i="17"/>
  <c r="FN32" i="17"/>
  <c r="FN24" i="17"/>
  <c r="FN15" i="17"/>
  <c r="FN26" i="17"/>
  <c r="FN23" i="17"/>
  <c r="FN34" i="17"/>
  <c r="FN9" i="17"/>
  <c r="FN17" i="17"/>
  <c r="FN21" i="17"/>
  <c r="FN20" i="17"/>
  <c r="FN22" i="17"/>
  <c r="FN25" i="17"/>
  <c r="FN29" i="17"/>
  <c r="FN19" i="17"/>
  <c r="FN10" i="17"/>
  <c r="FN14" i="17"/>
  <c r="FN8" i="17"/>
  <c r="FN7" i="17"/>
  <c r="FN16" i="17"/>
  <c r="FN5" i="17"/>
  <c r="FN13" i="17"/>
  <c r="FN12" i="17"/>
  <c r="FN11" i="17"/>
  <c r="FN18" i="17"/>
  <c r="FN6" i="17"/>
  <c r="VM29" i="18"/>
  <c r="VM26" i="18"/>
  <c r="VM30" i="18"/>
  <c r="VM27" i="18"/>
  <c r="VM31" i="18"/>
  <c r="VM28" i="18"/>
  <c r="VM25" i="18"/>
  <c r="VM22" i="18"/>
  <c r="VM24" i="18"/>
  <c r="VM20" i="18"/>
  <c r="VM17" i="18"/>
  <c r="VM21" i="18"/>
  <c r="VM19" i="18"/>
  <c r="VM23" i="18"/>
  <c r="VM18" i="18"/>
  <c r="VM16" i="18"/>
  <c r="VM12" i="18"/>
  <c r="VM13" i="18"/>
  <c r="VM11" i="18"/>
  <c r="VM15" i="18"/>
  <c r="VM14" i="18"/>
  <c r="VM10" i="18"/>
  <c r="VM8" i="18"/>
  <c r="VM5" i="18"/>
  <c r="VM7" i="18"/>
  <c r="VM6" i="18"/>
  <c r="VM9" i="18"/>
  <c r="VM79" i="17"/>
  <c r="VM78" i="17"/>
  <c r="VM80" i="17"/>
  <c r="VM75" i="17"/>
  <c r="VM69" i="17"/>
  <c r="VM74" i="17"/>
  <c r="VM73" i="17"/>
  <c r="VM71" i="17"/>
  <c r="VM76" i="17"/>
  <c r="VM77" i="17"/>
  <c r="VM66" i="17"/>
  <c r="VM63" i="17"/>
  <c r="VM72" i="17"/>
  <c r="VM68" i="17"/>
  <c r="VM70" i="17"/>
  <c r="VM57" i="17"/>
  <c r="VM62" i="17"/>
  <c r="VM56" i="17"/>
  <c r="VM67" i="17"/>
  <c r="VM52" i="17"/>
  <c r="VM55" i="17"/>
  <c r="VM64" i="17"/>
  <c r="VM65" i="17"/>
  <c r="VM54" i="17"/>
  <c r="VM61" i="17"/>
  <c r="VM60" i="17"/>
  <c r="VM49" i="17"/>
  <c r="VM48" i="17"/>
  <c r="VM58" i="17"/>
  <c r="VM59" i="17"/>
  <c r="VM51" i="17"/>
  <c r="VM47" i="17"/>
  <c r="VM42" i="17"/>
  <c r="VM46" i="17"/>
  <c r="VM45" i="17"/>
  <c r="VM41" i="17"/>
  <c r="VM53" i="17"/>
  <c r="VM36" i="17"/>
  <c r="VM44" i="17"/>
  <c r="VM40" i="17"/>
  <c r="VM35" i="17"/>
  <c r="VM50" i="17"/>
  <c r="VM38" i="17"/>
  <c r="VM39" i="17"/>
  <c r="VM37" i="17"/>
  <c r="VM43" i="17"/>
  <c r="VM23" i="17"/>
  <c r="VM31" i="17"/>
  <c r="VM26" i="17"/>
  <c r="VM29" i="17"/>
  <c r="VM32" i="17"/>
  <c r="VM24" i="17"/>
  <c r="VM34" i="17"/>
  <c r="VM28" i="17"/>
  <c r="VM27" i="17"/>
  <c r="VM33" i="17"/>
  <c r="VM25" i="17"/>
  <c r="VM14" i="17"/>
  <c r="VM15" i="17"/>
  <c r="VM22" i="17"/>
  <c r="VM17" i="17"/>
  <c r="VM21" i="17"/>
  <c r="VM30" i="17"/>
  <c r="VM11" i="17"/>
  <c r="VM8" i="17"/>
  <c r="VM18" i="17"/>
  <c r="VM10" i="17"/>
  <c r="VM19" i="17"/>
  <c r="VM20" i="17"/>
  <c r="VM16" i="17"/>
  <c r="VM5" i="17"/>
  <c r="VM9" i="17"/>
  <c r="VM13" i="17"/>
  <c r="VM6" i="17"/>
  <c r="VM12" i="17"/>
  <c r="VM7" i="17"/>
  <c r="XM30" i="18"/>
  <c r="XM31" i="18"/>
  <c r="XM27" i="18"/>
  <c r="XM29" i="18"/>
  <c r="XM26" i="18"/>
  <c r="XM25" i="18"/>
  <c r="XM23" i="18"/>
  <c r="XM28" i="18"/>
  <c r="XM24" i="18"/>
  <c r="XM19" i="18"/>
  <c r="XM20" i="18"/>
  <c r="XM21" i="18"/>
  <c r="XM17" i="18"/>
  <c r="XM16" i="18"/>
  <c r="XM18" i="18"/>
  <c r="XM22" i="18"/>
  <c r="XM15" i="18"/>
  <c r="XM14" i="18"/>
  <c r="XM8" i="18"/>
  <c r="XM12" i="18"/>
  <c r="XM10" i="18"/>
  <c r="XM7" i="18"/>
  <c r="XM13" i="18"/>
  <c r="XM6" i="18"/>
  <c r="XM80" i="17"/>
  <c r="XM9" i="18"/>
  <c r="XM79" i="17"/>
  <c r="XM11" i="18"/>
  <c r="XM77" i="17"/>
  <c r="XM75" i="17"/>
  <c r="XM5" i="18"/>
  <c r="XM74" i="17"/>
  <c r="XM73" i="17"/>
  <c r="XM70" i="17"/>
  <c r="XM78" i="17"/>
  <c r="XM72" i="17"/>
  <c r="XM76" i="17"/>
  <c r="XM69" i="17"/>
  <c r="XM68" i="17"/>
  <c r="XM63" i="17"/>
  <c r="XM66" i="17"/>
  <c r="XM71" i="17"/>
  <c r="XM62" i="17"/>
  <c r="XM65" i="17"/>
  <c r="XM56" i="17"/>
  <c r="XM67" i="17"/>
  <c r="XM59" i="17"/>
  <c r="XM60" i="17"/>
  <c r="XM61" i="17"/>
  <c r="XM58" i="17"/>
  <c r="XM64" i="17"/>
  <c r="XM54" i="17"/>
  <c r="XM51" i="17"/>
  <c r="XM53" i="17"/>
  <c r="XM50" i="17"/>
  <c r="XM48" i="17"/>
  <c r="XM45" i="17"/>
  <c r="XM57" i="17"/>
  <c r="XM44" i="17"/>
  <c r="XM55" i="17"/>
  <c r="XM41" i="17"/>
  <c r="XM46" i="17"/>
  <c r="XM52" i="17"/>
  <c r="XM40" i="17"/>
  <c r="XM42" i="17"/>
  <c r="XM49" i="17"/>
  <c r="XM47" i="17"/>
  <c r="XM39" i="17"/>
  <c r="XM37" i="17"/>
  <c r="XM43" i="17"/>
  <c r="XM28" i="17"/>
  <c r="XM32" i="17"/>
  <c r="XM38" i="17"/>
  <c r="XM30" i="17"/>
  <c r="XM27" i="17"/>
  <c r="XM35" i="17"/>
  <c r="XM23" i="17"/>
  <c r="XM15" i="17"/>
  <c r="XM36" i="17"/>
  <c r="XM33" i="17"/>
  <c r="XM21" i="17"/>
  <c r="XM31" i="17"/>
  <c r="XM26" i="17"/>
  <c r="XM34" i="17"/>
  <c r="XM29" i="17"/>
  <c r="XM17" i="17"/>
  <c r="XM24" i="17"/>
  <c r="XM9" i="17"/>
  <c r="XM20" i="17"/>
  <c r="XM16" i="17"/>
  <c r="XM8" i="17"/>
  <c r="XM25" i="17"/>
  <c r="XM22" i="17"/>
  <c r="XM14" i="17"/>
  <c r="XM10" i="17"/>
  <c r="XM13" i="17"/>
  <c r="XM18" i="17"/>
  <c r="XM7" i="17"/>
  <c r="XM19" i="17"/>
  <c r="XM6" i="17"/>
  <c r="XM12" i="17"/>
  <c r="XM11" i="17"/>
  <c r="XM5" i="17"/>
  <c r="G59" i="13"/>
  <c r="E50" i="10"/>
  <c r="E50" i="9"/>
  <c r="G19" i="10"/>
  <c r="G19" i="9"/>
  <c r="G48" i="10"/>
  <c r="G48" i="9"/>
  <c r="L93" i="10"/>
  <c r="L93" i="9"/>
  <c r="L65" i="10"/>
  <c r="L65" i="9"/>
  <c r="K62" i="9"/>
  <c r="K62" i="10"/>
  <c r="K63" i="10"/>
  <c r="K63" i="9"/>
  <c r="F46" i="10"/>
  <c r="F46" i="9"/>
  <c r="F55" i="9"/>
  <c r="F55" i="10"/>
  <c r="E66" i="10"/>
  <c r="E66" i="9"/>
  <c r="E58" i="10"/>
  <c r="E58" i="9"/>
  <c r="D15" i="9"/>
  <c r="B11" i="7"/>
  <c r="D15" i="10"/>
  <c r="W1" i="9"/>
  <c r="V13" i="9"/>
  <c r="MO30" i="18"/>
  <c r="MO28" i="18"/>
  <c r="MO26" i="18"/>
  <c r="MO29" i="18"/>
  <c r="MO27" i="18"/>
  <c r="MO31" i="18"/>
  <c r="MO24" i="18"/>
  <c r="MO19" i="18"/>
  <c r="MO23" i="18"/>
  <c r="MO25" i="18"/>
  <c r="MO18" i="18"/>
  <c r="MO22" i="18"/>
  <c r="MO17" i="18"/>
  <c r="MO21" i="18"/>
  <c r="MO16" i="18"/>
  <c r="MO15" i="18"/>
  <c r="MO9" i="18"/>
  <c r="MO13" i="18"/>
  <c r="MO20" i="18"/>
  <c r="MO12" i="18"/>
  <c r="MO11" i="18"/>
  <c r="MO10" i="18"/>
  <c r="MO7" i="18"/>
  <c r="MO14" i="18"/>
  <c r="MO8" i="18"/>
  <c r="MO75" i="17"/>
  <c r="MO79" i="17"/>
  <c r="MO6" i="18"/>
  <c r="MO5" i="18"/>
  <c r="MO78" i="17"/>
  <c r="MO77" i="17"/>
  <c r="MO70" i="17"/>
  <c r="MO73" i="17"/>
  <c r="MO68" i="17"/>
  <c r="MO74" i="17"/>
  <c r="MO72" i="17"/>
  <c r="MO80" i="17"/>
  <c r="MO63" i="17"/>
  <c r="MO69" i="17"/>
  <c r="MO76" i="17"/>
  <c r="MO71" i="17"/>
  <c r="MO67" i="17"/>
  <c r="MO59" i="17"/>
  <c r="MO66" i="17"/>
  <c r="MO65" i="17"/>
  <c r="MO64" i="17"/>
  <c r="MO58" i="17"/>
  <c r="MO62" i="17"/>
  <c r="MO60" i="17"/>
  <c r="MO56" i="17"/>
  <c r="MO51" i="17"/>
  <c r="MO54" i="17"/>
  <c r="MO50" i="17"/>
  <c r="MO61" i="17"/>
  <c r="MO45" i="17"/>
  <c r="MO57" i="17"/>
  <c r="MO55" i="17"/>
  <c r="MO49" i="17"/>
  <c r="MO46" i="17"/>
  <c r="MO43" i="17"/>
  <c r="MO53" i="17"/>
  <c r="MO52" i="17"/>
  <c r="MO48" i="17"/>
  <c r="MO36" i="17"/>
  <c r="MO38" i="17"/>
  <c r="MO32" i="17"/>
  <c r="MO47" i="17"/>
  <c r="MO37" i="17"/>
  <c r="MO31" i="17"/>
  <c r="MO40" i="17"/>
  <c r="MO44" i="17"/>
  <c r="MO33" i="17"/>
  <c r="MO42" i="17"/>
  <c r="MO24" i="17"/>
  <c r="MO30" i="17"/>
  <c r="MO41" i="17"/>
  <c r="MO23" i="17"/>
  <c r="MO39" i="17"/>
  <c r="MO15" i="17"/>
  <c r="MO35" i="17"/>
  <c r="MO18" i="17"/>
  <c r="MO28" i="17"/>
  <c r="MO22" i="17"/>
  <c r="MO27" i="17"/>
  <c r="MO29" i="17"/>
  <c r="MO34" i="17"/>
  <c r="MO9" i="17"/>
  <c r="MO12" i="17"/>
  <c r="MO17" i="17"/>
  <c r="MO21" i="17"/>
  <c r="MO20" i="17"/>
  <c r="MO25" i="17"/>
  <c r="MO19" i="17"/>
  <c r="MO5" i="17"/>
  <c r="MO6" i="17"/>
  <c r="MO8" i="17"/>
  <c r="MO26" i="17"/>
  <c r="MO10" i="17"/>
  <c r="MO13" i="17"/>
  <c r="MO16" i="17"/>
  <c r="MO11" i="17"/>
  <c r="MO7" i="17"/>
  <c r="MO14" i="17"/>
  <c r="YH31" i="18"/>
  <c r="YH28" i="18"/>
  <c r="YH25" i="18"/>
  <c r="YH30" i="18"/>
  <c r="YH29" i="18"/>
  <c r="YH24" i="18"/>
  <c r="YH26" i="18"/>
  <c r="YH27" i="18"/>
  <c r="YH23" i="18"/>
  <c r="YH21" i="18"/>
  <c r="YH22" i="18"/>
  <c r="YH18" i="18"/>
  <c r="YH15" i="18"/>
  <c r="YH20" i="18"/>
  <c r="YH16" i="18"/>
  <c r="YH13" i="18"/>
  <c r="YH17" i="18"/>
  <c r="YH19" i="18"/>
  <c r="YH9" i="18"/>
  <c r="YH10" i="18"/>
  <c r="YH8" i="18"/>
  <c r="YH12" i="18"/>
  <c r="YH11" i="18"/>
  <c r="YH14" i="18"/>
  <c r="YH5" i="18"/>
  <c r="YH6" i="18"/>
  <c r="YH7" i="18"/>
  <c r="YH80" i="17"/>
  <c r="YH74" i="17"/>
  <c r="YH76" i="17"/>
  <c r="YH71" i="17"/>
  <c r="YH77" i="17"/>
  <c r="YH69" i="17"/>
  <c r="YH73" i="17"/>
  <c r="YH79" i="17"/>
  <c r="YH78" i="17"/>
  <c r="YH67" i="17"/>
  <c r="YH75" i="17"/>
  <c r="YH72" i="17"/>
  <c r="YH64" i="17"/>
  <c r="YH70" i="17"/>
  <c r="YH61" i="17"/>
  <c r="YH57" i="17"/>
  <c r="YH65" i="17"/>
  <c r="YH66" i="17"/>
  <c r="YH60" i="17"/>
  <c r="YH56" i="17"/>
  <c r="YH68" i="17"/>
  <c r="YH58" i="17"/>
  <c r="YH55" i="17"/>
  <c r="YH54" i="17"/>
  <c r="YH62" i="17"/>
  <c r="YH63" i="17"/>
  <c r="YH49" i="17"/>
  <c r="YH59" i="17"/>
  <c r="YH53" i="17"/>
  <c r="YH50" i="17"/>
  <c r="YH52" i="17"/>
  <c r="YH48" i="17"/>
  <c r="YH42" i="17"/>
  <c r="YH51" i="17"/>
  <c r="YH47" i="17"/>
  <c r="YH41" i="17"/>
  <c r="YH36" i="17"/>
  <c r="YH43" i="17"/>
  <c r="YH46" i="17"/>
  <c r="YH44" i="17"/>
  <c r="YH38" i="17"/>
  <c r="YH45" i="17"/>
  <c r="YH29" i="17"/>
  <c r="YH34" i="17"/>
  <c r="YH22" i="17"/>
  <c r="YH35" i="17"/>
  <c r="YH31" i="17"/>
  <c r="YH33" i="17"/>
  <c r="YH28" i="17"/>
  <c r="YH37" i="17"/>
  <c r="YH40" i="17"/>
  <c r="YH39" i="17"/>
  <c r="YH20" i="17"/>
  <c r="YH25" i="17"/>
  <c r="YH32" i="17"/>
  <c r="YH19" i="17"/>
  <c r="YH24" i="17"/>
  <c r="YH30" i="17"/>
  <c r="YH14" i="17"/>
  <c r="YH27" i="17"/>
  <c r="YH7" i="17"/>
  <c r="YH23" i="17"/>
  <c r="YH13" i="17"/>
  <c r="YH18" i="17"/>
  <c r="YH6" i="17"/>
  <c r="YH26" i="17"/>
  <c r="YH12" i="17"/>
  <c r="YH16" i="17"/>
  <c r="YH8" i="17"/>
  <c r="YH11" i="17"/>
  <c r="YH21" i="17"/>
  <c r="YH15" i="17"/>
  <c r="YH10" i="17"/>
  <c r="YH9" i="17"/>
  <c r="YH5" i="17"/>
  <c r="YH17" i="17"/>
  <c r="MS30" i="18"/>
  <c r="MS28" i="18"/>
  <c r="MS26" i="18"/>
  <c r="MS29" i="18"/>
  <c r="MS27" i="18"/>
  <c r="MS31" i="18"/>
  <c r="MS23" i="18"/>
  <c r="MS20" i="18"/>
  <c r="MS19" i="18"/>
  <c r="MS25" i="18"/>
  <c r="MS24" i="18"/>
  <c r="MS22" i="18"/>
  <c r="MS17" i="18"/>
  <c r="MS16" i="18"/>
  <c r="MS21" i="18"/>
  <c r="MS15" i="18"/>
  <c r="MS13" i="18"/>
  <c r="MS12" i="18"/>
  <c r="MS11" i="18"/>
  <c r="MS18" i="18"/>
  <c r="MS7" i="18"/>
  <c r="MS10" i="18"/>
  <c r="MS9" i="18"/>
  <c r="MS14" i="18"/>
  <c r="MS8" i="18"/>
  <c r="MS79" i="17"/>
  <c r="MS6" i="18"/>
  <c r="MS5" i="18"/>
  <c r="MS74" i="17"/>
  <c r="MS75" i="17"/>
  <c r="MS72" i="17"/>
  <c r="MS77" i="17"/>
  <c r="MS78" i="17"/>
  <c r="MS73" i="17"/>
  <c r="MS67" i="17"/>
  <c r="MS80" i="17"/>
  <c r="MS63" i="17"/>
  <c r="MS66" i="17"/>
  <c r="MS69" i="17"/>
  <c r="MS71" i="17"/>
  <c r="MS76" i="17"/>
  <c r="MS59" i="17"/>
  <c r="MS68" i="17"/>
  <c r="MS62" i="17"/>
  <c r="MS65" i="17"/>
  <c r="MS70" i="17"/>
  <c r="MS64" i="17"/>
  <c r="MS60" i="17"/>
  <c r="MS53" i="17"/>
  <c r="MS52" i="17"/>
  <c r="MS58" i="17"/>
  <c r="MS54" i="17"/>
  <c r="MS56" i="17"/>
  <c r="MS61" i="17"/>
  <c r="MS57" i="17"/>
  <c r="MS55" i="17"/>
  <c r="MS49" i="17"/>
  <c r="MS47" i="17"/>
  <c r="MS40" i="17"/>
  <c r="MS46" i="17"/>
  <c r="MS44" i="17"/>
  <c r="MS50" i="17"/>
  <c r="MS48" i="17"/>
  <c r="MS45" i="17"/>
  <c r="MS51" i="17"/>
  <c r="MS37" i="17"/>
  <c r="MS43" i="17"/>
  <c r="MS42" i="17"/>
  <c r="MS38" i="17"/>
  <c r="MS32" i="17"/>
  <c r="MS35" i="17"/>
  <c r="MS27" i="17"/>
  <c r="MS30" i="17"/>
  <c r="MS41" i="17"/>
  <c r="MS36" i="17"/>
  <c r="MS31" i="17"/>
  <c r="MS26" i="17"/>
  <c r="MS39" i="17"/>
  <c r="MS28" i="17"/>
  <c r="MS24" i="17"/>
  <c r="MS22" i="17"/>
  <c r="MS29" i="17"/>
  <c r="MS23" i="17"/>
  <c r="MS17" i="17"/>
  <c r="MS33" i="17"/>
  <c r="MS34" i="17"/>
  <c r="MS21" i="17"/>
  <c r="MS15" i="17"/>
  <c r="MS11" i="17"/>
  <c r="MS20" i="17"/>
  <c r="MS16" i="17"/>
  <c r="MS25" i="17"/>
  <c r="MS6" i="17"/>
  <c r="MS8" i="17"/>
  <c r="MS10" i="17"/>
  <c r="MS14" i="17"/>
  <c r="MS13" i="17"/>
  <c r="MS18" i="17"/>
  <c r="MS19" i="17"/>
  <c r="MS12" i="17"/>
  <c r="MS7" i="17"/>
  <c r="MS5" i="17"/>
  <c r="MS9" i="17"/>
  <c r="CX27" i="18"/>
  <c r="CX30" i="18"/>
  <c r="CX31" i="18"/>
  <c r="CX29" i="18"/>
  <c r="CX26" i="18"/>
  <c r="CX28" i="18"/>
  <c r="CX25" i="18"/>
  <c r="CX20" i="18"/>
  <c r="CX19" i="18"/>
  <c r="CX22" i="18"/>
  <c r="CX24" i="18"/>
  <c r="CX21" i="18"/>
  <c r="CX18" i="18"/>
  <c r="CX17" i="18"/>
  <c r="CX23" i="18"/>
  <c r="CX9" i="18"/>
  <c r="CX14" i="18"/>
  <c r="CX16" i="18"/>
  <c r="CX15" i="18"/>
  <c r="CX13" i="18"/>
  <c r="CX12" i="18"/>
  <c r="CX10" i="18"/>
  <c r="CX8" i="18"/>
  <c r="CX11" i="18"/>
  <c r="CX80" i="17"/>
  <c r="CX6" i="18"/>
  <c r="CX5" i="18"/>
  <c r="CX79" i="17"/>
  <c r="CX7" i="18"/>
  <c r="CX74" i="17"/>
  <c r="CX77" i="17"/>
  <c r="CX76" i="17"/>
  <c r="CX78" i="17"/>
  <c r="CX71" i="17"/>
  <c r="CX63" i="17"/>
  <c r="CX72" i="17"/>
  <c r="CX70" i="17"/>
  <c r="CX67" i="17"/>
  <c r="CX64" i="17"/>
  <c r="CX73" i="17"/>
  <c r="CX75" i="17"/>
  <c r="CX61" i="17"/>
  <c r="CX68" i="17"/>
  <c r="CX60" i="17"/>
  <c r="CX69" i="17"/>
  <c r="CX58" i="17"/>
  <c r="CX57" i="17"/>
  <c r="CX65" i="17"/>
  <c r="CX66" i="17"/>
  <c r="CX50" i="17"/>
  <c r="CX55" i="17"/>
  <c r="CX62" i="17"/>
  <c r="CX51" i="17"/>
  <c r="CX52" i="17"/>
  <c r="CX49" i="17"/>
  <c r="CX56" i="17"/>
  <c r="CX44" i="17"/>
  <c r="CX59" i="17"/>
  <c r="CX48" i="17"/>
  <c r="CX53" i="17"/>
  <c r="CX47" i="17"/>
  <c r="CX54" i="17"/>
  <c r="CX32" i="17"/>
  <c r="CX41" i="17"/>
  <c r="CX39" i="17"/>
  <c r="CX43" i="17"/>
  <c r="CX45" i="17"/>
  <c r="CX46" i="17"/>
  <c r="CX34" i="17"/>
  <c r="CX24" i="17"/>
  <c r="CX38" i="17"/>
  <c r="CX37" i="17"/>
  <c r="CX30" i="17"/>
  <c r="CX23" i="17"/>
  <c r="CX33" i="17"/>
  <c r="CX42" i="17"/>
  <c r="CX40" i="17"/>
  <c r="CX35" i="17"/>
  <c r="CX21" i="17"/>
  <c r="CX25" i="17"/>
  <c r="CX31" i="17"/>
  <c r="CX20" i="17"/>
  <c r="CX36" i="17"/>
  <c r="CX19" i="17"/>
  <c r="CX16" i="17"/>
  <c r="CX15" i="17"/>
  <c r="CX8" i="17"/>
  <c r="CX27" i="17"/>
  <c r="CX18" i="17"/>
  <c r="CX14" i="17"/>
  <c r="CX29" i="17"/>
  <c r="CX28" i="17"/>
  <c r="CX9" i="17"/>
  <c r="CX12" i="17"/>
  <c r="CX11" i="17"/>
  <c r="CX26" i="17"/>
  <c r="CX10" i="17"/>
  <c r="CX7" i="17"/>
  <c r="CX6" i="17"/>
  <c r="CX17" i="17"/>
  <c r="CX13" i="17"/>
  <c r="CX22" i="17"/>
  <c r="CX5" i="17"/>
  <c r="UU30" i="18"/>
  <c r="UU29" i="18"/>
  <c r="UU31" i="18"/>
  <c r="UU28" i="18"/>
  <c r="UU27" i="18"/>
  <c r="UU25" i="18"/>
  <c r="UU26" i="18"/>
  <c r="UU24" i="18"/>
  <c r="UU23" i="18"/>
  <c r="UU21" i="18"/>
  <c r="UU20" i="18"/>
  <c r="UU18" i="18"/>
  <c r="UU17" i="18"/>
  <c r="UU22" i="18"/>
  <c r="UU19" i="18"/>
  <c r="UU16" i="18"/>
  <c r="UU14" i="18"/>
  <c r="UU13" i="18"/>
  <c r="UU15" i="18"/>
  <c r="UU12" i="18"/>
  <c r="UU9" i="18"/>
  <c r="UU11" i="18"/>
  <c r="UU6" i="18"/>
  <c r="UU10" i="18"/>
  <c r="UU8" i="18"/>
  <c r="UU77" i="17"/>
  <c r="UU80" i="17"/>
  <c r="UU7" i="18"/>
  <c r="UU76" i="17"/>
  <c r="UU5" i="18"/>
  <c r="UU72" i="17"/>
  <c r="UU73" i="17"/>
  <c r="UU71" i="17"/>
  <c r="UU68" i="17"/>
  <c r="UU79" i="17"/>
  <c r="UU67" i="17"/>
  <c r="UU78" i="17"/>
  <c r="UU66" i="17"/>
  <c r="UU70" i="17"/>
  <c r="UU74" i="17"/>
  <c r="UU75" i="17"/>
  <c r="UU64" i="17"/>
  <c r="UU69" i="17"/>
  <c r="UU61" i="17"/>
  <c r="UU65" i="17"/>
  <c r="UU63" i="17"/>
  <c r="UU57" i="17"/>
  <c r="UU59" i="17"/>
  <c r="UU53" i="17"/>
  <c r="UU52" i="17"/>
  <c r="UU62" i="17"/>
  <c r="UU60" i="17"/>
  <c r="UU50" i="17"/>
  <c r="UU55" i="17"/>
  <c r="UU54" i="17"/>
  <c r="UU56" i="17"/>
  <c r="UU47" i="17"/>
  <c r="UU58" i="17"/>
  <c r="UU51" i="17"/>
  <c r="UU38" i="17"/>
  <c r="UU41" i="17"/>
  <c r="UU45" i="17"/>
  <c r="UU37" i="17"/>
  <c r="UU44" i="17"/>
  <c r="UU49" i="17"/>
  <c r="UU48" i="17"/>
  <c r="UU36" i="17"/>
  <c r="UU43" i="17"/>
  <c r="UU46" i="17"/>
  <c r="UU34" i="17"/>
  <c r="UU27" i="17"/>
  <c r="UU30" i="17"/>
  <c r="UU31" i="17"/>
  <c r="UU33" i="17"/>
  <c r="UU39" i="17"/>
  <c r="UU40" i="17"/>
  <c r="UU42" i="17"/>
  <c r="UU18" i="17"/>
  <c r="UU25" i="17"/>
  <c r="UU32" i="17"/>
  <c r="UU24" i="17"/>
  <c r="UU17" i="17"/>
  <c r="UU35" i="17"/>
  <c r="UU29" i="17"/>
  <c r="UU19" i="17"/>
  <c r="UU12" i="17"/>
  <c r="UU23" i="17"/>
  <c r="UU22" i="17"/>
  <c r="UU11" i="17"/>
  <c r="UU26" i="17"/>
  <c r="UU28" i="17"/>
  <c r="UU20" i="17"/>
  <c r="UU6" i="17"/>
  <c r="UU5" i="17"/>
  <c r="UU7" i="17"/>
  <c r="UU16" i="17"/>
  <c r="UU14" i="17"/>
  <c r="UU8" i="17"/>
  <c r="UU10" i="17"/>
  <c r="UU9" i="17"/>
  <c r="UU21" i="17"/>
  <c r="UU15" i="17"/>
  <c r="UU13" i="17"/>
  <c r="UT30" i="18"/>
  <c r="UT29" i="18"/>
  <c r="UT31" i="18"/>
  <c r="UT26" i="18"/>
  <c r="UT28" i="18"/>
  <c r="UT25" i="18"/>
  <c r="UT24" i="18"/>
  <c r="UT23" i="18"/>
  <c r="UT20" i="18"/>
  <c r="UT21" i="18"/>
  <c r="UT27" i="18"/>
  <c r="UT18" i="18"/>
  <c r="UT17" i="18"/>
  <c r="UT22" i="18"/>
  <c r="UT19" i="18"/>
  <c r="UT14" i="18"/>
  <c r="UT13" i="18"/>
  <c r="UT16" i="18"/>
  <c r="UT15" i="18"/>
  <c r="UT12" i="18"/>
  <c r="UT7" i="18"/>
  <c r="UT9" i="18"/>
  <c r="UT6" i="18"/>
  <c r="UT10" i="18"/>
  <c r="UT8" i="18"/>
  <c r="UT11" i="18"/>
  <c r="UT80" i="17"/>
  <c r="UT79" i="17"/>
  <c r="UT5" i="18"/>
  <c r="UT75" i="17"/>
  <c r="UT70" i="17"/>
  <c r="UT77" i="17"/>
  <c r="UT76" i="17"/>
  <c r="UT73" i="17"/>
  <c r="UT71" i="17"/>
  <c r="UT78" i="17"/>
  <c r="UT67" i="17"/>
  <c r="UT66" i="17"/>
  <c r="UT74" i="17"/>
  <c r="UT64" i="17"/>
  <c r="UT69" i="17"/>
  <c r="UT62" i="17"/>
  <c r="UT72" i="17"/>
  <c r="UT61" i="17"/>
  <c r="UT65" i="17"/>
  <c r="UT63" i="17"/>
  <c r="UT55" i="17"/>
  <c r="UT68" i="17"/>
  <c r="UT54" i="17"/>
  <c r="UT57" i="17"/>
  <c r="UT59" i="17"/>
  <c r="UT53" i="17"/>
  <c r="UT56" i="17"/>
  <c r="UT48" i="17"/>
  <c r="UT51" i="17"/>
  <c r="UT52" i="17"/>
  <c r="UT60" i="17"/>
  <c r="UT45" i="17"/>
  <c r="UT50" i="17"/>
  <c r="UT58" i="17"/>
  <c r="UT44" i="17"/>
  <c r="UT40" i="17"/>
  <c r="UT47" i="17"/>
  <c r="UT41" i="17"/>
  <c r="UT49" i="17"/>
  <c r="UT36" i="17"/>
  <c r="UT43" i="17"/>
  <c r="UT35" i="17"/>
  <c r="UT46" i="17"/>
  <c r="UT28" i="17"/>
  <c r="UT34" i="17"/>
  <c r="UT27" i="17"/>
  <c r="UT30" i="17"/>
  <c r="UT31" i="17"/>
  <c r="UT33" i="17"/>
  <c r="UT39" i="17"/>
  <c r="UT37" i="17"/>
  <c r="UT42" i="17"/>
  <c r="UT15" i="17"/>
  <c r="UT25" i="17"/>
  <c r="UT32" i="17"/>
  <c r="UT24" i="17"/>
  <c r="UT38" i="17"/>
  <c r="UT29" i="17"/>
  <c r="UT6" i="17"/>
  <c r="UT9" i="17"/>
  <c r="UT19" i="17"/>
  <c r="UT23" i="17"/>
  <c r="UT22" i="17"/>
  <c r="UT18" i="17"/>
  <c r="UT26" i="17"/>
  <c r="UT20" i="17"/>
  <c r="UT12" i="17"/>
  <c r="UT7" i="17"/>
  <c r="UT16" i="17"/>
  <c r="UT11" i="17"/>
  <c r="UT14" i="17"/>
  <c r="UT8" i="17"/>
  <c r="UT10" i="17"/>
  <c r="UT21" i="17"/>
  <c r="UT13" i="17"/>
  <c r="UT17" i="17"/>
  <c r="UT5" i="17"/>
  <c r="LN27" i="18"/>
  <c r="LN31" i="18"/>
  <c r="LN29" i="18"/>
  <c r="LN30" i="18"/>
  <c r="LN28" i="18"/>
  <c r="LN25" i="18"/>
  <c r="LN22" i="18"/>
  <c r="LN24" i="18"/>
  <c r="LN23" i="18"/>
  <c r="LN26" i="18"/>
  <c r="LN21" i="18"/>
  <c r="LN19" i="18"/>
  <c r="LN16" i="18"/>
  <c r="LN18" i="18"/>
  <c r="LN15" i="18"/>
  <c r="LN13" i="18"/>
  <c r="LN12" i="18"/>
  <c r="LN14" i="18"/>
  <c r="LN11" i="18"/>
  <c r="LN20" i="18"/>
  <c r="LN10" i="18"/>
  <c r="LN5" i="18"/>
  <c r="LN17" i="18"/>
  <c r="LN9" i="18"/>
  <c r="LN79" i="17"/>
  <c r="LN7" i="18"/>
  <c r="LN78" i="17"/>
  <c r="LN76" i="17"/>
  <c r="LN6" i="18"/>
  <c r="LN8" i="18"/>
  <c r="LN72" i="17"/>
  <c r="LN71" i="17"/>
  <c r="LN67" i="17"/>
  <c r="LN77" i="17"/>
  <c r="LN80" i="17"/>
  <c r="LN73" i="17"/>
  <c r="LN68" i="17"/>
  <c r="LN75" i="17"/>
  <c r="LN70" i="17"/>
  <c r="LN74" i="17"/>
  <c r="LN69" i="17"/>
  <c r="LN65" i="17"/>
  <c r="LN64" i="17"/>
  <c r="LN62" i="17"/>
  <c r="LN63" i="17"/>
  <c r="LN61" i="17"/>
  <c r="LN58" i="17"/>
  <c r="LN52" i="17"/>
  <c r="LN60" i="17"/>
  <c r="LN66" i="17"/>
  <c r="LN59" i="17"/>
  <c r="LN53" i="17"/>
  <c r="LN57" i="17"/>
  <c r="LN54" i="17"/>
  <c r="LN51" i="17"/>
  <c r="LN47" i="17"/>
  <c r="LN56" i="17"/>
  <c r="LN55" i="17"/>
  <c r="LN50" i="17"/>
  <c r="LN46" i="17"/>
  <c r="LN45" i="17"/>
  <c r="LN37" i="17"/>
  <c r="LN48" i="17"/>
  <c r="LN42" i="17"/>
  <c r="LN49" i="17"/>
  <c r="LN41" i="17"/>
  <c r="LN44" i="17"/>
  <c r="LN39" i="17"/>
  <c r="LN43" i="17"/>
  <c r="LN30" i="17"/>
  <c r="LN35" i="17"/>
  <c r="LN31" i="17"/>
  <c r="LN26" i="17"/>
  <c r="LN34" i="17"/>
  <c r="LN36" i="17"/>
  <c r="LN38" i="17"/>
  <c r="LN40" i="17"/>
  <c r="LN17" i="17"/>
  <c r="LN32" i="17"/>
  <c r="LN25" i="17"/>
  <c r="LN16" i="17"/>
  <c r="LN33" i="17"/>
  <c r="LN20" i="17"/>
  <c r="LN11" i="17"/>
  <c r="LN23" i="17"/>
  <c r="LN28" i="17"/>
  <c r="LN19" i="17"/>
  <c r="LN10" i="17"/>
  <c r="LN29" i="17"/>
  <c r="LN24" i="17"/>
  <c r="LN22" i="17"/>
  <c r="LN27" i="17"/>
  <c r="LN13" i="17"/>
  <c r="LN14" i="17"/>
  <c r="LN9" i="17"/>
  <c r="LN15" i="17"/>
  <c r="LN12" i="17"/>
  <c r="LN21" i="17"/>
  <c r="LN6" i="17"/>
  <c r="LN18" i="17"/>
  <c r="LN7" i="17"/>
  <c r="LN8" i="17"/>
  <c r="LN5" i="17"/>
  <c r="WV29" i="18"/>
  <c r="WV30" i="18"/>
  <c r="WV28" i="18"/>
  <c r="WV31" i="18"/>
  <c r="WV25" i="18"/>
  <c r="WV27" i="18"/>
  <c r="WV23" i="18"/>
  <c r="WV26" i="18"/>
  <c r="WV22" i="18"/>
  <c r="WV21" i="18"/>
  <c r="WV19" i="18"/>
  <c r="WV18" i="18"/>
  <c r="WV20" i="18"/>
  <c r="WV24" i="18"/>
  <c r="WV15" i="18"/>
  <c r="WV17" i="18"/>
  <c r="WV11" i="18"/>
  <c r="WV12" i="18"/>
  <c r="WV13" i="18"/>
  <c r="WV10" i="18"/>
  <c r="WV9" i="18"/>
  <c r="WV6" i="18"/>
  <c r="WV16" i="18"/>
  <c r="WV14" i="18"/>
  <c r="WV8" i="18"/>
  <c r="WV7" i="18"/>
  <c r="WV80" i="17"/>
  <c r="WV76" i="17"/>
  <c r="WV79" i="17"/>
  <c r="WV77" i="17"/>
  <c r="WV5" i="18"/>
  <c r="WV74" i="17"/>
  <c r="WV78" i="17"/>
  <c r="WV71" i="17"/>
  <c r="WV75" i="17"/>
  <c r="WV73" i="17"/>
  <c r="WV66" i="17"/>
  <c r="WV70" i="17"/>
  <c r="WV67" i="17"/>
  <c r="WV65" i="17"/>
  <c r="WV72" i="17"/>
  <c r="WV61" i="17"/>
  <c r="WV68" i="17"/>
  <c r="WV60" i="17"/>
  <c r="WV64" i="17"/>
  <c r="WV63" i="17"/>
  <c r="WV69" i="17"/>
  <c r="WV57" i="17"/>
  <c r="WV52" i="17"/>
  <c r="WV59" i="17"/>
  <c r="WV55" i="17"/>
  <c r="WV56" i="17"/>
  <c r="WV58" i="17"/>
  <c r="WV54" i="17"/>
  <c r="WV62" i="17"/>
  <c r="WV50" i="17"/>
  <c r="WV46" i="17"/>
  <c r="WV53" i="17"/>
  <c r="WV48" i="17"/>
  <c r="WV44" i="17"/>
  <c r="WV39" i="17"/>
  <c r="WV47" i="17"/>
  <c r="WV43" i="17"/>
  <c r="WV51" i="17"/>
  <c r="WV36" i="17"/>
  <c r="WV45" i="17"/>
  <c r="WV49" i="17"/>
  <c r="WV31" i="17"/>
  <c r="WV35" i="17"/>
  <c r="WV34" i="17"/>
  <c r="WV40" i="17"/>
  <c r="WV38" i="17"/>
  <c r="WV26" i="17"/>
  <c r="WV29" i="17"/>
  <c r="WV33" i="17"/>
  <c r="WV25" i="17"/>
  <c r="WV41" i="17"/>
  <c r="WV42" i="17"/>
  <c r="WV37" i="17"/>
  <c r="WV22" i="17"/>
  <c r="WV24" i="17"/>
  <c r="WV16" i="17"/>
  <c r="WV30" i="17"/>
  <c r="WV32" i="17"/>
  <c r="WV28" i="17"/>
  <c r="WV14" i="17"/>
  <c r="WV18" i="17"/>
  <c r="WV10" i="17"/>
  <c r="WV15" i="17"/>
  <c r="WV27" i="17"/>
  <c r="WV23" i="17"/>
  <c r="WV17" i="17"/>
  <c r="WV19" i="17"/>
  <c r="WV11" i="17"/>
  <c r="WV8" i="17"/>
  <c r="WV21" i="17"/>
  <c r="WV13" i="17"/>
  <c r="WV12" i="17"/>
  <c r="WV5" i="17"/>
  <c r="WV20" i="17"/>
  <c r="WV9" i="17"/>
  <c r="WV6" i="17"/>
  <c r="WV7" i="17"/>
  <c r="MA31" i="18"/>
  <c r="MA30" i="18"/>
  <c r="MA27" i="18"/>
  <c r="MA28" i="18"/>
  <c r="MA26" i="18"/>
  <c r="MA29" i="18"/>
  <c r="MA23" i="18"/>
  <c r="MA24" i="18"/>
  <c r="MA22" i="18"/>
  <c r="MA21" i="18"/>
  <c r="MA17" i="18"/>
  <c r="MA25" i="18"/>
  <c r="MA18" i="18"/>
  <c r="MA15" i="18"/>
  <c r="MA20" i="18"/>
  <c r="MA14" i="18"/>
  <c r="MA19" i="18"/>
  <c r="MA13" i="18"/>
  <c r="MA16" i="18"/>
  <c r="MA8" i="18"/>
  <c r="MA11" i="18"/>
  <c r="MA12" i="18"/>
  <c r="MA7" i="18"/>
  <c r="MA9" i="18"/>
  <c r="MA5" i="18"/>
  <c r="MA80" i="17"/>
  <c r="MA10" i="18"/>
  <c r="MA76" i="17"/>
  <c r="MA6" i="18"/>
  <c r="MA71" i="17"/>
  <c r="MA78" i="17"/>
  <c r="MA79" i="17"/>
  <c r="MA77" i="17"/>
  <c r="MA74" i="17"/>
  <c r="MA75" i="17"/>
  <c r="MA70" i="17"/>
  <c r="MA72" i="17"/>
  <c r="MA64" i="17"/>
  <c r="MA67" i="17"/>
  <c r="MA68" i="17"/>
  <c r="MA73" i="17"/>
  <c r="MA61" i="17"/>
  <c r="MA59" i="17"/>
  <c r="MA66" i="17"/>
  <c r="MA60" i="17"/>
  <c r="MA56" i="17"/>
  <c r="MA69" i="17"/>
  <c r="MA55" i="17"/>
  <c r="MA62" i="17"/>
  <c r="MA57" i="17"/>
  <c r="MA54" i="17"/>
  <c r="MA65" i="17"/>
  <c r="MA63" i="17"/>
  <c r="MA49" i="17"/>
  <c r="MA58" i="17"/>
  <c r="MA48" i="17"/>
  <c r="MA50" i="17"/>
  <c r="MA46" i="17"/>
  <c r="MA53" i="17"/>
  <c r="MA52" i="17"/>
  <c r="MA47" i="17"/>
  <c r="MA41" i="17"/>
  <c r="MA45" i="17"/>
  <c r="MA44" i="17"/>
  <c r="MA51" i="17"/>
  <c r="MA39" i="17"/>
  <c r="MA42" i="17"/>
  <c r="MA38" i="17"/>
  <c r="MA36" i="17"/>
  <c r="MA43" i="17"/>
  <c r="MA29" i="17"/>
  <c r="MA34" i="17"/>
  <c r="MA22" i="17"/>
  <c r="MA37" i="17"/>
  <c r="MA33" i="17"/>
  <c r="MA28" i="17"/>
  <c r="MA40" i="17"/>
  <c r="MA16" i="17"/>
  <c r="MA25" i="17"/>
  <c r="MA31" i="17"/>
  <c r="MA35" i="17"/>
  <c r="MA24" i="17"/>
  <c r="MA30" i="17"/>
  <c r="MA32" i="17"/>
  <c r="MA7" i="17"/>
  <c r="MA19" i="17"/>
  <c r="MA10" i="17"/>
  <c r="MA18" i="17"/>
  <c r="MA26" i="17"/>
  <c r="MA27" i="17"/>
  <c r="MA21" i="17"/>
  <c r="MA17" i="17"/>
  <c r="MA11" i="17"/>
  <c r="MA6" i="17"/>
  <c r="MA20" i="17"/>
  <c r="MA9" i="17"/>
  <c r="MA23" i="17"/>
  <c r="MA8" i="17"/>
  <c r="MA13" i="17"/>
  <c r="MA12" i="17"/>
  <c r="MA14" i="17"/>
  <c r="MA15" i="17"/>
  <c r="MA5" i="17"/>
  <c r="ND29" i="18"/>
  <c r="ND30" i="18"/>
  <c r="ND27" i="18"/>
  <c r="ND25" i="18"/>
  <c r="ND31" i="18"/>
  <c r="ND28" i="18"/>
  <c r="H28" i="6" s="1"/>
  <c r="ND23" i="18"/>
  <c r="ND22" i="18"/>
  <c r="ND26" i="18"/>
  <c r="ND18" i="18"/>
  <c r="ND24" i="18"/>
  <c r="ND21" i="18"/>
  <c r="ND19" i="18"/>
  <c r="H19" i="6" s="1"/>
  <c r="ND15" i="18"/>
  <c r="ND20" i="18"/>
  <c r="ND12" i="18"/>
  <c r="ND11" i="18"/>
  <c r="ND17" i="18"/>
  <c r="ND14" i="18"/>
  <c r="ND10" i="18"/>
  <c r="ND6" i="18"/>
  <c r="ND9" i="18"/>
  <c r="ND16" i="18"/>
  <c r="ND13" i="18"/>
  <c r="ND8" i="18"/>
  <c r="ND5" i="18"/>
  <c r="ND78" i="17"/>
  <c r="ND76" i="17"/>
  <c r="ND7" i="18"/>
  <c r="ND79" i="17"/>
  <c r="ND71" i="17"/>
  <c r="ND80" i="17"/>
  <c r="ND74" i="17"/>
  <c r="ND75" i="17"/>
  <c r="ND72" i="17"/>
  <c r="ND66" i="17"/>
  <c r="ND77" i="17"/>
  <c r="ND65" i="17"/>
  <c r="ND68" i="17"/>
  <c r="ND61" i="17"/>
  <c r="ND64" i="17"/>
  <c r="ND70" i="17"/>
  <c r="ND73" i="17"/>
  <c r="ND67" i="17"/>
  <c r="ND62" i="17"/>
  <c r="H62" i="5" s="1"/>
  <c r="ND69" i="17"/>
  <c r="ND63" i="17"/>
  <c r="H63" i="5" s="1"/>
  <c r="ND52" i="17"/>
  <c r="ND58" i="17"/>
  <c r="H58" i="5" s="1"/>
  <c r="ND53" i="17"/>
  <c r="ND60" i="17"/>
  <c r="ND56" i="17"/>
  <c r="ND59" i="17"/>
  <c r="ND51" i="17"/>
  <c r="ND46" i="17"/>
  <c r="ND48" i="17"/>
  <c r="ND57" i="17"/>
  <c r="ND50" i="17"/>
  <c r="ND45" i="17"/>
  <c r="ND49" i="17"/>
  <c r="ND55" i="17"/>
  <c r="ND54" i="17"/>
  <c r="ND43" i="17"/>
  <c r="ND36" i="17"/>
  <c r="ND42" i="17"/>
  <c r="ND47" i="17"/>
  <c r="ND37" i="17"/>
  <c r="ND31" i="17"/>
  <c r="ND34" i="17"/>
  <c r="ND40" i="17"/>
  <c r="ND44" i="17"/>
  <c r="ND41" i="17"/>
  <c r="ND32" i="17"/>
  <c r="ND26" i="17"/>
  <c r="ND35" i="17"/>
  <c r="ND29" i="17"/>
  <c r="ND38" i="17"/>
  <c r="ND25" i="17"/>
  <c r="ND39" i="17"/>
  <c r="ND33" i="17"/>
  <c r="ND23" i="17"/>
  <c r="ND30" i="17"/>
  <c r="ND16" i="17"/>
  <c r="H16" i="5" s="1"/>
  <c r="ND24" i="17"/>
  <c r="ND22" i="17"/>
  <c r="H22" i="5" s="1"/>
  <c r="ND20" i="17"/>
  <c r="H20" i="5" s="1"/>
  <c r="ND10" i="17"/>
  <c r="ND19" i="17"/>
  <c r="ND27" i="17"/>
  <c r="H27" i="5" s="1"/>
  <c r="ND28" i="17"/>
  <c r="ND17" i="17"/>
  <c r="ND13" i="17"/>
  <c r="ND9" i="17"/>
  <c r="ND14" i="17"/>
  <c r="ND18" i="17"/>
  <c r="ND12" i="17"/>
  <c r="ND21" i="17"/>
  <c r="ND11" i="17"/>
  <c r="ND8" i="17"/>
  <c r="ND6" i="17"/>
  <c r="ND15" i="17"/>
  <c r="ND5" i="17"/>
  <c r="ND7" i="17"/>
  <c r="VO25" i="18"/>
  <c r="VO31" i="18"/>
  <c r="VO27" i="18"/>
  <c r="VO28" i="18"/>
  <c r="VO26" i="18"/>
  <c r="VO30" i="18"/>
  <c r="VO29" i="18"/>
  <c r="VO24" i="18"/>
  <c r="VO19" i="18"/>
  <c r="VO23" i="18"/>
  <c r="VO20" i="18"/>
  <c r="VO22" i="18"/>
  <c r="VO21" i="18"/>
  <c r="VO16" i="18"/>
  <c r="VO13" i="18"/>
  <c r="VO18" i="18"/>
  <c r="VO17" i="18"/>
  <c r="VO15" i="18"/>
  <c r="K15" i="6" s="1"/>
  <c r="VO6" i="18"/>
  <c r="VO12" i="18"/>
  <c r="VO14" i="18"/>
  <c r="VO11" i="18"/>
  <c r="VO10" i="18"/>
  <c r="VO7" i="18"/>
  <c r="VO78" i="17"/>
  <c r="VO5" i="18"/>
  <c r="VO9" i="18"/>
  <c r="VO8" i="18"/>
  <c r="VO73" i="17"/>
  <c r="VO79" i="17"/>
  <c r="VO75" i="17"/>
  <c r="VO69" i="17"/>
  <c r="VO80" i="17"/>
  <c r="VO74" i="17"/>
  <c r="VO72" i="17"/>
  <c r="K72" i="5" s="1"/>
  <c r="VO65" i="17"/>
  <c r="VO64" i="17"/>
  <c r="VO71" i="17"/>
  <c r="K71" i="5" s="1"/>
  <c r="VO68" i="17"/>
  <c r="VO76" i="17"/>
  <c r="VO77" i="17"/>
  <c r="VO61" i="17"/>
  <c r="VO63" i="17"/>
  <c r="VO60" i="17"/>
  <c r="VO70" i="17"/>
  <c r="VO57" i="17"/>
  <c r="VO59" i="17"/>
  <c r="VO62" i="17"/>
  <c r="VO67" i="17"/>
  <c r="VO66" i="17"/>
  <c r="VO56" i="17"/>
  <c r="VO54" i="17"/>
  <c r="VO49" i="17"/>
  <c r="VO48" i="17"/>
  <c r="K48" i="5" s="1"/>
  <c r="VO43" i="17"/>
  <c r="VO58" i="17"/>
  <c r="VO51" i="17"/>
  <c r="VO55" i="17"/>
  <c r="VO39" i="17"/>
  <c r="VO42" i="17"/>
  <c r="VO46" i="17"/>
  <c r="K46" i="5" s="1"/>
  <c r="VO53" i="17"/>
  <c r="VO52" i="17"/>
  <c r="VO44" i="17"/>
  <c r="VO47" i="17"/>
  <c r="VO38" i="17"/>
  <c r="VO50" i="17"/>
  <c r="VO34" i="17"/>
  <c r="VO37" i="17"/>
  <c r="VO33" i="17"/>
  <c r="VO45" i="17"/>
  <c r="VO29" i="17"/>
  <c r="VO32" i="17"/>
  <c r="VO40" i="17"/>
  <c r="VO28" i="17"/>
  <c r="VO36" i="17"/>
  <c r="VO41" i="17"/>
  <c r="VO31" i="17"/>
  <c r="VO27" i="17"/>
  <c r="VO23" i="17"/>
  <c r="VO19" i="17"/>
  <c r="VO35" i="17"/>
  <c r="VO30" i="17"/>
  <c r="VO15" i="17"/>
  <c r="VO22" i="17"/>
  <c r="VO7" i="17"/>
  <c r="VO17" i="17"/>
  <c r="VO13" i="17"/>
  <c r="K13" i="5" s="1"/>
  <c r="VO26" i="17"/>
  <c r="VO21" i="17"/>
  <c r="K21" i="5" s="1"/>
  <c r="VO16" i="17"/>
  <c r="VO6" i="17"/>
  <c r="VO24" i="17"/>
  <c r="VO18" i="17"/>
  <c r="VO14" i="17"/>
  <c r="VO10" i="17"/>
  <c r="VO9" i="17"/>
  <c r="VO25" i="17"/>
  <c r="VO12" i="17"/>
  <c r="VO11" i="17"/>
  <c r="VO20" i="17"/>
  <c r="VO8" i="17"/>
  <c r="VO5" i="17"/>
  <c r="I11" i="9"/>
  <c r="I11" i="10"/>
  <c r="I8" i="10" s="1"/>
  <c r="H81" i="10"/>
  <c r="H81" i="9"/>
  <c r="AK29" i="18"/>
  <c r="AK31" i="18"/>
  <c r="AK25" i="18"/>
  <c r="AK27" i="18"/>
  <c r="AK28" i="18"/>
  <c r="AK26" i="18"/>
  <c r="AK23" i="18"/>
  <c r="AK30" i="18"/>
  <c r="AK22" i="18"/>
  <c r="AK21" i="18"/>
  <c r="AK20" i="18"/>
  <c r="AK24" i="18"/>
  <c r="AK18" i="18"/>
  <c r="AK13" i="18"/>
  <c r="AK16" i="18"/>
  <c r="AK19" i="18"/>
  <c r="AK12" i="18"/>
  <c r="AK15" i="18"/>
  <c r="AK11" i="18"/>
  <c r="AK6" i="18"/>
  <c r="AK10" i="18"/>
  <c r="AK17" i="18"/>
  <c r="AK7" i="18"/>
  <c r="AK5" i="18"/>
  <c r="AK14" i="18"/>
  <c r="AK8" i="18"/>
  <c r="AK79" i="17"/>
  <c r="AK78" i="17"/>
  <c r="AK9" i="18"/>
  <c r="AK74" i="17"/>
  <c r="AK80" i="17"/>
  <c r="AK75" i="17"/>
  <c r="AK76" i="17"/>
  <c r="AK73" i="17"/>
  <c r="AK72" i="17"/>
  <c r="AK77" i="17"/>
  <c r="AK71" i="17"/>
  <c r="AK69" i="17"/>
  <c r="AK67" i="17"/>
  <c r="AK65" i="17"/>
  <c r="AK68" i="17"/>
  <c r="AK66" i="17"/>
  <c r="AK61" i="17"/>
  <c r="AK63" i="17"/>
  <c r="AK62" i="17"/>
  <c r="AK64" i="17"/>
  <c r="AK70" i="17"/>
  <c r="AK53" i="17"/>
  <c r="AK60" i="17"/>
  <c r="AK59" i="17"/>
  <c r="AK57" i="17"/>
  <c r="AK50" i="17"/>
  <c r="AK44" i="17"/>
  <c r="AK52" i="17"/>
  <c r="AK51" i="17"/>
  <c r="AK58" i="17"/>
  <c r="AK56" i="17"/>
  <c r="AK46" i="17"/>
  <c r="AK55" i="17"/>
  <c r="AK54" i="17"/>
  <c r="AK40" i="17"/>
  <c r="AK43" i="17"/>
  <c r="AK45" i="17"/>
  <c r="AK42" i="17"/>
  <c r="AK39" i="17"/>
  <c r="AK49" i="17"/>
  <c r="AK48" i="17"/>
  <c r="AK41" i="17"/>
  <c r="AK37" i="17"/>
  <c r="AK34" i="17"/>
  <c r="AK47" i="17"/>
  <c r="AK27" i="17"/>
  <c r="AK30" i="17"/>
  <c r="AK38" i="17"/>
  <c r="AK26" i="17"/>
  <c r="AK35" i="17"/>
  <c r="AK32" i="17"/>
  <c r="AK29" i="17"/>
  <c r="AK31" i="17"/>
  <c r="AK36" i="17"/>
  <c r="AK23" i="17"/>
  <c r="AK33" i="17"/>
  <c r="AK22" i="17"/>
  <c r="AK17" i="17"/>
  <c r="AK8" i="17"/>
  <c r="AK21" i="17"/>
  <c r="AK25" i="17"/>
  <c r="AK20" i="17"/>
  <c r="AK28" i="17"/>
  <c r="AK10" i="17"/>
  <c r="AK14" i="17"/>
  <c r="AK7" i="17"/>
  <c r="AK15" i="17"/>
  <c r="AK18" i="17"/>
  <c r="AK13" i="17"/>
  <c r="AK16" i="17"/>
  <c r="AK5" i="17"/>
  <c r="AK12" i="17"/>
  <c r="AK6" i="17"/>
  <c r="AK19" i="17"/>
  <c r="AK9" i="17"/>
  <c r="AK24" i="17"/>
  <c r="AK11" i="17"/>
  <c r="H99" i="10"/>
  <c r="H99" i="9"/>
  <c r="NR31" i="18"/>
  <c r="NR30" i="18"/>
  <c r="NR29" i="18"/>
  <c r="NR24" i="18"/>
  <c r="NR27" i="18"/>
  <c r="NR26" i="18"/>
  <c r="NR25" i="18"/>
  <c r="NR28" i="18"/>
  <c r="NR22" i="18"/>
  <c r="NR21" i="18"/>
  <c r="NR23" i="18"/>
  <c r="NR18" i="18"/>
  <c r="NR20" i="18"/>
  <c r="NR16" i="18"/>
  <c r="NR19" i="18"/>
  <c r="NR8" i="18"/>
  <c r="NR12" i="18"/>
  <c r="NR13" i="18"/>
  <c r="NR15" i="18"/>
  <c r="NR17" i="18"/>
  <c r="NR14" i="18"/>
  <c r="NR10" i="18"/>
  <c r="NR6" i="18"/>
  <c r="NR77" i="17"/>
  <c r="NR11" i="18"/>
  <c r="NR5" i="18"/>
  <c r="NR9" i="18"/>
  <c r="NR80" i="17"/>
  <c r="NR7" i="18"/>
  <c r="NR73" i="17"/>
  <c r="NR76" i="17"/>
  <c r="NR71" i="17"/>
  <c r="NR68" i="17"/>
  <c r="NR79" i="17"/>
  <c r="NR74" i="17"/>
  <c r="NR64" i="17"/>
  <c r="NR78" i="17"/>
  <c r="NR70" i="17"/>
  <c r="NR60" i="17"/>
  <c r="NR75" i="17"/>
  <c r="NR69" i="17"/>
  <c r="NR72" i="17"/>
  <c r="NR61" i="17"/>
  <c r="NR59" i="17"/>
  <c r="NR56" i="17"/>
  <c r="NR63" i="17"/>
  <c r="NR65" i="17"/>
  <c r="NR66" i="17"/>
  <c r="NR67" i="17"/>
  <c r="NR54" i="17"/>
  <c r="NR57" i="17"/>
  <c r="NR53" i="17"/>
  <c r="NR48" i="17"/>
  <c r="NR55" i="17"/>
  <c r="NR62" i="17"/>
  <c r="NR52" i="17"/>
  <c r="NR50" i="17"/>
  <c r="NR58" i="17"/>
  <c r="NR41" i="17"/>
  <c r="NR49" i="17"/>
  <c r="NR47" i="17"/>
  <c r="NR51" i="17"/>
  <c r="NR46" i="17"/>
  <c r="NR38" i="17"/>
  <c r="NR44" i="17"/>
  <c r="NR37" i="17"/>
  <c r="NR43" i="17"/>
  <c r="NR33" i="17"/>
  <c r="NR40" i="17"/>
  <c r="NR39" i="17"/>
  <c r="NR45" i="17"/>
  <c r="NR34" i="17"/>
  <c r="NR28" i="17"/>
  <c r="NR27" i="17"/>
  <c r="NR36" i="17"/>
  <c r="NR42" i="17"/>
  <c r="NR25" i="17"/>
  <c r="NR18" i="17"/>
  <c r="NR24" i="17"/>
  <c r="NR32" i="17"/>
  <c r="NR31" i="17"/>
  <c r="NR30" i="17"/>
  <c r="NR35" i="17"/>
  <c r="NR6" i="17"/>
  <c r="NR29" i="17"/>
  <c r="NR19" i="17"/>
  <c r="NR12" i="17"/>
  <c r="NR23" i="17"/>
  <c r="NR26" i="17"/>
  <c r="NR22" i="17"/>
  <c r="NR20" i="17"/>
  <c r="NR15" i="17"/>
  <c r="NR5" i="17"/>
  <c r="NR11" i="17"/>
  <c r="NR17" i="17"/>
  <c r="NR13" i="17"/>
  <c r="NR16" i="17"/>
  <c r="NR14" i="17"/>
  <c r="NR21" i="17"/>
  <c r="NR10" i="17"/>
  <c r="NR9" i="17"/>
  <c r="NR7" i="17"/>
  <c r="NR8" i="17"/>
  <c r="G98" i="13"/>
  <c r="BE29" i="18"/>
  <c r="BE30" i="18"/>
  <c r="BE31" i="18"/>
  <c r="BE26" i="18"/>
  <c r="BE28" i="18"/>
  <c r="BE21" i="18"/>
  <c r="BE24" i="18"/>
  <c r="BE27" i="18"/>
  <c r="BE25" i="18"/>
  <c r="BE22" i="18"/>
  <c r="BE20" i="18"/>
  <c r="BE19" i="18"/>
  <c r="BE23" i="18"/>
  <c r="BE14" i="18"/>
  <c r="BE17" i="18"/>
  <c r="BE12" i="18"/>
  <c r="BE16" i="18"/>
  <c r="BE13" i="18"/>
  <c r="BE9" i="18"/>
  <c r="BE8" i="18"/>
  <c r="BE7" i="18"/>
  <c r="BE18" i="18"/>
  <c r="BE11" i="18"/>
  <c r="BE15" i="18"/>
  <c r="BE6" i="18"/>
  <c r="BE5" i="18"/>
  <c r="BE10" i="18"/>
  <c r="BE80" i="17"/>
  <c r="BE77" i="17"/>
  <c r="BE73" i="17"/>
  <c r="BE76" i="17"/>
  <c r="BE69" i="17"/>
  <c r="BE74" i="17"/>
  <c r="BE71" i="17"/>
  <c r="BE68" i="17"/>
  <c r="BE75" i="17"/>
  <c r="BE79" i="17"/>
  <c r="BE78" i="17"/>
  <c r="BE70" i="17"/>
  <c r="BE66" i="17"/>
  <c r="BE64" i="17"/>
  <c r="BE62" i="17"/>
  <c r="BE72" i="17"/>
  <c r="BE65" i="17"/>
  <c r="BE61" i="17"/>
  <c r="BE56" i="17"/>
  <c r="BE60" i="17"/>
  <c r="BE67" i="17"/>
  <c r="BE63" i="17"/>
  <c r="BE54" i="17"/>
  <c r="BE53" i="17"/>
  <c r="BE59" i="17"/>
  <c r="BE52" i="17"/>
  <c r="BE55" i="17"/>
  <c r="BE57" i="17"/>
  <c r="BE50" i="17"/>
  <c r="BE49" i="17"/>
  <c r="BE48" i="17"/>
  <c r="BE58" i="17"/>
  <c r="BE44" i="17"/>
  <c r="BE41" i="17"/>
  <c r="BE51" i="17"/>
  <c r="BE47" i="17"/>
  <c r="BE40" i="17"/>
  <c r="BE45" i="17"/>
  <c r="BE46" i="17"/>
  <c r="BE39" i="17"/>
  <c r="BE42" i="17"/>
  <c r="BE35" i="17"/>
  <c r="BE38" i="17"/>
  <c r="BE34" i="17"/>
  <c r="BE28" i="17"/>
  <c r="BE31" i="17"/>
  <c r="BE36" i="17"/>
  <c r="BE33" i="17"/>
  <c r="BE27" i="17"/>
  <c r="BE37" i="17"/>
  <c r="BE43" i="17"/>
  <c r="BE23" i="17"/>
  <c r="BE19" i="17"/>
  <c r="BE22" i="17"/>
  <c r="BE25" i="17"/>
  <c r="BE18" i="17"/>
  <c r="BE24" i="17"/>
  <c r="BE32" i="17"/>
  <c r="BE30" i="17"/>
  <c r="BE13" i="17"/>
  <c r="BE29" i="17"/>
  <c r="BE16" i="17"/>
  <c r="BE12" i="17"/>
  <c r="BE26" i="17"/>
  <c r="BE6" i="17"/>
  <c r="BE9" i="17"/>
  <c r="BE21" i="17"/>
  <c r="BE5" i="17"/>
  <c r="BE11" i="17"/>
  <c r="BE17" i="17"/>
  <c r="BE10" i="17"/>
  <c r="BE15" i="17"/>
  <c r="BE14" i="17"/>
  <c r="BE8" i="17"/>
  <c r="BE20" i="17"/>
  <c r="BE7" i="17"/>
  <c r="CN28" i="18"/>
  <c r="CN30" i="18"/>
  <c r="CN29" i="18"/>
  <c r="CN31" i="18"/>
  <c r="CN27" i="18"/>
  <c r="CN26" i="18"/>
  <c r="CN25" i="18"/>
  <c r="CN21" i="18"/>
  <c r="CN23" i="18"/>
  <c r="CN20" i="18"/>
  <c r="CN24" i="18"/>
  <c r="CN19" i="18"/>
  <c r="CN17" i="18"/>
  <c r="CN22" i="18"/>
  <c r="CN15" i="18"/>
  <c r="CN16" i="18"/>
  <c r="CN18" i="18"/>
  <c r="CN10" i="18"/>
  <c r="CN13" i="18"/>
  <c r="CN14" i="18"/>
  <c r="CN8" i="18"/>
  <c r="CN9" i="18"/>
  <c r="CN11" i="18"/>
  <c r="CN6" i="18"/>
  <c r="CN12" i="18"/>
  <c r="CN80" i="17"/>
  <c r="CN5" i="18"/>
  <c r="CN7" i="18"/>
  <c r="CN78" i="17"/>
  <c r="CN79" i="17"/>
  <c r="CN77" i="17"/>
  <c r="CN72" i="17"/>
  <c r="CN75" i="17"/>
  <c r="CN68" i="17"/>
  <c r="CN71" i="17"/>
  <c r="CN76" i="17"/>
  <c r="CN66" i="17"/>
  <c r="CN74" i="17"/>
  <c r="CN65" i="17"/>
  <c r="CN70" i="17"/>
  <c r="CN67" i="17"/>
  <c r="CN73" i="17"/>
  <c r="CN62" i="17"/>
  <c r="CN63" i="17"/>
  <c r="CN56" i="17"/>
  <c r="CN69" i="17"/>
  <c r="CN61" i="17"/>
  <c r="CN59" i="17"/>
  <c r="CN64" i="17"/>
  <c r="CN60" i="17"/>
  <c r="CN58" i="17"/>
  <c r="CN53" i="17"/>
  <c r="CN57" i="17"/>
  <c r="CN52" i="17"/>
  <c r="CN55" i="17"/>
  <c r="CN51" i="17"/>
  <c r="CN50" i="17"/>
  <c r="CN49" i="17"/>
  <c r="CN45" i="17"/>
  <c r="CN41" i="17"/>
  <c r="CN48" i="17"/>
  <c r="CN54" i="17"/>
  <c r="CN42" i="17"/>
  <c r="CN44" i="17"/>
  <c r="CN36" i="17"/>
  <c r="CN43" i="17"/>
  <c r="CN35" i="17"/>
  <c r="CN47" i="17"/>
  <c r="CN46" i="17"/>
  <c r="CN25" i="17"/>
  <c r="CN32" i="17"/>
  <c r="CN31" i="17"/>
  <c r="CN34" i="17"/>
  <c r="CN38" i="17"/>
  <c r="CN37" i="17"/>
  <c r="CN39" i="17"/>
  <c r="CN40" i="17"/>
  <c r="CN29" i="17"/>
  <c r="CN30" i="17"/>
  <c r="CN22" i="17"/>
  <c r="CN26" i="17"/>
  <c r="CN23" i="17"/>
  <c r="CN33" i="17"/>
  <c r="CN21" i="17"/>
  <c r="CN20" i="17"/>
  <c r="CN24" i="17"/>
  <c r="CN19" i="17"/>
  <c r="CN15" i="17"/>
  <c r="CN16" i="17"/>
  <c r="CN27" i="17"/>
  <c r="CN28" i="17"/>
  <c r="CN8" i="17"/>
  <c r="CN17" i="17"/>
  <c r="CN13" i="17"/>
  <c r="CN9" i="17"/>
  <c r="CN12" i="17"/>
  <c r="CN5" i="17"/>
  <c r="CN11" i="17"/>
  <c r="CN10" i="17"/>
  <c r="CN6" i="17"/>
  <c r="CN7" i="17"/>
  <c r="CN14" i="17"/>
  <c r="CN18" i="17"/>
  <c r="D18" i="5" s="1"/>
  <c r="JC30" i="18"/>
  <c r="JC31" i="18"/>
  <c r="JC28" i="18"/>
  <c r="JC25" i="18"/>
  <c r="JC29" i="18"/>
  <c r="JC27" i="18"/>
  <c r="JC24" i="18"/>
  <c r="JC23" i="18"/>
  <c r="JC26" i="18"/>
  <c r="JC20" i="18"/>
  <c r="JC21" i="18"/>
  <c r="JC19" i="18"/>
  <c r="JC16" i="18"/>
  <c r="JC22" i="18"/>
  <c r="JC18" i="18"/>
  <c r="JC13" i="18"/>
  <c r="JC17" i="18"/>
  <c r="JC6" i="18"/>
  <c r="JC11" i="18"/>
  <c r="JC12" i="18"/>
  <c r="JC10" i="18"/>
  <c r="JC15" i="18"/>
  <c r="JC14" i="18"/>
  <c r="JC7" i="18"/>
  <c r="JC78" i="17"/>
  <c r="JC9" i="18"/>
  <c r="JC79" i="17"/>
  <c r="JC8" i="18"/>
  <c r="JC5" i="18"/>
  <c r="JC75" i="17"/>
  <c r="JC74" i="17"/>
  <c r="JC80" i="17"/>
  <c r="JC73" i="17"/>
  <c r="JC69" i="17"/>
  <c r="JC72" i="17"/>
  <c r="JC65" i="17"/>
  <c r="JC64" i="17"/>
  <c r="JC76" i="17"/>
  <c r="JC68" i="17"/>
  <c r="JC77" i="17"/>
  <c r="JC61" i="17"/>
  <c r="JC66" i="17"/>
  <c r="JC60" i="17"/>
  <c r="JC70" i="17"/>
  <c r="JC71" i="17"/>
  <c r="JC57" i="17"/>
  <c r="JC63" i="17"/>
  <c r="JC62" i="17"/>
  <c r="JC67" i="17"/>
  <c r="JC55" i="17"/>
  <c r="JC56" i="17"/>
  <c r="JC54" i="17"/>
  <c r="JC49" i="17"/>
  <c r="JC58" i="17"/>
  <c r="JC48" i="17"/>
  <c r="JC52" i="17"/>
  <c r="JC53" i="17"/>
  <c r="JC51" i="17"/>
  <c r="JC59" i="17"/>
  <c r="JC42" i="17"/>
  <c r="JC46" i="17"/>
  <c r="JC50" i="17"/>
  <c r="JC47" i="17"/>
  <c r="JC45" i="17"/>
  <c r="JC39" i="17"/>
  <c r="JC43" i="17"/>
  <c r="JC38" i="17"/>
  <c r="JC41" i="17"/>
  <c r="JC40" i="17"/>
  <c r="JC34" i="17"/>
  <c r="JC37" i="17"/>
  <c r="JC33" i="17"/>
  <c r="JC44" i="17"/>
  <c r="JC29" i="17"/>
  <c r="JC32" i="17"/>
  <c r="JC28" i="17"/>
  <c r="JC35" i="17"/>
  <c r="JC36" i="17"/>
  <c r="JC31" i="17"/>
  <c r="JC27" i="17"/>
  <c r="JC19" i="17"/>
  <c r="JC23" i="17"/>
  <c r="JC30" i="17"/>
  <c r="JC26" i="17"/>
  <c r="JC7" i="17"/>
  <c r="JC21" i="17"/>
  <c r="JC17" i="17"/>
  <c r="JC13" i="17"/>
  <c r="JC15" i="17"/>
  <c r="JC24" i="17"/>
  <c r="JC6" i="17"/>
  <c r="JC22" i="17"/>
  <c r="JC25" i="17"/>
  <c r="JC10" i="17"/>
  <c r="JC8" i="17"/>
  <c r="JC20" i="17"/>
  <c r="JC9" i="17"/>
  <c r="JC16" i="17"/>
  <c r="JC18" i="17"/>
  <c r="JC12" i="17"/>
  <c r="JC5" i="17"/>
  <c r="JC11" i="17"/>
  <c r="JC14" i="17"/>
  <c r="AY31" i="18"/>
  <c r="AY29" i="18"/>
  <c r="AY28" i="18"/>
  <c r="AY30" i="18"/>
  <c r="AY26" i="18"/>
  <c r="AY23" i="18"/>
  <c r="AY25" i="18"/>
  <c r="AY21" i="18"/>
  <c r="AY24" i="18"/>
  <c r="AY27" i="18"/>
  <c r="AY22" i="18"/>
  <c r="AY20" i="18"/>
  <c r="AY16" i="18"/>
  <c r="AY15" i="18"/>
  <c r="AY19" i="18"/>
  <c r="AY17" i="18"/>
  <c r="AY14" i="18"/>
  <c r="AY18" i="18"/>
  <c r="AY13" i="18"/>
  <c r="AY8" i="18"/>
  <c r="AY12" i="18"/>
  <c r="AY6" i="18"/>
  <c r="AY9" i="18"/>
  <c r="AY11" i="18"/>
  <c r="AY5" i="18"/>
  <c r="AY80" i="17"/>
  <c r="AY10" i="18"/>
  <c r="AY76" i="17"/>
  <c r="AY7" i="18"/>
  <c r="AY71" i="17"/>
  <c r="AY77" i="17"/>
  <c r="AY72" i="17"/>
  <c r="AY74" i="17"/>
  <c r="AY79" i="17"/>
  <c r="AY78" i="17"/>
  <c r="AY73" i="17"/>
  <c r="AY75" i="17"/>
  <c r="AY65" i="17"/>
  <c r="AY68" i="17"/>
  <c r="AY69" i="17"/>
  <c r="AY64" i="17"/>
  <c r="AY70" i="17"/>
  <c r="AY61" i="17"/>
  <c r="AY56" i="17"/>
  <c r="AY67" i="17"/>
  <c r="AY66" i="17"/>
  <c r="AY55" i="17"/>
  <c r="AY63" i="17"/>
  <c r="AY58" i="17"/>
  <c r="AY54" i="17"/>
  <c r="AY57" i="17"/>
  <c r="AY53" i="17"/>
  <c r="AY49" i="17"/>
  <c r="AY59" i="17"/>
  <c r="AY52" i="17"/>
  <c r="AY62" i="17"/>
  <c r="AY60" i="17"/>
  <c r="AY51" i="17"/>
  <c r="AY46" i="17"/>
  <c r="AY50" i="17"/>
  <c r="AY45" i="17"/>
  <c r="AY48" i="17"/>
  <c r="AY41" i="17"/>
  <c r="AY42" i="17"/>
  <c r="AY47" i="17"/>
  <c r="AY44" i="17"/>
  <c r="AY36" i="17"/>
  <c r="AY39" i="17"/>
  <c r="AY37" i="17"/>
  <c r="AY35" i="17"/>
  <c r="AY29" i="17"/>
  <c r="AY43" i="17"/>
  <c r="AY32" i="17"/>
  <c r="AY40" i="17"/>
  <c r="AY34" i="17"/>
  <c r="AY28" i="17"/>
  <c r="AY31" i="17"/>
  <c r="AY38" i="17"/>
  <c r="AY26" i="17"/>
  <c r="AY16" i="17"/>
  <c r="AY23" i="17"/>
  <c r="AY25" i="17"/>
  <c r="AY33" i="17"/>
  <c r="AY30" i="17"/>
  <c r="AY7" i="17"/>
  <c r="AY20" i="17"/>
  <c r="AY10" i="17"/>
  <c r="AY19" i="17"/>
  <c r="AY18" i="17"/>
  <c r="AY24" i="17"/>
  <c r="AY27" i="17"/>
  <c r="AY22" i="17"/>
  <c r="AY13" i="17"/>
  <c r="AY12" i="17"/>
  <c r="AY9" i="17"/>
  <c r="AY21" i="17"/>
  <c r="AY14" i="17"/>
  <c r="AY8" i="17"/>
  <c r="AY6" i="17"/>
  <c r="AY17" i="17"/>
  <c r="AY11" i="17"/>
  <c r="AY15" i="17"/>
  <c r="AY5" i="17"/>
  <c r="G95" i="13"/>
  <c r="G22" i="13"/>
  <c r="K41" i="9"/>
  <c r="K41" i="10"/>
  <c r="G76" i="10"/>
  <c r="G76" i="9"/>
  <c r="G93" i="10"/>
  <c r="G93" i="9"/>
  <c r="L76" i="9"/>
  <c r="L76" i="10"/>
  <c r="K94" i="10"/>
  <c r="K94" i="9"/>
  <c r="K96" i="10"/>
  <c r="K96" i="9"/>
  <c r="F69" i="9"/>
  <c r="F69" i="10"/>
  <c r="F76" i="10"/>
  <c r="F76" i="9"/>
  <c r="G3" i="8"/>
  <c r="E25" i="10"/>
  <c r="E25" i="9"/>
  <c r="E100" i="10"/>
  <c r="E100" i="9"/>
  <c r="B64" i="7"/>
  <c r="D84" i="9"/>
  <c r="D84" i="10"/>
  <c r="J64" i="9"/>
  <c r="J61" i="9" s="1"/>
  <c r="V21" i="9" s="1"/>
  <c r="E23" i="1" s="1"/>
  <c r="J64" i="10"/>
  <c r="J61" i="10" s="1"/>
  <c r="H91" i="10"/>
  <c r="H89" i="10" s="1"/>
  <c r="H91" i="9"/>
  <c r="JO31" i="18"/>
  <c r="JO29" i="18"/>
  <c r="JO30" i="18"/>
  <c r="JO27" i="18"/>
  <c r="JO25" i="18"/>
  <c r="JO28" i="18"/>
  <c r="JO23" i="18"/>
  <c r="JO26" i="18"/>
  <c r="JO24" i="18"/>
  <c r="JO20" i="18"/>
  <c r="JO22" i="18"/>
  <c r="JO19" i="18"/>
  <c r="JO21" i="18"/>
  <c r="JO18" i="18"/>
  <c r="JO10" i="18"/>
  <c r="JO17" i="18"/>
  <c r="JO14" i="18"/>
  <c r="JO13" i="18"/>
  <c r="JO9" i="18"/>
  <c r="JO16" i="18"/>
  <c r="JO15" i="18"/>
  <c r="JO12" i="18"/>
  <c r="JO77" i="17"/>
  <c r="JO11" i="18"/>
  <c r="JO8" i="18"/>
  <c r="JO5" i="18"/>
  <c r="JO7" i="18"/>
  <c r="JO6" i="18"/>
  <c r="JO79" i="17"/>
  <c r="JO78" i="17"/>
  <c r="JO80" i="17"/>
  <c r="JO72" i="17"/>
  <c r="JO76" i="17"/>
  <c r="JO70" i="17"/>
  <c r="JO75" i="17"/>
  <c r="JO71" i="17"/>
  <c r="JO69" i="17"/>
  <c r="JO68" i="17"/>
  <c r="JO63" i="17"/>
  <c r="JO65" i="17"/>
  <c r="JO67" i="17"/>
  <c r="JO59" i="17"/>
  <c r="JO73" i="17"/>
  <c r="JO74" i="17"/>
  <c r="JO66" i="17"/>
  <c r="JO62" i="17"/>
  <c r="JO64" i="17"/>
  <c r="JO61" i="17"/>
  <c r="JO58" i="17"/>
  <c r="JO56" i="17"/>
  <c r="JO54" i="17"/>
  <c r="JO60" i="17"/>
  <c r="JO53" i="17"/>
  <c r="JO55" i="17"/>
  <c r="JO49" i="17"/>
  <c r="JO51" i="17"/>
  <c r="JO50" i="17"/>
  <c r="JO57" i="17"/>
  <c r="JO44" i="17"/>
  <c r="JO45" i="17"/>
  <c r="JO43" i="17"/>
  <c r="JO52" i="17"/>
  <c r="JO38" i="17"/>
  <c r="JO42" i="17"/>
  <c r="JO37" i="17"/>
  <c r="JO46" i="17"/>
  <c r="JO48" i="17"/>
  <c r="JO32" i="17"/>
  <c r="JO47" i="17"/>
  <c r="JO25" i="17"/>
  <c r="JO40" i="17"/>
  <c r="JO28" i="17"/>
  <c r="JO35" i="17"/>
  <c r="JO24" i="17"/>
  <c r="JO31" i="17"/>
  <c r="JO34" i="17"/>
  <c r="JO36" i="17"/>
  <c r="JO39" i="17"/>
  <c r="JO41" i="17"/>
  <c r="JO22" i="17"/>
  <c r="JO23" i="17"/>
  <c r="JO26" i="17"/>
  <c r="JO33" i="17"/>
  <c r="JO30" i="17"/>
  <c r="JO29" i="17"/>
  <c r="JO15" i="17"/>
  <c r="JO20" i="17"/>
  <c r="JO16" i="17"/>
  <c r="JO27" i="17"/>
  <c r="JO17" i="17"/>
  <c r="JO14" i="17"/>
  <c r="JO9" i="17"/>
  <c r="JO13" i="17"/>
  <c r="JO12" i="17"/>
  <c r="JO21" i="17"/>
  <c r="JO11" i="17"/>
  <c r="JO18" i="17"/>
  <c r="JO10" i="17"/>
  <c r="JO8" i="17"/>
  <c r="JO6" i="17"/>
  <c r="JO7" i="17"/>
  <c r="JO19" i="17"/>
  <c r="JO5" i="17"/>
  <c r="UY27" i="18"/>
  <c r="UY29" i="18"/>
  <c r="UY31" i="18"/>
  <c r="UY26" i="18"/>
  <c r="UY28" i="18"/>
  <c r="UY30" i="18"/>
  <c r="UY25" i="18"/>
  <c r="UY24" i="18"/>
  <c r="UY20" i="18"/>
  <c r="UY23" i="18"/>
  <c r="UY18" i="18"/>
  <c r="UY17" i="18"/>
  <c r="UY21" i="18"/>
  <c r="UY22" i="18"/>
  <c r="UY19" i="18"/>
  <c r="UY16" i="18"/>
  <c r="UY14" i="18"/>
  <c r="UY15" i="18"/>
  <c r="UY9" i="18"/>
  <c r="UY13" i="18"/>
  <c r="UY12" i="18"/>
  <c r="UY7" i="18"/>
  <c r="UY11" i="18"/>
  <c r="UY10" i="18"/>
  <c r="UY8" i="18"/>
  <c r="UY5" i="18"/>
  <c r="UY79" i="17"/>
  <c r="UY80" i="17"/>
  <c r="UY6" i="18"/>
  <c r="UY77" i="17"/>
  <c r="UY74" i="17"/>
  <c r="UY76" i="17"/>
  <c r="UY73" i="17"/>
  <c r="UY71" i="17"/>
  <c r="UY78" i="17"/>
  <c r="UY66" i="17"/>
  <c r="UY67" i="17"/>
  <c r="UY70" i="17"/>
  <c r="UY65" i="17"/>
  <c r="UY75" i="17"/>
  <c r="UY64" i="17"/>
  <c r="UY69" i="17"/>
  <c r="UY62" i="17"/>
  <c r="UY61" i="17"/>
  <c r="UY72" i="17"/>
  <c r="UY55" i="17"/>
  <c r="UY63" i="17"/>
  <c r="UY60" i="17"/>
  <c r="UY68" i="17"/>
  <c r="UY57" i="17"/>
  <c r="UY59" i="17"/>
  <c r="UY56" i="17"/>
  <c r="UY50" i="17"/>
  <c r="UY53" i="17"/>
  <c r="UY54" i="17"/>
  <c r="UY49" i="17"/>
  <c r="UY58" i="17"/>
  <c r="UY40" i="17"/>
  <c r="UY47" i="17"/>
  <c r="UY51" i="17"/>
  <c r="UY41" i="17"/>
  <c r="UY45" i="17"/>
  <c r="UY44" i="17"/>
  <c r="UY52" i="17"/>
  <c r="UY48" i="17"/>
  <c r="UY43" i="17"/>
  <c r="UY35" i="17"/>
  <c r="UY39" i="17"/>
  <c r="UY38" i="17"/>
  <c r="UY42" i="17"/>
  <c r="UY34" i="17"/>
  <c r="UY46" i="17"/>
  <c r="UY36" i="17"/>
  <c r="UY24" i="17"/>
  <c r="UY30" i="17"/>
  <c r="UY33" i="17"/>
  <c r="UY31" i="17"/>
  <c r="UY37" i="17"/>
  <c r="UY25" i="17"/>
  <c r="UY21" i="17"/>
  <c r="UY22" i="17"/>
  <c r="UY32" i="17"/>
  <c r="UY20" i="17"/>
  <c r="UY29" i="17"/>
  <c r="UY19" i="17"/>
  <c r="UY23" i="17"/>
  <c r="UY18" i="17"/>
  <c r="UY14" i="17"/>
  <c r="UY26" i="17"/>
  <c r="UY28" i="17"/>
  <c r="UY27" i="17"/>
  <c r="UY12" i="17"/>
  <c r="UY7" i="17"/>
  <c r="UY16" i="17"/>
  <c r="UY11" i="17"/>
  <c r="UY8" i="17"/>
  <c r="UY15" i="17"/>
  <c r="UY10" i="17"/>
  <c r="UY5" i="17"/>
  <c r="UY9" i="17"/>
  <c r="UY13" i="17"/>
  <c r="UY17" i="17"/>
  <c r="UY6" i="17"/>
  <c r="AX28" i="18"/>
  <c r="AX29" i="18"/>
  <c r="AX30" i="18"/>
  <c r="AX26" i="18"/>
  <c r="AX31" i="18"/>
  <c r="AX23" i="18"/>
  <c r="AX25" i="18"/>
  <c r="AX22" i="18"/>
  <c r="AX24" i="18"/>
  <c r="AX27" i="18"/>
  <c r="AX19" i="18"/>
  <c r="AX16" i="18"/>
  <c r="AX21" i="18"/>
  <c r="AX20" i="18"/>
  <c r="AX17" i="18"/>
  <c r="AX18" i="18"/>
  <c r="AX13" i="18"/>
  <c r="AX14" i="18"/>
  <c r="AX10" i="18"/>
  <c r="AX8" i="18"/>
  <c r="AX12" i="18"/>
  <c r="AX6" i="18"/>
  <c r="AX9" i="18"/>
  <c r="AX15" i="18"/>
  <c r="AX11" i="18"/>
  <c r="AX5" i="18"/>
  <c r="AX80" i="17"/>
  <c r="AX76" i="17"/>
  <c r="AX78" i="17"/>
  <c r="AX75" i="17"/>
  <c r="AX7" i="18"/>
  <c r="AX71" i="17"/>
  <c r="AX77" i="17"/>
  <c r="AX72" i="17"/>
  <c r="AX74" i="17"/>
  <c r="AX79" i="17"/>
  <c r="AX68" i="17"/>
  <c r="AX73" i="17"/>
  <c r="AX65" i="17"/>
  <c r="AX69" i="17"/>
  <c r="AX57" i="17"/>
  <c r="AX64" i="17"/>
  <c r="AX70" i="17"/>
  <c r="AX61" i="17"/>
  <c r="AX67" i="17"/>
  <c r="AX66" i="17"/>
  <c r="AX63" i="17"/>
  <c r="AX58" i="17"/>
  <c r="AX53" i="17"/>
  <c r="AX59" i="17"/>
  <c r="AX51" i="17"/>
  <c r="AX56" i="17"/>
  <c r="AX62" i="17"/>
  <c r="AX60" i="17"/>
  <c r="AX46" i="17"/>
  <c r="AX54" i="17"/>
  <c r="AX45" i="17"/>
  <c r="AX42" i="17"/>
  <c r="AX48" i="17"/>
  <c r="AX44" i="17"/>
  <c r="AX55" i="17"/>
  <c r="AX52" i="17"/>
  <c r="AX47" i="17"/>
  <c r="AX49" i="17"/>
  <c r="AX50" i="17"/>
  <c r="AX36" i="17"/>
  <c r="AX39" i="17"/>
  <c r="AX37" i="17"/>
  <c r="AX35" i="17"/>
  <c r="AX29" i="17"/>
  <c r="AX43" i="17"/>
  <c r="AX32" i="17"/>
  <c r="AX40" i="17"/>
  <c r="AX34" i="17"/>
  <c r="AX31" i="17"/>
  <c r="AX41" i="17"/>
  <c r="AX38" i="17"/>
  <c r="AX26" i="17"/>
  <c r="AX16" i="17"/>
  <c r="AX23" i="17"/>
  <c r="AX22" i="17"/>
  <c r="AX25" i="17"/>
  <c r="AX33" i="17"/>
  <c r="AX30" i="17"/>
  <c r="AX27" i="17"/>
  <c r="AX20" i="17"/>
  <c r="AX10" i="17"/>
  <c r="AX19" i="17"/>
  <c r="AX28" i="17"/>
  <c r="AX9" i="17"/>
  <c r="AX24" i="17"/>
  <c r="AX13" i="17"/>
  <c r="AX12" i="17"/>
  <c r="AX21" i="17"/>
  <c r="AX14" i="17"/>
  <c r="AX7" i="17"/>
  <c r="AX8" i="17"/>
  <c r="AX18" i="17"/>
  <c r="AX6" i="17"/>
  <c r="AX17" i="17"/>
  <c r="AX11" i="17"/>
  <c r="AX15" i="17"/>
  <c r="AX5" i="17"/>
  <c r="HQ29" i="18"/>
  <c r="HQ30" i="18"/>
  <c r="HQ28" i="18"/>
  <c r="HQ26" i="18"/>
  <c r="HQ31" i="18"/>
  <c r="HQ27" i="18"/>
  <c r="HQ22" i="18"/>
  <c r="HQ23" i="18"/>
  <c r="HQ21" i="18"/>
  <c r="F21" i="6" s="1"/>
  <c r="HQ25" i="18"/>
  <c r="HQ24" i="18"/>
  <c r="HQ19" i="18"/>
  <c r="HQ16" i="18"/>
  <c r="HQ11" i="18"/>
  <c r="HQ13" i="18"/>
  <c r="HQ14" i="18"/>
  <c r="HQ20" i="18"/>
  <c r="HQ18" i="18"/>
  <c r="HQ10" i="18"/>
  <c r="HQ8" i="18"/>
  <c r="HQ17" i="18"/>
  <c r="HQ6" i="18"/>
  <c r="HQ15" i="18"/>
  <c r="HQ12" i="18"/>
  <c r="HQ9" i="18"/>
  <c r="HQ78" i="17"/>
  <c r="HQ7" i="18"/>
  <c r="HQ5" i="18"/>
  <c r="HQ80" i="17"/>
  <c r="HQ75" i="17"/>
  <c r="HQ72" i="17"/>
  <c r="HQ77" i="17"/>
  <c r="HQ74" i="17"/>
  <c r="HQ79" i="17"/>
  <c r="HQ69" i="17"/>
  <c r="HQ71" i="17"/>
  <c r="HQ70" i="17"/>
  <c r="HQ68" i="17"/>
  <c r="HQ73" i="17"/>
  <c r="HQ76" i="17"/>
  <c r="HQ66" i="17"/>
  <c r="HQ67" i="17"/>
  <c r="HQ65" i="17"/>
  <c r="F65" i="5" s="1"/>
  <c r="HQ57" i="17"/>
  <c r="HQ62" i="17"/>
  <c r="F62" i="5" s="1"/>
  <c r="HQ60" i="17"/>
  <c r="HQ52" i="17"/>
  <c r="HQ64" i="17"/>
  <c r="HQ56" i="17"/>
  <c r="HQ59" i="17"/>
  <c r="HQ58" i="17"/>
  <c r="HQ63" i="17"/>
  <c r="HQ61" i="17"/>
  <c r="HQ54" i="17"/>
  <c r="HQ49" i="17"/>
  <c r="HQ51" i="17"/>
  <c r="HQ55" i="17"/>
  <c r="HQ46" i="17"/>
  <c r="HQ42" i="17"/>
  <c r="HQ45" i="17"/>
  <c r="HQ53" i="17"/>
  <c r="HQ41" i="17"/>
  <c r="HQ43" i="17"/>
  <c r="HQ36" i="17"/>
  <c r="HQ44" i="17"/>
  <c r="HQ47" i="17"/>
  <c r="HQ50" i="17"/>
  <c r="HQ48" i="17"/>
  <c r="HQ37" i="17"/>
  <c r="HQ23" i="17"/>
  <c r="HQ26" i="17"/>
  <c r="HQ29" i="17"/>
  <c r="HQ32" i="17"/>
  <c r="HQ39" i="17"/>
  <c r="HQ35" i="17"/>
  <c r="HQ40" i="17"/>
  <c r="HQ38" i="17"/>
  <c r="HQ27" i="17"/>
  <c r="HQ34" i="17"/>
  <c r="HQ30" i="17"/>
  <c r="HQ22" i="17"/>
  <c r="HQ31" i="17"/>
  <c r="HQ33" i="17"/>
  <c r="HQ25" i="17"/>
  <c r="HQ21" i="17"/>
  <c r="HQ17" i="17"/>
  <c r="HQ14" i="17"/>
  <c r="HQ15" i="17"/>
  <c r="HQ20" i="17"/>
  <c r="HQ16" i="17"/>
  <c r="HQ28" i="17"/>
  <c r="HQ24" i="17"/>
  <c r="HQ10" i="17"/>
  <c r="HQ18" i="17"/>
  <c r="HQ8" i="17"/>
  <c r="HQ13" i="17"/>
  <c r="HQ9" i="17"/>
  <c r="HQ19" i="17"/>
  <c r="HQ5" i="17"/>
  <c r="HQ7" i="17"/>
  <c r="HQ6" i="17"/>
  <c r="HQ12" i="17"/>
  <c r="HQ11" i="17"/>
  <c r="IY30" i="18"/>
  <c r="IY27" i="18"/>
  <c r="IY31" i="18"/>
  <c r="IY25" i="18"/>
  <c r="IY22" i="18"/>
  <c r="IY29" i="18"/>
  <c r="IY28" i="18"/>
  <c r="IY26" i="18"/>
  <c r="IY24" i="18"/>
  <c r="IY23" i="18"/>
  <c r="IY20" i="18"/>
  <c r="IY16" i="18"/>
  <c r="IY21" i="18"/>
  <c r="IY11" i="18"/>
  <c r="IY18" i="18"/>
  <c r="IY10" i="18"/>
  <c r="IY19" i="18"/>
  <c r="IY13" i="18"/>
  <c r="IY6" i="18"/>
  <c r="IY12" i="18"/>
  <c r="IY17" i="18"/>
  <c r="IY9" i="18"/>
  <c r="IY15" i="18"/>
  <c r="IY14" i="18"/>
  <c r="IY7" i="18"/>
  <c r="IY8" i="18"/>
  <c r="IY79" i="17"/>
  <c r="IY76" i="17"/>
  <c r="IY5" i="18"/>
  <c r="IY72" i="17"/>
  <c r="IY75" i="17"/>
  <c r="IY78" i="17"/>
  <c r="IY71" i="17"/>
  <c r="IY74" i="17"/>
  <c r="IY67" i="17"/>
  <c r="IY77" i="17"/>
  <c r="IY80" i="17"/>
  <c r="IY73" i="17"/>
  <c r="IY65" i="17"/>
  <c r="IY69" i="17"/>
  <c r="IY64" i="17"/>
  <c r="IY61" i="17"/>
  <c r="IY68" i="17"/>
  <c r="IY66" i="17"/>
  <c r="IY60" i="17"/>
  <c r="IY70" i="17"/>
  <c r="IY63" i="17"/>
  <c r="IY62" i="17"/>
  <c r="IY52" i="17"/>
  <c r="IY54" i="17"/>
  <c r="IY57" i="17"/>
  <c r="IY58" i="17"/>
  <c r="IY53" i="17"/>
  <c r="IY47" i="17"/>
  <c r="IY46" i="17"/>
  <c r="IY55" i="17"/>
  <c r="IY49" i="17"/>
  <c r="IY59" i="17"/>
  <c r="IY56" i="17"/>
  <c r="IY48" i="17"/>
  <c r="IY44" i="17"/>
  <c r="IY45" i="17"/>
  <c r="IY43" i="17"/>
  <c r="IY50" i="17"/>
  <c r="IY51" i="17"/>
  <c r="IY41" i="17"/>
  <c r="IY38" i="17"/>
  <c r="IY40" i="17"/>
  <c r="IY34" i="17"/>
  <c r="IY33" i="17"/>
  <c r="IY39" i="17"/>
  <c r="IY26" i="17"/>
  <c r="IY37" i="17"/>
  <c r="IY29" i="17"/>
  <c r="IY32" i="17"/>
  <c r="IY25" i="17"/>
  <c r="IY42" i="17"/>
  <c r="IY36" i="17"/>
  <c r="IY28" i="17"/>
  <c r="IY17" i="17"/>
  <c r="IY24" i="17"/>
  <c r="IY20" i="17"/>
  <c r="IY35" i="17"/>
  <c r="IY31" i="17"/>
  <c r="IY27" i="17"/>
  <c r="IY30" i="17"/>
  <c r="IY18" i="17"/>
  <c r="IY11" i="17"/>
  <c r="IY14" i="17"/>
  <c r="IY21" i="17"/>
  <c r="IY10" i="17"/>
  <c r="IY15" i="17"/>
  <c r="IY22" i="17"/>
  <c r="IY23" i="17"/>
  <c r="IY7" i="17"/>
  <c r="IY19" i="17"/>
  <c r="IY8" i="17"/>
  <c r="IY16" i="17"/>
  <c r="IY9" i="17"/>
  <c r="IY13" i="17"/>
  <c r="IY12" i="17"/>
  <c r="IY5" i="17"/>
  <c r="IY6" i="17"/>
  <c r="I79" i="13"/>
  <c r="G80" i="13"/>
  <c r="G38" i="13"/>
  <c r="I37" i="13"/>
  <c r="K34" i="9"/>
  <c r="K34" i="10"/>
  <c r="F34" i="9"/>
  <c r="F34" i="10"/>
  <c r="G32" i="10"/>
  <c r="G32" i="9"/>
  <c r="G45" i="10"/>
  <c r="G45" i="9"/>
  <c r="L83" i="10"/>
  <c r="L83" i="9"/>
  <c r="K84" i="9"/>
  <c r="K84" i="10"/>
  <c r="K80" i="10"/>
  <c r="K80" i="9"/>
  <c r="F91" i="10"/>
  <c r="F91" i="9"/>
  <c r="F47" i="10"/>
  <c r="F47" i="9"/>
  <c r="D101" i="10"/>
  <c r="D101" i="9"/>
  <c r="B80" i="7"/>
  <c r="E88" i="10"/>
  <c r="E88" i="9"/>
  <c r="E41" i="9"/>
  <c r="E41" i="10"/>
  <c r="D38" i="9"/>
  <c r="B28" i="7"/>
  <c r="D38" i="10"/>
  <c r="EL30" i="18"/>
  <c r="EL27" i="18"/>
  <c r="EL28" i="18"/>
  <c r="EL29" i="18"/>
  <c r="EL31" i="18"/>
  <c r="EL26" i="18"/>
  <c r="EL25" i="18"/>
  <c r="EL24" i="18"/>
  <c r="EL18" i="18"/>
  <c r="EL19" i="18"/>
  <c r="EL20" i="18"/>
  <c r="EL23" i="18"/>
  <c r="EL21" i="18"/>
  <c r="EL22" i="18"/>
  <c r="EL15" i="18"/>
  <c r="EL9" i="18"/>
  <c r="EL12" i="18"/>
  <c r="EL14" i="18"/>
  <c r="EL17" i="18"/>
  <c r="EL16" i="18"/>
  <c r="EL13" i="18"/>
  <c r="EL11" i="18"/>
  <c r="EL10" i="18"/>
  <c r="EL7" i="18"/>
  <c r="EL5" i="18"/>
  <c r="EL8" i="18"/>
  <c r="EL6" i="18"/>
  <c r="EL74" i="17"/>
  <c r="EL78" i="17"/>
  <c r="EL77" i="17"/>
  <c r="EL72" i="17"/>
  <c r="EL75" i="17"/>
  <c r="EL71" i="17"/>
  <c r="EL79" i="17"/>
  <c r="EL80" i="17"/>
  <c r="EL76" i="17"/>
  <c r="EL68" i="17"/>
  <c r="EL73" i="17"/>
  <c r="EL65" i="17"/>
  <c r="EL69" i="17"/>
  <c r="EL67" i="17"/>
  <c r="EL70" i="17"/>
  <c r="EL62" i="17"/>
  <c r="EL58" i="17"/>
  <c r="EL61" i="17"/>
  <c r="EL63" i="17"/>
  <c r="EL57" i="17"/>
  <c r="EL53" i="17"/>
  <c r="EL56" i="17"/>
  <c r="EL60" i="17"/>
  <c r="EL66" i="17"/>
  <c r="EL64" i="17"/>
  <c r="EL52" i="17"/>
  <c r="EL59" i="17"/>
  <c r="EL55" i="17"/>
  <c r="EL51" i="17"/>
  <c r="EL49" i="17"/>
  <c r="EL54" i="17"/>
  <c r="EL50" i="17"/>
  <c r="EL45" i="17"/>
  <c r="EL44" i="17"/>
  <c r="EL43" i="17"/>
  <c r="EL48" i="17"/>
  <c r="EL42" i="17"/>
  <c r="EL46" i="17"/>
  <c r="EL37" i="17"/>
  <c r="EL47" i="17"/>
  <c r="EL36" i="17"/>
  <c r="EL40" i="17"/>
  <c r="EL39" i="17"/>
  <c r="EL24" i="17"/>
  <c r="EL27" i="17"/>
  <c r="EL35" i="17"/>
  <c r="EL32" i="17"/>
  <c r="EL30" i="17"/>
  <c r="EL34" i="17"/>
  <c r="EL41" i="17"/>
  <c r="EL38" i="17"/>
  <c r="EL26" i="17"/>
  <c r="EL23" i="17"/>
  <c r="EL25" i="17"/>
  <c r="EL33" i="17"/>
  <c r="EL31" i="17"/>
  <c r="EL20" i="17"/>
  <c r="EL15" i="17"/>
  <c r="EL16" i="17"/>
  <c r="EL19" i="17"/>
  <c r="EL29" i="17"/>
  <c r="EL28" i="17"/>
  <c r="EL13" i="17"/>
  <c r="EL22" i="17"/>
  <c r="EL9" i="17"/>
  <c r="EL12" i="17"/>
  <c r="EL5" i="17"/>
  <c r="EL6" i="17"/>
  <c r="EL7" i="17"/>
  <c r="EL21" i="17"/>
  <c r="EL11" i="17"/>
  <c r="EL10" i="17"/>
  <c r="EL18" i="17"/>
  <c r="EL17" i="17"/>
  <c r="EL14" i="17"/>
  <c r="EL8" i="17"/>
  <c r="DB30" i="18"/>
  <c r="DB27" i="18"/>
  <c r="DB31" i="18"/>
  <c r="DB29" i="18"/>
  <c r="DB28" i="18"/>
  <c r="DB23" i="18"/>
  <c r="DB25" i="18"/>
  <c r="DB24" i="18"/>
  <c r="DB20" i="18"/>
  <c r="DB22" i="18"/>
  <c r="DB21" i="18"/>
  <c r="DB18" i="18"/>
  <c r="DB26" i="18"/>
  <c r="DB17" i="18"/>
  <c r="DB9" i="18"/>
  <c r="DB14" i="18"/>
  <c r="DB16" i="18"/>
  <c r="DB12" i="18"/>
  <c r="DB19" i="18"/>
  <c r="DB15" i="18"/>
  <c r="DB13" i="18"/>
  <c r="DB11" i="18"/>
  <c r="DB8" i="18"/>
  <c r="DB6" i="18"/>
  <c r="DB5" i="18"/>
  <c r="DB10" i="18"/>
  <c r="DB78" i="17"/>
  <c r="DB7" i="18"/>
  <c r="DB80" i="17"/>
  <c r="DB74" i="17"/>
  <c r="DB79" i="17"/>
  <c r="DB77" i="17"/>
  <c r="DB76" i="17"/>
  <c r="DB71" i="17"/>
  <c r="DB72" i="17"/>
  <c r="DB70" i="17"/>
  <c r="DB75" i="17"/>
  <c r="DB64" i="17"/>
  <c r="DB73" i="17"/>
  <c r="DB63" i="17"/>
  <c r="DB68" i="17"/>
  <c r="DB69" i="17"/>
  <c r="DB58" i="17"/>
  <c r="DB67" i="17"/>
  <c r="DB60" i="17"/>
  <c r="DB65" i="17"/>
  <c r="DB57" i="17"/>
  <c r="DB53" i="17"/>
  <c r="DB66" i="17"/>
  <c r="DB55" i="17"/>
  <c r="DB61" i="17"/>
  <c r="DB62" i="17"/>
  <c r="DB50" i="17"/>
  <c r="DB56" i="17"/>
  <c r="DB59" i="17"/>
  <c r="DB49" i="17"/>
  <c r="DB48" i="17"/>
  <c r="DB43" i="17"/>
  <c r="DB54" i="17"/>
  <c r="DB47" i="17"/>
  <c r="DB52" i="17"/>
  <c r="DB42" i="17"/>
  <c r="DB37" i="17"/>
  <c r="DB44" i="17"/>
  <c r="DB41" i="17"/>
  <c r="DB46" i="17"/>
  <c r="DB45" i="17"/>
  <c r="DB36" i="17"/>
  <c r="DB51" i="17"/>
  <c r="DB39" i="17"/>
  <c r="DB38" i="17"/>
  <c r="DB24" i="17"/>
  <c r="DB34" i="17"/>
  <c r="DB27" i="17"/>
  <c r="DB30" i="17"/>
  <c r="DB33" i="17"/>
  <c r="DB40" i="17"/>
  <c r="DB35" i="17"/>
  <c r="DB25" i="17"/>
  <c r="DB31" i="17"/>
  <c r="DB28" i="17"/>
  <c r="DB32" i="17"/>
  <c r="DB19" i="17"/>
  <c r="DB16" i="17"/>
  <c r="DB15" i="17"/>
  <c r="DB18" i="17"/>
  <c r="DB29" i="17"/>
  <c r="DB23" i="17"/>
  <c r="DB9" i="17"/>
  <c r="DB12" i="17"/>
  <c r="DB20" i="17"/>
  <c r="DB11" i="17"/>
  <c r="DB26" i="17"/>
  <c r="DB22" i="17"/>
  <c r="DB21" i="17"/>
  <c r="DB7" i="17"/>
  <c r="DB6" i="17"/>
  <c r="DB17" i="17"/>
  <c r="DB13" i="17"/>
  <c r="DB14" i="17"/>
  <c r="DB8" i="17"/>
  <c r="DB10" i="17"/>
  <c r="DB5" i="17"/>
  <c r="HD31" i="18"/>
  <c r="HD29" i="18"/>
  <c r="HD26" i="18"/>
  <c r="HD30" i="18"/>
  <c r="HD25" i="18"/>
  <c r="HD28" i="18"/>
  <c r="HD27" i="18"/>
  <c r="HD24" i="18"/>
  <c r="HD22" i="18"/>
  <c r="HD20" i="18"/>
  <c r="HD23" i="18"/>
  <c r="HD17" i="18"/>
  <c r="HD21" i="18"/>
  <c r="HD18" i="18"/>
  <c r="HD16" i="18"/>
  <c r="HD13" i="18"/>
  <c r="HD19" i="18"/>
  <c r="HD12" i="18"/>
  <c r="HD11" i="18"/>
  <c r="HD7" i="18"/>
  <c r="HD15" i="18"/>
  <c r="HD6" i="18"/>
  <c r="HD10" i="18"/>
  <c r="HD5" i="18"/>
  <c r="HD14" i="18"/>
  <c r="HD8" i="18"/>
  <c r="HD80" i="17"/>
  <c r="HD9" i="18"/>
  <c r="HD79" i="17"/>
  <c r="HD77" i="17"/>
  <c r="HD76" i="17"/>
  <c r="HD73" i="17"/>
  <c r="HD78" i="17"/>
  <c r="HD72" i="17"/>
  <c r="HD68" i="17"/>
  <c r="HD75" i="17"/>
  <c r="HD67" i="17"/>
  <c r="HD66" i="17"/>
  <c r="HD69" i="17"/>
  <c r="HD71" i="17"/>
  <c r="HD65" i="17"/>
  <c r="HD74" i="17"/>
  <c r="HD62" i="17"/>
  <c r="HD61" i="17"/>
  <c r="HD64" i="17"/>
  <c r="HD63" i="17"/>
  <c r="HD70" i="17"/>
  <c r="HD53" i="17"/>
  <c r="HD60" i="17"/>
  <c r="HD54" i="17"/>
  <c r="HD59" i="17"/>
  <c r="HD57" i="17"/>
  <c r="HD48" i="17"/>
  <c r="HD56" i="17"/>
  <c r="HD47" i="17"/>
  <c r="HD58" i="17"/>
  <c r="HD50" i="17"/>
  <c r="HD40" i="17"/>
  <c r="HD46" i="17"/>
  <c r="HD52" i="17"/>
  <c r="HD51" i="17"/>
  <c r="HD49" i="17"/>
  <c r="HD55" i="17"/>
  <c r="HD44" i="17"/>
  <c r="HD43" i="17"/>
  <c r="HD35" i="17"/>
  <c r="HD38" i="17"/>
  <c r="HD36" i="17"/>
  <c r="HD37" i="17"/>
  <c r="HD42" i="17"/>
  <c r="HD34" i="17"/>
  <c r="HD45" i="17"/>
  <c r="HD33" i="17"/>
  <c r="HD27" i="17"/>
  <c r="HD30" i="17"/>
  <c r="HD41" i="17"/>
  <c r="HD26" i="17"/>
  <c r="HD39" i="17"/>
  <c r="HD18" i="17"/>
  <c r="HD28" i="17"/>
  <c r="HD21" i="17"/>
  <c r="HD24" i="17"/>
  <c r="HD17" i="17"/>
  <c r="HD32" i="17"/>
  <c r="HD31" i="17"/>
  <c r="HD12" i="17"/>
  <c r="HD11" i="17"/>
  <c r="HD25" i="17"/>
  <c r="HD23" i="17"/>
  <c r="HD29" i="17"/>
  <c r="HD22" i="17"/>
  <c r="HD5" i="17"/>
  <c r="HD7" i="17"/>
  <c r="HD10" i="17"/>
  <c r="HD16" i="17"/>
  <c r="HD8" i="17"/>
  <c r="HD15" i="17"/>
  <c r="HD14" i="17"/>
  <c r="HD19" i="17"/>
  <c r="HD20" i="17"/>
  <c r="HD9" i="17"/>
  <c r="HD13" i="17"/>
  <c r="HD6" i="17"/>
  <c r="QC28" i="18"/>
  <c r="QC31" i="18"/>
  <c r="QC29" i="18"/>
  <c r="QC27" i="18"/>
  <c r="QC24" i="18"/>
  <c r="QC25" i="18"/>
  <c r="QC26" i="18"/>
  <c r="QC30" i="18"/>
  <c r="QC23" i="18"/>
  <c r="QC20" i="18"/>
  <c r="QC22" i="18"/>
  <c r="QC21" i="18"/>
  <c r="QC12" i="18"/>
  <c r="QC15" i="18"/>
  <c r="QC16" i="18"/>
  <c r="QC17" i="18"/>
  <c r="QC13" i="18"/>
  <c r="QC10" i="18"/>
  <c r="QC19" i="18"/>
  <c r="QC9" i="18"/>
  <c r="QC11" i="18"/>
  <c r="QC18" i="18"/>
  <c r="QC7" i="18"/>
  <c r="QC5" i="18"/>
  <c r="QC78" i="17"/>
  <c r="QC14" i="18"/>
  <c r="QC6" i="18"/>
  <c r="QC8" i="18"/>
  <c r="QC76" i="17"/>
  <c r="QC79" i="17"/>
  <c r="QC75" i="17"/>
  <c r="QC74" i="17"/>
  <c r="QC71" i="17"/>
  <c r="QC77" i="17"/>
  <c r="QC80" i="17"/>
  <c r="QC73" i="17"/>
  <c r="QC70" i="17"/>
  <c r="QC72" i="17"/>
  <c r="QC69" i="17"/>
  <c r="QC68" i="17"/>
  <c r="QC66" i="17"/>
  <c r="QC64" i="17"/>
  <c r="QC63" i="17"/>
  <c r="QC62" i="17"/>
  <c r="QC67" i="17"/>
  <c r="QC59" i="17"/>
  <c r="QC65" i="17"/>
  <c r="QC58" i="17"/>
  <c r="QC55" i="17"/>
  <c r="QC54" i="17"/>
  <c r="QC61" i="17"/>
  <c r="QC51" i="17"/>
  <c r="QC60" i="17"/>
  <c r="QC46" i="17"/>
  <c r="QC56" i="17"/>
  <c r="QC49" i="17"/>
  <c r="QC45" i="17"/>
  <c r="QC57" i="17"/>
  <c r="QC47" i="17"/>
  <c r="QC44" i="17"/>
  <c r="QC52" i="17"/>
  <c r="QC50" i="17"/>
  <c r="I50" i="5" s="1"/>
  <c r="QC53" i="17"/>
  <c r="QC36" i="17"/>
  <c r="QC39" i="17"/>
  <c r="QC43" i="17"/>
  <c r="QC40" i="17"/>
  <c r="QC48" i="17"/>
  <c r="QC38" i="17"/>
  <c r="QC37" i="17"/>
  <c r="QC33" i="17"/>
  <c r="QC29" i="17"/>
  <c r="QC32" i="17"/>
  <c r="QC25" i="17"/>
  <c r="QC31" i="17"/>
  <c r="QC42" i="17"/>
  <c r="QC41" i="17"/>
  <c r="QC24" i="17"/>
  <c r="QC22" i="17"/>
  <c r="QC28" i="17"/>
  <c r="QC16" i="17"/>
  <c r="QC27" i="17"/>
  <c r="QC23" i="17"/>
  <c r="QC15" i="17"/>
  <c r="QC34" i="17"/>
  <c r="QC35" i="17"/>
  <c r="QC10" i="17"/>
  <c r="QC21" i="17"/>
  <c r="QC17" i="17"/>
  <c r="QC9" i="17"/>
  <c r="QC30" i="17"/>
  <c r="QC19" i="17"/>
  <c r="QC11" i="17"/>
  <c r="QC8" i="17"/>
  <c r="QC26" i="17"/>
  <c r="QC20" i="17"/>
  <c r="QC13" i="17"/>
  <c r="QC6" i="17"/>
  <c r="QC12" i="17"/>
  <c r="QC5" i="17"/>
  <c r="QC18" i="17"/>
  <c r="QC14" i="17"/>
  <c r="QC7" i="17"/>
  <c r="PZ28" i="18"/>
  <c r="PZ31" i="18"/>
  <c r="PZ29" i="18"/>
  <c r="PZ27" i="18"/>
  <c r="PZ24" i="18"/>
  <c r="PZ26" i="18"/>
  <c r="PZ30" i="18"/>
  <c r="PZ23" i="18"/>
  <c r="PZ21" i="18"/>
  <c r="PZ25" i="18"/>
  <c r="PZ22" i="18"/>
  <c r="PZ15" i="18"/>
  <c r="PZ16" i="18"/>
  <c r="PZ17" i="18"/>
  <c r="PZ18" i="18"/>
  <c r="PZ20" i="18"/>
  <c r="PZ13" i="18"/>
  <c r="PZ19" i="18"/>
  <c r="PZ12" i="18"/>
  <c r="PZ11" i="18"/>
  <c r="PZ8" i="18"/>
  <c r="PZ10" i="18"/>
  <c r="PZ14" i="18"/>
  <c r="PZ7" i="18"/>
  <c r="PZ5" i="18"/>
  <c r="PZ6" i="18"/>
  <c r="PZ9" i="18"/>
  <c r="PZ79" i="17"/>
  <c r="PZ76" i="17"/>
  <c r="PZ77" i="17"/>
  <c r="PZ75" i="17"/>
  <c r="PZ80" i="17"/>
  <c r="PZ69" i="17"/>
  <c r="PZ78" i="17"/>
  <c r="PZ73" i="17"/>
  <c r="PZ72" i="17"/>
  <c r="PZ70" i="17"/>
  <c r="PZ71" i="17"/>
  <c r="PZ74" i="17"/>
  <c r="PZ68" i="17"/>
  <c r="PZ57" i="17"/>
  <c r="PZ66" i="17"/>
  <c r="PZ64" i="17"/>
  <c r="PZ63" i="17"/>
  <c r="PZ56" i="17"/>
  <c r="PZ67" i="17"/>
  <c r="PZ59" i="17"/>
  <c r="PZ55" i="17"/>
  <c r="PZ54" i="17"/>
  <c r="PZ65" i="17"/>
  <c r="PZ49" i="17"/>
  <c r="PZ58" i="17"/>
  <c r="PZ62" i="17"/>
  <c r="PZ61" i="17"/>
  <c r="PZ60" i="17"/>
  <c r="PZ52" i="17"/>
  <c r="PZ47" i="17"/>
  <c r="PZ42" i="17"/>
  <c r="PZ46" i="17"/>
  <c r="PZ50" i="17"/>
  <c r="PZ41" i="17"/>
  <c r="PZ53" i="17"/>
  <c r="PZ51" i="17"/>
  <c r="PZ36" i="17"/>
  <c r="PZ43" i="17"/>
  <c r="PZ38" i="17"/>
  <c r="PZ37" i="17"/>
  <c r="I37" i="5" s="1"/>
  <c r="PZ48" i="17"/>
  <c r="PZ45" i="17"/>
  <c r="PZ33" i="17"/>
  <c r="PZ29" i="17"/>
  <c r="PZ22" i="17"/>
  <c r="PZ32" i="17"/>
  <c r="PZ31" i="17"/>
  <c r="PZ28" i="17"/>
  <c r="PZ40" i="17"/>
  <c r="PZ39" i="17"/>
  <c r="PZ20" i="17"/>
  <c r="PZ35" i="17"/>
  <c r="PZ30" i="17"/>
  <c r="PZ24" i="17"/>
  <c r="PZ19" i="17"/>
  <c r="PZ27" i="17"/>
  <c r="PZ23" i="17"/>
  <c r="PZ44" i="17"/>
  <c r="PZ34" i="17"/>
  <c r="PZ14" i="17"/>
  <c r="PZ26" i="17"/>
  <c r="PZ18" i="17"/>
  <c r="PZ7" i="17"/>
  <c r="PZ15" i="17"/>
  <c r="PZ13" i="17"/>
  <c r="PZ21" i="17"/>
  <c r="PZ17" i="17"/>
  <c r="PZ6" i="17"/>
  <c r="PZ25" i="17"/>
  <c r="PZ11" i="17"/>
  <c r="PZ8" i="17"/>
  <c r="PZ10" i="17"/>
  <c r="PZ12" i="17"/>
  <c r="PZ5" i="17"/>
  <c r="PZ16" i="17"/>
  <c r="PZ9" i="17"/>
  <c r="I9" i="5" s="1"/>
  <c r="JB30" i="18"/>
  <c r="JB31" i="18"/>
  <c r="JB29" i="18"/>
  <c r="JB28" i="18"/>
  <c r="JB27" i="18"/>
  <c r="JB25" i="18"/>
  <c r="JB23" i="18"/>
  <c r="JB24" i="18"/>
  <c r="JB21" i="18"/>
  <c r="JB26" i="18"/>
  <c r="JB20" i="18"/>
  <c r="JB19" i="18"/>
  <c r="JB16" i="18"/>
  <c r="JB22" i="18"/>
  <c r="JB18" i="18"/>
  <c r="JB13" i="18"/>
  <c r="JB17" i="18"/>
  <c r="JB11" i="18"/>
  <c r="JB12" i="18"/>
  <c r="JB8" i="18"/>
  <c r="JB15" i="18"/>
  <c r="JB14" i="18"/>
  <c r="JB7" i="18"/>
  <c r="JB6" i="18"/>
  <c r="JB10" i="18"/>
  <c r="JB9" i="18"/>
  <c r="JB79" i="17"/>
  <c r="JB5" i="18"/>
  <c r="JB75" i="17"/>
  <c r="JB78" i="17"/>
  <c r="JB77" i="17"/>
  <c r="JB80" i="17"/>
  <c r="JB73" i="17"/>
  <c r="JB69" i="17"/>
  <c r="JB67" i="17"/>
  <c r="JB74" i="17"/>
  <c r="JB72" i="17"/>
  <c r="JB76" i="17"/>
  <c r="JB68" i="17"/>
  <c r="JB66" i="17"/>
  <c r="JB70" i="17"/>
  <c r="JB71" i="17"/>
  <c r="JB57" i="17"/>
  <c r="JB63" i="17"/>
  <c r="JB64" i="17"/>
  <c r="JB62" i="17"/>
  <c r="JB56" i="17"/>
  <c r="JB55" i="17"/>
  <c r="JB54" i="17"/>
  <c r="JB65" i="17"/>
  <c r="JB49" i="17"/>
  <c r="JB58" i="17"/>
  <c r="JB61" i="17"/>
  <c r="JB60" i="17"/>
  <c r="JB52" i="17"/>
  <c r="JB53" i="17"/>
  <c r="JB51" i="17"/>
  <c r="JB59" i="17"/>
  <c r="JB42" i="17"/>
  <c r="JB48" i="17"/>
  <c r="JB46" i="17"/>
  <c r="JB50" i="17"/>
  <c r="JB45" i="17"/>
  <c r="JB41" i="17"/>
  <c r="JB47" i="17"/>
  <c r="JB36" i="17"/>
  <c r="JB43" i="17"/>
  <c r="JB40" i="17"/>
  <c r="JB37" i="17"/>
  <c r="JB44" i="17"/>
  <c r="JB29" i="17"/>
  <c r="JB32" i="17"/>
  <c r="JB28" i="17"/>
  <c r="JB38" i="17"/>
  <c r="JB39" i="17"/>
  <c r="JB24" i="17"/>
  <c r="JB20" i="17"/>
  <c r="JB35" i="17"/>
  <c r="JB31" i="17"/>
  <c r="JB27" i="17"/>
  <c r="JB19" i="17"/>
  <c r="JB33" i="17"/>
  <c r="JB30" i="17"/>
  <c r="JB34" i="17"/>
  <c r="JB14" i="17"/>
  <c r="JB26" i="17"/>
  <c r="JB7" i="17"/>
  <c r="JB21" i="17"/>
  <c r="JB17" i="17"/>
  <c r="JB13" i="17"/>
  <c r="JB22" i="17"/>
  <c r="JB25" i="17"/>
  <c r="JB23" i="17"/>
  <c r="JB10" i="17"/>
  <c r="JB8" i="17"/>
  <c r="JB6" i="17"/>
  <c r="JB16" i="17"/>
  <c r="JB18" i="17"/>
  <c r="JB12" i="17"/>
  <c r="JB5" i="17"/>
  <c r="JB15" i="17"/>
  <c r="JB11" i="17"/>
  <c r="JB9" i="17"/>
  <c r="H18" i="9"/>
  <c r="H17" i="9" s="1"/>
  <c r="T11" i="9" s="1"/>
  <c r="H18" i="10"/>
  <c r="H17" i="10" s="1"/>
  <c r="LE31" i="18"/>
  <c r="LE29" i="18"/>
  <c r="LE30" i="18"/>
  <c r="LE28" i="18"/>
  <c r="LE23" i="18"/>
  <c r="LE25" i="18"/>
  <c r="LE24" i="18"/>
  <c r="LE27" i="18"/>
  <c r="LE26" i="18"/>
  <c r="LE20" i="18"/>
  <c r="LE19" i="18"/>
  <c r="LE18" i="18"/>
  <c r="LE17" i="18"/>
  <c r="LE22" i="18"/>
  <c r="LE15" i="18"/>
  <c r="LE21" i="18"/>
  <c r="LE13" i="18"/>
  <c r="LE9" i="18"/>
  <c r="LE12" i="18"/>
  <c r="LE16" i="18"/>
  <c r="LE14" i="18"/>
  <c r="LE10" i="18"/>
  <c r="LE11" i="18"/>
  <c r="LE6" i="18"/>
  <c r="LE75" i="17"/>
  <c r="LE8" i="18"/>
  <c r="LE5" i="18"/>
  <c r="LE7" i="18"/>
  <c r="LE74" i="17"/>
  <c r="LE70" i="17"/>
  <c r="LE80" i="17"/>
  <c r="LE73" i="17"/>
  <c r="LE78" i="17"/>
  <c r="LE68" i="17"/>
  <c r="LE72" i="17"/>
  <c r="LE77" i="17"/>
  <c r="LE79" i="17"/>
  <c r="LE69" i="17"/>
  <c r="LE63" i="17"/>
  <c r="LE76" i="17"/>
  <c r="LE66" i="17"/>
  <c r="LE59" i="17"/>
  <c r="LE65" i="17"/>
  <c r="LE71" i="17"/>
  <c r="LE62" i="17"/>
  <c r="LE58" i="17"/>
  <c r="LE67" i="17"/>
  <c r="LE61" i="17"/>
  <c r="LE56" i="17"/>
  <c r="LE64" i="17"/>
  <c r="LE51" i="17"/>
  <c r="LE53" i="17"/>
  <c r="LE57" i="17"/>
  <c r="LE50" i="17"/>
  <c r="LE60" i="17"/>
  <c r="LE45" i="17"/>
  <c r="LE49" i="17"/>
  <c r="LE52" i="17"/>
  <c r="LE54" i="17"/>
  <c r="LE55" i="17"/>
  <c r="LE46" i="17"/>
  <c r="LE44" i="17"/>
  <c r="LE48" i="17"/>
  <c r="LE43" i="17"/>
  <c r="LE47" i="17"/>
  <c r="LE42" i="17"/>
  <c r="LE40" i="17"/>
  <c r="LE37" i="17"/>
  <c r="LE32" i="17"/>
  <c r="LE41" i="17"/>
  <c r="LE31" i="17"/>
  <c r="LE38" i="17"/>
  <c r="LE24" i="17"/>
  <c r="LE39" i="17"/>
  <c r="LE35" i="17"/>
  <c r="LE30" i="17"/>
  <c r="LE23" i="17"/>
  <c r="LE15" i="17"/>
  <c r="LE27" i="17"/>
  <c r="LE18" i="17"/>
  <c r="LE26" i="17"/>
  <c r="LE36" i="17"/>
  <c r="LE33" i="17"/>
  <c r="LE9" i="17"/>
  <c r="LE25" i="17"/>
  <c r="LE21" i="17"/>
  <c r="LE12" i="17"/>
  <c r="LE20" i="17"/>
  <c r="LE16" i="17"/>
  <c r="LE34" i="17"/>
  <c r="LE28" i="17"/>
  <c r="LE29" i="17"/>
  <c r="LE22" i="17"/>
  <c r="LE10" i="17"/>
  <c r="LE6" i="17"/>
  <c r="LE5" i="17"/>
  <c r="LE14" i="17"/>
  <c r="LE13" i="17"/>
  <c r="LE19" i="17"/>
  <c r="LE17" i="17"/>
  <c r="LE11" i="17"/>
  <c r="LE7" i="17"/>
  <c r="LE8" i="17"/>
  <c r="TY30" i="18"/>
  <c r="TY31" i="18"/>
  <c r="TY28" i="18"/>
  <c r="TY29" i="18"/>
  <c r="TY26" i="18"/>
  <c r="TY24" i="18"/>
  <c r="TY27" i="18"/>
  <c r="TY23" i="18"/>
  <c r="TY22" i="18"/>
  <c r="TY21" i="18"/>
  <c r="TY18" i="18"/>
  <c r="TY25" i="18"/>
  <c r="TY20" i="18"/>
  <c r="TY16" i="18"/>
  <c r="TY19" i="18"/>
  <c r="TY15" i="18"/>
  <c r="TY14" i="18"/>
  <c r="TY17" i="18"/>
  <c r="TY10" i="18"/>
  <c r="TY7" i="18"/>
  <c r="TY5" i="18"/>
  <c r="TY9" i="18"/>
  <c r="TY12" i="18"/>
  <c r="TY13" i="18"/>
  <c r="TY79" i="17"/>
  <c r="TY8" i="18"/>
  <c r="TY78" i="17"/>
  <c r="TY11" i="18"/>
  <c r="TY73" i="17"/>
  <c r="TY6" i="18"/>
  <c r="TY75" i="17"/>
  <c r="TY80" i="17"/>
  <c r="TY74" i="17"/>
  <c r="TY77" i="17"/>
  <c r="TY76" i="17"/>
  <c r="TY72" i="17"/>
  <c r="TY69" i="17"/>
  <c r="TY68" i="17"/>
  <c r="TY63" i="17"/>
  <c r="TY67" i="17"/>
  <c r="TY65" i="17"/>
  <c r="TY71" i="17"/>
  <c r="TY70" i="17"/>
  <c r="TY66" i="17"/>
  <c r="TY62" i="17"/>
  <c r="TY59" i="17"/>
  <c r="TY64" i="17"/>
  <c r="TY60" i="17"/>
  <c r="TY61" i="17"/>
  <c r="TY53" i="17"/>
  <c r="TY49" i="17"/>
  <c r="TY56" i="17"/>
  <c r="TY55" i="17"/>
  <c r="TY48" i="17"/>
  <c r="TY52" i="17"/>
  <c r="TY43" i="17"/>
  <c r="TY51" i="17"/>
  <c r="TY57" i="17"/>
  <c r="TY58" i="17"/>
  <c r="TY46" i="17"/>
  <c r="TY50" i="17"/>
  <c r="TY54" i="17"/>
  <c r="TY45" i="17"/>
  <c r="TY42" i="17"/>
  <c r="TY47" i="17"/>
  <c r="TY31" i="17"/>
  <c r="TY37" i="17"/>
  <c r="TY41" i="17"/>
  <c r="TY44" i="17"/>
  <c r="TY40" i="17"/>
  <c r="TY32" i="17"/>
  <c r="TY23" i="17"/>
  <c r="TY36" i="17"/>
  <c r="TY29" i="17"/>
  <c r="TY38" i="17"/>
  <c r="TY35" i="17"/>
  <c r="TY22" i="17"/>
  <c r="TY39" i="17"/>
  <c r="TY28" i="17"/>
  <c r="TY33" i="17"/>
  <c r="TY27" i="17"/>
  <c r="TY20" i="17"/>
  <c r="TY26" i="17"/>
  <c r="TY34" i="17"/>
  <c r="TY19" i="17"/>
  <c r="TY30" i="17"/>
  <c r="TY15" i="17"/>
  <c r="TY17" i="17"/>
  <c r="TY24" i="17"/>
  <c r="TY14" i="17"/>
  <c r="TY21" i="17"/>
  <c r="TY7" i="17"/>
  <c r="TY16" i="17"/>
  <c r="TY25" i="17"/>
  <c r="TY13" i="17"/>
  <c r="TY10" i="17"/>
  <c r="TY9" i="17"/>
  <c r="TY6" i="17"/>
  <c r="TY18" i="17"/>
  <c r="TY12" i="17"/>
  <c r="TY11" i="17"/>
  <c r="TY5" i="17"/>
  <c r="TY8" i="17"/>
  <c r="TO27" i="18"/>
  <c r="TO28" i="18"/>
  <c r="TO26" i="18"/>
  <c r="TO30" i="18"/>
  <c r="TO31" i="18"/>
  <c r="TO29" i="18"/>
  <c r="TO24" i="18"/>
  <c r="TO20" i="18"/>
  <c r="TO23" i="18"/>
  <c r="TO22" i="18"/>
  <c r="TO21" i="18"/>
  <c r="TO19" i="18"/>
  <c r="TO25" i="18"/>
  <c r="TO16" i="18"/>
  <c r="TO14" i="18"/>
  <c r="TO15" i="18"/>
  <c r="TO9" i="18"/>
  <c r="TO13" i="18"/>
  <c r="TO12" i="18"/>
  <c r="TO18" i="18"/>
  <c r="TO17" i="18"/>
  <c r="TO11" i="18"/>
  <c r="TO7" i="18"/>
  <c r="TO8" i="18"/>
  <c r="TO5" i="18"/>
  <c r="TO10" i="18"/>
  <c r="TO79" i="17"/>
  <c r="TO6" i="18"/>
  <c r="TO80" i="17"/>
  <c r="TO76" i="17"/>
  <c r="TO78" i="17"/>
  <c r="TO74" i="17"/>
  <c r="TO77" i="17"/>
  <c r="TO70" i="17"/>
  <c r="TO72" i="17"/>
  <c r="TO71" i="17"/>
  <c r="TO69" i="17"/>
  <c r="TO65" i="17"/>
  <c r="TO75" i="17"/>
  <c r="TO68" i="17"/>
  <c r="TO62" i="17"/>
  <c r="TO67" i="17"/>
  <c r="TO61" i="17"/>
  <c r="TO73" i="17"/>
  <c r="TO60" i="17"/>
  <c r="TO55" i="17"/>
  <c r="TO64" i="17"/>
  <c r="TO66" i="17"/>
  <c r="TO63" i="17"/>
  <c r="TO52" i="17"/>
  <c r="TO58" i="17"/>
  <c r="TO54" i="17"/>
  <c r="TO59" i="17"/>
  <c r="TO53" i="17"/>
  <c r="TO49" i="17"/>
  <c r="TO56" i="17"/>
  <c r="TO57" i="17"/>
  <c r="TO47" i="17"/>
  <c r="TO44" i="17"/>
  <c r="TO40" i="17"/>
  <c r="TO46" i="17"/>
  <c r="TO50" i="17"/>
  <c r="TO48" i="17"/>
  <c r="TO51" i="17"/>
  <c r="TO39" i="17"/>
  <c r="TO35" i="17"/>
  <c r="TO38" i="17"/>
  <c r="TO45" i="17"/>
  <c r="TO43" i="17"/>
  <c r="TO37" i="17"/>
  <c r="TO34" i="17"/>
  <c r="TO33" i="17"/>
  <c r="TO24" i="17"/>
  <c r="TO31" i="17"/>
  <c r="TO30" i="17"/>
  <c r="TO32" i="17"/>
  <c r="TO36" i="17"/>
  <c r="TO42" i="17"/>
  <c r="TO22" i="17"/>
  <c r="TO21" i="17"/>
  <c r="TO29" i="17"/>
  <c r="TO27" i="17"/>
  <c r="TO28" i="17"/>
  <c r="TO23" i="17"/>
  <c r="TO20" i="17"/>
  <c r="TO41" i="17"/>
  <c r="TO18" i="17"/>
  <c r="TO17" i="17"/>
  <c r="TO15" i="17"/>
  <c r="TO14" i="17"/>
  <c r="TO25" i="17"/>
  <c r="TO26" i="17"/>
  <c r="TO19" i="17"/>
  <c r="TO11" i="17"/>
  <c r="TO8" i="17"/>
  <c r="TO10" i="17"/>
  <c r="TO12" i="17"/>
  <c r="TO16" i="17"/>
  <c r="TO5" i="17"/>
  <c r="TO6" i="17"/>
  <c r="TO9" i="17"/>
  <c r="TO13" i="17"/>
  <c r="TO7" i="17"/>
  <c r="SL31" i="18"/>
  <c r="SL30" i="18"/>
  <c r="SL26" i="18"/>
  <c r="SL27" i="18"/>
  <c r="SL25" i="18"/>
  <c r="SL22" i="18"/>
  <c r="SL23" i="18"/>
  <c r="SL29" i="18"/>
  <c r="SL28" i="18"/>
  <c r="SL19" i="18"/>
  <c r="SL24" i="18"/>
  <c r="SL16" i="18"/>
  <c r="SL18" i="18"/>
  <c r="SL13" i="18"/>
  <c r="SL17" i="18"/>
  <c r="SL21" i="18"/>
  <c r="SL12" i="18"/>
  <c r="SL20" i="18"/>
  <c r="SL14" i="18"/>
  <c r="SL11" i="18"/>
  <c r="SL10" i="18"/>
  <c r="SL15" i="18"/>
  <c r="SL5" i="18"/>
  <c r="SL6" i="18"/>
  <c r="SL79" i="17"/>
  <c r="SL7" i="18"/>
  <c r="SL9" i="18"/>
  <c r="SL8" i="18"/>
  <c r="SL77" i="17"/>
  <c r="SL78" i="17"/>
  <c r="SL76" i="17"/>
  <c r="SL72" i="17"/>
  <c r="SL71" i="17"/>
  <c r="SL70" i="17"/>
  <c r="SL67" i="17"/>
  <c r="SL73" i="17"/>
  <c r="SL75" i="17"/>
  <c r="SL80" i="17"/>
  <c r="SL74" i="17"/>
  <c r="SL68" i="17"/>
  <c r="SL69" i="17"/>
  <c r="SL63" i="17"/>
  <c r="SL65" i="17"/>
  <c r="SL66" i="17"/>
  <c r="SL64" i="17"/>
  <c r="SL62" i="17"/>
  <c r="SL61" i="17"/>
  <c r="SL52" i="17"/>
  <c r="SL59" i="17"/>
  <c r="SL58" i="17"/>
  <c r="SL60" i="17"/>
  <c r="SL55" i="17"/>
  <c r="SL53" i="17"/>
  <c r="SL54" i="17"/>
  <c r="SL48" i="17"/>
  <c r="SL57" i="17"/>
  <c r="SL47" i="17"/>
  <c r="SL51" i="17"/>
  <c r="SL46" i="17"/>
  <c r="SL56" i="17"/>
  <c r="SL45" i="17"/>
  <c r="SL37" i="17"/>
  <c r="SL40" i="17"/>
  <c r="SL43" i="17"/>
  <c r="SL49" i="17"/>
  <c r="SL42" i="17"/>
  <c r="SL41" i="17"/>
  <c r="SL50" i="17"/>
  <c r="SL44" i="17"/>
  <c r="SL30" i="17"/>
  <c r="SL39" i="17"/>
  <c r="SL35" i="17"/>
  <c r="SL26" i="17"/>
  <c r="SL34" i="17"/>
  <c r="SL38" i="17"/>
  <c r="SL36" i="17"/>
  <c r="SL27" i="17"/>
  <c r="SL31" i="17"/>
  <c r="SL17" i="17"/>
  <c r="SL32" i="17"/>
  <c r="SL16" i="17"/>
  <c r="SL33" i="17"/>
  <c r="SL29" i="17"/>
  <c r="SL21" i="17"/>
  <c r="SL23" i="17"/>
  <c r="SL22" i="17"/>
  <c r="SL11" i="17"/>
  <c r="SL20" i="17"/>
  <c r="SL19" i="17"/>
  <c r="SL28" i="17"/>
  <c r="SL10" i="17"/>
  <c r="SL24" i="17"/>
  <c r="SL25" i="17"/>
  <c r="SL13" i="17"/>
  <c r="SL9" i="17"/>
  <c r="SL15" i="17"/>
  <c r="SL18" i="17"/>
  <c r="SL12" i="17"/>
  <c r="SL8" i="17"/>
  <c r="SL14" i="17"/>
  <c r="SL5" i="17"/>
  <c r="SL7" i="17"/>
  <c r="SL6" i="17"/>
  <c r="EE29" i="18"/>
  <c r="EE28" i="18"/>
  <c r="EE31" i="18"/>
  <c r="EE30" i="18"/>
  <c r="EE27" i="18"/>
  <c r="EE25" i="18"/>
  <c r="EE24" i="18"/>
  <c r="EE20" i="18"/>
  <c r="EE26" i="18"/>
  <c r="EE22" i="18"/>
  <c r="EE17" i="18"/>
  <c r="EE19" i="18"/>
  <c r="EE23" i="18"/>
  <c r="EE16" i="18"/>
  <c r="EE14" i="18"/>
  <c r="EE18" i="18"/>
  <c r="EE13" i="18"/>
  <c r="EE21" i="18"/>
  <c r="EE15" i="18"/>
  <c r="EE12" i="18"/>
  <c r="EE10" i="18"/>
  <c r="EE9" i="18"/>
  <c r="EE6" i="18"/>
  <c r="EE5" i="18"/>
  <c r="EE80" i="17"/>
  <c r="EE11" i="18"/>
  <c r="EE7" i="18"/>
  <c r="EE8" i="18"/>
  <c r="EE78" i="17"/>
  <c r="EE77" i="17"/>
  <c r="EE75" i="17"/>
  <c r="EE73" i="17"/>
  <c r="EE74" i="17"/>
  <c r="EE72" i="17"/>
  <c r="EE79" i="17"/>
  <c r="EE68" i="17"/>
  <c r="EE69" i="17"/>
  <c r="EE76" i="17"/>
  <c r="EE65" i="17"/>
  <c r="EE71" i="17"/>
  <c r="EE64" i="17"/>
  <c r="EE70" i="17"/>
  <c r="EE62" i="17"/>
  <c r="EE63" i="17"/>
  <c r="EE61" i="17"/>
  <c r="EE67" i="17"/>
  <c r="EE59" i="17"/>
  <c r="EE58" i="17"/>
  <c r="EE53" i="17"/>
  <c r="EE56" i="17"/>
  <c r="EE66" i="17"/>
  <c r="EE52" i="17"/>
  <c r="EE48" i="17"/>
  <c r="EE60" i="17"/>
  <c r="EE51" i="17"/>
  <c r="EE54" i="17"/>
  <c r="EE50" i="17"/>
  <c r="EE47" i="17"/>
  <c r="EE57" i="17"/>
  <c r="EE55" i="17"/>
  <c r="EE38" i="17"/>
  <c r="EE46" i="17"/>
  <c r="EE42" i="17"/>
  <c r="EE37" i="17"/>
  <c r="EE49" i="17"/>
  <c r="EE43" i="17"/>
  <c r="EE36" i="17"/>
  <c r="EE40" i="17"/>
  <c r="EE45" i="17"/>
  <c r="EE44" i="17"/>
  <c r="EE31" i="17"/>
  <c r="EE32" i="17"/>
  <c r="EE35" i="17"/>
  <c r="EE39" i="17"/>
  <c r="EE27" i="17"/>
  <c r="EE30" i="17"/>
  <c r="EE34" i="17"/>
  <c r="EE41" i="17"/>
  <c r="EE29" i="17"/>
  <c r="EE18" i="17"/>
  <c r="EE26" i="17"/>
  <c r="EE23" i="17"/>
  <c r="EE17" i="17"/>
  <c r="EE33" i="17"/>
  <c r="EE25" i="17"/>
  <c r="EE12" i="17"/>
  <c r="EE22" i="17"/>
  <c r="EE20" i="17"/>
  <c r="EE16" i="17"/>
  <c r="EE11" i="17"/>
  <c r="EE28" i="17"/>
  <c r="EE24" i="17"/>
  <c r="EE14" i="17"/>
  <c r="EE8" i="17"/>
  <c r="EE5" i="17"/>
  <c r="EE13" i="17"/>
  <c r="EE9" i="17"/>
  <c r="EE19" i="17"/>
  <c r="EE15" i="17"/>
  <c r="EE6" i="17"/>
  <c r="EE21" i="17"/>
  <c r="EE10" i="17"/>
  <c r="EE7" i="17"/>
  <c r="VX28" i="18"/>
  <c r="VX30" i="18"/>
  <c r="VX31" i="18"/>
  <c r="VX29" i="18"/>
  <c r="VX27" i="18"/>
  <c r="VX25" i="18"/>
  <c r="VX21" i="18"/>
  <c r="VX24" i="18"/>
  <c r="VX23" i="18"/>
  <c r="VX22" i="18"/>
  <c r="VX26" i="18"/>
  <c r="VX20" i="18"/>
  <c r="VX19" i="18"/>
  <c r="VX17" i="18"/>
  <c r="VX14" i="18"/>
  <c r="VX10" i="18"/>
  <c r="VX16" i="18"/>
  <c r="VX18" i="18"/>
  <c r="VX8" i="18"/>
  <c r="VX7" i="18"/>
  <c r="VX12" i="18"/>
  <c r="VX13" i="18"/>
  <c r="VX11" i="18"/>
  <c r="VX9" i="18"/>
  <c r="VX15" i="18"/>
  <c r="VX6" i="18"/>
  <c r="VX5" i="18"/>
  <c r="VX80" i="17"/>
  <c r="VX77" i="17"/>
  <c r="VX78" i="17"/>
  <c r="VX75" i="17"/>
  <c r="VX73" i="17"/>
  <c r="VX79" i="17"/>
  <c r="VX74" i="17"/>
  <c r="VX72" i="17"/>
  <c r="VX69" i="17"/>
  <c r="VX71" i="17"/>
  <c r="VX68" i="17"/>
  <c r="VX76" i="17"/>
  <c r="VX65" i="17"/>
  <c r="VX62" i="17"/>
  <c r="VX70" i="17"/>
  <c r="VX59" i="17"/>
  <c r="VX56" i="17"/>
  <c r="VX67" i="17"/>
  <c r="VX64" i="17"/>
  <c r="VX61" i="17"/>
  <c r="VX66" i="17"/>
  <c r="VX58" i="17"/>
  <c r="VX63" i="17"/>
  <c r="VX53" i="17"/>
  <c r="VX60" i="17"/>
  <c r="VX55" i="17"/>
  <c r="VX54" i="17"/>
  <c r="VX51" i="17"/>
  <c r="VX52" i="17"/>
  <c r="VX57" i="17"/>
  <c r="VX46" i="17"/>
  <c r="VX41" i="17"/>
  <c r="VX45" i="17"/>
  <c r="VX49" i="17"/>
  <c r="VX50" i="17"/>
  <c r="VX40" i="17"/>
  <c r="VX47" i="17"/>
  <c r="VX35" i="17"/>
  <c r="VX42" i="17"/>
  <c r="VX48" i="17"/>
  <c r="VX37" i="17"/>
  <c r="VX36" i="17"/>
  <c r="VX43" i="17"/>
  <c r="VX44" i="17"/>
  <c r="VX22" i="17"/>
  <c r="VX25" i="17"/>
  <c r="VX39" i="17"/>
  <c r="VX38" i="17"/>
  <c r="VX28" i="17"/>
  <c r="VX23" i="17"/>
  <c r="VX32" i="17"/>
  <c r="VX26" i="17"/>
  <c r="VX21" i="17"/>
  <c r="VX29" i="17"/>
  <c r="VX33" i="17"/>
  <c r="VX30" i="17"/>
  <c r="VX34" i="17"/>
  <c r="VX31" i="17"/>
  <c r="VX20" i="17"/>
  <c r="VX16" i="17"/>
  <c r="VX24" i="17"/>
  <c r="VX27" i="17"/>
  <c r="VX10" i="17"/>
  <c r="VX19" i="17"/>
  <c r="VX9" i="17"/>
  <c r="VX13" i="17"/>
  <c r="VX6" i="17"/>
  <c r="VX15" i="17"/>
  <c r="VX12" i="17"/>
  <c r="VX8" i="17"/>
  <c r="VX11" i="17"/>
  <c r="VX18" i="17"/>
  <c r="VX17" i="17"/>
  <c r="VX5" i="17"/>
  <c r="VX14" i="17"/>
  <c r="VX7" i="17"/>
  <c r="IR29" i="18"/>
  <c r="IR31" i="18"/>
  <c r="IR26" i="18"/>
  <c r="IR27" i="18"/>
  <c r="IR30" i="18"/>
  <c r="IR28" i="18"/>
  <c r="IR25" i="18"/>
  <c r="IR24" i="18"/>
  <c r="IR20" i="18"/>
  <c r="IR22" i="18"/>
  <c r="IR21" i="18"/>
  <c r="IR23" i="18"/>
  <c r="IR18" i="18"/>
  <c r="IR17" i="18"/>
  <c r="IR12" i="18"/>
  <c r="IR16" i="18"/>
  <c r="IR15" i="18"/>
  <c r="IR19" i="18"/>
  <c r="IR7" i="18"/>
  <c r="IR14" i="18"/>
  <c r="IR13" i="18"/>
  <c r="IR11" i="18"/>
  <c r="IR8" i="18"/>
  <c r="IR6" i="18"/>
  <c r="IR5" i="18"/>
  <c r="IR79" i="17"/>
  <c r="IR10" i="18"/>
  <c r="IR78" i="17"/>
  <c r="IR9" i="18"/>
  <c r="IR74" i="17"/>
  <c r="IR80" i="17"/>
  <c r="IR76" i="17"/>
  <c r="IR75" i="17"/>
  <c r="IR70" i="17"/>
  <c r="IR77" i="17"/>
  <c r="IR73" i="17"/>
  <c r="IR66" i="17"/>
  <c r="IR65" i="17"/>
  <c r="IR72" i="17"/>
  <c r="IR69" i="17"/>
  <c r="IR62" i="17"/>
  <c r="IR61" i="17"/>
  <c r="IR68" i="17"/>
  <c r="IR71" i="17"/>
  <c r="IR60" i="17"/>
  <c r="IR58" i="17"/>
  <c r="IR59" i="17"/>
  <c r="IR67" i="17"/>
  <c r="IR57" i="17"/>
  <c r="IR63" i="17"/>
  <c r="IR55" i="17"/>
  <c r="IR50" i="17"/>
  <c r="IR54" i="17"/>
  <c r="IR49" i="17"/>
  <c r="IR64" i="17"/>
  <c r="IR56" i="17"/>
  <c r="IR44" i="17"/>
  <c r="IR48" i="17"/>
  <c r="IR52" i="17"/>
  <c r="IR53" i="17"/>
  <c r="IR40" i="17"/>
  <c r="IR43" i="17"/>
  <c r="IR47" i="17"/>
  <c r="IR41" i="17"/>
  <c r="IR45" i="17"/>
  <c r="IR39" i="17"/>
  <c r="IR51" i="17"/>
  <c r="IR35" i="17"/>
  <c r="IR42" i="17"/>
  <c r="IR38" i="17"/>
  <c r="IR34" i="17"/>
  <c r="IR46" i="17"/>
  <c r="IR30" i="17"/>
  <c r="IR33" i="17"/>
  <c r="IR37" i="17"/>
  <c r="IR29" i="17"/>
  <c r="IR36" i="17"/>
  <c r="IR32" i="17"/>
  <c r="IR28" i="17"/>
  <c r="IR24" i="17"/>
  <c r="IR20" i="17"/>
  <c r="IR31" i="17"/>
  <c r="IR8" i="17"/>
  <c r="IR26" i="17"/>
  <c r="IR18" i="17"/>
  <c r="IR14" i="17"/>
  <c r="IR17" i="17"/>
  <c r="IR7" i="17"/>
  <c r="IR27" i="17"/>
  <c r="IR22" i="17"/>
  <c r="IR21" i="17"/>
  <c r="IR11" i="17"/>
  <c r="IR19" i="17"/>
  <c r="IR10" i="17"/>
  <c r="IR25" i="17"/>
  <c r="IR16" i="17"/>
  <c r="IR23" i="17"/>
  <c r="IR9" i="17"/>
  <c r="IR13" i="17"/>
  <c r="IR15" i="17"/>
  <c r="IR12" i="17"/>
  <c r="IR6" i="17"/>
  <c r="IR5" i="17"/>
  <c r="WH27" i="18"/>
  <c r="WH30" i="18"/>
  <c r="WH29" i="18"/>
  <c r="WH31" i="18"/>
  <c r="WH28" i="18"/>
  <c r="WH24" i="18"/>
  <c r="WH23" i="18"/>
  <c r="WH25" i="18"/>
  <c r="WH26" i="18"/>
  <c r="WH22" i="18"/>
  <c r="WH18" i="18"/>
  <c r="WH20" i="18"/>
  <c r="WH19" i="18"/>
  <c r="WH15" i="18"/>
  <c r="WH21" i="18"/>
  <c r="WH9" i="18"/>
  <c r="WH14" i="18"/>
  <c r="WH16" i="18"/>
  <c r="WH13" i="18"/>
  <c r="WH11" i="18"/>
  <c r="WH6" i="18"/>
  <c r="WH12" i="18"/>
  <c r="WH17" i="18"/>
  <c r="WH80" i="17"/>
  <c r="WH7" i="18"/>
  <c r="WH10" i="18"/>
  <c r="WH79" i="17"/>
  <c r="WH8" i="18"/>
  <c r="WH74" i="17"/>
  <c r="WH5" i="18"/>
  <c r="WH78" i="17"/>
  <c r="WH75" i="17"/>
  <c r="WH71" i="17"/>
  <c r="WH73" i="17"/>
  <c r="WH77" i="17"/>
  <c r="WH68" i="17"/>
  <c r="WH63" i="17"/>
  <c r="WH76" i="17"/>
  <c r="WH67" i="17"/>
  <c r="WH59" i="17"/>
  <c r="WH72" i="17"/>
  <c r="WH64" i="17"/>
  <c r="WH70" i="17"/>
  <c r="WH69" i="17"/>
  <c r="WH61" i="17"/>
  <c r="WH66" i="17"/>
  <c r="WH58" i="17"/>
  <c r="WH62" i="17"/>
  <c r="WH57" i="17"/>
  <c r="WH60" i="17"/>
  <c r="WH65" i="17"/>
  <c r="WH55" i="17"/>
  <c r="WH50" i="17"/>
  <c r="WH56" i="17"/>
  <c r="WH51" i="17"/>
  <c r="WH52" i="17"/>
  <c r="WH44" i="17"/>
  <c r="WH45" i="17"/>
  <c r="WH49" i="17"/>
  <c r="WH48" i="17"/>
  <c r="WH54" i="17"/>
  <c r="WH53" i="17"/>
  <c r="WH42" i="17"/>
  <c r="WH39" i="17"/>
  <c r="WH43" i="17"/>
  <c r="WH41" i="17"/>
  <c r="WH47" i="17"/>
  <c r="WH32" i="17"/>
  <c r="WH36" i="17"/>
  <c r="WH40" i="17"/>
  <c r="WH46" i="17"/>
  <c r="WH24" i="17"/>
  <c r="WH37" i="17"/>
  <c r="WH35" i="17"/>
  <c r="WH34" i="17"/>
  <c r="WH30" i="17"/>
  <c r="WH23" i="17"/>
  <c r="WH38" i="17"/>
  <c r="WH26" i="17"/>
  <c r="WH21" i="17"/>
  <c r="WH29" i="17"/>
  <c r="WH33" i="17"/>
  <c r="WH25" i="17"/>
  <c r="WH20" i="17"/>
  <c r="WH31" i="17"/>
  <c r="WH16" i="17"/>
  <c r="WH19" i="17"/>
  <c r="WH8" i="17"/>
  <c r="WH28" i="17"/>
  <c r="WH14" i="17"/>
  <c r="WH27" i="17"/>
  <c r="WH22" i="17"/>
  <c r="WH13" i="17"/>
  <c r="WH9" i="17"/>
  <c r="WH17" i="17"/>
  <c r="WH7" i="17"/>
  <c r="WH12" i="17"/>
  <c r="WH18" i="17"/>
  <c r="WH11" i="17"/>
  <c r="WH6" i="17"/>
  <c r="WH10" i="17"/>
  <c r="WH15" i="17"/>
  <c r="WH5" i="17"/>
  <c r="VC31" i="18"/>
  <c r="VC29" i="18"/>
  <c r="VC27" i="18"/>
  <c r="VC25" i="18"/>
  <c r="VC28" i="18"/>
  <c r="VC26" i="18"/>
  <c r="VC30" i="18"/>
  <c r="VC24" i="18"/>
  <c r="VC23" i="18"/>
  <c r="VC20" i="18"/>
  <c r="VC22" i="18"/>
  <c r="VC19" i="18"/>
  <c r="VC21" i="18"/>
  <c r="VC15" i="18"/>
  <c r="VC17" i="18"/>
  <c r="VC18" i="18"/>
  <c r="VC16" i="18"/>
  <c r="VC13" i="18"/>
  <c r="VC12" i="18"/>
  <c r="VC9" i="18"/>
  <c r="VC11" i="18"/>
  <c r="VC14" i="18"/>
  <c r="VC8" i="18"/>
  <c r="VC5" i="18"/>
  <c r="VC7" i="18"/>
  <c r="VC10" i="18"/>
  <c r="VC6" i="18"/>
  <c r="VC74" i="17"/>
  <c r="VC80" i="17"/>
  <c r="VC79" i="17"/>
  <c r="VC77" i="17"/>
  <c r="VC76" i="17"/>
  <c r="VC75" i="17"/>
  <c r="VC78" i="17"/>
  <c r="VC70" i="17"/>
  <c r="VC69" i="17"/>
  <c r="VC66" i="17"/>
  <c r="VC72" i="17"/>
  <c r="VC63" i="17"/>
  <c r="VC71" i="17"/>
  <c r="VC73" i="17"/>
  <c r="VC65" i="17"/>
  <c r="VC60" i="17"/>
  <c r="VC58" i="17"/>
  <c r="VC68" i="17"/>
  <c r="VC57" i="17"/>
  <c r="VC67" i="17"/>
  <c r="VC64" i="17"/>
  <c r="VC61" i="17"/>
  <c r="VC59" i="17"/>
  <c r="VC56" i="17"/>
  <c r="VC62" i="17"/>
  <c r="VC52" i="17"/>
  <c r="VC50" i="17"/>
  <c r="VC54" i="17"/>
  <c r="VC49" i="17"/>
  <c r="VC53" i="17"/>
  <c r="VC55" i="17"/>
  <c r="VC44" i="17"/>
  <c r="VC48" i="17"/>
  <c r="VC47" i="17"/>
  <c r="VC51" i="17"/>
  <c r="VC46" i="17"/>
  <c r="VC42" i="17"/>
  <c r="VC45" i="17"/>
  <c r="VC37" i="17"/>
  <c r="VC43" i="17"/>
  <c r="VC41" i="17"/>
  <c r="VC38" i="17"/>
  <c r="VC39" i="17"/>
  <c r="VC30" i="17"/>
  <c r="VC33" i="17"/>
  <c r="VC31" i="17"/>
  <c r="VC23" i="17"/>
  <c r="VC29" i="17"/>
  <c r="VC40" i="17"/>
  <c r="VC25" i="17"/>
  <c r="VC21" i="17"/>
  <c r="VC22" i="17"/>
  <c r="VC32" i="17"/>
  <c r="VC36" i="17"/>
  <c r="VC34" i="17"/>
  <c r="VC24" i="17"/>
  <c r="VC20" i="17"/>
  <c r="VC35" i="17"/>
  <c r="VC8" i="17"/>
  <c r="VC18" i="17"/>
  <c r="VC14" i="17"/>
  <c r="VC15" i="17"/>
  <c r="VC17" i="17"/>
  <c r="VC7" i="17"/>
  <c r="VC26" i="17"/>
  <c r="VC28" i="17"/>
  <c r="VC27" i="17"/>
  <c r="VC16" i="17"/>
  <c r="VC11" i="17"/>
  <c r="VC10" i="17"/>
  <c r="VC5" i="17"/>
  <c r="VC9" i="17"/>
  <c r="VC13" i="17"/>
  <c r="VC19" i="17"/>
  <c r="VC12" i="17"/>
  <c r="VC6" i="17"/>
  <c r="OC30" i="18"/>
  <c r="OC31" i="18"/>
  <c r="OC26" i="18"/>
  <c r="OC27" i="18"/>
  <c r="OC28" i="18"/>
  <c r="OC25" i="18"/>
  <c r="OC24" i="18"/>
  <c r="OC22" i="18"/>
  <c r="OC20" i="18"/>
  <c r="OC29" i="18"/>
  <c r="OC19" i="18"/>
  <c r="OC21" i="18"/>
  <c r="OC16" i="18"/>
  <c r="OC23" i="18"/>
  <c r="OC17" i="18"/>
  <c r="OC15" i="18"/>
  <c r="OC18" i="18"/>
  <c r="OC13" i="18"/>
  <c r="OC11" i="18"/>
  <c r="OC7" i="18"/>
  <c r="OC8" i="18"/>
  <c r="OC6" i="18"/>
  <c r="OC10" i="18"/>
  <c r="OC14" i="18"/>
  <c r="OC12" i="18"/>
  <c r="OC5" i="18"/>
  <c r="OC9" i="18"/>
  <c r="OC80" i="17"/>
  <c r="OC79" i="17"/>
  <c r="OC76" i="17"/>
  <c r="OC78" i="17"/>
  <c r="OC77" i="17"/>
  <c r="OC72" i="17"/>
  <c r="OC75" i="17"/>
  <c r="OC67" i="17"/>
  <c r="OC73" i="17"/>
  <c r="OC63" i="17"/>
  <c r="OC70" i="17"/>
  <c r="OC69" i="17"/>
  <c r="OC74" i="17"/>
  <c r="OC59" i="17"/>
  <c r="OC62" i="17"/>
  <c r="OC65" i="17"/>
  <c r="OC68" i="17"/>
  <c r="OC71" i="17"/>
  <c r="OC66" i="17"/>
  <c r="OC53" i="17"/>
  <c r="OC64" i="17"/>
  <c r="OC61" i="17"/>
  <c r="OC52" i="17"/>
  <c r="OC55" i="17"/>
  <c r="OC54" i="17"/>
  <c r="OC57" i="17"/>
  <c r="OC60" i="17"/>
  <c r="OC47" i="17"/>
  <c r="OC56" i="17"/>
  <c r="OC58" i="17"/>
  <c r="OC40" i="17"/>
  <c r="OC44" i="17"/>
  <c r="OC51" i="17"/>
  <c r="OC46" i="17"/>
  <c r="OC49" i="17"/>
  <c r="OC37" i="17"/>
  <c r="OC48" i="17"/>
  <c r="OC43" i="17"/>
  <c r="OC45" i="17"/>
  <c r="OC50" i="17"/>
  <c r="OC32" i="17"/>
  <c r="OC36" i="17"/>
  <c r="OC35" i="17"/>
  <c r="OC38" i="17"/>
  <c r="OC41" i="17"/>
  <c r="OC42" i="17"/>
  <c r="OC27" i="17"/>
  <c r="OC33" i="17"/>
  <c r="OC30" i="17"/>
  <c r="OC26" i="17"/>
  <c r="OC39" i="17"/>
  <c r="OC24" i="17"/>
  <c r="OC22" i="17"/>
  <c r="OC28" i="17"/>
  <c r="OC17" i="17"/>
  <c r="OC34" i="17"/>
  <c r="OC31" i="17"/>
  <c r="OC18" i="17"/>
  <c r="OC23" i="17"/>
  <c r="OC11" i="17"/>
  <c r="OC25" i="17"/>
  <c r="OC21" i="17"/>
  <c r="OC29" i="17"/>
  <c r="OC7" i="17"/>
  <c r="OC15" i="17"/>
  <c r="OC6" i="17"/>
  <c r="OC16" i="17"/>
  <c r="OC8" i="17"/>
  <c r="OC10" i="17"/>
  <c r="OC20" i="17"/>
  <c r="OC5" i="17"/>
  <c r="OC19" i="17"/>
  <c r="OC9" i="17"/>
  <c r="OC13" i="17"/>
  <c r="OC12" i="17"/>
  <c r="OC14" i="17"/>
  <c r="QB28" i="18"/>
  <c r="QB29" i="18"/>
  <c r="QB31" i="18"/>
  <c r="QB27" i="18"/>
  <c r="QB26" i="18"/>
  <c r="QB22" i="18"/>
  <c r="QB24" i="18"/>
  <c r="QB25" i="18"/>
  <c r="QB30" i="18"/>
  <c r="QB23" i="18"/>
  <c r="QB20" i="18"/>
  <c r="QB17" i="18"/>
  <c r="QB21" i="18"/>
  <c r="QB12" i="18"/>
  <c r="QB15" i="18"/>
  <c r="QB16" i="18"/>
  <c r="QB18" i="18"/>
  <c r="QB11" i="18"/>
  <c r="QB13" i="18"/>
  <c r="QB10" i="18"/>
  <c r="QB19" i="18"/>
  <c r="QB9" i="18"/>
  <c r="QB7" i="18"/>
  <c r="QB14" i="18"/>
  <c r="QB5" i="18"/>
  <c r="QB78" i="17"/>
  <c r="QB6" i="18"/>
  <c r="QB77" i="17"/>
  <c r="QB8" i="18"/>
  <c r="QB79" i="17"/>
  <c r="QB76" i="17"/>
  <c r="QB74" i="17"/>
  <c r="QB75" i="17"/>
  <c r="QB80" i="17"/>
  <c r="QB73" i="17"/>
  <c r="QB66" i="17"/>
  <c r="QB72" i="17"/>
  <c r="QB70" i="17"/>
  <c r="QB71" i="17"/>
  <c r="QB64" i="17"/>
  <c r="QB69" i="17"/>
  <c r="QB68" i="17"/>
  <c r="QB60" i="17"/>
  <c r="QB63" i="17"/>
  <c r="QB62" i="17"/>
  <c r="QB67" i="17"/>
  <c r="QB52" i="17"/>
  <c r="QB59" i="17"/>
  <c r="QB65" i="17"/>
  <c r="QB49" i="17"/>
  <c r="QB58" i="17"/>
  <c r="QB55" i="17"/>
  <c r="QB54" i="17"/>
  <c r="QB61" i="17"/>
  <c r="QB53" i="17"/>
  <c r="QB56" i="17"/>
  <c r="QB57" i="17"/>
  <c r="QB47" i="17"/>
  <c r="QB44" i="17"/>
  <c r="QB46" i="17"/>
  <c r="QB50" i="17"/>
  <c r="QB51" i="17"/>
  <c r="QB39" i="17"/>
  <c r="QB43" i="17"/>
  <c r="QB38" i="17"/>
  <c r="QB48" i="17"/>
  <c r="QB33" i="17"/>
  <c r="QB37" i="17"/>
  <c r="QB45" i="17"/>
  <c r="QB26" i="17"/>
  <c r="QB29" i="17"/>
  <c r="QB32" i="17"/>
  <c r="QB25" i="17"/>
  <c r="QB31" i="17"/>
  <c r="QB42" i="17"/>
  <c r="QB41" i="17"/>
  <c r="QB40" i="17"/>
  <c r="QB35" i="17"/>
  <c r="QB30" i="17"/>
  <c r="QB24" i="17"/>
  <c r="QB22" i="17"/>
  <c r="QB28" i="17"/>
  <c r="QB27" i="17"/>
  <c r="QB36" i="17"/>
  <c r="QB23" i="17"/>
  <c r="QB34" i="17"/>
  <c r="QB7" i="17"/>
  <c r="QB15" i="17"/>
  <c r="QB21" i="17"/>
  <c r="QB17" i="17"/>
  <c r="QB19" i="17"/>
  <c r="I19" i="5" s="1"/>
  <c r="QB11" i="17"/>
  <c r="QB8" i="17"/>
  <c r="QB10" i="17"/>
  <c r="QB20" i="17"/>
  <c r="QB18" i="17"/>
  <c r="QB13" i="17"/>
  <c r="QB6" i="17"/>
  <c r="QB12" i="17"/>
  <c r="QB5" i="17"/>
  <c r="QB14" i="17"/>
  <c r="QB16" i="17"/>
  <c r="QB9" i="17"/>
  <c r="NX31" i="18"/>
  <c r="NX28" i="18"/>
  <c r="NX29" i="18"/>
  <c r="NX27" i="18"/>
  <c r="NX30" i="18"/>
  <c r="NX25" i="18"/>
  <c r="NX24" i="18"/>
  <c r="NX23" i="18"/>
  <c r="NX26" i="18"/>
  <c r="NX21" i="18"/>
  <c r="NX19" i="18"/>
  <c r="NX22" i="18"/>
  <c r="NX20" i="18"/>
  <c r="NX18" i="18"/>
  <c r="NX16" i="18"/>
  <c r="NX14" i="18"/>
  <c r="NX17" i="18"/>
  <c r="NX13" i="18"/>
  <c r="NX11" i="18"/>
  <c r="NX9" i="18"/>
  <c r="NX15" i="18"/>
  <c r="NX6" i="18"/>
  <c r="NX8" i="18"/>
  <c r="NX10" i="18"/>
  <c r="NX7" i="18"/>
  <c r="NX12" i="18"/>
  <c r="NX5" i="18"/>
  <c r="NX80" i="17"/>
  <c r="NX79" i="17"/>
  <c r="NX73" i="17"/>
  <c r="NX76" i="17"/>
  <c r="NX78" i="17"/>
  <c r="NX77" i="17"/>
  <c r="NX72" i="17"/>
  <c r="NX68" i="17"/>
  <c r="NX67" i="17"/>
  <c r="NX71" i="17"/>
  <c r="NX63" i="17"/>
  <c r="NX70" i="17"/>
  <c r="NX75" i="17"/>
  <c r="NX64" i="17"/>
  <c r="NX59" i="17"/>
  <c r="NX69" i="17"/>
  <c r="NX74" i="17"/>
  <c r="NX65" i="17"/>
  <c r="NX58" i="17"/>
  <c r="NX66" i="17"/>
  <c r="NX57" i="17"/>
  <c r="NX61" i="17"/>
  <c r="NX55" i="17"/>
  <c r="NX52" i="17"/>
  <c r="NX54" i="17"/>
  <c r="NX62" i="17"/>
  <c r="NX60" i="17"/>
  <c r="NX47" i="17"/>
  <c r="NX56" i="17"/>
  <c r="NX48" i="17"/>
  <c r="NX50" i="17"/>
  <c r="NX43" i="17"/>
  <c r="NX51" i="17"/>
  <c r="NX41" i="17"/>
  <c r="NX49" i="17"/>
  <c r="NX53" i="17"/>
  <c r="NX37" i="17"/>
  <c r="NX44" i="17"/>
  <c r="NX39" i="17"/>
  <c r="NX32" i="17"/>
  <c r="NX45" i="17"/>
  <c r="NX38" i="17"/>
  <c r="NX46" i="17"/>
  <c r="NX40" i="17"/>
  <c r="NX33" i="17"/>
  <c r="NX30" i="17"/>
  <c r="NX36" i="17"/>
  <c r="NX42" i="17"/>
  <c r="NX25" i="17"/>
  <c r="NX18" i="17"/>
  <c r="NX24" i="17"/>
  <c r="NX34" i="17"/>
  <c r="NX28" i="17"/>
  <c r="NX17" i="17"/>
  <c r="NX31" i="17"/>
  <c r="NX35" i="17"/>
  <c r="NX29" i="17"/>
  <c r="NX19" i="17"/>
  <c r="NX27" i="17"/>
  <c r="NX12" i="17"/>
  <c r="NX23" i="17"/>
  <c r="NX11" i="17"/>
  <c r="NX26" i="17"/>
  <c r="NX22" i="17"/>
  <c r="NX20" i="17"/>
  <c r="NX5" i="17"/>
  <c r="NX7" i="17"/>
  <c r="NX15" i="17"/>
  <c r="NX6" i="17"/>
  <c r="NX16" i="17"/>
  <c r="NX8" i="17"/>
  <c r="NX14" i="17"/>
  <c r="NX21" i="17"/>
  <c r="NX10" i="17"/>
  <c r="NX9" i="17"/>
  <c r="NX13" i="17"/>
  <c r="PT31" i="18"/>
  <c r="PT27" i="18"/>
  <c r="PT30" i="18"/>
  <c r="PT28" i="18"/>
  <c r="PT29" i="18"/>
  <c r="PT23" i="18"/>
  <c r="PT24" i="18"/>
  <c r="PT25" i="18"/>
  <c r="PT21" i="18"/>
  <c r="PT18" i="18"/>
  <c r="PT20" i="18"/>
  <c r="PT16" i="18"/>
  <c r="PT22" i="18"/>
  <c r="PT26" i="18"/>
  <c r="PT15" i="18"/>
  <c r="PT17" i="18"/>
  <c r="PT13" i="18"/>
  <c r="PT19" i="18"/>
  <c r="PT12" i="18"/>
  <c r="PT11" i="18"/>
  <c r="PT6" i="18"/>
  <c r="PT5" i="18"/>
  <c r="PT8" i="18"/>
  <c r="PT14" i="18"/>
  <c r="PT7" i="18"/>
  <c r="PT10" i="18"/>
  <c r="PT9" i="18"/>
  <c r="PT74" i="17"/>
  <c r="PT80" i="17"/>
  <c r="PT79" i="17"/>
  <c r="PT72" i="17"/>
  <c r="PT76" i="17"/>
  <c r="PT77" i="17"/>
  <c r="PT75" i="17"/>
  <c r="PT67" i="17"/>
  <c r="PT78" i="17"/>
  <c r="PT69" i="17"/>
  <c r="PT71" i="17"/>
  <c r="PT68" i="17"/>
  <c r="PT73" i="17"/>
  <c r="PT70" i="17"/>
  <c r="PT60" i="17"/>
  <c r="PT66" i="17"/>
  <c r="PT57" i="17"/>
  <c r="PT64" i="17"/>
  <c r="PT63" i="17"/>
  <c r="PT62" i="17"/>
  <c r="PT65" i="17"/>
  <c r="PT50" i="17"/>
  <c r="PT59" i="17"/>
  <c r="PT55" i="17"/>
  <c r="PT52" i="17"/>
  <c r="PT61" i="17"/>
  <c r="PT54" i="17"/>
  <c r="PT58" i="17"/>
  <c r="PT44" i="17"/>
  <c r="PT47" i="17"/>
  <c r="PT56" i="17"/>
  <c r="PT49" i="17"/>
  <c r="PT43" i="17"/>
  <c r="PT48" i="17"/>
  <c r="PT42" i="17"/>
  <c r="PT46" i="17"/>
  <c r="PT53" i="17"/>
  <c r="PT51" i="17"/>
  <c r="PT45" i="17"/>
  <c r="PT36" i="17"/>
  <c r="PT31" i="17"/>
  <c r="PT40" i="17"/>
  <c r="PT38" i="17"/>
  <c r="PT30" i="17"/>
  <c r="PT39" i="17"/>
  <c r="PT37" i="17"/>
  <c r="PT23" i="17"/>
  <c r="PT33" i="17"/>
  <c r="PT29" i="17"/>
  <c r="PT22" i="17"/>
  <c r="PT41" i="17"/>
  <c r="PT17" i="17"/>
  <c r="PT35" i="17"/>
  <c r="PT24" i="17"/>
  <c r="PT28" i="17"/>
  <c r="PT32" i="17"/>
  <c r="PT34" i="17"/>
  <c r="PT8" i="17"/>
  <c r="PT11" i="17"/>
  <c r="PT26" i="17"/>
  <c r="PT18" i="17"/>
  <c r="PT27" i="17"/>
  <c r="PT25" i="17"/>
  <c r="PT7" i="17"/>
  <c r="PT6" i="17"/>
  <c r="PT19" i="17"/>
  <c r="PT10" i="17"/>
  <c r="PT16" i="17"/>
  <c r="PT9" i="17"/>
  <c r="PT20" i="17"/>
  <c r="PT13" i="17"/>
  <c r="PT21" i="17"/>
  <c r="PT15" i="17"/>
  <c r="PT12" i="17"/>
  <c r="PT5" i="17"/>
  <c r="PT14" i="17"/>
  <c r="ER30" i="18"/>
  <c r="ER31" i="18"/>
  <c r="ER29" i="18"/>
  <c r="ER27" i="18"/>
  <c r="ER28" i="18"/>
  <c r="ER26" i="18"/>
  <c r="ER25" i="18"/>
  <c r="ER20" i="18"/>
  <c r="ER18" i="18"/>
  <c r="ER21" i="18"/>
  <c r="ER23" i="18"/>
  <c r="ER22" i="18"/>
  <c r="ER16" i="18"/>
  <c r="ER24" i="18"/>
  <c r="ER19" i="18"/>
  <c r="ER17" i="18"/>
  <c r="ER15" i="18"/>
  <c r="ER14" i="18"/>
  <c r="ER9" i="18"/>
  <c r="ER11" i="18"/>
  <c r="ER13" i="18"/>
  <c r="ER8" i="18"/>
  <c r="ER10" i="18"/>
  <c r="ER12" i="18"/>
  <c r="ER7" i="18"/>
  <c r="ER5" i="18"/>
  <c r="ER74" i="17"/>
  <c r="ER78" i="17"/>
  <c r="ER77" i="17"/>
  <c r="ER80" i="17"/>
  <c r="ER6" i="18"/>
  <c r="ER72" i="17"/>
  <c r="ER76" i="17"/>
  <c r="ER75" i="17"/>
  <c r="ER67" i="17"/>
  <c r="ER71" i="17"/>
  <c r="ER79" i="17"/>
  <c r="ER73" i="17"/>
  <c r="ER64" i="17"/>
  <c r="ER63" i="17"/>
  <c r="ER70" i="17"/>
  <c r="ER65" i="17"/>
  <c r="ER61" i="17"/>
  <c r="ER57" i="17"/>
  <c r="ER66" i="17"/>
  <c r="ER69" i="17"/>
  <c r="ER58" i="17"/>
  <c r="ER60" i="17"/>
  <c r="ER55" i="17"/>
  <c r="ER68" i="17"/>
  <c r="ER50" i="17"/>
  <c r="ER59" i="17"/>
  <c r="ER62" i="17"/>
  <c r="ER54" i="17"/>
  <c r="ER49" i="17"/>
  <c r="ER44" i="17"/>
  <c r="ER53" i="17"/>
  <c r="ER47" i="17"/>
  <c r="ER52" i="17"/>
  <c r="ER51" i="17"/>
  <c r="ER48" i="17"/>
  <c r="ER42" i="17"/>
  <c r="ER56" i="17"/>
  <c r="ER41" i="17"/>
  <c r="ER40" i="17"/>
  <c r="ER45" i="17"/>
  <c r="ER39" i="17"/>
  <c r="ER46" i="17"/>
  <c r="ER43" i="17"/>
  <c r="ER30" i="17"/>
  <c r="ER23" i="17"/>
  <c r="ER34" i="17"/>
  <c r="ER29" i="17"/>
  <c r="ER33" i="17"/>
  <c r="ER38" i="17"/>
  <c r="ER37" i="17"/>
  <c r="ER36" i="17"/>
  <c r="ER17" i="17"/>
  <c r="ER25" i="17"/>
  <c r="ER32" i="17"/>
  <c r="ER28" i="17"/>
  <c r="ER35" i="17"/>
  <c r="ER31" i="17"/>
  <c r="ER8" i="17"/>
  <c r="ER15" i="17"/>
  <c r="ER11" i="17"/>
  <c r="ER19" i="17"/>
  <c r="ER16" i="17"/>
  <c r="ER18" i="17"/>
  <c r="ER24" i="17"/>
  <c r="ER26" i="17"/>
  <c r="ER22" i="17"/>
  <c r="ER27" i="17"/>
  <c r="ER9" i="17"/>
  <c r="ER12" i="17"/>
  <c r="ER21" i="17"/>
  <c r="ER20" i="17"/>
  <c r="ER6" i="17"/>
  <c r="ER7" i="17"/>
  <c r="ER10" i="17"/>
  <c r="ER13" i="17"/>
  <c r="ER14" i="17"/>
  <c r="ER5" i="17"/>
  <c r="VL29" i="18"/>
  <c r="VL25" i="18"/>
  <c r="VL31" i="18"/>
  <c r="VL27" i="18"/>
  <c r="VL28" i="18"/>
  <c r="VL30" i="18"/>
  <c r="VL23" i="18"/>
  <c r="VL22" i="18"/>
  <c r="VL26" i="18"/>
  <c r="VL19" i="18"/>
  <c r="VL18" i="18"/>
  <c r="VL20" i="18"/>
  <c r="VL21" i="18"/>
  <c r="VL24" i="18"/>
  <c r="VL15" i="18"/>
  <c r="VL16" i="18"/>
  <c r="VL12" i="18"/>
  <c r="VL13" i="18"/>
  <c r="VL11" i="18"/>
  <c r="VL17" i="18"/>
  <c r="VL10" i="18"/>
  <c r="VL6" i="18"/>
  <c r="VL14" i="18"/>
  <c r="VL5" i="18"/>
  <c r="VL7" i="18"/>
  <c r="VL9" i="18"/>
  <c r="VL79" i="17"/>
  <c r="VL77" i="17"/>
  <c r="VL76" i="17"/>
  <c r="VL8" i="18"/>
  <c r="VL80" i="17"/>
  <c r="VL75" i="17"/>
  <c r="VL71" i="17"/>
  <c r="VL66" i="17"/>
  <c r="VL78" i="17"/>
  <c r="VL65" i="17"/>
  <c r="VL69" i="17"/>
  <c r="VL74" i="17"/>
  <c r="VL73" i="17"/>
  <c r="VL61" i="17"/>
  <c r="VL63" i="17"/>
  <c r="VL72" i="17"/>
  <c r="VL68" i="17"/>
  <c r="VL70" i="17"/>
  <c r="VL62" i="17"/>
  <c r="VL67" i="17"/>
  <c r="VL56" i="17"/>
  <c r="VL52" i="17"/>
  <c r="VL55" i="17"/>
  <c r="VL64" i="17"/>
  <c r="VL59" i="17"/>
  <c r="VL54" i="17"/>
  <c r="VL57" i="17"/>
  <c r="VL53" i="17"/>
  <c r="VL60" i="17"/>
  <c r="VL49" i="17"/>
  <c r="VL48" i="17"/>
  <c r="VL46" i="17"/>
  <c r="VL58" i="17"/>
  <c r="VL51" i="17"/>
  <c r="VL47" i="17"/>
  <c r="VL39" i="17"/>
  <c r="VL43" i="17"/>
  <c r="VL36" i="17"/>
  <c r="VL44" i="17"/>
  <c r="VL50" i="17"/>
  <c r="VL31" i="17"/>
  <c r="VL38" i="17"/>
  <c r="VL34" i="17"/>
  <c r="VL42" i="17"/>
  <c r="VL37" i="17"/>
  <c r="VL45" i="17"/>
  <c r="VL33" i="17"/>
  <c r="VL26" i="17"/>
  <c r="VL29" i="17"/>
  <c r="VL32" i="17"/>
  <c r="VL40" i="17"/>
  <c r="VL25" i="17"/>
  <c r="VL41" i="17"/>
  <c r="VL30" i="17"/>
  <c r="VL24" i="17"/>
  <c r="VL28" i="17"/>
  <c r="VL27" i="17"/>
  <c r="VL16" i="17"/>
  <c r="VL23" i="17"/>
  <c r="VL35" i="17"/>
  <c r="VL14" i="17"/>
  <c r="VL15" i="17"/>
  <c r="VL22" i="17"/>
  <c r="VL17" i="17"/>
  <c r="VL10" i="17"/>
  <c r="VL21" i="17"/>
  <c r="VL11" i="17"/>
  <c r="VL8" i="17"/>
  <c r="VL18" i="17"/>
  <c r="VL19" i="17"/>
  <c r="VL5" i="17"/>
  <c r="VL9" i="17"/>
  <c r="VL13" i="17"/>
  <c r="VL6" i="17"/>
  <c r="VL12" i="17"/>
  <c r="VL20" i="17"/>
  <c r="VL7" i="17"/>
  <c r="J28" i="10"/>
  <c r="J28" i="9"/>
  <c r="H65" i="9"/>
  <c r="H65" i="10"/>
  <c r="I86" i="9"/>
  <c r="I86" i="10"/>
  <c r="I82" i="10" s="1"/>
  <c r="UO28" i="18"/>
  <c r="UO31" i="18"/>
  <c r="UO29" i="18"/>
  <c r="UO30" i="18"/>
  <c r="UO27" i="18"/>
  <c r="UO26" i="18"/>
  <c r="UO25" i="18"/>
  <c r="UO24" i="18"/>
  <c r="UO20" i="18"/>
  <c r="UO23" i="18"/>
  <c r="UO21" i="18"/>
  <c r="UO18" i="18"/>
  <c r="UO17" i="18"/>
  <c r="UO22" i="18"/>
  <c r="UO14" i="18"/>
  <c r="UO15" i="18"/>
  <c r="UO16" i="18"/>
  <c r="UO19" i="18"/>
  <c r="UO8" i="18"/>
  <c r="UO13" i="18"/>
  <c r="UO12" i="18"/>
  <c r="UO9" i="18"/>
  <c r="UO7" i="18"/>
  <c r="UO6" i="18"/>
  <c r="UO10" i="18"/>
  <c r="UO11" i="18"/>
  <c r="UO78" i="17"/>
  <c r="UO5" i="18"/>
  <c r="UO80" i="17"/>
  <c r="UO77" i="17"/>
  <c r="UO69" i="17"/>
  <c r="UO76" i="17"/>
  <c r="UO79" i="17"/>
  <c r="UO73" i="17"/>
  <c r="UO71" i="17"/>
  <c r="UO68" i="17"/>
  <c r="UO67" i="17"/>
  <c r="UO66" i="17"/>
  <c r="UO70" i="17"/>
  <c r="UO74" i="17"/>
  <c r="UO75" i="17"/>
  <c r="UO65" i="17"/>
  <c r="UO64" i="17"/>
  <c r="UO62" i="17"/>
  <c r="UO72" i="17"/>
  <c r="UO56" i="17"/>
  <c r="UO61" i="17"/>
  <c r="UO63" i="17"/>
  <c r="UO55" i="17"/>
  <c r="UO60" i="17"/>
  <c r="UO58" i="17"/>
  <c r="UO54" i="17"/>
  <c r="UO57" i="17"/>
  <c r="UO59" i="17"/>
  <c r="UO53" i="17"/>
  <c r="UO48" i="17"/>
  <c r="UO52" i="17"/>
  <c r="UO51" i="17"/>
  <c r="UO50" i="17"/>
  <c r="UO45" i="17"/>
  <c r="UO41" i="17"/>
  <c r="UO40" i="17"/>
  <c r="UO47" i="17"/>
  <c r="UO46" i="17"/>
  <c r="UO42" i="17"/>
  <c r="UO35" i="17"/>
  <c r="UO43" i="17"/>
  <c r="UO49" i="17"/>
  <c r="UO44" i="17"/>
  <c r="UO38" i="17"/>
  <c r="UO36" i="17"/>
  <c r="UO28" i="17"/>
  <c r="UO34" i="17"/>
  <c r="UO27" i="17"/>
  <c r="UO39" i="17"/>
  <c r="UO37" i="17"/>
  <c r="UO19" i="17"/>
  <c r="UO29" i="17"/>
  <c r="UO26" i="17"/>
  <c r="UO30" i="17"/>
  <c r="UO31" i="17"/>
  <c r="UO18" i="17"/>
  <c r="UO25" i="17"/>
  <c r="UO32" i="17"/>
  <c r="UO33" i="17"/>
  <c r="UO20" i="17"/>
  <c r="UO13" i="17"/>
  <c r="UO16" i="17"/>
  <c r="UO12" i="17"/>
  <c r="UO22" i="17"/>
  <c r="UO23" i="17"/>
  <c r="UO24" i="17"/>
  <c r="UO9" i="17"/>
  <c r="UO15" i="17"/>
  <c r="UO5" i="17"/>
  <c r="UO7" i="17"/>
  <c r="UO21" i="17"/>
  <c r="UO14" i="17"/>
  <c r="UO11" i="17"/>
  <c r="UO10" i="17"/>
  <c r="UO6" i="17"/>
  <c r="UO8" i="17"/>
  <c r="UO17" i="17"/>
  <c r="QD28" i="18"/>
  <c r="QD27" i="18"/>
  <c r="QD29" i="18"/>
  <c r="QD23" i="18"/>
  <c r="QD31" i="18"/>
  <c r="QD24" i="18"/>
  <c r="QD25" i="18"/>
  <c r="I25" i="6" s="1"/>
  <c r="QD26" i="18"/>
  <c r="QD30" i="18"/>
  <c r="QD21" i="18"/>
  <c r="QD20" i="18"/>
  <c r="QD17" i="18"/>
  <c r="QD22" i="18"/>
  <c r="QD15" i="18"/>
  <c r="QD12" i="18"/>
  <c r="QD16" i="18"/>
  <c r="QD13" i="18"/>
  <c r="QD19" i="18"/>
  <c r="QD9" i="18"/>
  <c r="QD11" i="18"/>
  <c r="QD8" i="18"/>
  <c r="QD18" i="18"/>
  <c r="QD7" i="18"/>
  <c r="QD10" i="18"/>
  <c r="QD14" i="18"/>
  <c r="QD5" i="18"/>
  <c r="QD6" i="18"/>
  <c r="QD80" i="17"/>
  <c r="QD76" i="17"/>
  <c r="QD79" i="17"/>
  <c r="QD75" i="17"/>
  <c r="QD74" i="17"/>
  <c r="QD71" i="17"/>
  <c r="QD77" i="17"/>
  <c r="QD70" i="17"/>
  <c r="QD66" i="17"/>
  <c r="QD78" i="17"/>
  <c r="QD73" i="17"/>
  <c r="QD72" i="17"/>
  <c r="QD69" i="17"/>
  <c r="QD68" i="17"/>
  <c r="I68" i="5" s="1"/>
  <c r="QD57" i="17"/>
  <c r="QD64" i="17"/>
  <c r="I64" i="5" s="1"/>
  <c r="QD63" i="17"/>
  <c r="QD62" i="17"/>
  <c r="QD67" i="17"/>
  <c r="QD56" i="17"/>
  <c r="QD59" i="17"/>
  <c r="QD55" i="17"/>
  <c r="QD65" i="17"/>
  <c r="QD58" i="17"/>
  <c r="QD54" i="17"/>
  <c r="QD52" i="17"/>
  <c r="QD61" i="17"/>
  <c r="QD51" i="17"/>
  <c r="QD60" i="17"/>
  <c r="QD46" i="17"/>
  <c r="QD49" i="17"/>
  <c r="QD45" i="17"/>
  <c r="QD48" i="17"/>
  <c r="QD42" i="17"/>
  <c r="QD44" i="17"/>
  <c r="QD50" i="17"/>
  <c r="QD41" i="17"/>
  <c r="QD53" i="17"/>
  <c r="QD43" i="17"/>
  <c r="QD40" i="17"/>
  <c r="QD47" i="17"/>
  <c r="QD38" i="17"/>
  <c r="QD37" i="17"/>
  <c r="QD33" i="17"/>
  <c r="QD29" i="17"/>
  <c r="QD32" i="17"/>
  <c r="QD31" i="17"/>
  <c r="QD39" i="17"/>
  <c r="QD24" i="17"/>
  <c r="QD22" i="17"/>
  <c r="I22" i="5" s="1"/>
  <c r="QD28" i="17"/>
  <c r="QD16" i="17"/>
  <c r="QD27" i="17"/>
  <c r="QD36" i="17"/>
  <c r="QD23" i="17"/>
  <c r="QD15" i="17"/>
  <c r="QD34" i="17"/>
  <c r="QD35" i="17"/>
  <c r="QD10" i="17"/>
  <c r="QD21" i="17"/>
  <c r="QD17" i="17"/>
  <c r="QD9" i="17"/>
  <c r="QD30" i="17"/>
  <c r="QD25" i="17"/>
  <c r="QD26" i="17"/>
  <c r="QD8" i="17"/>
  <c r="QD20" i="17"/>
  <c r="QD13" i="17"/>
  <c r="QD6" i="17"/>
  <c r="QD12" i="17"/>
  <c r="QD5" i="17"/>
  <c r="QD11" i="17"/>
  <c r="QD19" i="17"/>
  <c r="QD18" i="17"/>
  <c r="QD14" i="17"/>
  <c r="QD7" i="17"/>
  <c r="UC29" i="18"/>
  <c r="UC31" i="18"/>
  <c r="UC30" i="18"/>
  <c r="UC28" i="18"/>
  <c r="UC24" i="18"/>
  <c r="UC22" i="18"/>
  <c r="UC27" i="18"/>
  <c r="UC26" i="18"/>
  <c r="UC23" i="18"/>
  <c r="UC17" i="18"/>
  <c r="UC25" i="18"/>
  <c r="UC20" i="18"/>
  <c r="UC16" i="18"/>
  <c r="UC21" i="18"/>
  <c r="UC18" i="18"/>
  <c r="UC19" i="18"/>
  <c r="UC11" i="18"/>
  <c r="UC15" i="18"/>
  <c r="UC14" i="18"/>
  <c r="UC10" i="18"/>
  <c r="UC8" i="18"/>
  <c r="UC9" i="18"/>
  <c r="UC12" i="18"/>
  <c r="UC13" i="18"/>
  <c r="UC5" i="18"/>
  <c r="UC77" i="17"/>
  <c r="UC7" i="18"/>
  <c r="UC6" i="18"/>
  <c r="UC79" i="17"/>
  <c r="UC78" i="17"/>
  <c r="UC80" i="17"/>
  <c r="UC74" i="17"/>
  <c r="UC70" i="17"/>
  <c r="UC76" i="17"/>
  <c r="UC72" i="17"/>
  <c r="UC73" i="17"/>
  <c r="UC69" i="17"/>
  <c r="UC68" i="17"/>
  <c r="UC75" i="17"/>
  <c r="UC63" i="17"/>
  <c r="UC67" i="17"/>
  <c r="UC65" i="17"/>
  <c r="UC71" i="17"/>
  <c r="UC66" i="17"/>
  <c r="UC57" i="17"/>
  <c r="UC62" i="17"/>
  <c r="UC56" i="17"/>
  <c r="UC52" i="17"/>
  <c r="UC64" i="17"/>
  <c r="UC60" i="17"/>
  <c r="UC61" i="17"/>
  <c r="UC58" i="17"/>
  <c r="UC59" i="17"/>
  <c r="UC53" i="17"/>
  <c r="UC55" i="17"/>
  <c r="UC51" i="17"/>
  <c r="UC46" i="17"/>
  <c r="UC50" i="17"/>
  <c r="UC43" i="17"/>
  <c r="UC42" i="17"/>
  <c r="UC45" i="17"/>
  <c r="UC48" i="17"/>
  <c r="UC41" i="17"/>
  <c r="UC54" i="17"/>
  <c r="UC40" i="17"/>
  <c r="UC36" i="17"/>
  <c r="UC49" i="17"/>
  <c r="UC35" i="17"/>
  <c r="UC47" i="17"/>
  <c r="UC37" i="17"/>
  <c r="UC44" i="17"/>
  <c r="UC32" i="17"/>
  <c r="UC23" i="17"/>
  <c r="UC26" i="17"/>
  <c r="UC29" i="17"/>
  <c r="UC38" i="17"/>
  <c r="UC39" i="17"/>
  <c r="UC27" i="17"/>
  <c r="UC33" i="17"/>
  <c r="UC34" i="17"/>
  <c r="UC30" i="17"/>
  <c r="UC31" i="17"/>
  <c r="UC24" i="17"/>
  <c r="UC17" i="17"/>
  <c r="UC14" i="17"/>
  <c r="UC21" i="17"/>
  <c r="UC16" i="17"/>
  <c r="UC20" i="17"/>
  <c r="UC25" i="17"/>
  <c r="UC22" i="17"/>
  <c r="UC10" i="17"/>
  <c r="UC13" i="17"/>
  <c r="UC9" i="17"/>
  <c r="UC15" i="17"/>
  <c r="UC18" i="17"/>
  <c r="UC28" i="17"/>
  <c r="UC19" i="17"/>
  <c r="UC7" i="17"/>
  <c r="UC12" i="17"/>
  <c r="UC11" i="17"/>
  <c r="UC5" i="17"/>
  <c r="UC6" i="17"/>
  <c r="UC8" i="17"/>
  <c r="WC30" i="18"/>
  <c r="WC28" i="18"/>
  <c r="WC31" i="18"/>
  <c r="WC26" i="18"/>
  <c r="WC29" i="18"/>
  <c r="WC27" i="18"/>
  <c r="WC24" i="18"/>
  <c r="WC22" i="18"/>
  <c r="WC25" i="18"/>
  <c r="WC23" i="18"/>
  <c r="WC21" i="18"/>
  <c r="WC18" i="18"/>
  <c r="WC19" i="18"/>
  <c r="WC20" i="18"/>
  <c r="WC17" i="18"/>
  <c r="WC16" i="18"/>
  <c r="WC14" i="18"/>
  <c r="WC15" i="18"/>
  <c r="WC8" i="18"/>
  <c r="WC10" i="18"/>
  <c r="WC7" i="18"/>
  <c r="WC13" i="18"/>
  <c r="WC11" i="18"/>
  <c r="WC6" i="18"/>
  <c r="WC9" i="18"/>
  <c r="WC12" i="18"/>
  <c r="WC5" i="18"/>
  <c r="WC80" i="17"/>
  <c r="WC79" i="17"/>
  <c r="WC78" i="17"/>
  <c r="WC75" i="17"/>
  <c r="WC74" i="17"/>
  <c r="WC70" i="17"/>
  <c r="WC72" i="17"/>
  <c r="WC77" i="17"/>
  <c r="WC71" i="17"/>
  <c r="WC68" i="17"/>
  <c r="WC73" i="17"/>
  <c r="WC76" i="17"/>
  <c r="WC65" i="17"/>
  <c r="WC62" i="17"/>
  <c r="WC67" i="17"/>
  <c r="WC64" i="17"/>
  <c r="WC56" i="17"/>
  <c r="WC69" i="17"/>
  <c r="WC61" i="17"/>
  <c r="WC66" i="17"/>
  <c r="WC58" i="17"/>
  <c r="WC63" i="17"/>
  <c r="WC53" i="17"/>
  <c r="WC51" i="17"/>
  <c r="WC60" i="17"/>
  <c r="WC55" i="17"/>
  <c r="WC50" i="17"/>
  <c r="WC59" i="17"/>
  <c r="WC45" i="17"/>
  <c r="WC52" i="17"/>
  <c r="WC44" i="17"/>
  <c r="WC57" i="17"/>
  <c r="WC41" i="17"/>
  <c r="WC49" i="17"/>
  <c r="WC48" i="17"/>
  <c r="WC54" i="17"/>
  <c r="WC42" i="17"/>
  <c r="WC43" i="17"/>
  <c r="WC47" i="17"/>
  <c r="WC36" i="17"/>
  <c r="WC46" i="17"/>
  <c r="WC28" i="17"/>
  <c r="WC40" i="17"/>
  <c r="WC37" i="17"/>
  <c r="WC39" i="17"/>
  <c r="WC35" i="17"/>
  <c r="WC34" i="17"/>
  <c r="WC30" i="17"/>
  <c r="WC38" i="17"/>
  <c r="WC32" i="17"/>
  <c r="WC15" i="17"/>
  <c r="WC26" i="17"/>
  <c r="WC21" i="17"/>
  <c r="WC29" i="17"/>
  <c r="WC33" i="17"/>
  <c r="WC31" i="17"/>
  <c r="WC20" i="17"/>
  <c r="WC9" i="17"/>
  <c r="WC16" i="17"/>
  <c r="WC24" i="17"/>
  <c r="WC19" i="17"/>
  <c r="WC8" i="17"/>
  <c r="WC27" i="17"/>
  <c r="WC25" i="17"/>
  <c r="WC22" i="17"/>
  <c r="WC13" i="17"/>
  <c r="WC17" i="17"/>
  <c r="WC12" i="17"/>
  <c r="WC7" i="17"/>
  <c r="WC23" i="17"/>
  <c r="WC6" i="17"/>
  <c r="WC11" i="17"/>
  <c r="WC10" i="17"/>
  <c r="WC18" i="17"/>
  <c r="WC14" i="17"/>
  <c r="WC5" i="17"/>
  <c r="F3" i="8"/>
  <c r="Q4" i="8" s="1"/>
  <c r="I17" i="10"/>
  <c r="K16" i="10"/>
  <c r="K16" i="9"/>
  <c r="G77" i="9"/>
  <c r="G77" i="10"/>
  <c r="G90" i="10"/>
  <c r="G90" i="9"/>
  <c r="L87" i="10"/>
  <c r="L87" i="9"/>
  <c r="K90" i="10"/>
  <c r="K90" i="9"/>
  <c r="K89" i="9" s="1"/>
  <c r="K47" i="10"/>
  <c r="K47" i="9"/>
  <c r="F80" i="10"/>
  <c r="F80" i="9"/>
  <c r="F54" i="10"/>
  <c r="F54" i="9"/>
  <c r="E19" i="10"/>
  <c r="E17" i="10" s="1"/>
  <c r="E19" i="9"/>
  <c r="B14" i="7"/>
  <c r="E86" i="9"/>
  <c r="E86" i="10"/>
  <c r="B55" i="7"/>
  <c r="D72" i="10"/>
  <c r="D72" i="9"/>
  <c r="RK31" i="18"/>
  <c r="RK28" i="18"/>
  <c r="RK29" i="18"/>
  <c r="RK30" i="18"/>
  <c r="RK25" i="18"/>
  <c r="RK27" i="18"/>
  <c r="RK23" i="18"/>
  <c r="RK26" i="18"/>
  <c r="RK24" i="18"/>
  <c r="RK19" i="18"/>
  <c r="RK22" i="18"/>
  <c r="RK21" i="18"/>
  <c r="RK20" i="18"/>
  <c r="RK18" i="18"/>
  <c r="RK17" i="18"/>
  <c r="RK15" i="18"/>
  <c r="RK16" i="18"/>
  <c r="RK13" i="18"/>
  <c r="RK6" i="18"/>
  <c r="RK11" i="18"/>
  <c r="RK10" i="18"/>
  <c r="RK9" i="18"/>
  <c r="RK8" i="18"/>
  <c r="RK7" i="18"/>
  <c r="RK12" i="18"/>
  <c r="RK14" i="18"/>
  <c r="RK78" i="17"/>
  <c r="RK5" i="18"/>
  <c r="RK73" i="17"/>
  <c r="RK80" i="17"/>
  <c r="RK76" i="17"/>
  <c r="RK74" i="17"/>
  <c r="RK71" i="17"/>
  <c r="RK69" i="17"/>
  <c r="RK79" i="17"/>
  <c r="RK77" i="17"/>
  <c r="RK65" i="17"/>
  <c r="RK75" i="17"/>
  <c r="RK67" i="17"/>
  <c r="RK64" i="17"/>
  <c r="RK61" i="17"/>
  <c r="RK72" i="17"/>
  <c r="RK60" i="17"/>
  <c r="RK70" i="17"/>
  <c r="RK57" i="17"/>
  <c r="RK68" i="17"/>
  <c r="RK66" i="17"/>
  <c r="RK63" i="17"/>
  <c r="RK54" i="17"/>
  <c r="RK56" i="17"/>
  <c r="RK49" i="17"/>
  <c r="RK48" i="17"/>
  <c r="RK62" i="17"/>
  <c r="RK50" i="17"/>
  <c r="RK43" i="17"/>
  <c r="RK58" i="17"/>
  <c r="RK53" i="17"/>
  <c r="RK52" i="17"/>
  <c r="RK59" i="17"/>
  <c r="RK55" i="17"/>
  <c r="RK39" i="17"/>
  <c r="RK42" i="17"/>
  <c r="RK47" i="17"/>
  <c r="RK51" i="17"/>
  <c r="RK41" i="17"/>
  <c r="RK45" i="17"/>
  <c r="RK38" i="17"/>
  <c r="RK34" i="17"/>
  <c r="RK36" i="17"/>
  <c r="RK46" i="17"/>
  <c r="RK33" i="17"/>
  <c r="RK40" i="17"/>
  <c r="RK44" i="17"/>
  <c r="RK29" i="17"/>
  <c r="RK28" i="17"/>
  <c r="RK37" i="17"/>
  <c r="RK25" i="17"/>
  <c r="RK32" i="17"/>
  <c r="RK31" i="17"/>
  <c r="RK19" i="17"/>
  <c r="RK24" i="17"/>
  <c r="RK22" i="17"/>
  <c r="RK30" i="17"/>
  <c r="RK35" i="17"/>
  <c r="RK27" i="17"/>
  <c r="RK7" i="17"/>
  <c r="RK18" i="17"/>
  <c r="RK23" i="17"/>
  <c r="RK13" i="17"/>
  <c r="RK6" i="17"/>
  <c r="RK26" i="17"/>
  <c r="RK14" i="17"/>
  <c r="RK20" i="17"/>
  <c r="RK16" i="17"/>
  <c r="RK11" i="17"/>
  <c r="RK8" i="17"/>
  <c r="RK15" i="17"/>
  <c r="RK17" i="17"/>
  <c r="RK5" i="17"/>
  <c r="RK10" i="17"/>
  <c r="RK9" i="17"/>
  <c r="RK12" i="17"/>
  <c r="RK21" i="17"/>
  <c r="OR28" i="18"/>
  <c r="OR30" i="18"/>
  <c r="OR31" i="18"/>
  <c r="OR27" i="18"/>
  <c r="OR29" i="18"/>
  <c r="OR26" i="18"/>
  <c r="OR22" i="18"/>
  <c r="OR25" i="18"/>
  <c r="OR24" i="18"/>
  <c r="OR20" i="18"/>
  <c r="OR23" i="18"/>
  <c r="OR19" i="18"/>
  <c r="OR17" i="18"/>
  <c r="OR16" i="18"/>
  <c r="OR15" i="18"/>
  <c r="OR12" i="18"/>
  <c r="OR18" i="18"/>
  <c r="OR21" i="18"/>
  <c r="OR11" i="18"/>
  <c r="OR13" i="18"/>
  <c r="OR10" i="18"/>
  <c r="OR14" i="18"/>
  <c r="OR9" i="18"/>
  <c r="OR78" i="17"/>
  <c r="OR77" i="17"/>
  <c r="OR8" i="18"/>
  <c r="OR79" i="17"/>
  <c r="OR7" i="18"/>
  <c r="OR5" i="18"/>
  <c r="OR75" i="17"/>
  <c r="OR73" i="17"/>
  <c r="OR72" i="17"/>
  <c r="OR70" i="17"/>
  <c r="OR80" i="17"/>
  <c r="OR74" i="17"/>
  <c r="OR6" i="18"/>
  <c r="OR69" i="17"/>
  <c r="OR68" i="17"/>
  <c r="OR64" i="17"/>
  <c r="OR76" i="17"/>
  <c r="OR67" i="17"/>
  <c r="OR66" i="17"/>
  <c r="OR60" i="17"/>
  <c r="OR65" i="17"/>
  <c r="OR71" i="17"/>
  <c r="OR62" i="17"/>
  <c r="OR59" i="17"/>
  <c r="OR52" i="17"/>
  <c r="OR56" i="17"/>
  <c r="OR58" i="17"/>
  <c r="OR63" i="17"/>
  <c r="OR49" i="17"/>
  <c r="OR53" i="17"/>
  <c r="OR57" i="17"/>
  <c r="OR61" i="17"/>
  <c r="OR54" i="17"/>
  <c r="OR51" i="17"/>
  <c r="OR55" i="17"/>
  <c r="OR46" i="17"/>
  <c r="OR45" i="17"/>
  <c r="OR48" i="17"/>
  <c r="OR43" i="17"/>
  <c r="OR39" i="17"/>
  <c r="OR44" i="17"/>
  <c r="OR47" i="17"/>
  <c r="OR40" i="17"/>
  <c r="OR42" i="17"/>
  <c r="OR38" i="17"/>
  <c r="OR50" i="17"/>
  <c r="OR37" i="17"/>
  <c r="OR33" i="17"/>
  <c r="OR26" i="17"/>
  <c r="OR32" i="17"/>
  <c r="OR29" i="17"/>
  <c r="OR31" i="17"/>
  <c r="OR35" i="17"/>
  <c r="OR25" i="17"/>
  <c r="OR36" i="17"/>
  <c r="OR34" i="17"/>
  <c r="OR27" i="17"/>
  <c r="OR23" i="17"/>
  <c r="OR30" i="17"/>
  <c r="OR41" i="17"/>
  <c r="OR21" i="17"/>
  <c r="OR17" i="17"/>
  <c r="OR15" i="17"/>
  <c r="OR7" i="17"/>
  <c r="OR16" i="17"/>
  <c r="OR20" i="17"/>
  <c r="OR28" i="17"/>
  <c r="OR22" i="17"/>
  <c r="OR24" i="17"/>
  <c r="OR10" i="17"/>
  <c r="OR9" i="17"/>
  <c r="OR13" i="17"/>
  <c r="OR19" i="17"/>
  <c r="OR12" i="17"/>
  <c r="OR11" i="17"/>
  <c r="OR18" i="17"/>
  <c r="OR14" i="17"/>
  <c r="OR8" i="17"/>
  <c r="OR6" i="17"/>
  <c r="OR5" i="17"/>
  <c r="XV30" i="18"/>
  <c r="XV29" i="18"/>
  <c r="XV31" i="18"/>
  <c r="XV26" i="18"/>
  <c r="XV25" i="18"/>
  <c r="XV23" i="18"/>
  <c r="XV24" i="18"/>
  <c r="XV28" i="18"/>
  <c r="XV22" i="18"/>
  <c r="XV27" i="18"/>
  <c r="XV21" i="18"/>
  <c r="XV18" i="18"/>
  <c r="XV19" i="18"/>
  <c r="XV20" i="18"/>
  <c r="XV9" i="18"/>
  <c r="XV14" i="18"/>
  <c r="XV17" i="18"/>
  <c r="XV12" i="18"/>
  <c r="XV10" i="18"/>
  <c r="XV16" i="18"/>
  <c r="XV13" i="18"/>
  <c r="XV15" i="18"/>
  <c r="XV6" i="18"/>
  <c r="XV11" i="18"/>
  <c r="XV8" i="18"/>
  <c r="XV5" i="18"/>
  <c r="XV7" i="18"/>
  <c r="XV78" i="17"/>
  <c r="XV80" i="17"/>
  <c r="XV76" i="17"/>
  <c r="XV72" i="17"/>
  <c r="XV74" i="17"/>
  <c r="XV77" i="17"/>
  <c r="XV79" i="17"/>
  <c r="XV70" i="17"/>
  <c r="XV68" i="17"/>
  <c r="XV75" i="17"/>
  <c r="XV67" i="17"/>
  <c r="XV65" i="17"/>
  <c r="XV73" i="17"/>
  <c r="XV69" i="17"/>
  <c r="XV64" i="17"/>
  <c r="XV59" i="17"/>
  <c r="XV62" i="17"/>
  <c r="XV58" i="17"/>
  <c r="XV63" i="17"/>
  <c r="XV71" i="17"/>
  <c r="XV61" i="17"/>
  <c r="XV66" i="17"/>
  <c r="XV57" i="17"/>
  <c r="XV53" i="17"/>
  <c r="XV60" i="17"/>
  <c r="XV51" i="17"/>
  <c r="XV55" i="17"/>
  <c r="XV50" i="17"/>
  <c r="XV54" i="17"/>
  <c r="XV56" i="17"/>
  <c r="XV52" i="17"/>
  <c r="XV45" i="17"/>
  <c r="XV44" i="17"/>
  <c r="XV42" i="17"/>
  <c r="XV46" i="17"/>
  <c r="XV37" i="17"/>
  <c r="XV39" i="17"/>
  <c r="XV48" i="17"/>
  <c r="XV49" i="17"/>
  <c r="XV36" i="17"/>
  <c r="XV41" i="17"/>
  <c r="XV47" i="17"/>
  <c r="XV43" i="17"/>
  <c r="XV31" i="17"/>
  <c r="XV24" i="17"/>
  <c r="XV40" i="17"/>
  <c r="XV27" i="17"/>
  <c r="XV38" i="17"/>
  <c r="XV30" i="17"/>
  <c r="XV23" i="17"/>
  <c r="XV34" i="17"/>
  <c r="XV28" i="17"/>
  <c r="XV26" i="17"/>
  <c r="XV32" i="17"/>
  <c r="XV29" i="17"/>
  <c r="XV35" i="17"/>
  <c r="XV33" i="17"/>
  <c r="XV16" i="17"/>
  <c r="XV21" i="17"/>
  <c r="XV20" i="17"/>
  <c r="XV25" i="17"/>
  <c r="XV22" i="17"/>
  <c r="XV19" i="17"/>
  <c r="XV15" i="17"/>
  <c r="XV13" i="17"/>
  <c r="XV9" i="17"/>
  <c r="XV18" i="17"/>
  <c r="XV6" i="17"/>
  <c r="XV14" i="17"/>
  <c r="XV12" i="17"/>
  <c r="XV17" i="17"/>
  <c r="XV11" i="17"/>
  <c r="XV10" i="17"/>
  <c r="XV7" i="17"/>
  <c r="XV8" i="17"/>
  <c r="XV5" i="17"/>
  <c r="BN30" i="18"/>
  <c r="BN27" i="18"/>
  <c r="BN31" i="18"/>
  <c r="BN29" i="18"/>
  <c r="BN28" i="18"/>
  <c r="BN23" i="18"/>
  <c r="BN24" i="18"/>
  <c r="BN25" i="18"/>
  <c r="BN26" i="18"/>
  <c r="BN21" i="18"/>
  <c r="BN19" i="18"/>
  <c r="BN18" i="18"/>
  <c r="BN22" i="18"/>
  <c r="BN20" i="18"/>
  <c r="BN17" i="18"/>
  <c r="BN9" i="18"/>
  <c r="BN12" i="18"/>
  <c r="BN11" i="18"/>
  <c r="BN14" i="18"/>
  <c r="BN15" i="18"/>
  <c r="BN16" i="18"/>
  <c r="BN8" i="18"/>
  <c r="BN7" i="18"/>
  <c r="BN80" i="17"/>
  <c r="BN5" i="18"/>
  <c r="BN79" i="17"/>
  <c r="BN10" i="18"/>
  <c r="BN13" i="18"/>
  <c r="BN78" i="17"/>
  <c r="BN74" i="17"/>
  <c r="BN6" i="18"/>
  <c r="BN76" i="17"/>
  <c r="BN71" i="17"/>
  <c r="BN77" i="17"/>
  <c r="BN75" i="17"/>
  <c r="BN63" i="17"/>
  <c r="BN70" i="17"/>
  <c r="BN64" i="17"/>
  <c r="BN72" i="17"/>
  <c r="BN66" i="17"/>
  <c r="BN73" i="17"/>
  <c r="BN69" i="17"/>
  <c r="BN68" i="17"/>
  <c r="BN67" i="17"/>
  <c r="BN57" i="17"/>
  <c r="BN65" i="17"/>
  <c r="BN62" i="17"/>
  <c r="BN55" i="17"/>
  <c r="BN56" i="17"/>
  <c r="BN50" i="17"/>
  <c r="BN60" i="17"/>
  <c r="BN61" i="17"/>
  <c r="BN54" i="17"/>
  <c r="BN53" i="17"/>
  <c r="BN44" i="17"/>
  <c r="BN58" i="17"/>
  <c r="BN59" i="17"/>
  <c r="BN51" i="17"/>
  <c r="BN47" i="17"/>
  <c r="BN46" i="17"/>
  <c r="BN52" i="17"/>
  <c r="BN41" i="17"/>
  <c r="BN49" i="17"/>
  <c r="BN48" i="17"/>
  <c r="BN32" i="17"/>
  <c r="BN42" i="17"/>
  <c r="BN38" i="17"/>
  <c r="BN45" i="17"/>
  <c r="BN36" i="17"/>
  <c r="BN24" i="17"/>
  <c r="BN33" i="17"/>
  <c r="BN39" i="17"/>
  <c r="BN30" i="17"/>
  <c r="BN23" i="17"/>
  <c r="BN37" i="17"/>
  <c r="BN43" i="17"/>
  <c r="BN40" i="17"/>
  <c r="BN34" i="17"/>
  <c r="BN25" i="17"/>
  <c r="BN21" i="17"/>
  <c r="BN28" i="17"/>
  <c r="BN35" i="17"/>
  <c r="BN29" i="17"/>
  <c r="BN27" i="17"/>
  <c r="BN20" i="17"/>
  <c r="BN15" i="17"/>
  <c r="BN18" i="17"/>
  <c r="BN26" i="17"/>
  <c r="BN8" i="17"/>
  <c r="BN31" i="17"/>
  <c r="BN17" i="17"/>
  <c r="BN14" i="17"/>
  <c r="BN11" i="17"/>
  <c r="BN16" i="17"/>
  <c r="BN19" i="17"/>
  <c r="BN10" i="17"/>
  <c r="BN7" i="17"/>
  <c r="BN13" i="17"/>
  <c r="BN12" i="17"/>
  <c r="BN22" i="17"/>
  <c r="BN5" i="17"/>
  <c r="BN9" i="17"/>
  <c r="BN6" i="17"/>
  <c r="QH31" i="18"/>
  <c r="I31" i="6" s="1"/>
  <c r="QH29" i="18"/>
  <c r="QH30" i="18"/>
  <c r="QH24" i="18"/>
  <c r="QH23" i="18"/>
  <c r="QH27" i="18"/>
  <c r="QH28" i="18"/>
  <c r="QH26" i="18"/>
  <c r="QH21" i="18"/>
  <c r="QH25" i="18"/>
  <c r="QH20" i="18"/>
  <c r="QH22" i="18"/>
  <c r="QH15" i="18"/>
  <c r="QH19" i="18"/>
  <c r="QH16" i="18"/>
  <c r="QH17" i="18"/>
  <c r="QH13" i="18"/>
  <c r="QH10" i="18"/>
  <c r="QH14" i="18"/>
  <c r="QH18" i="18"/>
  <c r="QH12" i="18"/>
  <c r="QH11" i="18"/>
  <c r="QH7" i="18"/>
  <c r="QH6" i="18"/>
  <c r="QH8" i="18"/>
  <c r="QH76" i="17"/>
  <c r="QH79" i="17"/>
  <c r="QH75" i="17"/>
  <c r="QH5" i="18"/>
  <c r="QH78" i="17"/>
  <c r="QH71" i="17"/>
  <c r="QH77" i="17"/>
  <c r="QH9" i="18"/>
  <c r="QH66" i="17"/>
  <c r="QH69" i="17"/>
  <c r="QH73" i="17"/>
  <c r="QH72" i="17"/>
  <c r="QH80" i="17"/>
  <c r="QH64" i="17"/>
  <c r="QH70" i="17"/>
  <c r="QH68" i="17"/>
  <c r="QH63" i="17"/>
  <c r="QH74" i="17"/>
  <c r="QH60" i="17"/>
  <c r="QH65" i="17"/>
  <c r="QH59" i="17"/>
  <c r="QH62" i="17"/>
  <c r="QH67" i="17"/>
  <c r="QH56" i="17"/>
  <c r="QH61" i="17"/>
  <c r="QH55" i="17"/>
  <c r="QH52" i="17"/>
  <c r="QH54" i="17"/>
  <c r="QH53" i="17"/>
  <c r="QH51" i="17"/>
  <c r="QH46" i="17"/>
  <c r="QH49" i="17"/>
  <c r="QH45" i="17"/>
  <c r="QH58" i="17"/>
  <c r="QH57" i="17"/>
  <c r="QH50" i="17"/>
  <c r="QH43" i="17"/>
  <c r="QH40" i="17"/>
  <c r="QH44" i="17"/>
  <c r="QH47" i="17"/>
  <c r="QH48" i="17"/>
  <c r="QH33" i="17"/>
  <c r="QH37" i="17"/>
  <c r="QH32" i="17"/>
  <c r="QH25" i="17"/>
  <c r="QH31" i="17"/>
  <c r="QH35" i="17"/>
  <c r="QH42" i="17"/>
  <c r="QH24" i="17"/>
  <c r="QH41" i="17"/>
  <c r="QH38" i="17"/>
  <c r="QH39" i="17"/>
  <c r="QH36" i="17"/>
  <c r="QH22" i="17"/>
  <c r="QH16" i="17"/>
  <c r="QH28" i="17"/>
  <c r="QH19" i="17"/>
  <c r="QH27" i="17"/>
  <c r="QH23" i="17"/>
  <c r="QH26" i="17"/>
  <c r="QH34" i="17"/>
  <c r="QH30" i="17"/>
  <c r="QH10" i="17"/>
  <c r="QH13" i="17"/>
  <c r="QH21" i="17"/>
  <c r="QH17" i="17"/>
  <c r="QH15" i="17"/>
  <c r="QH9" i="17"/>
  <c r="QH20" i="17"/>
  <c r="QH29" i="17"/>
  <c r="QH8" i="17"/>
  <c r="QH5" i="17"/>
  <c r="QH11" i="17"/>
  <c r="QH18" i="17"/>
  <c r="QH14" i="17"/>
  <c r="QH7" i="17"/>
  <c r="QH6" i="17"/>
  <c r="QH12" i="17"/>
  <c r="DF30" i="18"/>
  <c r="DF27" i="18"/>
  <c r="DF26" i="18"/>
  <c r="DF31" i="18"/>
  <c r="DF28" i="18"/>
  <c r="DF22" i="18"/>
  <c r="DF24" i="18"/>
  <c r="DF21" i="18"/>
  <c r="DF29" i="18"/>
  <c r="DF20" i="18"/>
  <c r="DF16" i="18"/>
  <c r="DF25" i="18"/>
  <c r="DF13" i="18"/>
  <c r="DF17" i="18"/>
  <c r="DF23" i="18"/>
  <c r="DF11" i="18"/>
  <c r="DF18" i="18"/>
  <c r="DF19" i="18"/>
  <c r="DF15" i="18"/>
  <c r="DF12" i="18"/>
  <c r="DF5" i="18"/>
  <c r="DF14" i="18"/>
  <c r="DF8" i="18"/>
  <c r="DF9" i="18"/>
  <c r="DF7" i="18"/>
  <c r="DF6" i="18"/>
  <c r="DF79" i="17"/>
  <c r="DF10" i="18"/>
  <c r="DF77" i="17"/>
  <c r="DF80" i="17"/>
  <c r="DF76" i="17"/>
  <c r="DF72" i="17"/>
  <c r="DF71" i="17"/>
  <c r="DF67" i="17"/>
  <c r="DF78" i="17"/>
  <c r="DF74" i="17"/>
  <c r="DF70" i="17"/>
  <c r="DF73" i="17"/>
  <c r="DF75" i="17"/>
  <c r="DF64" i="17"/>
  <c r="DF68" i="17"/>
  <c r="DF69" i="17"/>
  <c r="D69" i="5" s="1"/>
  <c r="DF65" i="17"/>
  <c r="DF57" i="17"/>
  <c r="DF52" i="17"/>
  <c r="DF63" i="17"/>
  <c r="DF66" i="17"/>
  <c r="DF58" i="17"/>
  <c r="DF55" i="17"/>
  <c r="DF61" i="17"/>
  <c r="DF62" i="17"/>
  <c r="DF60" i="17"/>
  <c r="DF59" i="17"/>
  <c r="DF50" i="17"/>
  <c r="DF56" i="17"/>
  <c r="DF47" i="17"/>
  <c r="DF54" i="17"/>
  <c r="DF46" i="17"/>
  <c r="DF48" i="17"/>
  <c r="DF53" i="17"/>
  <c r="DF37" i="17"/>
  <c r="DF41" i="17"/>
  <c r="DF44" i="17"/>
  <c r="DF49" i="17"/>
  <c r="DF45" i="17"/>
  <c r="DF51" i="17"/>
  <c r="DF39" i="17"/>
  <c r="DF43" i="17"/>
  <c r="DF38" i="17"/>
  <c r="DF34" i="17"/>
  <c r="DF30" i="17"/>
  <c r="DF33" i="17"/>
  <c r="DF26" i="17"/>
  <c r="DF36" i="17"/>
  <c r="DF42" i="17"/>
  <c r="DF40" i="17"/>
  <c r="DF25" i="17"/>
  <c r="DF17" i="17"/>
  <c r="DF31" i="17"/>
  <c r="DF28" i="17"/>
  <c r="DF24" i="17"/>
  <c r="DF16" i="17"/>
  <c r="DF32" i="17"/>
  <c r="DF11" i="17"/>
  <c r="DF35" i="17"/>
  <c r="DF27" i="17"/>
  <c r="DF18" i="17"/>
  <c r="DF10" i="17"/>
  <c r="DF29" i="17"/>
  <c r="DF23" i="17"/>
  <c r="DF15" i="17"/>
  <c r="DF12" i="17"/>
  <c r="DF20" i="17"/>
  <c r="DF22" i="17"/>
  <c r="DF7" i="17"/>
  <c r="DF21" i="17"/>
  <c r="DF19" i="17"/>
  <c r="DF9" i="17"/>
  <c r="DF13" i="17"/>
  <c r="DF14" i="17"/>
  <c r="DF8" i="17"/>
  <c r="DF6" i="17"/>
  <c r="DF5" i="17"/>
  <c r="C30" i="18"/>
  <c r="C31" i="18"/>
  <c r="C29" i="18"/>
  <c r="C26" i="18"/>
  <c r="C24" i="18"/>
  <c r="C28" i="18"/>
  <c r="C27" i="18"/>
  <c r="C22" i="18"/>
  <c r="C25" i="18"/>
  <c r="C25" i="6" s="1"/>
  <c r="C18" i="18"/>
  <c r="C23" i="18"/>
  <c r="C23" i="6" s="1"/>
  <c r="C19" i="18"/>
  <c r="C16" i="18"/>
  <c r="C13" i="18"/>
  <c r="C13" i="6" s="1"/>
  <c r="C21" i="18"/>
  <c r="C17" i="18"/>
  <c r="C14" i="18"/>
  <c r="C20" i="18"/>
  <c r="C10" i="18"/>
  <c r="C15" i="18"/>
  <c r="C5" i="18"/>
  <c r="C6" i="18"/>
  <c r="C9" i="18"/>
  <c r="C12" i="18"/>
  <c r="C8" i="18"/>
  <c r="C7" i="18"/>
  <c r="C11" i="18"/>
  <c r="C77" i="17"/>
  <c r="C76" i="17"/>
  <c r="C78" i="17"/>
  <c r="C75" i="17"/>
  <c r="C72" i="17"/>
  <c r="C71" i="17"/>
  <c r="C67" i="17"/>
  <c r="C74" i="17"/>
  <c r="C80" i="17"/>
  <c r="C79" i="17"/>
  <c r="C68" i="17"/>
  <c r="C65" i="17"/>
  <c r="C70" i="17"/>
  <c r="C64" i="17"/>
  <c r="C58" i="17"/>
  <c r="C73" i="17"/>
  <c r="C62" i="17"/>
  <c r="C66" i="17"/>
  <c r="C61" i="17"/>
  <c r="C57" i="17"/>
  <c r="C69" i="17"/>
  <c r="C56" i="17"/>
  <c r="C63" i="17"/>
  <c r="C60" i="17"/>
  <c r="C53" i="17"/>
  <c r="C55" i="17"/>
  <c r="C52" i="17"/>
  <c r="C51" i="17"/>
  <c r="C47" i="17"/>
  <c r="C59" i="17"/>
  <c r="C50" i="17"/>
  <c r="C46" i="17"/>
  <c r="C43" i="17"/>
  <c r="C45" i="17"/>
  <c r="C54" i="17"/>
  <c r="C48" i="17"/>
  <c r="C42" i="17"/>
  <c r="C49" i="17"/>
  <c r="C44" i="17"/>
  <c r="C36" i="17"/>
  <c r="C39" i="17"/>
  <c r="C30" i="17"/>
  <c r="C35" i="17"/>
  <c r="C32" i="17"/>
  <c r="C34" i="17"/>
  <c r="C38" i="17"/>
  <c r="C41" i="17"/>
  <c r="C40" i="17"/>
  <c r="C37" i="17"/>
  <c r="C26" i="17"/>
  <c r="C17" i="17"/>
  <c r="C33" i="17"/>
  <c r="C23" i="17"/>
  <c r="C25" i="17"/>
  <c r="C16" i="17"/>
  <c r="C31" i="17"/>
  <c r="C31" i="5" s="1"/>
  <c r="C20" i="17"/>
  <c r="C11" i="17"/>
  <c r="C11" i="5" s="1"/>
  <c r="C24" i="17"/>
  <c r="C24" i="5" s="1"/>
  <c r="C19" i="17"/>
  <c r="C10" i="17"/>
  <c r="C27" i="17"/>
  <c r="C29" i="17"/>
  <c r="C28" i="17"/>
  <c r="C13" i="17"/>
  <c r="C21" i="17"/>
  <c r="C8" i="17"/>
  <c r="C9" i="17"/>
  <c r="C12" i="17"/>
  <c r="C5" i="17"/>
  <c r="C22" i="17"/>
  <c r="C15" i="17"/>
  <c r="C6" i="17"/>
  <c r="C18" i="17"/>
  <c r="C14" i="17"/>
  <c r="C7" i="17"/>
  <c r="JJ31" i="18"/>
  <c r="JJ29" i="18"/>
  <c r="JJ24" i="18"/>
  <c r="JJ30" i="18"/>
  <c r="JJ23" i="18"/>
  <c r="JJ27" i="18"/>
  <c r="JJ28" i="18"/>
  <c r="JJ25" i="18"/>
  <c r="JJ26" i="18"/>
  <c r="JJ20" i="18"/>
  <c r="JJ22" i="18"/>
  <c r="JJ19" i="18"/>
  <c r="JJ15" i="18"/>
  <c r="JJ21" i="18"/>
  <c r="JJ16" i="18"/>
  <c r="JJ18" i="18"/>
  <c r="JJ13" i="18"/>
  <c r="JJ10" i="18"/>
  <c r="JJ17" i="18"/>
  <c r="JJ14" i="18"/>
  <c r="JJ12" i="18"/>
  <c r="JJ9" i="18"/>
  <c r="JJ11" i="18"/>
  <c r="JJ7" i="18"/>
  <c r="JJ8" i="18"/>
  <c r="JJ76" i="17"/>
  <c r="JJ5" i="18"/>
  <c r="JJ75" i="17"/>
  <c r="JJ71" i="17"/>
  <c r="JJ6" i="18"/>
  <c r="JJ74" i="17"/>
  <c r="JJ78" i="17"/>
  <c r="JJ79" i="17"/>
  <c r="JJ80" i="17"/>
  <c r="JJ73" i="17"/>
  <c r="JJ69" i="17"/>
  <c r="JJ72" i="17"/>
  <c r="JJ64" i="17"/>
  <c r="JJ68" i="17"/>
  <c r="JJ70" i="17"/>
  <c r="JJ77" i="17"/>
  <c r="JJ63" i="17"/>
  <c r="JJ66" i="17"/>
  <c r="JJ60" i="17"/>
  <c r="JJ65" i="17"/>
  <c r="JJ67" i="17"/>
  <c r="JJ59" i="17"/>
  <c r="JJ62" i="17"/>
  <c r="JJ56" i="17"/>
  <c r="JJ58" i="17"/>
  <c r="JJ61" i="17"/>
  <c r="JJ53" i="17"/>
  <c r="JJ51" i="17"/>
  <c r="JJ52" i="17"/>
  <c r="JJ46" i="17"/>
  <c r="JJ55" i="17"/>
  <c r="JJ49" i="17"/>
  <c r="JJ45" i="17"/>
  <c r="JJ57" i="17"/>
  <c r="JJ44" i="17"/>
  <c r="JJ50" i="17"/>
  <c r="JJ54" i="17"/>
  <c r="JJ43" i="17"/>
  <c r="JJ42" i="17"/>
  <c r="JJ48" i="17"/>
  <c r="JJ36" i="17"/>
  <c r="JJ37" i="17"/>
  <c r="JJ33" i="17"/>
  <c r="JJ32" i="17"/>
  <c r="JJ47" i="17"/>
  <c r="JJ40" i="17"/>
  <c r="JJ25" i="17"/>
  <c r="JJ35" i="17"/>
  <c r="JJ24" i="17"/>
  <c r="JJ38" i="17"/>
  <c r="JJ39" i="17"/>
  <c r="JJ41" i="17"/>
  <c r="JJ27" i="17"/>
  <c r="JJ16" i="17"/>
  <c r="JJ19" i="17"/>
  <c r="JJ22" i="17"/>
  <c r="JJ23" i="17"/>
  <c r="JJ26" i="17"/>
  <c r="JJ30" i="17"/>
  <c r="JJ34" i="17"/>
  <c r="JJ31" i="17"/>
  <c r="JJ28" i="17"/>
  <c r="JJ21" i="17"/>
  <c r="JJ17" i="17"/>
  <c r="JJ10" i="17"/>
  <c r="JJ13" i="17"/>
  <c r="JJ29" i="17"/>
  <c r="JJ15" i="17"/>
  <c r="JJ20" i="17"/>
  <c r="JJ8" i="17"/>
  <c r="JJ6" i="17"/>
  <c r="JJ14" i="17"/>
  <c r="JJ9" i="17"/>
  <c r="JJ5" i="17"/>
  <c r="JJ12" i="17"/>
  <c r="JJ18" i="17"/>
  <c r="JJ11" i="17"/>
  <c r="JJ7" i="17"/>
  <c r="SA30" i="18"/>
  <c r="SA31" i="18"/>
  <c r="SA27" i="18"/>
  <c r="SA29" i="18"/>
  <c r="SA26" i="18"/>
  <c r="SA24" i="18"/>
  <c r="SA28" i="18"/>
  <c r="SA25" i="18"/>
  <c r="SA23" i="18"/>
  <c r="SA20" i="18"/>
  <c r="SA19" i="18"/>
  <c r="SA16" i="18"/>
  <c r="SA15" i="18"/>
  <c r="SA18" i="18"/>
  <c r="SA14" i="18"/>
  <c r="SA22" i="18"/>
  <c r="SA13" i="18"/>
  <c r="SA21" i="18"/>
  <c r="SA12" i="18"/>
  <c r="SA11" i="18"/>
  <c r="SA17" i="18"/>
  <c r="I17" i="6" s="1"/>
  <c r="SA10" i="18"/>
  <c r="SA9" i="18"/>
  <c r="SA7" i="18"/>
  <c r="SA5" i="18"/>
  <c r="SA77" i="17"/>
  <c r="SA80" i="17"/>
  <c r="SA6" i="18"/>
  <c r="SA79" i="17"/>
  <c r="SA8" i="18"/>
  <c r="SA75" i="17"/>
  <c r="SA72" i="17"/>
  <c r="SA78" i="17"/>
  <c r="SA68" i="17"/>
  <c r="SA73" i="17"/>
  <c r="SA67" i="17"/>
  <c r="SA76" i="17"/>
  <c r="SA74" i="17"/>
  <c r="SA69" i="17"/>
  <c r="SA70" i="17"/>
  <c r="SA71" i="17"/>
  <c r="SA65" i="17"/>
  <c r="SA63" i="17"/>
  <c r="SA62" i="17"/>
  <c r="SA59" i="17"/>
  <c r="SA66" i="17"/>
  <c r="SA60" i="17"/>
  <c r="SA56" i="17"/>
  <c r="SA53" i="17"/>
  <c r="SA64" i="17"/>
  <c r="SA54" i="17"/>
  <c r="SA57" i="17"/>
  <c r="SA55" i="17"/>
  <c r="SA49" i="17"/>
  <c r="SA52" i="17"/>
  <c r="SA47" i="17"/>
  <c r="SA61" i="17"/>
  <c r="SA58" i="17"/>
  <c r="SA51" i="17"/>
  <c r="SA48" i="17"/>
  <c r="SA46" i="17"/>
  <c r="SA38" i="17"/>
  <c r="SA45" i="17"/>
  <c r="SA50" i="17"/>
  <c r="SA43" i="17"/>
  <c r="SA40" i="17"/>
  <c r="SA37" i="17"/>
  <c r="SA42" i="17"/>
  <c r="SA44" i="17"/>
  <c r="SA36" i="17"/>
  <c r="SA31" i="17"/>
  <c r="SA32" i="17"/>
  <c r="SA27" i="17"/>
  <c r="SA39" i="17"/>
  <c r="SA30" i="17"/>
  <c r="SA41" i="17"/>
  <c r="SA35" i="17"/>
  <c r="SA34" i="17"/>
  <c r="SA18" i="17"/>
  <c r="SA28" i="17"/>
  <c r="SA23" i="17"/>
  <c r="SA26" i="17"/>
  <c r="SA17" i="17"/>
  <c r="SA33" i="17"/>
  <c r="SA25" i="17"/>
  <c r="SA12" i="17"/>
  <c r="SA29" i="17"/>
  <c r="SA15" i="17"/>
  <c r="SA21" i="17"/>
  <c r="SA20" i="17"/>
  <c r="SA22" i="17"/>
  <c r="SA16" i="17"/>
  <c r="SA11" i="17"/>
  <c r="SA24" i="17"/>
  <c r="SA8" i="17"/>
  <c r="SA5" i="17"/>
  <c r="SA10" i="17"/>
  <c r="SA19" i="17"/>
  <c r="SA7" i="17"/>
  <c r="SA6" i="17"/>
  <c r="SA9" i="17"/>
  <c r="SA13" i="17"/>
  <c r="SA14" i="17"/>
  <c r="NF31" i="18"/>
  <c r="NF29" i="18"/>
  <c r="NF30" i="18"/>
  <c r="NF28" i="18"/>
  <c r="NF27" i="18"/>
  <c r="NF26" i="18"/>
  <c r="NF25" i="18"/>
  <c r="NF22" i="18"/>
  <c r="NF23" i="18"/>
  <c r="NF21" i="18"/>
  <c r="NF24" i="18"/>
  <c r="NF19" i="18"/>
  <c r="NF18" i="18"/>
  <c r="NF15" i="18"/>
  <c r="NF20" i="18"/>
  <c r="NF12" i="18"/>
  <c r="NF14" i="18"/>
  <c r="NF17" i="18"/>
  <c r="NF10" i="18"/>
  <c r="NF8" i="18"/>
  <c r="NF16" i="18"/>
  <c r="NF9" i="18"/>
  <c r="NF13" i="18"/>
  <c r="NF6" i="18"/>
  <c r="NF11" i="18"/>
  <c r="NF5" i="18"/>
  <c r="NF78" i="17"/>
  <c r="NF77" i="17"/>
  <c r="NF7" i="18"/>
  <c r="NF79" i="17"/>
  <c r="NF80" i="17"/>
  <c r="NF75" i="17"/>
  <c r="NF72" i="17"/>
  <c r="NF76" i="17"/>
  <c r="NF69" i="17"/>
  <c r="NF68" i="17"/>
  <c r="NF71" i="17"/>
  <c r="NF74" i="17"/>
  <c r="NF63" i="17"/>
  <c r="NF65" i="17"/>
  <c r="NF64" i="17"/>
  <c r="NF70" i="17"/>
  <c r="NF73" i="17"/>
  <c r="NF66" i="17"/>
  <c r="NF67" i="17"/>
  <c r="NF62" i="17"/>
  <c r="NF57" i="17"/>
  <c r="NF61" i="17"/>
  <c r="NF56" i="17"/>
  <c r="NF55" i="17"/>
  <c r="NF58" i="17"/>
  <c r="NF54" i="17"/>
  <c r="NF53" i="17"/>
  <c r="NF60" i="17"/>
  <c r="NF49" i="17"/>
  <c r="NF59" i="17"/>
  <c r="NF51" i="17"/>
  <c r="NF52" i="17"/>
  <c r="NF50" i="17"/>
  <c r="NF45" i="17"/>
  <c r="NF42" i="17"/>
  <c r="NF48" i="17"/>
  <c r="H48" i="5" s="1"/>
  <c r="NF41" i="17"/>
  <c r="NF36" i="17"/>
  <c r="NF46" i="17"/>
  <c r="NF47" i="17"/>
  <c r="NF40" i="17"/>
  <c r="NF43" i="17"/>
  <c r="NF39" i="17"/>
  <c r="NF44" i="17"/>
  <c r="NF37" i="17"/>
  <c r="NF35" i="17"/>
  <c r="NF29" i="17"/>
  <c r="NF31" i="17"/>
  <c r="NF38" i="17"/>
  <c r="NF22" i="17"/>
  <c r="NF34" i="17"/>
  <c r="NF28" i="17"/>
  <c r="NF20" i="17"/>
  <c r="NF33" i="17"/>
  <c r="NF23" i="17"/>
  <c r="NF30" i="17"/>
  <c r="NF26" i="17"/>
  <c r="NF19" i="17"/>
  <c r="NF25" i="17"/>
  <c r="NF32" i="17"/>
  <c r="NF24" i="17"/>
  <c r="NF14" i="17"/>
  <c r="NF7" i="17"/>
  <c r="NF16" i="17"/>
  <c r="NF13" i="17"/>
  <c r="NF27" i="17"/>
  <c r="NF17" i="17"/>
  <c r="NF9" i="17"/>
  <c r="NF18" i="17"/>
  <c r="NF12" i="17"/>
  <c r="NF8" i="17"/>
  <c r="NF6" i="17"/>
  <c r="NF21" i="17"/>
  <c r="NF15" i="17"/>
  <c r="NF11" i="17"/>
  <c r="NF5" i="17"/>
  <c r="NF10" i="17"/>
  <c r="UE27" i="18"/>
  <c r="UE30" i="18"/>
  <c r="UE31" i="18"/>
  <c r="UE25" i="18"/>
  <c r="UE29" i="18"/>
  <c r="UE28" i="18"/>
  <c r="UE26" i="18"/>
  <c r="UE23" i="18"/>
  <c r="UE19" i="18"/>
  <c r="UE24" i="18"/>
  <c r="UE20" i="18"/>
  <c r="UE21" i="18"/>
  <c r="UE17" i="18"/>
  <c r="UE22" i="18"/>
  <c r="UE18" i="18"/>
  <c r="UE15" i="18"/>
  <c r="UE14" i="18"/>
  <c r="UE6" i="18"/>
  <c r="UE10" i="18"/>
  <c r="UE16" i="18"/>
  <c r="UE9" i="18"/>
  <c r="UE12" i="18"/>
  <c r="UE13" i="18"/>
  <c r="UE78" i="17"/>
  <c r="UE8" i="18"/>
  <c r="UE11" i="18"/>
  <c r="UE77" i="17"/>
  <c r="UE73" i="17"/>
  <c r="UE5" i="18"/>
  <c r="UE7" i="18"/>
  <c r="UE80" i="17"/>
  <c r="UE70" i="17"/>
  <c r="UE76" i="17"/>
  <c r="UE72" i="17"/>
  <c r="UE69" i="17"/>
  <c r="UE71" i="17"/>
  <c r="UE79" i="17"/>
  <c r="UE65" i="17"/>
  <c r="UE68" i="17"/>
  <c r="UE64" i="17"/>
  <c r="UE66" i="17"/>
  <c r="UE74" i="17"/>
  <c r="UE75" i="17"/>
  <c r="UE61" i="17"/>
  <c r="UE67" i="17"/>
  <c r="UE60" i="17"/>
  <c r="UE57" i="17"/>
  <c r="UE62" i="17"/>
  <c r="UE59" i="17"/>
  <c r="UE58" i="17"/>
  <c r="UE54" i="17"/>
  <c r="UE63" i="17"/>
  <c r="UE53" i="17"/>
  <c r="UE49" i="17"/>
  <c r="UE56" i="17"/>
  <c r="UE55" i="17"/>
  <c r="UE48" i="17"/>
  <c r="UE43" i="17"/>
  <c r="UE52" i="17"/>
  <c r="UE51" i="17"/>
  <c r="UE50" i="17"/>
  <c r="UE39" i="17"/>
  <c r="UE42" i="17"/>
  <c r="UE45" i="17"/>
  <c r="UE40" i="17"/>
  <c r="UE46" i="17"/>
  <c r="UE38" i="17"/>
  <c r="UE47" i="17"/>
  <c r="UE34" i="17"/>
  <c r="UE37" i="17"/>
  <c r="UE44" i="17"/>
  <c r="UE41" i="17"/>
  <c r="UE33" i="17"/>
  <c r="UE29" i="17"/>
  <c r="UE36" i="17"/>
  <c r="UE35" i="17"/>
  <c r="UE28" i="17"/>
  <c r="UE23" i="17"/>
  <c r="UE26" i="17"/>
  <c r="UE19" i="17"/>
  <c r="UE30" i="17"/>
  <c r="UE31" i="17"/>
  <c r="UE32" i="17"/>
  <c r="UE21" i="17"/>
  <c r="UE7" i="17"/>
  <c r="UE16" i="17"/>
  <c r="UE25" i="17"/>
  <c r="UE20" i="17"/>
  <c r="UE13" i="17"/>
  <c r="UE27" i="17"/>
  <c r="UE6" i="17"/>
  <c r="UE22" i="17"/>
  <c r="UE17" i="17"/>
  <c r="UE24" i="17"/>
  <c r="UE9" i="17"/>
  <c r="UE15" i="17"/>
  <c r="UE18" i="17"/>
  <c r="UE12" i="17"/>
  <c r="UE14" i="17"/>
  <c r="UE11" i="17"/>
  <c r="UE10" i="17"/>
  <c r="UE5" i="17"/>
  <c r="UE8" i="17"/>
  <c r="XG28" i="18"/>
  <c r="XG31" i="18"/>
  <c r="XG24" i="18"/>
  <c r="XG27" i="18"/>
  <c r="XG29" i="18"/>
  <c r="XG30" i="18"/>
  <c r="XG26" i="18"/>
  <c r="XG21" i="18"/>
  <c r="XG25" i="18"/>
  <c r="XG20" i="18"/>
  <c r="XG17" i="18"/>
  <c r="XG19" i="18"/>
  <c r="XG23" i="18"/>
  <c r="XG16" i="18"/>
  <c r="XG18" i="18"/>
  <c r="XG13" i="18"/>
  <c r="XG12" i="18"/>
  <c r="XG10" i="18"/>
  <c r="XG15" i="18"/>
  <c r="XG9" i="18"/>
  <c r="XG22" i="18"/>
  <c r="XG5" i="18"/>
  <c r="XG11" i="18"/>
  <c r="XG7" i="18"/>
  <c r="XG14" i="18"/>
  <c r="XG80" i="17"/>
  <c r="XG8" i="18"/>
  <c r="XG6" i="18"/>
  <c r="XG79" i="17"/>
  <c r="XG75" i="17"/>
  <c r="XG76" i="17"/>
  <c r="XG77" i="17"/>
  <c r="XG73" i="17"/>
  <c r="XG70" i="17"/>
  <c r="XG78" i="17"/>
  <c r="XG72" i="17"/>
  <c r="XG64" i="17"/>
  <c r="XG69" i="17"/>
  <c r="XG60" i="17"/>
  <c r="XG67" i="17"/>
  <c r="XG63" i="17"/>
  <c r="XG66" i="17"/>
  <c r="XG71" i="17"/>
  <c r="XG74" i="17"/>
  <c r="XG59" i="17"/>
  <c r="XG65" i="17"/>
  <c r="XG62" i="17"/>
  <c r="XG68" i="17"/>
  <c r="XG55" i="17"/>
  <c r="XG56" i="17"/>
  <c r="XG61" i="17"/>
  <c r="XG54" i="17"/>
  <c r="XG51" i="17"/>
  <c r="XG48" i="17"/>
  <c r="XG49" i="17"/>
  <c r="XG53" i="17"/>
  <c r="XG45" i="17"/>
  <c r="XG58" i="17"/>
  <c r="XG57" i="17"/>
  <c r="XG50" i="17"/>
  <c r="XG46" i="17"/>
  <c r="XG52" i="17"/>
  <c r="XG35" i="17"/>
  <c r="XG40" i="17"/>
  <c r="XG44" i="17"/>
  <c r="XG47" i="17"/>
  <c r="XG38" i="17"/>
  <c r="XG33" i="17"/>
  <c r="XG39" i="17"/>
  <c r="XG37" i="17"/>
  <c r="XG41" i="17"/>
  <c r="XG43" i="17"/>
  <c r="XG36" i="17"/>
  <c r="XG25" i="17"/>
  <c r="XG32" i="17"/>
  <c r="XG42" i="17"/>
  <c r="XG24" i="17"/>
  <c r="XG29" i="17"/>
  <c r="XG30" i="17"/>
  <c r="XG27" i="17"/>
  <c r="XG23" i="17"/>
  <c r="XG15" i="17"/>
  <c r="XG28" i="17"/>
  <c r="XG21" i="17"/>
  <c r="XG31" i="17"/>
  <c r="XG34" i="17"/>
  <c r="XG17" i="17"/>
  <c r="XG9" i="17"/>
  <c r="XG22" i="17"/>
  <c r="XG26" i="17"/>
  <c r="XG20" i="17"/>
  <c r="XG14" i="17"/>
  <c r="XG10" i="17"/>
  <c r="XG16" i="17"/>
  <c r="XG7" i="17"/>
  <c r="XG19" i="17"/>
  <c r="XG18" i="17"/>
  <c r="XG13" i="17"/>
  <c r="XG12" i="17"/>
  <c r="XG8" i="17"/>
  <c r="XG5" i="17"/>
  <c r="XG6" i="17"/>
  <c r="XG11" i="17"/>
  <c r="EK30" i="18"/>
  <c r="EK26" i="18"/>
  <c r="EK29" i="18"/>
  <c r="EK28" i="18"/>
  <c r="EK31" i="18"/>
  <c r="EK27" i="18"/>
  <c r="EK24" i="18"/>
  <c r="EK25" i="18"/>
  <c r="EK23" i="18"/>
  <c r="EK20" i="18"/>
  <c r="EK19" i="18"/>
  <c r="EK21" i="18"/>
  <c r="EK16" i="18"/>
  <c r="EK18" i="18"/>
  <c r="EK22" i="18"/>
  <c r="EK13" i="18"/>
  <c r="EK15" i="18"/>
  <c r="EK12" i="18"/>
  <c r="EK14" i="18"/>
  <c r="EK11" i="18"/>
  <c r="EK7" i="18"/>
  <c r="EK17" i="18"/>
  <c r="EK10" i="18"/>
  <c r="EK9" i="18"/>
  <c r="EK77" i="17"/>
  <c r="EK5" i="18"/>
  <c r="EK6" i="18"/>
  <c r="EK78" i="17"/>
  <c r="EK72" i="17"/>
  <c r="EK8" i="18"/>
  <c r="EK75" i="17"/>
  <c r="EK67" i="17"/>
  <c r="EK63" i="17"/>
  <c r="EK79" i="17"/>
  <c r="EK66" i="17"/>
  <c r="EK76" i="17"/>
  <c r="EK68" i="17"/>
  <c r="EK74" i="17"/>
  <c r="EK73" i="17"/>
  <c r="EK71" i="17"/>
  <c r="EK80" i="17"/>
  <c r="EK65" i="17"/>
  <c r="EK62" i="17"/>
  <c r="EK69" i="17"/>
  <c r="EK70" i="17"/>
  <c r="EK61" i="17"/>
  <c r="EK53" i="17"/>
  <c r="EK56" i="17"/>
  <c r="EK58" i="17"/>
  <c r="EK60" i="17"/>
  <c r="EK52" i="17"/>
  <c r="EK64" i="17"/>
  <c r="EK59" i="17"/>
  <c r="EK55" i="17"/>
  <c r="EK51" i="17"/>
  <c r="EK49" i="17"/>
  <c r="EK54" i="17"/>
  <c r="EK47" i="17"/>
  <c r="EK50" i="17"/>
  <c r="EK57" i="17"/>
  <c r="EK40" i="17"/>
  <c r="EK45" i="17"/>
  <c r="EK44" i="17"/>
  <c r="EK48" i="17"/>
  <c r="EK46" i="17"/>
  <c r="EK42" i="17"/>
  <c r="EK37" i="17"/>
  <c r="EK32" i="17"/>
  <c r="EK35" i="17"/>
  <c r="EK39" i="17"/>
  <c r="EK43" i="17"/>
  <c r="EK27" i="17"/>
  <c r="EK30" i="17"/>
  <c r="EK34" i="17"/>
  <c r="EK26" i="17"/>
  <c r="EK41" i="17"/>
  <c r="EK36" i="17"/>
  <c r="EK38" i="17"/>
  <c r="EK23" i="17"/>
  <c r="EK17" i="17"/>
  <c r="EK25" i="17"/>
  <c r="EK33" i="17"/>
  <c r="EK31" i="17"/>
  <c r="EK22" i="17"/>
  <c r="EK20" i="17"/>
  <c r="EK15" i="17"/>
  <c r="EK16" i="17"/>
  <c r="EK11" i="17"/>
  <c r="EK19" i="17"/>
  <c r="EK29" i="17"/>
  <c r="EK28" i="17"/>
  <c r="EK24" i="17"/>
  <c r="EK18" i="17"/>
  <c r="EK13" i="17"/>
  <c r="EK9" i="17"/>
  <c r="EK12" i="17"/>
  <c r="EK5" i="17"/>
  <c r="EK6" i="17"/>
  <c r="EK21" i="17"/>
  <c r="EK10" i="17"/>
  <c r="EK8" i="17"/>
  <c r="EK7" i="17"/>
  <c r="EK14" i="17"/>
  <c r="J76" i="10"/>
  <c r="J76" i="9"/>
  <c r="H14" i="10"/>
  <c r="H14" i="9"/>
  <c r="ED30" i="18"/>
  <c r="ED29" i="18"/>
  <c r="ED28" i="18"/>
  <c r="ED31" i="18"/>
  <c r="ED26" i="18"/>
  <c r="ED27" i="18"/>
  <c r="ED25" i="18"/>
  <c r="ED24" i="18"/>
  <c r="ED20" i="18"/>
  <c r="ED22" i="18"/>
  <c r="ED19" i="18"/>
  <c r="ED23" i="18"/>
  <c r="ED16" i="18"/>
  <c r="ED14" i="18"/>
  <c r="ED18" i="18"/>
  <c r="ED21" i="18"/>
  <c r="ED13" i="18"/>
  <c r="ED15" i="18"/>
  <c r="ED12" i="18"/>
  <c r="ED10" i="18"/>
  <c r="ED17" i="18"/>
  <c r="ED7" i="18"/>
  <c r="ED9" i="18"/>
  <c r="ED6" i="18"/>
  <c r="ED5" i="18"/>
  <c r="ED8" i="18"/>
  <c r="ED80" i="17"/>
  <c r="ED79" i="17"/>
  <c r="ED11" i="18"/>
  <c r="ED75" i="17"/>
  <c r="ED78" i="17"/>
  <c r="ED70" i="17"/>
  <c r="ED77" i="17"/>
  <c r="ED76" i="17"/>
  <c r="ED72" i="17"/>
  <c r="ED69" i="17"/>
  <c r="ED68" i="17"/>
  <c r="ED66" i="17"/>
  <c r="ED73" i="17"/>
  <c r="ED74" i="17"/>
  <c r="ED65" i="17"/>
  <c r="ED62" i="17"/>
  <c r="ED71" i="17"/>
  <c r="ED64" i="17"/>
  <c r="ED63" i="17"/>
  <c r="ED61" i="17"/>
  <c r="ED67" i="17"/>
  <c r="ED54" i="17"/>
  <c r="ED59" i="17"/>
  <c r="ED58" i="17"/>
  <c r="ED56" i="17"/>
  <c r="ED51" i="17"/>
  <c r="ED53" i="17"/>
  <c r="ED52" i="17"/>
  <c r="ED45" i="17"/>
  <c r="ED60" i="17"/>
  <c r="ED57" i="17"/>
  <c r="ED55" i="17"/>
  <c r="ED44" i="17"/>
  <c r="ED40" i="17"/>
  <c r="ED43" i="17"/>
  <c r="ED50" i="17"/>
  <c r="ED46" i="17"/>
  <c r="ED42" i="17"/>
  <c r="ED47" i="17"/>
  <c r="ED48" i="17"/>
  <c r="ED49" i="17"/>
  <c r="ED37" i="17"/>
  <c r="ED36" i="17"/>
  <c r="ED35" i="17"/>
  <c r="ED28" i="17"/>
  <c r="ED38" i="17"/>
  <c r="ED31" i="17"/>
  <c r="ED32" i="17"/>
  <c r="ED39" i="17"/>
  <c r="ED27" i="17"/>
  <c r="ED30" i="17"/>
  <c r="ED34" i="17"/>
  <c r="ED41" i="17"/>
  <c r="ED15" i="17"/>
  <c r="ED29" i="17"/>
  <c r="ED26" i="17"/>
  <c r="ED23" i="17"/>
  <c r="ED33" i="17"/>
  <c r="ED21" i="17"/>
  <c r="ED9" i="17"/>
  <c r="ED25" i="17"/>
  <c r="ED22" i="17"/>
  <c r="ED20" i="17"/>
  <c r="ED24" i="17"/>
  <c r="ED14" i="17"/>
  <c r="ED18" i="17"/>
  <c r="ED8" i="17"/>
  <c r="ED16" i="17"/>
  <c r="ED13" i="17"/>
  <c r="ED17" i="17"/>
  <c r="ED5" i="17"/>
  <c r="ED6" i="17"/>
  <c r="ED19" i="17"/>
  <c r="ED12" i="17"/>
  <c r="ED11" i="17"/>
  <c r="ED10" i="17"/>
  <c r="ED7" i="17"/>
  <c r="H71" i="10"/>
  <c r="H71" i="9"/>
  <c r="MH31" i="18"/>
  <c r="MH30" i="18"/>
  <c r="MH27" i="18"/>
  <c r="MH24" i="18"/>
  <c r="MH28" i="18"/>
  <c r="MH25" i="18"/>
  <c r="MH26" i="18"/>
  <c r="MH29" i="18"/>
  <c r="MH21" i="18"/>
  <c r="MH22" i="18"/>
  <c r="MH23" i="18"/>
  <c r="MH20" i="18"/>
  <c r="MH17" i="18"/>
  <c r="MH18" i="18"/>
  <c r="MH16" i="18"/>
  <c r="MH19" i="18"/>
  <c r="MH15" i="18"/>
  <c r="MH8" i="18"/>
  <c r="MH11" i="18"/>
  <c r="MH6" i="18"/>
  <c r="MH7" i="18"/>
  <c r="MH9" i="18"/>
  <c r="MH14" i="18"/>
  <c r="MH13" i="18"/>
  <c r="MH5" i="18"/>
  <c r="MH10" i="18"/>
  <c r="MH12" i="18"/>
  <c r="MH80" i="17"/>
  <c r="MH79" i="17"/>
  <c r="MH77" i="17"/>
  <c r="MH76" i="17"/>
  <c r="MH73" i="17"/>
  <c r="MH74" i="17"/>
  <c r="MH68" i="17"/>
  <c r="MH78" i="17"/>
  <c r="MH75" i="17"/>
  <c r="MH64" i="17"/>
  <c r="MH70" i="17"/>
  <c r="MH67" i="17"/>
  <c r="MH72" i="17"/>
  <c r="MH60" i="17"/>
  <c r="MH71" i="17"/>
  <c r="MH66" i="17"/>
  <c r="MH56" i="17"/>
  <c r="MH69" i="17"/>
  <c r="MH57" i="17"/>
  <c r="MH62" i="17"/>
  <c r="MH59" i="17"/>
  <c r="MH54" i="17"/>
  <c r="MH65" i="17"/>
  <c r="MH63" i="17"/>
  <c r="MH53" i="17"/>
  <c r="MH55" i="17"/>
  <c r="MH48" i="17"/>
  <c r="MH58" i="17"/>
  <c r="MH52" i="17"/>
  <c r="MH61" i="17"/>
  <c r="MH47" i="17"/>
  <c r="MH41" i="17"/>
  <c r="MH46" i="17"/>
  <c r="MH51" i="17"/>
  <c r="MH45" i="17"/>
  <c r="MH44" i="17"/>
  <c r="MH38" i="17"/>
  <c r="MH49" i="17"/>
  <c r="MH43" i="17"/>
  <c r="MH37" i="17"/>
  <c r="MH50" i="17"/>
  <c r="MH42" i="17"/>
  <c r="MH33" i="17"/>
  <c r="MH39" i="17"/>
  <c r="MH28" i="17"/>
  <c r="MH40" i="17"/>
  <c r="MH36" i="17"/>
  <c r="MH27" i="17"/>
  <c r="MH31" i="17"/>
  <c r="MH25" i="17"/>
  <c r="MH35" i="17"/>
  <c r="MH24" i="17"/>
  <c r="MH18" i="17"/>
  <c r="MH30" i="17"/>
  <c r="MH32" i="17"/>
  <c r="MH34" i="17"/>
  <c r="MH26" i="17"/>
  <c r="MH6" i="17"/>
  <c r="MH22" i="17"/>
  <c r="MH12" i="17"/>
  <c r="MH29" i="17"/>
  <c r="MH17" i="17"/>
  <c r="MH21" i="17"/>
  <c r="MH23" i="17"/>
  <c r="MH11" i="17"/>
  <c r="MH7" i="17"/>
  <c r="MH19" i="17"/>
  <c r="MH5" i="17"/>
  <c r="MH8" i="17"/>
  <c r="MH10" i="17"/>
  <c r="MH9" i="17"/>
  <c r="MH16" i="17"/>
  <c r="MH13" i="17"/>
  <c r="MH14" i="17"/>
  <c r="MH20" i="17"/>
  <c r="MH15" i="17"/>
  <c r="BD28" i="18"/>
  <c r="BD29" i="18"/>
  <c r="BD30" i="18"/>
  <c r="BD27" i="18"/>
  <c r="BD31" i="18"/>
  <c r="BD26" i="18"/>
  <c r="BD24" i="18"/>
  <c r="BD21" i="18"/>
  <c r="BD25" i="18"/>
  <c r="BD22" i="18"/>
  <c r="BD20" i="18"/>
  <c r="BD23" i="18"/>
  <c r="BD17" i="18"/>
  <c r="BD15" i="18"/>
  <c r="C15" i="6" s="1"/>
  <c r="BD19" i="18"/>
  <c r="BD10" i="18"/>
  <c r="BD14" i="18"/>
  <c r="BD16" i="18"/>
  <c r="BD13" i="18"/>
  <c r="BD9" i="18"/>
  <c r="BD8" i="18"/>
  <c r="BD12" i="18"/>
  <c r="BD18" i="18"/>
  <c r="BD11" i="18"/>
  <c r="BD6" i="18"/>
  <c r="BD5" i="18"/>
  <c r="BD80" i="17"/>
  <c r="BD7" i="18"/>
  <c r="BD78" i="17"/>
  <c r="BD77" i="17"/>
  <c r="BD76" i="17"/>
  <c r="BD74" i="17"/>
  <c r="BD71" i="17"/>
  <c r="BD75" i="17"/>
  <c r="BD79" i="17"/>
  <c r="BD73" i="17"/>
  <c r="BD70" i="17"/>
  <c r="BD66" i="17"/>
  <c r="BD68" i="17"/>
  <c r="BD69" i="17"/>
  <c r="BD64" i="17"/>
  <c r="BD62" i="17"/>
  <c r="BD72" i="17"/>
  <c r="BD65" i="17"/>
  <c r="BD61" i="17"/>
  <c r="BD56" i="17"/>
  <c r="BD67" i="17"/>
  <c r="BD63" i="17"/>
  <c r="BD57" i="17"/>
  <c r="BD59" i="17"/>
  <c r="BD55" i="17"/>
  <c r="BD60" i="17"/>
  <c r="BD54" i="17"/>
  <c r="BD50" i="17"/>
  <c r="BD49" i="17"/>
  <c r="BD58" i="17"/>
  <c r="BD48" i="17"/>
  <c r="BD44" i="17"/>
  <c r="BD41" i="17"/>
  <c r="BD51" i="17"/>
  <c r="BD47" i="17"/>
  <c r="BD53" i="17"/>
  <c r="BD52" i="17"/>
  <c r="BD45" i="17"/>
  <c r="BD46" i="17"/>
  <c r="BD39" i="17"/>
  <c r="BD42" i="17"/>
  <c r="BD35" i="17"/>
  <c r="BD40" i="17"/>
  <c r="BD25" i="17"/>
  <c r="BD34" i="17"/>
  <c r="BD31" i="17"/>
  <c r="BD36" i="17"/>
  <c r="BD38" i="17"/>
  <c r="BD37" i="17"/>
  <c r="BD43" i="17"/>
  <c r="BD23" i="17"/>
  <c r="BD22" i="17"/>
  <c r="BD28" i="17"/>
  <c r="BD21" i="17"/>
  <c r="BD24" i="17"/>
  <c r="BD32" i="17"/>
  <c r="BD33" i="17"/>
  <c r="BD30" i="17"/>
  <c r="BD29" i="17"/>
  <c r="BD19" i="17"/>
  <c r="BD16" i="17"/>
  <c r="BD18" i="17"/>
  <c r="BD15" i="17"/>
  <c r="BD26" i="17"/>
  <c r="BD27" i="17"/>
  <c r="BD9" i="17"/>
  <c r="BD12" i="17"/>
  <c r="BD11" i="17"/>
  <c r="BD20" i="17"/>
  <c r="BD8" i="17"/>
  <c r="BD7" i="17"/>
  <c r="BD6" i="17"/>
  <c r="BD17" i="17"/>
  <c r="BD10" i="17"/>
  <c r="BD14" i="17"/>
  <c r="BD5" i="17"/>
  <c r="BD13" i="17"/>
  <c r="HS30" i="18"/>
  <c r="HS31" i="18"/>
  <c r="HS25" i="18"/>
  <c r="HS29" i="18"/>
  <c r="HS26" i="18"/>
  <c r="HS28" i="18"/>
  <c r="HS27" i="18"/>
  <c r="HS24" i="18"/>
  <c r="HS23" i="18"/>
  <c r="HS22" i="18"/>
  <c r="HS20" i="18"/>
  <c r="HS19" i="18"/>
  <c r="HS16" i="18"/>
  <c r="HS13" i="18"/>
  <c r="HS14" i="18"/>
  <c r="HS21" i="18"/>
  <c r="HS15" i="18"/>
  <c r="F15" i="6" s="1"/>
  <c r="HS18" i="18"/>
  <c r="HS6" i="18"/>
  <c r="HS10" i="18"/>
  <c r="HS17" i="18"/>
  <c r="HS12" i="18"/>
  <c r="HS9" i="18"/>
  <c r="HS78" i="17"/>
  <c r="HS11" i="18"/>
  <c r="HS7" i="18"/>
  <c r="HS8" i="18"/>
  <c r="HS5" i="18"/>
  <c r="HS74" i="17"/>
  <c r="HS75" i="17"/>
  <c r="HS72" i="17"/>
  <c r="HS77" i="17"/>
  <c r="HS69" i="17"/>
  <c r="HS79" i="17"/>
  <c r="HS80" i="17"/>
  <c r="HS71" i="17"/>
  <c r="HS65" i="17"/>
  <c r="HS70" i="17"/>
  <c r="HS68" i="17"/>
  <c r="HS73" i="17"/>
  <c r="HS64" i="17"/>
  <c r="HS76" i="17"/>
  <c r="HS61" i="17"/>
  <c r="HS67" i="17"/>
  <c r="HS60" i="17"/>
  <c r="HS63" i="17"/>
  <c r="HS57" i="17"/>
  <c r="HS62" i="17"/>
  <c r="HS66" i="17"/>
  <c r="HS56" i="17"/>
  <c r="HS55" i="17"/>
  <c r="HS59" i="17"/>
  <c r="HS58" i="17"/>
  <c r="F58" i="5" s="1"/>
  <c r="HS54" i="17"/>
  <c r="HS53" i="17"/>
  <c r="HS49" i="17"/>
  <c r="HS48" i="17"/>
  <c r="HS51" i="17"/>
  <c r="HS42" i="17"/>
  <c r="HS52" i="17"/>
  <c r="HS45" i="17"/>
  <c r="HS46" i="17"/>
  <c r="HS43" i="17"/>
  <c r="HS44" i="17"/>
  <c r="HS39" i="17"/>
  <c r="HS47" i="17"/>
  <c r="HS38" i="17"/>
  <c r="HS50" i="17"/>
  <c r="HS36" i="17"/>
  <c r="HS34" i="17"/>
  <c r="HS37" i="17"/>
  <c r="HS33" i="17"/>
  <c r="HS41" i="17"/>
  <c r="HS29" i="17"/>
  <c r="HS32" i="17"/>
  <c r="HS35" i="17"/>
  <c r="HS40" i="17"/>
  <c r="HS28" i="17"/>
  <c r="HS30" i="17"/>
  <c r="HS23" i="17"/>
  <c r="HS26" i="17"/>
  <c r="HS19" i="17"/>
  <c r="HS31" i="17"/>
  <c r="HS27" i="17"/>
  <c r="HS7" i="17"/>
  <c r="HS15" i="17"/>
  <c r="HS20" i="17"/>
  <c r="HS13" i="17"/>
  <c r="HS22" i="17"/>
  <c r="HS16" i="17"/>
  <c r="HS24" i="17"/>
  <c r="HS18" i="17"/>
  <c r="HS8" i="17"/>
  <c r="HS14" i="17"/>
  <c r="HS9" i="17"/>
  <c r="HS6" i="17"/>
  <c r="HS12" i="17"/>
  <c r="HS17" i="17"/>
  <c r="HS25" i="17"/>
  <c r="HS5" i="17"/>
  <c r="HS21" i="17"/>
  <c r="HS11" i="17"/>
  <c r="HS10" i="17"/>
  <c r="O31" i="18"/>
  <c r="O30" i="18"/>
  <c r="O29" i="18"/>
  <c r="O27" i="18"/>
  <c r="O28" i="18"/>
  <c r="O24" i="18"/>
  <c r="O21" i="18"/>
  <c r="O20" i="18"/>
  <c r="O25" i="18"/>
  <c r="O22" i="18"/>
  <c r="O23" i="18"/>
  <c r="O15" i="18"/>
  <c r="O17" i="18"/>
  <c r="O26" i="18"/>
  <c r="O18" i="18"/>
  <c r="O14" i="18"/>
  <c r="O19" i="18"/>
  <c r="O16" i="18"/>
  <c r="O12" i="18"/>
  <c r="O8" i="18"/>
  <c r="O11" i="18"/>
  <c r="O9" i="18"/>
  <c r="O10" i="18"/>
  <c r="O13" i="18"/>
  <c r="O5" i="18"/>
  <c r="O80" i="17"/>
  <c r="O76" i="17"/>
  <c r="O6" i="18"/>
  <c r="O7" i="18"/>
  <c r="O77" i="17"/>
  <c r="O71" i="17"/>
  <c r="O79" i="17"/>
  <c r="O78" i="17"/>
  <c r="O75" i="17"/>
  <c r="O74" i="17"/>
  <c r="O72" i="17"/>
  <c r="O70" i="17"/>
  <c r="O73" i="17"/>
  <c r="O64" i="17"/>
  <c r="O69" i="17"/>
  <c r="O61" i="17"/>
  <c r="O56" i="17"/>
  <c r="O68" i="17"/>
  <c r="O55" i="17"/>
  <c r="O57" i="17"/>
  <c r="O65" i="17"/>
  <c r="O66" i="17"/>
  <c r="O63" i="17"/>
  <c r="O54" i="17"/>
  <c r="O60" i="17"/>
  <c r="O67" i="17"/>
  <c r="O49" i="17"/>
  <c r="O58" i="17"/>
  <c r="O62" i="17"/>
  <c r="O46" i="17"/>
  <c r="O50" i="17"/>
  <c r="O53" i="17"/>
  <c r="O59" i="17"/>
  <c r="O52" i="17"/>
  <c r="O44" i="17"/>
  <c r="O47" i="17"/>
  <c r="O41" i="17"/>
  <c r="O51" i="17"/>
  <c r="O48" i="17"/>
  <c r="O45" i="17"/>
  <c r="O39" i="17"/>
  <c r="O43" i="17"/>
  <c r="O38" i="17"/>
  <c r="O40" i="17"/>
  <c r="O29" i="17"/>
  <c r="O36" i="17"/>
  <c r="O34" i="17"/>
  <c r="O42" i="17"/>
  <c r="O33" i="17"/>
  <c r="O28" i="17"/>
  <c r="O31" i="17"/>
  <c r="O37" i="17"/>
  <c r="O35" i="17"/>
  <c r="O16" i="17"/>
  <c r="O25" i="17"/>
  <c r="O30" i="17"/>
  <c r="O24" i="17"/>
  <c r="O32" i="17"/>
  <c r="O26" i="17"/>
  <c r="O7" i="17"/>
  <c r="O19" i="17"/>
  <c r="O10" i="17"/>
  <c r="O18" i="17"/>
  <c r="O27" i="17"/>
  <c r="O9" i="17"/>
  <c r="O23" i="17"/>
  <c r="C23" i="5" s="1"/>
  <c r="O22" i="17"/>
  <c r="O11" i="17"/>
  <c r="O20" i="17"/>
  <c r="O15" i="17"/>
  <c r="O21" i="17"/>
  <c r="O17" i="17"/>
  <c r="O6" i="17"/>
  <c r="O13" i="17"/>
  <c r="O14" i="17"/>
  <c r="O12" i="17"/>
  <c r="O8" i="17"/>
  <c r="O5" i="17"/>
  <c r="G54" i="13"/>
  <c r="HO30" i="18"/>
  <c r="HO28" i="18"/>
  <c r="HO29" i="18"/>
  <c r="HO25" i="18"/>
  <c r="HO31" i="18"/>
  <c r="HO27" i="18"/>
  <c r="HO22" i="18"/>
  <c r="HO23" i="18"/>
  <c r="HO26" i="18"/>
  <c r="HO20" i="18"/>
  <c r="HO24" i="18"/>
  <c r="HO16" i="18"/>
  <c r="HO19" i="18"/>
  <c r="HO11" i="18"/>
  <c r="HO13" i="18"/>
  <c r="HO14" i="18"/>
  <c r="HO10" i="18"/>
  <c r="HO21" i="18"/>
  <c r="HO18" i="18"/>
  <c r="HO12" i="18"/>
  <c r="HO6" i="18"/>
  <c r="F6" i="6" s="1"/>
  <c r="HO9" i="18"/>
  <c r="HO17" i="18"/>
  <c r="HO15" i="18"/>
  <c r="HO77" i="17"/>
  <c r="HO79" i="17"/>
  <c r="HO76" i="17"/>
  <c r="HO7" i="18"/>
  <c r="HO8" i="18"/>
  <c r="HO5" i="18"/>
  <c r="HO72" i="17"/>
  <c r="HO75" i="17"/>
  <c r="HO80" i="17"/>
  <c r="HO71" i="17"/>
  <c r="HO67" i="17"/>
  <c r="HO73" i="17"/>
  <c r="HO78" i="17"/>
  <c r="HO74" i="17"/>
  <c r="HO69" i="17"/>
  <c r="HO65" i="17"/>
  <c r="HO70" i="17"/>
  <c r="HO68" i="17"/>
  <c r="HO64" i="17"/>
  <c r="HO66" i="17"/>
  <c r="HO61" i="17"/>
  <c r="HO60" i="17"/>
  <c r="HO62" i="17"/>
  <c r="HO52" i="17"/>
  <c r="HO59" i="17"/>
  <c r="HO58" i="17"/>
  <c r="HO63" i="17"/>
  <c r="HO56" i="17"/>
  <c r="HO47" i="17"/>
  <c r="HO54" i="17"/>
  <c r="HO49" i="17"/>
  <c r="F49" i="5" s="1"/>
  <c r="HO51" i="17"/>
  <c r="HO46" i="17"/>
  <c r="F46" i="5" s="1"/>
  <c r="HO55" i="17"/>
  <c r="HO57" i="17"/>
  <c r="HO53" i="17"/>
  <c r="HO45" i="17"/>
  <c r="HO44" i="17"/>
  <c r="HO43" i="17"/>
  <c r="HO42" i="17"/>
  <c r="HO50" i="17"/>
  <c r="HO36" i="17"/>
  <c r="HO34" i="17"/>
  <c r="HO37" i="17"/>
  <c r="HO33" i="17"/>
  <c r="HO48" i="17"/>
  <c r="HO38" i="17"/>
  <c r="HO41" i="17"/>
  <c r="HO26" i="17"/>
  <c r="HO29" i="17"/>
  <c r="HO32" i="17"/>
  <c r="HO39" i="17"/>
  <c r="HO35" i="17"/>
  <c r="HO25" i="17"/>
  <c r="HO40" i="17"/>
  <c r="HO17" i="17"/>
  <c r="HO27" i="17"/>
  <c r="HO20" i="17"/>
  <c r="HO30" i="17"/>
  <c r="HO23" i="17"/>
  <c r="HO31" i="17"/>
  <c r="HO11" i="17"/>
  <c r="HO21" i="17"/>
  <c r="HO14" i="17"/>
  <c r="HO15" i="17"/>
  <c r="HO10" i="17"/>
  <c r="HO22" i="17"/>
  <c r="F22" i="5" s="1"/>
  <c r="HO16" i="17"/>
  <c r="HO28" i="17"/>
  <c r="F28" i="5" s="1"/>
  <c r="HO24" i="17"/>
  <c r="HO18" i="17"/>
  <c r="HO8" i="17"/>
  <c r="HO13" i="17"/>
  <c r="HO9" i="17"/>
  <c r="HO19" i="17"/>
  <c r="HO5" i="17"/>
  <c r="HO7" i="17"/>
  <c r="HO6" i="17"/>
  <c r="HO12" i="17"/>
  <c r="G39" i="13"/>
  <c r="I17" i="9"/>
  <c r="U11" i="9" s="1"/>
  <c r="G37" i="10"/>
  <c r="G37" i="9"/>
  <c r="G26" i="10"/>
  <c r="G26" i="9"/>
  <c r="L13" i="9"/>
  <c r="L13" i="10"/>
  <c r="K86" i="9"/>
  <c r="K86" i="10"/>
  <c r="K92" i="10"/>
  <c r="K92" i="9"/>
  <c r="F13" i="10"/>
  <c r="F13" i="9"/>
  <c r="F16" i="10"/>
  <c r="F16" i="9"/>
  <c r="E28" i="9"/>
  <c r="E28" i="10"/>
  <c r="D79" i="9"/>
  <c r="D79" i="10"/>
  <c r="D78" i="10" s="1"/>
  <c r="B60" i="7"/>
  <c r="QA28" i="18"/>
  <c r="QA25" i="18"/>
  <c r="QA31" i="18"/>
  <c r="QA29" i="18"/>
  <c r="QA27" i="18"/>
  <c r="QA26" i="18"/>
  <c r="QA24" i="18"/>
  <c r="QA30" i="18"/>
  <c r="QA19" i="18"/>
  <c r="QA23" i="18"/>
  <c r="QA21" i="18"/>
  <c r="QA20" i="18"/>
  <c r="QA17" i="18"/>
  <c r="QA22" i="18"/>
  <c r="QA16" i="18"/>
  <c r="QA18" i="18"/>
  <c r="QA13" i="18"/>
  <c r="QA12" i="18"/>
  <c r="QA6" i="18"/>
  <c r="QA15" i="18"/>
  <c r="QA9" i="18"/>
  <c r="QA11" i="18"/>
  <c r="QA10" i="18"/>
  <c r="QA7" i="18"/>
  <c r="QA5" i="18"/>
  <c r="QA14" i="18"/>
  <c r="QA78" i="17"/>
  <c r="QA8" i="18"/>
  <c r="QA73" i="17"/>
  <c r="QA79" i="17"/>
  <c r="QA76" i="17"/>
  <c r="QA74" i="17"/>
  <c r="I74" i="5" s="1"/>
  <c r="QA77" i="17"/>
  <c r="QA75" i="17"/>
  <c r="QA80" i="17"/>
  <c r="QA69" i="17"/>
  <c r="QA65" i="17"/>
  <c r="QA72" i="17"/>
  <c r="QA70" i="17"/>
  <c r="QA71" i="17"/>
  <c r="QA64" i="17"/>
  <c r="QA61" i="17"/>
  <c r="QA68" i="17"/>
  <c r="QA60" i="17"/>
  <c r="QA63" i="17"/>
  <c r="QA57" i="17"/>
  <c r="QA66" i="17"/>
  <c r="QA67" i="17"/>
  <c r="QA59" i="17"/>
  <c r="QA54" i="17"/>
  <c r="QA49" i="17"/>
  <c r="QA58" i="17"/>
  <c r="QA55" i="17"/>
  <c r="QA62" i="17"/>
  <c r="QA48" i="17"/>
  <c r="QA53" i="17"/>
  <c r="QA43" i="17"/>
  <c r="QA56" i="17"/>
  <c r="QA47" i="17"/>
  <c r="QA42" i="17"/>
  <c r="QA52" i="17"/>
  <c r="QA46" i="17"/>
  <c r="QA50" i="17"/>
  <c r="QA51" i="17"/>
  <c r="QA39" i="17"/>
  <c r="QA38" i="17"/>
  <c r="I38" i="5" s="1"/>
  <c r="QA36" i="17"/>
  <c r="QA34" i="17"/>
  <c r="I34" i="5" s="1"/>
  <c r="QA33" i="17"/>
  <c r="QA45" i="17"/>
  <c r="QA29" i="17"/>
  <c r="QA32" i="17"/>
  <c r="QA31" i="17"/>
  <c r="QA28" i="17"/>
  <c r="QA41" i="17"/>
  <c r="QA40" i="17"/>
  <c r="QA44" i="17"/>
  <c r="QA37" i="17"/>
  <c r="QA35" i="17"/>
  <c r="QA30" i="17"/>
  <c r="QA24" i="17"/>
  <c r="QA22" i="17"/>
  <c r="QA19" i="17"/>
  <c r="QA27" i="17"/>
  <c r="QA23" i="17"/>
  <c r="QA26" i="17"/>
  <c r="QA18" i="17"/>
  <c r="QA7" i="17"/>
  <c r="QA15" i="17"/>
  <c r="QA13" i="17"/>
  <c r="QA21" i="17"/>
  <c r="QA17" i="17"/>
  <c r="QA6" i="17"/>
  <c r="QA25" i="17"/>
  <c r="QA11" i="17"/>
  <c r="QA8" i="17"/>
  <c r="QA10" i="17"/>
  <c r="QA20" i="17"/>
  <c r="QA12" i="17"/>
  <c r="QA5" i="17"/>
  <c r="QA14" i="17"/>
  <c r="QA16" i="17"/>
  <c r="QA9" i="17"/>
  <c r="SR29" i="18"/>
  <c r="SR30" i="18"/>
  <c r="SR27" i="18"/>
  <c r="SR31" i="18"/>
  <c r="SR25" i="18"/>
  <c r="SR28" i="18"/>
  <c r="SR26" i="18"/>
  <c r="SR23" i="18"/>
  <c r="SR22" i="18"/>
  <c r="SR19" i="18"/>
  <c r="SR18" i="18"/>
  <c r="SR24" i="18"/>
  <c r="SR15" i="18"/>
  <c r="SR17" i="18"/>
  <c r="SR21" i="18"/>
  <c r="SR20" i="18"/>
  <c r="SR16" i="18"/>
  <c r="SR14" i="18"/>
  <c r="SR11" i="18"/>
  <c r="SR10" i="18"/>
  <c r="SR12" i="18"/>
  <c r="SR6" i="18"/>
  <c r="SR8" i="18"/>
  <c r="SR13" i="18"/>
  <c r="SR7" i="18"/>
  <c r="SR9" i="18"/>
  <c r="SR78" i="17"/>
  <c r="SR76" i="17"/>
  <c r="SR5" i="18"/>
  <c r="SR73" i="17"/>
  <c r="SR77" i="17"/>
  <c r="SR71" i="17"/>
  <c r="SR79" i="17"/>
  <c r="SR72" i="17"/>
  <c r="SR75" i="17"/>
  <c r="SR66" i="17"/>
  <c r="SR80" i="17"/>
  <c r="SR68" i="17"/>
  <c r="SR65" i="17"/>
  <c r="SR70" i="17"/>
  <c r="SR67" i="17"/>
  <c r="SR74" i="17"/>
  <c r="SR61" i="17"/>
  <c r="SR64" i="17"/>
  <c r="SR62" i="17"/>
  <c r="SR63" i="17"/>
  <c r="SR69" i="17"/>
  <c r="SR52" i="17"/>
  <c r="SR58" i="17"/>
  <c r="SR59" i="17"/>
  <c r="SR57" i="17"/>
  <c r="SR53" i="17"/>
  <c r="SR51" i="17"/>
  <c r="SR46" i="17"/>
  <c r="SR50" i="17"/>
  <c r="SR56" i="17"/>
  <c r="SR55" i="17"/>
  <c r="SR54" i="17"/>
  <c r="SR45" i="17"/>
  <c r="SR39" i="17"/>
  <c r="SR49" i="17"/>
  <c r="SR60" i="17"/>
  <c r="SR47" i="17"/>
  <c r="SR43" i="17"/>
  <c r="SR42" i="17"/>
  <c r="SR36" i="17"/>
  <c r="SR41" i="17"/>
  <c r="SR44" i="17"/>
  <c r="SR48" i="17"/>
  <c r="SR31" i="17"/>
  <c r="SR34" i="17"/>
  <c r="SR35" i="17"/>
  <c r="SR26" i="17"/>
  <c r="SR40" i="17"/>
  <c r="SR29" i="17"/>
  <c r="SR37" i="17"/>
  <c r="SR25" i="17"/>
  <c r="SR38" i="17"/>
  <c r="SR32" i="17"/>
  <c r="SR30" i="17"/>
  <c r="SR16" i="17"/>
  <c r="SR33" i="17"/>
  <c r="SR22" i="17"/>
  <c r="SR23" i="17"/>
  <c r="SR14" i="17"/>
  <c r="SR20" i="17"/>
  <c r="SR28" i="17"/>
  <c r="SR19" i="17"/>
  <c r="SR10" i="17"/>
  <c r="SR24" i="17"/>
  <c r="SR27" i="17"/>
  <c r="SR13" i="17"/>
  <c r="SR9" i="17"/>
  <c r="SR21" i="17"/>
  <c r="SR12" i="17"/>
  <c r="SR17" i="17"/>
  <c r="SR18" i="17"/>
  <c r="SR15" i="17"/>
  <c r="SR11" i="17"/>
  <c r="SR8" i="17"/>
  <c r="SR5" i="17"/>
  <c r="SR7" i="17"/>
  <c r="SR6" i="17"/>
  <c r="RT28" i="18"/>
  <c r="RT29" i="18"/>
  <c r="RT31" i="18"/>
  <c r="RT27" i="18"/>
  <c r="RT30" i="18"/>
  <c r="RT21" i="18"/>
  <c r="RT24" i="18"/>
  <c r="RT25" i="18"/>
  <c r="RT23" i="18"/>
  <c r="RT20" i="18"/>
  <c r="RT26" i="18"/>
  <c r="RT22" i="18"/>
  <c r="RT17" i="18"/>
  <c r="RT15" i="18"/>
  <c r="RT18" i="18"/>
  <c r="RT16" i="18"/>
  <c r="RT14" i="18"/>
  <c r="RT19" i="18"/>
  <c r="RT10" i="18"/>
  <c r="RT13" i="18"/>
  <c r="RT9" i="18"/>
  <c r="RT8" i="18"/>
  <c r="RT11" i="18"/>
  <c r="RT12" i="18"/>
  <c r="RT7" i="18"/>
  <c r="RT5" i="18"/>
  <c r="RT80" i="17"/>
  <c r="RT79" i="17"/>
  <c r="RT6" i="18"/>
  <c r="RT74" i="17"/>
  <c r="RT76" i="17"/>
  <c r="RT78" i="17"/>
  <c r="RT77" i="17"/>
  <c r="RT66" i="17"/>
  <c r="RT73" i="17"/>
  <c r="RT69" i="17"/>
  <c r="RT67" i="17"/>
  <c r="RT75" i="17"/>
  <c r="RT71" i="17"/>
  <c r="RT70" i="17"/>
  <c r="RT62" i="17"/>
  <c r="RT72" i="17"/>
  <c r="RT65" i="17"/>
  <c r="RT56" i="17"/>
  <c r="RT68" i="17"/>
  <c r="RT63" i="17"/>
  <c r="RT61" i="17"/>
  <c r="RT60" i="17"/>
  <c r="RT55" i="17"/>
  <c r="RT64" i="17"/>
  <c r="RT52" i="17"/>
  <c r="RT54" i="17"/>
  <c r="RT57" i="17"/>
  <c r="RT53" i="17"/>
  <c r="RT59" i="17"/>
  <c r="RT58" i="17"/>
  <c r="RT48" i="17"/>
  <c r="RT47" i="17"/>
  <c r="RT44" i="17"/>
  <c r="RT41" i="17"/>
  <c r="RT51" i="17"/>
  <c r="RT46" i="17"/>
  <c r="RT40" i="17"/>
  <c r="RT45" i="17"/>
  <c r="RT50" i="17"/>
  <c r="RT49" i="17"/>
  <c r="RT38" i="17"/>
  <c r="RT37" i="17"/>
  <c r="RT42" i="17"/>
  <c r="RT35" i="17"/>
  <c r="RT43" i="17"/>
  <c r="RT22" i="17"/>
  <c r="RT25" i="17"/>
  <c r="RT33" i="17"/>
  <c r="RT36" i="17"/>
  <c r="RT32" i="17"/>
  <c r="RT31" i="17"/>
  <c r="RT39" i="17"/>
  <c r="RT24" i="17"/>
  <c r="RT29" i="17"/>
  <c r="RT34" i="17"/>
  <c r="RT28" i="17"/>
  <c r="RT30" i="17"/>
  <c r="RT27" i="17"/>
  <c r="RT23" i="17"/>
  <c r="RT21" i="17"/>
  <c r="RT18" i="17"/>
  <c r="RT17" i="17"/>
  <c r="RT15" i="17"/>
  <c r="RT26" i="17"/>
  <c r="RT11" i="17"/>
  <c r="RT16" i="17"/>
  <c r="RT8" i="17"/>
  <c r="RT10" i="17"/>
  <c r="RT20" i="17"/>
  <c r="RT14" i="17"/>
  <c r="RT5" i="17"/>
  <c r="RT6" i="17"/>
  <c r="RT7" i="17"/>
  <c r="RT9" i="17"/>
  <c r="RT13" i="17"/>
  <c r="RT12" i="17"/>
  <c r="RT19" i="17"/>
  <c r="J28" i="18"/>
  <c r="J29" i="18"/>
  <c r="J30" i="18"/>
  <c r="J31" i="18"/>
  <c r="J27" i="18"/>
  <c r="J24" i="18"/>
  <c r="J25" i="18"/>
  <c r="J21" i="18"/>
  <c r="J23" i="18"/>
  <c r="J26" i="18"/>
  <c r="J20" i="18"/>
  <c r="J22" i="18"/>
  <c r="J15" i="18"/>
  <c r="J17" i="18"/>
  <c r="J13" i="18"/>
  <c r="J14" i="18"/>
  <c r="J18" i="18"/>
  <c r="J19" i="18"/>
  <c r="J12" i="18"/>
  <c r="J16" i="18"/>
  <c r="J8" i="18"/>
  <c r="J6" i="18"/>
  <c r="J9" i="18"/>
  <c r="J10" i="18"/>
  <c r="J7" i="18"/>
  <c r="J5" i="18"/>
  <c r="J11" i="18"/>
  <c r="J78" i="17"/>
  <c r="J80" i="17"/>
  <c r="J77" i="17"/>
  <c r="J79" i="17"/>
  <c r="J76" i="17"/>
  <c r="J70" i="17"/>
  <c r="J75" i="17"/>
  <c r="J74" i="17"/>
  <c r="J71" i="17"/>
  <c r="J69" i="17"/>
  <c r="J72" i="17"/>
  <c r="J64" i="17"/>
  <c r="J73" i="17"/>
  <c r="J67" i="17"/>
  <c r="J61" i="17"/>
  <c r="J57" i="17"/>
  <c r="J56" i="17"/>
  <c r="J60" i="17"/>
  <c r="J68" i="17"/>
  <c r="J62" i="17"/>
  <c r="J58" i="17"/>
  <c r="J55" i="17"/>
  <c r="J65" i="17"/>
  <c r="J63" i="17"/>
  <c r="J66" i="17"/>
  <c r="J54" i="17"/>
  <c r="J49" i="17"/>
  <c r="J52" i="17"/>
  <c r="J50" i="17"/>
  <c r="J53" i="17"/>
  <c r="J48" i="17"/>
  <c r="J42" i="17"/>
  <c r="J47" i="17"/>
  <c r="J41" i="17"/>
  <c r="J59" i="17"/>
  <c r="J44" i="17"/>
  <c r="J36" i="17"/>
  <c r="J51" i="17"/>
  <c r="J45" i="17"/>
  <c r="J39" i="17"/>
  <c r="J43" i="17"/>
  <c r="J46" i="17"/>
  <c r="J38" i="17"/>
  <c r="J32" i="17"/>
  <c r="J29" i="17"/>
  <c r="J34" i="17"/>
  <c r="J33" i="17"/>
  <c r="J28" i="17"/>
  <c r="J40" i="17"/>
  <c r="J37" i="17"/>
  <c r="J20" i="17"/>
  <c r="J23" i="17"/>
  <c r="J35" i="17"/>
  <c r="J25" i="17"/>
  <c r="J19" i="17"/>
  <c r="J30" i="17"/>
  <c r="C30" i="5" s="1"/>
  <c r="J24" i="17"/>
  <c r="J31" i="17"/>
  <c r="J14" i="17"/>
  <c r="J26" i="17"/>
  <c r="J16" i="17"/>
  <c r="J13" i="17"/>
  <c r="J18" i="17"/>
  <c r="J27" i="17"/>
  <c r="J17" i="17"/>
  <c r="J9" i="17"/>
  <c r="J12" i="17"/>
  <c r="J6" i="17"/>
  <c r="J22" i="17"/>
  <c r="J11" i="17"/>
  <c r="J15" i="17"/>
  <c r="J21" i="17"/>
  <c r="J10" i="17"/>
  <c r="J7" i="17"/>
  <c r="J8" i="17"/>
  <c r="J5" i="17"/>
  <c r="LR29" i="18"/>
  <c r="LR31" i="18"/>
  <c r="LR30" i="18"/>
  <c r="LR25" i="18"/>
  <c r="LR27" i="18"/>
  <c r="LR28" i="18"/>
  <c r="LR24" i="18"/>
  <c r="LR23" i="18"/>
  <c r="LR26" i="18"/>
  <c r="LR22" i="18"/>
  <c r="LR21" i="18"/>
  <c r="LR19" i="18"/>
  <c r="LR20" i="18"/>
  <c r="LR13" i="18"/>
  <c r="LR18" i="18"/>
  <c r="LR17" i="18"/>
  <c r="LR14" i="18"/>
  <c r="LR16" i="18"/>
  <c r="LR12" i="18"/>
  <c r="LR15" i="18"/>
  <c r="LR6" i="18"/>
  <c r="LR10" i="18"/>
  <c r="LR5" i="18"/>
  <c r="LR11" i="18"/>
  <c r="LR8" i="18"/>
  <c r="LR7" i="18"/>
  <c r="LR78" i="17"/>
  <c r="LR9" i="18"/>
  <c r="LR77" i="17"/>
  <c r="LR80" i="17"/>
  <c r="LR79" i="17"/>
  <c r="LR76" i="17"/>
  <c r="LR72" i="17"/>
  <c r="LR70" i="17"/>
  <c r="LR71" i="17"/>
  <c r="LR69" i="17"/>
  <c r="LR73" i="17"/>
  <c r="LR68" i="17"/>
  <c r="LR65" i="17"/>
  <c r="LR75" i="17"/>
  <c r="LR64" i="17"/>
  <c r="LR74" i="17"/>
  <c r="LR63" i="17"/>
  <c r="LR61" i="17"/>
  <c r="LR67" i="17"/>
  <c r="LR60" i="17"/>
  <c r="LR59" i="17"/>
  <c r="LR66" i="17"/>
  <c r="LR58" i="17"/>
  <c r="LR57" i="17"/>
  <c r="LR62" i="17"/>
  <c r="LR55" i="17"/>
  <c r="LR51" i="17"/>
  <c r="LR56" i="17"/>
  <c r="LR50" i="17"/>
  <c r="LR53" i="17"/>
  <c r="LR54" i="17"/>
  <c r="LR52" i="17"/>
  <c r="LR47" i="17"/>
  <c r="LR42" i="17"/>
  <c r="LR40" i="17"/>
  <c r="LR41" i="17"/>
  <c r="LR39" i="17"/>
  <c r="LR45" i="17"/>
  <c r="LR44" i="17"/>
  <c r="LR49" i="17"/>
  <c r="LR46" i="17"/>
  <c r="LR34" i="17"/>
  <c r="LR33" i="17"/>
  <c r="LR43" i="17"/>
  <c r="LR48" i="17"/>
  <c r="LR35" i="17"/>
  <c r="LR23" i="17"/>
  <c r="LR31" i="17"/>
  <c r="LR29" i="17"/>
  <c r="LR37" i="17"/>
  <c r="LR38" i="17"/>
  <c r="LR36" i="17"/>
  <c r="LR26" i="17"/>
  <c r="LR20" i="17"/>
  <c r="LR32" i="17"/>
  <c r="LR25" i="17"/>
  <c r="LR19" i="17"/>
  <c r="LR30" i="17"/>
  <c r="LR16" i="17"/>
  <c r="LR14" i="17"/>
  <c r="LR28" i="17"/>
  <c r="LR24" i="17"/>
  <c r="LR13" i="17"/>
  <c r="LR22" i="17"/>
  <c r="LR27" i="17"/>
  <c r="LR15" i="17"/>
  <c r="LR12" i="17"/>
  <c r="LR21" i="17"/>
  <c r="LR17" i="17"/>
  <c r="LR18" i="17"/>
  <c r="LR6" i="17"/>
  <c r="LR10" i="17"/>
  <c r="LR11" i="17"/>
  <c r="LR9" i="17"/>
  <c r="LR7" i="17"/>
  <c r="LR8" i="17"/>
  <c r="LR5" i="17"/>
  <c r="JU29" i="18"/>
  <c r="JU30" i="18"/>
  <c r="JU31" i="18"/>
  <c r="JU27" i="18"/>
  <c r="JU28" i="18"/>
  <c r="JU26" i="18"/>
  <c r="JU23" i="18"/>
  <c r="JU25" i="18"/>
  <c r="JU22" i="18"/>
  <c r="JU19" i="18"/>
  <c r="JU21" i="18"/>
  <c r="JU18" i="18"/>
  <c r="JU17" i="18"/>
  <c r="JU20" i="18"/>
  <c r="JU24" i="18"/>
  <c r="JU9" i="18"/>
  <c r="JU14" i="18"/>
  <c r="JU16" i="18"/>
  <c r="JU15" i="18"/>
  <c r="JU13" i="18"/>
  <c r="JU12" i="18"/>
  <c r="JU10" i="18"/>
  <c r="JU8" i="18"/>
  <c r="JU5" i="18"/>
  <c r="JU75" i="17"/>
  <c r="JU78" i="17"/>
  <c r="JU7" i="18"/>
  <c r="JU11" i="18"/>
  <c r="JU6" i="18"/>
  <c r="JU70" i="17"/>
  <c r="JU73" i="17"/>
  <c r="JU77" i="17"/>
  <c r="JU80" i="17"/>
  <c r="JU72" i="17"/>
  <c r="JU79" i="17"/>
  <c r="JU68" i="17"/>
  <c r="JU76" i="17"/>
  <c r="JU71" i="17"/>
  <c r="JU74" i="17"/>
  <c r="JU63" i="17"/>
  <c r="JU65" i="17"/>
  <c r="JU67" i="17"/>
  <c r="JU59" i="17"/>
  <c r="JU64" i="17"/>
  <c r="JU61" i="17"/>
  <c r="JU58" i="17"/>
  <c r="JU69" i="17"/>
  <c r="JU60" i="17"/>
  <c r="JU66" i="17"/>
  <c r="JU51" i="17"/>
  <c r="JU50" i="17"/>
  <c r="JU62" i="17"/>
  <c r="JU55" i="17"/>
  <c r="JU45" i="17"/>
  <c r="JU53" i="17"/>
  <c r="JU48" i="17"/>
  <c r="JU57" i="17"/>
  <c r="JU56" i="17"/>
  <c r="JU43" i="17"/>
  <c r="JU54" i="17"/>
  <c r="JU52" i="17"/>
  <c r="JU42" i="17"/>
  <c r="JU44" i="17"/>
  <c r="JU46" i="17"/>
  <c r="JU49" i="17"/>
  <c r="JU32" i="17"/>
  <c r="JU39" i="17"/>
  <c r="JU47" i="17"/>
  <c r="JU31" i="17"/>
  <c r="JU40" i="17"/>
  <c r="JU37" i="17"/>
  <c r="JU35" i="17"/>
  <c r="JU24" i="17"/>
  <c r="JU34" i="17"/>
  <c r="JU38" i="17"/>
  <c r="JU30" i="17"/>
  <c r="JU23" i="17"/>
  <c r="JU36" i="17"/>
  <c r="JU41" i="17"/>
  <c r="JU15" i="17"/>
  <c r="JU26" i="17"/>
  <c r="JU33" i="17"/>
  <c r="JU18" i="17"/>
  <c r="JU25" i="17"/>
  <c r="JU20" i="17"/>
  <c r="JU9" i="17"/>
  <c r="JU12" i="17"/>
  <c r="JU16" i="17"/>
  <c r="JU19" i="17"/>
  <c r="JU27" i="17"/>
  <c r="JU22" i="17"/>
  <c r="JU28" i="17"/>
  <c r="JU29" i="17"/>
  <c r="JU13" i="17"/>
  <c r="JU5" i="17"/>
  <c r="JU17" i="17"/>
  <c r="JU8" i="17"/>
  <c r="JU7" i="17"/>
  <c r="JU6" i="17"/>
  <c r="JU14" i="17"/>
  <c r="JU21" i="17"/>
  <c r="JU10" i="17"/>
  <c r="JU11" i="17"/>
  <c r="OX31" i="18"/>
  <c r="OX29" i="18"/>
  <c r="OX30" i="18"/>
  <c r="OX27" i="18"/>
  <c r="OX24" i="18"/>
  <c r="OX28" i="18"/>
  <c r="OX23" i="18"/>
  <c r="OX26" i="18"/>
  <c r="OX25" i="18"/>
  <c r="OX19" i="18"/>
  <c r="OX15" i="18"/>
  <c r="OX20" i="18"/>
  <c r="OX18" i="18"/>
  <c r="OX22" i="18"/>
  <c r="OX21" i="18"/>
  <c r="OX12" i="18"/>
  <c r="OX10" i="18"/>
  <c r="OX16" i="18"/>
  <c r="OX14" i="18"/>
  <c r="OX13" i="18"/>
  <c r="OX17" i="18"/>
  <c r="OX9" i="18"/>
  <c r="OX11" i="18"/>
  <c r="OX7" i="18"/>
  <c r="OX8" i="18"/>
  <c r="OX76" i="17"/>
  <c r="OX78" i="17"/>
  <c r="OX75" i="17"/>
  <c r="OX5" i="18"/>
  <c r="OX6" i="18"/>
  <c r="OX71" i="17"/>
  <c r="OX66" i="17"/>
  <c r="OX69" i="17"/>
  <c r="OX79" i="17"/>
  <c r="OX72" i="17"/>
  <c r="OX74" i="17"/>
  <c r="OX80" i="17"/>
  <c r="OX77" i="17"/>
  <c r="OX64" i="17"/>
  <c r="OX73" i="17"/>
  <c r="OX68" i="17"/>
  <c r="OX63" i="17"/>
  <c r="OX70" i="17"/>
  <c r="OX67" i="17"/>
  <c r="OX60" i="17"/>
  <c r="OX65" i="17"/>
  <c r="OX59" i="17"/>
  <c r="OX62" i="17"/>
  <c r="OX61" i="17"/>
  <c r="OX58" i="17"/>
  <c r="OX53" i="17"/>
  <c r="OX57" i="17"/>
  <c r="OX51" i="17"/>
  <c r="OX56" i="17"/>
  <c r="OX49" i="17"/>
  <c r="OX46" i="17"/>
  <c r="OX54" i="17"/>
  <c r="OX45" i="17"/>
  <c r="OX50" i="17"/>
  <c r="OX55" i="17"/>
  <c r="OX52" i="17"/>
  <c r="OX48" i="17"/>
  <c r="OX44" i="17"/>
  <c r="OX47" i="17"/>
  <c r="OX40" i="17"/>
  <c r="OX42" i="17"/>
  <c r="OX41" i="17"/>
  <c r="OX33" i="17"/>
  <c r="OX32" i="17"/>
  <c r="OX43" i="17"/>
  <c r="OX31" i="17"/>
  <c r="OX39" i="17"/>
  <c r="OX35" i="17"/>
  <c r="OX25" i="17"/>
  <c r="OX36" i="17"/>
  <c r="OX37" i="17"/>
  <c r="OX34" i="17"/>
  <c r="OX24" i="17"/>
  <c r="OX38" i="17"/>
  <c r="OX16" i="17"/>
  <c r="OX23" i="17"/>
  <c r="OX19" i="17"/>
  <c r="OX26" i="17"/>
  <c r="OX30" i="17"/>
  <c r="OX29" i="17"/>
  <c r="OX10" i="17"/>
  <c r="OX13" i="17"/>
  <c r="OX20" i="17"/>
  <c r="OX9" i="17"/>
  <c r="OX28" i="17"/>
  <c r="OX22" i="17"/>
  <c r="OX27" i="17"/>
  <c r="OX15" i="17"/>
  <c r="OX14" i="17"/>
  <c r="OX21" i="17"/>
  <c r="OX12" i="17"/>
  <c r="OX7" i="17"/>
  <c r="OX11" i="17"/>
  <c r="OX18" i="17"/>
  <c r="OX17" i="17"/>
  <c r="OX8" i="17"/>
  <c r="OX6" i="17"/>
  <c r="OX5" i="17"/>
  <c r="MR28" i="18"/>
  <c r="MR26" i="18"/>
  <c r="MR29" i="18"/>
  <c r="MR25" i="18"/>
  <c r="MR30" i="18"/>
  <c r="MR27" i="18"/>
  <c r="MR31" i="18"/>
  <c r="MR23" i="18"/>
  <c r="MR20" i="18"/>
  <c r="MR18" i="18"/>
  <c r="MR24" i="18"/>
  <c r="MR22" i="18"/>
  <c r="MR17" i="18"/>
  <c r="MR21" i="18"/>
  <c r="MR16" i="18"/>
  <c r="MR13" i="18"/>
  <c r="MR19" i="18"/>
  <c r="MR15" i="18"/>
  <c r="MR11" i="18"/>
  <c r="MR7" i="18"/>
  <c r="MR10" i="18"/>
  <c r="MR6" i="18"/>
  <c r="MR12" i="18"/>
  <c r="MR9" i="18"/>
  <c r="MR5" i="18"/>
  <c r="MR14" i="18"/>
  <c r="MR8" i="18"/>
  <c r="MR79" i="17"/>
  <c r="MR73" i="17"/>
  <c r="MR74" i="17"/>
  <c r="MR75" i="17"/>
  <c r="MR72" i="17"/>
  <c r="MR68" i="17"/>
  <c r="MR77" i="17"/>
  <c r="MR78" i="17"/>
  <c r="MR80" i="17"/>
  <c r="MR66" i="17"/>
  <c r="MR69" i="17"/>
  <c r="MR71" i="17"/>
  <c r="MR65" i="17"/>
  <c r="MR76" i="17"/>
  <c r="MR67" i="17"/>
  <c r="MR62" i="17"/>
  <c r="MR61" i="17"/>
  <c r="MR70" i="17"/>
  <c r="MR64" i="17"/>
  <c r="MR60" i="17"/>
  <c r="MR53" i="17"/>
  <c r="MR63" i="17"/>
  <c r="MR58" i="17"/>
  <c r="MR59" i="17"/>
  <c r="MR54" i="17"/>
  <c r="MR52" i="17"/>
  <c r="MR56" i="17"/>
  <c r="MR57" i="17"/>
  <c r="MR55" i="17"/>
  <c r="MR49" i="17"/>
  <c r="MR47" i="17"/>
  <c r="MR40" i="17"/>
  <c r="MR46" i="17"/>
  <c r="MR44" i="17"/>
  <c r="MR50" i="17"/>
  <c r="MR51" i="17"/>
  <c r="MR43" i="17"/>
  <c r="MR42" i="17"/>
  <c r="MR48" i="17"/>
  <c r="MR38" i="17"/>
  <c r="MR35" i="17"/>
  <c r="MR37" i="17"/>
  <c r="MR34" i="17"/>
  <c r="MR45" i="17"/>
  <c r="MR27" i="17"/>
  <c r="MR30" i="17"/>
  <c r="MR41" i="17"/>
  <c r="MR32" i="17"/>
  <c r="MR36" i="17"/>
  <c r="MR31" i="17"/>
  <c r="MR26" i="17"/>
  <c r="MR39" i="17"/>
  <c r="MR18" i="17"/>
  <c r="MR28" i="17"/>
  <c r="MR24" i="17"/>
  <c r="MR22" i="17"/>
  <c r="MR21" i="17"/>
  <c r="MR29" i="17"/>
  <c r="MR23" i="17"/>
  <c r="MR17" i="17"/>
  <c r="MR33" i="17"/>
  <c r="MR12" i="17"/>
  <c r="MR15" i="17"/>
  <c r="MR11" i="17"/>
  <c r="MR20" i="17"/>
  <c r="MR25" i="17"/>
  <c r="MR5" i="17"/>
  <c r="MR8" i="17"/>
  <c r="MR10" i="17"/>
  <c r="MR14" i="17"/>
  <c r="MR13" i="17"/>
  <c r="MR16" i="17"/>
  <c r="MR7" i="17"/>
  <c r="MR19" i="17"/>
  <c r="MR9" i="17"/>
  <c r="MR6" i="17"/>
  <c r="BR30" i="18"/>
  <c r="BR27" i="18"/>
  <c r="BR31" i="18"/>
  <c r="BR29" i="18"/>
  <c r="BR26" i="18"/>
  <c r="BR28" i="18"/>
  <c r="BR24" i="18"/>
  <c r="BR25" i="18"/>
  <c r="BR23" i="18"/>
  <c r="BR22" i="18"/>
  <c r="BR18" i="18"/>
  <c r="BR21" i="18"/>
  <c r="BR19" i="18"/>
  <c r="BR17" i="18"/>
  <c r="BR20" i="18"/>
  <c r="BR9" i="18"/>
  <c r="BR12" i="18"/>
  <c r="BR15" i="18"/>
  <c r="BR11" i="18"/>
  <c r="BR14" i="18"/>
  <c r="BR16" i="18"/>
  <c r="BR8" i="18"/>
  <c r="BR7" i="18"/>
  <c r="BR10" i="18"/>
  <c r="BR13" i="18"/>
  <c r="BR5" i="18"/>
  <c r="BR80" i="17"/>
  <c r="BR79" i="17"/>
  <c r="BR6" i="18"/>
  <c r="BR76" i="17"/>
  <c r="BR74" i="17"/>
  <c r="BR75" i="17"/>
  <c r="BR77" i="17"/>
  <c r="BR73" i="17"/>
  <c r="BR78" i="17"/>
  <c r="BR70" i="17"/>
  <c r="BR67" i="17"/>
  <c r="BR69" i="17"/>
  <c r="BR63" i="17"/>
  <c r="BR71" i="17"/>
  <c r="BR72" i="17"/>
  <c r="BR66" i="17"/>
  <c r="BR64" i="17"/>
  <c r="BR60" i="17"/>
  <c r="BR58" i="17"/>
  <c r="BR68" i="17"/>
  <c r="BR57" i="17"/>
  <c r="BR53" i="17"/>
  <c r="BR62" i="17"/>
  <c r="BR56" i="17"/>
  <c r="BR54" i="17"/>
  <c r="BR65" i="17"/>
  <c r="BR61" i="17"/>
  <c r="BR59" i="17"/>
  <c r="BR51" i="17"/>
  <c r="BR47" i="17"/>
  <c r="BR43" i="17"/>
  <c r="BR46" i="17"/>
  <c r="BR42" i="17"/>
  <c r="BR52" i="17"/>
  <c r="BR55" i="17"/>
  <c r="BR41" i="17"/>
  <c r="BR37" i="17"/>
  <c r="BR49" i="17"/>
  <c r="BR36" i="17"/>
  <c r="BR48" i="17"/>
  <c r="BR50" i="17"/>
  <c r="BR38" i="17"/>
  <c r="BR40" i="17"/>
  <c r="BR44" i="17"/>
  <c r="BR45" i="17"/>
  <c r="BR24" i="17"/>
  <c r="BR27" i="17"/>
  <c r="BR33" i="17"/>
  <c r="BR39" i="17"/>
  <c r="BR30" i="17"/>
  <c r="BR28" i="17"/>
  <c r="BR32" i="17"/>
  <c r="BR29" i="17"/>
  <c r="BR35" i="17"/>
  <c r="BR31" i="17"/>
  <c r="BR15" i="17"/>
  <c r="BR23" i="17"/>
  <c r="BR18" i="17"/>
  <c r="BR26" i="17"/>
  <c r="BR17" i="17"/>
  <c r="BR22" i="17"/>
  <c r="BR21" i="17"/>
  <c r="BR34" i="17"/>
  <c r="BR16" i="17"/>
  <c r="BR11" i="17"/>
  <c r="BR19" i="17"/>
  <c r="BR10" i="17"/>
  <c r="BR7" i="17"/>
  <c r="BR14" i="17"/>
  <c r="BR20" i="17"/>
  <c r="BR25" i="17"/>
  <c r="BR13" i="17"/>
  <c r="BR12" i="17"/>
  <c r="BR5" i="17"/>
  <c r="BR9" i="17"/>
  <c r="BR6" i="17"/>
  <c r="BR8" i="17"/>
  <c r="VH29" i="18"/>
  <c r="VH28" i="18"/>
  <c r="VH27" i="18"/>
  <c r="VH31" i="18"/>
  <c r="VH26" i="18"/>
  <c r="VH30" i="18"/>
  <c r="VH25" i="18"/>
  <c r="VH24" i="18"/>
  <c r="VH21" i="18"/>
  <c r="VH18" i="18"/>
  <c r="VH20" i="18"/>
  <c r="VH22" i="18"/>
  <c r="VH16" i="18"/>
  <c r="VH19" i="18"/>
  <c r="VH23" i="18"/>
  <c r="VH17" i="18"/>
  <c r="VH15" i="18"/>
  <c r="VH12" i="18"/>
  <c r="VH13" i="18"/>
  <c r="VH9" i="18"/>
  <c r="VH11" i="18"/>
  <c r="VH14" i="18"/>
  <c r="VH10" i="18"/>
  <c r="VH7" i="18"/>
  <c r="VH8" i="18"/>
  <c r="VH6" i="18"/>
  <c r="VH5" i="18"/>
  <c r="VH74" i="17"/>
  <c r="VH80" i="17"/>
  <c r="VH79" i="17"/>
  <c r="VH76" i="17"/>
  <c r="VH72" i="17"/>
  <c r="VH75" i="17"/>
  <c r="VH73" i="17"/>
  <c r="VH77" i="17"/>
  <c r="VH67" i="17"/>
  <c r="VH78" i="17"/>
  <c r="VH70" i="17"/>
  <c r="VH69" i="17"/>
  <c r="VH66" i="17"/>
  <c r="VH63" i="17"/>
  <c r="VH71" i="17"/>
  <c r="VH68" i="17"/>
  <c r="VH57" i="17"/>
  <c r="VH65" i="17"/>
  <c r="VH59" i="17"/>
  <c r="VH61" i="17"/>
  <c r="VH56" i="17"/>
  <c r="VH62" i="17"/>
  <c r="VH64" i="17"/>
  <c r="VH50" i="17"/>
  <c r="VH54" i="17"/>
  <c r="VH60" i="17"/>
  <c r="VH44" i="17"/>
  <c r="VH55" i="17"/>
  <c r="VH47" i="17"/>
  <c r="VH49" i="17"/>
  <c r="VH48" i="17"/>
  <c r="VH58" i="17"/>
  <c r="VH51" i="17"/>
  <c r="VH42" i="17"/>
  <c r="VH46" i="17"/>
  <c r="VH53" i="17"/>
  <c r="VH40" i="17"/>
  <c r="VH52" i="17"/>
  <c r="VH45" i="17"/>
  <c r="VH31" i="17"/>
  <c r="VH38" i="17"/>
  <c r="VH39" i="17"/>
  <c r="VH37" i="17"/>
  <c r="VH30" i="17"/>
  <c r="VH33" i="17"/>
  <c r="VH23" i="17"/>
  <c r="VH43" i="17"/>
  <c r="VH29" i="17"/>
  <c r="VH32" i="17"/>
  <c r="VH22" i="17"/>
  <c r="VH36" i="17"/>
  <c r="VH41" i="17"/>
  <c r="VH17" i="17"/>
  <c r="VH34" i="17"/>
  <c r="VH24" i="17"/>
  <c r="VH28" i="17"/>
  <c r="VH27" i="17"/>
  <c r="VH35" i="17"/>
  <c r="VH8" i="17"/>
  <c r="VH18" i="17"/>
  <c r="VH11" i="17"/>
  <c r="VH25" i="17"/>
  <c r="VH14" i="17"/>
  <c r="VH15" i="17"/>
  <c r="VH26" i="17"/>
  <c r="VH10" i="17"/>
  <c r="VH21" i="17"/>
  <c r="VH16" i="17"/>
  <c r="VH5" i="17"/>
  <c r="VH9" i="17"/>
  <c r="VH13" i="17"/>
  <c r="VH19" i="17"/>
  <c r="VH12" i="17"/>
  <c r="VH20" i="17"/>
  <c r="VH7" i="17"/>
  <c r="VH6" i="17"/>
  <c r="FT30" i="18"/>
  <c r="FT26" i="18"/>
  <c r="FT27" i="18"/>
  <c r="FT31" i="18"/>
  <c r="FT28" i="18"/>
  <c r="FT25" i="18"/>
  <c r="FT29" i="18"/>
  <c r="FT23" i="18"/>
  <c r="FT20" i="18"/>
  <c r="FT24" i="18"/>
  <c r="FT17" i="18"/>
  <c r="FT19" i="18"/>
  <c r="FT21" i="18"/>
  <c r="FT16" i="18"/>
  <c r="FT13" i="18"/>
  <c r="FT22" i="18"/>
  <c r="FT12" i="18"/>
  <c r="FT15" i="18"/>
  <c r="FT11" i="18"/>
  <c r="FT7" i="18"/>
  <c r="FT10" i="18"/>
  <c r="FT6" i="18"/>
  <c r="FT18" i="18"/>
  <c r="FT9" i="18"/>
  <c r="FT5" i="18"/>
  <c r="FT14" i="18"/>
  <c r="FT79" i="17"/>
  <c r="FT77" i="17"/>
  <c r="FT78" i="17"/>
  <c r="FT8" i="18"/>
  <c r="FT73" i="17"/>
  <c r="FT75" i="17"/>
  <c r="FT72" i="17"/>
  <c r="FT68" i="17"/>
  <c r="FT74" i="17"/>
  <c r="FT80" i="17"/>
  <c r="FT69" i="17"/>
  <c r="FT66" i="17"/>
  <c r="FT70" i="17"/>
  <c r="FT65" i="17"/>
  <c r="FT76" i="17"/>
  <c r="FT62" i="17"/>
  <c r="FT61" i="17"/>
  <c r="FT71" i="17"/>
  <c r="FT64" i="17"/>
  <c r="FT67" i="17"/>
  <c r="FT53" i="17"/>
  <c r="FT59" i="17"/>
  <c r="FT58" i="17"/>
  <c r="FT63" i="17"/>
  <c r="FT54" i="17"/>
  <c r="FT57" i="17"/>
  <c r="FT56" i="17"/>
  <c r="FT52" i="17"/>
  <c r="FT60" i="17"/>
  <c r="FT48" i="17"/>
  <c r="FT55" i="17"/>
  <c r="FT47" i="17"/>
  <c r="FT51" i="17"/>
  <c r="FT46" i="17"/>
  <c r="FT40" i="17"/>
  <c r="FT50" i="17"/>
  <c r="FT44" i="17"/>
  <c r="FT43" i="17"/>
  <c r="FT42" i="17"/>
  <c r="FT45" i="17"/>
  <c r="FT49" i="17"/>
  <c r="FT37" i="17"/>
  <c r="FT36" i="17"/>
  <c r="FT35" i="17"/>
  <c r="FT41" i="17"/>
  <c r="FT34" i="17"/>
  <c r="FT27" i="17"/>
  <c r="FT30" i="17"/>
  <c r="FT32" i="17"/>
  <c r="FT26" i="17"/>
  <c r="FT38" i="17"/>
  <c r="FT39" i="17"/>
  <c r="FT18" i="17"/>
  <c r="FT21" i="17"/>
  <c r="FT17" i="17"/>
  <c r="FT31" i="17"/>
  <c r="FT29" i="17"/>
  <c r="FT23" i="17"/>
  <c r="FT33" i="17"/>
  <c r="FT12" i="17"/>
  <c r="FT28" i="17"/>
  <c r="FT20" i="17"/>
  <c r="FT11" i="17"/>
  <c r="FT22" i="17"/>
  <c r="FT24" i="17"/>
  <c r="FT15" i="17"/>
  <c r="FT25" i="17"/>
  <c r="FT5" i="17"/>
  <c r="FT10" i="17"/>
  <c r="FT8" i="17"/>
  <c r="FT14" i="17"/>
  <c r="FT13" i="17"/>
  <c r="FT16" i="17"/>
  <c r="FT9" i="17"/>
  <c r="FT19" i="17"/>
  <c r="FT6" i="17"/>
  <c r="FT7" i="17"/>
  <c r="UX27" i="18"/>
  <c r="UX30" i="18"/>
  <c r="UX29" i="18"/>
  <c r="UX31" i="18"/>
  <c r="UX28" i="18"/>
  <c r="UX26" i="18"/>
  <c r="UX24" i="18"/>
  <c r="UX25" i="18"/>
  <c r="UX21" i="18"/>
  <c r="UX23" i="18"/>
  <c r="UX18" i="18"/>
  <c r="UX17" i="18"/>
  <c r="UX22" i="18"/>
  <c r="UX19" i="18"/>
  <c r="UX20" i="18"/>
  <c r="UX9" i="18"/>
  <c r="UX16" i="18"/>
  <c r="UX13" i="18"/>
  <c r="UX15" i="18"/>
  <c r="UX12" i="18"/>
  <c r="UX11" i="18"/>
  <c r="UX10" i="18"/>
  <c r="UX14" i="18"/>
  <c r="UX8" i="18"/>
  <c r="UX7" i="18"/>
  <c r="UX5" i="18"/>
  <c r="UX80" i="17"/>
  <c r="UX79" i="17"/>
  <c r="UX74" i="17"/>
  <c r="UX6" i="18"/>
  <c r="UX77" i="17"/>
  <c r="UX76" i="17"/>
  <c r="UX73" i="17"/>
  <c r="UX71" i="17"/>
  <c r="UX78" i="17"/>
  <c r="UX66" i="17"/>
  <c r="UX67" i="17"/>
  <c r="UX63" i="17"/>
  <c r="UX70" i="17"/>
  <c r="UX75" i="17"/>
  <c r="UX64" i="17"/>
  <c r="UX59" i="17"/>
  <c r="UX69" i="17"/>
  <c r="UX72" i="17"/>
  <c r="UX65" i="17"/>
  <c r="UX68" i="17"/>
  <c r="UX57" i="17"/>
  <c r="UX61" i="17"/>
  <c r="UX55" i="17"/>
  <c r="UX56" i="17"/>
  <c r="UX62" i="17"/>
  <c r="UX50" i="17"/>
  <c r="UX60" i="17"/>
  <c r="UX53" i="17"/>
  <c r="UX54" i="17"/>
  <c r="UX44" i="17"/>
  <c r="UX49" i="17"/>
  <c r="UX58" i="17"/>
  <c r="UX52" i="17"/>
  <c r="UX47" i="17"/>
  <c r="UX51" i="17"/>
  <c r="UX41" i="17"/>
  <c r="UX45" i="17"/>
  <c r="UX48" i="17"/>
  <c r="UX36" i="17"/>
  <c r="UX32" i="17"/>
  <c r="UX43" i="17"/>
  <c r="UX35" i="17"/>
  <c r="UX39" i="17"/>
  <c r="UX38" i="17"/>
  <c r="UX46" i="17"/>
  <c r="UX34" i="17"/>
  <c r="UX24" i="17"/>
  <c r="UX30" i="17"/>
  <c r="UX33" i="17"/>
  <c r="UX31" i="17"/>
  <c r="UX23" i="17"/>
  <c r="UX37" i="17"/>
  <c r="UX40" i="17"/>
  <c r="UX42" i="17"/>
  <c r="UX25" i="17"/>
  <c r="UX21" i="17"/>
  <c r="UX22" i="17"/>
  <c r="UX20" i="17"/>
  <c r="UX29" i="17"/>
  <c r="UX19" i="17"/>
  <c r="UX8" i="17"/>
  <c r="UX18" i="17"/>
  <c r="UX14" i="17"/>
  <c r="UX26" i="17"/>
  <c r="UX28" i="17"/>
  <c r="UX12" i="17"/>
  <c r="UX7" i="17"/>
  <c r="UX16" i="17"/>
  <c r="UX11" i="17"/>
  <c r="UX27" i="17"/>
  <c r="UX10" i="17"/>
  <c r="UX5" i="17"/>
  <c r="UX9" i="17"/>
  <c r="UX15" i="17"/>
  <c r="UX13" i="17"/>
  <c r="UX17" i="17"/>
  <c r="UX6" i="17"/>
  <c r="OI28" i="18"/>
  <c r="OI31" i="18"/>
  <c r="OI30" i="18"/>
  <c r="OI26" i="18"/>
  <c r="OI29" i="18"/>
  <c r="OI25" i="18"/>
  <c r="OI24" i="18"/>
  <c r="OI27" i="18"/>
  <c r="OI18" i="18"/>
  <c r="OI22" i="18"/>
  <c r="OI17" i="18"/>
  <c r="OI16" i="18"/>
  <c r="OI23" i="18"/>
  <c r="OI20" i="18"/>
  <c r="OI15" i="18"/>
  <c r="OI13" i="18"/>
  <c r="OI19" i="18"/>
  <c r="OI21" i="18"/>
  <c r="OI11" i="18"/>
  <c r="OI14" i="18"/>
  <c r="OI10" i="18"/>
  <c r="OI5" i="18"/>
  <c r="OI7" i="18"/>
  <c r="OI12" i="18"/>
  <c r="OI8" i="18"/>
  <c r="OI9" i="18"/>
  <c r="OI6" i="18"/>
  <c r="OI79" i="17"/>
  <c r="OI76" i="17"/>
  <c r="OI78" i="17"/>
  <c r="OI77" i="17"/>
  <c r="OI72" i="17"/>
  <c r="OI80" i="17"/>
  <c r="OI75" i="17"/>
  <c r="OI71" i="17"/>
  <c r="OI67" i="17"/>
  <c r="OI73" i="17"/>
  <c r="OI74" i="17"/>
  <c r="OI66" i="17"/>
  <c r="OI70" i="17"/>
  <c r="OI69" i="17"/>
  <c r="OI58" i="17"/>
  <c r="OI68" i="17"/>
  <c r="OI57" i="17"/>
  <c r="OI63" i="17"/>
  <c r="OI61" i="17"/>
  <c r="OI65" i="17"/>
  <c r="OI59" i="17"/>
  <c r="OI60" i="17"/>
  <c r="OI62" i="17"/>
  <c r="OI55" i="17"/>
  <c r="OI54" i="17"/>
  <c r="OI53" i="17"/>
  <c r="OI64" i="17"/>
  <c r="OI47" i="17"/>
  <c r="OI49" i="17"/>
  <c r="OI46" i="17"/>
  <c r="OI56" i="17"/>
  <c r="OI43" i="17"/>
  <c r="OI51" i="17"/>
  <c r="OI42" i="17"/>
  <c r="OI52" i="17"/>
  <c r="OI44" i="17"/>
  <c r="OI48" i="17"/>
  <c r="OI45" i="17"/>
  <c r="OI36" i="17"/>
  <c r="OI50" i="17"/>
  <c r="OI38" i="17"/>
  <c r="OI41" i="17"/>
  <c r="OI40" i="17"/>
  <c r="OI30" i="17"/>
  <c r="OI32" i="17"/>
  <c r="OI39" i="17"/>
  <c r="OI31" i="17"/>
  <c r="OI37" i="17"/>
  <c r="OI22" i="17"/>
  <c r="OI28" i="17"/>
  <c r="OI24" i="17"/>
  <c r="OI17" i="17"/>
  <c r="OI34" i="17"/>
  <c r="OI27" i="17"/>
  <c r="OI23" i="17"/>
  <c r="OI16" i="17"/>
  <c r="OI35" i="17"/>
  <c r="OI33" i="17"/>
  <c r="OI18" i="17"/>
  <c r="OI11" i="17"/>
  <c r="OI25" i="17"/>
  <c r="OI21" i="17"/>
  <c r="OI15" i="17"/>
  <c r="OI10" i="17"/>
  <c r="OI26" i="17"/>
  <c r="OI29" i="17"/>
  <c r="OI8" i="17"/>
  <c r="OI5" i="17"/>
  <c r="OI19" i="17"/>
  <c r="OI20" i="17"/>
  <c r="OI9" i="17"/>
  <c r="OI13" i="17"/>
  <c r="OI12" i="17"/>
  <c r="OI14" i="17"/>
  <c r="OI6" i="17"/>
  <c r="OI7" i="17"/>
  <c r="FO31" i="18"/>
  <c r="FO30" i="18"/>
  <c r="FO28" i="18"/>
  <c r="FO25" i="18"/>
  <c r="FO29" i="18"/>
  <c r="FO27" i="18"/>
  <c r="FO22" i="18"/>
  <c r="FO23" i="18"/>
  <c r="FO26" i="18"/>
  <c r="FO20" i="18"/>
  <c r="FO24" i="18"/>
  <c r="FO17" i="18"/>
  <c r="FO19" i="18"/>
  <c r="FO14" i="18"/>
  <c r="FO16" i="18"/>
  <c r="FO21" i="18"/>
  <c r="FO13" i="18"/>
  <c r="FO18" i="18"/>
  <c r="FO12" i="18"/>
  <c r="FO11" i="18"/>
  <c r="FO9" i="18"/>
  <c r="FO15" i="18"/>
  <c r="FO10" i="18"/>
  <c r="FO7" i="18"/>
  <c r="FO6" i="18"/>
  <c r="FO5" i="18"/>
  <c r="FO80" i="17"/>
  <c r="FO79" i="17"/>
  <c r="FO77" i="17"/>
  <c r="FO8" i="18"/>
  <c r="FO73" i="17"/>
  <c r="FO75" i="17"/>
  <c r="FO74" i="17"/>
  <c r="FO72" i="17"/>
  <c r="FO68" i="17"/>
  <c r="FO67" i="17"/>
  <c r="FO78" i="17"/>
  <c r="FO76" i="17"/>
  <c r="FO71" i="17"/>
  <c r="FO69" i="17"/>
  <c r="FO70" i="17"/>
  <c r="FO66" i="17"/>
  <c r="FO65" i="17"/>
  <c r="FO62" i="17"/>
  <c r="FO53" i="17"/>
  <c r="FO59" i="17"/>
  <c r="FO64" i="17"/>
  <c r="FO63" i="17"/>
  <c r="FO54" i="17"/>
  <c r="FO58" i="17"/>
  <c r="FO57" i="17"/>
  <c r="FO56" i="17"/>
  <c r="FO52" i="17"/>
  <c r="FO61" i="17"/>
  <c r="FO60" i="17"/>
  <c r="FO55" i="17"/>
  <c r="FO47" i="17"/>
  <c r="FO46" i="17"/>
  <c r="FO50" i="17"/>
  <c r="FO44" i="17"/>
  <c r="FO38" i="17"/>
  <c r="FO51" i="17"/>
  <c r="FO43" i="17"/>
  <c r="FO37" i="17"/>
  <c r="FO45" i="17"/>
  <c r="FO48" i="17"/>
  <c r="FO42" i="17"/>
  <c r="FO49" i="17"/>
  <c r="FO41" i="17"/>
  <c r="FO31" i="17"/>
  <c r="FO27" i="17"/>
  <c r="FO36" i="17"/>
  <c r="FO30" i="17"/>
  <c r="FO32" i="17"/>
  <c r="FO35" i="17"/>
  <c r="FO28" i="17"/>
  <c r="FO40" i="17"/>
  <c r="FO18" i="17"/>
  <c r="FO39" i="17"/>
  <c r="FO26" i="17"/>
  <c r="FO23" i="17"/>
  <c r="FO17" i="17"/>
  <c r="FO33" i="17"/>
  <c r="FO34" i="17"/>
  <c r="FO12" i="17"/>
  <c r="FO21" i="17"/>
  <c r="FO20" i="17"/>
  <c r="FO24" i="17"/>
  <c r="FO11" i="17"/>
  <c r="FO22" i="17"/>
  <c r="FO25" i="17"/>
  <c r="FO29" i="17"/>
  <c r="FO7" i="17"/>
  <c r="FO19" i="17"/>
  <c r="FO5" i="17"/>
  <c r="FO10" i="17"/>
  <c r="FO14" i="17"/>
  <c r="FO8" i="17"/>
  <c r="FO9" i="17"/>
  <c r="FO16" i="17"/>
  <c r="FO13" i="17"/>
  <c r="FO15" i="17"/>
  <c r="FO6" i="17"/>
  <c r="D29" i="18"/>
  <c r="D30" i="18"/>
  <c r="D31" i="18"/>
  <c r="D25" i="18"/>
  <c r="D26" i="18"/>
  <c r="D24" i="18"/>
  <c r="D28" i="18"/>
  <c r="D27" i="18"/>
  <c r="D22" i="18"/>
  <c r="D18" i="18"/>
  <c r="D23" i="18"/>
  <c r="D21" i="18"/>
  <c r="D20" i="18"/>
  <c r="D19" i="18"/>
  <c r="D16" i="18"/>
  <c r="D15" i="18"/>
  <c r="D17" i="18"/>
  <c r="D13" i="18"/>
  <c r="D14" i="18"/>
  <c r="D10" i="18"/>
  <c r="D12" i="18"/>
  <c r="D6" i="18"/>
  <c r="C6" i="6" s="1"/>
  <c r="D9" i="18"/>
  <c r="D8" i="18"/>
  <c r="D7" i="18"/>
  <c r="D11" i="18"/>
  <c r="C11" i="6" s="1"/>
  <c r="D74" i="17"/>
  <c r="C74" i="5" s="1"/>
  <c r="D77" i="17"/>
  <c r="D5" i="18"/>
  <c r="C5" i="6" s="1"/>
  <c r="D78" i="17"/>
  <c r="D75" i="17"/>
  <c r="D72" i="17"/>
  <c r="D67" i="17"/>
  <c r="D76" i="17"/>
  <c r="D71" i="17"/>
  <c r="D80" i="17"/>
  <c r="D79" i="17"/>
  <c r="D68" i="17"/>
  <c r="D65" i="17"/>
  <c r="D70" i="17"/>
  <c r="D73" i="17"/>
  <c r="D62" i="17"/>
  <c r="D66" i="17"/>
  <c r="D61" i="17"/>
  <c r="D57" i="17"/>
  <c r="D69" i="17"/>
  <c r="D58" i="17"/>
  <c r="D56" i="17"/>
  <c r="D55" i="17"/>
  <c r="D63" i="17"/>
  <c r="D64" i="17"/>
  <c r="D50" i="17"/>
  <c r="D60" i="17"/>
  <c r="D53" i="17"/>
  <c r="D52" i="17"/>
  <c r="D44" i="17"/>
  <c r="D51" i="17"/>
  <c r="D47" i="17"/>
  <c r="D59" i="17"/>
  <c r="D45" i="17"/>
  <c r="D54" i="17"/>
  <c r="D48" i="17"/>
  <c r="D42" i="17"/>
  <c r="C42" i="5" s="1"/>
  <c r="D49" i="17"/>
  <c r="D36" i="17"/>
  <c r="C36" i="5" s="1"/>
  <c r="D39" i="17"/>
  <c r="D46" i="17"/>
  <c r="D30" i="17"/>
  <c r="D35" i="17"/>
  <c r="D23" i="17"/>
  <c r="D43" i="17"/>
  <c r="D32" i="17"/>
  <c r="D34" i="17"/>
  <c r="D29" i="17"/>
  <c r="D38" i="17"/>
  <c r="D41" i="17"/>
  <c r="D40" i="17"/>
  <c r="D37" i="17"/>
  <c r="D26" i="17"/>
  <c r="D17" i="17"/>
  <c r="D33" i="17"/>
  <c r="D25" i="17"/>
  <c r="D31" i="17"/>
  <c r="D8" i="17"/>
  <c r="D20" i="17"/>
  <c r="D11" i="17"/>
  <c r="D24" i="17"/>
  <c r="D19" i="17"/>
  <c r="D16" i="17"/>
  <c r="D27" i="17"/>
  <c r="D28" i="17"/>
  <c r="D21" i="17"/>
  <c r="D9" i="17"/>
  <c r="D12" i="17"/>
  <c r="D5" i="17"/>
  <c r="D22" i="17"/>
  <c r="D15" i="17"/>
  <c r="D6" i="17"/>
  <c r="D10" i="17"/>
  <c r="D18" i="17"/>
  <c r="D13" i="17"/>
  <c r="C13" i="5" s="1"/>
  <c r="D14" i="17"/>
  <c r="D7" i="17"/>
  <c r="HL30" i="18"/>
  <c r="HL27" i="18"/>
  <c r="HL29" i="18"/>
  <c r="HL28" i="18"/>
  <c r="HL31" i="18"/>
  <c r="HL23" i="18"/>
  <c r="HL26" i="18"/>
  <c r="HL18" i="18"/>
  <c r="HL22" i="18"/>
  <c r="HL25" i="18"/>
  <c r="HL24" i="18"/>
  <c r="HL20" i="18"/>
  <c r="HL16" i="18"/>
  <c r="HL19" i="18"/>
  <c r="HL21" i="18"/>
  <c r="HL13" i="18"/>
  <c r="HL15" i="18"/>
  <c r="HL12" i="18"/>
  <c r="HL10" i="18"/>
  <c r="HL14" i="18"/>
  <c r="HL17" i="18"/>
  <c r="HL7" i="18"/>
  <c r="HL6" i="18"/>
  <c r="HL8" i="18"/>
  <c r="HL11" i="18"/>
  <c r="HL9" i="18"/>
  <c r="HL74" i="17"/>
  <c r="HL79" i="17"/>
  <c r="HL77" i="17"/>
  <c r="HL78" i="17"/>
  <c r="HL72" i="17"/>
  <c r="HL75" i="17"/>
  <c r="HL80" i="17"/>
  <c r="HL5" i="18"/>
  <c r="HL76" i="17"/>
  <c r="HL67" i="17"/>
  <c r="HL73" i="17"/>
  <c r="HL69" i="17"/>
  <c r="HL71" i="17"/>
  <c r="HL70" i="17"/>
  <c r="HL66" i="17"/>
  <c r="HL65" i="17"/>
  <c r="HL57" i="17"/>
  <c r="HL68" i="17"/>
  <c r="HL62" i="17"/>
  <c r="HL61" i="17"/>
  <c r="HL60" i="17"/>
  <c r="HL64" i="17"/>
  <c r="HL56" i="17"/>
  <c r="HL55" i="17"/>
  <c r="HL59" i="17"/>
  <c r="HL63" i="17"/>
  <c r="HL54" i="17"/>
  <c r="HL50" i="17"/>
  <c r="HL53" i="17"/>
  <c r="HL52" i="17"/>
  <c r="HL44" i="17"/>
  <c r="HL47" i="17"/>
  <c r="HL51" i="17"/>
  <c r="HL58" i="17"/>
  <c r="HL46" i="17"/>
  <c r="HL49" i="17"/>
  <c r="HL42" i="17"/>
  <c r="HL48" i="17"/>
  <c r="HL43" i="17"/>
  <c r="HL36" i="17"/>
  <c r="HL31" i="17"/>
  <c r="HL37" i="17"/>
  <c r="HL45" i="17"/>
  <c r="HL30" i="17"/>
  <c r="HL38" i="17"/>
  <c r="HL41" i="17"/>
  <c r="HL23" i="17"/>
  <c r="HL29" i="17"/>
  <c r="HL32" i="17"/>
  <c r="HL39" i="17"/>
  <c r="HL35" i="17"/>
  <c r="HL40" i="17"/>
  <c r="HL17" i="17"/>
  <c r="HL34" i="17"/>
  <c r="HL27" i="17"/>
  <c r="HL26" i="17"/>
  <c r="HL33" i="17"/>
  <c r="HL8" i="17"/>
  <c r="HL11" i="17"/>
  <c r="HL25" i="17"/>
  <c r="HL21" i="17"/>
  <c r="HL20" i="17"/>
  <c r="HL22" i="17"/>
  <c r="HL28" i="17"/>
  <c r="HL24" i="17"/>
  <c r="HL10" i="17"/>
  <c r="HL16" i="17"/>
  <c r="HL18" i="17"/>
  <c r="HL14" i="17"/>
  <c r="HL15" i="17"/>
  <c r="HL13" i="17"/>
  <c r="HL9" i="17"/>
  <c r="HL19" i="17"/>
  <c r="HL5" i="17"/>
  <c r="HL7" i="17"/>
  <c r="HL6" i="17"/>
  <c r="HL12" i="17"/>
  <c r="JI31" i="18"/>
  <c r="JI28" i="18"/>
  <c r="JI29" i="18"/>
  <c r="JI30" i="18"/>
  <c r="JI27" i="18"/>
  <c r="JI25" i="18"/>
  <c r="JI23" i="18"/>
  <c r="JI26" i="18"/>
  <c r="JI24" i="18"/>
  <c r="JI20" i="18"/>
  <c r="JI22" i="18"/>
  <c r="JI19" i="18"/>
  <c r="JI21" i="18"/>
  <c r="JI17" i="18"/>
  <c r="JI16" i="18"/>
  <c r="JI18" i="18"/>
  <c r="JI13" i="18"/>
  <c r="JI14" i="18"/>
  <c r="JI12" i="18"/>
  <c r="JI10" i="18"/>
  <c r="JI15" i="18"/>
  <c r="JI11" i="18"/>
  <c r="JI7" i="18"/>
  <c r="JI77" i="17"/>
  <c r="JI9" i="18"/>
  <c r="JI8" i="18"/>
  <c r="JI6" i="18"/>
  <c r="JI5" i="18"/>
  <c r="JI75" i="17"/>
  <c r="JI74" i="17"/>
  <c r="JI78" i="17"/>
  <c r="JI79" i="17"/>
  <c r="JI73" i="17"/>
  <c r="JI80" i="17"/>
  <c r="JI69" i="17"/>
  <c r="JI72" i="17"/>
  <c r="JI68" i="17"/>
  <c r="JI64" i="17"/>
  <c r="JI76" i="17"/>
  <c r="JI70" i="17"/>
  <c r="JI66" i="17"/>
  <c r="JI60" i="17"/>
  <c r="JI65" i="17"/>
  <c r="JI67" i="17"/>
  <c r="JI63" i="17"/>
  <c r="JI71" i="17"/>
  <c r="JI62" i="17"/>
  <c r="JI56" i="17"/>
  <c r="JI58" i="17"/>
  <c r="JI59" i="17"/>
  <c r="JI57" i="17"/>
  <c r="JI61" i="17"/>
  <c r="JI52" i="17"/>
  <c r="JI53" i="17"/>
  <c r="JI55" i="17"/>
  <c r="JI49" i="17"/>
  <c r="JI51" i="17"/>
  <c r="JI48" i="17"/>
  <c r="JI46" i="17"/>
  <c r="JI50" i="17"/>
  <c r="JI45" i="17"/>
  <c r="JI54" i="17"/>
  <c r="JI43" i="17"/>
  <c r="JI38" i="17"/>
  <c r="JI44" i="17"/>
  <c r="JI42" i="17"/>
  <c r="JI36" i="17"/>
  <c r="JI37" i="17"/>
  <c r="JI33" i="17"/>
  <c r="JI32" i="17"/>
  <c r="JI47" i="17"/>
  <c r="JI40" i="17"/>
  <c r="JI35" i="17"/>
  <c r="JI39" i="17"/>
  <c r="JI41" i="17"/>
  <c r="JI27" i="17"/>
  <c r="JI19" i="17"/>
  <c r="JI22" i="17"/>
  <c r="JI23" i="17"/>
  <c r="JI26" i="17"/>
  <c r="JI18" i="17"/>
  <c r="JI30" i="17"/>
  <c r="JI34" i="17"/>
  <c r="JI31" i="17"/>
  <c r="JI28" i="17"/>
  <c r="JI21" i="17"/>
  <c r="JI17" i="17"/>
  <c r="JI13" i="17"/>
  <c r="JI29" i="17"/>
  <c r="JI24" i="17"/>
  <c r="JI15" i="17"/>
  <c r="JI20" i="17"/>
  <c r="JI12" i="17"/>
  <c r="JI25" i="17"/>
  <c r="JI8" i="17"/>
  <c r="JI10" i="17"/>
  <c r="JI14" i="17"/>
  <c r="JI9" i="17"/>
  <c r="JI5" i="17"/>
  <c r="JI11" i="17"/>
  <c r="JI6" i="17"/>
  <c r="JI16" i="17"/>
  <c r="JI7" i="17"/>
  <c r="RV31" i="18"/>
  <c r="RV29" i="18"/>
  <c r="RV28" i="18"/>
  <c r="RV24" i="18"/>
  <c r="RV30" i="18"/>
  <c r="RV25" i="18"/>
  <c r="RV23" i="18"/>
  <c r="RV21" i="18"/>
  <c r="RV20" i="18"/>
  <c r="RV26" i="18"/>
  <c r="RV27" i="18"/>
  <c r="RV15" i="18"/>
  <c r="RV18" i="18"/>
  <c r="RV16" i="18"/>
  <c r="RV22" i="18"/>
  <c r="RV19" i="18"/>
  <c r="RV17" i="18"/>
  <c r="RV13" i="18"/>
  <c r="RV12" i="18"/>
  <c r="RV9" i="18"/>
  <c r="RV8" i="18"/>
  <c r="RV11" i="18"/>
  <c r="RV14" i="18"/>
  <c r="RV7" i="18"/>
  <c r="RV5" i="18"/>
  <c r="RV77" i="17"/>
  <c r="RV10" i="18"/>
  <c r="RV79" i="17"/>
  <c r="RV6" i="18"/>
  <c r="RV74" i="17"/>
  <c r="RV76" i="17"/>
  <c r="RV80" i="17"/>
  <c r="RV75" i="17"/>
  <c r="RV78" i="17"/>
  <c r="RV68" i="17"/>
  <c r="RV70" i="17"/>
  <c r="RV64" i="17"/>
  <c r="RV73" i="17"/>
  <c r="RV69" i="17"/>
  <c r="RV60" i="17"/>
  <c r="RV67" i="17"/>
  <c r="RV71" i="17"/>
  <c r="RV72" i="17"/>
  <c r="RV56" i="17"/>
  <c r="RV63" i="17"/>
  <c r="RV62" i="17"/>
  <c r="RV66" i="17"/>
  <c r="RV61" i="17"/>
  <c r="RV54" i="17"/>
  <c r="RV55" i="17"/>
  <c r="RV53" i="17"/>
  <c r="RV65" i="17"/>
  <c r="RV52" i="17"/>
  <c r="RV48" i="17"/>
  <c r="RV57" i="17"/>
  <c r="RV59" i="17"/>
  <c r="RV58" i="17"/>
  <c r="RV49" i="17"/>
  <c r="RV44" i="17"/>
  <c r="RV41" i="17"/>
  <c r="RV51" i="17"/>
  <c r="RV46" i="17"/>
  <c r="RV45" i="17"/>
  <c r="RV38" i="17"/>
  <c r="RV50" i="17"/>
  <c r="RV47" i="17"/>
  <c r="RV40" i="17"/>
  <c r="RV43" i="17"/>
  <c r="RV37" i="17"/>
  <c r="RV33" i="17"/>
  <c r="RV42" i="17"/>
  <c r="RV32" i="17"/>
  <c r="RV28" i="17"/>
  <c r="RV36" i="17"/>
  <c r="RV31" i="17"/>
  <c r="RV27" i="17"/>
  <c r="RV39" i="17"/>
  <c r="RV24" i="17"/>
  <c r="RV29" i="17"/>
  <c r="RV22" i="17"/>
  <c r="RV34" i="17"/>
  <c r="RV30" i="17"/>
  <c r="RV18" i="17"/>
  <c r="RV23" i="17"/>
  <c r="RV35" i="17"/>
  <c r="RV6" i="17"/>
  <c r="RV25" i="17"/>
  <c r="RV17" i="17"/>
  <c r="RV15" i="17"/>
  <c r="RV12" i="17"/>
  <c r="RV21" i="17"/>
  <c r="RV26" i="17"/>
  <c r="RV16" i="17"/>
  <c r="RV8" i="17"/>
  <c r="RV5" i="17"/>
  <c r="RV10" i="17"/>
  <c r="RV7" i="17"/>
  <c r="RV9" i="17"/>
  <c r="RV13" i="17"/>
  <c r="RV11" i="17"/>
  <c r="RV20" i="17"/>
  <c r="RV19" i="17"/>
  <c r="RV14" i="17"/>
  <c r="LD31" i="18"/>
  <c r="LD29" i="18"/>
  <c r="LD30" i="18"/>
  <c r="LD23" i="18"/>
  <c r="LD25" i="18"/>
  <c r="LD24" i="18"/>
  <c r="LD27" i="18"/>
  <c r="LD28" i="18"/>
  <c r="LD26" i="18"/>
  <c r="LD20" i="18"/>
  <c r="LD19" i="18"/>
  <c r="LD17" i="18"/>
  <c r="LD22" i="18"/>
  <c r="LD16" i="18"/>
  <c r="LD14" i="18"/>
  <c r="LD15" i="18"/>
  <c r="LD21" i="18"/>
  <c r="LD13" i="18"/>
  <c r="LD12" i="18"/>
  <c r="LD18" i="18"/>
  <c r="LD9" i="18"/>
  <c r="LD10" i="18"/>
  <c r="LD6" i="18"/>
  <c r="LD11" i="18"/>
  <c r="LD8" i="18"/>
  <c r="LD78" i="17"/>
  <c r="LD5" i="18"/>
  <c r="LD74" i="17"/>
  <c r="LD80" i="17"/>
  <c r="LD75" i="17"/>
  <c r="LD73" i="17"/>
  <c r="LD72" i="17"/>
  <c r="LD7" i="18"/>
  <c r="LD68" i="17"/>
  <c r="LD77" i="17"/>
  <c r="LD67" i="17"/>
  <c r="LD79" i="17"/>
  <c r="LD69" i="17"/>
  <c r="LD63" i="17"/>
  <c r="LD76" i="17"/>
  <c r="LD66" i="17"/>
  <c r="LD59" i="17"/>
  <c r="LD65" i="17"/>
  <c r="LD71" i="17"/>
  <c r="LD70" i="17"/>
  <c r="LD62" i="17"/>
  <c r="LD58" i="17"/>
  <c r="LD61" i="17"/>
  <c r="LD56" i="17"/>
  <c r="LD64" i="17"/>
  <c r="LD54" i="17"/>
  <c r="LD52" i="17"/>
  <c r="LD53" i="17"/>
  <c r="LD57" i="17"/>
  <c r="LD60" i="17"/>
  <c r="LD49" i="17"/>
  <c r="LD51" i="17"/>
  <c r="LD47" i="17"/>
  <c r="LD55" i="17"/>
  <c r="LD46" i="17"/>
  <c r="LD44" i="17"/>
  <c r="LD48" i="17"/>
  <c r="LD43" i="17"/>
  <c r="LD50" i="17"/>
  <c r="LD37" i="17"/>
  <c r="LD42" i="17"/>
  <c r="LD45" i="17"/>
  <c r="LD40" i="17"/>
  <c r="LD32" i="17"/>
  <c r="LD41" i="17"/>
  <c r="LD38" i="17"/>
  <c r="LD39" i="17"/>
  <c r="LD35" i="17"/>
  <c r="LD30" i="17"/>
  <c r="LD31" i="17"/>
  <c r="LD34" i="17"/>
  <c r="LD27" i="17"/>
  <c r="LD18" i="17"/>
  <c r="LD23" i="17"/>
  <c r="LD26" i="17"/>
  <c r="LD17" i="17"/>
  <c r="LD36" i="17"/>
  <c r="LD33" i="17"/>
  <c r="LD25" i="17"/>
  <c r="LD21" i="17"/>
  <c r="LD12" i="17"/>
  <c r="LD15" i="17"/>
  <c r="LD20" i="17"/>
  <c r="LD16" i="17"/>
  <c r="LD11" i="17"/>
  <c r="LD28" i="17"/>
  <c r="LD24" i="17"/>
  <c r="LD29" i="17"/>
  <c r="LD22" i="17"/>
  <c r="LD8" i="17"/>
  <c r="LD10" i="17"/>
  <c r="LD5" i="17"/>
  <c r="LD14" i="17"/>
  <c r="LD13" i="17"/>
  <c r="LD9" i="17"/>
  <c r="LD19" i="17"/>
  <c r="LD7" i="17"/>
  <c r="LD6" i="17"/>
  <c r="KH31" i="18"/>
  <c r="KH27" i="18"/>
  <c r="KH28" i="18"/>
  <c r="KH30" i="18"/>
  <c r="KH25" i="18"/>
  <c r="KH29" i="18"/>
  <c r="KH26" i="18"/>
  <c r="KH22" i="18"/>
  <c r="KH21" i="18"/>
  <c r="KH18" i="18"/>
  <c r="KH24" i="18"/>
  <c r="KH13" i="18"/>
  <c r="KH17" i="18"/>
  <c r="KH20" i="18"/>
  <c r="KH23" i="18"/>
  <c r="KH15" i="18"/>
  <c r="KH19" i="18"/>
  <c r="KH6" i="18"/>
  <c r="KH16" i="18"/>
  <c r="KH11" i="18"/>
  <c r="KH5" i="18"/>
  <c r="KH8" i="18"/>
  <c r="KH9" i="18"/>
  <c r="KH12" i="18"/>
  <c r="KH10" i="18"/>
  <c r="KH7" i="18"/>
  <c r="KH14" i="18"/>
  <c r="KH78" i="17"/>
  <c r="KH80" i="17"/>
  <c r="KH77" i="17"/>
  <c r="KH76" i="17"/>
  <c r="KH75" i="17"/>
  <c r="KH74" i="17"/>
  <c r="KH69" i="17"/>
  <c r="KH79" i="17"/>
  <c r="KH70" i="17"/>
  <c r="KH65" i="17"/>
  <c r="KH67" i="17"/>
  <c r="KH73" i="17"/>
  <c r="KH71" i="17"/>
  <c r="KH64" i="17"/>
  <c r="KH61" i="17"/>
  <c r="KH72" i="17"/>
  <c r="KH60" i="17"/>
  <c r="KH59" i="17"/>
  <c r="KH57" i="17"/>
  <c r="KH68" i="17"/>
  <c r="KH66" i="17"/>
  <c r="KH63" i="17"/>
  <c r="KH58" i="17"/>
  <c r="KH62" i="17"/>
  <c r="KH55" i="17"/>
  <c r="KH56" i="17"/>
  <c r="KH54" i="17"/>
  <c r="KH50" i="17"/>
  <c r="KH48" i="17"/>
  <c r="KH49" i="17"/>
  <c r="KH47" i="17"/>
  <c r="KH52" i="17"/>
  <c r="KH53" i="17"/>
  <c r="KH44" i="17"/>
  <c r="KH41" i="17"/>
  <c r="KH51" i="17"/>
  <c r="KH39" i="17"/>
  <c r="KH45" i="17"/>
  <c r="KH43" i="17"/>
  <c r="KH34" i="17"/>
  <c r="KH38" i="17"/>
  <c r="KH33" i="17"/>
  <c r="KH46" i="17"/>
  <c r="KH23" i="17"/>
  <c r="KH36" i="17"/>
  <c r="KH29" i="17"/>
  <c r="KH42" i="17"/>
  <c r="KH37" i="17"/>
  <c r="KH40" i="17"/>
  <c r="KH25" i="17"/>
  <c r="KH20" i="17"/>
  <c r="KH28" i="17"/>
  <c r="KH30" i="17"/>
  <c r="KH24" i="17"/>
  <c r="KH19" i="17"/>
  <c r="KH32" i="17"/>
  <c r="KH31" i="17"/>
  <c r="KH35" i="17"/>
  <c r="KH22" i="17"/>
  <c r="KH14" i="17"/>
  <c r="KH27" i="17"/>
  <c r="KH18" i="17"/>
  <c r="KH13" i="17"/>
  <c r="KH26" i="17"/>
  <c r="KH12" i="17"/>
  <c r="KH11" i="17"/>
  <c r="KH7" i="17"/>
  <c r="KH15" i="17"/>
  <c r="KH17" i="17"/>
  <c r="KH16" i="17"/>
  <c r="KH10" i="17"/>
  <c r="KH9" i="17"/>
  <c r="KH21" i="17"/>
  <c r="KH6" i="17"/>
  <c r="KH5" i="17"/>
  <c r="KH8" i="17"/>
  <c r="J13" i="9"/>
  <c r="J13" i="10"/>
  <c r="J12" i="10" s="1"/>
  <c r="H62" i="9"/>
  <c r="H62" i="10"/>
  <c r="H61" i="10" s="1"/>
  <c r="IE31" i="18"/>
  <c r="IE29" i="18"/>
  <c r="IE28" i="18"/>
  <c r="IE27" i="18"/>
  <c r="IE26" i="18"/>
  <c r="IE30" i="18"/>
  <c r="IE24" i="18"/>
  <c r="IE22" i="18"/>
  <c r="IE19" i="18"/>
  <c r="IE21" i="18"/>
  <c r="IE23" i="18"/>
  <c r="IE18" i="18"/>
  <c r="IE25" i="18"/>
  <c r="IE17" i="18"/>
  <c r="IE20" i="18"/>
  <c r="IE10" i="18"/>
  <c r="IE14" i="18"/>
  <c r="IE16" i="18"/>
  <c r="IE15" i="18"/>
  <c r="IE13" i="18"/>
  <c r="IE9" i="18"/>
  <c r="IE11" i="18"/>
  <c r="IE8" i="18"/>
  <c r="IE12" i="18"/>
  <c r="IE6" i="18"/>
  <c r="IE7" i="18"/>
  <c r="IE5" i="18"/>
  <c r="IE78" i="17"/>
  <c r="IE80" i="17"/>
  <c r="IE77" i="17"/>
  <c r="IE79" i="17"/>
  <c r="IE74" i="17"/>
  <c r="IE70" i="17"/>
  <c r="IE73" i="17"/>
  <c r="IE63" i="17"/>
  <c r="IE67" i="17"/>
  <c r="IE76" i="17"/>
  <c r="IE71" i="17"/>
  <c r="IE69" i="17"/>
  <c r="IE64" i="17"/>
  <c r="IE59" i="17"/>
  <c r="IE75" i="17"/>
  <c r="IE72" i="17"/>
  <c r="IE65" i="17"/>
  <c r="IE61" i="17"/>
  <c r="IE68" i="17"/>
  <c r="IE66" i="17"/>
  <c r="IE60" i="17"/>
  <c r="IE58" i="17"/>
  <c r="IE54" i="17"/>
  <c r="IE57" i="17"/>
  <c r="IE62" i="17"/>
  <c r="IE56" i="17"/>
  <c r="IE55" i="17"/>
  <c r="IE50" i="17"/>
  <c r="IE53" i="17"/>
  <c r="IE51" i="17"/>
  <c r="IE49" i="17"/>
  <c r="IE47" i="17"/>
  <c r="IE43" i="17"/>
  <c r="IE42" i="17"/>
  <c r="IE38" i="17"/>
  <c r="IE37" i="17"/>
  <c r="IE48" i="17"/>
  <c r="IE52" i="17"/>
  <c r="IE41" i="17"/>
  <c r="IE39" i="17"/>
  <c r="IE32" i="17"/>
  <c r="IE45" i="17"/>
  <c r="IE40" i="17"/>
  <c r="IE46" i="17"/>
  <c r="IE25" i="17"/>
  <c r="IE44" i="17"/>
  <c r="IE28" i="17"/>
  <c r="IE36" i="17"/>
  <c r="IE34" i="17"/>
  <c r="IE31" i="17"/>
  <c r="IE24" i="17"/>
  <c r="IE22" i="17"/>
  <c r="IE29" i="17"/>
  <c r="IE35" i="17"/>
  <c r="IE33" i="17"/>
  <c r="IE30" i="17"/>
  <c r="IE16" i="17"/>
  <c r="IE23" i="17"/>
  <c r="IE19" i="17"/>
  <c r="IE18" i="17"/>
  <c r="IE26" i="17"/>
  <c r="IE27" i="17"/>
  <c r="IE13" i="17"/>
  <c r="IE15" i="17"/>
  <c r="IE12" i="17"/>
  <c r="IE21" i="17"/>
  <c r="IE17" i="17"/>
  <c r="IE11" i="17"/>
  <c r="IE6" i="17"/>
  <c r="IE20" i="17"/>
  <c r="IE10" i="17"/>
  <c r="IE9" i="17"/>
  <c r="IE14" i="17"/>
  <c r="IE8" i="17"/>
  <c r="IE7" i="17"/>
  <c r="IE5" i="17"/>
  <c r="QK29" i="18"/>
  <c r="QK30" i="18"/>
  <c r="QK27" i="18"/>
  <c r="QK28" i="18"/>
  <c r="QK26" i="18"/>
  <c r="QK31" i="18"/>
  <c r="QK25" i="18"/>
  <c r="QK20" i="18"/>
  <c r="QK23" i="18"/>
  <c r="QK22" i="18"/>
  <c r="QK19" i="18"/>
  <c r="QK24" i="18"/>
  <c r="QK21" i="18"/>
  <c r="QK16" i="18"/>
  <c r="QK15" i="18"/>
  <c r="QK17" i="18"/>
  <c r="QK14" i="18"/>
  <c r="QK12" i="18"/>
  <c r="QK18" i="18"/>
  <c r="QK8" i="18"/>
  <c r="QK10" i="18"/>
  <c r="QK7" i="18"/>
  <c r="QK13" i="18"/>
  <c r="QK6" i="18"/>
  <c r="I6" i="6" s="1"/>
  <c r="QK11" i="18"/>
  <c r="QK9" i="18"/>
  <c r="QK5" i="18"/>
  <c r="QK77" i="17"/>
  <c r="QK79" i="17"/>
  <c r="QK75" i="17"/>
  <c r="QK78" i="17"/>
  <c r="QK69" i="17"/>
  <c r="QK73" i="17"/>
  <c r="QK72" i="17"/>
  <c r="QK70" i="17"/>
  <c r="QK68" i="17"/>
  <c r="QK76" i="17"/>
  <c r="QK71" i="17"/>
  <c r="QK74" i="17"/>
  <c r="QK80" i="17"/>
  <c r="QK65" i="17"/>
  <c r="QK62" i="17"/>
  <c r="QK66" i="17"/>
  <c r="QK64" i="17"/>
  <c r="QK63" i="17"/>
  <c r="QK56" i="17"/>
  <c r="QK67" i="17"/>
  <c r="QK55" i="17"/>
  <c r="QK54" i="17"/>
  <c r="QK59" i="17"/>
  <c r="QK61" i="17"/>
  <c r="QK58" i="17"/>
  <c r="QK53" i="17"/>
  <c r="QK60" i="17"/>
  <c r="QK49" i="17"/>
  <c r="QK48" i="17"/>
  <c r="QK57" i="17"/>
  <c r="QK51" i="17"/>
  <c r="QK50" i="17"/>
  <c r="QK46" i="17"/>
  <c r="QK41" i="17"/>
  <c r="QK52" i="17"/>
  <c r="QK40" i="17"/>
  <c r="QK43" i="17"/>
  <c r="QK44" i="17"/>
  <c r="QK42" i="17"/>
  <c r="QK47" i="17"/>
  <c r="QK37" i="17"/>
  <c r="QK35" i="17"/>
  <c r="QK45" i="17"/>
  <c r="QK32" i="17"/>
  <c r="QK31" i="17"/>
  <c r="QK28" i="17"/>
  <c r="QK38" i="17"/>
  <c r="QK27" i="17"/>
  <c r="QK39" i="17"/>
  <c r="QK36" i="17"/>
  <c r="QK19" i="17"/>
  <c r="QK23" i="17"/>
  <c r="QK33" i="17"/>
  <c r="QK18" i="17"/>
  <c r="QK26" i="17"/>
  <c r="QK34" i="17"/>
  <c r="QK30" i="17"/>
  <c r="QK22" i="17"/>
  <c r="QK13" i="17"/>
  <c r="QK17" i="17"/>
  <c r="QK21" i="17"/>
  <c r="QK15" i="17"/>
  <c r="QK24" i="17"/>
  <c r="QK12" i="17"/>
  <c r="QK20" i="17"/>
  <c r="QK16" i="17"/>
  <c r="QK29" i="17"/>
  <c r="QK25" i="17"/>
  <c r="QK10" i="17"/>
  <c r="QK5" i="17"/>
  <c r="QK9" i="17"/>
  <c r="QK8" i="17"/>
  <c r="QK14" i="17"/>
  <c r="QK7" i="17"/>
  <c r="QK11" i="17"/>
  <c r="QK6" i="17"/>
  <c r="U31" i="18"/>
  <c r="U29" i="18"/>
  <c r="U28" i="18"/>
  <c r="U27" i="18"/>
  <c r="U30" i="18"/>
  <c r="U21" i="18"/>
  <c r="U23" i="18"/>
  <c r="U24" i="18"/>
  <c r="U25" i="18"/>
  <c r="U19" i="18"/>
  <c r="U22" i="18"/>
  <c r="U26" i="18"/>
  <c r="U17" i="18"/>
  <c r="U18" i="18"/>
  <c r="U14" i="18"/>
  <c r="U16" i="18"/>
  <c r="U20" i="18"/>
  <c r="U12" i="18"/>
  <c r="U15" i="18"/>
  <c r="U8" i="18"/>
  <c r="U11" i="18"/>
  <c r="U7" i="18"/>
  <c r="U13" i="18"/>
  <c r="U10" i="18"/>
  <c r="U5" i="18"/>
  <c r="U9" i="18"/>
  <c r="U78" i="17"/>
  <c r="U80" i="17"/>
  <c r="U79" i="17"/>
  <c r="U76" i="17"/>
  <c r="U6" i="18"/>
  <c r="U73" i="17"/>
  <c r="U74" i="17"/>
  <c r="U69" i="17"/>
  <c r="U71" i="17"/>
  <c r="U68" i="17"/>
  <c r="U72" i="17"/>
  <c r="U70" i="17"/>
  <c r="U66" i="17"/>
  <c r="U67" i="17"/>
  <c r="U75" i="17"/>
  <c r="U77" i="17"/>
  <c r="U64" i="17"/>
  <c r="U62" i="17"/>
  <c r="U56" i="17"/>
  <c r="U65" i="17"/>
  <c r="U63" i="17"/>
  <c r="U57" i="17"/>
  <c r="U54" i="17"/>
  <c r="U60" i="17"/>
  <c r="U53" i="17"/>
  <c r="U52" i="17"/>
  <c r="U55" i="17"/>
  <c r="U59" i="17"/>
  <c r="U61" i="17"/>
  <c r="U49" i="17"/>
  <c r="U58" i="17"/>
  <c r="U48" i="17"/>
  <c r="U47" i="17"/>
  <c r="U41" i="17"/>
  <c r="U50" i="17"/>
  <c r="U40" i="17"/>
  <c r="U46" i="17"/>
  <c r="U43" i="17"/>
  <c r="U51" i="17"/>
  <c r="U44" i="17"/>
  <c r="U39" i="17"/>
  <c r="U38" i="17"/>
  <c r="U35" i="17"/>
  <c r="U45" i="17"/>
  <c r="U42" i="17"/>
  <c r="U28" i="17"/>
  <c r="U33" i="17"/>
  <c r="U31" i="17"/>
  <c r="U37" i="17"/>
  <c r="U27" i="17"/>
  <c r="U19" i="17"/>
  <c r="U25" i="17"/>
  <c r="U30" i="17"/>
  <c r="U22" i="17"/>
  <c r="U24" i="17"/>
  <c r="U18" i="17"/>
  <c r="U29" i="17"/>
  <c r="U34" i="17"/>
  <c r="U36" i="17"/>
  <c r="U32" i="17"/>
  <c r="U13" i="17"/>
  <c r="U16" i="17"/>
  <c r="U12" i="17"/>
  <c r="U17" i="17"/>
  <c r="U21" i="17"/>
  <c r="U23" i="17"/>
  <c r="U26" i="17"/>
  <c r="U6" i="17"/>
  <c r="U11" i="17"/>
  <c r="U20" i="17"/>
  <c r="U15" i="17"/>
  <c r="U5" i="17"/>
  <c r="U14" i="17"/>
  <c r="U9" i="17"/>
  <c r="U8" i="17"/>
  <c r="U10" i="17"/>
  <c r="U7" i="17"/>
  <c r="B20" i="8"/>
  <c r="N28" i="18"/>
  <c r="N30" i="18"/>
  <c r="N29" i="18"/>
  <c r="N31" i="18"/>
  <c r="N27" i="18"/>
  <c r="N24" i="18"/>
  <c r="N25" i="18"/>
  <c r="N21" i="18"/>
  <c r="N22" i="18"/>
  <c r="N23" i="18"/>
  <c r="N17" i="18"/>
  <c r="N26" i="18"/>
  <c r="N18" i="18"/>
  <c r="N14" i="18"/>
  <c r="N19" i="18"/>
  <c r="N20" i="18"/>
  <c r="N9" i="18"/>
  <c r="N12" i="18"/>
  <c r="N15" i="18"/>
  <c r="N16" i="18"/>
  <c r="N8" i="18"/>
  <c r="N10" i="18"/>
  <c r="N13" i="18"/>
  <c r="N5" i="18"/>
  <c r="N80" i="17"/>
  <c r="N11" i="18"/>
  <c r="N76" i="17"/>
  <c r="N6" i="18"/>
  <c r="N75" i="17"/>
  <c r="N7" i="18"/>
  <c r="N77" i="17"/>
  <c r="N71" i="17"/>
  <c r="N79" i="17"/>
  <c r="N78" i="17"/>
  <c r="N74" i="17"/>
  <c r="N72" i="17"/>
  <c r="N70" i="17"/>
  <c r="N64" i="17"/>
  <c r="N73" i="17"/>
  <c r="N57" i="17"/>
  <c r="N61" i="17"/>
  <c r="N69" i="17"/>
  <c r="N68" i="17"/>
  <c r="N56" i="17"/>
  <c r="N65" i="17"/>
  <c r="N66" i="17"/>
  <c r="N63" i="17"/>
  <c r="N60" i="17"/>
  <c r="N67" i="17"/>
  <c r="N58" i="17"/>
  <c r="N55" i="17"/>
  <c r="N51" i="17"/>
  <c r="N54" i="17"/>
  <c r="N62" i="17"/>
  <c r="N46" i="17"/>
  <c r="N50" i="17"/>
  <c r="N53" i="17"/>
  <c r="N49" i="17"/>
  <c r="N45" i="17"/>
  <c r="N59" i="17"/>
  <c r="N48" i="17"/>
  <c r="N42" i="17"/>
  <c r="N52" i="17"/>
  <c r="N44" i="17"/>
  <c r="N47" i="17"/>
  <c r="N41" i="17"/>
  <c r="N39" i="17"/>
  <c r="N43" i="17"/>
  <c r="N38" i="17"/>
  <c r="N40" i="17"/>
  <c r="N29" i="17"/>
  <c r="N36" i="17"/>
  <c r="N34" i="17"/>
  <c r="N33" i="17"/>
  <c r="N31" i="17"/>
  <c r="N37" i="17"/>
  <c r="N23" i="17"/>
  <c r="N35" i="17"/>
  <c r="N16" i="17"/>
  <c r="N25" i="17"/>
  <c r="N30" i="17"/>
  <c r="N22" i="17"/>
  <c r="N28" i="17"/>
  <c r="N24" i="17"/>
  <c r="N32" i="17"/>
  <c r="N26" i="17"/>
  <c r="N19" i="17"/>
  <c r="N10" i="17"/>
  <c r="N18" i="17"/>
  <c r="N27" i="17"/>
  <c r="N9" i="17"/>
  <c r="N12" i="17"/>
  <c r="N11" i="17"/>
  <c r="N20" i="17"/>
  <c r="N21" i="17"/>
  <c r="N6" i="17"/>
  <c r="N13" i="17"/>
  <c r="N14" i="17"/>
  <c r="N17" i="17"/>
  <c r="N7" i="17"/>
  <c r="N8" i="17"/>
  <c r="N15" i="17"/>
  <c r="N5" i="17"/>
  <c r="MD31" i="18"/>
  <c r="MD30" i="18"/>
  <c r="MD27" i="18"/>
  <c r="MD24" i="18"/>
  <c r="MD28" i="18"/>
  <c r="MD26" i="18"/>
  <c r="MD29" i="18"/>
  <c r="MD23" i="18"/>
  <c r="MD25" i="18"/>
  <c r="MD22" i="18"/>
  <c r="MD21" i="18"/>
  <c r="MD19" i="18"/>
  <c r="MD18" i="18"/>
  <c r="MD15" i="18"/>
  <c r="MD20" i="18"/>
  <c r="MD17" i="18"/>
  <c r="MD16" i="18"/>
  <c r="MD10" i="18"/>
  <c r="MD14" i="18"/>
  <c r="MD11" i="18"/>
  <c r="MD12" i="18"/>
  <c r="MD8" i="18"/>
  <c r="MD6" i="18"/>
  <c r="MD7" i="18"/>
  <c r="MD9" i="18"/>
  <c r="MD13" i="18"/>
  <c r="MD5" i="18"/>
  <c r="MD77" i="17"/>
  <c r="MD76" i="17"/>
  <c r="MD80" i="17"/>
  <c r="MD75" i="17"/>
  <c r="MD79" i="17"/>
  <c r="MD71" i="17"/>
  <c r="MD78" i="17"/>
  <c r="MD74" i="17"/>
  <c r="MD69" i="17"/>
  <c r="MD73" i="17"/>
  <c r="MD70" i="17"/>
  <c r="MD64" i="17"/>
  <c r="MD67" i="17"/>
  <c r="MD72" i="17"/>
  <c r="MD63" i="17"/>
  <c r="MD60" i="17"/>
  <c r="MD68" i="17"/>
  <c r="MD59" i="17"/>
  <c r="MD66" i="17"/>
  <c r="MD62" i="17"/>
  <c r="MD57" i="17"/>
  <c r="MD65" i="17"/>
  <c r="MD55" i="17"/>
  <c r="MD51" i="17"/>
  <c r="MD58" i="17"/>
  <c r="MD54" i="17"/>
  <c r="MD56" i="17"/>
  <c r="MD46" i="17"/>
  <c r="MD53" i="17"/>
  <c r="MD45" i="17"/>
  <c r="MD61" i="17"/>
  <c r="MD52" i="17"/>
  <c r="MD47" i="17"/>
  <c r="MD41" i="17"/>
  <c r="MD50" i="17"/>
  <c r="MD44" i="17"/>
  <c r="MD49" i="17"/>
  <c r="MD48" i="17"/>
  <c r="MD39" i="17"/>
  <c r="MD42" i="17"/>
  <c r="MD33" i="17"/>
  <c r="MD38" i="17"/>
  <c r="MD43" i="17"/>
  <c r="MD32" i="17"/>
  <c r="MD34" i="17"/>
  <c r="MD37" i="17"/>
  <c r="MD25" i="17"/>
  <c r="MD24" i="17"/>
  <c r="MD36" i="17"/>
  <c r="MD40" i="17"/>
  <c r="MD16" i="17"/>
  <c r="MD19" i="17"/>
  <c r="MD31" i="17"/>
  <c r="MD35" i="17"/>
  <c r="MD28" i="17"/>
  <c r="MD30" i="17"/>
  <c r="MD22" i="17"/>
  <c r="MD27" i="17"/>
  <c r="MD10" i="17"/>
  <c r="MD13" i="17"/>
  <c r="MD18" i="17"/>
  <c r="MD26" i="17"/>
  <c r="MD9" i="17"/>
  <c r="MD29" i="17"/>
  <c r="MD21" i="17"/>
  <c r="MD17" i="17"/>
  <c r="MD23" i="17"/>
  <c r="MD11" i="17"/>
  <c r="MD8" i="17"/>
  <c r="MD20" i="17"/>
  <c r="MD7" i="17"/>
  <c r="MD12" i="17"/>
  <c r="MD14" i="17"/>
  <c r="MD15" i="17"/>
  <c r="MD5" i="17"/>
  <c r="MD6" i="17"/>
  <c r="YE31" i="18"/>
  <c r="YE25" i="18"/>
  <c r="YE28" i="18"/>
  <c r="YE30" i="18"/>
  <c r="YE29" i="18"/>
  <c r="YE22" i="18"/>
  <c r="YE19" i="18"/>
  <c r="YE27" i="18"/>
  <c r="YE24" i="18"/>
  <c r="YE23" i="18"/>
  <c r="YE21" i="18"/>
  <c r="YE26" i="18"/>
  <c r="YE16" i="18"/>
  <c r="YE18" i="18"/>
  <c r="YE15" i="18"/>
  <c r="YE12" i="18"/>
  <c r="YE20" i="18"/>
  <c r="YE14" i="18"/>
  <c r="YE11" i="18"/>
  <c r="YE10" i="18"/>
  <c r="YE17" i="18"/>
  <c r="YE13" i="18"/>
  <c r="YE6" i="18"/>
  <c r="YE9" i="18"/>
  <c r="YE8" i="18"/>
  <c r="YE5" i="18"/>
  <c r="YE76" i="17"/>
  <c r="YE80" i="17"/>
  <c r="YE7" i="18"/>
  <c r="YE72" i="17"/>
  <c r="YE71" i="17"/>
  <c r="YE78" i="17"/>
  <c r="YE67" i="17"/>
  <c r="YE77" i="17"/>
  <c r="YE74" i="17"/>
  <c r="YE73" i="17"/>
  <c r="YE79" i="17"/>
  <c r="YE75" i="17"/>
  <c r="YE66" i="17"/>
  <c r="YE65" i="17"/>
  <c r="YE64" i="17"/>
  <c r="YE61" i="17"/>
  <c r="YE69" i="17"/>
  <c r="YE60" i="17"/>
  <c r="YE70" i="17"/>
  <c r="YE68" i="17"/>
  <c r="YE58" i="17"/>
  <c r="YE52" i="17"/>
  <c r="YE57" i="17"/>
  <c r="YE62" i="17"/>
  <c r="YE63" i="17"/>
  <c r="YE59" i="17"/>
  <c r="YE55" i="17"/>
  <c r="YE47" i="17"/>
  <c r="YE53" i="17"/>
  <c r="YE54" i="17"/>
  <c r="YE50" i="17"/>
  <c r="YE46" i="17"/>
  <c r="YE56" i="17"/>
  <c r="YE39" i="17"/>
  <c r="YE44" i="17"/>
  <c r="YE51" i="17"/>
  <c r="YE42" i="17"/>
  <c r="YE45" i="17"/>
  <c r="YE49" i="17"/>
  <c r="YE41" i="17"/>
  <c r="YE43" i="17"/>
  <c r="YE36" i="17"/>
  <c r="YE34" i="17"/>
  <c r="YE35" i="17"/>
  <c r="YE33" i="17"/>
  <c r="YE48" i="17"/>
  <c r="YE26" i="17"/>
  <c r="YE29" i="17"/>
  <c r="YE31" i="17"/>
  <c r="YE25" i="17"/>
  <c r="YE37" i="17"/>
  <c r="YE40" i="17"/>
  <c r="YE38" i="17"/>
  <c r="YE17" i="17"/>
  <c r="YE20" i="17"/>
  <c r="YE16" i="17"/>
  <c r="YE32" i="17"/>
  <c r="YE11" i="17"/>
  <c r="YE22" i="17"/>
  <c r="YE14" i="17"/>
  <c r="YE27" i="17"/>
  <c r="YE19" i="17"/>
  <c r="YE10" i="17"/>
  <c r="YE23" i="17"/>
  <c r="YE30" i="17"/>
  <c r="YE18" i="17"/>
  <c r="YE24" i="17"/>
  <c r="YE28" i="17"/>
  <c r="YE12" i="17"/>
  <c r="YE7" i="17"/>
  <c r="YE21" i="17"/>
  <c r="YE15" i="17"/>
  <c r="YE6" i="17"/>
  <c r="YE8" i="17"/>
  <c r="YE9" i="17"/>
  <c r="YE13" i="17"/>
  <c r="YE5" i="17"/>
  <c r="G29" i="13"/>
  <c r="I28" i="13"/>
  <c r="G44" i="10"/>
  <c r="G44" i="9"/>
  <c r="G74" i="10"/>
  <c r="G74" i="9"/>
  <c r="L24" i="10"/>
  <c r="L24" i="9"/>
  <c r="K75" i="9"/>
  <c r="K73" i="9" s="1"/>
  <c r="K75" i="10"/>
  <c r="K73" i="10" s="1"/>
  <c r="K28" i="9"/>
  <c r="K28" i="10"/>
  <c r="F59" i="10"/>
  <c r="F59" i="9"/>
  <c r="F63" i="9"/>
  <c r="F63" i="10"/>
  <c r="E60" i="10"/>
  <c r="E60" i="9"/>
  <c r="D10" i="9"/>
  <c r="D10" i="10"/>
  <c r="B7" i="7"/>
  <c r="C3" i="7"/>
  <c r="TV30" i="18"/>
  <c r="TV31" i="18"/>
  <c r="TV27" i="18"/>
  <c r="TV28" i="18"/>
  <c r="TV29" i="18"/>
  <c r="TV24" i="18"/>
  <c r="TV22" i="18"/>
  <c r="TV26" i="18"/>
  <c r="TV21" i="18"/>
  <c r="TV23" i="18"/>
  <c r="TV20" i="18"/>
  <c r="TV19" i="18"/>
  <c r="TV25" i="18"/>
  <c r="TV16" i="18"/>
  <c r="TV13" i="18"/>
  <c r="TV12" i="18"/>
  <c r="TV18" i="18"/>
  <c r="TV11" i="18"/>
  <c r="TV15" i="18"/>
  <c r="TV17" i="18"/>
  <c r="TV10" i="18"/>
  <c r="TV7" i="18"/>
  <c r="TV5" i="18"/>
  <c r="TV14" i="18"/>
  <c r="TV9" i="18"/>
  <c r="TV79" i="17"/>
  <c r="TV8" i="18"/>
  <c r="TV77" i="17"/>
  <c r="TV76" i="17"/>
  <c r="TV6" i="18"/>
  <c r="TV78" i="17"/>
  <c r="TV72" i="17"/>
  <c r="TV75" i="17"/>
  <c r="TV71" i="17"/>
  <c r="TV67" i="17"/>
  <c r="TV74" i="17"/>
  <c r="TV80" i="17"/>
  <c r="TV69" i="17"/>
  <c r="TV68" i="17"/>
  <c r="TV65" i="17"/>
  <c r="TV73" i="17"/>
  <c r="TV70" i="17"/>
  <c r="TV66" i="17"/>
  <c r="TV62" i="17"/>
  <c r="TV56" i="17"/>
  <c r="TV55" i="17"/>
  <c r="TV64" i="17"/>
  <c r="TV52" i="17"/>
  <c r="TV60" i="17"/>
  <c r="TV61" i="17"/>
  <c r="TV63" i="17"/>
  <c r="TV58" i="17"/>
  <c r="TV54" i="17"/>
  <c r="TV59" i="17"/>
  <c r="TV49" i="17"/>
  <c r="TV47" i="17"/>
  <c r="TV48" i="17"/>
  <c r="TV53" i="17"/>
  <c r="TV51" i="17"/>
  <c r="TV46" i="17"/>
  <c r="TV57" i="17"/>
  <c r="TV50" i="17"/>
  <c r="TV43" i="17"/>
  <c r="TV45" i="17"/>
  <c r="TV37" i="17"/>
  <c r="TV40" i="17"/>
  <c r="TV42" i="17"/>
  <c r="TV41" i="17"/>
  <c r="TV44" i="17"/>
  <c r="TV31" i="17"/>
  <c r="TV30" i="17"/>
  <c r="TV32" i="17"/>
  <c r="TV26" i="17"/>
  <c r="TV36" i="17"/>
  <c r="TV29" i="17"/>
  <c r="TV38" i="17"/>
  <c r="TV39" i="17"/>
  <c r="TV24" i="17"/>
  <c r="TV28" i="17"/>
  <c r="TV17" i="17"/>
  <c r="TV33" i="17"/>
  <c r="TV23" i="17"/>
  <c r="TV27" i="17"/>
  <c r="TV16" i="17"/>
  <c r="TV34" i="17"/>
  <c r="TV35" i="17"/>
  <c r="TV15" i="17"/>
  <c r="TV11" i="17"/>
  <c r="TV21" i="17"/>
  <c r="TV20" i="17"/>
  <c r="TV10" i="17"/>
  <c r="TV25" i="17"/>
  <c r="TV22" i="17"/>
  <c r="TV8" i="17"/>
  <c r="TV13" i="17"/>
  <c r="TV9" i="17"/>
  <c r="TV5" i="17"/>
  <c r="TV6" i="17"/>
  <c r="TV14" i="17"/>
  <c r="TV7" i="17"/>
  <c r="TV19" i="17"/>
  <c r="TV18" i="17"/>
  <c r="TV12" i="17"/>
  <c r="PK30" i="18"/>
  <c r="PK31" i="18"/>
  <c r="PK29" i="18"/>
  <c r="PK26" i="18"/>
  <c r="PK25" i="18"/>
  <c r="PK27" i="18"/>
  <c r="PK28" i="18"/>
  <c r="PK20" i="18"/>
  <c r="PK23" i="18"/>
  <c r="PK21" i="18"/>
  <c r="PK18" i="18"/>
  <c r="PK16" i="18"/>
  <c r="PK24" i="18"/>
  <c r="PK17" i="18"/>
  <c r="PK14" i="18"/>
  <c r="PK19" i="18"/>
  <c r="PK22" i="18"/>
  <c r="PK15" i="18"/>
  <c r="PK9" i="18"/>
  <c r="PK7" i="18"/>
  <c r="PK12" i="18"/>
  <c r="PK11" i="18"/>
  <c r="PK6" i="18"/>
  <c r="PK13" i="18"/>
  <c r="PK5" i="18"/>
  <c r="PK8" i="18"/>
  <c r="PK10" i="18"/>
  <c r="PK79" i="17"/>
  <c r="PK80" i="17"/>
  <c r="PK73" i="17"/>
  <c r="PK76" i="17"/>
  <c r="PK71" i="17"/>
  <c r="PK77" i="17"/>
  <c r="PK75" i="17"/>
  <c r="PK78" i="17"/>
  <c r="PK66" i="17"/>
  <c r="PK72" i="17"/>
  <c r="PK65" i="17"/>
  <c r="PK74" i="17"/>
  <c r="PK70" i="17"/>
  <c r="PK62" i="17"/>
  <c r="PK64" i="17"/>
  <c r="PK61" i="17"/>
  <c r="PK68" i="17"/>
  <c r="PK69" i="17"/>
  <c r="PK55" i="17"/>
  <c r="PK67" i="17"/>
  <c r="PK58" i="17"/>
  <c r="PK57" i="17"/>
  <c r="PK63" i="17"/>
  <c r="PK56" i="17"/>
  <c r="PK59" i="17"/>
  <c r="PK60" i="17"/>
  <c r="PK53" i="17"/>
  <c r="PK52" i="17"/>
  <c r="PK50" i="17"/>
  <c r="PK51" i="17"/>
  <c r="PK40" i="17"/>
  <c r="PK48" i="17"/>
  <c r="PK47" i="17"/>
  <c r="PK49" i="17"/>
  <c r="PK54" i="17"/>
  <c r="PK45" i="17"/>
  <c r="PK41" i="17"/>
  <c r="PK42" i="17"/>
  <c r="PK35" i="17"/>
  <c r="PK44" i="17"/>
  <c r="PK39" i="17"/>
  <c r="PK36" i="17"/>
  <c r="PK46" i="17"/>
  <c r="PK34" i="17"/>
  <c r="PK43" i="17"/>
  <c r="PK24" i="17"/>
  <c r="PK37" i="17"/>
  <c r="PK30" i="17"/>
  <c r="PK33" i="17"/>
  <c r="PK38" i="17"/>
  <c r="PK32" i="17"/>
  <c r="PK31" i="17"/>
  <c r="PK29" i="17"/>
  <c r="PK21" i="17"/>
  <c r="PK25" i="17"/>
  <c r="PK20" i="17"/>
  <c r="PK22" i="17"/>
  <c r="PK19" i="17"/>
  <c r="PK28" i="17"/>
  <c r="PK26" i="17"/>
  <c r="PK18" i="17"/>
  <c r="PK14" i="17"/>
  <c r="PK27" i="17"/>
  <c r="PK12" i="17"/>
  <c r="PK17" i="17"/>
  <c r="PK7" i="17"/>
  <c r="PK11" i="17"/>
  <c r="PK16" i="17"/>
  <c r="PK23" i="17"/>
  <c r="PK10" i="17"/>
  <c r="PK8" i="17"/>
  <c r="PK9" i="17"/>
  <c r="PK6" i="17"/>
  <c r="PK13" i="17"/>
  <c r="PK15" i="17"/>
  <c r="PK5" i="17"/>
  <c r="WL30" i="18"/>
  <c r="WL29" i="18"/>
  <c r="WL31" i="18"/>
  <c r="WL26" i="18"/>
  <c r="WL28" i="18"/>
  <c r="WL27" i="18"/>
  <c r="WL25" i="18"/>
  <c r="WL24" i="18"/>
  <c r="WL23" i="18"/>
  <c r="WL22" i="18"/>
  <c r="WL18" i="18"/>
  <c r="WL17" i="18"/>
  <c r="WL20" i="18"/>
  <c r="WL19" i="18"/>
  <c r="WL15" i="18"/>
  <c r="WL9" i="18"/>
  <c r="WL21" i="18"/>
  <c r="WL14" i="18"/>
  <c r="WL12" i="18"/>
  <c r="WL16" i="18"/>
  <c r="WL6" i="18"/>
  <c r="WL8" i="18"/>
  <c r="WL5" i="18"/>
  <c r="WL10" i="18"/>
  <c r="WL7" i="18"/>
  <c r="WL13" i="18"/>
  <c r="WL11" i="18"/>
  <c r="WL80" i="17"/>
  <c r="WL79" i="17"/>
  <c r="WL78" i="17"/>
  <c r="WL76" i="17"/>
  <c r="WL75" i="17"/>
  <c r="WL71" i="17"/>
  <c r="WL73" i="17"/>
  <c r="WL77" i="17"/>
  <c r="WL68" i="17"/>
  <c r="WL66" i="17"/>
  <c r="WL67" i="17"/>
  <c r="WL74" i="17"/>
  <c r="WL72" i="17"/>
  <c r="WL64" i="17"/>
  <c r="WL70" i="17"/>
  <c r="WL61" i="17"/>
  <c r="WL58" i="17"/>
  <c r="WL57" i="17"/>
  <c r="WL53" i="17"/>
  <c r="WL63" i="17"/>
  <c r="WL69" i="17"/>
  <c r="WL62" i="17"/>
  <c r="WL60" i="17"/>
  <c r="WL65" i="17"/>
  <c r="WL55" i="17"/>
  <c r="WL52" i="17"/>
  <c r="WL56" i="17"/>
  <c r="WL59" i="17"/>
  <c r="WL51" i="17"/>
  <c r="WL50" i="17"/>
  <c r="WL49" i="17"/>
  <c r="WL48" i="17"/>
  <c r="WL54" i="17"/>
  <c r="WL47" i="17"/>
  <c r="WL42" i="17"/>
  <c r="WL39" i="17"/>
  <c r="WL43" i="17"/>
  <c r="WL37" i="17"/>
  <c r="WL41" i="17"/>
  <c r="WL46" i="17"/>
  <c r="WL36" i="17"/>
  <c r="WL31" i="17"/>
  <c r="WL40" i="17"/>
  <c r="WL44" i="17"/>
  <c r="WL45" i="17"/>
  <c r="WL24" i="17"/>
  <c r="WL27" i="17"/>
  <c r="WL35" i="17"/>
  <c r="WL34" i="17"/>
  <c r="WL30" i="17"/>
  <c r="WL23" i="17"/>
  <c r="WL33" i="17"/>
  <c r="WL38" i="17"/>
  <c r="WL29" i="17"/>
  <c r="WL25" i="17"/>
  <c r="WL32" i="17"/>
  <c r="WL19" i="17"/>
  <c r="WL26" i="17"/>
  <c r="WL28" i="17"/>
  <c r="WL22" i="17"/>
  <c r="WL6" i="17"/>
  <c r="WL17" i="17"/>
  <c r="WL7" i="17"/>
  <c r="WL21" i="17"/>
  <c r="WL12" i="17"/>
  <c r="WL11" i="17"/>
  <c r="WL8" i="17"/>
  <c r="WL20" i="17"/>
  <c r="WL9" i="17"/>
  <c r="WL13" i="17"/>
  <c r="WL15" i="17"/>
  <c r="WL18" i="17"/>
  <c r="WL14" i="17"/>
  <c r="WL16" i="17"/>
  <c r="WL5" i="17"/>
  <c r="WL10" i="17"/>
  <c r="EV29" i="18"/>
  <c r="EV31" i="18"/>
  <c r="EV25" i="18"/>
  <c r="EV30" i="18"/>
  <c r="EV26" i="18"/>
  <c r="EV24" i="18"/>
  <c r="EV27" i="18"/>
  <c r="EV23" i="18"/>
  <c r="EV22" i="18"/>
  <c r="EV18" i="18"/>
  <c r="EV21" i="18"/>
  <c r="EV28" i="18"/>
  <c r="EV20" i="18"/>
  <c r="EV15" i="18"/>
  <c r="EV19" i="18"/>
  <c r="EV17" i="18"/>
  <c r="EV11" i="18"/>
  <c r="EV10" i="18"/>
  <c r="EV6" i="18"/>
  <c r="EV16" i="18"/>
  <c r="EV14" i="18"/>
  <c r="EV12" i="18"/>
  <c r="EV13" i="18"/>
  <c r="EV8" i="18"/>
  <c r="EV7" i="18"/>
  <c r="EV5" i="18"/>
  <c r="EV9" i="18"/>
  <c r="EV78" i="17"/>
  <c r="EV80" i="17"/>
  <c r="EV76" i="17"/>
  <c r="EV77" i="17"/>
  <c r="EV71" i="17"/>
  <c r="EV79" i="17"/>
  <c r="EV65" i="17"/>
  <c r="EV74" i="17"/>
  <c r="EV75" i="17"/>
  <c r="EV72" i="17"/>
  <c r="EV73" i="17"/>
  <c r="EV61" i="17"/>
  <c r="EV64" i="17"/>
  <c r="EV67" i="17"/>
  <c r="EV70" i="17"/>
  <c r="EV63" i="17"/>
  <c r="EV60" i="17"/>
  <c r="EV66" i="17"/>
  <c r="EV69" i="17"/>
  <c r="EV68" i="17"/>
  <c r="EV52" i="17"/>
  <c r="EV57" i="17"/>
  <c r="EV62" i="17"/>
  <c r="EV55" i="17"/>
  <c r="EV54" i="17"/>
  <c r="EV50" i="17"/>
  <c r="EV58" i="17"/>
  <c r="EV59" i="17"/>
  <c r="EV46" i="17"/>
  <c r="EV56" i="17"/>
  <c r="EV51" i="17"/>
  <c r="EV48" i="17"/>
  <c r="EV47" i="17"/>
  <c r="EV49" i="17"/>
  <c r="E49" i="5" s="1"/>
  <c r="EV36" i="17"/>
  <c r="EV41" i="17"/>
  <c r="EV53" i="17"/>
  <c r="EV45" i="17"/>
  <c r="EV34" i="17"/>
  <c r="EV39" i="17"/>
  <c r="EV42" i="17"/>
  <c r="EV38" i="17"/>
  <c r="EV44" i="17"/>
  <c r="EV43" i="17"/>
  <c r="EV26" i="17"/>
  <c r="EV29" i="17"/>
  <c r="EV40" i="17"/>
  <c r="EV33" i="17"/>
  <c r="EV25" i="17"/>
  <c r="EV37" i="17"/>
  <c r="EV32" i="17"/>
  <c r="EV16" i="17"/>
  <c r="EV28" i="17"/>
  <c r="EV30" i="17"/>
  <c r="EV24" i="17"/>
  <c r="EV22" i="17"/>
  <c r="EV35" i="17"/>
  <c r="EV31" i="17"/>
  <c r="EV19" i="17"/>
  <c r="EV23" i="17"/>
  <c r="EV10" i="17"/>
  <c r="EV18" i="17"/>
  <c r="EV27" i="17"/>
  <c r="EV12" i="17"/>
  <c r="EV21" i="17"/>
  <c r="EV15" i="17"/>
  <c r="EV11" i="17"/>
  <c r="EV17" i="17"/>
  <c r="EV7" i="17"/>
  <c r="EV20" i="17"/>
  <c r="E20" i="5" s="1"/>
  <c r="EV9" i="17"/>
  <c r="EV13" i="17"/>
  <c r="EV14" i="17"/>
  <c r="EV5" i="17"/>
  <c r="EV8" i="17"/>
  <c r="EV6" i="17"/>
  <c r="RR31" i="18"/>
  <c r="RR27" i="18"/>
  <c r="RR24" i="18"/>
  <c r="RR30" i="18"/>
  <c r="RR23" i="18"/>
  <c r="RR29" i="18"/>
  <c r="RR26" i="18"/>
  <c r="RR21" i="18"/>
  <c r="RR28" i="18"/>
  <c r="RR25" i="18"/>
  <c r="RR20" i="18"/>
  <c r="RR15" i="18"/>
  <c r="RR22" i="18"/>
  <c r="RR17" i="18"/>
  <c r="RR18" i="18"/>
  <c r="RR16" i="18"/>
  <c r="RR19" i="18"/>
  <c r="RR10" i="18"/>
  <c r="RR13" i="18"/>
  <c r="RR9" i="18"/>
  <c r="RR11" i="18"/>
  <c r="RR14" i="18"/>
  <c r="RR12" i="18"/>
  <c r="RR8" i="18"/>
  <c r="RR7" i="18"/>
  <c r="RR5" i="18"/>
  <c r="RR76" i="17"/>
  <c r="RR80" i="17"/>
  <c r="RR79" i="17"/>
  <c r="RR75" i="17"/>
  <c r="RR6" i="18"/>
  <c r="RR71" i="17"/>
  <c r="RR74" i="17"/>
  <c r="RR66" i="17"/>
  <c r="RR69" i="17"/>
  <c r="RR78" i="17"/>
  <c r="RR77" i="17"/>
  <c r="RR64" i="17"/>
  <c r="RR73" i="17"/>
  <c r="RR63" i="17"/>
  <c r="RR60" i="17"/>
  <c r="RR67" i="17"/>
  <c r="RR70" i="17"/>
  <c r="RR59" i="17"/>
  <c r="RR72" i="17"/>
  <c r="RR65" i="17"/>
  <c r="RR68" i="17"/>
  <c r="RR57" i="17"/>
  <c r="RR61" i="17"/>
  <c r="RR56" i="17"/>
  <c r="RR62" i="17"/>
  <c r="RR54" i="17"/>
  <c r="RR51" i="17"/>
  <c r="RR55" i="17"/>
  <c r="RR46" i="17"/>
  <c r="RR58" i="17"/>
  <c r="RR53" i="17"/>
  <c r="RR52" i="17"/>
  <c r="RR45" i="17"/>
  <c r="RR47" i="17"/>
  <c r="RR44" i="17"/>
  <c r="RR48" i="17"/>
  <c r="RR39" i="17"/>
  <c r="RR50" i="17"/>
  <c r="RR49" i="17"/>
  <c r="RR36" i="17"/>
  <c r="RR41" i="17"/>
  <c r="RR33" i="17"/>
  <c r="RR40" i="17"/>
  <c r="RR38" i="17"/>
  <c r="RR37" i="17"/>
  <c r="RR42" i="17"/>
  <c r="RR32" i="17"/>
  <c r="RR43" i="17"/>
  <c r="RR25" i="17"/>
  <c r="RR31" i="17"/>
  <c r="RR24" i="17"/>
  <c r="RR16" i="17"/>
  <c r="RR19" i="17"/>
  <c r="RR22" i="17"/>
  <c r="RR29" i="17"/>
  <c r="RR34" i="17"/>
  <c r="RR28" i="17"/>
  <c r="RR30" i="17"/>
  <c r="RR27" i="17"/>
  <c r="RR23" i="17"/>
  <c r="RR35" i="17"/>
  <c r="RR10" i="17"/>
  <c r="RR18" i="17"/>
  <c r="RR13" i="17"/>
  <c r="RR9" i="17"/>
  <c r="RR17" i="17"/>
  <c r="RR15" i="17"/>
  <c r="RR21" i="17"/>
  <c r="RR26" i="17"/>
  <c r="RR7" i="17"/>
  <c r="RR11" i="17"/>
  <c r="RR8" i="17"/>
  <c r="RR20" i="17"/>
  <c r="RR14" i="17"/>
  <c r="RR5" i="17"/>
  <c r="RR6" i="17"/>
  <c r="RR12" i="17"/>
  <c r="UB29" i="18"/>
  <c r="UB30" i="18"/>
  <c r="UB31" i="18"/>
  <c r="UB25" i="18"/>
  <c r="UB26" i="18"/>
  <c r="UB23" i="18"/>
  <c r="UB28" i="18"/>
  <c r="UB24" i="18"/>
  <c r="UB22" i="18"/>
  <c r="UB27" i="18"/>
  <c r="UB19" i="18"/>
  <c r="UB21" i="18"/>
  <c r="UB18" i="18"/>
  <c r="UB20" i="18"/>
  <c r="UB15" i="18"/>
  <c r="UB16" i="18"/>
  <c r="UB11" i="18"/>
  <c r="UB14" i="18"/>
  <c r="UB17" i="18"/>
  <c r="UB10" i="18"/>
  <c r="UB6" i="18"/>
  <c r="UB9" i="18"/>
  <c r="UB12" i="18"/>
  <c r="UB13" i="18"/>
  <c r="UB5" i="18"/>
  <c r="UB8" i="18"/>
  <c r="UB79" i="17"/>
  <c r="UB77" i="17"/>
  <c r="UB78" i="17"/>
  <c r="UB76" i="17"/>
  <c r="UB7" i="18"/>
  <c r="UB75" i="17"/>
  <c r="UB71" i="17"/>
  <c r="UB80" i="17"/>
  <c r="UB74" i="17"/>
  <c r="UB70" i="17"/>
  <c r="UB66" i="17"/>
  <c r="UB72" i="17"/>
  <c r="UB73" i="17"/>
  <c r="UB69" i="17"/>
  <c r="UB65" i="17"/>
  <c r="UB68" i="17"/>
  <c r="UB63" i="17"/>
  <c r="UB61" i="17"/>
  <c r="UB67" i="17"/>
  <c r="UB62" i="17"/>
  <c r="UB52" i="17"/>
  <c r="UB64" i="17"/>
  <c r="UB60" i="17"/>
  <c r="UB58" i="17"/>
  <c r="UB59" i="17"/>
  <c r="UB53" i="17"/>
  <c r="UB56" i="17"/>
  <c r="UB55" i="17"/>
  <c r="UB48" i="17"/>
  <c r="UB51" i="17"/>
  <c r="UB46" i="17"/>
  <c r="UB57" i="17"/>
  <c r="UB49" i="17"/>
  <c r="UB50" i="17"/>
  <c r="UB39" i="17"/>
  <c r="UB45" i="17"/>
  <c r="UB54" i="17"/>
  <c r="UB40" i="17"/>
  <c r="UB36" i="17"/>
  <c r="UB43" i="17"/>
  <c r="UB42" i="17"/>
  <c r="UB47" i="17"/>
  <c r="UB31" i="17"/>
  <c r="UB34" i="17"/>
  <c r="UB37" i="17"/>
  <c r="UB41" i="17"/>
  <c r="UB44" i="17"/>
  <c r="UB32" i="17"/>
  <c r="UB26" i="17"/>
  <c r="UB29" i="17"/>
  <c r="UB38" i="17"/>
  <c r="UB35" i="17"/>
  <c r="UB25" i="17"/>
  <c r="UB27" i="17"/>
  <c r="UB33" i="17"/>
  <c r="UB23" i="17"/>
  <c r="UB16" i="17"/>
  <c r="UB30" i="17"/>
  <c r="UB28" i="17"/>
  <c r="UB24" i="17"/>
  <c r="UB17" i="17"/>
  <c r="UB14" i="17"/>
  <c r="UB21" i="17"/>
  <c r="UB10" i="17"/>
  <c r="UB20" i="17"/>
  <c r="UB22" i="17"/>
  <c r="UB13" i="17"/>
  <c r="UB9" i="17"/>
  <c r="UB15" i="17"/>
  <c r="UB18" i="17"/>
  <c r="UB19" i="17"/>
  <c r="UB6" i="17"/>
  <c r="UB7" i="17"/>
  <c r="UB12" i="17"/>
  <c r="UB11" i="17"/>
  <c r="UB5" i="17"/>
  <c r="UB8" i="17"/>
  <c r="DA30" i="18"/>
  <c r="DA31" i="18"/>
  <c r="DA27" i="18"/>
  <c r="DA29" i="18"/>
  <c r="DA26" i="18"/>
  <c r="DA28" i="18"/>
  <c r="DA24" i="18"/>
  <c r="DA25" i="18"/>
  <c r="DA20" i="18"/>
  <c r="DA19" i="18"/>
  <c r="DA22" i="18"/>
  <c r="DA21" i="18"/>
  <c r="DA16" i="18"/>
  <c r="DA17" i="18"/>
  <c r="DA23" i="18"/>
  <c r="DA14" i="18"/>
  <c r="DA12" i="18"/>
  <c r="DA11" i="18"/>
  <c r="DA18" i="18"/>
  <c r="DA9" i="18"/>
  <c r="DA7" i="18"/>
  <c r="DA15" i="18"/>
  <c r="DA13" i="18"/>
  <c r="DA8" i="18"/>
  <c r="DA6" i="18"/>
  <c r="DA5" i="18"/>
  <c r="DA10" i="18"/>
  <c r="DA78" i="17"/>
  <c r="DA77" i="17"/>
  <c r="DA80" i="17"/>
  <c r="DA74" i="17"/>
  <c r="DA79" i="17"/>
  <c r="DA72" i="17"/>
  <c r="DA76" i="17"/>
  <c r="DA71" i="17"/>
  <c r="DA67" i="17"/>
  <c r="DA63" i="17"/>
  <c r="DA66" i="17"/>
  <c r="DA75" i="17"/>
  <c r="DA62" i="17"/>
  <c r="DA64" i="17"/>
  <c r="DA73" i="17"/>
  <c r="DA68" i="17"/>
  <c r="DA69" i="17"/>
  <c r="DA61" i="17"/>
  <c r="DA70" i="17"/>
  <c r="DA53" i="17"/>
  <c r="DA57" i="17"/>
  <c r="DA52" i="17"/>
  <c r="DA65" i="17"/>
  <c r="DA58" i="17"/>
  <c r="DA55" i="17"/>
  <c r="DA60" i="17"/>
  <c r="DA49" i="17"/>
  <c r="DA50" i="17"/>
  <c r="DA56" i="17"/>
  <c r="DA47" i="17"/>
  <c r="DA59" i="17"/>
  <c r="DA40" i="17"/>
  <c r="DA48" i="17"/>
  <c r="DA54" i="17"/>
  <c r="DA37" i="17"/>
  <c r="DA44" i="17"/>
  <c r="DA41" i="17"/>
  <c r="DA46" i="17"/>
  <c r="DA45" i="17"/>
  <c r="DA51" i="17"/>
  <c r="DA32" i="17"/>
  <c r="DA35" i="17"/>
  <c r="DA39" i="17"/>
  <c r="DA43" i="17"/>
  <c r="DA38" i="17"/>
  <c r="DA34" i="17"/>
  <c r="DA27" i="17"/>
  <c r="DA30" i="17"/>
  <c r="DA33" i="17"/>
  <c r="DA36" i="17"/>
  <c r="DA26" i="17"/>
  <c r="DA42" i="17"/>
  <c r="DA25" i="17"/>
  <c r="DA17" i="17"/>
  <c r="DA31" i="17"/>
  <c r="DA28" i="17"/>
  <c r="DA24" i="17"/>
  <c r="DA19" i="17"/>
  <c r="DA16" i="17"/>
  <c r="DA15" i="17"/>
  <c r="DA11" i="17"/>
  <c r="DA18" i="17"/>
  <c r="DA29" i="17"/>
  <c r="DA23" i="17"/>
  <c r="DA9" i="17"/>
  <c r="DA12" i="17"/>
  <c r="DA20" i="17"/>
  <c r="DA22" i="17"/>
  <c r="DA7" i="17"/>
  <c r="DA6" i="17"/>
  <c r="DA13" i="17"/>
  <c r="DA14" i="17"/>
  <c r="DA8" i="17"/>
  <c r="DA21" i="17"/>
  <c r="DA10" i="17"/>
  <c r="DA5" i="17"/>
  <c r="J60" i="10"/>
  <c r="J60" i="9"/>
  <c r="H45" i="10"/>
  <c r="H45" i="9"/>
  <c r="CT30" i="18"/>
  <c r="CT29" i="18"/>
  <c r="CT31" i="18"/>
  <c r="CT27" i="18"/>
  <c r="CT26" i="18"/>
  <c r="CT28" i="18"/>
  <c r="CT25" i="18"/>
  <c r="CT20" i="18"/>
  <c r="CT24" i="18"/>
  <c r="CT22" i="18"/>
  <c r="CT23" i="18"/>
  <c r="CT19" i="18"/>
  <c r="CT21" i="18"/>
  <c r="CT14" i="18"/>
  <c r="CT17" i="18"/>
  <c r="CT16" i="18"/>
  <c r="CT12" i="18"/>
  <c r="CT18" i="18"/>
  <c r="CT9" i="18"/>
  <c r="CT7" i="18"/>
  <c r="CT15" i="18"/>
  <c r="CT10" i="18"/>
  <c r="CT5" i="18"/>
  <c r="CT13" i="18"/>
  <c r="CT11" i="18"/>
  <c r="CT80" i="17"/>
  <c r="CT8" i="18"/>
  <c r="CT6" i="18"/>
  <c r="CT79" i="17"/>
  <c r="CT75" i="17"/>
  <c r="CT78" i="17"/>
  <c r="CT70" i="17"/>
  <c r="CT77" i="17"/>
  <c r="CT76" i="17"/>
  <c r="CT68" i="17"/>
  <c r="CT71" i="17"/>
  <c r="CT72" i="17"/>
  <c r="CT66" i="17"/>
  <c r="CT74" i="17"/>
  <c r="CT67" i="17"/>
  <c r="CT62" i="17"/>
  <c r="CT73" i="17"/>
  <c r="CT63" i="17"/>
  <c r="CT69" i="17"/>
  <c r="CT61" i="17"/>
  <c r="CT54" i="17"/>
  <c r="CT60" i="17"/>
  <c r="CT58" i="17"/>
  <c r="CT65" i="17"/>
  <c r="CT51" i="17"/>
  <c r="CT57" i="17"/>
  <c r="CT52" i="17"/>
  <c r="CT55" i="17"/>
  <c r="CT64" i="17"/>
  <c r="CT45" i="17"/>
  <c r="CT49" i="17"/>
  <c r="CT50" i="17"/>
  <c r="CT56" i="17"/>
  <c r="CT59" i="17"/>
  <c r="CT44" i="17"/>
  <c r="CT48" i="17"/>
  <c r="CT40" i="17"/>
  <c r="CT53" i="17"/>
  <c r="CT47" i="17"/>
  <c r="CT42" i="17"/>
  <c r="CT41" i="17"/>
  <c r="CT35" i="17"/>
  <c r="CT39" i="17"/>
  <c r="CT43" i="17"/>
  <c r="CT46" i="17"/>
  <c r="CT28" i="17"/>
  <c r="CT32" i="17"/>
  <c r="CT31" i="17"/>
  <c r="CT34" i="17"/>
  <c r="CT27" i="17"/>
  <c r="CT37" i="17"/>
  <c r="CT38" i="17"/>
  <c r="CT30" i="17"/>
  <c r="CT26" i="17"/>
  <c r="CT23" i="17"/>
  <c r="CT33" i="17"/>
  <c r="CT25" i="17"/>
  <c r="CT36" i="17"/>
  <c r="CT24" i="17"/>
  <c r="CT9" i="17"/>
  <c r="CT19" i="17"/>
  <c r="CT16" i="17"/>
  <c r="CT15" i="17"/>
  <c r="CT29" i="17"/>
  <c r="CT13" i="17"/>
  <c r="CT12" i="17"/>
  <c r="CT18" i="17"/>
  <c r="CT11" i="17"/>
  <c r="CT22" i="17"/>
  <c r="CT21" i="17"/>
  <c r="CT10" i="17"/>
  <c r="CT17" i="17"/>
  <c r="CT7" i="17"/>
  <c r="CT6" i="17"/>
  <c r="CT14" i="17"/>
  <c r="CT20" i="17"/>
  <c r="CT8" i="17"/>
  <c r="CT5" i="17"/>
  <c r="OB31" i="18"/>
  <c r="OB26" i="18"/>
  <c r="OB30" i="18"/>
  <c r="OB29" i="18"/>
  <c r="OB27" i="18"/>
  <c r="OB25" i="18"/>
  <c r="OB28" i="18"/>
  <c r="OB24" i="18"/>
  <c r="OB20" i="18"/>
  <c r="OB21" i="18"/>
  <c r="OB22" i="18"/>
  <c r="OB18" i="18"/>
  <c r="OB17" i="18"/>
  <c r="OB23" i="18"/>
  <c r="OB13" i="18"/>
  <c r="OB19" i="18"/>
  <c r="OB16" i="18"/>
  <c r="OB11" i="18"/>
  <c r="OB7" i="18"/>
  <c r="OB6" i="18"/>
  <c r="OB15" i="18"/>
  <c r="OB8" i="18"/>
  <c r="OB10" i="18"/>
  <c r="OB14" i="18"/>
  <c r="OB5" i="18"/>
  <c r="OB12" i="18"/>
  <c r="OB9" i="18"/>
  <c r="OB80" i="17"/>
  <c r="OB79" i="17"/>
  <c r="OB73" i="17"/>
  <c r="OB76" i="17"/>
  <c r="OB78" i="17"/>
  <c r="OB77" i="17"/>
  <c r="OB74" i="17"/>
  <c r="OB72" i="17"/>
  <c r="OB75" i="17"/>
  <c r="OB68" i="17"/>
  <c r="OB71" i="17"/>
  <c r="OB67" i="17"/>
  <c r="OB70" i="17"/>
  <c r="OB69" i="17"/>
  <c r="OB65" i="17"/>
  <c r="OB62" i="17"/>
  <c r="OB61" i="17"/>
  <c r="OB63" i="17"/>
  <c r="OB60" i="17"/>
  <c r="OB55" i="17"/>
  <c r="OB66" i="17"/>
  <c r="OB53" i="17"/>
  <c r="OB64" i="17"/>
  <c r="OB59" i="17"/>
  <c r="OB56" i="17"/>
  <c r="OB52" i="17"/>
  <c r="OB54" i="17"/>
  <c r="OB47" i="17"/>
  <c r="OB49" i="17"/>
  <c r="OB57" i="17"/>
  <c r="OB58" i="17"/>
  <c r="OB50" i="17"/>
  <c r="OB40" i="17"/>
  <c r="OB44" i="17"/>
  <c r="OB51" i="17"/>
  <c r="OB46" i="17"/>
  <c r="OB48" i="17"/>
  <c r="OB43" i="17"/>
  <c r="OB36" i="17"/>
  <c r="OB35" i="17"/>
  <c r="OB45" i="17"/>
  <c r="OB38" i="17"/>
  <c r="OB41" i="17"/>
  <c r="OB42" i="17"/>
  <c r="OB34" i="17"/>
  <c r="OB37" i="17"/>
  <c r="OB27" i="17"/>
  <c r="OB33" i="17"/>
  <c r="OB30" i="17"/>
  <c r="OB26" i="17"/>
  <c r="OB39" i="17"/>
  <c r="OB18" i="17"/>
  <c r="OB21" i="17"/>
  <c r="OB24" i="17"/>
  <c r="OB22" i="17"/>
  <c r="OB28" i="17"/>
  <c r="OB32" i="17"/>
  <c r="OB17" i="17"/>
  <c r="OB31" i="17"/>
  <c r="OB12" i="17"/>
  <c r="OB23" i="17"/>
  <c r="OB11" i="17"/>
  <c r="OB25" i="17"/>
  <c r="OB29" i="17"/>
  <c r="OB5" i="17"/>
  <c r="OB7" i="17"/>
  <c r="OB15" i="17"/>
  <c r="OB16" i="17"/>
  <c r="OB8" i="17"/>
  <c r="OB10" i="17"/>
  <c r="OB19" i="17"/>
  <c r="OB20" i="17"/>
  <c r="OB9" i="17"/>
  <c r="OB13" i="17"/>
  <c r="OB6" i="17"/>
  <c r="OB14" i="17"/>
  <c r="KX31" i="18"/>
  <c r="KX28" i="18"/>
  <c r="KX24" i="18"/>
  <c r="KX26" i="18"/>
  <c r="KX29" i="18"/>
  <c r="KX30" i="18"/>
  <c r="KX27" i="18"/>
  <c r="KX23" i="18"/>
  <c r="KX21" i="18"/>
  <c r="KX25" i="18"/>
  <c r="KX17" i="18"/>
  <c r="KX19" i="18"/>
  <c r="KX16" i="18"/>
  <c r="KX13" i="18"/>
  <c r="KX20" i="18"/>
  <c r="KX22" i="18"/>
  <c r="KX11" i="18"/>
  <c r="KX8" i="18"/>
  <c r="KX12" i="18"/>
  <c r="KX14" i="18"/>
  <c r="KX15" i="18"/>
  <c r="KX18" i="18"/>
  <c r="KX6" i="18"/>
  <c r="KX7" i="18"/>
  <c r="KX10" i="18"/>
  <c r="KX9" i="18"/>
  <c r="KX79" i="17"/>
  <c r="KX78" i="17"/>
  <c r="KX5" i="18"/>
  <c r="KX80" i="17"/>
  <c r="KX75" i="17"/>
  <c r="KX73" i="17"/>
  <c r="KX76" i="17"/>
  <c r="KX68" i="17"/>
  <c r="KX72" i="17"/>
  <c r="KX64" i="17"/>
  <c r="KX71" i="17"/>
  <c r="KX77" i="17"/>
  <c r="KX69" i="17"/>
  <c r="KX74" i="17"/>
  <c r="KX60" i="17"/>
  <c r="KX66" i="17"/>
  <c r="KX65" i="17"/>
  <c r="KX56" i="17"/>
  <c r="KX62" i="17"/>
  <c r="KX63" i="17"/>
  <c r="KX67" i="17"/>
  <c r="KX70" i="17"/>
  <c r="KX61" i="17"/>
  <c r="KX54" i="17"/>
  <c r="KX53" i="17"/>
  <c r="KX48" i="17"/>
  <c r="KX59" i="17"/>
  <c r="KX58" i="17"/>
  <c r="KX57" i="17"/>
  <c r="KX52" i="17"/>
  <c r="KX49" i="17"/>
  <c r="KX51" i="17"/>
  <c r="KX55" i="17"/>
  <c r="KX41" i="17"/>
  <c r="KX46" i="17"/>
  <c r="KX45" i="17"/>
  <c r="KX38" i="17"/>
  <c r="KX43" i="17"/>
  <c r="KX50" i="17"/>
  <c r="KX47" i="17"/>
  <c r="KX37" i="17"/>
  <c r="KX33" i="17"/>
  <c r="KX36" i="17"/>
  <c r="KX40" i="17"/>
  <c r="KX44" i="17"/>
  <c r="KX42" i="17"/>
  <c r="KX28" i="17"/>
  <c r="KX32" i="17"/>
  <c r="KX39" i="17"/>
  <c r="KX35" i="17"/>
  <c r="KX27" i="17"/>
  <c r="KX29" i="17"/>
  <c r="KX22" i="17"/>
  <c r="KX34" i="17"/>
  <c r="KX18" i="17"/>
  <c r="KX23" i="17"/>
  <c r="KX31" i="17"/>
  <c r="KX26" i="17"/>
  <c r="KX30" i="17"/>
  <c r="KX17" i="17"/>
  <c r="KX6" i="17"/>
  <c r="G6" i="5" s="1"/>
  <c r="KX21" i="17"/>
  <c r="KX25" i="17"/>
  <c r="KX15" i="17"/>
  <c r="KX12" i="17"/>
  <c r="KX20" i="17"/>
  <c r="KX24" i="17"/>
  <c r="KX8" i="17"/>
  <c r="KX16" i="17"/>
  <c r="KX10" i="17"/>
  <c r="KX5" i="17"/>
  <c r="KX14" i="17"/>
  <c r="KX9" i="17"/>
  <c r="KX13" i="17"/>
  <c r="KX11" i="17"/>
  <c r="KX19" i="17"/>
  <c r="KX7" i="17"/>
  <c r="UG30" i="18"/>
  <c r="UG28" i="18"/>
  <c r="UG31" i="18"/>
  <c r="UG23" i="18"/>
  <c r="UG25" i="18"/>
  <c r="UG26" i="18"/>
  <c r="UG27" i="18"/>
  <c r="UG29" i="18"/>
  <c r="UG22" i="18"/>
  <c r="UG24" i="18"/>
  <c r="UG19" i="18"/>
  <c r="UG20" i="18"/>
  <c r="UG15" i="18"/>
  <c r="UG21" i="18"/>
  <c r="UG18" i="18"/>
  <c r="UG12" i="18"/>
  <c r="UG17" i="18"/>
  <c r="UG14" i="18"/>
  <c r="UG10" i="18"/>
  <c r="UG13" i="18"/>
  <c r="UG16" i="18"/>
  <c r="UG9" i="18"/>
  <c r="UG6" i="18"/>
  <c r="UG11" i="18"/>
  <c r="UG78" i="17"/>
  <c r="UG8" i="18"/>
  <c r="UG77" i="17"/>
  <c r="UG76" i="17"/>
  <c r="UG5" i="18"/>
  <c r="UG75" i="17"/>
  <c r="UG7" i="18"/>
  <c r="UG73" i="17"/>
  <c r="UG71" i="17"/>
  <c r="UG80" i="17"/>
  <c r="UG66" i="17"/>
  <c r="UG72" i="17"/>
  <c r="UG79" i="17"/>
  <c r="UG68" i="17"/>
  <c r="UG74" i="17"/>
  <c r="UG67" i="17"/>
  <c r="UG65" i="17"/>
  <c r="UG64" i="17"/>
  <c r="UG70" i="17"/>
  <c r="UG62" i="17"/>
  <c r="UG59" i="17"/>
  <c r="UG69" i="17"/>
  <c r="UG61" i="17"/>
  <c r="UG60" i="17"/>
  <c r="UG58" i="17"/>
  <c r="UG63" i="17"/>
  <c r="UG53" i="17"/>
  <c r="UG56" i="17"/>
  <c r="UG55" i="17"/>
  <c r="UG57" i="17"/>
  <c r="UG51" i="17"/>
  <c r="UG46" i="17"/>
  <c r="UG52" i="17"/>
  <c r="UG50" i="17"/>
  <c r="UG45" i="17"/>
  <c r="UG48" i="17"/>
  <c r="UG54" i="17"/>
  <c r="UG40" i="17"/>
  <c r="UG36" i="17"/>
  <c r="UG49" i="17"/>
  <c r="UG42" i="17"/>
  <c r="UG43" i="17"/>
  <c r="UG41" i="17"/>
  <c r="UG39" i="17"/>
  <c r="UG47" i="17"/>
  <c r="UG44" i="17"/>
  <c r="UG29" i="17"/>
  <c r="UG38" i="17"/>
  <c r="UG35" i="17"/>
  <c r="UG25" i="17"/>
  <c r="UG37" i="17"/>
  <c r="UG33" i="17"/>
  <c r="UG23" i="17"/>
  <c r="UG16" i="17"/>
  <c r="UG26" i="17"/>
  <c r="UG34" i="17"/>
  <c r="UG30" i="17"/>
  <c r="UG31" i="17"/>
  <c r="UG15" i="17"/>
  <c r="UG32" i="17"/>
  <c r="UG21" i="17"/>
  <c r="UG10" i="17"/>
  <c r="UG20" i="17"/>
  <c r="UG27" i="17"/>
  <c r="UG19" i="17"/>
  <c r="UG9" i="17"/>
  <c r="UG22" i="17"/>
  <c r="UG28" i="17"/>
  <c r="UG24" i="17"/>
  <c r="UG13" i="17"/>
  <c r="UG18" i="17"/>
  <c r="UG12" i="17"/>
  <c r="UG6" i="17"/>
  <c r="UG17" i="17"/>
  <c r="UG7" i="17"/>
  <c r="UG14" i="17"/>
  <c r="UG11" i="17"/>
  <c r="UG5" i="17"/>
  <c r="UG8" i="17"/>
  <c r="H29" i="18"/>
  <c r="H30" i="18"/>
  <c r="H31" i="18"/>
  <c r="H25" i="18"/>
  <c r="H28" i="18"/>
  <c r="H22" i="18"/>
  <c r="H27" i="18"/>
  <c r="H24" i="18"/>
  <c r="H18" i="18"/>
  <c r="H23" i="18"/>
  <c r="H26" i="18"/>
  <c r="H21" i="18"/>
  <c r="H20" i="18"/>
  <c r="H16" i="18"/>
  <c r="H17" i="18"/>
  <c r="H11" i="18"/>
  <c r="H13" i="18"/>
  <c r="H14" i="18"/>
  <c r="H10" i="18"/>
  <c r="H19" i="18"/>
  <c r="H6" i="18"/>
  <c r="H15" i="18"/>
  <c r="H12" i="18"/>
  <c r="H9" i="18"/>
  <c r="H8" i="18"/>
  <c r="H7" i="18"/>
  <c r="H5" i="18"/>
  <c r="H76" i="17"/>
  <c r="H80" i="17"/>
  <c r="H77" i="17"/>
  <c r="H71" i="17"/>
  <c r="H79" i="17"/>
  <c r="H78" i="17"/>
  <c r="H75" i="17"/>
  <c r="H74" i="17"/>
  <c r="H65" i="17"/>
  <c r="H72" i="17"/>
  <c r="H70" i="17"/>
  <c r="H61" i="17"/>
  <c r="H73" i="17"/>
  <c r="H66" i="17"/>
  <c r="H67" i="17"/>
  <c r="H69" i="17"/>
  <c r="H68" i="17"/>
  <c r="H62" i="17"/>
  <c r="H58" i="17"/>
  <c r="H52" i="17"/>
  <c r="H57" i="17"/>
  <c r="H63" i="17"/>
  <c r="H64" i="17"/>
  <c r="H53" i="17"/>
  <c r="H60" i="17"/>
  <c r="H56" i="17"/>
  <c r="H55" i="17"/>
  <c r="H59" i="17"/>
  <c r="H46" i="17"/>
  <c r="H50" i="17"/>
  <c r="H54" i="17"/>
  <c r="H48" i="17"/>
  <c r="H49" i="17"/>
  <c r="H44" i="17"/>
  <c r="H36" i="17"/>
  <c r="H51" i="17"/>
  <c r="H41" i="17"/>
  <c r="H47" i="17"/>
  <c r="H34" i="17"/>
  <c r="H45" i="17"/>
  <c r="H39" i="17"/>
  <c r="H43" i="17"/>
  <c r="H32" i="17"/>
  <c r="H26" i="17"/>
  <c r="H38" i="17"/>
  <c r="H42" i="17"/>
  <c r="H25" i="17"/>
  <c r="H33" i="17"/>
  <c r="H40" i="17"/>
  <c r="H37" i="17"/>
  <c r="H23" i="17"/>
  <c r="H35" i="17"/>
  <c r="H16" i="17"/>
  <c r="H28" i="17"/>
  <c r="H30" i="17"/>
  <c r="H22" i="17"/>
  <c r="H31" i="17"/>
  <c r="H20" i="17"/>
  <c r="H24" i="17"/>
  <c r="H19" i="17"/>
  <c r="H10" i="17"/>
  <c r="H18" i="17"/>
  <c r="H27" i="17"/>
  <c r="H29" i="17"/>
  <c r="H17" i="17"/>
  <c r="H9" i="17"/>
  <c r="H12" i="17"/>
  <c r="H21" i="17"/>
  <c r="H15" i="17"/>
  <c r="H6" i="17"/>
  <c r="H11" i="17"/>
  <c r="H13" i="17"/>
  <c r="H14" i="17"/>
  <c r="H7" i="17"/>
  <c r="H8" i="17"/>
  <c r="H5" i="17"/>
  <c r="O7" i="8"/>
  <c r="B7" i="8"/>
  <c r="C3" i="8"/>
  <c r="US28" i="18"/>
  <c r="US31" i="18"/>
  <c r="US29" i="18"/>
  <c r="US25" i="18"/>
  <c r="US26" i="18"/>
  <c r="US27" i="18"/>
  <c r="US23" i="18"/>
  <c r="US30" i="18"/>
  <c r="US24" i="18"/>
  <c r="US18" i="18"/>
  <c r="US21" i="18"/>
  <c r="US22" i="18"/>
  <c r="US19" i="18"/>
  <c r="US20" i="18"/>
  <c r="US17" i="18"/>
  <c r="US16" i="18"/>
  <c r="US13" i="18"/>
  <c r="US8" i="18"/>
  <c r="US15" i="18"/>
  <c r="US12" i="18"/>
  <c r="US7" i="18"/>
  <c r="US6" i="18"/>
  <c r="US10" i="18"/>
  <c r="US14" i="18"/>
  <c r="US11" i="18"/>
  <c r="US80" i="17"/>
  <c r="US79" i="17"/>
  <c r="US5" i="18"/>
  <c r="US75" i="17"/>
  <c r="US74" i="17"/>
  <c r="US70" i="17"/>
  <c r="US9" i="18"/>
  <c r="US77" i="17"/>
  <c r="US76" i="17"/>
  <c r="US73" i="17"/>
  <c r="US71" i="17"/>
  <c r="US78" i="17"/>
  <c r="US67" i="17"/>
  <c r="US64" i="17"/>
  <c r="US69" i="17"/>
  <c r="US62" i="17"/>
  <c r="US66" i="17"/>
  <c r="US72" i="17"/>
  <c r="US56" i="17"/>
  <c r="US61" i="17"/>
  <c r="US65" i="17"/>
  <c r="US63" i="17"/>
  <c r="US68" i="17"/>
  <c r="US58" i="17"/>
  <c r="US57" i="17"/>
  <c r="US59" i="17"/>
  <c r="US51" i="17"/>
  <c r="US50" i="17"/>
  <c r="US60" i="17"/>
  <c r="US45" i="17"/>
  <c r="US55" i="17"/>
  <c r="US53" i="17"/>
  <c r="US54" i="17"/>
  <c r="US44" i="17"/>
  <c r="US41" i="17"/>
  <c r="US52" i="17"/>
  <c r="US47" i="17"/>
  <c r="US43" i="17"/>
  <c r="US39" i="17"/>
  <c r="US49" i="17"/>
  <c r="US40" i="17"/>
  <c r="US36" i="17"/>
  <c r="US35" i="17"/>
  <c r="US48" i="17"/>
  <c r="US46" i="17"/>
  <c r="US38" i="17"/>
  <c r="US28" i="17"/>
  <c r="US34" i="17"/>
  <c r="US30" i="17"/>
  <c r="US31" i="17"/>
  <c r="US37" i="17"/>
  <c r="US42" i="17"/>
  <c r="US15" i="17"/>
  <c r="US25" i="17"/>
  <c r="US21" i="17"/>
  <c r="US32" i="17"/>
  <c r="US22" i="17"/>
  <c r="US33" i="17"/>
  <c r="US29" i="17"/>
  <c r="US27" i="17"/>
  <c r="US9" i="17"/>
  <c r="US19" i="17"/>
  <c r="US23" i="17"/>
  <c r="US18" i="17"/>
  <c r="US8" i="17"/>
  <c r="US24" i="17"/>
  <c r="US26" i="17"/>
  <c r="US20" i="17"/>
  <c r="US12" i="17"/>
  <c r="US7" i="17"/>
  <c r="US16" i="17"/>
  <c r="US11" i="17"/>
  <c r="US14" i="17"/>
  <c r="US10" i="17"/>
  <c r="US13" i="17"/>
  <c r="US17" i="17"/>
  <c r="US6" i="17"/>
  <c r="US5" i="17"/>
  <c r="GG29" i="18"/>
  <c r="GG30" i="18"/>
  <c r="GG28" i="18"/>
  <c r="GG24" i="18"/>
  <c r="GG31" i="18"/>
  <c r="GG22" i="18"/>
  <c r="GG26" i="18"/>
  <c r="GG25" i="18"/>
  <c r="GG21" i="18"/>
  <c r="GG23" i="18"/>
  <c r="GG20" i="18"/>
  <c r="GG27" i="18"/>
  <c r="GG19" i="18"/>
  <c r="GG15" i="18"/>
  <c r="GG18" i="18"/>
  <c r="GG17" i="18"/>
  <c r="GG16" i="18"/>
  <c r="GG11" i="18"/>
  <c r="GG14" i="18"/>
  <c r="GG9" i="18"/>
  <c r="GG13" i="18"/>
  <c r="GG8" i="18"/>
  <c r="GG12" i="18"/>
  <c r="GG5" i="18"/>
  <c r="GG78" i="17"/>
  <c r="GG80" i="17"/>
  <c r="GG10" i="18"/>
  <c r="GG6" i="18"/>
  <c r="GG7" i="18"/>
  <c r="GG74" i="17"/>
  <c r="GG79" i="17"/>
  <c r="GG77" i="17"/>
  <c r="GG72" i="17"/>
  <c r="GG76" i="17"/>
  <c r="GG71" i="17"/>
  <c r="GG68" i="17"/>
  <c r="GG75" i="17"/>
  <c r="GG65" i="17"/>
  <c r="GG70" i="17"/>
  <c r="GG64" i="17"/>
  <c r="GG73" i="17"/>
  <c r="GG66" i="17"/>
  <c r="GG57" i="17"/>
  <c r="GG61" i="17"/>
  <c r="GG63" i="17"/>
  <c r="GG69" i="17"/>
  <c r="GG60" i="17"/>
  <c r="GG67" i="17"/>
  <c r="GG62" i="17"/>
  <c r="GG52" i="17"/>
  <c r="GG58" i="17"/>
  <c r="GG56" i="17"/>
  <c r="GG55" i="17"/>
  <c r="GG51" i="17"/>
  <c r="GG49" i="17"/>
  <c r="GG50" i="17"/>
  <c r="GG53" i="17"/>
  <c r="GG45" i="17"/>
  <c r="GG42" i="17"/>
  <c r="GG48" i="17"/>
  <c r="GG41" i="17"/>
  <c r="GG59" i="17"/>
  <c r="GG54" i="17"/>
  <c r="GG36" i="17"/>
  <c r="GG46" i="17"/>
  <c r="GG47" i="17"/>
  <c r="GG40" i="17"/>
  <c r="GG39" i="17"/>
  <c r="GG43" i="17"/>
  <c r="GG44" i="17"/>
  <c r="GG32" i="17"/>
  <c r="GG23" i="17"/>
  <c r="GG35" i="17"/>
  <c r="GG26" i="17"/>
  <c r="GG29" i="17"/>
  <c r="GG37" i="17"/>
  <c r="GG38" i="17"/>
  <c r="GG34" i="17"/>
  <c r="GG33" i="17"/>
  <c r="GG25" i="17"/>
  <c r="GG22" i="17"/>
  <c r="GG30" i="17"/>
  <c r="GG24" i="17"/>
  <c r="GG14" i="17"/>
  <c r="GG15" i="17"/>
  <c r="GG20" i="17"/>
  <c r="GG16" i="17"/>
  <c r="GG19" i="17"/>
  <c r="GG31" i="17"/>
  <c r="GG27" i="17"/>
  <c r="GG28" i="17"/>
  <c r="GG13" i="17"/>
  <c r="GG17" i="17"/>
  <c r="GG9" i="17"/>
  <c r="GG12" i="17"/>
  <c r="GG18" i="17"/>
  <c r="GG11" i="17"/>
  <c r="GG10" i="17"/>
  <c r="GG6" i="17"/>
  <c r="GG8" i="17"/>
  <c r="GG21" i="17"/>
  <c r="GG7" i="17"/>
  <c r="GG5" i="17"/>
  <c r="H3" i="7"/>
  <c r="F50" i="9"/>
  <c r="F50" i="10"/>
  <c r="D16" i="10"/>
  <c r="D16" i="9"/>
  <c r="B12" i="7"/>
  <c r="G56" i="10"/>
  <c r="G56" i="9"/>
  <c r="L19" i="10"/>
  <c r="L19" i="9"/>
  <c r="K59" i="10"/>
  <c r="K59" i="9"/>
  <c r="K76" i="9"/>
  <c r="K76" i="10"/>
  <c r="F70" i="10"/>
  <c r="F70" i="9"/>
  <c r="F21" i="9"/>
  <c r="F21" i="10"/>
  <c r="E71" i="10"/>
  <c r="E71" i="9"/>
  <c r="D13" i="9"/>
  <c r="D13" i="10"/>
  <c r="B9" i="7"/>
  <c r="D35" i="10"/>
  <c r="IK31" i="18"/>
  <c r="IK27" i="18"/>
  <c r="IK28" i="18"/>
  <c r="IK26" i="18"/>
  <c r="IK29" i="18"/>
  <c r="IK30" i="18"/>
  <c r="IK22" i="18"/>
  <c r="IK24" i="18"/>
  <c r="IK19" i="18"/>
  <c r="IK21" i="18"/>
  <c r="IK23" i="18"/>
  <c r="IK18" i="18"/>
  <c r="IK17" i="18"/>
  <c r="IK25" i="18"/>
  <c r="IK15" i="18"/>
  <c r="IK20" i="18"/>
  <c r="IK16" i="18"/>
  <c r="IK9" i="18"/>
  <c r="IK14" i="18"/>
  <c r="IK13" i="18"/>
  <c r="IK11" i="18"/>
  <c r="IK10" i="18"/>
  <c r="IK8" i="18"/>
  <c r="IK12" i="18"/>
  <c r="IK7" i="18"/>
  <c r="IK5" i="18"/>
  <c r="IK75" i="17"/>
  <c r="IK6" i="18"/>
  <c r="IK80" i="17"/>
  <c r="IK77" i="17"/>
  <c r="IK70" i="17"/>
  <c r="IK73" i="17"/>
  <c r="IK79" i="17"/>
  <c r="IK76" i="17"/>
  <c r="IK78" i="17"/>
  <c r="IK71" i="17"/>
  <c r="IK68" i="17"/>
  <c r="IK63" i="17"/>
  <c r="IK74" i="17"/>
  <c r="IK64" i="17"/>
  <c r="IK59" i="17"/>
  <c r="IK72" i="17"/>
  <c r="IK67" i="17"/>
  <c r="IK69" i="17"/>
  <c r="IK66" i="17"/>
  <c r="IK60" i="17"/>
  <c r="IK58" i="17"/>
  <c r="IK65" i="17"/>
  <c r="IK57" i="17"/>
  <c r="IK62" i="17"/>
  <c r="IK51" i="17"/>
  <c r="IK56" i="17"/>
  <c r="IK55" i="17"/>
  <c r="IK50" i="17"/>
  <c r="IK61" i="17"/>
  <c r="IK45" i="17"/>
  <c r="IK52" i="17"/>
  <c r="IK49" i="17"/>
  <c r="IK47" i="17"/>
  <c r="IK43" i="17"/>
  <c r="IK48" i="17"/>
  <c r="IK54" i="17"/>
  <c r="IK40" i="17"/>
  <c r="IK41" i="17"/>
  <c r="IK53" i="17"/>
  <c r="IK39" i="17"/>
  <c r="IK32" i="17"/>
  <c r="IK42" i="17"/>
  <c r="IK31" i="17"/>
  <c r="IK38" i="17"/>
  <c r="IK46" i="17"/>
  <c r="IK44" i="17"/>
  <c r="IK36" i="17"/>
  <c r="IK34" i="17"/>
  <c r="IK24" i="17"/>
  <c r="IK30" i="17"/>
  <c r="IK33" i="17"/>
  <c r="IK37" i="17"/>
  <c r="IK23" i="17"/>
  <c r="IK15" i="17"/>
  <c r="IK18" i="17"/>
  <c r="IK29" i="17"/>
  <c r="IK25" i="17"/>
  <c r="IK28" i="17"/>
  <c r="IK35" i="17"/>
  <c r="IK9" i="17"/>
  <c r="IK22" i="17"/>
  <c r="IK19" i="17"/>
  <c r="IK12" i="17"/>
  <c r="IK26" i="17"/>
  <c r="IK27" i="17"/>
  <c r="IK16" i="17"/>
  <c r="IK5" i="17"/>
  <c r="IK21" i="17"/>
  <c r="IK17" i="17"/>
  <c r="IK11" i="17"/>
  <c r="IK20" i="17"/>
  <c r="IK10" i="17"/>
  <c r="IK13" i="17"/>
  <c r="IK14" i="17"/>
  <c r="IK8" i="17"/>
  <c r="IK6" i="17"/>
  <c r="IK7" i="17"/>
  <c r="XL30" i="18"/>
  <c r="XL31" i="18"/>
  <c r="XL27" i="18"/>
  <c r="XL29" i="18"/>
  <c r="XL26" i="18"/>
  <c r="XL25" i="18"/>
  <c r="XL28" i="18"/>
  <c r="XL22" i="18"/>
  <c r="XL20" i="18"/>
  <c r="XL24" i="18"/>
  <c r="XL19" i="18"/>
  <c r="XL17" i="18"/>
  <c r="XL16" i="18"/>
  <c r="XL18" i="18"/>
  <c r="XL21" i="18"/>
  <c r="XL15" i="18"/>
  <c r="XL9" i="18"/>
  <c r="XL23" i="18"/>
  <c r="XL14" i="18"/>
  <c r="XL12" i="18"/>
  <c r="XL10" i="18"/>
  <c r="XL13" i="18"/>
  <c r="XL7" i="18"/>
  <c r="XL6" i="18"/>
  <c r="XL77" i="17"/>
  <c r="XL8" i="18"/>
  <c r="XL11" i="18"/>
  <c r="XL79" i="17"/>
  <c r="XL75" i="17"/>
  <c r="XL5" i="18"/>
  <c r="XL73" i="17"/>
  <c r="XL70" i="17"/>
  <c r="XL80" i="17"/>
  <c r="XL78" i="17"/>
  <c r="XL72" i="17"/>
  <c r="XL76" i="17"/>
  <c r="XL69" i="17"/>
  <c r="XL68" i="17"/>
  <c r="XL74" i="17"/>
  <c r="XL63" i="17"/>
  <c r="XL66" i="17"/>
  <c r="XL71" i="17"/>
  <c r="XL65" i="17"/>
  <c r="XL67" i="17"/>
  <c r="XL62" i="17"/>
  <c r="XL58" i="17"/>
  <c r="XL56" i="17"/>
  <c r="XL59" i="17"/>
  <c r="XL60" i="17"/>
  <c r="XL61" i="17"/>
  <c r="XL64" i="17"/>
  <c r="XL54" i="17"/>
  <c r="XL51" i="17"/>
  <c r="XL53" i="17"/>
  <c r="XL50" i="17"/>
  <c r="XL49" i="17"/>
  <c r="XL48" i="17"/>
  <c r="XL45" i="17"/>
  <c r="XL57" i="17"/>
  <c r="XL44" i="17"/>
  <c r="XL55" i="17"/>
  <c r="XL46" i="17"/>
  <c r="XL52" i="17"/>
  <c r="XL35" i="17"/>
  <c r="XL38" i="17"/>
  <c r="XL40" i="17"/>
  <c r="XL42" i="17"/>
  <c r="XL47" i="17"/>
  <c r="XL39" i="17"/>
  <c r="XL37" i="17"/>
  <c r="XL41" i="17"/>
  <c r="XL43" i="17"/>
  <c r="XL28" i="17"/>
  <c r="XL32" i="17"/>
  <c r="XL24" i="17"/>
  <c r="XL30" i="17"/>
  <c r="XL27" i="17"/>
  <c r="XL23" i="17"/>
  <c r="XL15" i="17"/>
  <c r="XL36" i="17"/>
  <c r="XL33" i="17"/>
  <c r="XL21" i="17"/>
  <c r="XL31" i="17"/>
  <c r="XL26" i="17"/>
  <c r="XL34" i="17"/>
  <c r="XL29" i="17"/>
  <c r="XL17" i="17"/>
  <c r="XL9" i="17"/>
  <c r="XL20" i="17"/>
  <c r="XL16" i="17"/>
  <c r="XL8" i="17"/>
  <c r="XL25" i="17"/>
  <c r="XL22" i="17"/>
  <c r="XL14" i="17"/>
  <c r="XL10" i="17"/>
  <c r="XL13" i="17"/>
  <c r="XL7" i="17"/>
  <c r="XL19" i="17"/>
  <c r="XL18" i="17"/>
  <c r="XL6" i="17"/>
  <c r="XL12" i="17"/>
  <c r="XL11" i="17"/>
  <c r="XL5" i="17"/>
  <c r="KS31" i="18"/>
  <c r="KS30" i="18"/>
  <c r="KS29" i="18"/>
  <c r="KS26" i="18"/>
  <c r="KS27" i="18"/>
  <c r="KS24" i="18"/>
  <c r="KS25" i="18"/>
  <c r="KS28" i="18"/>
  <c r="KS20" i="18"/>
  <c r="KS19" i="18"/>
  <c r="KS21" i="18"/>
  <c r="KS17" i="18"/>
  <c r="KS23" i="18"/>
  <c r="KS12" i="18"/>
  <c r="KS22" i="18"/>
  <c r="KS16" i="18"/>
  <c r="KS18" i="18"/>
  <c r="KS15" i="18"/>
  <c r="KS13" i="18"/>
  <c r="KS11" i="18"/>
  <c r="KS14" i="18"/>
  <c r="KS10" i="18"/>
  <c r="KS9" i="18"/>
  <c r="KS7" i="18"/>
  <c r="KS6" i="18"/>
  <c r="KS8" i="18"/>
  <c r="KS77" i="17"/>
  <c r="KS79" i="17"/>
  <c r="KS76" i="17"/>
  <c r="KS80" i="17"/>
  <c r="KS75" i="17"/>
  <c r="KS74" i="17"/>
  <c r="KS73" i="17"/>
  <c r="KS5" i="18"/>
  <c r="KS69" i="17"/>
  <c r="KS68" i="17"/>
  <c r="KS78" i="17"/>
  <c r="KS67" i="17"/>
  <c r="KS64" i="17"/>
  <c r="KS71" i="17"/>
  <c r="KS72" i="17"/>
  <c r="KS70" i="17"/>
  <c r="KS60" i="17"/>
  <c r="KS66" i="17"/>
  <c r="KS65" i="17"/>
  <c r="KS62" i="17"/>
  <c r="KS61" i="17"/>
  <c r="KS63" i="17"/>
  <c r="KS55" i="17"/>
  <c r="KS56" i="17"/>
  <c r="KS54" i="17"/>
  <c r="KS58" i="17"/>
  <c r="KS59" i="17"/>
  <c r="KS52" i="17"/>
  <c r="KS57" i="17"/>
  <c r="KS49" i="17"/>
  <c r="KS47" i="17"/>
  <c r="KS51" i="17"/>
  <c r="KS46" i="17"/>
  <c r="KS48" i="17"/>
  <c r="KS53" i="17"/>
  <c r="KS38" i="17"/>
  <c r="KS43" i="17"/>
  <c r="KS50" i="17"/>
  <c r="KS33" i="17"/>
  <c r="KS44" i="17"/>
  <c r="KS40" i="17"/>
  <c r="KS37" i="17"/>
  <c r="KS42" i="17"/>
  <c r="KS41" i="17"/>
  <c r="KS32" i="17"/>
  <c r="KS45" i="17"/>
  <c r="KS36" i="17"/>
  <c r="KS39" i="17"/>
  <c r="KS24" i="17"/>
  <c r="KS28" i="17"/>
  <c r="KS19" i="17"/>
  <c r="KS29" i="17"/>
  <c r="KS27" i="17"/>
  <c r="KS34" i="17"/>
  <c r="KS18" i="17"/>
  <c r="KS31" i="17"/>
  <c r="KS35" i="17"/>
  <c r="KS13" i="17"/>
  <c r="KS25" i="17"/>
  <c r="KS23" i="17"/>
  <c r="KS21" i="17"/>
  <c r="KS17" i="17"/>
  <c r="KS15" i="17"/>
  <c r="KS12" i="17"/>
  <c r="KS26" i="17"/>
  <c r="KS30" i="17"/>
  <c r="KS11" i="17"/>
  <c r="KS7" i="17"/>
  <c r="KS16" i="17"/>
  <c r="KS8" i="17"/>
  <c r="KS6" i="17"/>
  <c r="KS10" i="17"/>
  <c r="KS5" i="17"/>
  <c r="KS20" i="17"/>
  <c r="KS9" i="17"/>
  <c r="KS22" i="17"/>
  <c r="KS14" i="17"/>
  <c r="HY31" i="18"/>
  <c r="HY30" i="18"/>
  <c r="HY29" i="18"/>
  <c r="HY26" i="18"/>
  <c r="HY28" i="18"/>
  <c r="HY27" i="18"/>
  <c r="HY23" i="18"/>
  <c r="HY20" i="18"/>
  <c r="HY25" i="18"/>
  <c r="HY24" i="18"/>
  <c r="HY21" i="18"/>
  <c r="HY19" i="18"/>
  <c r="HY22" i="18"/>
  <c r="HY17" i="18"/>
  <c r="HY18" i="18"/>
  <c r="HY14" i="18"/>
  <c r="HY15" i="18"/>
  <c r="HY16" i="18"/>
  <c r="HY9" i="18"/>
  <c r="HY12" i="18"/>
  <c r="HY10" i="18"/>
  <c r="HY11" i="18"/>
  <c r="HY13" i="18"/>
  <c r="HY6" i="18"/>
  <c r="HY7" i="18"/>
  <c r="HY8" i="18"/>
  <c r="HY5" i="18"/>
  <c r="HY77" i="17"/>
  <c r="HY73" i="17"/>
  <c r="HY72" i="17"/>
  <c r="HY69" i="17"/>
  <c r="HY79" i="17"/>
  <c r="HY78" i="17"/>
  <c r="HY74" i="17"/>
  <c r="HY80" i="17"/>
  <c r="HY70" i="17"/>
  <c r="HY68" i="17"/>
  <c r="HY75" i="17"/>
  <c r="HY71" i="17"/>
  <c r="HY64" i="17"/>
  <c r="HY76" i="17"/>
  <c r="HY65" i="17"/>
  <c r="HY60" i="17"/>
  <c r="HY63" i="17"/>
  <c r="HY67" i="17"/>
  <c r="HY61" i="17"/>
  <c r="HY59" i="17"/>
  <c r="HY58" i="17"/>
  <c r="HY66" i="17"/>
  <c r="HY57" i="17"/>
  <c r="HY56" i="17"/>
  <c r="HY62" i="17"/>
  <c r="HY51" i="17"/>
  <c r="HY54" i="17"/>
  <c r="HY49" i="17"/>
  <c r="HY50" i="17"/>
  <c r="HY55" i="17"/>
  <c r="HY44" i="17"/>
  <c r="HY45" i="17"/>
  <c r="HY52" i="17"/>
  <c r="HY53" i="17"/>
  <c r="HY47" i="17"/>
  <c r="HY42" i="17"/>
  <c r="HY38" i="17"/>
  <c r="HY41" i="17"/>
  <c r="HY48" i="17"/>
  <c r="HY33" i="17"/>
  <c r="HY40" i="17"/>
  <c r="HY39" i="17"/>
  <c r="HY32" i="17"/>
  <c r="HY43" i="17"/>
  <c r="HY35" i="17"/>
  <c r="HY36" i="17"/>
  <c r="HY34" i="17"/>
  <c r="HY31" i="17"/>
  <c r="HY46" i="17"/>
  <c r="HY37" i="17"/>
  <c r="HY30" i="17"/>
  <c r="HY23" i="17"/>
  <c r="HY19" i="17"/>
  <c r="HY26" i="17"/>
  <c r="HY22" i="17"/>
  <c r="HY25" i="17"/>
  <c r="HY18" i="17"/>
  <c r="HY15" i="17"/>
  <c r="HY20" i="17"/>
  <c r="HY13" i="17"/>
  <c r="HY16" i="17"/>
  <c r="HY29" i="17"/>
  <c r="HY28" i="17"/>
  <c r="HY12" i="17"/>
  <c r="HY24" i="17"/>
  <c r="HY27" i="17"/>
  <c r="HY14" i="17"/>
  <c r="HY9" i="17"/>
  <c r="HY6" i="17"/>
  <c r="HY21" i="17"/>
  <c r="HY5" i="17"/>
  <c r="HY7" i="17"/>
  <c r="HY17" i="17"/>
  <c r="HY11" i="17"/>
  <c r="HY10" i="17"/>
  <c r="HY8" i="17"/>
  <c r="TN27" i="18"/>
  <c r="TN30" i="18"/>
  <c r="TN28" i="18"/>
  <c r="TN31" i="18"/>
  <c r="TN29" i="18"/>
  <c r="TN26" i="18"/>
  <c r="TN23" i="18"/>
  <c r="TN22" i="18"/>
  <c r="TN24" i="18"/>
  <c r="TN20" i="18"/>
  <c r="TN21" i="18"/>
  <c r="TN25" i="18"/>
  <c r="TN15" i="18"/>
  <c r="TN16" i="18"/>
  <c r="TN9" i="18"/>
  <c r="TN13" i="18"/>
  <c r="TN12" i="18"/>
  <c r="TN18" i="18"/>
  <c r="TN19" i="18"/>
  <c r="TN17" i="18"/>
  <c r="TN11" i="18"/>
  <c r="TN8" i="18"/>
  <c r="TN7" i="18"/>
  <c r="TN10" i="18"/>
  <c r="TN14" i="18"/>
  <c r="TN80" i="17"/>
  <c r="TN5" i="18"/>
  <c r="TN79" i="17"/>
  <c r="TN6" i="18"/>
  <c r="TN74" i="17"/>
  <c r="TN76" i="17"/>
  <c r="TN78" i="17"/>
  <c r="TN75" i="17"/>
  <c r="TN77" i="17"/>
  <c r="TN72" i="17"/>
  <c r="TN63" i="17"/>
  <c r="TN71" i="17"/>
  <c r="TN69" i="17"/>
  <c r="TN70" i="17"/>
  <c r="TN59" i="17"/>
  <c r="TN68" i="17"/>
  <c r="TN73" i="17"/>
  <c r="TN60" i="17"/>
  <c r="TN64" i="17"/>
  <c r="TN65" i="17"/>
  <c r="TN66" i="17"/>
  <c r="TN67" i="17"/>
  <c r="TN52" i="17"/>
  <c r="TN58" i="17"/>
  <c r="TN54" i="17"/>
  <c r="TN50" i="17"/>
  <c r="TN61" i="17"/>
  <c r="TN62" i="17"/>
  <c r="TN49" i="17"/>
  <c r="TN44" i="17"/>
  <c r="TN55" i="17"/>
  <c r="TN56" i="17"/>
  <c r="TN57" i="17"/>
  <c r="TN47" i="17"/>
  <c r="TN46" i="17"/>
  <c r="TN48" i="17"/>
  <c r="TN51" i="17"/>
  <c r="TN53" i="17"/>
  <c r="TN40" i="17"/>
  <c r="TN39" i="17"/>
  <c r="TN32" i="17"/>
  <c r="TN38" i="17"/>
  <c r="TN45" i="17"/>
  <c r="TN43" i="17"/>
  <c r="TN37" i="17"/>
  <c r="TN41" i="17"/>
  <c r="TN33" i="17"/>
  <c r="TN24" i="17"/>
  <c r="TN31" i="17"/>
  <c r="TN30" i="17"/>
  <c r="TN23" i="17"/>
  <c r="TN36" i="17"/>
  <c r="TN35" i="17"/>
  <c r="TN22" i="17"/>
  <c r="TN21" i="17"/>
  <c r="TN29" i="17"/>
  <c r="TN27" i="17"/>
  <c r="TN28" i="17"/>
  <c r="TN20" i="17"/>
  <c r="TN34" i="17"/>
  <c r="TN42" i="17"/>
  <c r="TN18" i="17"/>
  <c r="TN17" i="17"/>
  <c r="TN8" i="17"/>
  <c r="TN15" i="17"/>
  <c r="TN14" i="17"/>
  <c r="TN25" i="17"/>
  <c r="TN26" i="17"/>
  <c r="TN19" i="17"/>
  <c r="TN11" i="17"/>
  <c r="TN10" i="17"/>
  <c r="TN13" i="17"/>
  <c r="TN12" i="17"/>
  <c r="TN16" i="17"/>
  <c r="TN5" i="17"/>
  <c r="TN6" i="17"/>
  <c r="TN9" i="17"/>
  <c r="TN7" i="17"/>
  <c r="AD30" i="18"/>
  <c r="AD27" i="18"/>
  <c r="AD31" i="18"/>
  <c r="AD28" i="18"/>
  <c r="AD29" i="18"/>
  <c r="AD26" i="18"/>
  <c r="AD24" i="18"/>
  <c r="AD25" i="18"/>
  <c r="AD23" i="18"/>
  <c r="AD22" i="18"/>
  <c r="AD19" i="18"/>
  <c r="AD18" i="18"/>
  <c r="AD20" i="18"/>
  <c r="AD21" i="18"/>
  <c r="AD16" i="18"/>
  <c r="AD9" i="18"/>
  <c r="AD17" i="18"/>
  <c r="AD15" i="18"/>
  <c r="AD11" i="18"/>
  <c r="AD13" i="18"/>
  <c r="AD7" i="18"/>
  <c r="AD12" i="18"/>
  <c r="AD14" i="18"/>
  <c r="AD80" i="17"/>
  <c r="AD10" i="18"/>
  <c r="AD8" i="18"/>
  <c r="AD79" i="17"/>
  <c r="AD6" i="18"/>
  <c r="AD5" i="18"/>
  <c r="AD74" i="17"/>
  <c r="AD78" i="17"/>
  <c r="AD73" i="17"/>
  <c r="AD76" i="17"/>
  <c r="AD72" i="17"/>
  <c r="AD70" i="17"/>
  <c r="AD63" i="17"/>
  <c r="AD71" i="17"/>
  <c r="AD69" i="17"/>
  <c r="AD75" i="17"/>
  <c r="AD77" i="17"/>
  <c r="AD67" i="17"/>
  <c r="AD66" i="17"/>
  <c r="AD68" i="17"/>
  <c r="AD65" i="17"/>
  <c r="AD60" i="17"/>
  <c r="AD62" i="17"/>
  <c r="AD61" i="17"/>
  <c r="AD59" i="17"/>
  <c r="AD64" i="17"/>
  <c r="AD54" i="17"/>
  <c r="AD57" i="17"/>
  <c r="AD50" i="17"/>
  <c r="AD56" i="17"/>
  <c r="AD44" i="17"/>
  <c r="AD52" i="17"/>
  <c r="AD58" i="17"/>
  <c r="AD55" i="17"/>
  <c r="AD49" i="17"/>
  <c r="AD46" i="17"/>
  <c r="AD51" i="17"/>
  <c r="AD53" i="17"/>
  <c r="AD48" i="17"/>
  <c r="AD41" i="17"/>
  <c r="AD40" i="17"/>
  <c r="AD43" i="17"/>
  <c r="AD45" i="17"/>
  <c r="AD47" i="17"/>
  <c r="AD38" i="17"/>
  <c r="AD32" i="17"/>
  <c r="AD37" i="17"/>
  <c r="AD33" i="17"/>
  <c r="AD24" i="17"/>
  <c r="AD30" i="17"/>
  <c r="AD23" i="17"/>
  <c r="AD39" i="17"/>
  <c r="AD42" i="17"/>
  <c r="AD28" i="17"/>
  <c r="AD21" i="17"/>
  <c r="AD29" i="17"/>
  <c r="AD27" i="17"/>
  <c r="AD34" i="17"/>
  <c r="AD36" i="17"/>
  <c r="AD26" i="17"/>
  <c r="AD20" i="17"/>
  <c r="AD31" i="17"/>
  <c r="AD35" i="17"/>
  <c r="AD18" i="17"/>
  <c r="AD15" i="17"/>
  <c r="AD17" i="17"/>
  <c r="AD22" i="17"/>
  <c r="AD8" i="17"/>
  <c r="AD25" i="17"/>
  <c r="AD14" i="17"/>
  <c r="AD10" i="17"/>
  <c r="AD13" i="17"/>
  <c r="AD9" i="17"/>
  <c r="AD19" i="17"/>
  <c r="AD12" i="17"/>
  <c r="AD11" i="17"/>
  <c r="AD7" i="17"/>
  <c r="AD16" i="17"/>
  <c r="AD6" i="17"/>
  <c r="AD5" i="17"/>
  <c r="FU30" i="18"/>
  <c r="FU26" i="18"/>
  <c r="FU27" i="18"/>
  <c r="FU31" i="18"/>
  <c r="FU29" i="18"/>
  <c r="FU28" i="18"/>
  <c r="FU23" i="18"/>
  <c r="FU20" i="18"/>
  <c r="FU25" i="18"/>
  <c r="FU24" i="18"/>
  <c r="FU19" i="18"/>
  <c r="FU16" i="18"/>
  <c r="FU21" i="18"/>
  <c r="FU22" i="18"/>
  <c r="FU12" i="18"/>
  <c r="FU13" i="18"/>
  <c r="FU17" i="18"/>
  <c r="FU15" i="18"/>
  <c r="FU11" i="18"/>
  <c r="FU7" i="18"/>
  <c r="FU10" i="18"/>
  <c r="FU18" i="18"/>
  <c r="FU6" i="18"/>
  <c r="FU9" i="18"/>
  <c r="FU14" i="18"/>
  <c r="FU5" i="18"/>
  <c r="FU77" i="17"/>
  <c r="FU78" i="17"/>
  <c r="FU8" i="18"/>
  <c r="FU75" i="17"/>
  <c r="FU72" i="17"/>
  <c r="FU79" i="17"/>
  <c r="FU74" i="17"/>
  <c r="FU73" i="17"/>
  <c r="FU67" i="17"/>
  <c r="FU80" i="17"/>
  <c r="FU63" i="17"/>
  <c r="FU69" i="17"/>
  <c r="FU66" i="17"/>
  <c r="FU70" i="17"/>
  <c r="FU76" i="17"/>
  <c r="FU62" i="17"/>
  <c r="FU65" i="17"/>
  <c r="FU68" i="17"/>
  <c r="FU71" i="17"/>
  <c r="FU64" i="17"/>
  <c r="FU61" i="17"/>
  <c r="FU53" i="17"/>
  <c r="FU59" i="17"/>
  <c r="FU56" i="17"/>
  <c r="FU58" i="17"/>
  <c r="FU52" i="17"/>
  <c r="FU57" i="17"/>
  <c r="FU60" i="17"/>
  <c r="FU48" i="17"/>
  <c r="FU55" i="17"/>
  <c r="FU47" i="17"/>
  <c r="FU51" i="17"/>
  <c r="FU46" i="17"/>
  <c r="FU40" i="17"/>
  <c r="FU54" i="17"/>
  <c r="FU50" i="17"/>
  <c r="FU44" i="17"/>
  <c r="FU43" i="17"/>
  <c r="FU37" i="17"/>
  <c r="FU42" i="17"/>
  <c r="FU45" i="17"/>
  <c r="FU49" i="17"/>
  <c r="FU32" i="17"/>
  <c r="FU36" i="17"/>
  <c r="FU35" i="17"/>
  <c r="FU41" i="17"/>
  <c r="FU27" i="17"/>
  <c r="FU30" i="17"/>
  <c r="FU26" i="17"/>
  <c r="FU38" i="17"/>
  <c r="FU39" i="17"/>
  <c r="FU17" i="17"/>
  <c r="FU31" i="17"/>
  <c r="FU29" i="17"/>
  <c r="FU23" i="17"/>
  <c r="FU33" i="17"/>
  <c r="FU34" i="17"/>
  <c r="FU28" i="17"/>
  <c r="FU21" i="17"/>
  <c r="FU20" i="17"/>
  <c r="FU11" i="17"/>
  <c r="FU22" i="17"/>
  <c r="FU24" i="17"/>
  <c r="FU15" i="17"/>
  <c r="FU25" i="17"/>
  <c r="FU10" i="17"/>
  <c r="FU8" i="17"/>
  <c r="FU14" i="17"/>
  <c r="FU13" i="17"/>
  <c r="FU9" i="17"/>
  <c r="FU18" i="17"/>
  <c r="FU19" i="17"/>
  <c r="FU16" i="17"/>
  <c r="FU5" i="17"/>
  <c r="FU12" i="17"/>
  <c r="FU6" i="17"/>
  <c r="FU7" i="17"/>
  <c r="QE31" i="18"/>
  <c r="QE28" i="18"/>
  <c r="QE29" i="18"/>
  <c r="QE30" i="18"/>
  <c r="QE23" i="18"/>
  <c r="QE27" i="18"/>
  <c r="QE26" i="18"/>
  <c r="QE25" i="18"/>
  <c r="QE20" i="18"/>
  <c r="QE17" i="18"/>
  <c r="QE22" i="18"/>
  <c r="QE15" i="18"/>
  <c r="QE24" i="18"/>
  <c r="QE21" i="18"/>
  <c r="QE16" i="18"/>
  <c r="QE14" i="18"/>
  <c r="QE13" i="18"/>
  <c r="QE12" i="18"/>
  <c r="QE19" i="18"/>
  <c r="QE9" i="18"/>
  <c r="QE11" i="18"/>
  <c r="QE8" i="18"/>
  <c r="QE18" i="18"/>
  <c r="QE10" i="18"/>
  <c r="QE7" i="18"/>
  <c r="QE5" i="18"/>
  <c r="QE6" i="18"/>
  <c r="QE80" i="17"/>
  <c r="QE73" i="17"/>
  <c r="QE76" i="17"/>
  <c r="QE79" i="17"/>
  <c r="QE77" i="17"/>
  <c r="I77" i="5" s="1"/>
  <c r="QE74" i="17"/>
  <c r="QE71" i="17"/>
  <c r="QE75" i="17"/>
  <c r="QE66" i="17"/>
  <c r="QE78" i="17"/>
  <c r="QE70" i="17"/>
  <c r="QE72" i="17"/>
  <c r="QE69" i="17"/>
  <c r="QE68" i="17"/>
  <c r="QE64" i="17"/>
  <c r="QE63" i="17"/>
  <c r="QE56" i="17"/>
  <c r="QE62" i="17"/>
  <c r="QE65" i="17"/>
  <c r="QE67" i="17"/>
  <c r="QE59" i="17"/>
  <c r="QE55" i="17"/>
  <c r="QE54" i="17"/>
  <c r="QE49" i="17"/>
  <c r="QE58" i="17"/>
  <c r="QE52" i="17"/>
  <c r="QE61" i="17"/>
  <c r="QE60" i="17"/>
  <c r="QE43" i="17"/>
  <c r="QE46" i="17"/>
  <c r="QE48" i="17"/>
  <c r="QE57" i="17"/>
  <c r="QE44" i="17"/>
  <c r="QE50" i="17"/>
  <c r="QE41" i="17"/>
  <c r="QE45" i="17"/>
  <c r="QE53" i="17"/>
  <c r="QE51" i="17"/>
  <c r="QE47" i="17"/>
  <c r="QE38" i="17"/>
  <c r="QE37" i="17"/>
  <c r="QE29" i="17"/>
  <c r="QE22" i="17"/>
  <c r="QE32" i="17"/>
  <c r="QE31" i="17"/>
  <c r="QE28" i="17"/>
  <c r="QE35" i="17"/>
  <c r="QE42" i="17"/>
  <c r="QE40" i="17"/>
  <c r="QE39" i="17"/>
  <c r="QE36" i="17"/>
  <c r="QE16" i="17"/>
  <c r="QE27" i="17"/>
  <c r="QE23" i="17"/>
  <c r="QE33" i="17"/>
  <c r="QE34" i="17"/>
  <c r="QE30" i="17"/>
  <c r="QE7" i="17"/>
  <c r="QE10" i="17"/>
  <c r="QE21" i="17"/>
  <c r="QE17" i="17"/>
  <c r="QE15" i="17"/>
  <c r="QE24" i="17"/>
  <c r="QE25" i="17"/>
  <c r="QE8" i="17"/>
  <c r="QE26" i="17"/>
  <c r="QE20" i="17"/>
  <c r="QE19" i="17"/>
  <c r="QE12" i="17"/>
  <c r="QE5" i="17"/>
  <c r="QE11" i="17"/>
  <c r="QE18" i="17"/>
  <c r="QE14" i="17"/>
  <c r="QE9" i="17"/>
  <c r="QE13" i="17"/>
  <c r="I13" i="5" s="1"/>
  <c r="QE6" i="17"/>
  <c r="BC28" i="18"/>
  <c r="BC31" i="18"/>
  <c r="BC29" i="18"/>
  <c r="BC30" i="18"/>
  <c r="BC27" i="18"/>
  <c r="BC26" i="18"/>
  <c r="BC24" i="18"/>
  <c r="BC25" i="18"/>
  <c r="BC22" i="18"/>
  <c r="BC23" i="18"/>
  <c r="BC21" i="18"/>
  <c r="BC20" i="18"/>
  <c r="BC19" i="18"/>
  <c r="BC17" i="18"/>
  <c r="BC13" i="18"/>
  <c r="BC10" i="18"/>
  <c r="BC14" i="18"/>
  <c r="BC9" i="18"/>
  <c r="BC16" i="18"/>
  <c r="BC12" i="18"/>
  <c r="BC18" i="18"/>
  <c r="BC11" i="18"/>
  <c r="BC8" i="18"/>
  <c r="BC15" i="18"/>
  <c r="BC6" i="18"/>
  <c r="BC5" i="18"/>
  <c r="BC80" i="17"/>
  <c r="BC7" i="18"/>
  <c r="BC75" i="17"/>
  <c r="BC78" i="17"/>
  <c r="BC77" i="17"/>
  <c r="BC74" i="17"/>
  <c r="BC79" i="17"/>
  <c r="BC73" i="17"/>
  <c r="BC64" i="17"/>
  <c r="BC76" i="17"/>
  <c r="BC68" i="17"/>
  <c r="BC60" i="17"/>
  <c r="BC69" i="17"/>
  <c r="BC71" i="17"/>
  <c r="BC63" i="17"/>
  <c r="BC70" i="17"/>
  <c r="BC72" i="17"/>
  <c r="BC65" i="17"/>
  <c r="BC61" i="17"/>
  <c r="BC66" i="17"/>
  <c r="BC67" i="17"/>
  <c r="BC58" i="17"/>
  <c r="BC56" i="17"/>
  <c r="BC57" i="17"/>
  <c r="BC62" i="17"/>
  <c r="BC59" i="17"/>
  <c r="BC51" i="17"/>
  <c r="BC55" i="17"/>
  <c r="BC54" i="17"/>
  <c r="BC50" i="17"/>
  <c r="BC49" i="17"/>
  <c r="BC45" i="17"/>
  <c r="BC48" i="17"/>
  <c r="BC44" i="17"/>
  <c r="BC47" i="17"/>
  <c r="BC53" i="17"/>
  <c r="BC52" i="17"/>
  <c r="BC42" i="17"/>
  <c r="BC46" i="17"/>
  <c r="BC33" i="17"/>
  <c r="BC39" i="17"/>
  <c r="BC32" i="17"/>
  <c r="BC40" i="17"/>
  <c r="BC25" i="17"/>
  <c r="BC34" i="17"/>
  <c r="BC31" i="17"/>
  <c r="BC36" i="17"/>
  <c r="BC41" i="17"/>
  <c r="BC24" i="17"/>
  <c r="BC38" i="17"/>
  <c r="BC37" i="17"/>
  <c r="BC43" i="17"/>
  <c r="BC23" i="17"/>
  <c r="BC22" i="17"/>
  <c r="BC28" i="17"/>
  <c r="BC21" i="17"/>
  <c r="BC35" i="17"/>
  <c r="BC30" i="17"/>
  <c r="BC29" i="17"/>
  <c r="BC19" i="17"/>
  <c r="BC16" i="17"/>
  <c r="BC9" i="17"/>
  <c r="BC18" i="17"/>
  <c r="BC15" i="17"/>
  <c r="BC26" i="17"/>
  <c r="BC27" i="17"/>
  <c r="BC12" i="17"/>
  <c r="BC11" i="17"/>
  <c r="BC20" i="17"/>
  <c r="BC8" i="17"/>
  <c r="BC7" i="17"/>
  <c r="BC6" i="17"/>
  <c r="BC17" i="17"/>
  <c r="BC10" i="17"/>
  <c r="BC13" i="17"/>
  <c r="BC5" i="17"/>
  <c r="BC14" i="17"/>
  <c r="BB31" i="18"/>
  <c r="BB29" i="18"/>
  <c r="BB30" i="18"/>
  <c r="BB27" i="18"/>
  <c r="BB28" i="18"/>
  <c r="BB23" i="18"/>
  <c r="BB26" i="18"/>
  <c r="BB24" i="18"/>
  <c r="BB25" i="18"/>
  <c r="BB22" i="18"/>
  <c r="BB21" i="18"/>
  <c r="BB19" i="18"/>
  <c r="BB15" i="18"/>
  <c r="BB20" i="18"/>
  <c r="BB17" i="18"/>
  <c r="BB18" i="18"/>
  <c r="BB13" i="18"/>
  <c r="BB10" i="18"/>
  <c r="BB14" i="18"/>
  <c r="BB16" i="18"/>
  <c r="BB9" i="18"/>
  <c r="BB12" i="18"/>
  <c r="BB11" i="18"/>
  <c r="BB8" i="18"/>
  <c r="BB6" i="18"/>
  <c r="BB5" i="18"/>
  <c r="BB7" i="18"/>
  <c r="BB76" i="17"/>
  <c r="BB80" i="17"/>
  <c r="BB71" i="17"/>
  <c r="BB77" i="17"/>
  <c r="BB69" i="17"/>
  <c r="BB74" i="17"/>
  <c r="BB75" i="17"/>
  <c r="BB79" i="17"/>
  <c r="BB78" i="17"/>
  <c r="BB73" i="17"/>
  <c r="BB64" i="17"/>
  <c r="BB63" i="17"/>
  <c r="BB68" i="17"/>
  <c r="BB60" i="17"/>
  <c r="BB72" i="17"/>
  <c r="BB70" i="17"/>
  <c r="BB65" i="17"/>
  <c r="BB61" i="17"/>
  <c r="BB59" i="17"/>
  <c r="BB66" i="17"/>
  <c r="BB67" i="17"/>
  <c r="BB58" i="17"/>
  <c r="BB56" i="17"/>
  <c r="BB51" i="17"/>
  <c r="BB55" i="17"/>
  <c r="BB62" i="17"/>
  <c r="BB46" i="17"/>
  <c r="BB57" i="17"/>
  <c r="BB54" i="17"/>
  <c r="BB50" i="17"/>
  <c r="BB49" i="17"/>
  <c r="BB48" i="17"/>
  <c r="BB47" i="17"/>
  <c r="BB53" i="17"/>
  <c r="BB52" i="17"/>
  <c r="BB42" i="17"/>
  <c r="BB45" i="17"/>
  <c r="BB44" i="17"/>
  <c r="BB41" i="17"/>
  <c r="BB36" i="17"/>
  <c r="BB33" i="17"/>
  <c r="BB39" i="17"/>
  <c r="BB32" i="17"/>
  <c r="BB40" i="17"/>
  <c r="BB25" i="17"/>
  <c r="BB34" i="17"/>
  <c r="BB31" i="17"/>
  <c r="BB24" i="17"/>
  <c r="BB38" i="17"/>
  <c r="BB37" i="17"/>
  <c r="BB43" i="17"/>
  <c r="BB26" i="17"/>
  <c r="BB16" i="17"/>
  <c r="BB23" i="17"/>
  <c r="BB19" i="17"/>
  <c r="BB35" i="17"/>
  <c r="BB30" i="17"/>
  <c r="BB10" i="17"/>
  <c r="BB13" i="17"/>
  <c r="BB29" i="17"/>
  <c r="BB28" i="17"/>
  <c r="BB18" i="17"/>
  <c r="BB27" i="17"/>
  <c r="BB20" i="17"/>
  <c r="BB6" i="17"/>
  <c r="BB9" i="17"/>
  <c r="BB12" i="17"/>
  <c r="BB21" i="17"/>
  <c r="BB11" i="17"/>
  <c r="BB8" i="17"/>
  <c r="BB7" i="17"/>
  <c r="BB22" i="17"/>
  <c r="BB17" i="17"/>
  <c r="BB15" i="17"/>
  <c r="BB14" i="17"/>
  <c r="BB5" i="17"/>
  <c r="CV29" i="18"/>
  <c r="CV28" i="18"/>
  <c r="CV27" i="18"/>
  <c r="CV31" i="18"/>
  <c r="CV30" i="18"/>
  <c r="CV25" i="18"/>
  <c r="CV24" i="18"/>
  <c r="CV26" i="18"/>
  <c r="CV20" i="18"/>
  <c r="CV19" i="18"/>
  <c r="CV22" i="18"/>
  <c r="CV21" i="18"/>
  <c r="CV17" i="18"/>
  <c r="CV16" i="18"/>
  <c r="CV14" i="18"/>
  <c r="CV23" i="18"/>
  <c r="CV18" i="18"/>
  <c r="CV9" i="18"/>
  <c r="CV15" i="18"/>
  <c r="CV13" i="18"/>
  <c r="CV12" i="18"/>
  <c r="CV10" i="18"/>
  <c r="CV8" i="18"/>
  <c r="CV11" i="18"/>
  <c r="CV6" i="18"/>
  <c r="CV5" i="18"/>
  <c r="CV7" i="18"/>
  <c r="CV77" i="17"/>
  <c r="CV80" i="17"/>
  <c r="CV73" i="17"/>
  <c r="CV74" i="17"/>
  <c r="CV79" i="17"/>
  <c r="CV72" i="17"/>
  <c r="CV76" i="17"/>
  <c r="CV68" i="17"/>
  <c r="CV71" i="17"/>
  <c r="CV67" i="17"/>
  <c r="CV78" i="17"/>
  <c r="CV63" i="17"/>
  <c r="CV70" i="17"/>
  <c r="CV64" i="17"/>
  <c r="CV75" i="17"/>
  <c r="CV69" i="17"/>
  <c r="CV59" i="17"/>
  <c r="CV61" i="17"/>
  <c r="CV58" i="17"/>
  <c r="CV62" i="17"/>
  <c r="CV56" i="17"/>
  <c r="CV57" i="17"/>
  <c r="CV65" i="17"/>
  <c r="CV66" i="17"/>
  <c r="CV52" i="17"/>
  <c r="CV55" i="17"/>
  <c r="CV60" i="17"/>
  <c r="CV51" i="17"/>
  <c r="CV48" i="17"/>
  <c r="CV49" i="17"/>
  <c r="CV50" i="17"/>
  <c r="CV47" i="17"/>
  <c r="CV45" i="17"/>
  <c r="CV43" i="17"/>
  <c r="CV53" i="17"/>
  <c r="CV54" i="17"/>
  <c r="CV37" i="17"/>
  <c r="CV44" i="17"/>
  <c r="CV41" i="17"/>
  <c r="CV40" i="17"/>
  <c r="CV32" i="17"/>
  <c r="CV39" i="17"/>
  <c r="CV46" i="17"/>
  <c r="CV31" i="17"/>
  <c r="CV34" i="17"/>
  <c r="CV38" i="17"/>
  <c r="CV30" i="17"/>
  <c r="CV42" i="17"/>
  <c r="CV23" i="17"/>
  <c r="CV33" i="17"/>
  <c r="CV18" i="17"/>
  <c r="CV35" i="17"/>
  <c r="CV25" i="17"/>
  <c r="CV17" i="17"/>
  <c r="CV36" i="17"/>
  <c r="CV24" i="17"/>
  <c r="CV26" i="17"/>
  <c r="CV12" i="17"/>
  <c r="CV19" i="17"/>
  <c r="CV16" i="17"/>
  <c r="CV15" i="17"/>
  <c r="CV27" i="17"/>
  <c r="CV11" i="17"/>
  <c r="CV29" i="17"/>
  <c r="CV28" i="17"/>
  <c r="CV5" i="17"/>
  <c r="CV9" i="17"/>
  <c r="CV20" i="17"/>
  <c r="CV10" i="17"/>
  <c r="CV7" i="17"/>
  <c r="CV6" i="17"/>
  <c r="CV14" i="17"/>
  <c r="CV13" i="17"/>
  <c r="CV21" i="17"/>
  <c r="CV22" i="17"/>
  <c r="CV8" i="17"/>
  <c r="CU27" i="18"/>
  <c r="CU29" i="18"/>
  <c r="CU31" i="18"/>
  <c r="CU26" i="18"/>
  <c r="CU30" i="18"/>
  <c r="CU28" i="18"/>
  <c r="CU25" i="18"/>
  <c r="CU20" i="18"/>
  <c r="CU24" i="18"/>
  <c r="CU22" i="18"/>
  <c r="CU17" i="18"/>
  <c r="CU21" i="18"/>
  <c r="CU14" i="18"/>
  <c r="CU13" i="18"/>
  <c r="CU23" i="18"/>
  <c r="CU16" i="18"/>
  <c r="CU12" i="18"/>
  <c r="CU18" i="18"/>
  <c r="CU19" i="18"/>
  <c r="CU9" i="18"/>
  <c r="CU15" i="18"/>
  <c r="CU10" i="18"/>
  <c r="CU5" i="18"/>
  <c r="CU8" i="18"/>
  <c r="CU11" i="18"/>
  <c r="CU80" i="17"/>
  <c r="CU6" i="18"/>
  <c r="CU7" i="18"/>
  <c r="CU77" i="17"/>
  <c r="CU73" i="17"/>
  <c r="CU79" i="17"/>
  <c r="CU72" i="17"/>
  <c r="CU68" i="17"/>
  <c r="CU76" i="17"/>
  <c r="CU71" i="17"/>
  <c r="CU78" i="17"/>
  <c r="CU74" i="17"/>
  <c r="CU70" i="17"/>
  <c r="CU67" i="17"/>
  <c r="CU75" i="17"/>
  <c r="CU66" i="17"/>
  <c r="CU63" i="17"/>
  <c r="CU69" i="17"/>
  <c r="CU61" i="17"/>
  <c r="CU60" i="17"/>
  <c r="CU62" i="17"/>
  <c r="CU58" i="17"/>
  <c r="CU56" i="17"/>
  <c r="CU53" i="17"/>
  <c r="CU57" i="17"/>
  <c r="CU65" i="17"/>
  <c r="CU64" i="17"/>
  <c r="CU52" i="17"/>
  <c r="CU55" i="17"/>
  <c r="CU51" i="17"/>
  <c r="CU48" i="17"/>
  <c r="CU49" i="17"/>
  <c r="CU50" i="17"/>
  <c r="CU47" i="17"/>
  <c r="CU59" i="17"/>
  <c r="CU45" i="17"/>
  <c r="CU44" i="17"/>
  <c r="CU54" i="17"/>
  <c r="CU42" i="17"/>
  <c r="CU38" i="17"/>
  <c r="CU37" i="17"/>
  <c r="CU41" i="17"/>
  <c r="CU39" i="17"/>
  <c r="CU43" i="17"/>
  <c r="CU46" i="17"/>
  <c r="CU35" i="17"/>
  <c r="CU32" i="17"/>
  <c r="CU31" i="17"/>
  <c r="CU34" i="17"/>
  <c r="CU27" i="17"/>
  <c r="CU30" i="17"/>
  <c r="CU40" i="17"/>
  <c r="CU23" i="17"/>
  <c r="CU33" i="17"/>
  <c r="CU18" i="17"/>
  <c r="CU25" i="17"/>
  <c r="CU17" i="17"/>
  <c r="CU36" i="17"/>
  <c r="CU24" i="17"/>
  <c r="CU26" i="17"/>
  <c r="CU12" i="17"/>
  <c r="CU19" i="17"/>
  <c r="CU16" i="17"/>
  <c r="CU15" i="17"/>
  <c r="CU11" i="17"/>
  <c r="CU29" i="17"/>
  <c r="CU28" i="17"/>
  <c r="CU13" i="17"/>
  <c r="CU5" i="17"/>
  <c r="CU9" i="17"/>
  <c r="CU10" i="17"/>
  <c r="CU7" i="17"/>
  <c r="CU6" i="17"/>
  <c r="CU14" i="17"/>
  <c r="CU20" i="17"/>
  <c r="CU21" i="17"/>
  <c r="CU22" i="17"/>
  <c r="CU8" i="17"/>
  <c r="J102" i="9"/>
  <c r="J102" i="10"/>
  <c r="H90" i="9"/>
  <c r="H89" i="9" s="1"/>
  <c r="T26" i="9" s="1"/>
  <c r="H90" i="10"/>
  <c r="PQ29" i="18"/>
  <c r="PQ31" i="18"/>
  <c r="PQ28" i="18"/>
  <c r="PQ30" i="18"/>
  <c r="PQ27" i="18"/>
  <c r="PQ26" i="18"/>
  <c r="PQ25" i="18"/>
  <c r="PQ24" i="18"/>
  <c r="PQ23" i="18"/>
  <c r="PQ19" i="18"/>
  <c r="PQ21" i="18"/>
  <c r="PQ18" i="18"/>
  <c r="PQ17" i="18"/>
  <c r="PQ22" i="18"/>
  <c r="PQ20" i="18"/>
  <c r="PQ13" i="18"/>
  <c r="PQ16" i="18"/>
  <c r="PQ11" i="18"/>
  <c r="PQ14" i="18"/>
  <c r="PQ12" i="18"/>
  <c r="PQ15" i="18"/>
  <c r="PQ6" i="18"/>
  <c r="PQ9" i="18"/>
  <c r="PQ5" i="18"/>
  <c r="PQ8" i="18"/>
  <c r="PQ7" i="18"/>
  <c r="PQ10" i="18"/>
  <c r="PQ79" i="17"/>
  <c r="PQ78" i="17"/>
  <c r="PQ74" i="17"/>
  <c r="PQ80" i="17"/>
  <c r="PQ73" i="17"/>
  <c r="PQ76" i="17"/>
  <c r="PQ77" i="17"/>
  <c r="PQ75" i="17"/>
  <c r="PQ67" i="17"/>
  <c r="PQ65" i="17"/>
  <c r="PQ72" i="17"/>
  <c r="PQ64" i="17"/>
  <c r="PQ61" i="17"/>
  <c r="PQ68" i="17"/>
  <c r="PQ71" i="17"/>
  <c r="PQ70" i="17"/>
  <c r="PQ60" i="17"/>
  <c r="PQ66" i="17"/>
  <c r="PQ63" i="17"/>
  <c r="PQ69" i="17"/>
  <c r="PQ53" i="17"/>
  <c r="PQ57" i="17"/>
  <c r="PQ62" i="17"/>
  <c r="PQ56" i="17"/>
  <c r="PQ50" i="17"/>
  <c r="PQ59" i="17"/>
  <c r="PQ55" i="17"/>
  <c r="PQ58" i="17"/>
  <c r="PQ54" i="17"/>
  <c r="PQ52" i="17"/>
  <c r="PQ44" i="17"/>
  <c r="PQ43" i="17"/>
  <c r="PQ48" i="17"/>
  <c r="PQ47" i="17"/>
  <c r="PQ49" i="17"/>
  <c r="PQ46" i="17"/>
  <c r="PQ41" i="17"/>
  <c r="PQ51" i="17"/>
  <c r="PQ39" i="17"/>
  <c r="PQ42" i="17"/>
  <c r="PQ45" i="17"/>
  <c r="PQ36" i="17"/>
  <c r="PQ40" i="17"/>
  <c r="PQ34" i="17"/>
  <c r="PQ38" i="17"/>
  <c r="PQ27" i="17"/>
  <c r="PQ30" i="17"/>
  <c r="PQ37" i="17"/>
  <c r="PQ33" i="17"/>
  <c r="PQ26" i="17"/>
  <c r="PQ29" i="17"/>
  <c r="PQ25" i="17"/>
  <c r="PQ35" i="17"/>
  <c r="PQ22" i="17"/>
  <c r="PQ24" i="17"/>
  <c r="PQ28" i="17"/>
  <c r="PQ32" i="17"/>
  <c r="PQ31" i="17"/>
  <c r="PQ8" i="17"/>
  <c r="PQ18" i="17"/>
  <c r="PQ23" i="17"/>
  <c r="PQ21" i="17"/>
  <c r="PQ12" i="17"/>
  <c r="PQ17" i="17"/>
  <c r="PQ7" i="17"/>
  <c r="PQ19" i="17"/>
  <c r="PQ11" i="17"/>
  <c r="PQ9" i="17"/>
  <c r="PQ6" i="17"/>
  <c r="PQ20" i="17"/>
  <c r="PQ13" i="17"/>
  <c r="PQ15" i="17"/>
  <c r="PQ14" i="17"/>
  <c r="PQ16" i="17"/>
  <c r="PQ5" i="17"/>
  <c r="PQ10" i="17"/>
  <c r="UN28" i="18"/>
  <c r="UN31" i="18"/>
  <c r="UN30" i="18"/>
  <c r="UN29" i="18"/>
  <c r="UN26" i="18"/>
  <c r="UN21" i="18"/>
  <c r="UN27" i="18"/>
  <c r="UN25" i="18"/>
  <c r="UN24" i="18"/>
  <c r="UN23" i="18"/>
  <c r="UN18" i="18"/>
  <c r="UN22" i="18"/>
  <c r="UN20" i="18"/>
  <c r="UN14" i="18"/>
  <c r="UN17" i="18"/>
  <c r="UN15" i="18"/>
  <c r="UN10" i="18"/>
  <c r="UN16" i="18"/>
  <c r="UN8" i="18"/>
  <c r="UN13" i="18"/>
  <c r="UN12" i="18"/>
  <c r="UN9" i="18"/>
  <c r="UN7" i="18"/>
  <c r="UN19" i="18"/>
  <c r="UN6" i="18"/>
  <c r="UN11" i="18"/>
  <c r="UN80" i="17"/>
  <c r="UN78" i="17"/>
  <c r="UN5" i="18"/>
  <c r="UN77" i="17"/>
  <c r="UN76" i="17"/>
  <c r="UN79" i="17"/>
  <c r="UN73" i="17"/>
  <c r="UN71" i="17"/>
  <c r="UN72" i="17"/>
  <c r="UN68" i="17"/>
  <c r="UN67" i="17"/>
  <c r="UN66" i="17"/>
  <c r="UN70" i="17"/>
  <c r="UN74" i="17"/>
  <c r="UN75" i="17"/>
  <c r="UN65" i="17"/>
  <c r="UN64" i="17"/>
  <c r="UN69" i="17"/>
  <c r="UN62" i="17"/>
  <c r="UN56" i="17"/>
  <c r="UN61" i="17"/>
  <c r="UN63" i="17"/>
  <c r="UN60" i="17"/>
  <c r="UN58" i="17"/>
  <c r="UN57" i="17"/>
  <c r="UN59" i="17"/>
  <c r="UN55" i="17"/>
  <c r="UN51" i="17"/>
  <c r="UN50" i="17"/>
  <c r="UN53" i="17"/>
  <c r="UN54" i="17"/>
  <c r="UN48" i="17"/>
  <c r="UN45" i="17"/>
  <c r="UN41" i="17"/>
  <c r="UN52" i="17"/>
  <c r="UN44" i="17"/>
  <c r="UN40" i="17"/>
  <c r="UN46" i="17"/>
  <c r="UN42" i="17"/>
  <c r="UN35" i="17"/>
  <c r="UN43" i="17"/>
  <c r="UN47" i="17"/>
  <c r="UN49" i="17"/>
  <c r="UN36" i="17"/>
  <c r="UN22" i="17"/>
  <c r="UN38" i="17"/>
  <c r="UN25" i="17"/>
  <c r="UN34" i="17"/>
  <c r="UN39" i="17"/>
  <c r="UN37" i="17"/>
  <c r="UN29" i="17"/>
  <c r="UN26" i="17"/>
  <c r="UN30" i="17"/>
  <c r="UN31" i="17"/>
  <c r="UN21" i="17"/>
  <c r="UN32" i="17"/>
  <c r="UN33" i="17"/>
  <c r="UN20" i="17"/>
  <c r="UN16" i="17"/>
  <c r="UN27" i="17"/>
  <c r="UN19" i="17"/>
  <c r="UN23" i="17"/>
  <c r="UN28" i="17"/>
  <c r="UN24" i="17"/>
  <c r="UN9" i="17"/>
  <c r="UN13" i="17"/>
  <c r="UN15" i="17"/>
  <c r="UN18" i="17"/>
  <c r="UN12" i="17"/>
  <c r="UN17" i="17"/>
  <c r="UN7" i="17"/>
  <c r="UN14" i="17"/>
  <c r="UN11" i="17"/>
  <c r="UN10" i="17"/>
  <c r="UN6" i="17"/>
  <c r="UN8" i="17"/>
  <c r="UN5" i="17"/>
  <c r="OS30" i="18"/>
  <c r="OS31" i="18"/>
  <c r="OS29" i="18"/>
  <c r="OS28" i="18"/>
  <c r="OS26" i="18"/>
  <c r="OS27" i="18"/>
  <c r="OS25" i="18"/>
  <c r="OS24" i="18"/>
  <c r="OS21" i="18"/>
  <c r="OS22" i="18"/>
  <c r="OS23" i="18"/>
  <c r="OS19" i="18"/>
  <c r="OS20" i="18"/>
  <c r="OS17" i="18"/>
  <c r="OS16" i="18"/>
  <c r="OS15" i="18"/>
  <c r="OS12" i="18"/>
  <c r="OS18" i="18"/>
  <c r="OS13" i="18"/>
  <c r="OS10" i="18"/>
  <c r="OS14" i="18"/>
  <c r="OS9" i="18"/>
  <c r="OS78" i="17"/>
  <c r="OS11" i="18"/>
  <c r="OS7" i="18"/>
  <c r="OS8" i="18"/>
  <c r="OS76" i="17"/>
  <c r="OS75" i="17"/>
  <c r="OS5" i="18"/>
  <c r="OS6" i="18"/>
  <c r="OS71" i="17"/>
  <c r="OS73" i="17"/>
  <c r="OS79" i="17"/>
  <c r="OS72" i="17"/>
  <c r="OS70" i="17"/>
  <c r="OS80" i="17"/>
  <c r="OS74" i="17"/>
  <c r="OS77" i="17"/>
  <c r="OS69" i="17"/>
  <c r="OS68" i="17"/>
  <c r="OS67" i="17"/>
  <c r="OS66" i="17"/>
  <c r="OS65" i="17"/>
  <c r="OS62" i="17"/>
  <c r="OS59" i="17"/>
  <c r="OS56" i="17"/>
  <c r="OS60" i="17"/>
  <c r="OS58" i="17"/>
  <c r="OS64" i="17"/>
  <c r="OS63" i="17"/>
  <c r="OS52" i="17"/>
  <c r="OS53" i="17"/>
  <c r="OS57" i="17"/>
  <c r="OS51" i="17"/>
  <c r="OS61" i="17"/>
  <c r="OS49" i="17"/>
  <c r="OS46" i="17"/>
  <c r="OS54" i="17"/>
  <c r="OS45" i="17"/>
  <c r="OS55" i="17"/>
  <c r="OS36" i="17"/>
  <c r="OS48" i="17"/>
  <c r="OS43" i="17"/>
  <c r="OS39" i="17"/>
  <c r="OS44" i="17"/>
  <c r="OS47" i="17"/>
  <c r="OS40" i="17"/>
  <c r="OS42" i="17"/>
  <c r="OS50" i="17"/>
  <c r="OS37" i="17"/>
  <c r="OS32" i="17"/>
  <c r="OS29" i="17"/>
  <c r="OS31" i="17"/>
  <c r="OS35" i="17"/>
  <c r="OS25" i="17"/>
  <c r="OS38" i="17"/>
  <c r="OS41" i="17"/>
  <c r="OS34" i="17"/>
  <c r="OS27" i="17"/>
  <c r="OS16" i="17"/>
  <c r="OS23" i="17"/>
  <c r="OS26" i="17"/>
  <c r="OS15" i="17"/>
  <c r="OS30" i="17"/>
  <c r="OS33" i="17"/>
  <c r="OS21" i="17"/>
  <c r="OS17" i="17"/>
  <c r="OS10" i="17"/>
  <c r="OS20" i="17"/>
  <c r="OS9" i="17"/>
  <c r="OS28" i="17"/>
  <c r="OS22" i="17"/>
  <c r="OS24" i="17"/>
  <c r="OS13" i="17"/>
  <c r="OS19" i="17"/>
  <c r="OS14" i="17"/>
  <c r="OS18" i="17"/>
  <c r="OS12" i="17"/>
  <c r="OS7" i="17"/>
  <c r="OS11" i="17"/>
  <c r="OS8" i="17"/>
  <c r="OS6" i="17"/>
  <c r="OS5" i="17"/>
  <c r="GI31" i="18"/>
  <c r="GI29" i="18"/>
  <c r="GI28" i="18"/>
  <c r="GI25" i="18"/>
  <c r="GI30" i="18"/>
  <c r="GI27" i="18"/>
  <c r="GI24" i="18"/>
  <c r="GI26" i="18"/>
  <c r="GI20" i="18"/>
  <c r="GI21" i="18"/>
  <c r="GI18" i="18"/>
  <c r="GI23" i="18"/>
  <c r="GI17" i="18"/>
  <c r="GI22" i="18"/>
  <c r="GI16" i="18"/>
  <c r="GI15" i="18"/>
  <c r="GI14" i="18"/>
  <c r="GI19" i="18"/>
  <c r="GI9" i="18"/>
  <c r="GI6" i="18"/>
  <c r="GI13" i="18"/>
  <c r="GI8" i="18"/>
  <c r="GI12" i="18"/>
  <c r="GI78" i="17"/>
  <c r="GI5" i="18"/>
  <c r="GI11" i="18"/>
  <c r="GI10" i="18"/>
  <c r="GI80" i="17"/>
  <c r="GI7" i="18"/>
  <c r="GI74" i="17"/>
  <c r="GI79" i="17"/>
  <c r="GI77" i="17"/>
  <c r="GI72" i="17"/>
  <c r="GI76" i="17"/>
  <c r="GI69" i="17"/>
  <c r="GI70" i="17"/>
  <c r="GI65" i="17"/>
  <c r="GI75" i="17"/>
  <c r="GI64" i="17"/>
  <c r="GI61" i="17"/>
  <c r="GI71" i="17"/>
  <c r="GI68" i="17"/>
  <c r="GI63" i="17"/>
  <c r="GI60" i="17"/>
  <c r="GI73" i="17"/>
  <c r="GI57" i="17"/>
  <c r="GI67" i="17"/>
  <c r="GI58" i="17"/>
  <c r="GI55" i="17"/>
  <c r="GI66" i="17"/>
  <c r="GI54" i="17"/>
  <c r="GI56" i="17"/>
  <c r="GI49" i="17"/>
  <c r="GI62" i="17"/>
  <c r="GI50" i="17"/>
  <c r="GI53" i="17"/>
  <c r="GI59" i="17"/>
  <c r="GI44" i="17"/>
  <c r="GI42" i="17"/>
  <c r="GI52" i="17"/>
  <c r="GI48" i="17"/>
  <c r="GI51" i="17"/>
  <c r="GI39" i="17"/>
  <c r="GI45" i="17"/>
  <c r="GI46" i="17"/>
  <c r="GI38" i="17"/>
  <c r="GI34" i="17"/>
  <c r="GI40" i="17"/>
  <c r="GI43" i="17"/>
  <c r="GI33" i="17"/>
  <c r="GI47" i="17"/>
  <c r="GI35" i="17"/>
  <c r="GI36" i="17"/>
  <c r="GI29" i="17"/>
  <c r="GI37" i="17"/>
  <c r="GI28" i="17"/>
  <c r="GI41" i="17"/>
  <c r="GI26" i="17"/>
  <c r="GI23" i="17"/>
  <c r="GI25" i="17"/>
  <c r="GI19" i="17"/>
  <c r="GI30" i="17"/>
  <c r="GI32" i="17"/>
  <c r="GI31" i="17"/>
  <c r="GI15" i="17"/>
  <c r="GI20" i="17"/>
  <c r="GI7" i="17"/>
  <c r="GI16" i="17"/>
  <c r="GI13" i="17"/>
  <c r="GI27" i="17"/>
  <c r="GI18" i="17"/>
  <c r="GI17" i="17"/>
  <c r="GI9" i="17"/>
  <c r="GI22" i="17"/>
  <c r="GI12" i="17"/>
  <c r="GI6" i="17"/>
  <c r="GI24" i="17"/>
  <c r="GI11" i="17"/>
  <c r="GI10" i="17"/>
  <c r="GI8" i="17"/>
  <c r="GI21" i="17"/>
  <c r="GI14" i="17"/>
  <c r="GI5" i="17"/>
  <c r="G97" i="13"/>
  <c r="B12" i="8"/>
  <c r="O12" i="8"/>
  <c r="J67" i="10"/>
  <c r="J67" i="9"/>
  <c r="I67" i="9"/>
  <c r="U22" i="9" s="1"/>
  <c r="RS28" i="18"/>
  <c r="RS31" i="18"/>
  <c r="RS27" i="18"/>
  <c r="RS30" i="18"/>
  <c r="RS29" i="18"/>
  <c r="RS26" i="18"/>
  <c r="RS21" i="18"/>
  <c r="RS24" i="18"/>
  <c r="RS25" i="18"/>
  <c r="RS23" i="18"/>
  <c r="RS17" i="18"/>
  <c r="RS20" i="18"/>
  <c r="RS22" i="18"/>
  <c r="RS18" i="18"/>
  <c r="RS16" i="18"/>
  <c r="RS19" i="18"/>
  <c r="RS10" i="18"/>
  <c r="RS15" i="18"/>
  <c r="RS13" i="18"/>
  <c r="RS9" i="18"/>
  <c r="RS11" i="18"/>
  <c r="RS14" i="18"/>
  <c r="RS12" i="18"/>
  <c r="RS8" i="18"/>
  <c r="RS7" i="18"/>
  <c r="RS5" i="18"/>
  <c r="RS80" i="17"/>
  <c r="RS79" i="17"/>
  <c r="RS75" i="17"/>
  <c r="RS6" i="18"/>
  <c r="RS74" i="17"/>
  <c r="RS76" i="17"/>
  <c r="RS70" i="17"/>
  <c r="RS78" i="17"/>
  <c r="RS77" i="17"/>
  <c r="RS64" i="17"/>
  <c r="RS73" i="17"/>
  <c r="RS69" i="17"/>
  <c r="RS60" i="17"/>
  <c r="RS67" i="17"/>
  <c r="RS71" i="17"/>
  <c r="RS63" i="17"/>
  <c r="RS72" i="17"/>
  <c r="RS65" i="17"/>
  <c r="RS68" i="17"/>
  <c r="RS66" i="17"/>
  <c r="RS61" i="17"/>
  <c r="RS62" i="17"/>
  <c r="RS56" i="17"/>
  <c r="RS54" i="17"/>
  <c r="RS51" i="17"/>
  <c r="RS55" i="17"/>
  <c r="RS57" i="17"/>
  <c r="RS53" i="17"/>
  <c r="RS59" i="17"/>
  <c r="RS58" i="17"/>
  <c r="RS52" i="17"/>
  <c r="RS45" i="17"/>
  <c r="RS49" i="17"/>
  <c r="RS47" i="17"/>
  <c r="RS44" i="17"/>
  <c r="RS48" i="17"/>
  <c r="RS46" i="17"/>
  <c r="RS50" i="17"/>
  <c r="RS40" i="17"/>
  <c r="RS39" i="17"/>
  <c r="RS41" i="17"/>
  <c r="RS33" i="17"/>
  <c r="RS38" i="17"/>
  <c r="RS42" i="17"/>
  <c r="RS43" i="17"/>
  <c r="RS25" i="17"/>
  <c r="RS36" i="17"/>
  <c r="RS32" i="17"/>
  <c r="RS31" i="17"/>
  <c r="RS37" i="17"/>
  <c r="RS24" i="17"/>
  <c r="RS22" i="17"/>
  <c r="RS29" i="17"/>
  <c r="RS34" i="17"/>
  <c r="RS28" i="17"/>
  <c r="RS30" i="17"/>
  <c r="RS15" i="17"/>
  <c r="RS27" i="17"/>
  <c r="RS23" i="17"/>
  <c r="RS21" i="17"/>
  <c r="RS35" i="17"/>
  <c r="RS18" i="17"/>
  <c r="RS9" i="17"/>
  <c r="RS17" i="17"/>
  <c r="RS26" i="17"/>
  <c r="RS7" i="17"/>
  <c r="RS11" i="17"/>
  <c r="RS16" i="17"/>
  <c r="RS8" i="17"/>
  <c r="RS10" i="17"/>
  <c r="RS20" i="17"/>
  <c r="RS14" i="17"/>
  <c r="RS5" i="17"/>
  <c r="RS6" i="17"/>
  <c r="RS13" i="17"/>
  <c r="RS12" i="17"/>
  <c r="RS19" i="17"/>
  <c r="WU30" i="18"/>
  <c r="WU25" i="18"/>
  <c r="WU28" i="18"/>
  <c r="WU29" i="18"/>
  <c r="WU31" i="18"/>
  <c r="WU27" i="18"/>
  <c r="WU24" i="18"/>
  <c r="WU26" i="18"/>
  <c r="WU22" i="18"/>
  <c r="WU21" i="18"/>
  <c r="WU19" i="18"/>
  <c r="WU20" i="18"/>
  <c r="WU16" i="18"/>
  <c r="WU18" i="18"/>
  <c r="WU23" i="18"/>
  <c r="WU15" i="18"/>
  <c r="WU12" i="18"/>
  <c r="WU17" i="18"/>
  <c r="WU11" i="18"/>
  <c r="WU13" i="18"/>
  <c r="WU10" i="18"/>
  <c r="WU9" i="18"/>
  <c r="WU6" i="18"/>
  <c r="WU14" i="18"/>
  <c r="WU8" i="18"/>
  <c r="WU7" i="18"/>
  <c r="WU80" i="17"/>
  <c r="WU76" i="17"/>
  <c r="WU5" i="18"/>
  <c r="WU79" i="17"/>
  <c r="WU72" i="17"/>
  <c r="WU74" i="17"/>
  <c r="WU78" i="17"/>
  <c r="WU77" i="17"/>
  <c r="WU71" i="17"/>
  <c r="WU67" i="17"/>
  <c r="WU73" i="17"/>
  <c r="WU70" i="17"/>
  <c r="WU65" i="17"/>
  <c r="WU75" i="17"/>
  <c r="WU64" i="17"/>
  <c r="WU61" i="17"/>
  <c r="WU68" i="17"/>
  <c r="WU63" i="17"/>
  <c r="WU60" i="17"/>
  <c r="WU66" i="17"/>
  <c r="WU69" i="17"/>
  <c r="WU62" i="17"/>
  <c r="WU57" i="17"/>
  <c r="WU52" i="17"/>
  <c r="WU56" i="17"/>
  <c r="WU59" i="17"/>
  <c r="WU55" i="17"/>
  <c r="WU58" i="17"/>
  <c r="WU54" i="17"/>
  <c r="WU47" i="17"/>
  <c r="WU50" i="17"/>
  <c r="WU46" i="17"/>
  <c r="WU49" i="17"/>
  <c r="WU48" i="17"/>
  <c r="WU44" i="17"/>
  <c r="WU39" i="17"/>
  <c r="WU53" i="17"/>
  <c r="WU43" i="17"/>
  <c r="WU51" i="17"/>
  <c r="WU45" i="17"/>
  <c r="WU35" i="17"/>
  <c r="WU34" i="17"/>
  <c r="WU40" i="17"/>
  <c r="WU38" i="17"/>
  <c r="WU33" i="17"/>
  <c r="WU26" i="17"/>
  <c r="WU31" i="17"/>
  <c r="WU29" i="17"/>
  <c r="WU36" i="17"/>
  <c r="WU25" i="17"/>
  <c r="WU41" i="17"/>
  <c r="WU42" i="17"/>
  <c r="WU37" i="17"/>
  <c r="WU17" i="17"/>
  <c r="WU20" i="17"/>
  <c r="WU22" i="17"/>
  <c r="WU24" i="17"/>
  <c r="WU16" i="17"/>
  <c r="WU30" i="17"/>
  <c r="WU32" i="17"/>
  <c r="WU11" i="17"/>
  <c r="WU28" i="17"/>
  <c r="WU14" i="17"/>
  <c r="WU18" i="17"/>
  <c r="WU10" i="17"/>
  <c r="WU15" i="17"/>
  <c r="WU27" i="17"/>
  <c r="WU23" i="17"/>
  <c r="WU7" i="17"/>
  <c r="WU19" i="17"/>
  <c r="WU8" i="17"/>
  <c r="WU13" i="17"/>
  <c r="WU12" i="17"/>
  <c r="WU5" i="17"/>
  <c r="WU21" i="17"/>
  <c r="WU9" i="17"/>
  <c r="WU6" i="17"/>
  <c r="L41" i="10"/>
  <c r="L40" i="10" s="1"/>
  <c r="L41" i="9"/>
  <c r="B10" i="8"/>
  <c r="G66" i="10"/>
  <c r="G66" i="9"/>
  <c r="B31" i="8"/>
  <c r="L42" i="9"/>
  <c r="L42" i="10"/>
  <c r="K70" i="10"/>
  <c r="K70" i="9"/>
  <c r="K39" i="10"/>
  <c r="K39" i="9"/>
  <c r="H3" i="8"/>
  <c r="F101" i="10"/>
  <c r="F101" i="9"/>
  <c r="F88" i="10"/>
  <c r="F88" i="9"/>
  <c r="B6" i="7"/>
  <c r="E9" i="9"/>
  <c r="E9" i="10"/>
  <c r="D3" i="7"/>
  <c r="G94" i="13"/>
  <c r="D58" i="9"/>
  <c r="D58" i="10"/>
  <c r="B43" i="7"/>
  <c r="PE30" i="18"/>
  <c r="PE31" i="18"/>
  <c r="PE29" i="18"/>
  <c r="PE28" i="18"/>
  <c r="PE27" i="18"/>
  <c r="PE24" i="18"/>
  <c r="PE26" i="18"/>
  <c r="PE22" i="18"/>
  <c r="PE23" i="18"/>
  <c r="PE25" i="18"/>
  <c r="PE21" i="18"/>
  <c r="PE20" i="18"/>
  <c r="PE19" i="18"/>
  <c r="PE18" i="18"/>
  <c r="PE16" i="18"/>
  <c r="PE14" i="18"/>
  <c r="PE15" i="18"/>
  <c r="PE8" i="18"/>
  <c r="PE7" i="18"/>
  <c r="PE17" i="18"/>
  <c r="PE9" i="18"/>
  <c r="PE11" i="18"/>
  <c r="PE12" i="18"/>
  <c r="PE13" i="18"/>
  <c r="PE6" i="18"/>
  <c r="PE80" i="17"/>
  <c r="PE10" i="18"/>
  <c r="PE5" i="18"/>
  <c r="PE79" i="17"/>
  <c r="PE78" i="17"/>
  <c r="PE77" i="17"/>
  <c r="PE75" i="17"/>
  <c r="PE74" i="17"/>
  <c r="PE70" i="17"/>
  <c r="PE73" i="17"/>
  <c r="PE71" i="17"/>
  <c r="PE68" i="17"/>
  <c r="PE76" i="17"/>
  <c r="PE65" i="17"/>
  <c r="PE62" i="17"/>
  <c r="PE72" i="17"/>
  <c r="PE64" i="17"/>
  <c r="PE56" i="17"/>
  <c r="PE59" i="17"/>
  <c r="PE61" i="17"/>
  <c r="PE69" i="17"/>
  <c r="PE66" i="17"/>
  <c r="PE67" i="17"/>
  <c r="PE60" i="17"/>
  <c r="PE58" i="17"/>
  <c r="PE63" i="17"/>
  <c r="PE51" i="17"/>
  <c r="PE50" i="17"/>
  <c r="PE48" i="17"/>
  <c r="PE45" i="17"/>
  <c r="PE53" i="17"/>
  <c r="PE52" i="17"/>
  <c r="PE44" i="17"/>
  <c r="PE55" i="17"/>
  <c r="PE57" i="17"/>
  <c r="PE41" i="17"/>
  <c r="PE47" i="17"/>
  <c r="PE54" i="17"/>
  <c r="PE42" i="17"/>
  <c r="PE49" i="17"/>
  <c r="PE35" i="17"/>
  <c r="PE39" i="17"/>
  <c r="PE40" i="17"/>
  <c r="PE46" i="17"/>
  <c r="PE43" i="17"/>
  <c r="PE28" i="17"/>
  <c r="PE36" i="17"/>
  <c r="PE34" i="17"/>
  <c r="PE37" i="17"/>
  <c r="PE30" i="17"/>
  <c r="PE38" i="17"/>
  <c r="PE26" i="17"/>
  <c r="PE32" i="17"/>
  <c r="PE15" i="17"/>
  <c r="PE31" i="17"/>
  <c r="PE29" i="17"/>
  <c r="PE21" i="17"/>
  <c r="PE25" i="17"/>
  <c r="PE33" i="17"/>
  <c r="PE20" i="17"/>
  <c r="PE23" i="17"/>
  <c r="PE16" i="17"/>
  <c r="PE9" i="17"/>
  <c r="PE22" i="17"/>
  <c r="PE19" i="17"/>
  <c r="PE24" i="17"/>
  <c r="PE8" i="17"/>
  <c r="PE27" i="17"/>
  <c r="PE13" i="17"/>
  <c r="PE14" i="17"/>
  <c r="PE12" i="17"/>
  <c r="PE17" i="17"/>
  <c r="PE7" i="17"/>
  <c r="PE11" i="17"/>
  <c r="PE10" i="17"/>
  <c r="PE18" i="17"/>
  <c r="PE6" i="17"/>
  <c r="PE5" i="17"/>
  <c r="ON29" i="18"/>
  <c r="ON31" i="18"/>
  <c r="ON30" i="18"/>
  <c r="ON25" i="18"/>
  <c r="ON28" i="18"/>
  <c r="ON26" i="18"/>
  <c r="ON23" i="18"/>
  <c r="ON22" i="18"/>
  <c r="ON27" i="18"/>
  <c r="ON24" i="18"/>
  <c r="ON18" i="18"/>
  <c r="ON20" i="18"/>
  <c r="ON15" i="18"/>
  <c r="ON19" i="18"/>
  <c r="ON17" i="18"/>
  <c r="ON16" i="18"/>
  <c r="ON11" i="18"/>
  <c r="ON13" i="18"/>
  <c r="ON21" i="18"/>
  <c r="ON10" i="18"/>
  <c r="ON14" i="18"/>
  <c r="ON9" i="18"/>
  <c r="ON6" i="18"/>
  <c r="ON7" i="18"/>
  <c r="ON12" i="18"/>
  <c r="ON79" i="17"/>
  <c r="ON76" i="17"/>
  <c r="ON8" i="18"/>
  <c r="ON80" i="17"/>
  <c r="ON74" i="17"/>
  <c r="ON78" i="17"/>
  <c r="ON75" i="17"/>
  <c r="ON71" i="17"/>
  <c r="ON5" i="18"/>
  <c r="ON73" i="17"/>
  <c r="ON66" i="17"/>
  <c r="ON72" i="17"/>
  <c r="ON70" i="17"/>
  <c r="ON77" i="17"/>
  <c r="ON65" i="17"/>
  <c r="ON69" i="17"/>
  <c r="ON68" i="17"/>
  <c r="ON61" i="17"/>
  <c r="ON67" i="17"/>
  <c r="ON62" i="17"/>
  <c r="ON59" i="17"/>
  <c r="ON56" i="17"/>
  <c r="ON52" i="17"/>
  <c r="ON60" i="17"/>
  <c r="ON55" i="17"/>
  <c r="ON64" i="17"/>
  <c r="ON63" i="17"/>
  <c r="ON54" i="17"/>
  <c r="ON57" i="17"/>
  <c r="ON53" i="17"/>
  <c r="ON49" i="17"/>
  <c r="ON46" i="17"/>
  <c r="ON51" i="17"/>
  <c r="ON48" i="17"/>
  <c r="ON58" i="17"/>
  <c r="ON44" i="17"/>
  <c r="ON36" i="17"/>
  <c r="ON45" i="17"/>
  <c r="ON43" i="17"/>
  <c r="ON47" i="17"/>
  <c r="ON42" i="17"/>
  <c r="ON40" i="17"/>
  <c r="ON50" i="17"/>
  <c r="ON31" i="17"/>
  <c r="ON41" i="17"/>
  <c r="ON34" i="17"/>
  <c r="ON37" i="17"/>
  <c r="ON26" i="17"/>
  <c r="ON32" i="17"/>
  <c r="ON29" i="17"/>
  <c r="ON39" i="17"/>
  <c r="ON35" i="17"/>
  <c r="ON25" i="17"/>
  <c r="ON27" i="17"/>
  <c r="ON23" i="17"/>
  <c r="ON16" i="17"/>
  <c r="ON38" i="17"/>
  <c r="ON30" i="17"/>
  <c r="ON33" i="17"/>
  <c r="ON14" i="17"/>
  <c r="ON21" i="17"/>
  <c r="ON17" i="17"/>
  <c r="ON15" i="17"/>
  <c r="ON10" i="17"/>
  <c r="ON20" i="17"/>
  <c r="ON28" i="17"/>
  <c r="ON22" i="17"/>
  <c r="ON24" i="17"/>
  <c r="ON18" i="17"/>
  <c r="ON8" i="17"/>
  <c r="ON13" i="17"/>
  <c r="ON9" i="17"/>
  <c r="ON19" i="17"/>
  <c r="ON5" i="17"/>
  <c r="ON12" i="17"/>
  <c r="ON11" i="17"/>
  <c r="ON7" i="17"/>
  <c r="ON6" i="17"/>
  <c r="II31" i="18"/>
  <c r="II28" i="18"/>
  <c r="II26" i="18"/>
  <c r="II27" i="18"/>
  <c r="II29" i="18"/>
  <c r="II30" i="18"/>
  <c r="II22" i="18"/>
  <c r="II24" i="18"/>
  <c r="II21" i="18"/>
  <c r="II23" i="18"/>
  <c r="II17" i="18"/>
  <c r="II18" i="18"/>
  <c r="II25" i="18"/>
  <c r="II19" i="18"/>
  <c r="II15" i="18"/>
  <c r="II14" i="18"/>
  <c r="II13" i="18"/>
  <c r="II20" i="18"/>
  <c r="II16" i="18"/>
  <c r="II12" i="18"/>
  <c r="II11" i="18"/>
  <c r="II9" i="18"/>
  <c r="II10" i="18"/>
  <c r="II8" i="18"/>
  <c r="II5" i="18"/>
  <c r="II6" i="18"/>
  <c r="II77" i="17"/>
  <c r="II80" i="17"/>
  <c r="II7" i="18"/>
  <c r="II73" i="17"/>
  <c r="II79" i="17"/>
  <c r="II76" i="17"/>
  <c r="II72" i="17"/>
  <c r="II74" i="17"/>
  <c r="II78" i="17"/>
  <c r="II71" i="17"/>
  <c r="II68" i="17"/>
  <c r="II67" i="17"/>
  <c r="II75" i="17"/>
  <c r="II63" i="17"/>
  <c r="II64" i="17"/>
  <c r="II70" i="17"/>
  <c r="II61" i="17"/>
  <c r="II69" i="17"/>
  <c r="II66" i="17"/>
  <c r="II65" i="17"/>
  <c r="II57" i="17"/>
  <c r="II53" i="17"/>
  <c r="II62" i="17"/>
  <c r="II60" i="17"/>
  <c r="II59" i="17"/>
  <c r="II56" i="17"/>
  <c r="II55" i="17"/>
  <c r="II50" i="17"/>
  <c r="II47" i="17"/>
  <c r="II58" i="17"/>
  <c r="II49" i="17"/>
  <c r="II51" i="17"/>
  <c r="II48" i="17"/>
  <c r="II54" i="17"/>
  <c r="II52" i="17"/>
  <c r="II38" i="17"/>
  <c r="II40" i="17"/>
  <c r="II41" i="17"/>
  <c r="II37" i="17"/>
  <c r="II39" i="17"/>
  <c r="II42" i="17"/>
  <c r="II45" i="17"/>
  <c r="II43" i="17"/>
  <c r="II46" i="17"/>
  <c r="II44" i="17"/>
  <c r="II36" i="17"/>
  <c r="II34" i="17"/>
  <c r="II31" i="17"/>
  <c r="II27" i="17"/>
  <c r="II30" i="17"/>
  <c r="II33" i="17"/>
  <c r="II18" i="17"/>
  <c r="II32" i="17"/>
  <c r="II29" i="17"/>
  <c r="II25" i="17"/>
  <c r="II24" i="17"/>
  <c r="II28" i="17"/>
  <c r="II17" i="17"/>
  <c r="II35" i="17"/>
  <c r="II16" i="17"/>
  <c r="II23" i="17"/>
  <c r="II22" i="17"/>
  <c r="II19" i="17"/>
  <c r="II12" i="17"/>
  <c r="II26" i="17"/>
  <c r="II11" i="17"/>
  <c r="II15" i="17"/>
  <c r="II5" i="17"/>
  <c r="II21" i="17"/>
  <c r="II7" i="17"/>
  <c r="II20" i="17"/>
  <c r="II10" i="17"/>
  <c r="II9" i="17"/>
  <c r="II13" i="17"/>
  <c r="II14" i="17"/>
  <c r="II8" i="17"/>
  <c r="II6" i="17"/>
  <c r="AN31" i="18"/>
  <c r="AN28" i="18"/>
  <c r="AN29" i="18"/>
  <c r="AN26" i="18"/>
  <c r="AN27" i="18"/>
  <c r="AN24" i="18"/>
  <c r="AN25" i="18"/>
  <c r="AN30" i="18"/>
  <c r="AN18" i="18"/>
  <c r="AN22" i="18"/>
  <c r="AN21" i="18"/>
  <c r="AN16" i="18"/>
  <c r="AN20" i="18"/>
  <c r="AN19" i="18"/>
  <c r="AN23" i="18"/>
  <c r="AN15" i="18"/>
  <c r="AN13" i="18"/>
  <c r="AN10" i="18"/>
  <c r="AN14" i="18"/>
  <c r="AN17" i="18"/>
  <c r="AN7" i="18"/>
  <c r="AN12" i="18"/>
  <c r="AN8" i="18"/>
  <c r="AN6" i="18"/>
  <c r="AN11" i="18"/>
  <c r="AN9" i="18"/>
  <c r="AN74" i="17"/>
  <c r="AN77" i="17"/>
  <c r="AN72" i="17"/>
  <c r="AN79" i="17"/>
  <c r="AN80" i="17"/>
  <c r="AN75" i="17"/>
  <c r="AN5" i="18"/>
  <c r="AN73" i="17"/>
  <c r="AN76" i="17"/>
  <c r="AN67" i="17"/>
  <c r="AN71" i="17"/>
  <c r="AN68" i="17"/>
  <c r="AN78" i="17"/>
  <c r="AN66" i="17"/>
  <c r="AN65" i="17"/>
  <c r="AN69" i="17"/>
  <c r="AN63" i="17"/>
  <c r="AN62" i="17"/>
  <c r="AN64" i="17"/>
  <c r="AN57" i="17"/>
  <c r="AN70" i="17"/>
  <c r="AN61" i="17"/>
  <c r="AN60" i="17"/>
  <c r="AN59" i="17"/>
  <c r="AN55" i="17"/>
  <c r="AN58" i="17"/>
  <c r="AN56" i="17"/>
  <c r="AN50" i="17"/>
  <c r="AN53" i="17"/>
  <c r="AN44" i="17"/>
  <c r="AN47" i="17"/>
  <c r="AN52" i="17"/>
  <c r="AN51" i="17"/>
  <c r="AN45" i="17"/>
  <c r="AN42" i="17"/>
  <c r="AN54" i="17"/>
  <c r="AN43" i="17"/>
  <c r="AN49" i="17"/>
  <c r="AN48" i="17"/>
  <c r="AN41" i="17"/>
  <c r="AN40" i="17"/>
  <c r="AN46" i="17"/>
  <c r="AN37" i="17"/>
  <c r="AN36" i="17"/>
  <c r="AN30" i="17"/>
  <c r="AN38" i="17"/>
  <c r="AN23" i="17"/>
  <c r="AN35" i="17"/>
  <c r="AN29" i="17"/>
  <c r="AN39" i="17"/>
  <c r="AN32" i="17"/>
  <c r="AN27" i="17"/>
  <c r="AN17" i="17"/>
  <c r="AN34" i="17"/>
  <c r="AN31" i="17"/>
  <c r="AN26" i="17"/>
  <c r="AN33" i="17"/>
  <c r="AN8" i="17"/>
  <c r="AN21" i="17"/>
  <c r="AN11" i="17"/>
  <c r="AN25" i="17"/>
  <c r="AN20" i="17"/>
  <c r="AN19" i="17"/>
  <c r="AN28" i="17"/>
  <c r="AN24" i="17"/>
  <c r="AN14" i="17"/>
  <c r="AN7" i="17"/>
  <c r="AN15" i="17"/>
  <c r="AN22" i="17"/>
  <c r="AN18" i="17"/>
  <c r="AN13" i="17"/>
  <c r="AN16" i="17"/>
  <c r="AN5" i="17"/>
  <c r="AN12" i="17"/>
  <c r="AN6" i="17"/>
  <c r="AN10" i="17"/>
  <c r="AN9" i="17"/>
  <c r="VB30" i="18"/>
  <c r="VB31" i="18"/>
  <c r="VB29" i="18"/>
  <c r="VB27" i="18"/>
  <c r="VB28" i="18"/>
  <c r="VB26" i="18"/>
  <c r="VB25" i="18"/>
  <c r="VB24" i="18"/>
  <c r="VB23" i="18"/>
  <c r="VB18" i="18"/>
  <c r="VB20" i="18"/>
  <c r="VB21" i="18"/>
  <c r="VB22" i="18"/>
  <c r="VB19" i="18"/>
  <c r="VB15" i="18"/>
  <c r="VB17" i="18"/>
  <c r="VB16" i="18"/>
  <c r="VB9" i="18"/>
  <c r="VB13" i="18"/>
  <c r="VB12" i="18"/>
  <c r="VB11" i="18"/>
  <c r="VB14" i="18"/>
  <c r="VB8" i="18"/>
  <c r="VB7" i="18"/>
  <c r="VB10" i="18"/>
  <c r="VB6" i="18"/>
  <c r="VB80" i="17"/>
  <c r="VB79" i="17"/>
  <c r="VB5" i="18"/>
  <c r="VB77" i="17"/>
  <c r="VB74" i="17"/>
  <c r="VB76" i="17"/>
  <c r="VB75" i="17"/>
  <c r="VB78" i="17"/>
  <c r="VB70" i="17"/>
  <c r="VB69" i="17"/>
  <c r="VB66" i="17"/>
  <c r="VB72" i="17"/>
  <c r="VB71" i="17"/>
  <c r="VB73" i="17"/>
  <c r="VB65" i="17"/>
  <c r="VB63" i="17"/>
  <c r="VB60" i="17"/>
  <c r="VB58" i="17"/>
  <c r="VB68" i="17"/>
  <c r="VB57" i="17"/>
  <c r="VB67" i="17"/>
  <c r="VB64" i="17"/>
  <c r="VB53" i="17"/>
  <c r="VB61" i="17"/>
  <c r="VB59" i="17"/>
  <c r="VB62" i="17"/>
  <c r="VB52" i="17"/>
  <c r="VB54" i="17"/>
  <c r="VB55" i="17"/>
  <c r="VB56" i="17"/>
  <c r="VB48" i="17"/>
  <c r="VB44" i="17"/>
  <c r="VB47" i="17"/>
  <c r="VB51" i="17"/>
  <c r="VB46" i="17"/>
  <c r="VB42" i="17"/>
  <c r="VB41" i="17"/>
  <c r="VB45" i="17"/>
  <c r="VB37" i="17"/>
  <c r="VB36" i="17"/>
  <c r="VB49" i="17"/>
  <c r="VB50" i="17"/>
  <c r="VB43" i="17"/>
  <c r="VB31" i="17"/>
  <c r="VB38" i="17"/>
  <c r="VB39" i="17"/>
  <c r="VB24" i="17"/>
  <c r="VB27" i="17"/>
  <c r="VB30" i="17"/>
  <c r="VB33" i="17"/>
  <c r="VB23" i="17"/>
  <c r="VB40" i="17"/>
  <c r="VB25" i="17"/>
  <c r="VB22" i="17"/>
  <c r="VB32" i="17"/>
  <c r="VB34" i="17"/>
  <c r="VB29" i="17"/>
  <c r="VB35" i="17"/>
  <c r="VB18" i="17"/>
  <c r="VB15" i="17"/>
  <c r="VB17" i="17"/>
  <c r="VB26" i="17"/>
  <c r="VB28" i="17"/>
  <c r="VB12" i="17"/>
  <c r="VB16" i="17"/>
  <c r="VB14" i="17"/>
  <c r="VB11" i="17"/>
  <c r="VB8" i="17"/>
  <c r="VB10" i="17"/>
  <c r="VB19" i="17"/>
  <c r="VB7" i="17"/>
  <c r="VB5" i="17"/>
  <c r="VB9" i="17"/>
  <c r="VB21" i="17"/>
  <c r="VB13" i="17"/>
  <c r="VB20" i="17"/>
  <c r="VB6" i="17"/>
  <c r="AH30" i="18"/>
  <c r="AH27" i="18"/>
  <c r="AH31" i="18"/>
  <c r="AH28" i="18"/>
  <c r="AH29" i="18"/>
  <c r="AH25" i="18"/>
  <c r="AH23" i="18"/>
  <c r="AH26" i="18"/>
  <c r="AH18" i="18"/>
  <c r="AH22" i="18"/>
  <c r="AH21" i="18"/>
  <c r="AH20" i="18"/>
  <c r="AH19" i="18"/>
  <c r="AH24" i="18"/>
  <c r="AH9" i="18"/>
  <c r="AH16" i="18"/>
  <c r="AH17" i="18"/>
  <c r="AH12" i="18"/>
  <c r="AH15" i="18"/>
  <c r="AH13" i="18"/>
  <c r="AH7" i="18"/>
  <c r="AH14" i="18"/>
  <c r="AH8" i="18"/>
  <c r="AH6" i="18"/>
  <c r="AH11" i="18"/>
  <c r="AH79" i="17"/>
  <c r="AH10" i="18"/>
  <c r="AH78" i="17"/>
  <c r="AH80" i="17"/>
  <c r="AH5" i="18"/>
  <c r="AH76" i="17"/>
  <c r="AH73" i="17"/>
  <c r="AH71" i="17"/>
  <c r="AH69" i="17"/>
  <c r="AH67" i="17"/>
  <c r="AH74" i="17"/>
  <c r="AH75" i="17"/>
  <c r="AH68" i="17"/>
  <c r="AH77" i="17"/>
  <c r="AH66" i="17"/>
  <c r="AH65" i="17"/>
  <c r="AH72" i="17"/>
  <c r="AH58" i="17"/>
  <c r="AH63" i="17"/>
  <c r="AH62" i="17"/>
  <c r="AH64" i="17"/>
  <c r="AH57" i="17"/>
  <c r="AH70" i="17"/>
  <c r="AH53" i="17"/>
  <c r="AH61" i="17"/>
  <c r="AH60" i="17"/>
  <c r="AH59" i="17"/>
  <c r="AH54" i="17"/>
  <c r="AH52" i="17"/>
  <c r="AH51" i="17"/>
  <c r="AH56" i="17"/>
  <c r="AH50" i="17"/>
  <c r="AH46" i="17"/>
  <c r="AH43" i="17"/>
  <c r="AH45" i="17"/>
  <c r="AH42" i="17"/>
  <c r="AH55" i="17"/>
  <c r="AH37" i="17"/>
  <c r="AH36" i="17"/>
  <c r="AH49" i="17"/>
  <c r="AH48" i="17"/>
  <c r="AH40" i="17"/>
  <c r="AH41" i="17"/>
  <c r="AH44" i="17"/>
  <c r="AH47" i="17"/>
  <c r="AH24" i="17"/>
  <c r="AH27" i="17"/>
  <c r="AH30" i="17"/>
  <c r="AH38" i="17"/>
  <c r="AH35" i="17"/>
  <c r="AH39" i="17"/>
  <c r="AH33" i="17"/>
  <c r="AH29" i="17"/>
  <c r="AH34" i="17"/>
  <c r="AH31" i="17"/>
  <c r="AH26" i="17"/>
  <c r="AH32" i="17"/>
  <c r="AH15" i="17"/>
  <c r="AH22" i="17"/>
  <c r="AH17" i="17"/>
  <c r="AH21" i="17"/>
  <c r="AH25" i="17"/>
  <c r="AH20" i="17"/>
  <c r="AH23" i="17"/>
  <c r="AH28" i="17"/>
  <c r="AH10" i="17"/>
  <c r="AH14" i="17"/>
  <c r="AH7" i="17"/>
  <c r="AH8" i="17"/>
  <c r="AH18" i="17"/>
  <c r="AH13" i="17"/>
  <c r="AH16" i="17"/>
  <c r="AH12" i="17"/>
  <c r="AH19" i="17"/>
  <c r="AH11" i="17"/>
  <c r="AH5" i="17"/>
  <c r="AH6" i="17"/>
  <c r="AH9" i="17"/>
  <c r="GA30" i="18"/>
  <c r="GA31" i="18"/>
  <c r="GA28" i="18"/>
  <c r="GA29" i="18"/>
  <c r="GA26" i="18"/>
  <c r="GA27" i="18"/>
  <c r="GA25" i="18"/>
  <c r="GA24" i="18"/>
  <c r="GA23" i="18"/>
  <c r="GA18" i="18"/>
  <c r="GA16" i="18"/>
  <c r="GA19" i="18"/>
  <c r="GA21" i="18"/>
  <c r="GA13" i="18"/>
  <c r="GA20" i="18"/>
  <c r="GA22" i="18"/>
  <c r="GA17" i="18"/>
  <c r="GA15" i="18"/>
  <c r="GA14" i="18"/>
  <c r="GA10" i="18"/>
  <c r="GA5" i="18"/>
  <c r="GA9" i="18"/>
  <c r="GA12" i="18"/>
  <c r="GA7" i="18"/>
  <c r="GA6" i="18"/>
  <c r="GA8" i="18"/>
  <c r="GA11" i="18"/>
  <c r="GA77" i="17"/>
  <c r="GA78" i="17"/>
  <c r="GA76" i="17"/>
  <c r="GA72" i="17"/>
  <c r="GA79" i="17"/>
  <c r="GA71" i="17"/>
  <c r="GA74" i="17"/>
  <c r="GA67" i="17"/>
  <c r="GA80" i="17"/>
  <c r="GA70" i="17"/>
  <c r="GA68" i="17"/>
  <c r="GA75" i="17"/>
  <c r="GA65" i="17"/>
  <c r="GA73" i="17"/>
  <c r="GA58" i="17"/>
  <c r="GA62" i="17"/>
  <c r="GA66" i="17"/>
  <c r="GA64" i="17"/>
  <c r="GA57" i="17"/>
  <c r="GA61" i="17"/>
  <c r="GA69" i="17"/>
  <c r="GA59" i="17"/>
  <c r="GA56" i="17"/>
  <c r="GA63" i="17"/>
  <c r="GA53" i="17"/>
  <c r="GA60" i="17"/>
  <c r="GA55" i="17"/>
  <c r="GA47" i="17"/>
  <c r="GA51" i="17"/>
  <c r="GA49" i="17"/>
  <c r="GA46" i="17"/>
  <c r="GA43" i="17"/>
  <c r="GA45" i="17"/>
  <c r="GA50" i="17"/>
  <c r="GA42" i="17"/>
  <c r="GA52" i="17"/>
  <c r="GA54" i="17"/>
  <c r="GA48" i="17"/>
  <c r="GA36" i="17"/>
  <c r="GA41" i="17"/>
  <c r="GA37" i="17"/>
  <c r="GA40" i="17"/>
  <c r="GA44" i="17"/>
  <c r="GA39" i="17"/>
  <c r="GA30" i="17"/>
  <c r="GA32" i="17"/>
  <c r="GA35" i="17"/>
  <c r="GA38" i="17"/>
  <c r="GA34" i="17"/>
  <c r="GA17" i="17"/>
  <c r="GA31" i="17"/>
  <c r="GA33" i="17"/>
  <c r="GA23" i="17"/>
  <c r="GA29" i="17"/>
  <c r="GA26" i="17"/>
  <c r="GA16" i="17"/>
  <c r="GA25" i="17"/>
  <c r="GA11" i="17"/>
  <c r="GA22" i="17"/>
  <c r="GA20" i="17"/>
  <c r="GA24" i="17"/>
  <c r="GA15" i="17"/>
  <c r="GA19" i="17"/>
  <c r="GA10" i="17"/>
  <c r="GA27" i="17"/>
  <c r="GA28" i="17"/>
  <c r="GA21" i="17"/>
  <c r="GA14" i="17"/>
  <c r="GA8" i="17"/>
  <c r="GA13" i="17"/>
  <c r="GA9" i="17"/>
  <c r="GA12" i="17"/>
  <c r="GA5" i="17"/>
  <c r="GA6" i="17"/>
  <c r="GA18" i="17"/>
  <c r="GA7" i="17"/>
  <c r="BL30" i="18"/>
  <c r="BL27" i="18"/>
  <c r="BL26" i="18"/>
  <c r="BL29" i="18"/>
  <c r="BL28" i="18"/>
  <c r="BL31" i="18"/>
  <c r="BL23" i="18"/>
  <c r="BL24" i="18"/>
  <c r="BL25" i="18"/>
  <c r="BL21" i="18"/>
  <c r="BL19" i="18"/>
  <c r="BL17" i="18"/>
  <c r="BL18" i="18"/>
  <c r="BL16" i="18"/>
  <c r="BL14" i="18"/>
  <c r="BL22" i="18"/>
  <c r="BL20" i="18"/>
  <c r="BL12" i="18"/>
  <c r="BL11" i="18"/>
  <c r="BL15" i="18"/>
  <c r="BL9" i="18"/>
  <c r="BL8" i="18"/>
  <c r="BL7" i="18"/>
  <c r="BL5" i="18"/>
  <c r="BL10" i="18"/>
  <c r="BL13" i="18"/>
  <c r="BL78" i="17"/>
  <c r="BL80" i="17"/>
  <c r="BL77" i="17"/>
  <c r="BL6" i="18"/>
  <c r="BL74" i="17"/>
  <c r="BL73" i="17"/>
  <c r="BL76" i="17"/>
  <c r="BL72" i="17"/>
  <c r="BL71" i="17"/>
  <c r="BL68" i="17"/>
  <c r="BL75" i="17"/>
  <c r="BL79" i="17"/>
  <c r="BL67" i="17"/>
  <c r="BL63" i="17"/>
  <c r="BL70" i="17"/>
  <c r="BL64" i="17"/>
  <c r="BL59" i="17"/>
  <c r="BL66" i="17"/>
  <c r="BL60" i="17"/>
  <c r="BL69" i="17"/>
  <c r="BL58" i="17"/>
  <c r="BL57" i="17"/>
  <c r="BL65" i="17"/>
  <c r="BL62" i="17"/>
  <c r="BL55" i="17"/>
  <c r="BL56" i="17"/>
  <c r="BL54" i="17"/>
  <c r="BL61" i="17"/>
  <c r="BL50" i="17"/>
  <c r="BL48" i="17"/>
  <c r="BL53" i="17"/>
  <c r="BL47" i="17"/>
  <c r="BL51" i="17"/>
  <c r="BL43" i="17"/>
  <c r="BL52" i="17"/>
  <c r="BL44" i="17"/>
  <c r="BL41" i="17"/>
  <c r="BL37" i="17"/>
  <c r="BL40" i="17"/>
  <c r="BL49" i="17"/>
  <c r="BL39" i="17"/>
  <c r="BL46" i="17"/>
  <c r="BL32" i="17"/>
  <c r="BL42" i="17"/>
  <c r="BL38" i="17"/>
  <c r="BL45" i="17"/>
  <c r="BL31" i="17"/>
  <c r="BL36" i="17"/>
  <c r="BL33" i="17"/>
  <c r="BL30" i="17"/>
  <c r="BL34" i="17"/>
  <c r="BL25" i="17"/>
  <c r="BL18" i="17"/>
  <c r="BL24" i="17"/>
  <c r="BL28" i="17"/>
  <c r="BL17" i="17"/>
  <c r="BL35" i="17"/>
  <c r="BL19" i="17"/>
  <c r="BL16" i="17"/>
  <c r="BL12" i="17"/>
  <c r="BL15" i="17"/>
  <c r="BL23" i="17"/>
  <c r="BL26" i="17"/>
  <c r="BL11" i="17"/>
  <c r="BL27" i="17"/>
  <c r="BL29" i="17"/>
  <c r="BL5" i="17"/>
  <c r="BL21" i="17"/>
  <c r="BL10" i="17"/>
  <c r="BL14" i="17"/>
  <c r="BL13" i="17"/>
  <c r="BL20" i="17"/>
  <c r="BL6" i="17"/>
  <c r="BL8" i="17"/>
  <c r="BL9" i="17"/>
  <c r="BL7" i="17"/>
  <c r="BL22" i="17"/>
  <c r="OF26" i="18"/>
  <c r="OF28" i="18"/>
  <c r="OF31" i="18"/>
  <c r="OF30" i="18"/>
  <c r="OF25" i="18"/>
  <c r="OF24" i="18"/>
  <c r="OF23" i="18"/>
  <c r="OF27" i="18"/>
  <c r="OF20" i="18"/>
  <c r="OF29" i="18"/>
  <c r="OF22" i="18"/>
  <c r="OF21" i="18"/>
  <c r="OF17" i="18"/>
  <c r="OF19" i="18"/>
  <c r="OF16" i="18"/>
  <c r="OF18" i="18"/>
  <c r="OF13" i="18"/>
  <c r="OF7" i="18"/>
  <c r="OF11" i="18"/>
  <c r="OF9" i="18"/>
  <c r="OF15" i="18"/>
  <c r="OF14" i="18"/>
  <c r="OF10" i="18"/>
  <c r="OF12" i="18"/>
  <c r="OF5" i="18"/>
  <c r="OF8" i="18"/>
  <c r="OF79" i="17"/>
  <c r="OF78" i="17"/>
  <c r="OF80" i="17"/>
  <c r="OF6" i="18"/>
  <c r="OF74" i="17"/>
  <c r="OF73" i="17"/>
  <c r="OF76" i="17"/>
  <c r="OF77" i="17"/>
  <c r="OF66" i="17"/>
  <c r="OF70" i="17"/>
  <c r="OF69" i="17"/>
  <c r="OF65" i="17"/>
  <c r="OF75" i="17"/>
  <c r="OF62" i="17"/>
  <c r="OF61" i="17"/>
  <c r="OF72" i="17"/>
  <c r="OF71" i="17"/>
  <c r="OF63" i="17"/>
  <c r="OF55" i="17"/>
  <c r="OF58" i="17"/>
  <c r="OF68" i="17"/>
  <c r="OF67" i="17"/>
  <c r="OF64" i="17"/>
  <c r="OF59" i="17"/>
  <c r="OF56" i="17"/>
  <c r="OF50" i="17"/>
  <c r="OF54" i="17"/>
  <c r="OF57" i="17"/>
  <c r="OF49" i="17"/>
  <c r="OF60" i="17"/>
  <c r="OF44" i="17"/>
  <c r="OF53" i="17"/>
  <c r="OF40" i="17"/>
  <c r="OF47" i="17"/>
  <c r="OF43" i="17"/>
  <c r="OF51" i="17"/>
  <c r="OF46" i="17"/>
  <c r="OF52" i="17"/>
  <c r="OF48" i="17"/>
  <c r="OF45" i="17"/>
  <c r="OF39" i="17"/>
  <c r="OF35" i="17"/>
  <c r="OF36" i="17"/>
  <c r="OF38" i="17"/>
  <c r="OF41" i="17"/>
  <c r="OF34" i="17"/>
  <c r="OF42" i="17"/>
  <c r="OF37" i="17"/>
  <c r="OF33" i="17"/>
  <c r="OF30" i="17"/>
  <c r="OF32" i="17"/>
  <c r="OF29" i="17"/>
  <c r="OF22" i="17"/>
  <c r="OF28" i="17"/>
  <c r="OF24" i="17"/>
  <c r="OF31" i="17"/>
  <c r="OF20" i="17"/>
  <c r="OF27" i="17"/>
  <c r="OF23" i="17"/>
  <c r="OF18" i="17"/>
  <c r="OF8" i="17"/>
  <c r="OF25" i="17"/>
  <c r="OF17" i="17"/>
  <c r="OF14" i="17"/>
  <c r="OF21" i="17"/>
  <c r="OF15" i="17"/>
  <c r="OF7" i="17"/>
  <c r="OF26" i="17"/>
  <c r="OF11" i="17"/>
  <c r="OF16" i="17"/>
  <c r="OF10" i="17"/>
  <c r="OF5" i="17"/>
  <c r="OF19" i="17"/>
  <c r="OF9" i="17"/>
  <c r="OF13" i="17"/>
  <c r="OF12" i="17"/>
  <c r="OF6" i="17"/>
  <c r="OW31" i="18"/>
  <c r="OW29" i="18"/>
  <c r="OW30" i="18"/>
  <c r="OW27" i="18"/>
  <c r="OW28" i="18"/>
  <c r="OW24" i="18"/>
  <c r="OW26" i="18"/>
  <c r="OW22" i="18"/>
  <c r="OW25" i="18"/>
  <c r="OW19" i="18"/>
  <c r="OW23" i="18"/>
  <c r="OW20" i="18"/>
  <c r="OW18" i="18"/>
  <c r="OW15" i="18"/>
  <c r="OW12" i="18"/>
  <c r="OW21" i="18"/>
  <c r="OW16" i="18"/>
  <c r="OW14" i="18"/>
  <c r="OW10" i="18"/>
  <c r="OW13" i="18"/>
  <c r="OW17" i="18"/>
  <c r="OW9" i="18"/>
  <c r="OW11" i="18"/>
  <c r="OW77" i="17"/>
  <c r="OW7" i="18"/>
  <c r="OW8" i="18"/>
  <c r="OW5" i="18"/>
  <c r="OW6" i="18"/>
  <c r="OW78" i="17"/>
  <c r="OW69" i="17"/>
  <c r="OW79" i="17"/>
  <c r="OW72" i="17"/>
  <c r="OW74" i="17"/>
  <c r="OW80" i="17"/>
  <c r="OW68" i="17"/>
  <c r="OW64" i="17"/>
  <c r="OW73" i="17"/>
  <c r="OW76" i="17"/>
  <c r="OW75" i="17"/>
  <c r="OW70" i="17"/>
  <c r="OW67" i="17"/>
  <c r="OW63" i="17"/>
  <c r="OW60" i="17"/>
  <c r="OW66" i="17"/>
  <c r="OW65" i="17"/>
  <c r="OW71" i="17"/>
  <c r="OW62" i="17"/>
  <c r="OW59" i="17"/>
  <c r="OW61" i="17"/>
  <c r="OW58" i="17"/>
  <c r="OW53" i="17"/>
  <c r="OW57" i="17"/>
  <c r="OW56" i="17"/>
  <c r="OW49" i="17"/>
  <c r="OW54" i="17"/>
  <c r="OW51" i="17"/>
  <c r="OW50" i="17"/>
  <c r="OW55" i="17"/>
  <c r="OW45" i="17"/>
  <c r="OW52" i="17"/>
  <c r="OW48" i="17"/>
  <c r="OW44" i="17"/>
  <c r="OW47" i="17"/>
  <c r="OW42" i="17"/>
  <c r="OW38" i="17"/>
  <c r="OW33" i="17"/>
  <c r="OW40" i="17"/>
  <c r="OW32" i="17"/>
  <c r="OW46" i="17"/>
  <c r="OW43" i="17"/>
  <c r="OW22" i="17"/>
  <c r="OW31" i="17"/>
  <c r="OW39" i="17"/>
  <c r="OW35" i="17"/>
  <c r="OW36" i="17"/>
  <c r="OW37" i="17"/>
  <c r="OW41" i="17"/>
  <c r="OW23" i="17"/>
  <c r="OW19" i="17"/>
  <c r="OW26" i="17"/>
  <c r="OW30" i="17"/>
  <c r="OW29" i="17"/>
  <c r="OW18" i="17"/>
  <c r="OW34" i="17"/>
  <c r="OW13" i="17"/>
  <c r="OW20" i="17"/>
  <c r="OW16" i="17"/>
  <c r="OW28" i="17"/>
  <c r="OW12" i="17"/>
  <c r="OW24" i="17"/>
  <c r="OW25" i="17"/>
  <c r="OW27" i="17"/>
  <c r="OW15" i="17"/>
  <c r="OW9" i="17"/>
  <c r="OW14" i="17"/>
  <c r="OW21" i="17"/>
  <c r="OW5" i="17"/>
  <c r="OW7" i="17"/>
  <c r="OW11" i="17"/>
  <c r="OW10" i="17"/>
  <c r="OW17" i="17"/>
  <c r="OW8" i="17"/>
  <c r="OW6" i="17"/>
  <c r="AR29" i="18"/>
  <c r="AR25" i="18"/>
  <c r="AR30" i="18"/>
  <c r="AR28" i="18"/>
  <c r="AR31" i="18"/>
  <c r="AR22" i="18"/>
  <c r="AR27" i="18"/>
  <c r="AR26" i="18"/>
  <c r="AR18" i="18"/>
  <c r="AR21" i="18"/>
  <c r="AR20" i="18"/>
  <c r="AR19" i="18"/>
  <c r="AR23" i="18"/>
  <c r="AR24" i="18"/>
  <c r="AR16" i="18"/>
  <c r="AR11" i="18"/>
  <c r="AR13" i="18"/>
  <c r="AR14" i="18"/>
  <c r="AR10" i="18"/>
  <c r="AR15" i="18"/>
  <c r="AR6" i="18"/>
  <c r="AR9" i="18"/>
  <c r="AR17" i="18"/>
  <c r="AR12" i="18"/>
  <c r="AR76" i="17"/>
  <c r="AR8" i="18"/>
  <c r="AR7" i="18"/>
  <c r="AR80" i="17"/>
  <c r="AR79" i="17"/>
  <c r="AR75" i="17"/>
  <c r="AR71" i="17"/>
  <c r="AR77" i="17"/>
  <c r="AR5" i="18"/>
  <c r="AR72" i="17"/>
  <c r="AR78" i="17"/>
  <c r="AR74" i="17"/>
  <c r="AR65" i="17"/>
  <c r="AR68" i="17"/>
  <c r="AR73" i="17"/>
  <c r="AR61" i="17"/>
  <c r="AR67" i="17"/>
  <c r="AR69" i="17"/>
  <c r="AR63" i="17"/>
  <c r="AR62" i="17"/>
  <c r="AR64" i="17"/>
  <c r="AR70" i="17"/>
  <c r="AR59" i="17"/>
  <c r="AR52" i="17"/>
  <c r="AR66" i="17"/>
  <c r="AR58" i="17"/>
  <c r="AR51" i="17"/>
  <c r="AR57" i="17"/>
  <c r="AR46" i="17"/>
  <c r="AR60" i="17"/>
  <c r="AR54" i="17"/>
  <c r="AR49" i="17"/>
  <c r="AR56" i="17"/>
  <c r="AR45" i="17"/>
  <c r="AR48" i="17"/>
  <c r="AR44" i="17"/>
  <c r="AR55" i="17"/>
  <c r="AR53" i="17"/>
  <c r="AR43" i="17"/>
  <c r="AR36" i="17"/>
  <c r="AR42" i="17"/>
  <c r="AR47" i="17"/>
  <c r="AR50" i="17"/>
  <c r="AR37" i="17"/>
  <c r="AR34" i="17"/>
  <c r="AR26" i="17"/>
  <c r="AR35" i="17"/>
  <c r="AR32" i="17"/>
  <c r="AR39" i="17"/>
  <c r="AR40" i="17"/>
  <c r="AR25" i="17"/>
  <c r="AR41" i="17"/>
  <c r="AR31" i="17"/>
  <c r="AR16" i="17"/>
  <c r="AR23" i="17"/>
  <c r="AR22" i="17"/>
  <c r="AR38" i="17"/>
  <c r="AR33" i="17"/>
  <c r="AR30" i="17"/>
  <c r="AR27" i="17"/>
  <c r="AR20" i="17"/>
  <c r="AR10" i="17"/>
  <c r="AR29" i="17"/>
  <c r="AR19" i="17"/>
  <c r="AR28" i="17"/>
  <c r="AR24" i="17"/>
  <c r="AR15" i="17"/>
  <c r="AR18" i="17"/>
  <c r="AR13" i="17"/>
  <c r="AR8" i="17"/>
  <c r="AR9" i="17"/>
  <c r="AR12" i="17"/>
  <c r="AR21" i="17"/>
  <c r="AR5" i="17"/>
  <c r="AR14" i="17"/>
  <c r="AR7" i="17"/>
  <c r="AR6" i="17"/>
  <c r="AR17" i="17"/>
  <c r="AR11" i="17"/>
  <c r="XA28" i="18"/>
  <c r="XA29" i="18"/>
  <c r="XA31" i="18"/>
  <c r="XA30" i="18"/>
  <c r="XA23" i="18"/>
  <c r="XA26" i="18"/>
  <c r="XA21" i="18"/>
  <c r="XA25" i="18"/>
  <c r="XA27" i="18"/>
  <c r="XA20" i="18"/>
  <c r="XA24" i="18"/>
  <c r="XA15" i="18"/>
  <c r="XA19" i="18"/>
  <c r="XA22" i="18"/>
  <c r="XA12" i="18"/>
  <c r="XA17" i="18"/>
  <c r="XA16" i="18"/>
  <c r="XA13" i="18"/>
  <c r="XA10" i="18"/>
  <c r="XA18" i="18"/>
  <c r="XA11" i="18"/>
  <c r="XA8" i="18"/>
  <c r="XA5" i="18"/>
  <c r="XA9" i="18"/>
  <c r="XA7" i="18"/>
  <c r="XA14" i="18"/>
  <c r="XA78" i="17"/>
  <c r="XA80" i="17"/>
  <c r="XA76" i="17"/>
  <c r="XA6" i="18"/>
  <c r="XA79" i="17"/>
  <c r="XA75" i="17"/>
  <c r="XA71" i="17"/>
  <c r="XA77" i="17"/>
  <c r="XA73" i="17"/>
  <c r="XA66" i="17"/>
  <c r="XA70" i="17"/>
  <c r="XA72" i="17"/>
  <c r="XA74" i="17"/>
  <c r="XA69" i="17"/>
  <c r="XA68" i="17"/>
  <c r="XA67" i="17"/>
  <c r="XA60" i="17"/>
  <c r="XA64" i="17"/>
  <c r="XA63" i="17"/>
  <c r="XA59" i="17"/>
  <c r="XA57" i="17"/>
  <c r="XA56" i="17"/>
  <c r="XA65" i="17"/>
  <c r="XA62" i="17"/>
  <c r="XA52" i="17"/>
  <c r="XA58" i="17"/>
  <c r="XA61" i="17"/>
  <c r="XA54" i="17"/>
  <c r="XA51" i="17"/>
  <c r="XA46" i="17"/>
  <c r="XA48" i="17"/>
  <c r="XA49" i="17"/>
  <c r="XA53" i="17"/>
  <c r="XA45" i="17"/>
  <c r="XA55" i="17"/>
  <c r="XA47" i="17"/>
  <c r="XA50" i="17"/>
  <c r="XA36" i="17"/>
  <c r="XA40" i="17"/>
  <c r="XA38" i="17"/>
  <c r="XA39" i="17"/>
  <c r="XA44" i="17"/>
  <c r="XA37" i="17"/>
  <c r="XA41" i="17"/>
  <c r="XA43" i="17"/>
  <c r="XA31" i="17"/>
  <c r="XA29" i="17"/>
  <c r="XA33" i="17"/>
  <c r="XA25" i="17"/>
  <c r="XA32" i="17"/>
  <c r="XA42" i="17"/>
  <c r="XA22" i="17"/>
  <c r="XA24" i="17"/>
  <c r="XA16" i="17"/>
  <c r="XA35" i="17"/>
  <c r="XA30" i="17"/>
  <c r="XA27" i="17"/>
  <c r="XA28" i="17"/>
  <c r="XA23" i="17"/>
  <c r="XA15" i="17"/>
  <c r="XA34" i="17"/>
  <c r="XA18" i="17"/>
  <c r="XA10" i="17"/>
  <c r="XA17" i="17"/>
  <c r="XA9" i="17"/>
  <c r="XA19" i="17"/>
  <c r="XA26" i="17"/>
  <c r="XA11" i="17"/>
  <c r="XA8" i="17"/>
  <c r="XA20" i="17"/>
  <c r="XA14" i="17"/>
  <c r="XA5" i="17"/>
  <c r="XA21" i="17"/>
  <c r="XA7" i="17"/>
  <c r="XA12" i="17"/>
  <c r="XA6" i="17"/>
  <c r="XA13" i="17"/>
  <c r="WZ28" i="18"/>
  <c r="WZ27" i="18"/>
  <c r="WZ29" i="18"/>
  <c r="WZ31" i="18"/>
  <c r="WZ24" i="18"/>
  <c r="WZ30" i="18"/>
  <c r="WZ26" i="18"/>
  <c r="WZ22" i="18"/>
  <c r="WZ25" i="18"/>
  <c r="WZ20" i="18"/>
  <c r="WZ23" i="18"/>
  <c r="WZ19" i="18"/>
  <c r="WZ12" i="18"/>
  <c r="WZ17" i="18"/>
  <c r="WZ16" i="18"/>
  <c r="WZ21" i="18"/>
  <c r="WZ11" i="18"/>
  <c r="WZ13" i="18"/>
  <c r="WZ15" i="18"/>
  <c r="WZ10" i="18"/>
  <c r="WZ18" i="18"/>
  <c r="WZ5" i="18"/>
  <c r="WZ8" i="18"/>
  <c r="WZ9" i="18"/>
  <c r="WZ7" i="18"/>
  <c r="WZ14" i="18"/>
  <c r="WZ78" i="17"/>
  <c r="WZ77" i="17"/>
  <c r="WZ80" i="17"/>
  <c r="WZ73" i="17"/>
  <c r="WZ6" i="18"/>
  <c r="WZ79" i="17"/>
  <c r="WZ76" i="17"/>
  <c r="WZ75" i="17"/>
  <c r="WZ70" i="17"/>
  <c r="WZ72" i="17"/>
  <c r="WZ74" i="17"/>
  <c r="WZ64" i="17"/>
  <c r="WZ69" i="17"/>
  <c r="WZ68" i="17"/>
  <c r="WZ63" i="17"/>
  <c r="WZ60" i="17"/>
  <c r="WZ67" i="17"/>
  <c r="WZ66" i="17"/>
  <c r="WZ71" i="17"/>
  <c r="WZ59" i="17"/>
  <c r="WZ52" i="17"/>
  <c r="WZ57" i="17"/>
  <c r="WZ56" i="17"/>
  <c r="WZ65" i="17"/>
  <c r="WZ62" i="17"/>
  <c r="WZ49" i="17"/>
  <c r="WZ58" i="17"/>
  <c r="WZ61" i="17"/>
  <c r="WZ54" i="17"/>
  <c r="WZ43" i="17"/>
  <c r="WZ53" i="17"/>
  <c r="WZ55" i="17"/>
  <c r="WZ47" i="17"/>
  <c r="WZ50" i="17"/>
  <c r="WZ46" i="17"/>
  <c r="WZ51" i="17"/>
  <c r="WZ45" i="17"/>
  <c r="WZ48" i="17"/>
  <c r="WZ40" i="17"/>
  <c r="WZ38" i="17"/>
  <c r="WZ35" i="17"/>
  <c r="WZ33" i="17"/>
  <c r="WZ39" i="17"/>
  <c r="WZ44" i="17"/>
  <c r="WZ37" i="17"/>
  <c r="WZ26" i="17"/>
  <c r="WZ31" i="17"/>
  <c r="WZ29" i="17"/>
  <c r="WZ36" i="17"/>
  <c r="WZ25" i="17"/>
  <c r="WZ32" i="17"/>
  <c r="WZ41" i="17"/>
  <c r="WZ42" i="17"/>
  <c r="WZ22" i="17"/>
  <c r="WZ24" i="17"/>
  <c r="WZ30" i="17"/>
  <c r="WZ27" i="17"/>
  <c r="WZ34" i="17"/>
  <c r="WZ18" i="17"/>
  <c r="WZ7" i="17"/>
  <c r="WZ15" i="17"/>
  <c r="WZ17" i="17"/>
  <c r="WZ23" i="17"/>
  <c r="WZ19" i="17"/>
  <c r="WZ11" i="17"/>
  <c r="WZ8" i="17"/>
  <c r="WZ10" i="17"/>
  <c r="WZ20" i="17"/>
  <c r="WZ14" i="17"/>
  <c r="WZ28" i="17"/>
  <c r="WZ5" i="17"/>
  <c r="WZ21" i="17"/>
  <c r="WZ9" i="17"/>
  <c r="WZ16" i="17"/>
  <c r="WZ13" i="17"/>
  <c r="WZ12" i="17"/>
  <c r="WZ6" i="17"/>
  <c r="J21" i="10"/>
  <c r="J21" i="9"/>
  <c r="GU31" i="18"/>
  <c r="GU27" i="18"/>
  <c r="GU30" i="18"/>
  <c r="GU26" i="18"/>
  <c r="GU28" i="18"/>
  <c r="GU25" i="18"/>
  <c r="GU29" i="18"/>
  <c r="GU21" i="18"/>
  <c r="GU19" i="18"/>
  <c r="GU22" i="18"/>
  <c r="GU18" i="18"/>
  <c r="GU23" i="18"/>
  <c r="GU20" i="18"/>
  <c r="GU15" i="18"/>
  <c r="GU17" i="18"/>
  <c r="GU24" i="18"/>
  <c r="GU10" i="18"/>
  <c r="GU11" i="18"/>
  <c r="GU12" i="18"/>
  <c r="GU16" i="18"/>
  <c r="GU8" i="18"/>
  <c r="GU7" i="18"/>
  <c r="GU14" i="18"/>
  <c r="GU13" i="18"/>
  <c r="GU9" i="18"/>
  <c r="GU5" i="18"/>
  <c r="GU80" i="17"/>
  <c r="GU6" i="18"/>
  <c r="GU76" i="17"/>
  <c r="GU78" i="17"/>
  <c r="GU71" i="17"/>
  <c r="GU70" i="17"/>
  <c r="GU75" i="17"/>
  <c r="GU79" i="17"/>
  <c r="GU63" i="17"/>
  <c r="GU73" i="17"/>
  <c r="GU74" i="17"/>
  <c r="GU77" i="17"/>
  <c r="GU68" i="17"/>
  <c r="GU64" i="17"/>
  <c r="GU69" i="17"/>
  <c r="GU67" i="17"/>
  <c r="GU72" i="17"/>
  <c r="GU65" i="17"/>
  <c r="GU58" i="17"/>
  <c r="GU66" i="17"/>
  <c r="GU57" i="17"/>
  <c r="GU54" i="17"/>
  <c r="GU61" i="17"/>
  <c r="GU60" i="17"/>
  <c r="GU55" i="17"/>
  <c r="GU59" i="17"/>
  <c r="GU62" i="17"/>
  <c r="GU53" i="17"/>
  <c r="GU52" i="17"/>
  <c r="GU56" i="17"/>
  <c r="GU50" i="17"/>
  <c r="GU48" i="17"/>
  <c r="GU47" i="17"/>
  <c r="GU43" i="17"/>
  <c r="GU45" i="17"/>
  <c r="GU40" i="17"/>
  <c r="GU38" i="17"/>
  <c r="GU41" i="17"/>
  <c r="GU46" i="17"/>
  <c r="GU37" i="17"/>
  <c r="GU49" i="17"/>
  <c r="GU51" i="17"/>
  <c r="GU44" i="17"/>
  <c r="GU39" i="17"/>
  <c r="GU32" i="17"/>
  <c r="GU25" i="17"/>
  <c r="GU28" i="17"/>
  <c r="GU31" i="17"/>
  <c r="GU33" i="17"/>
  <c r="GU24" i="17"/>
  <c r="GU36" i="17"/>
  <c r="GU22" i="17"/>
  <c r="GU30" i="17"/>
  <c r="GU34" i="17"/>
  <c r="GU42" i="17"/>
  <c r="GU35" i="17"/>
  <c r="GU19" i="17"/>
  <c r="GU27" i="17"/>
  <c r="GU18" i="17"/>
  <c r="GU17" i="17"/>
  <c r="GU23" i="17"/>
  <c r="GU26" i="17"/>
  <c r="GU29" i="17"/>
  <c r="GU20" i="17"/>
  <c r="GU11" i="17"/>
  <c r="GU16" i="17"/>
  <c r="GU13" i="17"/>
  <c r="GU12" i="17"/>
  <c r="GU14" i="17"/>
  <c r="GU21" i="17"/>
  <c r="GU7" i="17"/>
  <c r="GU15" i="17"/>
  <c r="GU10" i="17"/>
  <c r="GU9" i="17"/>
  <c r="GU8" i="17"/>
  <c r="GU6" i="17"/>
  <c r="GU5" i="17"/>
  <c r="PA30" i="18"/>
  <c r="PA28" i="18"/>
  <c r="PA31" i="18"/>
  <c r="PA29" i="18"/>
  <c r="PA27" i="18"/>
  <c r="PA25" i="18"/>
  <c r="PA26" i="18"/>
  <c r="PA21" i="18"/>
  <c r="PA20" i="18"/>
  <c r="PA24" i="18"/>
  <c r="PA19" i="18"/>
  <c r="PA23" i="18"/>
  <c r="PA18" i="18"/>
  <c r="PA14" i="18"/>
  <c r="PA22" i="18"/>
  <c r="PA16" i="18"/>
  <c r="PA15" i="18"/>
  <c r="PA10" i="18"/>
  <c r="PA13" i="18"/>
  <c r="PA8" i="18"/>
  <c r="PA7" i="18"/>
  <c r="PA17" i="18"/>
  <c r="PA9" i="18"/>
  <c r="PA11" i="18"/>
  <c r="PA12" i="18"/>
  <c r="PA78" i="17"/>
  <c r="PA5" i="18"/>
  <c r="PA6" i="18"/>
  <c r="PA79" i="17"/>
  <c r="PA73" i="17"/>
  <c r="PA69" i="17"/>
  <c r="PA72" i="17"/>
  <c r="PA74" i="17"/>
  <c r="PA70" i="17"/>
  <c r="PA80" i="17"/>
  <c r="PA68" i="17"/>
  <c r="PA77" i="17"/>
  <c r="PA76" i="17"/>
  <c r="PA75" i="17"/>
  <c r="PA67" i="17"/>
  <c r="PA63" i="17"/>
  <c r="PA66" i="17"/>
  <c r="PA65" i="17"/>
  <c r="PA64" i="17"/>
  <c r="PA62" i="17"/>
  <c r="PA71" i="17"/>
  <c r="PA56" i="17"/>
  <c r="PA61" i="17"/>
  <c r="PA55" i="17"/>
  <c r="PA60" i="17"/>
  <c r="PA54" i="17"/>
  <c r="PA58" i="17"/>
  <c r="PA53" i="17"/>
  <c r="PA57" i="17"/>
  <c r="PA51" i="17"/>
  <c r="PA48" i="17"/>
  <c r="PA50" i="17"/>
  <c r="PA52" i="17"/>
  <c r="PA59" i="17"/>
  <c r="PA45" i="17"/>
  <c r="PA41" i="17"/>
  <c r="PA40" i="17"/>
  <c r="PA47" i="17"/>
  <c r="PA42" i="17"/>
  <c r="PA49" i="17"/>
  <c r="PA44" i="17"/>
  <c r="PA35" i="17"/>
  <c r="PA39" i="17"/>
  <c r="PA46" i="17"/>
  <c r="PA43" i="17"/>
  <c r="PA31" i="17"/>
  <c r="PA28" i="17"/>
  <c r="PA36" i="17"/>
  <c r="PA37" i="17"/>
  <c r="PA34" i="17"/>
  <c r="PA27" i="17"/>
  <c r="PA38" i="17"/>
  <c r="PA19" i="17"/>
  <c r="PA26" i="17"/>
  <c r="PA32" i="17"/>
  <c r="PA30" i="17"/>
  <c r="PA29" i="17"/>
  <c r="PA18" i="17"/>
  <c r="PA33" i="17"/>
  <c r="PA13" i="17"/>
  <c r="PA20" i="17"/>
  <c r="PA23" i="17"/>
  <c r="PA16" i="17"/>
  <c r="PA12" i="17"/>
  <c r="PA22" i="17"/>
  <c r="PA24" i="17"/>
  <c r="PA25" i="17"/>
  <c r="PA9" i="17"/>
  <c r="PA14" i="17"/>
  <c r="PA21" i="17"/>
  <c r="PA5" i="17"/>
  <c r="PA17" i="17"/>
  <c r="PA7" i="17"/>
  <c r="PA11" i="17"/>
  <c r="PA10" i="17"/>
  <c r="PA8" i="17"/>
  <c r="PA15" i="17"/>
  <c r="PA6" i="17"/>
  <c r="QJ28" i="18"/>
  <c r="QJ29" i="18"/>
  <c r="QJ30" i="18"/>
  <c r="I30" i="6" s="1"/>
  <c r="QJ27" i="18"/>
  <c r="QJ26" i="18"/>
  <c r="QJ31" i="18"/>
  <c r="QJ24" i="18"/>
  <c r="QJ21" i="18"/>
  <c r="QJ25" i="18"/>
  <c r="QJ22" i="18"/>
  <c r="QJ23" i="18"/>
  <c r="QJ19" i="18"/>
  <c r="QJ16" i="18"/>
  <c r="QJ15" i="18"/>
  <c r="QJ17" i="18"/>
  <c r="QJ14" i="18"/>
  <c r="QJ13" i="18"/>
  <c r="QJ10" i="18"/>
  <c r="QJ12" i="18"/>
  <c r="QJ20" i="18"/>
  <c r="QJ18" i="18"/>
  <c r="QJ8" i="18"/>
  <c r="QJ7" i="18"/>
  <c r="QJ11" i="18"/>
  <c r="QJ6" i="18"/>
  <c r="QJ80" i="17"/>
  <c r="QJ79" i="17"/>
  <c r="QJ5" i="18"/>
  <c r="QJ9" i="18"/>
  <c r="QJ77" i="17"/>
  <c r="QJ75" i="17"/>
  <c r="QJ78" i="17"/>
  <c r="QJ73" i="17"/>
  <c r="QJ72" i="17"/>
  <c r="QJ70" i="17"/>
  <c r="QJ71" i="17"/>
  <c r="QJ69" i="17"/>
  <c r="QJ76" i="17"/>
  <c r="QJ68" i="17"/>
  <c r="QJ74" i="17"/>
  <c r="QJ65" i="17"/>
  <c r="QJ62" i="17"/>
  <c r="QJ66" i="17"/>
  <c r="QJ64" i="17"/>
  <c r="QJ63" i="17"/>
  <c r="QJ56" i="17"/>
  <c r="QJ67" i="17"/>
  <c r="QJ59" i="17"/>
  <c r="QJ55" i="17"/>
  <c r="QJ61" i="17"/>
  <c r="QJ58" i="17"/>
  <c r="QJ54" i="17"/>
  <c r="QJ53" i="17"/>
  <c r="QJ60" i="17"/>
  <c r="QJ49" i="17"/>
  <c r="QJ48" i="17"/>
  <c r="QJ57" i="17"/>
  <c r="QJ51" i="17"/>
  <c r="QJ50" i="17"/>
  <c r="QJ46" i="17"/>
  <c r="QJ41" i="17"/>
  <c r="QJ52" i="17"/>
  <c r="QJ43" i="17"/>
  <c r="QJ44" i="17"/>
  <c r="QJ42" i="17"/>
  <c r="QJ47" i="17"/>
  <c r="QJ37" i="17"/>
  <c r="QJ35" i="17"/>
  <c r="QJ45" i="17"/>
  <c r="QJ22" i="17"/>
  <c r="QJ25" i="17"/>
  <c r="QJ32" i="17"/>
  <c r="QJ31" i="17"/>
  <c r="QJ38" i="17"/>
  <c r="QJ40" i="17"/>
  <c r="QJ39" i="17"/>
  <c r="QJ36" i="17"/>
  <c r="QJ27" i="17"/>
  <c r="QJ23" i="17"/>
  <c r="QJ33" i="17"/>
  <c r="QJ26" i="17"/>
  <c r="QJ21" i="17"/>
  <c r="QJ34" i="17"/>
  <c r="QJ30" i="17"/>
  <c r="QJ28" i="17"/>
  <c r="QJ17" i="17"/>
  <c r="QJ15" i="17"/>
  <c r="QJ24" i="17"/>
  <c r="QJ20" i="17"/>
  <c r="QJ16" i="17"/>
  <c r="QJ29" i="17"/>
  <c r="QJ10" i="17"/>
  <c r="QJ9" i="17"/>
  <c r="QJ13" i="17"/>
  <c r="QJ19" i="17"/>
  <c r="QJ11" i="17"/>
  <c r="QJ8" i="17"/>
  <c r="QJ18" i="17"/>
  <c r="QJ14" i="17"/>
  <c r="QJ7" i="17"/>
  <c r="QJ5" i="17"/>
  <c r="QJ6" i="17"/>
  <c r="QJ12" i="17"/>
  <c r="T28" i="18"/>
  <c r="T31" i="18"/>
  <c r="T29" i="18"/>
  <c r="T30" i="18"/>
  <c r="T27" i="18"/>
  <c r="T24" i="18"/>
  <c r="T21" i="18"/>
  <c r="T20" i="18"/>
  <c r="T25" i="18"/>
  <c r="T22" i="18"/>
  <c r="T17" i="18"/>
  <c r="T18" i="18"/>
  <c r="T23" i="18"/>
  <c r="T26" i="18"/>
  <c r="T15" i="18"/>
  <c r="T10" i="18"/>
  <c r="T19" i="18"/>
  <c r="T16" i="18"/>
  <c r="T12" i="18"/>
  <c r="T8" i="18"/>
  <c r="T11" i="18"/>
  <c r="T13" i="18"/>
  <c r="T7" i="18"/>
  <c r="T14" i="18"/>
  <c r="T5" i="18"/>
  <c r="T80" i="17"/>
  <c r="T9" i="18"/>
  <c r="T6" i="18"/>
  <c r="T78" i="17"/>
  <c r="T79" i="17"/>
  <c r="T76" i="17"/>
  <c r="T74" i="17"/>
  <c r="T71" i="17"/>
  <c r="T73" i="17"/>
  <c r="T72" i="17"/>
  <c r="T70" i="17"/>
  <c r="T66" i="17"/>
  <c r="T75" i="17"/>
  <c r="T77" i="17"/>
  <c r="T64" i="17"/>
  <c r="T67" i="17"/>
  <c r="T69" i="17"/>
  <c r="T68" i="17"/>
  <c r="T62" i="17"/>
  <c r="T56" i="17"/>
  <c r="T60" i="17"/>
  <c r="T65" i="17"/>
  <c r="T57" i="17"/>
  <c r="T63" i="17"/>
  <c r="T58" i="17"/>
  <c r="T55" i="17"/>
  <c r="T59" i="17"/>
  <c r="T61" i="17"/>
  <c r="T53" i="17"/>
  <c r="T49" i="17"/>
  <c r="T52" i="17"/>
  <c r="T47" i="17"/>
  <c r="T41" i="17"/>
  <c r="T50" i="17"/>
  <c r="T54" i="17"/>
  <c r="T48" i="17"/>
  <c r="T43" i="17"/>
  <c r="T51" i="17"/>
  <c r="T44" i="17"/>
  <c r="T39" i="17"/>
  <c r="T46" i="17"/>
  <c r="T38" i="17"/>
  <c r="T40" i="17"/>
  <c r="T35" i="17"/>
  <c r="T45" i="17"/>
  <c r="T25" i="17"/>
  <c r="T42" i="17"/>
  <c r="T33" i="17"/>
  <c r="T31" i="17"/>
  <c r="T37" i="17"/>
  <c r="T30" i="17"/>
  <c r="T22" i="17"/>
  <c r="T28" i="17"/>
  <c r="T24" i="17"/>
  <c r="T27" i="17"/>
  <c r="T21" i="17"/>
  <c r="T29" i="17"/>
  <c r="T34" i="17"/>
  <c r="T36" i="17"/>
  <c r="T32" i="17"/>
  <c r="T16" i="17"/>
  <c r="T18" i="17"/>
  <c r="T17" i="17"/>
  <c r="T15" i="17"/>
  <c r="T23" i="17"/>
  <c r="T26" i="17"/>
  <c r="T11" i="17"/>
  <c r="T20" i="17"/>
  <c r="T10" i="17"/>
  <c r="T14" i="17"/>
  <c r="T9" i="17"/>
  <c r="T13" i="17"/>
  <c r="T12" i="17"/>
  <c r="T19" i="17"/>
  <c r="T8" i="17"/>
  <c r="T6" i="17"/>
  <c r="T5" i="17"/>
  <c r="T7" i="17"/>
  <c r="O19" i="8"/>
  <c r="B19" i="8"/>
  <c r="G43" i="13"/>
  <c r="I23" i="10"/>
  <c r="OT29" i="18"/>
  <c r="OT30" i="18"/>
  <c r="OT28" i="18"/>
  <c r="OT31" i="18"/>
  <c r="OT26" i="18"/>
  <c r="OT23" i="18"/>
  <c r="OT24" i="18"/>
  <c r="OT27" i="18"/>
  <c r="OT25" i="18"/>
  <c r="OT22" i="18"/>
  <c r="OT17" i="18"/>
  <c r="OT15" i="18"/>
  <c r="OT19" i="18"/>
  <c r="OT20" i="18"/>
  <c r="OT12" i="18"/>
  <c r="OT18" i="18"/>
  <c r="OT21" i="18"/>
  <c r="OT14" i="18"/>
  <c r="OT16" i="18"/>
  <c r="OT10" i="18"/>
  <c r="OT13" i="18"/>
  <c r="OT8" i="18"/>
  <c r="OT9" i="18"/>
  <c r="OT11" i="18"/>
  <c r="OT7" i="18"/>
  <c r="OT80" i="17"/>
  <c r="OT76" i="17"/>
  <c r="OT78" i="17"/>
  <c r="OT75" i="17"/>
  <c r="OT5" i="18"/>
  <c r="OT6" i="18"/>
  <c r="OT71" i="17"/>
  <c r="OT70" i="17"/>
  <c r="OT73" i="17"/>
  <c r="OT66" i="17"/>
  <c r="OT79" i="17"/>
  <c r="OT72" i="17"/>
  <c r="OT74" i="17"/>
  <c r="OT77" i="17"/>
  <c r="OT69" i="17"/>
  <c r="OT68" i="17"/>
  <c r="OT67" i="17"/>
  <c r="OT65" i="17"/>
  <c r="OT57" i="17"/>
  <c r="OT62" i="17"/>
  <c r="OT64" i="17"/>
  <c r="OT55" i="17"/>
  <c r="OT60" i="17"/>
  <c r="OT58" i="17"/>
  <c r="OT63" i="17"/>
  <c r="OT53" i="17"/>
  <c r="OT51" i="17"/>
  <c r="OT61" i="17"/>
  <c r="OT49" i="17"/>
  <c r="OT46" i="17"/>
  <c r="OT54" i="17"/>
  <c r="OT48" i="17"/>
  <c r="OT45" i="17"/>
  <c r="OT56" i="17"/>
  <c r="OT59" i="17"/>
  <c r="OT42" i="17"/>
  <c r="OT41" i="17"/>
  <c r="OT52" i="17"/>
  <c r="OT43" i="17"/>
  <c r="OT44" i="17"/>
  <c r="OT47" i="17"/>
  <c r="OT50" i="17"/>
  <c r="OT37" i="17"/>
  <c r="OT32" i="17"/>
  <c r="OT29" i="17"/>
  <c r="OT31" i="17"/>
  <c r="OT39" i="17"/>
  <c r="OT35" i="17"/>
  <c r="OT36" i="17"/>
  <c r="OT40" i="17"/>
  <c r="OT38" i="17"/>
  <c r="OT34" i="17"/>
  <c r="OT27" i="17"/>
  <c r="OT16" i="17"/>
  <c r="OT23" i="17"/>
  <c r="OT26" i="17"/>
  <c r="OT15" i="17"/>
  <c r="OT30" i="17"/>
  <c r="OT33" i="17"/>
  <c r="OT21" i="17"/>
  <c r="OT17" i="17"/>
  <c r="OT10" i="17"/>
  <c r="OT20" i="17"/>
  <c r="OT9" i="17"/>
  <c r="OT28" i="17"/>
  <c r="OT22" i="17"/>
  <c r="OT24" i="17"/>
  <c r="OT25" i="17"/>
  <c r="OT13" i="17"/>
  <c r="OT19" i="17"/>
  <c r="OT14" i="17"/>
  <c r="OT12" i="17"/>
  <c r="OT7" i="17"/>
  <c r="OT11" i="17"/>
  <c r="OT18" i="17"/>
  <c r="OT8" i="17"/>
  <c r="OT6" i="17"/>
  <c r="OT5" i="17"/>
  <c r="I64" i="13"/>
  <c r="G65" i="13"/>
  <c r="EW29" i="18"/>
  <c r="EW31" i="18"/>
  <c r="EW27" i="18"/>
  <c r="EW30" i="18"/>
  <c r="EW26" i="18"/>
  <c r="EW24" i="18"/>
  <c r="E24" i="6" s="1"/>
  <c r="EW25" i="18"/>
  <c r="EW22" i="18"/>
  <c r="E22" i="6" s="1"/>
  <c r="EW23" i="18"/>
  <c r="EW21" i="18"/>
  <c r="EW28" i="18"/>
  <c r="EW20" i="18"/>
  <c r="EW18" i="18"/>
  <c r="EW19" i="18"/>
  <c r="EW17" i="18"/>
  <c r="EW11" i="18"/>
  <c r="EW16" i="18"/>
  <c r="EW14" i="18"/>
  <c r="EW12" i="18"/>
  <c r="EW8" i="18"/>
  <c r="EW15" i="18"/>
  <c r="EW13" i="18"/>
  <c r="EW10" i="18"/>
  <c r="EW7" i="18"/>
  <c r="EW5" i="18"/>
  <c r="EW9" i="18"/>
  <c r="EW80" i="17"/>
  <c r="EW6" i="18"/>
  <c r="EW77" i="17"/>
  <c r="EW78" i="17"/>
  <c r="EW76" i="17"/>
  <c r="EW71" i="17"/>
  <c r="EW79" i="17"/>
  <c r="EW74" i="17"/>
  <c r="EW67" i="17"/>
  <c r="EW75" i="17"/>
  <c r="EW73" i="17"/>
  <c r="EW64" i="17"/>
  <c r="EW70" i="17"/>
  <c r="EW61" i="17"/>
  <c r="EW63" i="17"/>
  <c r="EW57" i="17"/>
  <c r="EW72" i="17"/>
  <c r="EW66" i="17"/>
  <c r="EW69" i="17"/>
  <c r="EW68" i="17"/>
  <c r="EW52" i="17"/>
  <c r="EW60" i="17"/>
  <c r="EW62" i="17"/>
  <c r="EW65" i="17"/>
  <c r="EW55" i="17"/>
  <c r="EW54" i="17"/>
  <c r="EW50" i="17"/>
  <c r="EW58" i="17"/>
  <c r="EW59" i="17"/>
  <c r="EW56" i="17"/>
  <c r="EW51" i="17"/>
  <c r="EW48" i="17"/>
  <c r="EW42" i="17"/>
  <c r="EW47" i="17"/>
  <c r="EW49" i="17"/>
  <c r="EW41" i="17"/>
  <c r="EW36" i="17"/>
  <c r="EW53" i="17"/>
  <c r="EW44" i="17"/>
  <c r="EW45" i="17"/>
  <c r="EW39" i="17"/>
  <c r="EW38" i="17"/>
  <c r="EW46" i="17"/>
  <c r="EW43" i="17"/>
  <c r="EW23" i="17"/>
  <c r="EW26" i="17"/>
  <c r="EW34" i="17"/>
  <c r="EW29" i="17"/>
  <c r="EW40" i="17"/>
  <c r="EW33" i="17"/>
  <c r="EW37" i="17"/>
  <c r="EW25" i="17"/>
  <c r="EW32" i="17"/>
  <c r="EW28" i="17"/>
  <c r="EW30" i="17"/>
  <c r="EW24" i="17"/>
  <c r="EW22" i="17"/>
  <c r="EW35" i="17"/>
  <c r="EW31" i="17"/>
  <c r="EW19" i="17"/>
  <c r="EW16" i="17"/>
  <c r="EW14" i="17"/>
  <c r="EW18" i="17"/>
  <c r="EW27" i="17"/>
  <c r="EW12" i="17"/>
  <c r="EW21" i="17"/>
  <c r="EW15" i="17"/>
  <c r="EW11" i="17"/>
  <c r="EW17" i="17"/>
  <c r="EW7" i="17"/>
  <c r="EW10" i="17"/>
  <c r="EW20" i="17"/>
  <c r="EW9" i="17"/>
  <c r="EW13" i="17"/>
  <c r="EW5" i="17"/>
  <c r="EW8" i="17"/>
  <c r="EW6" i="17"/>
  <c r="GE30" i="18"/>
  <c r="GE29" i="18"/>
  <c r="GE28" i="18"/>
  <c r="GE25" i="18"/>
  <c r="GE26" i="18"/>
  <c r="GE31" i="18"/>
  <c r="GE22" i="18"/>
  <c r="GE27" i="18"/>
  <c r="GE24" i="18"/>
  <c r="GE23" i="18"/>
  <c r="GE20" i="18"/>
  <c r="GE21" i="18"/>
  <c r="GE16" i="18"/>
  <c r="GE19" i="18"/>
  <c r="GE15" i="18"/>
  <c r="GE13" i="18"/>
  <c r="GE17" i="18"/>
  <c r="GE11" i="18"/>
  <c r="GE14" i="18"/>
  <c r="GE10" i="18"/>
  <c r="GE18" i="18"/>
  <c r="GE9" i="18"/>
  <c r="GE6" i="18"/>
  <c r="GE8" i="18"/>
  <c r="GE12" i="18"/>
  <c r="GE77" i="17"/>
  <c r="GE5" i="18"/>
  <c r="GE76" i="17"/>
  <c r="GE7" i="18"/>
  <c r="GE72" i="17"/>
  <c r="GE74" i="17"/>
  <c r="GE79" i="17"/>
  <c r="GE80" i="17"/>
  <c r="GE67" i="17"/>
  <c r="GE71" i="17"/>
  <c r="GE78" i="17"/>
  <c r="GE68" i="17"/>
  <c r="GE65" i="17"/>
  <c r="GE75" i="17"/>
  <c r="GE64" i="17"/>
  <c r="GE61" i="17"/>
  <c r="GE70" i="17"/>
  <c r="GE60" i="17"/>
  <c r="GE73" i="17"/>
  <c r="GE62" i="17"/>
  <c r="GE66" i="17"/>
  <c r="GE69" i="17"/>
  <c r="GE56" i="17"/>
  <c r="GE52" i="17"/>
  <c r="GE58" i="17"/>
  <c r="GE57" i="17"/>
  <c r="GE63" i="17"/>
  <c r="GE53" i="17"/>
  <c r="GE55" i="17"/>
  <c r="GE47" i="17"/>
  <c r="GE59" i="17"/>
  <c r="GE51" i="17"/>
  <c r="GE49" i="17"/>
  <c r="GE46" i="17"/>
  <c r="GE50" i="17"/>
  <c r="GE45" i="17"/>
  <c r="GE44" i="17"/>
  <c r="GE54" i="17"/>
  <c r="GE42" i="17"/>
  <c r="GE48" i="17"/>
  <c r="GE41" i="17"/>
  <c r="GE40" i="17"/>
  <c r="GE34" i="17"/>
  <c r="GE39" i="17"/>
  <c r="GE43" i="17"/>
  <c r="GE33" i="17"/>
  <c r="GE32" i="17"/>
  <c r="GE36" i="17"/>
  <c r="GE35" i="17"/>
  <c r="GE26" i="17"/>
  <c r="GE29" i="17"/>
  <c r="GE37" i="17"/>
  <c r="GE38" i="17"/>
  <c r="GE25" i="17"/>
  <c r="GE17" i="17"/>
  <c r="GE31" i="17"/>
  <c r="GE20" i="17"/>
  <c r="GE23" i="17"/>
  <c r="GE30" i="17"/>
  <c r="GE11" i="17"/>
  <c r="GE22" i="17"/>
  <c r="GE24" i="17"/>
  <c r="GE14" i="17"/>
  <c r="GE15" i="17"/>
  <c r="GE16" i="17"/>
  <c r="GE19" i="17"/>
  <c r="GE10" i="17"/>
  <c r="GE27" i="17"/>
  <c r="GE28" i="17"/>
  <c r="GE13" i="17"/>
  <c r="GE9" i="17"/>
  <c r="GE12" i="17"/>
  <c r="GE18" i="17"/>
  <c r="GE6" i="17"/>
  <c r="GE21" i="17"/>
  <c r="GE8" i="17"/>
  <c r="GE7" i="17"/>
  <c r="GE5" i="17"/>
  <c r="G34" i="9"/>
  <c r="G34" i="10"/>
  <c r="D50" i="9"/>
  <c r="D50" i="10"/>
  <c r="B38" i="7"/>
  <c r="G88" i="10"/>
  <c r="G88" i="9"/>
  <c r="B35" i="2"/>
  <c r="L48" i="10"/>
  <c r="L48" i="9"/>
  <c r="K81" i="9"/>
  <c r="K78" i="9" s="1"/>
  <c r="K81" i="10"/>
  <c r="K85" i="9"/>
  <c r="K85" i="10"/>
  <c r="F92" i="9"/>
  <c r="F92" i="10"/>
  <c r="E3" i="7"/>
  <c r="F9" i="9"/>
  <c r="F9" i="10"/>
  <c r="E56" i="9"/>
  <c r="E56" i="10"/>
  <c r="B20" i="7"/>
  <c r="D26" i="10"/>
  <c r="D26" i="9"/>
  <c r="IX31" i="18"/>
  <c r="IX28" i="18"/>
  <c r="IX25" i="18"/>
  <c r="IX30" i="18"/>
  <c r="IX24" i="18"/>
  <c r="IX29" i="18"/>
  <c r="IX27" i="18"/>
  <c r="IX26" i="18"/>
  <c r="IX23" i="18"/>
  <c r="IX20" i="18"/>
  <c r="IX17" i="18"/>
  <c r="IX13" i="18"/>
  <c r="IX22" i="18"/>
  <c r="IX16" i="18"/>
  <c r="IX21" i="18"/>
  <c r="IX18" i="18"/>
  <c r="IX19" i="18"/>
  <c r="IX11" i="18"/>
  <c r="IX6" i="18"/>
  <c r="IX12" i="18"/>
  <c r="IX5" i="18"/>
  <c r="IX14" i="18"/>
  <c r="IX7" i="18"/>
  <c r="IX78" i="17"/>
  <c r="IX10" i="18"/>
  <c r="IX9" i="18"/>
  <c r="IX8" i="18"/>
  <c r="IX79" i="17"/>
  <c r="IX15" i="18"/>
  <c r="IX76" i="17"/>
  <c r="IX75" i="17"/>
  <c r="IX74" i="17"/>
  <c r="IX77" i="17"/>
  <c r="IX80" i="17"/>
  <c r="IX73" i="17"/>
  <c r="IX69" i="17"/>
  <c r="IX67" i="17"/>
  <c r="IX65" i="17"/>
  <c r="IX72" i="17"/>
  <c r="IX64" i="17"/>
  <c r="IX61" i="17"/>
  <c r="IX68" i="17"/>
  <c r="IX66" i="17"/>
  <c r="IX60" i="17"/>
  <c r="IX70" i="17"/>
  <c r="IX71" i="17"/>
  <c r="IX63" i="17"/>
  <c r="IX62" i="17"/>
  <c r="IX54" i="17"/>
  <c r="IX57" i="17"/>
  <c r="IX58" i="17"/>
  <c r="IX52" i="17"/>
  <c r="IX53" i="17"/>
  <c r="IX55" i="17"/>
  <c r="IX59" i="17"/>
  <c r="IX56" i="17"/>
  <c r="IX47" i="17"/>
  <c r="IX48" i="17"/>
  <c r="IX46" i="17"/>
  <c r="IX49" i="17"/>
  <c r="IX45" i="17"/>
  <c r="IX39" i="17"/>
  <c r="IX43" i="17"/>
  <c r="IX50" i="17"/>
  <c r="IX51" i="17"/>
  <c r="IX41" i="17"/>
  <c r="IX38" i="17"/>
  <c r="IX40" i="17"/>
  <c r="IX34" i="17"/>
  <c r="IX33" i="17"/>
  <c r="IX44" i="17"/>
  <c r="IX23" i="17"/>
  <c r="IX37" i="17"/>
  <c r="IX29" i="17"/>
  <c r="IX42" i="17"/>
  <c r="IX36" i="17"/>
  <c r="IX28" i="17"/>
  <c r="IX24" i="17"/>
  <c r="IX20" i="17"/>
  <c r="IX35" i="17"/>
  <c r="IX31" i="17"/>
  <c r="IX27" i="17"/>
  <c r="IX19" i="17"/>
  <c r="IX30" i="17"/>
  <c r="IX32" i="17"/>
  <c r="IX18" i="17"/>
  <c r="IX26" i="17"/>
  <c r="IX14" i="17"/>
  <c r="IX17" i="17"/>
  <c r="IX21" i="17"/>
  <c r="IX13" i="17"/>
  <c r="IX22" i="17"/>
  <c r="IX25" i="17"/>
  <c r="IX11" i="17"/>
  <c r="IX7" i="17"/>
  <c r="IX10" i="17"/>
  <c r="IX8" i="17"/>
  <c r="IX6" i="17"/>
  <c r="IX15" i="17"/>
  <c r="IX9" i="17"/>
  <c r="IX12" i="17"/>
  <c r="IX5" i="17"/>
  <c r="IX16" i="17"/>
  <c r="EJ30" i="18"/>
  <c r="EJ27" i="18"/>
  <c r="EJ26" i="18"/>
  <c r="EJ29" i="18"/>
  <c r="EJ28" i="18"/>
  <c r="EJ31" i="18"/>
  <c r="EJ25" i="18"/>
  <c r="EJ20" i="18"/>
  <c r="EJ24" i="18"/>
  <c r="EJ21" i="18"/>
  <c r="EJ17" i="18"/>
  <c r="EJ19" i="18"/>
  <c r="EJ23" i="18"/>
  <c r="EJ18" i="18"/>
  <c r="EJ13" i="18"/>
  <c r="EJ15" i="18"/>
  <c r="EJ12" i="18"/>
  <c r="EJ14" i="18"/>
  <c r="EJ11" i="18"/>
  <c r="EJ22" i="18"/>
  <c r="EJ10" i="18"/>
  <c r="EJ7" i="18"/>
  <c r="EJ16" i="18"/>
  <c r="EJ6" i="18"/>
  <c r="EJ5" i="18"/>
  <c r="EJ9" i="18"/>
  <c r="EJ8" i="18"/>
  <c r="EJ78" i="17"/>
  <c r="EJ77" i="17"/>
  <c r="EJ80" i="17"/>
  <c r="EJ73" i="17"/>
  <c r="EJ72" i="17"/>
  <c r="EJ68" i="17"/>
  <c r="EJ75" i="17"/>
  <c r="EJ79" i="17"/>
  <c r="EJ66" i="17"/>
  <c r="EJ76" i="17"/>
  <c r="EJ74" i="17"/>
  <c r="EJ71" i="17"/>
  <c r="EJ65" i="17"/>
  <c r="EJ62" i="17"/>
  <c r="EJ69" i="17"/>
  <c r="EJ67" i="17"/>
  <c r="EJ61" i="17"/>
  <c r="EJ70" i="17"/>
  <c r="EJ63" i="17"/>
  <c r="EJ59" i="17"/>
  <c r="EJ53" i="17"/>
  <c r="EJ58" i="17"/>
  <c r="EJ60" i="17"/>
  <c r="EJ64" i="17"/>
  <c r="EJ52" i="17"/>
  <c r="EJ48" i="17"/>
  <c r="EJ56" i="17"/>
  <c r="EJ51" i="17"/>
  <c r="EJ49" i="17"/>
  <c r="EJ54" i="17"/>
  <c r="EJ47" i="17"/>
  <c r="EJ50" i="17"/>
  <c r="EJ57" i="17"/>
  <c r="EJ55" i="17"/>
  <c r="EJ40" i="17"/>
  <c r="EJ45" i="17"/>
  <c r="EJ44" i="17"/>
  <c r="EJ46" i="17"/>
  <c r="EJ42" i="17"/>
  <c r="EJ35" i="17"/>
  <c r="EJ39" i="17"/>
  <c r="EJ34" i="17"/>
  <c r="EJ32" i="17"/>
  <c r="EJ27" i="17"/>
  <c r="EJ30" i="17"/>
  <c r="EJ26" i="17"/>
  <c r="EJ43" i="17"/>
  <c r="EJ41" i="17"/>
  <c r="EJ37" i="17"/>
  <c r="EJ38" i="17"/>
  <c r="EJ29" i="17"/>
  <c r="EJ18" i="17"/>
  <c r="EJ21" i="17"/>
  <c r="EJ23" i="17"/>
  <c r="EJ17" i="17"/>
  <c r="EJ25" i="17"/>
  <c r="EJ36" i="17"/>
  <c r="EJ33" i="17"/>
  <c r="EJ31" i="17"/>
  <c r="EJ12" i="17"/>
  <c r="EJ22" i="17"/>
  <c r="EJ20" i="17"/>
  <c r="EJ15" i="17"/>
  <c r="EJ16" i="17"/>
  <c r="EJ11" i="17"/>
  <c r="EJ19" i="17"/>
  <c r="EJ28" i="17"/>
  <c r="EJ24" i="17"/>
  <c r="EJ5" i="17"/>
  <c r="EJ13" i="17"/>
  <c r="EJ9" i="17"/>
  <c r="EJ14" i="17"/>
  <c r="EJ6" i="17"/>
  <c r="EJ10" i="17"/>
  <c r="EJ8" i="17"/>
  <c r="EJ7" i="17"/>
  <c r="KD31" i="18"/>
  <c r="KD30" i="18"/>
  <c r="KD27" i="18"/>
  <c r="KD28" i="18"/>
  <c r="KD29" i="18"/>
  <c r="KD25" i="18"/>
  <c r="KD26" i="18"/>
  <c r="KD22" i="18"/>
  <c r="KD21" i="18"/>
  <c r="KD20" i="18"/>
  <c r="KD18" i="18"/>
  <c r="KD16" i="18"/>
  <c r="KD24" i="18"/>
  <c r="KD13" i="18"/>
  <c r="KD17" i="18"/>
  <c r="KD23" i="18"/>
  <c r="KD11" i="18"/>
  <c r="KD15" i="18"/>
  <c r="KD19" i="18"/>
  <c r="KD5" i="18"/>
  <c r="KD8" i="18"/>
  <c r="KD9" i="18"/>
  <c r="KD6" i="18"/>
  <c r="KD12" i="18"/>
  <c r="KD79" i="17"/>
  <c r="KD14" i="18"/>
  <c r="KD7" i="18"/>
  <c r="KD77" i="17"/>
  <c r="KD80" i="17"/>
  <c r="KD76" i="17"/>
  <c r="KD10" i="18"/>
  <c r="KD72" i="17"/>
  <c r="KD71" i="17"/>
  <c r="KD70" i="17"/>
  <c r="KD75" i="17"/>
  <c r="KD67" i="17"/>
  <c r="KD74" i="17"/>
  <c r="KD78" i="17"/>
  <c r="KD73" i="17"/>
  <c r="KD68" i="17"/>
  <c r="KD63" i="17"/>
  <c r="KD64" i="17"/>
  <c r="KD69" i="17"/>
  <c r="KD61" i="17"/>
  <c r="KD65" i="17"/>
  <c r="KD58" i="17"/>
  <c r="KD59" i="17"/>
  <c r="KD57" i="17"/>
  <c r="KD52" i="17"/>
  <c r="KD66" i="17"/>
  <c r="KD62" i="17"/>
  <c r="KD55" i="17"/>
  <c r="KD56" i="17"/>
  <c r="KD60" i="17"/>
  <c r="KD47" i="17"/>
  <c r="KD50" i="17"/>
  <c r="KD54" i="17"/>
  <c r="KD46" i="17"/>
  <c r="KD49" i="17"/>
  <c r="KD53" i="17"/>
  <c r="KD37" i="17"/>
  <c r="KD44" i="17"/>
  <c r="KD40" i="17"/>
  <c r="KD41" i="17"/>
  <c r="KD48" i="17"/>
  <c r="KD51" i="17"/>
  <c r="KD45" i="17"/>
  <c r="KD43" i="17"/>
  <c r="KD39" i="17"/>
  <c r="KD38" i="17"/>
  <c r="KD31" i="17"/>
  <c r="KD30" i="17"/>
  <c r="KD34" i="17"/>
  <c r="KD36" i="17"/>
  <c r="KD26" i="17"/>
  <c r="KD33" i="17"/>
  <c r="KD42" i="17"/>
  <c r="KD25" i="17"/>
  <c r="KD17" i="17"/>
  <c r="KD29" i="17"/>
  <c r="KD28" i="17"/>
  <c r="KD24" i="17"/>
  <c r="KD16" i="17"/>
  <c r="KD32" i="17"/>
  <c r="KD19" i="17"/>
  <c r="KD11" i="17"/>
  <c r="KD35" i="17"/>
  <c r="KD22" i="17"/>
  <c r="KD27" i="17"/>
  <c r="KD18" i="17"/>
  <c r="KD10" i="17"/>
  <c r="KD23" i="17"/>
  <c r="KD12" i="17"/>
  <c r="KD20" i="17"/>
  <c r="KD21" i="17"/>
  <c r="KD13" i="17"/>
  <c r="KD8" i="17"/>
  <c r="KD7" i="17"/>
  <c r="KD15" i="17"/>
  <c r="KD14" i="17"/>
  <c r="KD9" i="17"/>
  <c r="KD6" i="17"/>
  <c r="KD5" i="17"/>
  <c r="SB30" i="18"/>
  <c r="SB31" i="18"/>
  <c r="SB27" i="18"/>
  <c r="SB29" i="18"/>
  <c r="SB24" i="18"/>
  <c r="SB28" i="18"/>
  <c r="SB25" i="18"/>
  <c r="SB23" i="18"/>
  <c r="SB26" i="18"/>
  <c r="SB20" i="18"/>
  <c r="SB18" i="18"/>
  <c r="SB16" i="18"/>
  <c r="SB15" i="18"/>
  <c r="SB14" i="18"/>
  <c r="SB22" i="18"/>
  <c r="SB19" i="18"/>
  <c r="SB21" i="18"/>
  <c r="SB13" i="18"/>
  <c r="SB12" i="18"/>
  <c r="SB17" i="18"/>
  <c r="SB10" i="18"/>
  <c r="SB9" i="18"/>
  <c r="SB7" i="18"/>
  <c r="SB11" i="18"/>
  <c r="SB6" i="18"/>
  <c r="SB79" i="17"/>
  <c r="SB8" i="18"/>
  <c r="SB5" i="18"/>
  <c r="SB80" i="17"/>
  <c r="SB75" i="17"/>
  <c r="SB77" i="17"/>
  <c r="SB72" i="17"/>
  <c r="SB78" i="17"/>
  <c r="SB68" i="17"/>
  <c r="SB73" i="17"/>
  <c r="SB67" i="17"/>
  <c r="SB63" i="17"/>
  <c r="SB76" i="17"/>
  <c r="SB74" i="17"/>
  <c r="SB69" i="17"/>
  <c r="SB70" i="17"/>
  <c r="SB71" i="17"/>
  <c r="SB59" i="17"/>
  <c r="SB65" i="17"/>
  <c r="SB58" i="17"/>
  <c r="SB62" i="17"/>
  <c r="SB66" i="17"/>
  <c r="SB60" i="17"/>
  <c r="SB56" i="17"/>
  <c r="SB55" i="17"/>
  <c r="SB64" i="17"/>
  <c r="SB54" i="17"/>
  <c r="SB57" i="17"/>
  <c r="SB53" i="17"/>
  <c r="SB49" i="17"/>
  <c r="SB52" i="17"/>
  <c r="SB48" i="17"/>
  <c r="SB47" i="17"/>
  <c r="SB61" i="17"/>
  <c r="SB51" i="17"/>
  <c r="SB46" i="17"/>
  <c r="SB45" i="17"/>
  <c r="SB50" i="17"/>
  <c r="SB43" i="17"/>
  <c r="SB40" i="17"/>
  <c r="SB37" i="17"/>
  <c r="SB42" i="17"/>
  <c r="SB38" i="17"/>
  <c r="SB32" i="17"/>
  <c r="SB44" i="17"/>
  <c r="SB36" i="17"/>
  <c r="SB31" i="17"/>
  <c r="SB39" i="17"/>
  <c r="SB30" i="17"/>
  <c r="SB41" i="17"/>
  <c r="SB35" i="17"/>
  <c r="SB34" i="17"/>
  <c r="SB18" i="17"/>
  <c r="SB28" i="17"/>
  <c r="SB23" i="17"/>
  <c r="SB27" i="17"/>
  <c r="SB26" i="17"/>
  <c r="SB17" i="17"/>
  <c r="SB33" i="17"/>
  <c r="SB25" i="17"/>
  <c r="SB12" i="17"/>
  <c r="SB29" i="17"/>
  <c r="SB15" i="17"/>
  <c r="SB21" i="17"/>
  <c r="SB20" i="17"/>
  <c r="SB22" i="17"/>
  <c r="SB16" i="17"/>
  <c r="SB11" i="17"/>
  <c r="SB24" i="17"/>
  <c r="SB5" i="17"/>
  <c r="SB10" i="17"/>
  <c r="SB19" i="17"/>
  <c r="SB13" i="17"/>
  <c r="SB7" i="17"/>
  <c r="SB6" i="17"/>
  <c r="SB9" i="17"/>
  <c r="SB14" i="17"/>
  <c r="SB8" i="17"/>
  <c r="LT29" i="18"/>
  <c r="LT30" i="18"/>
  <c r="LT31" i="18"/>
  <c r="LT25" i="18"/>
  <c r="LT27" i="18"/>
  <c r="LT28" i="18"/>
  <c r="LT23" i="18"/>
  <c r="LT26" i="18"/>
  <c r="LT22" i="18"/>
  <c r="LT24" i="18"/>
  <c r="LT18" i="18"/>
  <c r="LT21" i="18"/>
  <c r="LT15" i="18"/>
  <c r="LT20" i="18"/>
  <c r="LT19" i="18"/>
  <c r="LT17" i="18"/>
  <c r="LT14" i="18"/>
  <c r="LT11" i="18"/>
  <c r="LT16" i="18"/>
  <c r="LT10" i="18"/>
  <c r="LT6" i="18"/>
  <c r="LT13" i="18"/>
  <c r="LT12" i="18"/>
  <c r="LT8" i="18"/>
  <c r="LT7" i="18"/>
  <c r="LT5" i="18"/>
  <c r="LT9" i="18"/>
  <c r="LT76" i="17"/>
  <c r="LT80" i="17"/>
  <c r="LT78" i="17"/>
  <c r="LT71" i="17"/>
  <c r="LT79" i="17"/>
  <c r="LT77" i="17"/>
  <c r="LT70" i="17"/>
  <c r="LT65" i="17"/>
  <c r="LT75" i="17"/>
  <c r="LT67" i="17"/>
  <c r="LT74" i="17"/>
  <c r="LT73" i="17"/>
  <c r="LT63" i="17"/>
  <c r="LT61" i="17"/>
  <c r="LT64" i="17"/>
  <c r="LT72" i="17"/>
  <c r="LT66" i="17"/>
  <c r="LT68" i="17"/>
  <c r="LT69" i="17"/>
  <c r="LT58" i="17"/>
  <c r="LT52" i="17"/>
  <c r="LT57" i="17"/>
  <c r="LT60" i="17"/>
  <c r="LT59" i="17"/>
  <c r="LT62" i="17"/>
  <c r="LT55" i="17"/>
  <c r="LT56" i="17"/>
  <c r="LT50" i="17"/>
  <c r="LT46" i="17"/>
  <c r="LT53" i="17"/>
  <c r="LT54" i="17"/>
  <c r="LT51" i="17"/>
  <c r="LT47" i="17"/>
  <c r="LT40" i="17"/>
  <c r="LT36" i="17"/>
  <c r="LT41" i="17"/>
  <c r="LT45" i="17"/>
  <c r="LT44" i="17"/>
  <c r="LT49" i="17"/>
  <c r="LT48" i="17"/>
  <c r="LT31" i="17"/>
  <c r="LT34" i="17"/>
  <c r="LT39" i="17"/>
  <c r="LT42" i="17"/>
  <c r="LT43" i="17"/>
  <c r="LT26" i="17"/>
  <c r="LT29" i="17"/>
  <c r="LT37" i="17"/>
  <c r="LT25" i="17"/>
  <c r="LT33" i="17"/>
  <c r="LT38" i="17"/>
  <c r="LT32" i="17"/>
  <c r="LT16" i="17"/>
  <c r="LT28" i="17"/>
  <c r="LT35" i="17"/>
  <c r="LT30" i="17"/>
  <c r="LT20" i="17"/>
  <c r="LT23" i="17"/>
  <c r="LT19" i="17"/>
  <c r="LT10" i="17"/>
  <c r="LT24" i="17"/>
  <c r="LT18" i="17"/>
  <c r="LT22" i="17"/>
  <c r="LT27" i="17"/>
  <c r="LT12" i="17"/>
  <c r="LT21" i="17"/>
  <c r="LT17" i="17"/>
  <c r="LT7" i="17"/>
  <c r="LT15" i="17"/>
  <c r="LT6" i="17"/>
  <c r="LT11" i="17"/>
  <c r="LT9" i="17"/>
  <c r="LT13" i="17"/>
  <c r="LT14" i="17"/>
  <c r="LT8" i="17"/>
  <c r="LT5" i="17"/>
  <c r="HP29" i="18"/>
  <c r="HP30" i="18"/>
  <c r="HP28" i="18"/>
  <c r="HP25" i="18"/>
  <c r="HP31" i="18"/>
  <c r="HP27" i="18"/>
  <c r="HP23" i="18"/>
  <c r="HP22" i="18"/>
  <c r="F22" i="6" s="1"/>
  <c r="HP26" i="18"/>
  <c r="F26" i="6" s="1"/>
  <c r="HP18" i="18"/>
  <c r="F18" i="6" s="1"/>
  <c r="HP24" i="18"/>
  <c r="HP20" i="18"/>
  <c r="HP19" i="18"/>
  <c r="HP15" i="18"/>
  <c r="HP16" i="18"/>
  <c r="HP11" i="18"/>
  <c r="HP13" i="18"/>
  <c r="HP14" i="18"/>
  <c r="HP10" i="18"/>
  <c r="HP21" i="18"/>
  <c r="HP12" i="18"/>
  <c r="HP6" i="18"/>
  <c r="HP17" i="18"/>
  <c r="HP9" i="18"/>
  <c r="HP79" i="17"/>
  <c r="HP76" i="17"/>
  <c r="HP7" i="18"/>
  <c r="HP8" i="18"/>
  <c r="HP5" i="18"/>
  <c r="HP75" i="17"/>
  <c r="F75" i="5" s="1"/>
  <c r="HP80" i="17"/>
  <c r="HP71" i="17"/>
  <c r="HP73" i="17"/>
  <c r="HP78" i="17"/>
  <c r="HP72" i="17"/>
  <c r="HP77" i="17"/>
  <c r="HP74" i="17"/>
  <c r="F74" i="5" s="1"/>
  <c r="HP69" i="17"/>
  <c r="HP65" i="17"/>
  <c r="HP70" i="17"/>
  <c r="HP68" i="17"/>
  <c r="HP66" i="17"/>
  <c r="HP61" i="17"/>
  <c r="HP67" i="17"/>
  <c r="HP62" i="17"/>
  <c r="HP60" i="17"/>
  <c r="F60" i="5" s="1"/>
  <c r="HP52" i="17"/>
  <c r="HP64" i="17"/>
  <c r="HP59" i="17"/>
  <c r="HP58" i="17"/>
  <c r="HP63" i="17"/>
  <c r="HP53" i="17"/>
  <c r="HP56" i="17"/>
  <c r="HP54" i="17"/>
  <c r="HP49" i="17"/>
  <c r="HP51" i="17"/>
  <c r="HP46" i="17"/>
  <c r="HP55" i="17"/>
  <c r="HP57" i="17"/>
  <c r="HP43" i="17"/>
  <c r="HP36" i="17"/>
  <c r="HP44" i="17"/>
  <c r="HP42" i="17"/>
  <c r="HP47" i="17"/>
  <c r="F47" i="5" s="1"/>
  <c r="HP50" i="17"/>
  <c r="HP31" i="17"/>
  <c r="HP34" i="17"/>
  <c r="HP37" i="17"/>
  <c r="HP45" i="17"/>
  <c r="HP41" i="17"/>
  <c r="HP48" i="17"/>
  <c r="HP26" i="17"/>
  <c r="HP29" i="17"/>
  <c r="HP32" i="17"/>
  <c r="HP39" i="17"/>
  <c r="HP35" i="17"/>
  <c r="HP25" i="17"/>
  <c r="HP40" i="17"/>
  <c r="HP27" i="17"/>
  <c r="HP30" i="17"/>
  <c r="HP16" i="17"/>
  <c r="F16" i="5" s="1"/>
  <c r="HP23" i="17"/>
  <c r="HP22" i="17"/>
  <c r="HP38" i="17"/>
  <c r="HP33" i="17"/>
  <c r="HP21" i="17"/>
  <c r="HP17" i="17"/>
  <c r="HP15" i="17"/>
  <c r="HP10" i="17"/>
  <c r="HP20" i="17"/>
  <c r="HP28" i="17"/>
  <c r="HP24" i="17"/>
  <c r="HP18" i="17"/>
  <c r="HP8" i="17"/>
  <c r="HP14" i="17"/>
  <c r="HP13" i="17"/>
  <c r="HP9" i="17"/>
  <c r="HP19" i="17"/>
  <c r="HP5" i="17"/>
  <c r="HP7" i="17"/>
  <c r="HP6" i="17"/>
  <c r="HP12" i="17"/>
  <c r="HP11" i="17"/>
  <c r="BQ30" i="18"/>
  <c r="BQ31" i="18"/>
  <c r="BQ27" i="18"/>
  <c r="BQ29" i="18"/>
  <c r="BQ28" i="18"/>
  <c r="BQ25" i="18"/>
  <c r="BQ24" i="18"/>
  <c r="BQ20" i="18"/>
  <c r="BQ23" i="18"/>
  <c r="BQ26" i="18"/>
  <c r="BQ19" i="18"/>
  <c r="BQ16" i="18"/>
  <c r="BQ22" i="18"/>
  <c r="BQ21" i="18"/>
  <c r="BQ17" i="18"/>
  <c r="BQ18" i="18"/>
  <c r="BQ12" i="18"/>
  <c r="BQ11" i="18"/>
  <c r="BQ7" i="18"/>
  <c r="BQ14" i="18"/>
  <c r="BQ15" i="18"/>
  <c r="BQ8" i="18"/>
  <c r="BQ9" i="18"/>
  <c r="BQ10" i="18"/>
  <c r="BQ13" i="18"/>
  <c r="BQ5" i="18"/>
  <c r="BQ80" i="17"/>
  <c r="BQ77" i="17"/>
  <c r="BQ79" i="17"/>
  <c r="BQ6" i="18"/>
  <c r="BQ76" i="17"/>
  <c r="BQ72" i="17"/>
  <c r="BQ74" i="17"/>
  <c r="BQ75" i="17"/>
  <c r="BQ67" i="17"/>
  <c r="BQ73" i="17"/>
  <c r="BQ78" i="17"/>
  <c r="BQ63" i="17"/>
  <c r="BQ66" i="17"/>
  <c r="BQ70" i="17"/>
  <c r="BQ69" i="17"/>
  <c r="BQ62" i="17"/>
  <c r="BQ71" i="17"/>
  <c r="BQ64" i="17"/>
  <c r="BQ60" i="17"/>
  <c r="BQ68" i="17"/>
  <c r="BQ65" i="17"/>
  <c r="BQ53" i="17"/>
  <c r="BQ52" i="17"/>
  <c r="BQ55" i="17"/>
  <c r="BQ56" i="17"/>
  <c r="BQ54" i="17"/>
  <c r="BQ58" i="17"/>
  <c r="BQ61" i="17"/>
  <c r="BQ57" i="17"/>
  <c r="BQ47" i="17"/>
  <c r="BQ59" i="17"/>
  <c r="BQ51" i="17"/>
  <c r="BQ40" i="17"/>
  <c r="BQ41" i="17"/>
  <c r="BQ37" i="17"/>
  <c r="BQ49" i="17"/>
  <c r="BQ43" i="17"/>
  <c r="BQ48" i="17"/>
  <c r="BQ50" i="17"/>
  <c r="BQ32" i="17"/>
  <c r="BQ42" i="17"/>
  <c r="BQ35" i="17"/>
  <c r="BQ38" i="17"/>
  <c r="BQ44" i="17"/>
  <c r="BQ45" i="17"/>
  <c r="BQ27" i="17"/>
  <c r="BQ33" i="17"/>
  <c r="BQ39" i="17"/>
  <c r="BQ30" i="17"/>
  <c r="BQ26" i="17"/>
  <c r="BQ46" i="17"/>
  <c r="BQ34" i="17"/>
  <c r="BQ28" i="17"/>
  <c r="BQ36" i="17"/>
  <c r="BQ24" i="17"/>
  <c r="BQ17" i="17"/>
  <c r="BQ29" i="17"/>
  <c r="BQ31" i="17"/>
  <c r="BQ25" i="17"/>
  <c r="BQ15" i="17"/>
  <c r="BQ23" i="17"/>
  <c r="BQ18" i="17"/>
  <c r="BQ11" i="17"/>
  <c r="BQ22" i="17"/>
  <c r="BQ21" i="17"/>
  <c r="BQ16" i="17"/>
  <c r="BQ19" i="17"/>
  <c r="BQ10" i="17"/>
  <c r="BQ14" i="17"/>
  <c r="BQ13" i="17"/>
  <c r="BQ12" i="17"/>
  <c r="BQ20" i="17"/>
  <c r="BQ5" i="17"/>
  <c r="BQ9" i="17"/>
  <c r="BQ7" i="17"/>
  <c r="BQ6" i="17"/>
  <c r="BQ8" i="17"/>
  <c r="J69" i="9"/>
  <c r="J69" i="10"/>
  <c r="BJ30" i="18"/>
  <c r="BJ31" i="18"/>
  <c r="BJ29" i="18"/>
  <c r="BJ27" i="18"/>
  <c r="BJ28" i="18"/>
  <c r="BJ24" i="18"/>
  <c r="BJ20" i="18"/>
  <c r="BJ26" i="18"/>
  <c r="BJ25" i="18"/>
  <c r="BJ21" i="18"/>
  <c r="BJ23" i="18"/>
  <c r="BJ14" i="18"/>
  <c r="BJ19" i="18"/>
  <c r="BJ17" i="18"/>
  <c r="BJ22" i="18"/>
  <c r="BJ12" i="18"/>
  <c r="BJ7" i="18"/>
  <c r="BJ11" i="18"/>
  <c r="BJ18" i="18"/>
  <c r="BJ15" i="18"/>
  <c r="BJ13" i="18"/>
  <c r="BJ9" i="18"/>
  <c r="BJ8" i="18"/>
  <c r="BJ16" i="18"/>
  <c r="BJ5" i="18"/>
  <c r="BJ80" i="17"/>
  <c r="BJ79" i="17"/>
  <c r="BJ10" i="18"/>
  <c r="BJ75" i="17"/>
  <c r="BJ78" i="17"/>
  <c r="BJ6" i="18"/>
  <c r="BJ76" i="17"/>
  <c r="BJ71" i="17"/>
  <c r="BJ74" i="17"/>
  <c r="BJ77" i="17"/>
  <c r="BJ70" i="17"/>
  <c r="BJ66" i="17"/>
  <c r="BJ64" i="17"/>
  <c r="BJ62" i="17"/>
  <c r="BJ72" i="17"/>
  <c r="BJ73" i="17"/>
  <c r="BJ69" i="17"/>
  <c r="BJ68" i="17"/>
  <c r="BJ67" i="17"/>
  <c r="BJ61" i="17"/>
  <c r="BJ56" i="17"/>
  <c r="BJ54" i="17"/>
  <c r="BJ57" i="17"/>
  <c r="BJ65" i="17"/>
  <c r="BJ52" i="17"/>
  <c r="BJ59" i="17"/>
  <c r="BJ51" i="17"/>
  <c r="BJ63" i="17"/>
  <c r="BJ55" i="17"/>
  <c r="BJ60" i="17"/>
  <c r="BJ49" i="17"/>
  <c r="BJ50" i="17"/>
  <c r="BJ45" i="17"/>
  <c r="BJ53" i="17"/>
  <c r="BJ58" i="17"/>
  <c r="BJ48" i="17"/>
  <c r="BJ47" i="17"/>
  <c r="BJ40" i="17"/>
  <c r="BJ46" i="17"/>
  <c r="BJ44" i="17"/>
  <c r="BJ41" i="17"/>
  <c r="BJ39" i="17"/>
  <c r="BJ42" i="17"/>
  <c r="BJ35" i="17"/>
  <c r="BJ38" i="17"/>
  <c r="BJ34" i="17"/>
  <c r="BJ28" i="17"/>
  <c r="BJ31" i="17"/>
  <c r="BJ36" i="17"/>
  <c r="BJ27" i="17"/>
  <c r="BJ33" i="17"/>
  <c r="BJ30" i="17"/>
  <c r="BJ37" i="17"/>
  <c r="BJ43" i="17"/>
  <c r="BJ25" i="17"/>
  <c r="BJ32" i="17"/>
  <c r="BJ24" i="17"/>
  <c r="BJ29" i="17"/>
  <c r="BJ19" i="17"/>
  <c r="BJ16" i="17"/>
  <c r="BJ9" i="17"/>
  <c r="BJ18" i="17"/>
  <c r="BJ15" i="17"/>
  <c r="BJ23" i="17"/>
  <c r="BJ26" i="17"/>
  <c r="BJ17" i="17"/>
  <c r="BJ12" i="17"/>
  <c r="BJ21" i="17"/>
  <c r="BJ11" i="17"/>
  <c r="BJ22" i="17"/>
  <c r="BJ6" i="17"/>
  <c r="BJ10" i="17"/>
  <c r="BJ14" i="17"/>
  <c r="BJ13" i="17"/>
  <c r="BJ20" i="17"/>
  <c r="BJ8" i="17"/>
  <c r="BJ5" i="17"/>
  <c r="BJ7" i="17"/>
  <c r="LH26" i="18"/>
  <c r="LH31" i="18"/>
  <c r="LH29" i="18"/>
  <c r="LH25" i="18"/>
  <c r="LH30" i="18"/>
  <c r="LH28" i="18"/>
  <c r="LH23" i="18"/>
  <c r="LH20" i="18"/>
  <c r="LH24" i="18"/>
  <c r="LH27" i="18"/>
  <c r="LH18" i="18"/>
  <c r="LH22" i="18"/>
  <c r="LH17" i="18"/>
  <c r="LH19" i="18"/>
  <c r="LH13" i="18"/>
  <c r="LH21" i="18"/>
  <c r="LH16" i="18"/>
  <c r="LH14" i="18"/>
  <c r="LH11" i="18"/>
  <c r="LH12" i="18"/>
  <c r="LH9" i="18"/>
  <c r="LH10" i="18"/>
  <c r="LH7" i="18"/>
  <c r="LH15" i="18"/>
  <c r="LH6" i="18"/>
  <c r="LH5" i="18"/>
  <c r="LH78" i="17"/>
  <c r="LH8" i="18"/>
  <c r="LH80" i="17"/>
  <c r="LH75" i="17"/>
  <c r="LH73" i="17"/>
  <c r="LH72" i="17"/>
  <c r="LH68" i="17"/>
  <c r="LH77" i="17"/>
  <c r="LH71" i="17"/>
  <c r="LH70" i="17"/>
  <c r="LH79" i="17"/>
  <c r="LH76" i="17"/>
  <c r="LH66" i="17"/>
  <c r="LH65" i="17"/>
  <c r="LH74" i="17"/>
  <c r="LH62" i="17"/>
  <c r="LH69" i="17"/>
  <c r="LH61" i="17"/>
  <c r="LH63" i="17"/>
  <c r="LH67" i="17"/>
  <c r="LH56" i="17"/>
  <c r="LH53" i="17"/>
  <c r="LH58" i="17"/>
  <c r="LH64" i="17"/>
  <c r="LH57" i="17"/>
  <c r="LH59" i="17"/>
  <c r="LH60" i="17"/>
  <c r="LH49" i="17"/>
  <c r="LH52" i="17"/>
  <c r="LH54" i="17"/>
  <c r="LH51" i="17"/>
  <c r="LH47" i="17"/>
  <c r="LH55" i="17"/>
  <c r="LH48" i="17"/>
  <c r="LH40" i="17"/>
  <c r="LH45" i="17"/>
  <c r="LH43" i="17"/>
  <c r="LH50" i="17"/>
  <c r="LH42" i="17"/>
  <c r="LH37" i="17"/>
  <c r="LH35" i="17"/>
  <c r="LH44" i="17"/>
  <c r="LH41" i="17"/>
  <c r="LH46" i="17"/>
  <c r="LH34" i="17"/>
  <c r="LH32" i="17"/>
  <c r="LH39" i="17"/>
  <c r="LH27" i="17"/>
  <c r="LH30" i="17"/>
  <c r="LH31" i="17"/>
  <c r="LH26" i="17"/>
  <c r="LH36" i="17"/>
  <c r="LH38" i="17"/>
  <c r="LH18" i="17"/>
  <c r="LH21" i="17"/>
  <c r="LH23" i="17"/>
  <c r="LH17" i="17"/>
  <c r="LH33" i="17"/>
  <c r="LH12" i="17"/>
  <c r="LH15" i="17"/>
  <c r="LH20" i="17"/>
  <c r="LH16" i="17"/>
  <c r="LH11" i="17"/>
  <c r="LH28" i="17"/>
  <c r="LH19" i="17"/>
  <c r="LH29" i="17"/>
  <c r="LH24" i="17"/>
  <c r="LH25" i="17"/>
  <c r="LH5" i="17"/>
  <c r="LH14" i="17"/>
  <c r="LH13" i="17"/>
  <c r="LH9" i="17"/>
  <c r="LH22" i="17"/>
  <c r="LH10" i="17"/>
  <c r="LH7" i="17"/>
  <c r="LH8" i="17"/>
  <c r="LH6" i="17"/>
  <c r="JN31" i="18"/>
  <c r="JN30" i="18"/>
  <c r="JN24" i="18"/>
  <c r="JN29" i="18"/>
  <c r="JN27" i="18"/>
  <c r="JN25" i="18"/>
  <c r="JN28" i="18"/>
  <c r="JN26" i="18"/>
  <c r="JN21" i="18"/>
  <c r="JN23" i="18"/>
  <c r="JN20" i="18"/>
  <c r="JN22" i="18"/>
  <c r="JN19" i="18"/>
  <c r="JN17" i="18"/>
  <c r="JN18" i="18"/>
  <c r="JN14" i="18"/>
  <c r="JN12" i="18"/>
  <c r="JN13" i="18"/>
  <c r="JN9" i="18"/>
  <c r="JN8" i="18"/>
  <c r="JN10" i="18"/>
  <c r="JN16" i="18"/>
  <c r="JN15" i="18"/>
  <c r="JN11" i="18"/>
  <c r="JN5" i="18"/>
  <c r="JN7" i="18"/>
  <c r="JN6" i="18"/>
  <c r="JN74" i="17"/>
  <c r="JN79" i="17"/>
  <c r="JN78" i="17"/>
  <c r="JN73" i="17"/>
  <c r="JN72" i="17"/>
  <c r="JN68" i="17"/>
  <c r="JN76" i="17"/>
  <c r="JN70" i="17"/>
  <c r="JN80" i="17"/>
  <c r="JN64" i="17"/>
  <c r="JN69" i="17"/>
  <c r="JN77" i="17"/>
  <c r="JN71" i="17"/>
  <c r="JN75" i="17"/>
  <c r="JN60" i="17"/>
  <c r="JN65" i="17"/>
  <c r="JN67" i="17"/>
  <c r="JN66" i="17"/>
  <c r="JN56" i="17"/>
  <c r="JN62" i="17"/>
  <c r="JN61" i="17"/>
  <c r="JN63" i="17"/>
  <c r="JN54" i="17"/>
  <c r="JN58" i="17"/>
  <c r="JN59" i="17"/>
  <c r="JN53" i="17"/>
  <c r="JN52" i="17"/>
  <c r="JN48" i="17"/>
  <c r="JN55" i="17"/>
  <c r="JN49" i="17"/>
  <c r="JN51" i="17"/>
  <c r="JN50" i="17"/>
  <c r="JN57" i="17"/>
  <c r="JN44" i="17"/>
  <c r="JN41" i="17"/>
  <c r="JN45" i="17"/>
  <c r="JN38" i="17"/>
  <c r="JN42" i="17"/>
  <c r="JN37" i="17"/>
  <c r="JN33" i="17"/>
  <c r="JN43" i="17"/>
  <c r="JN47" i="17"/>
  <c r="JN46" i="17"/>
  <c r="JN32" i="17"/>
  <c r="JN40" i="17"/>
  <c r="JN28" i="17"/>
  <c r="JN35" i="17"/>
  <c r="JN31" i="17"/>
  <c r="JN27" i="17"/>
  <c r="JN34" i="17"/>
  <c r="JN36" i="17"/>
  <c r="JN39" i="17"/>
  <c r="JN22" i="17"/>
  <c r="JN23" i="17"/>
  <c r="JN26" i="17"/>
  <c r="JN18" i="17"/>
  <c r="JN30" i="17"/>
  <c r="JN29" i="17"/>
  <c r="JN24" i="17"/>
  <c r="JN15" i="17"/>
  <c r="JN6" i="17"/>
  <c r="JN20" i="17"/>
  <c r="JN12" i="17"/>
  <c r="JN16" i="17"/>
  <c r="JN25" i="17"/>
  <c r="JN17" i="17"/>
  <c r="JN14" i="17"/>
  <c r="JN9" i="17"/>
  <c r="JN13" i="17"/>
  <c r="JN5" i="17"/>
  <c r="JN21" i="17"/>
  <c r="JN11" i="17"/>
  <c r="JN10" i="17"/>
  <c r="JN8" i="17"/>
  <c r="JN7" i="17"/>
  <c r="JN19" i="17"/>
  <c r="O11" i="8"/>
  <c r="B11" i="8"/>
  <c r="TI31" i="18"/>
  <c r="TI29" i="18"/>
  <c r="TI30" i="18"/>
  <c r="TI27" i="18"/>
  <c r="TI28" i="18"/>
  <c r="TI25" i="18"/>
  <c r="TI26" i="18"/>
  <c r="TI24" i="18"/>
  <c r="TI22" i="18"/>
  <c r="TI20" i="18"/>
  <c r="TI21" i="18"/>
  <c r="TI19" i="18"/>
  <c r="TI17" i="18"/>
  <c r="TI23" i="18"/>
  <c r="TI15" i="18"/>
  <c r="TI16" i="18"/>
  <c r="TI13" i="18"/>
  <c r="TI18" i="18"/>
  <c r="TI8" i="18"/>
  <c r="TI9" i="18"/>
  <c r="TI11" i="18"/>
  <c r="TI7" i="18"/>
  <c r="TI12" i="18"/>
  <c r="TI14" i="18"/>
  <c r="TI6" i="18"/>
  <c r="TI80" i="17"/>
  <c r="TI5" i="18"/>
  <c r="TI10" i="18"/>
  <c r="TI79" i="17"/>
  <c r="TI75" i="17"/>
  <c r="TI74" i="17"/>
  <c r="TI70" i="17"/>
  <c r="TI76" i="17"/>
  <c r="TI78" i="17"/>
  <c r="TI77" i="17"/>
  <c r="TI66" i="17"/>
  <c r="TI72" i="17"/>
  <c r="TI71" i="17"/>
  <c r="TI73" i="17"/>
  <c r="TI64" i="17"/>
  <c r="TI68" i="17"/>
  <c r="TI62" i="17"/>
  <c r="TI63" i="17"/>
  <c r="TI56" i="17"/>
  <c r="TI60" i="17"/>
  <c r="TI69" i="17"/>
  <c r="TI67" i="17"/>
  <c r="TI57" i="17"/>
  <c r="TI65" i="17"/>
  <c r="TI51" i="17"/>
  <c r="TI58" i="17"/>
  <c r="TI54" i="17"/>
  <c r="TI50" i="17"/>
  <c r="TI59" i="17"/>
  <c r="TI61" i="17"/>
  <c r="TI45" i="17"/>
  <c r="TI55" i="17"/>
  <c r="TI49" i="17"/>
  <c r="TI44" i="17"/>
  <c r="TI41" i="17"/>
  <c r="TI47" i="17"/>
  <c r="TI52" i="17"/>
  <c r="TI46" i="17"/>
  <c r="TI48" i="17"/>
  <c r="TI53" i="17"/>
  <c r="TI39" i="17"/>
  <c r="TI38" i="17"/>
  <c r="TI35" i="17"/>
  <c r="TI43" i="17"/>
  <c r="TI28" i="17"/>
  <c r="TI42" i="17"/>
  <c r="TI33" i="17"/>
  <c r="TI31" i="17"/>
  <c r="TI30" i="17"/>
  <c r="TI32" i="17"/>
  <c r="TI36" i="17"/>
  <c r="TI40" i="17"/>
  <c r="TI37" i="17"/>
  <c r="TI25" i="17"/>
  <c r="TI15" i="17"/>
  <c r="TI22" i="17"/>
  <c r="TI24" i="17"/>
  <c r="TI21" i="17"/>
  <c r="TI27" i="17"/>
  <c r="TI29" i="17"/>
  <c r="TI23" i="17"/>
  <c r="TI34" i="17"/>
  <c r="TI26" i="17"/>
  <c r="TI9" i="17"/>
  <c r="TI18" i="17"/>
  <c r="TI17" i="17"/>
  <c r="TI8" i="17"/>
  <c r="TI6" i="17"/>
  <c r="TI14" i="17"/>
  <c r="TI7" i="17"/>
  <c r="TI11" i="17"/>
  <c r="TI19" i="17"/>
  <c r="TI20" i="17"/>
  <c r="TI13" i="17"/>
  <c r="TI12" i="17"/>
  <c r="TI5" i="17"/>
  <c r="TI16" i="17"/>
  <c r="TI10" i="17"/>
  <c r="I23" i="9"/>
  <c r="U12" i="9" s="1"/>
  <c r="G33" i="13"/>
  <c r="I32" i="13"/>
  <c r="J8" i="10"/>
  <c r="G81" i="13"/>
  <c r="G47" i="13"/>
  <c r="G98" i="9"/>
  <c r="G98" i="10"/>
  <c r="G41" i="9"/>
  <c r="G41" i="10"/>
  <c r="L14" i="9"/>
  <c r="L14" i="10"/>
  <c r="K101" i="9"/>
  <c r="K101" i="10"/>
  <c r="K21" i="10"/>
  <c r="K21" i="9"/>
  <c r="F81" i="10"/>
  <c r="F81" i="9"/>
  <c r="F57" i="10"/>
  <c r="F57" i="9"/>
  <c r="E20" i="10"/>
  <c r="E20" i="9"/>
  <c r="E17" i="9" s="1"/>
  <c r="Q11" i="9" s="1"/>
  <c r="C13" i="1" s="1"/>
  <c r="B24" i="7"/>
  <c r="D33" i="9"/>
  <c r="D33" i="10"/>
  <c r="G88" i="13"/>
  <c r="XR27" i="18"/>
  <c r="XR30" i="18"/>
  <c r="XR31" i="18"/>
  <c r="XR26" i="18"/>
  <c r="XR29" i="18"/>
  <c r="XR25" i="18"/>
  <c r="XR24" i="18"/>
  <c r="XR28" i="18"/>
  <c r="XR22" i="18"/>
  <c r="XR21" i="18"/>
  <c r="XR23" i="18"/>
  <c r="XR19" i="18"/>
  <c r="XR18" i="18"/>
  <c r="XR20" i="18"/>
  <c r="XR9" i="18"/>
  <c r="XR14" i="18"/>
  <c r="XR17" i="18"/>
  <c r="XR16" i="18"/>
  <c r="XR12" i="18"/>
  <c r="XR10" i="18"/>
  <c r="XR13" i="18"/>
  <c r="XR15" i="18"/>
  <c r="XR6" i="18"/>
  <c r="XR11" i="18"/>
  <c r="XR80" i="17"/>
  <c r="XR8" i="18"/>
  <c r="XR79" i="17"/>
  <c r="XR5" i="18"/>
  <c r="XR77" i="17"/>
  <c r="XR7" i="18"/>
  <c r="XR78" i="17"/>
  <c r="XR74" i="17"/>
  <c r="XR75" i="17"/>
  <c r="XR76" i="17"/>
  <c r="XR72" i="17"/>
  <c r="XR69" i="17"/>
  <c r="XR63" i="17"/>
  <c r="XR70" i="17"/>
  <c r="XR68" i="17"/>
  <c r="XR71" i="17"/>
  <c r="XR66" i="17"/>
  <c r="XR59" i="17"/>
  <c r="XR65" i="17"/>
  <c r="XR73" i="17"/>
  <c r="XR67" i="17"/>
  <c r="XR62" i="17"/>
  <c r="XR61" i="17"/>
  <c r="XR58" i="17"/>
  <c r="XR64" i="17"/>
  <c r="XR53" i="17"/>
  <c r="XR60" i="17"/>
  <c r="XR50" i="17"/>
  <c r="XR57" i="17"/>
  <c r="XR44" i="17"/>
  <c r="XR51" i="17"/>
  <c r="XR55" i="17"/>
  <c r="XR56" i="17"/>
  <c r="XR54" i="17"/>
  <c r="XR52" i="17"/>
  <c r="XR45" i="17"/>
  <c r="XR40" i="17"/>
  <c r="XR46" i="17"/>
  <c r="XR42" i="17"/>
  <c r="XR48" i="17"/>
  <c r="XR49" i="17"/>
  <c r="XR47" i="17"/>
  <c r="XR39" i="17"/>
  <c r="XR37" i="17"/>
  <c r="XR32" i="17"/>
  <c r="XR41" i="17"/>
  <c r="XR43" i="17"/>
  <c r="XR24" i="17"/>
  <c r="XR38" i="17"/>
  <c r="XR30" i="17"/>
  <c r="XR23" i="17"/>
  <c r="XR34" i="17"/>
  <c r="XR36" i="17"/>
  <c r="XR27" i="17"/>
  <c r="XR33" i="17"/>
  <c r="XR21" i="17"/>
  <c r="XR28" i="17"/>
  <c r="XR31" i="17"/>
  <c r="XR26" i="17"/>
  <c r="XR20" i="17"/>
  <c r="XR29" i="17"/>
  <c r="XR35" i="17"/>
  <c r="XR16" i="17"/>
  <c r="XR8" i="17"/>
  <c r="XR25" i="17"/>
  <c r="XR22" i="17"/>
  <c r="XR14" i="17"/>
  <c r="XR15" i="17"/>
  <c r="XR13" i="17"/>
  <c r="XR9" i="17"/>
  <c r="XR18" i="17"/>
  <c r="XR19" i="17"/>
  <c r="XR6" i="17"/>
  <c r="XR17" i="17"/>
  <c r="XR12" i="17"/>
  <c r="XR11" i="17"/>
  <c r="XR10" i="17"/>
  <c r="XR5" i="17"/>
  <c r="XR7" i="17"/>
  <c r="NL31" i="18"/>
  <c r="NL29" i="18"/>
  <c r="NL30" i="18"/>
  <c r="NL27" i="18"/>
  <c r="NL26" i="18"/>
  <c r="NL25" i="18"/>
  <c r="NL23" i="18"/>
  <c r="NL28" i="18"/>
  <c r="NL24" i="18"/>
  <c r="NL17" i="18"/>
  <c r="NL21" i="18"/>
  <c r="NL14" i="18"/>
  <c r="NL20" i="18"/>
  <c r="NL22" i="18"/>
  <c r="NL15" i="18"/>
  <c r="NL18" i="18"/>
  <c r="NL12" i="18"/>
  <c r="NL16" i="18"/>
  <c r="NL8" i="18"/>
  <c r="NL13" i="18"/>
  <c r="NL19" i="18"/>
  <c r="NL78" i="17"/>
  <c r="NL6" i="18"/>
  <c r="NL11" i="18"/>
  <c r="NL10" i="18"/>
  <c r="NL5" i="18"/>
  <c r="NL9" i="18"/>
  <c r="NL77" i="17"/>
  <c r="NL80" i="17"/>
  <c r="NL7" i="18"/>
  <c r="NL73" i="17"/>
  <c r="NL75" i="17"/>
  <c r="NL69" i="17"/>
  <c r="NL76" i="17"/>
  <c r="NL71" i="17"/>
  <c r="NL68" i="17"/>
  <c r="NL79" i="17"/>
  <c r="NL72" i="17"/>
  <c r="NL74" i="17"/>
  <c r="NL67" i="17"/>
  <c r="NL65" i="17"/>
  <c r="NL64" i="17"/>
  <c r="NL70" i="17"/>
  <c r="NL61" i="17"/>
  <c r="NL63" i="17"/>
  <c r="NL60" i="17"/>
  <c r="NL58" i="17"/>
  <c r="NL66" i="17"/>
  <c r="NL54" i="17"/>
  <c r="NL56" i="17"/>
  <c r="NL48" i="17"/>
  <c r="NL62" i="17"/>
  <c r="NL51" i="17"/>
  <c r="NL52" i="17"/>
  <c r="NL50" i="17"/>
  <c r="NL57" i="17"/>
  <c r="NL55" i="17"/>
  <c r="NL53" i="17"/>
  <c r="NL49" i="17"/>
  <c r="NL59" i="17"/>
  <c r="NL39" i="17"/>
  <c r="NL40" i="17"/>
  <c r="NL42" i="17"/>
  <c r="NL46" i="17"/>
  <c r="NL41" i="17"/>
  <c r="NL38" i="17"/>
  <c r="NL47" i="17"/>
  <c r="NL43" i="17"/>
  <c r="NL45" i="17"/>
  <c r="NL44" i="17"/>
  <c r="NL31" i="17"/>
  <c r="NL22" i="17"/>
  <c r="NL34" i="17"/>
  <c r="NL28" i="17"/>
  <c r="NL37" i="17"/>
  <c r="NL29" i="17"/>
  <c r="NL26" i="17"/>
  <c r="NL19" i="17"/>
  <c r="NL25" i="17"/>
  <c r="NL36" i="17"/>
  <c r="NL18" i="17"/>
  <c r="NL32" i="17"/>
  <c r="NL33" i="17"/>
  <c r="NL20" i="17"/>
  <c r="NL16" i="17"/>
  <c r="NL35" i="17"/>
  <c r="NL13" i="17"/>
  <c r="NL27" i="17"/>
  <c r="NL6" i="17"/>
  <c r="NL12" i="17"/>
  <c r="NL30" i="17"/>
  <c r="NL23" i="17"/>
  <c r="NL24" i="17"/>
  <c r="NL14" i="17"/>
  <c r="NL15" i="17"/>
  <c r="NL21" i="17"/>
  <c r="NL11" i="17"/>
  <c r="NL9" i="17"/>
  <c r="NL17" i="17"/>
  <c r="NL10" i="17"/>
  <c r="NL5" i="17"/>
  <c r="NL7" i="17"/>
  <c r="NL8" i="17"/>
  <c r="MW29" i="18"/>
  <c r="MW28" i="18"/>
  <c r="MW25" i="18"/>
  <c r="MW31" i="18"/>
  <c r="MW26" i="18"/>
  <c r="MW30" i="18"/>
  <c r="MW27" i="18"/>
  <c r="MW23" i="18"/>
  <c r="MW20" i="18"/>
  <c r="MW24" i="18"/>
  <c r="MW22" i="18"/>
  <c r="MW17" i="18"/>
  <c r="MW21" i="18"/>
  <c r="MW19" i="18"/>
  <c r="MW16" i="18"/>
  <c r="MW13" i="18"/>
  <c r="MW15" i="18"/>
  <c r="MW11" i="18"/>
  <c r="MW14" i="18"/>
  <c r="MW18" i="18"/>
  <c r="MW9" i="18"/>
  <c r="MW10" i="18"/>
  <c r="MW6" i="18"/>
  <c r="MW12" i="18"/>
  <c r="MW7" i="18"/>
  <c r="MW5" i="18"/>
  <c r="MW79" i="17"/>
  <c r="MW8" i="18"/>
  <c r="MW78" i="17"/>
  <c r="MW74" i="17"/>
  <c r="MW75" i="17"/>
  <c r="MW73" i="17"/>
  <c r="MW72" i="17"/>
  <c r="MW76" i="17"/>
  <c r="MW70" i="17"/>
  <c r="MW80" i="17"/>
  <c r="MW77" i="17"/>
  <c r="MW69" i="17"/>
  <c r="MW71" i="17"/>
  <c r="MW65" i="17"/>
  <c r="MW68" i="17"/>
  <c r="MW66" i="17"/>
  <c r="MW61" i="17"/>
  <c r="MW64" i="17"/>
  <c r="MW67" i="17"/>
  <c r="MW62" i="17"/>
  <c r="MW53" i="17"/>
  <c r="MW56" i="17"/>
  <c r="MW63" i="17"/>
  <c r="MW59" i="17"/>
  <c r="MW58" i="17"/>
  <c r="MW52" i="17"/>
  <c r="MW50" i="17"/>
  <c r="MW60" i="17"/>
  <c r="MW57" i="17"/>
  <c r="MW44" i="17"/>
  <c r="MW55" i="17"/>
  <c r="MW49" i="17"/>
  <c r="MW51" i="17"/>
  <c r="MW46" i="17"/>
  <c r="MW48" i="17"/>
  <c r="MW54" i="17"/>
  <c r="MW43" i="17"/>
  <c r="MW42" i="17"/>
  <c r="MW39" i="17"/>
  <c r="MW40" i="17"/>
  <c r="MW47" i="17"/>
  <c r="MW37" i="17"/>
  <c r="MW34" i="17"/>
  <c r="MW45" i="17"/>
  <c r="MW27" i="17"/>
  <c r="MW30" i="17"/>
  <c r="MW41" i="17"/>
  <c r="MW32" i="17"/>
  <c r="MW36" i="17"/>
  <c r="MW26" i="17"/>
  <c r="MW31" i="17"/>
  <c r="MW35" i="17"/>
  <c r="MW38" i="17"/>
  <c r="MW29" i="17"/>
  <c r="MW23" i="17"/>
  <c r="MW33" i="17"/>
  <c r="MW28" i="17"/>
  <c r="MW17" i="17"/>
  <c r="MW8" i="17"/>
  <c r="MW21" i="17"/>
  <c r="MW15" i="17"/>
  <c r="MW22" i="17"/>
  <c r="MW24" i="17"/>
  <c r="MW20" i="17"/>
  <c r="MW16" i="17"/>
  <c r="MW25" i="17"/>
  <c r="MW10" i="17"/>
  <c r="MW13" i="17"/>
  <c r="MW14" i="17"/>
  <c r="MW9" i="17"/>
  <c r="MW12" i="17"/>
  <c r="MW11" i="17"/>
  <c r="MW5" i="17"/>
  <c r="MW7" i="17"/>
  <c r="MW19" i="17"/>
  <c r="MW18" i="17"/>
  <c r="MW6" i="17"/>
  <c r="HH26" i="18"/>
  <c r="HH27" i="18"/>
  <c r="HH28" i="18"/>
  <c r="HH30" i="18"/>
  <c r="HH29" i="18"/>
  <c r="HH31" i="18"/>
  <c r="HH25" i="18"/>
  <c r="HH20" i="18"/>
  <c r="HH23" i="18"/>
  <c r="HH22" i="18"/>
  <c r="HH18" i="18"/>
  <c r="HH21" i="18"/>
  <c r="HH16" i="18"/>
  <c r="HH19" i="18"/>
  <c r="HH24" i="18"/>
  <c r="HH17" i="18"/>
  <c r="HH12" i="18"/>
  <c r="HH13" i="18"/>
  <c r="HH7" i="18"/>
  <c r="HH11" i="18"/>
  <c r="HH15" i="18"/>
  <c r="HH14" i="18"/>
  <c r="HH6" i="18"/>
  <c r="HH10" i="18"/>
  <c r="HH8" i="18"/>
  <c r="HH79" i="17"/>
  <c r="HH9" i="18"/>
  <c r="HH74" i="17"/>
  <c r="HH75" i="17"/>
  <c r="HH80" i="17"/>
  <c r="HH5" i="18"/>
  <c r="HH76" i="17"/>
  <c r="HH73" i="17"/>
  <c r="HH78" i="17"/>
  <c r="HH72" i="17"/>
  <c r="HH77" i="17"/>
  <c r="HH66" i="17"/>
  <c r="HH69" i="17"/>
  <c r="HH71" i="17"/>
  <c r="HH65" i="17"/>
  <c r="HH62" i="17"/>
  <c r="HH67" i="17"/>
  <c r="HH61" i="17"/>
  <c r="HH70" i="17"/>
  <c r="HH63" i="17"/>
  <c r="HH58" i="17"/>
  <c r="HH68" i="17"/>
  <c r="HH60" i="17"/>
  <c r="HH64" i="17"/>
  <c r="HH55" i="17"/>
  <c r="HH54" i="17"/>
  <c r="HH50" i="17"/>
  <c r="HH59" i="17"/>
  <c r="HH49" i="17"/>
  <c r="HH57" i="17"/>
  <c r="HH48" i="17"/>
  <c r="HH44" i="17"/>
  <c r="HH56" i="17"/>
  <c r="HH40" i="17"/>
  <c r="HH43" i="17"/>
  <c r="HH46" i="17"/>
  <c r="HH51" i="17"/>
  <c r="HH52" i="17"/>
  <c r="HH53" i="17"/>
  <c r="HH39" i="17"/>
  <c r="HH35" i="17"/>
  <c r="HH38" i="17"/>
  <c r="HH37" i="17"/>
  <c r="HH34" i="17"/>
  <c r="HH42" i="17"/>
  <c r="HH45" i="17"/>
  <c r="HH47" i="17"/>
  <c r="HH30" i="17"/>
  <c r="HH41" i="17"/>
  <c r="HH29" i="17"/>
  <c r="HH32" i="17"/>
  <c r="HH36" i="17"/>
  <c r="HH24" i="17"/>
  <c r="HH27" i="17"/>
  <c r="HH20" i="17"/>
  <c r="HH26" i="17"/>
  <c r="HH23" i="17"/>
  <c r="HH31" i="17"/>
  <c r="HH33" i="17"/>
  <c r="HH8" i="17"/>
  <c r="HH17" i="17"/>
  <c r="HH25" i="17"/>
  <c r="HH21" i="17"/>
  <c r="HH14" i="17"/>
  <c r="HH7" i="17"/>
  <c r="HH22" i="17"/>
  <c r="HH28" i="17"/>
  <c r="HH10" i="17"/>
  <c r="HH16" i="17"/>
  <c r="HH18" i="17"/>
  <c r="HH15" i="17"/>
  <c r="HH13" i="17"/>
  <c r="HH19" i="17"/>
  <c r="HH5" i="17"/>
  <c r="HH9" i="17"/>
  <c r="HH12" i="17"/>
  <c r="HH11" i="17"/>
  <c r="HH6" i="17"/>
  <c r="IM28" i="18"/>
  <c r="IM27" i="18"/>
  <c r="IM31" i="18"/>
  <c r="IM26" i="18"/>
  <c r="IM30" i="18"/>
  <c r="IM29" i="18"/>
  <c r="IM25" i="18"/>
  <c r="IM20" i="18"/>
  <c r="IM24" i="18"/>
  <c r="IM21" i="18"/>
  <c r="IM23" i="18"/>
  <c r="IM22" i="18"/>
  <c r="IM18" i="18"/>
  <c r="IM16" i="18"/>
  <c r="IM15" i="18"/>
  <c r="IM14" i="18"/>
  <c r="IM19" i="18"/>
  <c r="IM17" i="18"/>
  <c r="IM9" i="18"/>
  <c r="IM7" i="18"/>
  <c r="IM13" i="18"/>
  <c r="IM11" i="18"/>
  <c r="IM10" i="18"/>
  <c r="IM8" i="18"/>
  <c r="IM5" i="18"/>
  <c r="IM6" i="18"/>
  <c r="IM12" i="18"/>
  <c r="IM79" i="17"/>
  <c r="IM80" i="17"/>
  <c r="IM77" i="17"/>
  <c r="IM76" i="17"/>
  <c r="IM71" i="17"/>
  <c r="IM70" i="17"/>
  <c r="IM66" i="17"/>
  <c r="IM67" i="17"/>
  <c r="IM74" i="17"/>
  <c r="IM72" i="17"/>
  <c r="IM65" i="17"/>
  <c r="IM78" i="17"/>
  <c r="IM75" i="17"/>
  <c r="IM63" i="17"/>
  <c r="IM64" i="17"/>
  <c r="IM62" i="17"/>
  <c r="IM61" i="17"/>
  <c r="IM73" i="17"/>
  <c r="IM68" i="17"/>
  <c r="IM69" i="17"/>
  <c r="IM57" i="17"/>
  <c r="IM60" i="17"/>
  <c r="IM59" i="17"/>
  <c r="IM56" i="17"/>
  <c r="IM55" i="17"/>
  <c r="IM50" i="17"/>
  <c r="IM48" i="17"/>
  <c r="IM52" i="17"/>
  <c r="IM53" i="17"/>
  <c r="IM58" i="17"/>
  <c r="IM51" i="17"/>
  <c r="IM40" i="17"/>
  <c r="IM47" i="17"/>
  <c r="IM54" i="17"/>
  <c r="IM41" i="17"/>
  <c r="IM49" i="17"/>
  <c r="IM39" i="17"/>
  <c r="IM42" i="17"/>
  <c r="IM35" i="17"/>
  <c r="IM45" i="17"/>
  <c r="IM38" i="17"/>
  <c r="IM34" i="17"/>
  <c r="IM43" i="17"/>
  <c r="IM46" i="17"/>
  <c r="IM44" i="17"/>
  <c r="IM31" i="17"/>
  <c r="IM24" i="17"/>
  <c r="IM30" i="17"/>
  <c r="IM33" i="17"/>
  <c r="IM37" i="17"/>
  <c r="IM29" i="17"/>
  <c r="IM25" i="17"/>
  <c r="IM21" i="17"/>
  <c r="IM32" i="17"/>
  <c r="IM28" i="17"/>
  <c r="IM20" i="17"/>
  <c r="IM36" i="17"/>
  <c r="IM22" i="17"/>
  <c r="IM19" i="17"/>
  <c r="IM23" i="17"/>
  <c r="IM26" i="17"/>
  <c r="IM18" i="17"/>
  <c r="IM14" i="17"/>
  <c r="IM27" i="17"/>
  <c r="IM16" i="17"/>
  <c r="IM15" i="17"/>
  <c r="IM12" i="17"/>
  <c r="IM17" i="17"/>
  <c r="IM11" i="17"/>
  <c r="IM7" i="17"/>
  <c r="IM10" i="17"/>
  <c r="IM9" i="17"/>
  <c r="IM13" i="17"/>
  <c r="IM8" i="17"/>
  <c r="IM6" i="17"/>
  <c r="IM5" i="17"/>
  <c r="SU30" i="18"/>
  <c r="SU31" i="18"/>
  <c r="SU29" i="18"/>
  <c r="SU28" i="18"/>
  <c r="SU25" i="18"/>
  <c r="SU26" i="18"/>
  <c r="SU27" i="18"/>
  <c r="SU22" i="18"/>
  <c r="SU19" i="18"/>
  <c r="SU24" i="18"/>
  <c r="SU18" i="18"/>
  <c r="SU23" i="18"/>
  <c r="SU17" i="18"/>
  <c r="SU21" i="18"/>
  <c r="SU20" i="18"/>
  <c r="SU16" i="18"/>
  <c r="SU14" i="18"/>
  <c r="SU12" i="18"/>
  <c r="SU6" i="18"/>
  <c r="SU15" i="18"/>
  <c r="J15" i="6" s="1"/>
  <c r="SU11" i="18"/>
  <c r="SU8" i="18"/>
  <c r="SU13" i="18"/>
  <c r="SU7" i="18"/>
  <c r="SU78" i="17"/>
  <c r="SU9" i="18"/>
  <c r="SU10" i="18"/>
  <c r="SU73" i="17"/>
  <c r="SU80" i="17"/>
  <c r="SU5" i="18"/>
  <c r="SU77" i="17"/>
  <c r="SU79" i="17"/>
  <c r="SU72" i="17"/>
  <c r="SU75" i="17"/>
  <c r="SU71" i="17"/>
  <c r="SU69" i="17"/>
  <c r="SU65" i="17"/>
  <c r="SU70" i="17"/>
  <c r="SU66" i="17"/>
  <c r="SU64" i="17"/>
  <c r="SU76" i="17"/>
  <c r="SU74" i="17"/>
  <c r="SU61" i="17"/>
  <c r="SU60" i="17"/>
  <c r="SU68" i="17"/>
  <c r="SU57" i="17"/>
  <c r="SU63" i="17"/>
  <c r="SU67" i="17"/>
  <c r="SU58" i="17"/>
  <c r="SU59" i="17"/>
  <c r="SU62" i="17"/>
  <c r="SU54" i="17"/>
  <c r="SU49" i="17"/>
  <c r="SU48" i="17"/>
  <c r="SU43" i="17"/>
  <c r="SU50" i="17"/>
  <c r="J50" i="5" s="1"/>
  <c r="SU55" i="17"/>
  <c r="SU56" i="17"/>
  <c r="SU39" i="17"/>
  <c r="SU51" i="17"/>
  <c r="SU42" i="17"/>
  <c r="SU53" i="17"/>
  <c r="SU52" i="17"/>
  <c r="SU44" i="17"/>
  <c r="SU41" i="17"/>
  <c r="SU38" i="17"/>
  <c r="SU47" i="17"/>
  <c r="SU34" i="17"/>
  <c r="SU33" i="17"/>
  <c r="SU45" i="17"/>
  <c r="SU35" i="17"/>
  <c r="SU40" i="17"/>
  <c r="SU29" i="17"/>
  <c r="SU37" i="17"/>
  <c r="SU28" i="17"/>
  <c r="SU46" i="17"/>
  <c r="SU36" i="17"/>
  <c r="SU26" i="17"/>
  <c r="SU25" i="17"/>
  <c r="SU19" i="17"/>
  <c r="SU31" i="17"/>
  <c r="SU32" i="17"/>
  <c r="SU20" i="17"/>
  <c r="SU7" i="17"/>
  <c r="SU24" i="17"/>
  <c r="SU13" i="17"/>
  <c r="SU6" i="17"/>
  <c r="SU18" i="17"/>
  <c r="SU30" i="17"/>
  <c r="SU27" i="17"/>
  <c r="SU21" i="17"/>
  <c r="SU12" i="17"/>
  <c r="J12" i="5" s="1"/>
  <c r="SU17" i="17"/>
  <c r="SU14" i="17"/>
  <c r="SU23" i="17"/>
  <c r="SU11" i="17"/>
  <c r="SU10" i="17"/>
  <c r="SU9" i="17"/>
  <c r="J9" i="5" s="1"/>
  <c r="SU8" i="17"/>
  <c r="SU22" i="17"/>
  <c r="SU16" i="17"/>
  <c r="SU15" i="17"/>
  <c r="SU5" i="17"/>
  <c r="HK30" i="18"/>
  <c r="HK29" i="18"/>
  <c r="HK28" i="18"/>
  <c r="HK31" i="18"/>
  <c r="HK27" i="18"/>
  <c r="HK26" i="18"/>
  <c r="HK25" i="18"/>
  <c r="HK23" i="18"/>
  <c r="HK18" i="18"/>
  <c r="HK22" i="18"/>
  <c r="HK24" i="18"/>
  <c r="HK20" i="18"/>
  <c r="HK16" i="18"/>
  <c r="HK19" i="18"/>
  <c r="HK21" i="18"/>
  <c r="HK13" i="18"/>
  <c r="HK11" i="18"/>
  <c r="HK15" i="18"/>
  <c r="HK12" i="18"/>
  <c r="HK10" i="18"/>
  <c r="HK14" i="18"/>
  <c r="HK17" i="18"/>
  <c r="HK7" i="18"/>
  <c r="HK6" i="18"/>
  <c r="HK5" i="18"/>
  <c r="HK8" i="18"/>
  <c r="HK9" i="18"/>
  <c r="HK79" i="17"/>
  <c r="HK77" i="17"/>
  <c r="HK76" i="17"/>
  <c r="HK78" i="17"/>
  <c r="HK72" i="17"/>
  <c r="HK75" i="17"/>
  <c r="HK80" i="17"/>
  <c r="HK71" i="17"/>
  <c r="HK67" i="17"/>
  <c r="HK73" i="17"/>
  <c r="HK74" i="17"/>
  <c r="HK69" i="17"/>
  <c r="HK70" i="17"/>
  <c r="HK68" i="17"/>
  <c r="HK66" i="17"/>
  <c r="HK65" i="17"/>
  <c r="HK58" i="17"/>
  <c r="HK57" i="17"/>
  <c r="HK62" i="17"/>
  <c r="HK61" i="17"/>
  <c r="HK60" i="17"/>
  <c r="HK64" i="17"/>
  <c r="HK56" i="17"/>
  <c r="HK59" i="17"/>
  <c r="HK63" i="17"/>
  <c r="HK54" i="17"/>
  <c r="HK47" i="17"/>
  <c r="HK51" i="17"/>
  <c r="HK46" i="17"/>
  <c r="HK55" i="17"/>
  <c r="HK43" i="17"/>
  <c r="HK52" i="17"/>
  <c r="HK49" i="17"/>
  <c r="HK42" i="17"/>
  <c r="HK53" i="17"/>
  <c r="HK48" i="17"/>
  <c r="HK44" i="17"/>
  <c r="HK36" i="17"/>
  <c r="HK50" i="17"/>
  <c r="HK37" i="17"/>
  <c r="HK45" i="17"/>
  <c r="HK30" i="17"/>
  <c r="HK38" i="17"/>
  <c r="HK41" i="17"/>
  <c r="HK32" i="17"/>
  <c r="HK39" i="17"/>
  <c r="HK35" i="17"/>
  <c r="HK40" i="17"/>
  <c r="HK17" i="17"/>
  <c r="HK34" i="17"/>
  <c r="HK27" i="17"/>
  <c r="HK23" i="17"/>
  <c r="HK26" i="17"/>
  <c r="HK16" i="17"/>
  <c r="HK31" i="17"/>
  <c r="HK33" i="17"/>
  <c r="HK11" i="17"/>
  <c r="HK25" i="17"/>
  <c r="HK21" i="17"/>
  <c r="HK20" i="17"/>
  <c r="HK15" i="17"/>
  <c r="HK29" i="17"/>
  <c r="HK10" i="17"/>
  <c r="HK22" i="17"/>
  <c r="HK28" i="17"/>
  <c r="HK24" i="17"/>
  <c r="HK18" i="17"/>
  <c r="HK8" i="17"/>
  <c r="HK14" i="17"/>
  <c r="HK13" i="17"/>
  <c r="HK19" i="17"/>
  <c r="HK5" i="17"/>
  <c r="HK7" i="17"/>
  <c r="HK9" i="17"/>
  <c r="HK12" i="17"/>
  <c r="HK6" i="17"/>
  <c r="HA31" i="18"/>
  <c r="HA29" i="18"/>
  <c r="HA25" i="18"/>
  <c r="HA28" i="18"/>
  <c r="HA27" i="18"/>
  <c r="HA24" i="18"/>
  <c r="HA26" i="18"/>
  <c r="HA22" i="18"/>
  <c r="HA30" i="18"/>
  <c r="HA19" i="18"/>
  <c r="HA18" i="18"/>
  <c r="HA17" i="18"/>
  <c r="HA23" i="18"/>
  <c r="HA21" i="18"/>
  <c r="HA20" i="18"/>
  <c r="HA16" i="18"/>
  <c r="HA9" i="18"/>
  <c r="HA13" i="18"/>
  <c r="HA11" i="18"/>
  <c r="HA12" i="18"/>
  <c r="HA15" i="18"/>
  <c r="HA8" i="18"/>
  <c r="HA7" i="18"/>
  <c r="HA6" i="18"/>
  <c r="HA14" i="18"/>
  <c r="HA10" i="18"/>
  <c r="HA75" i="17"/>
  <c r="HA5" i="18"/>
  <c r="HA80" i="17"/>
  <c r="HA79" i="17"/>
  <c r="HA70" i="17"/>
  <c r="HA76" i="17"/>
  <c r="HA73" i="17"/>
  <c r="HA78" i="17"/>
  <c r="HA68" i="17"/>
  <c r="HA63" i="17"/>
  <c r="HA67" i="17"/>
  <c r="HA69" i="17"/>
  <c r="HA74" i="17"/>
  <c r="HA77" i="17"/>
  <c r="HA71" i="17"/>
  <c r="HA59" i="17"/>
  <c r="HA66" i="17"/>
  <c r="HA72" i="17"/>
  <c r="HA65" i="17"/>
  <c r="HA64" i="17"/>
  <c r="HA58" i="17"/>
  <c r="HA61" i="17"/>
  <c r="HA60" i="17"/>
  <c r="HA55" i="17"/>
  <c r="HA51" i="17"/>
  <c r="HA54" i="17"/>
  <c r="HA50" i="17"/>
  <c r="HA62" i="17"/>
  <c r="HA45" i="17"/>
  <c r="HA52" i="17"/>
  <c r="HA57" i="17"/>
  <c r="HA56" i="17"/>
  <c r="HA48" i="17"/>
  <c r="HA47" i="17"/>
  <c r="HA43" i="17"/>
  <c r="HA46" i="17"/>
  <c r="HA53" i="17"/>
  <c r="HA41" i="17"/>
  <c r="HA49" i="17"/>
  <c r="HA44" i="17"/>
  <c r="HA32" i="17"/>
  <c r="HA38" i="17"/>
  <c r="HA37" i="17"/>
  <c r="HA31" i="17"/>
  <c r="HA33" i="17"/>
  <c r="HA24" i="17"/>
  <c r="HA30" i="17"/>
  <c r="HA23" i="17"/>
  <c r="HA39" i="17"/>
  <c r="HA36" i="17"/>
  <c r="HA42" i="17"/>
  <c r="HA40" i="17"/>
  <c r="HA15" i="17"/>
  <c r="HA18" i="17"/>
  <c r="HA28" i="17"/>
  <c r="HA34" i="17"/>
  <c r="HA27" i="17"/>
  <c r="HA35" i="17"/>
  <c r="HA9" i="17"/>
  <c r="HA12" i="17"/>
  <c r="HA17" i="17"/>
  <c r="HA21" i="17"/>
  <c r="HA25" i="17"/>
  <c r="HA26" i="17"/>
  <c r="HA29" i="17"/>
  <c r="HA20" i="17"/>
  <c r="HA11" i="17"/>
  <c r="HA5" i="17"/>
  <c r="HA10" i="17"/>
  <c r="HA8" i="17"/>
  <c r="HA16" i="17"/>
  <c r="HA19" i="17"/>
  <c r="HA7" i="17"/>
  <c r="HA22" i="17"/>
  <c r="HA6" i="17"/>
  <c r="HA13" i="17"/>
  <c r="HA14" i="17"/>
  <c r="WB30" i="18"/>
  <c r="WB28" i="18"/>
  <c r="WB29" i="18"/>
  <c r="WB31" i="18"/>
  <c r="WB26" i="18"/>
  <c r="WB27" i="18"/>
  <c r="WB25" i="18"/>
  <c r="WB24" i="18"/>
  <c r="WB22" i="18"/>
  <c r="WB23" i="18"/>
  <c r="WB20" i="18"/>
  <c r="WB21" i="18"/>
  <c r="WB17" i="18"/>
  <c r="WB19" i="18"/>
  <c r="WB16" i="18"/>
  <c r="WB14" i="18"/>
  <c r="WB9" i="18"/>
  <c r="WB18" i="18"/>
  <c r="WB10" i="18"/>
  <c r="WB15" i="18"/>
  <c r="WB13" i="18"/>
  <c r="WB11" i="18"/>
  <c r="WB6" i="18"/>
  <c r="WB5" i="18"/>
  <c r="WB77" i="17"/>
  <c r="WB7" i="18"/>
  <c r="WB8" i="18"/>
  <c r="WB12" i="18"/>
  <c r="WB78" i="17"/>
  <c r="WB75" i="17"/>
  <c r="WB73" i="17"/>
  <c r="WB70" i="17"/>
  <c r="WB79" i="17"/>
  <c r="WB74" i="17"/>
  <c r="WB80" i="17"/>
  <c r="WB72" i="17"/>
  <c r="WB71" i="17"/>
  <c r="WB68" i="17"/>
  <c r="WB76" i="17"/>
  <c r="WB69" i="17"/>
  <c r="WB65" i="17"/>
  <c r="WB67" i="17"/>
  <c r="WB59" i="17"/>
  <c r="WB62" i="17"/>
  <c r="WB64" i="17"/>
  <c r="WB61" i="17"/>
  <c r="WB58" i="17"/>
  <c r="WB66" i="17"/>
  <c r="WB63" i="17"/>
  <c r="WB53" i="17"/>
  <c r="WB51" i="17"/>
  <c r="WB60" i="17"/>
  <c r="WB55" i="17"/>
  <c r="WB50" i="17"/>
  <c r="WB54" i="17"/>
  <c r="WB45" i="17"/>
  <c r="WB52" i="17"/>
  <c r="WB57" i="17"/>
  <c r="WB56" i="17"/>
  <c r="WB49" i="17"/>
  <c r="WB35" i="17"/>
  <c r="WB38" i="17"/>
  <c r="WB42" i="17"/>
  <c r="WB43" i="17"/>
  <c r="WB48" i="17"/>
  <c r="WB47" i="17"/>
  <c r="WB46" i="17"/>
  <c r="WB44" i="17"/>
  <c r="WB28" i="17"/>
  <c r="WB40" i="17"/>
  <c r="WB37" i="17"/>
  <c r="WB24" i="17"/>
  <c r="WB39" i="17"/>
  <c r="WB34" i="17"/>
  <c r="WB36" i="17"/>
  <c r="WB30" i="17"/>
  <c r="WB41" i="17"/>
  <c r="WB32" i="17"/>
  <c r="WB15" i="17"/>
  <c r="WB26" i="17"/>
  <c r="WB21" i="17"/>
  <c r="WB29" i="17"/>
  <c r="WB33" i="17"/>
  <c r="WB31" i="17"/>
  <c r="WB23" i="17"/>
  <c r="WB20" i="17"/>
  <c r="WB9" i="17"/>
  <c r="WB16" i="17"/>
  <c r="WB19" i="17"/>
  <c r="WB8" i="17"/>
  <c r="WB27" i="17"/>
  <c r="WB25" i="17"/>
  <c r="WB22" i="17"/>
  <c r="WB13" i="17"/>
  <c r="WB17" i="17"/>
  <c r="WB12" i="17"/>
  <c r="WB18" i="17"/>
  <c r="WB6" i="17"/>
  <c r="WB11" i="17"/>
  <c r="WB10" i="17"/>
  <c r="WB14" i="17"/>
  <c r="WB5" i="17"/>
  <c r="WB7" i="17"/>
  <c r="CD28" i="18"/>
  <c r="CD29" i="18"/>
  <c r="CD30" i="18"/>
  <c r="CD31" i="18"/>
  <c r="CD27" i="18"/>
  <c r="CD23" i="18"/>
  <c r="CD26" i="18"/>
  <c r="CD25" i="18"/>
  <c r="CD21" i="18"/>
  <c r="CD19" i="18"/>
  <c r="CD20" i="18"/>
  <c r="CD24" i="18"/>
  <c r="CD15" i="18"/>
  <c r="CD16" i="18"/>
  <c r="CD18" i="18"/>
  <c r="CD17" i="18"/>
  <c r="CD13" i="18"/>
  <c r="CD22" i="18"/>
  <c r="CD11" i="18"/>
  <c r="CD10" i="18"/>
  <c r="CD8" i="18"/>
  <c r="CD7" i="18"/>
  <c r="CD14" i="18"/>
  <c r="CD6" i="18"/>
  <c r="CD12" i="18"/>
  <c r="CD9" i="18"/>
  <c r="CD79" i="17"/>
  <c r="CD5" i="18"/>
  <c r="CD75" i="17"/>
  <c r="CD78" i="17"/>
  <c r="CD73" i="17"/>
  <c r="CD80" i="17"/>
  <c r="CD69" i="17"/>
  <c r="CD72" i="17"/>
  <c r="CD67" i="17"/>
  <c r="CD71" i="17"/>
  <c r="CD76" i="17"/>
  <c r="CD77" i="17"/>
  <c r="CD74" i="17"/>
  <c r="CD66" i="17"/>
  <c r="D66" i="5" s="1"/>
  <c r="CD70" i="17"/>
  <c r="CD65" i="17"/>
  <c r="CD57" i="17"/>
  <c r="CD68" i="17"/>
  <c r="CD62" i="17"/>
  <c r="CD63" i="17"/>
  <c r="CD56" i="17"/>
  <c r="CD55" i="17"/>
  <c r="CD59" i="17"/>
  <c r="CD64" i="17"/>
  <c r="CD60" i="17"/>
  <c r="CD54" i="17"/>
  <c r="CD49" i="17"/>
  <c r="CD58" i="17"/>
  <c r="CD61" i="17"/>
  <c r="CD53" i="17"/>
  <c r="CD51" i="17"/>
  <c r="CD52" i="17"/>
  <c r="CD46" i="17"/>
  <c r="CD42" i="17"/>
  <c r="CD45" i="17"/>
  <c r="CD41" i="17"/>
  <c r="CD50" i="17"/>
  <c r="CD47" i="17"/>
  <c r="CD36" i="17"/>
  <c r="CD43" i="17"/>
  <c r="CD48" i="17"/>
  <c r="CD37" i="17"/>
  <c r="CD40" i="17"/>
  <c r="CD44" i="17"/>
  <c r="CD29" i="17"/>
  <c r="CD35" i="17"/>
  <c r="CD32" i="17"/>
  <c r="CD28" i="17"/>
  <c r="D28" i="5" s="1"/>
  <c r="CD38" i="17"/>
  <c r="CD39" i="17"/>
  <c r="D39" i="5" s="1"/>
  <c r="CD20" i="17"/>
  <c r="CD27" i="17"/>
  <c r="CD19" i="17"/>
  <c r="CD30" i="17"/>
  <c r="CD33" i="17"/>
  <c r="CD26" i="17"/>
  <c r="CD31" i="17"/>
  <c r="CD34" i="17"/>
  <c r="CD14" i="17"/>
  <c r="CD22" i="17"/>
  <c r="CD21" i="17"/>
  <c r="CD17" i="17"/>
  <c r="CD13" i="17"/>
  <c r="CD24" i="17"/>
  <c r="CD25" i="17"/>
  <c r="CD23" i="17"/>
  <c r="CD10" i="17"/>
  <c r="CD8" i="17"/>
  <c r="CD6" i="17"/>
  <c r="CD15" i="17"/>
  <c r="CD18" i="17"/>
  <c r="CD9" i="17"/>
  <c r="CD5" i="17"/>
  <c r="CD12" i="17"/>
  <c r="CD11" i="17"/>
  <c r="CD16" i="17"/>
  <c r="CD7" i="17"/>
  <c r="TU29" i="18"/>
  <c r="TU30" i="18"/>
  <c r="TU31" i="18"/>
  <c r="TU27" i="18"/>
  <c r="TU28" i="18"/>
  <c r="TU25" i="18"/>
  <c r="TU24" i="18"/>
  <c r="TU21" i="18"/>
  <c r="TU23" i="18"/>
  <c r="TU19" i="18"/>
  <c r="TU26" i="18"/>
  <c r="TU20" i="18"/>
  <c r="TU22" i="18"/>
  <c r="TU16" i="18"/>
  <c r="TU13" i="18"/>
  <c r="TU12" i="18"/>
  <c r="TU18" i="18"/>
  <c r="TU11" i="18"/>
  <c r="TU15" i="18"/>
  <c r="TU17" i="18"/>
  <c r="TU6" i="18"/>
  <c r="TU10" i="18"/>
  <c r="TU7" i="18"/>
  <c r="TU5" i="18"/>
  <c r="TU14" i="18"/>
  <c r="TU9" i="18"/>
  <c r="TU79" i="17"/>
  <c r="TU8" i="18"/>
  <c r="TU78" i="17"/>
  <c r="TU74" i="17"/>
  <c r="TU77" i="17"/>
  <c r="TU75" i="17"/>
  <c r="TU70" i="17"/>
  <c r="TU76" i="17"/>
  <c r="TU72" i="17"/>
  <c r="TU80" i="17"/>
  <c r="TU69" i="17"/>
  <c r="TU65" i="17"/>
  <c r="TU61" i="17"/>
  <c r="TU67" i="17"/>
  <c r="TU73" i="17"/>
  <c r="TU71" i="17"/>
  <c r="TU64" i="17"/>
  <c r="TU66" i="17"/>
  <c r="TU68" i="17"/>
  <c r="TU62" i="17"/>
  <c r="TU59" i="17"/>
  <c r="TU53" i="17"/>
  <c r="TU56" i="17"/>
  <c r="TU60" i="17"/>
  <c r="TU63" i="17"/>
  <c r="TU58" i="17"/>
  <c r="TU54" i="17"/>
  <c r="TU50" i="17"/>
  <c r="TU55" i="17"/>
  <c r="TU44" i="17"/>
  <c r="TU49" i="17"/>
  <c r="TU52" i="17"/>
  <c r="TU57" i="17"/>
  <c r="TU46" i="17"/>
  <c r="TU39" i="17"/>
  <c r="TU48" i="17"/>
  <c r="TU45" i="17"/>
  <c r="TU51" i="17"/>
  <c r="TU43" i="17"/>
  <c r="TU42" i="17"/>
  <c r="TU47" i="17"/>
  <c r="TU38" i="17"/>
  <c r="TU37" i="17"/>
  <c r="TU34" i="17"/>
  <c r="TU41" i="17"/>
  <c r="TU40" i="17"/>
  <c r="TU27" i="17"/>
  <c r="TU31" i="17"/>
  <c r="TU30" i="17"/>
  <c r="TU32" i="17"/>
  <c r="TU26" i="17"/>
  <c r="TU36" i="17"/>
  <c r="TU29" i="17"/>
  <c r="TU24" i="17"/>
  <c r="TU28" i="17"/>
  <c r="TU33" i="17"/>
  <c r="TU23" i="17"/>
  <c r="TU35" i="17"/>
  <c r="TU8" i="17"/>
  <c r="TU17" i="17"/>
  <c r="TU15" i="17"/>
  <c r="TU21" i="17"/>
  <c r="TU16" i="17"/>
  <c r="TU20" i="17"/>
  <c r="TU25" i="17"/>
  <c r="TU22" i="17"/>
  <c r="TU10" i="17"/>
  <c r="TU13" i="17"/>
  <c r="TU5" i="17"/>
  <c r="TU6" i="17"/>
  <c r="TU14" i="17"/>
  <c r="TU9" i="17"/>
  <c r="TU19" i="17"/>
  <c r="TU12" i="17"/>
  <c r="TU11" i="17"/>
  <c r="TU7" i="17"/>
  <c r="TU18" i="17"/>
  <c r="TR30" i="18"/>
  <c r="TR28" i="18"/>
  <c r="TR27" i="18"/>
  <c r="TR31" i="18"/>
  <c r="TR29" i="18"/>
  <c r="TR24" i="18"/>
  <c r="TR21" i="18"/>
  <c r="TR23" i="18"/>
  <c r="TR26" i="18"/>
  <c r="TR22" i="18"/>
  <c r="TR20" i="18"/>
  <c r="TR18" i="18"/>
  <c r="TR25" i="18"/>
  <c r="TR16" i="18"/>
  <c r="TR9" i="18"/>
  <c r="TR13" i="18"/>
  <c r="TR12" i="18"/>
  <c r="TR19" i="18"/>
  <c r="TR17" i="18"/>
  <c r="TR11" i="18"/>
  <c r="TR15" i="18"/>
  <c r="TR10" i="18"/>
  <c r="TR7" i="18"/>
  <c r="TR14" i="18"/>
  <c r="TR5" i="18"/>
  <c r="TR8" i="18"/>
  <c r="TR79" i="17"/>
  <c r="TR78" i="17"/>
  <c r="TR75" i="17"/>
  <c r="TR73" i="17"/>
  <c r="TR74" i="17"/>
  <c r="TR77" i="17"/>
  <c r="TR6" i="18"/>
  <c r="TR80" i="17"/>
  <c r="TR71" i="17"/>
  <c r="TR72" i="17"/>
  <c r="TR69" i="17"/>
  <c r="TR76" i="17"/>
  <c r="TR68" i="17"/>
  <c r="TR63" i="17"/>
  <c r="TR67" i="17"/>
  <c r="TR64" i="17"/>
  <c r="TR58" i="17"/>
  <c r="TR66" i="17"/>
  <c r="TR65" i="17"/>
  <c r="TR57" i="17"/>
  <c r="TR70" i="17"/>
  <c r="TR53" i="17"/>
  <c r="TR56" i="17"/>
  <c r="TR61" i="17"/>
  <c r="TR60" i="17"/>
  <c r="TR54" i="17"/>
  <c r="TR59" i="17"/>
  <c r="TR62" i="17"/>
  <c r="TR49" i="17"/>
  <c r="TR48" i="17"/>
  <c r="TR55" i="17"/>
  <c r="TR52" i="17"/>
  <c r="TR46" i="17"/>
  <c r="TR50" i="17"/>
  <c r="TR42" i="17"/>
  <c r="TR51" i="17"/>
  <c r="TR37" i="17"/>
  <c r="TR36" i="17"/>
  <c r="TR47" i="17"/>
  <c r="TR38" i="17"/>
  <c r="TR45" i="17"/>
  <c r="TR43" i="17"/>
  <c r="TR31" i="17"/>
  <c r="TR44" i="17"/>
  <c r="TR41" i="17"/>
  <c r="TR40" i="17"/>
  <c r="TR39" i="17"/>
  <c r="TR33" i="17"/>
  <c r="TR24" i="17"/>
  <c r="TR27" i="17"/>
  <c r="TR30" i="17"/>
  <c r="TR32" i="17"/>
  <c r="TR23" i="17"/>
  <c r="TR29" i="17"/>
  <c r="TR28" i="17"/>
  <c r="TR34" i="17"/>
  <c r="TR18" i="17"/>
  <c r="TR35" i="17"/>
  <c r="TR17" i="17"/>
  <c r="TR15" i="17"/>
  <c r="TR21" i="17"/>
  <c r="TR16" i="17"/>
  <c r="TR25" i="17"/>
  <c r="TR22" i="17"/>
  <c r="TR26" i="17"/>
  <c r="TR8" i="17"/>
  <c r="TR10" i="17"/>
  <c r="TR20" i="17"/>
  <c r="TR12" i="17"/>
  <c r="TR11" i="17"/>
  <c r="TR5" i="17"/>
  <c r="TR6" i="17"/>
  <c r="TR14" i="17"/>
  <c r="TR9" i="17"/>
  <c r="TR19" i="17"/>
  <c r="TR13" i="17"/>
  <c r="TR7" i="17"/>
  <c r="SD27" i="18"/>
  <c r="SD30" i="18"/>
  <c r="SD31" i="18"/>
  <c r="SD24" i="18"/>
  <c r="SD26" i="18"/>
  <c r="SD28" i="18"/>
  <c r="SD25" i="18"/>
  <c r="SD23" i="18"/>
  <c r="SD21" i="18"/>
  <c r="SD29" i="18"/>
  <c r="SD19" i="18"/>
  <c r="SD20" i="18"/>
  <c r="SD18" i="18"/>
  <c r="SD16" i="18"/>
  <c r="SD22" i="18"/>
  <c r="SD17" i="18"/>
  <c r="SD12" i="18"/>
  <c r="SD15" i="18"/>
  <c r="SD9" i="18"/>
  <c r="SD14" i="18"/>
  <c r="SD13" i="18"/>
  <c r="SD10" i="18"/>
  <c r="SD7" i="18"/>
  <c r="SD11" i="18"/>
  <c r="SD80" i="17"/>
  <c r="SD79" i="17"/>
  <c r="SD6" i="18"/>
  <c r="SD74" i="17"/>
  <c r="SD78" i="17"/>
  <c r="SD8" i="18"/>
  <c r="SD5" i="18"/>
  <c r="SD75" i="17"/>
  <c r="SD77" i="17"/>
  <c r="SD73" i="17"/>
  <c r="SD72" i="17"/>
  <c r="SD70" i="17"/>
  <c r="SD63" i="17"/>
  <c r="SD76" i="17"/>
  <c r="SD69" i="17"/>
  <c r="SD68" i="17"/>
  <c r="SD59" i="17"/>
  <c r="SD65" i="17"/>
  <c r="SD67" i="17"/>
  <c r="SD62" i="17"/>
  <c r="SD71" i="17"/>
  <c r="SD66" i="17"/>
  <c r="SD56" i="17"/>
  <c r="SD55" i="17"/>
  <c r="SD64" i="17"/>
  <c r="SD54" i="17"/>
  <c r="SD57" i="17"/>
  <c r="SD53" i="17"/>
  <c r="SD60" i="17"/>
  <c r="SD50" i="17"/>
  <c r="SD58" i="17"/>
  <c r="SD61" i="17"/>
  <c r="SD49" i="17"/>
  <c r="SD52" i="17"/>
  <c r="SD44" i="17"/>
  <c r="SD51" i="17"/>
  <c r="SD48" i="17"/>
  <c r="SD46" i="17"/>
  <c r="SD45" i="17"/>
  <c r="SD43" i="17"/>
  <c r="SD47" i="17"/>
  <c r="SD42" i="17"/>
  <c r="SD40" i="17"/>
  <c r="SD32" i="17"/>
  <c r="SD37" i="17"/>
  <c r="SD36" i="17"/>
  <c r="SD31" i="17"/>
  <c r="SD24" i="17"/>
  <c r="SD39" i="17"/>
  <c r="SD30" i="17"/>
  <c r="SD41" i="17"/>
  <c r="SD35" i="17"/>
  <c r="SD23" i="17"/>
  <c r="SD28" i="17"/>
  <c r="SD27" i="17"/>
  <c r="SD21" i="17"/>
  <c r="SD26" i="17"/>
  <c r="SD20" i="17"/>
  <c r="SD38" i="17"/>
  <c r="SD33" i="17"/>
  <c r="SD34" i="17"/>
  <c r="SD25" i="17"/>
  <c r="SD17" i="17"/>
  <c r="SD29" i="17"/>
  <c r="SD15" i="17"/>
  <c r="SD8" i="17"/>
  <c r="SD22" i="17"/>
  <c r="SD16" i="17"/>
  <c r="SD14" i="17"/>
  <c r="SD18" i="17"/>
  <c r="SD10" i="17"/>
  <c r="SD19" i="17"/>
  <c r="SD13" i="17"/>
  <c r="SD9" i="17"/>
  <c r="SD7" i="17"/>
  <c r="SD6" i="17"/>
  <c r="SD5" i="17"/>
  <c r="SD12" i="17"/>
  <c r="SD11" i="17"/>
  <c r="FG28" i="18"/>
  <c r="FG31" i="18"/>
  <c r="FG30" i="18"/>
  <c r="FG27" i="18"/>
  <c r="FG29" i="18"/>
  <c r="FG24" i="18"/>
  <c r="FG22" i="18"/>
  <c r="FG23" i="18"/>
  <c r="FG25" i="18"/>
  <c r="FG26" i="18"/>
  <c r="FG18" i="18"/>
  <c r="FG17" i="18"/>
  <c r="FG15" i="18"/>
  <c r="FG21" i="18"/>
  <c r="FG20" i="18"/>
  <c r="FG10" i="18"/>
  <c r="FG16" i="18"/>
  <c r="FG19" i="18"/>
  <c r="FG9" i="18"/>
  <c r="FG14" i="18"/>
  <c r="FG12" i="18"/>
  <c r="FG11" i="18"/>
  <c r="FG13" i="18"/>
  <c r="FG8" i="18"/>
  <c r="FG7" i="18"/>
  <c r="FG6" i="18"/>
  <c r="FG80" i="17"/>
  <c r="FG79" i="17"/>
  <c r="FG75" i="17"/>
  <c r="FG5" i="18"/>
  <c r="FG76" i="17"/>
  <c r="FG70" i="17"/>
  <c r="FG77" i="17"/>
  <c r="FG73" i="17"/>
  <c r="FG74" i="17"/>
  <c r="FG64" i="17"/>
  <c r="FG71" i="17"/>
  <c r="FG72" i="17"/>
  <c r="FG69" i="17"/>
  <c r="FG78" i="17"/>
  <c r="FG67" i="17"/>
  <c r="FG60" i="17"/>
  <c r="FG66" i="17"/>
  <c r="FG68" i="17"/>
  <c r="FG62" i="17"/>
  <c r="FG63" i="17"/>
  <c r="FG65" i="17"/>
  <c r="FG61" i="17"/>
  <c r="FG55" i="17"/>
  <c r="FG54" i="17"/>
  <c r="FG51" i="17"/>
  <c r="FG58" i="17"/>
  <c r="FG59" i="17"/>
  <c r="FG45" i="17"/>
  <c r="FG57" i="17"/>
  <c r="FG56" i="17"/>
  <c r="FG47" i="17"/>
  <c r="FG49" i="17"/>
  <c r="FG53" i="17"/>
  <c r="FG52" i="17"/>
  <c r="FG50" i="17"/>
  <c r="FG44" i="17"/>
  <c r="FG43" i="17"/>
  <c r="FG48" i="17"/>
  <c r="FG42" i="17"/>
  <c r="FG33" i="17"/>
  <c r="FG38" i="17"/>
  <c r="FG46" i="17"/>
  <c r="FG41" i="17"/>
  <c r="FG25" i="17"/>
  <c r="FG40" i="17"/>
  <c r="FG39" i="17"/>
  <c r="FG31" i="17"/>
  <c r="FG37" i="17"/>
  <c r="FG36" i="17"/>
  <c r="FG24" i="17"/>
  <c r="FG32" i="17"/>
  <c r="FG30" i="17"/>
  <c r="FG28" i="17"/>
  <c r="FG22" i="17"/>
  <c r="FG35" i="17"/>
  <c r="FG15" i="17"/>
  <c r="FG27" i="17"/>
  <c r="FG21" i="17"/>
  <c r="FG34" i="17"/>
  <c r="FG23" i="17"/>
  <c r="FG18" i="17"/>
  <c r="FG29" i="17"/>
  <c r="FG26" i="17"/>
  <c r="FG9" i="17"/>
  <c r="FG17" i="17"/>
  <c r="FG16" i="17"/>
  <c r="FG11" i="17"/>
  <c r="FG19" i="17"/>
  <c r="FG10" i="17"/>
  <c r="FG8" i="17"/>
  <c r="FG7" i="17"/>
  <c r="FG20" i="17"/>
  <c r="FG13" i="17"/>
  <c r="FG12" i="17"/>
  <c r="FG14" i="17"/>
  <c r="FG6" i="17"/>
  <c r="FG5" i="17"/>
  <c r="HN30" i="18"/>
  <c r="F30" i="6" s="1"/>
  <c r="HN28" i="18"/>
  <c r="HN29" i="18"/>
  <c r="HN25" i="18"/>
  <c r="HN26" i="18"/>
  <c r="HN31" i="18"/>
  <c r="HN27" i="18"/>
  <c r="HN24" i="18"/>
  <c r="HN23" i="18"/>
  <c r="HN22" i="18"/>
  <c r="HN20" i="18"/>
  <c r="HN19" i="18"/>
  <c r="F19" i="6" s="1"/>
  <c r="HN18" i="18"/>
  <c r="HN13" i="18"/>
  <c r="HN16" i="18"/>
  <c r="HN14" i="18"/>
  <c r="HN21" i="18"/>
  <c r="HN12" i="18"/>
  <c r="F12" i="6" s="1"/>
  <c r="HN6" i="18"/>
  <c r="HN10" i="18"/>
  <c r="HN9" i="18"/>
  <c r="HN17" i="18"/>
  <c r="HN7" i="18"/>
  <c r="HN5" i="18"/>
  <c r="F5" i="6" s="1"/>
  <c r="HN15" i="18"/>
  <c r="HN78" i="17"/>
  <c r="HN11" i="18"/>
  <c r="F11" i="6" s="1"/>
  <c r="HN79" i="17"/>
  <c r="HN8" i="18"/>
  <c r="F8" i="6" s="1"/>
  <c r="HN75" i="17"/>
  <c r="HN80" i="17"/>
  <c r="HN74" i="17"/>
  <c r="HN76" i="17"/>
  <c r="F76" i="5" s="1"/>
  <c r="HN73" i="17"/>
  <c r="F73" i="5" s="1"/>
  <c r="HN72" i="17"/>
  <c r="F72" i="5" s="1"/>
  <c r="HN77" i="17"/>
  <c r="F77" i="5" s="1"/>
  <c r="HN69" i="17"/>
  <c r="HN65" i="17"/>
  <c r="HN71" i="17"/>
  <c r="HN70" i="17"/>
  <c r="HN68" i="17"/>
  <c r="HN64" i="17"/>
  <c r="HN66" i="17"/>
  <c r="HN61" i="17"/>
  <c r="HN67" i="17"/>
  <c r="F67" i="5" s="1"/>
  <c r="HN60" i="17"/>
  <c r="HN62" i="17"/>
  <c r="HN59" i="17"/>
  <c r="F59" i="5" s="1"/>
  <c r="HN63" i="17"/>
  <c r="HN56" i="17"/>
  <c r="F56" i="5" s="1"/>
  <c r="HN54" i="17"/>
  <c r="F54" i="5" s="1"/>
  <c r="HN49" i="17"/>
  <c r="HN51" i="17"/>
  <c r="HN58" i="17"/>
  <c r="HN55" i="17"/>
  <c r="F55" i="5" s="1"/>
  <c r="HN57" i="17"/>
  <c r="HN46" i="17"/>
  <c r="HN52" i="17"/>
  <c r="F52" i="5" s="1"/>
  <c r="HN53" i="17"/>
  <c r="F53" i="5" s="1"/>
  <c r="HN45" i="17"/>
  <c r="F45" i="5" s="1"/>
  <c r="HN44" i="17"/>
  <c r="HN48" i="17"/>
  <c r="HN43" i="17"/>
  <c r="F43" i="5" s="1"/>
  <c r="HN39" i="17"/>
  <c r="F39" i="5" s="1"/>
  <c r="HN42" i="17"/>
  <c r="F42" i="5" s="1"/>
  <c r="HN47" i="17"/>
  <c r="HN50" i="17"/>
  <c r="F50" i="5" s="1"/>
  <c r="HN36" i="17"/>
  <c r="F36" i="5" s="1"/>
  <c r="HN34" i="17"/>
  <c r="HN37" i="17"/>
  <c r="F37" i="5" s="1"/>
  <c r="HN33" i="17"/>
  <c r="HN38" i="17"/>
  <c r="HN41" i="17"/>
  <c r="HN23" i="17"/>
  <c r="F23" i="5" s="1"/>
  <c r="HN32" i="17"/>
  <c r="F32" i="5" s="1"/>
  <c r="HN35" i="17"/>
  <c r="HN40" i="17"/>
  <c r="HN27" i="17"/>
  <c r="HN20" i="17"/>
  <c r="F20" i="5" s="1"/>
  <c r="HN30" i="17"/>
  <c r="F30" i="5" s="1"/>
  <c r="HN26" i="17"/>
  <c r="HN19" i="17"/>
  <c r="HN31" i="17"/>
  <c r="HN25" i="17"/>
  <c r="HN17" i="17"/>
  <c r="F17" i="5" s="1"/>
  <c r="HN21" i="17"/>
  <c r="HN14" i="17"/>
  <c r="F14" i="5" s="1"/>
  <c r="HN15" i="17"/>
  <c r="HN29" i="17"/>
  <c r="F29" i="5" s="1"/>
  <c r="HN22" i="17"/>
  <c r="HN13" i="17"/>
  <c r="HN28" i="17"/>
  <c r="HN24" i="17"/>
  <c r="F24" i="5" s="1"/>
  <c r="HN10" i="17"/>
  <c r="HN16" i="17"/>
  <c r="HN18" i="17"/>
  <c r="HN8" i="17"/>
  <c r="HN9" i="17"/>
  <c r="HN6" i="17"/>
  <c r="F6" i="5" s="1"/>
  <c r="HN5" i="17"/>
  <c r="HN7" i="17"/>
  <c r="F7" i="5" s="1"/>
  <c r="HN12" i="17"/>
  <c r="HN11" i="17"/>
  <c r="J54" i="10"/>
  <c r="J54" i="9"/>
  <c r="OG29" i="18"/>
  <c r="OG28" i="18"/>
  <c r="OG31" i="18"/>
  <c r="OG30" i="18"/>
  <c r="OG26" i="18"/>
  <c r="OG25" i="18"/>
  <c r="OG24" i="18"/>
  <c r="OG23" i="18"/>
  <c r="OG27" i="18"/>
  <c r="OG22" i="18"/>
  <c r="OG17" i="18"/>
  <c r="OG20" i="18"/>
  <c r="OG21" i="18"/>
  <c r="OG13" i="18"/>
  <c r="OG19" i="18"/>
  <c r="OG16" i="18"/>
  <c r="OG18" i="18"/>
  <c r="OG11" i="18"/>
  <c r="OG9" i="18"/>
  <c r="OG6" i="18"/>
  <c r="OG15" i="18"/>
  <c r="OG14" i="18"/>
  <c r="OG10" i="18"/>
  <c r="OG5" i="18"/>
  <c r="OG7" i="18"/>
  <c r="OG12" i="18"/>
  <c r="OG8" i="18"/>
  <c r="OG79" i="17"/>
  <c r="OG78" i="17"/>
  <c r="OG80" i="17"/>
  <c r="OG74" i="17"/>
  <c r="OG77" i="17"/>
  <c r="OG75" i="17"/>
  <c r="OG76" i="17"/>
  <c r="OG73" i="17"/>
  <c r="OG66" i="17"/>
  <c r="OG70" i="17"/>
  <c r="OG69" i="17"/>
  <c r="OG65" i="17"/>
  <c r="OG61" i="17"/>
  <c r="OG72" i="17"/>
  <c r="OG67" i="17"/>
  <c r="OG71" i="17"/>
  <c r="OG68" i="17"/>
  <c r="OG53" i="17"/>
  <c r="OG64" i="17"/>
  <c r="OG63" i="17"/>
  <c r="OG59" i="17"/>
  <c r="OG56" i="17"/>
  <c r="OG60" i="17"/>
  <c r="OG55" i="17"/>
  <c r="OG50" i="17"/>
  <c r="OG54" i="17"/>
  <c r="OG62" i="17"/>
  <c r="OG57" i="17"/>
  <c r="OG44" i="17"/>
  <c r="OG58" i="17"/>
  <c r="OG47" i="17"/>
  <c r="OG51" i="17"/>
  <c r="OG46" i="17"/>
  <c r="OG52" i="17"/>
  <c r="OG49" i="17"/>
  <c r="OG48" i="17"/>
  <c r="OG45" i="17"/>
  <c r="OG43" i="17"/>
  <c r="OG39" i="17"/>
  <c r="OG36" i="17"/>
  <c r="OG38" i="17"/>
  <c r="OG41" i="17"/>
  <c r="OG34" i="17"/>
  <c r="OG42" i="17"/>
  <c r="OG37" i="17"/>
  <c r="OG27" i="17"/>
  <c r="OG33" i="17"/>
  <c r="OG40" i="17"/>
  <c r="OG30" i="17"/>
  <c r="OG26" i="17"/>
  <c r="OG32" i="17"/>
  <c r="OG22" i="17"/>
  <c r="OG28" i="17"/>
  <c r="OG24" i="17"/>
  <c r="OG31" i="17"/>
  <c r="OG23" i="17"/>
  <c r="OG35" i="17"/>
  <c r="OG18" i="17"/>
  <c r="OG8" i="17"/>
  <c r="OG25" i="17"/>
  <c r="OG17" i="17"/>
  <c r="OG21" i="17"/>
  <c r="OG29" i="17"/>
  <c r="OG11" i="17"/>
  <c r="OG16" i="17"/>
  <c r="OG15" i="17"/>
  <c r="OG10" i="17"/>
  <c r="OG20" i="17"/>
  <c r="OG5" i="17"/>
  <c r="OG19" i="17"/>
  <c r="OG9" i="17"/>
  <c r="OG13" i="17"/>
  <c r="OG12" i="17"/>
  <c r="OG14" i="17"/>
  <c r="OG6" i="17"/>
  <c r="OG7" i="17"/>
  <c r="G44" i="13"/>
  <c r="G91" i="13"/>
  <c r="NI29" i="18"/>
  <c r="NI27" i="18"/>
  <c r="NI30" i="18"/>
  <c r="NI31" i="18"/>
  <c r="NI25" i="18"/>
  <c r="NI26" i="18"/>
  <c r="NI22" i="18"/>
  <c r="NI23" i="18"/>
  <c r="NI21" i="18"/>
  <c r="NI28" i="18"/>
  <c r="NI24" i="18"/>
  <c r="NI19" i="18"/>
  <c r="NI18" i="18"/>
  <c r="NI12" i="18"/>
  <c r="NI20" i="18"/>
  <c r="NI15" i="18"/>
  <c r="NI14" i="18"/>
  <c r="NI17" i="18"/>
  <c r="NI10" i="18"/>
  <c r="NI16" i="18"/>
  <c r="NI8" i="18"/>
  <c r="NI13" i="18"/>
  <c r="NI78" i="17"/>
  <c r="NI6" i="18"/>
  <c r="NI11" i="18"/>
  <c r="NI9" i="18"/>
  <c r="NI5" i="18"/>
  <c r="NI76" i="17"/>
  <c r="NI80" i="17"/>
  <c r="NI75" i="17"/>
  <c r="NI7" i="18"/>
  <c r="NI71" i="17"/>
  <c r="NI72" i="17"/>
  <c r="NI70" i="17"/>
  <c r="NI79" i="17"/>
  <c r="NI77" i="17"/>
  <c r="NI68" i="17"/>
  <c r="NI74" i="17"/>
  <c r="NI63" i="17"/>
  <c r="NI65" i="17"/>
  <c r="NI64" i="17"/>
  <c r="NI73" i="17"/>
  <c r="NI61" i="17"/>
  <c r="NI69" i="17"/>
  <c r="NI58" i="17"/>
  <c r="NI66" i="17"/>
  <c r="NI57" i="17"/>
  <c r="NI67" i="17"/>
  <c r="NI60" i="17"/>
  <c r="NI56" i="17"/>
  <c r="NI51" i="17"/>
  <c r="NI62" i="17"/>
  <c r="NI59" i="17"/>
  <c r="NI46" i="17"/>
  <c r="NI52" i="17"/>
  <c r="NI50" i="17"/>
  <c r="NI45" i="17"/>
  <c r="NI48" i="17"/>
  <c r="NI53" i="17"/>
  <c r="NI49" i="17"/>
  <c r="NI54" i="17"/>
  <c r="NI55" i="17"/>
  <c r="NI36" i="17"/>
  <c r="NI39" i="17"/>
  <c r="NI40" i="17"/>
  <c r="NI42" i="17"/>
  <c r="NI41" i="17"/>
  <c r="NI47" i="17"/>
  <c r="NI43" i="17"/>
  <c r="NI44" i="17"/>
  <c r="NI35" i="17"/>
  <c r="NI29" i="17"/>
  <c r="NI31" i="17"/>
  <c r="NI38" i="17"/>
  <c r="NI25" i="17"/>
  <c r="NI34" i="17"/>
  <c r="NI37" i="17"/>
  <c r="NI33" i="17"/>
  <c r="NI30" i="17"/>
  <c r="NI26" i="17"/>
  <c r="NI16" i="17"/>
  <c r="NI15" i="17"/>
  <c r="NI32" i="17"/>
  <c r="NI20" i="17"/>
  <c r="NI10" i="17"/>
  <c r="NI19" i="17"/>
  <c r="NI27" i="17"/>
  <c r="NI9" i="17"/>
  <c r="NI23" i="17"/>
  <c r="NI28" i="17"/>
  <c r="NI13" i="17"/>
  <c r="NI24" i="17"/>
  <c r="NI14" i="17"/>
  <c r="NI18" i="17"/>
  <c r="NI12" i="17"/>
  <c r="NI22" i="17"/>
  <c r="NI21" i="17"/>
  <c r="NI17" i="17"/>
  <c r="NI8" i="17"/>
  <c r="NI6" i="17"/>
  <c r="NI11" i="17"/>
  <c r="NI5" i="17"/>
  <c r="NI7" i="17"/>
  <c r="EY31" i="18"/>
  <c r="EY25" i="18"/>
  <c r="EY26" i="18"/>
  <c r="EY29" i="18"/>
  <c r="EY30" i="18"/>
  <c r="EY27" i="18"/>
  <c r="EY24" i="18"/>
  <c r="EY21" i="18"/>
  <c r="EY22" i="18"/>
  <c r="EY23" i="18"/>
  <c r="EY28" i="18"/>
  <c r="EY20" i="18"/>
  <c r="EY18" i="18"/>
  <c r="EY19" i="18"/>
  <c r="EY17" i="18"/>
  <c r="EY15" i="18"/>
  <c r="EY16" i="18"/>
  <c r="EY6" i="18"/>
  <c r="EY14" i="18"/>
  <c r="EY12" i="18"/>
  <c r="EY11" i="18"/>
  <c r="EY13" i="18"/>
  <c r="EY8" i="18"/>
  <c r="EY10" i="18"/>
  <c r="EY7" i="18"/>
  <c r="EY78" i="17"/>
  <c r="EY5" i="18"/>
  <c r="EY9" i="18"/>
  <c r="EY80" i="17"/>
  <c r="EY77" i="17"/>
  <c r="EY76" i="17"/>
  <c r="EY79" i="17"/>
  <c r="EY71" i="17"/>
  <c r="EY70" i="17"/>
  <c r="EY69" i="17"/>
  <c r="EY65" i="17"/>
  <c r="EY74" i="17"/>
  <c r="EY75" i="17"/>
  <c r="EY73" i="17"/>
  <c r="EY61" i="17"/>
  <c r="EY64" i="17"/>
  <c r="EY63" i="17"/>
  <c r="EY67" i="17"/>
  <c r="EY72" i="17"/>
  <c r="EY57" i="17"/>
  <c r="EY66" i="17"/>
  <c r="EY68" i="17"/>
  <c r="EY60" i="17"/>
  <c r="EY55" i="17"/>
  <c r="EY62" i="17"/>
  <c r="EY54" i="17"/>
  <c r="EY49" i="17"/>
  <c r="EY50" i="17"/>
  <c r="EY58" i="17"/>
  <c r="EY52" i="17"/>
  <c r="EY59" i="17"/>
  <c r="EY56" i="17"/>
  <c r="EY51" i="17"/>
  <c r="EY48" i="17"/>
  <c r="EY42" i="17"/>
  <c r="EY47" i="17"/>
  <c r="EY53" i="17"/>
  <c r="EY39" i="17"/>
  <c r="EY41" i="17"/>
  <c r="EY44" i="17"/>
  <c r="EY38" i="17"/>
  <c r="EY34" i="17"/>
  <c r="EY33" i="17"/>
  <c r="EY46" i="17"/>
  <c r="EY43" i="17"/>
  <c r="EY29" i="17"/>
  <c r="EY40" i="17"/>
  <c r="EY28" i="17"/>
  <c r="EY37" i="17"/>
  <c r="EY36" i="17"/>
  <c r="EY45" i="17"/>
  <c r="E45" i="5" s="1"/>
  <c r="EY25" i="17"/>
  <c r="EY32" i="17"/>
  <c r="EY30" i="17"/>
  <c r="EY19" i="17"/>
  <c r="EY24" i="17"/>
  <c r="EY35" i="17"/>
  <c r="EY31" i="17"/>
  <c r="EY7" i="17"/>
  <c r="EY23" i="17"/>
  <c r="EY18" i="17"/>
  <c r="E18" i="5" s="1"/>
  <c r="EY13" i="17"/>
  <c r="EY26" i="17"/>
  <c r="EY22" i="17"/>
  <c r="EY27" i="17"/>
  <c r="EY21" i="17"/>
  <c r="EY16" i="17"/>
  <c r="EY15" i="17"/>
  <c r="EY11" i="17"/>
  <c r="EY6" i="17"/>
  <c r="EY17" i="17"/>
  <c r="EY10" i="17"/>
  <c r="EY9" i="17"/>
  <c r="EY20" i="17"/>
  <c r="EY12" i="17"/>
  <c r="EY14" i="17"/>
  <c r="EY8" i="17"/>
  <c r="EY5" i="17"/>
  <c r="B9" i="8"/>
  <c r="O9" i="8"/>
  <c r="G66" i="13"/>
  <c r="G23" i="13"/>
  <c r="H23" i="9"/>
  <c r="T12" i="9" s="1"/>
  <c r="NJ29" i="18"/>
  <c r="NJ30" i="18"/>
  <c r="NJ31" i="18"/>
  <c r="NJ27" i="18"/>
  <c r="NJ23" i="18"/>
  <c r="NJ24" i="18"/>
  <c r="NJ25" i="18"/>
  <c r="NJ26" i="18"/>
  <c r="NJ28" i="18"/>
  <c r="NJ17" i="18"/>
  <c r="NJ21" i="18"/>
  <c r="NJ19" i="18"/>
  <c r="NJ15" i="18"/>
  <c r="NJ12" i="18"/>
  <c r="NJ20" i="18"/>
  <c r="NJ22" i="18"/>
  <c r="NJ14" i="18"/>
  <c r="NJ18" i="18"/>
  <c r="NJ8" i="18"/>
  <c r="NJ16" i="18"/>
  <c r="NJ13" i="18"/>
  <c r="NJ6" i="18"/>
  <c r="NJ80" i="17"/>
  <c r="NJ11" i="18"/>
  <c r="NJ10" i="18"/>
  <c r="NJ9" i="18"/>
  <c r="NJ78" i="17"/>
  <c r="NJ76" i="17"/>
  <c r="NJ75" i="17"/>
  <c r="NJ7" i="18"/>
  <c r="NJ71" i="17"/>
  <c r="NJ70" i="17"/>
  <c r="NJ5" i="18"/>
  <c r="NJ72" i="17"/>
  <c r="NJ66" i="17"/>
  <c r="NJ79" i="17"/>
  <c r="NJ77" i="17"/>
  <c r="NJ68" i="17"/>
  <c r="NJ74" i="17"/>
  <c r="NJ63" i="17"/>
  <c r="NJ65" i="17"/>
  <c r="NJ64" i="17"/>
  <c r="NJ73" i="17"/>
  <c r="NJ57" i="17"/>
  <c r="NJ61" i="17"/>
  <c r="NJ69" i="17"/>
  <c r="NJ58" i="17"/>
  <c r="NJ67" i="17"/>
  <c r="NJ60" i="17"/>
  <c r="NJ56" i="17"/>
  <c r="NJ51" i="17"/>
  <c r="NJ62" i="17"/>
  <c r="NJ59" i="17"/>
  <c r="NJ46" i="17"/>
  <c r="NJ52" i="17"/>
  <c r="NJ50" i="17"/>
  <c r="NJ45" i="17"/>
  <c r="NJ54" i="17"/>
  <c r="NJ55" i="17"/>
  <c r="NJ42" i="17"/>
  <c r="NJ48" i="17"/>
  <c r="NJ53" i="17"/>
  <c r="NJ49" i="17"/>
  <c r="NJ41" i="17"/>
  <c r="NJ40" i="17"/>
  <c r="NJ47" i="17"/>
  <c r="NJ43" i="17"/>
  <c r="NJ39" i="17"/>
  <c r="NJ44" i="17"/>
  <c r="NJ36" i="17"/>
  <c r="NJ35" i="17"/>
  <c r="NJ29" i="17"/>
  <c r="NJ31" i="17"/>
  <c r="NJ38" i="17"/>
  <c r="NJ34" i="17"/>
  <c r="NJ37" i="17"/>
  <c r="NJ30" i="17"/>
  <c r="NJ26" i="17"/>
  <c r="NJ16" i="17"/>
  <c r="NJ25" i="17"/>
  <c r="NJ15" i="17"/>
  <c r="NJ32" i="17"/>
  <c r="NJ20" i="17"/>
  <c r="NJ10" i="17"/>
  <c r="NJ19" i="17"/>
  <c r="NJ27" i="17"/>
  <c r="NJ9" i="17"/>
  <c r="NJ33" i="17"/>
  <c r="NJ23" i="17"/>
  <c r="NJ28" i="17"/>
  <c r="NJ24" i="17"/>
  <c r="NJ13" i="17"/>
  <c r="NJ14" i="17"/>
  <c r="NJ18" i="17"/>
  <c r="NJ12" i="17"/>
  <c r="NJ22" i="17"/>
  <c r="NJ6" i="17"/>
  <c r="NJ21" i="17"/>
  <c r="NJ11" i="17"/>
  <c r="NJ17" i="17"/>
  <c r="NJ5" i="17"/>
  <c r="NJ7" i="17"/>
  <c r="NJ8" i="17"/>
  <c r="KO30" i="18"/>
  <c r="KO28" i="18"/>
  <c r="KO27" i="18"/>
  <c r="KO31" i="18"/>
  <c r="KO29" i="18"/>
  <c r="KO26" i="18"/>
  <c r="KO25" i="18"/>
  <c r="G25" i="6" s="1"/>
  <c r="KO24" i="18"/>
  <c r="KO23" i="18"/>
  <c r="KO22" i="18"/>
  <c r="KO21" i="18"/>
  <c r="KO20" i="18"/>
  <c r="KO17" i="18"/>
  <c r="KO12" i="18"/>
  <c r="KO19" i="18"/>
  <c r="KO16" i="18"/>
  <c r="KO18" i="18"/>
  <c r="KO15" i="18"/>
  <c r="KO10" i="18"/>
  <c r="KO13" i="18"/>
  <c r="KO11" i="18"/>
  <c r="KO14" i="18"/>
  <c r="KO9" i="18"/>
  <c r="KO8" i="18"/>
  <c r="KO7" i="18"/>
  <c r="KO6" i="18"/>
  <c r="KO5" i="18"/>
  <c r="KO78" i="17"/>
  <c r="KO80" i="17"/>
  <c r="KO77" i="17"/>
  <c r="KO76" i="17"/>
  <c r="KO79" i="17"/>
  <c r="KO75" i="17"/>
  <c r="KO71" i="17"/>
  <c r="KO74" i="17"/>
  <c r="KO73" i="17"/>
  <c r="KO67" i="17"/>
  <c r="KO69" i="17"/>
  <c r="KO72" i="17"/>
  <c r="KO70" i="17"/>
  <c r="KO66" i="17"/>
  <c r="KO65" i="17"/>
  <c r="KO68" i="17"/>
  <c r="KO57" i="17"/>
  <c r="KO61" i="17"/>
  <c r="KO56" i="17"/>
  <c r="KO63" i="17"/>
  <c r="KO64" i="17"/>
  <c r="KO55" i="17"/>
  <c r="KO54" i="17"/>
  <c r="KO51" i="17"/>
  <c r="KO60" i="17"/>
  <c r="KO62" i="17"/>
  <c r="KO46" i="17"/>
  <c r="KO58" i="17"/>
  <c r="KO59" i="17"/>
  <c r="KO52" i="17"/>
  <c r="KO45" i="17"/>
  <c r="KO50" i="17"/>
  <c r="KO47" i="17"/>
  <c r="KO49" i="17"/>
  <c r="KO44" i="17"/>
  <c r="KO53" i="17"/>
  <c r="KO36" i="17"/>
  <c r="KO48" i="17"/>
  <c r="KO39" i="17"/>
  <c r="KO43" i="17"/>
  <c r="KO38" i="17"/>
  <c r="KO40" i="17"/>
  <c r="KO37" i="17"/>
  <c r="KO29" i="17"/>
  <c r="KO33" i="17"/>
  <c r="KO25" i="17"/>
  <c r="KO42" i="17"/>
  <c r="KO41" i="17"/>
  <c r="KO30" i="17"/>
  <c r="KO28" i="17"/>
  <c r="KO24" i="17"/>
  <c r="KO16" i="17"/>
  <c r="KO32" i="17"/>
  <c r="KO27" i="17"/>
  <c r="KO34" i="17"/>
  <c r="KO15" i="17"/>
  <c r="KO31" i="17"/>
  <c r="KO35" i="17"/>
  <c r="KO18" i="17"/>
  <c r="KO10" i="17"/>
  <c r="KO23" i="17"/>
  <c r="KO21" i="17"/>
  <c r="KO17" i="17"/>
  <c r="KO9" i="17"/>
  <c r="KO26" i="17"/>
  <c r="KO20" i="17"/>
  <c r="KO11" i="17"/>
  <c r="KO7" i="17"/>
  <c r="KO8" i="17"/>
  <c r="KO19" i="17"/>
  <c r="KO14" i="17"/>
  <c r="KO5" i="17"/>
  <c r="KO22" i="17"/>
  <c r="KO13" i="17"/>
  <c r="KO12" i="17"/>
  <c r="KO6" i="17"/>
  <c r="G82" i="13"/>
  <c r="G61" i="13"/>
  <c r="G49" i="10"/>
  <c r="G49" i="9"/>
  <c r="L60" i="10"/>
  <c r="L60" i="9"/>
  <c r="K36" i="9"/>
  <c r="K36" i="10"/>
  <c r="K69" i="9"/>
  <c r="K69" i="10"/>
  <c r="F87" i="10"/>
  <c r="F87" i="9"/>
  <c r="F99" i="9"/>
  <c r="F99" i="10"/>
  <c r="E49" i="10"/>
  <c r="E49" i="9"/>
  <c r="D68" i="9"/>
  <c r="B51" i="7"/>
  <c r="D68" i="10"/>
  <c r="B23" i="8"/>
  <c r="I86" i="13"/>
  <c r="AE31" i="18"/>
  <c r="AE27" i="18"/>
  <c r="AE28" i="18"/>
  <c r="AE26" i="18"/>
  <c r="AE29" i="18"/>
  <c r="AE25" i="18"/>
  <c r="AE30" i="18"/>
  <c r="AE23" i="18"/>
  <c r="AE20" i="18"/>
  <c r="AE24" i="18"/>
  <c r="AE22" i="18"/>
  <c r="AE18" i="18"/>
  <c r="AE21" i="18"/>
  <c r="AE14" i="18"/>
  <c r="AE16" i="18"/>
  <c r="AE19" i="18"/>
  <c r="AE9" i="18"/>
  <c r="AE17" i="18"/>
  <c r="AE15" i="18"/>
  <c r="AE11" i="18"/>
  <c r="AE7" i="18"/>
  <c r="AE13" i="18"/>
  <c r="AE12" i="18"/>
  <c r="AE5" i="18"/>
  <c r="AE10" i="18"/>
  <c r="AE8" i="18"/>
  <c r="AE79" i="17"/>
  <c r="AE6" i="18"/>
  <c r="AE78" i="17"/>
  <c r="AE80" i="17"/>
  <c r="AE75" i="17"/>
  <c r="AE73" i="17"/>
  <c r="AE76" i="17"/>
  <c r="AE70" i="17"/>
  <c r="AE66" i="17"/>
  <c r="AE71" i="17"/>
  <c r="AE69" i="17"/>
  <c r="AE74" i="17"/>
  <c r="AE65" i="17"/>
  <c r="AE77" i="17"/>
  <c r="AE62" i="17"/>
  <c r="AE67" i="17"/>
  <c r="AE68" i="17"/>
  <c r="AE61" i="17"/>
  <c r="AE72" i="17"/>
  <c r="AE60" i="17"/>
  <c r="AE63" i="17"/>
  <c r="AE59" i="17"/>
  <c r="AE64" i="17"/>
  <c r="AE54" i="17"/>
  <c r="AE57" i="17"/>
  <c r="AE53" i="17"/>
  <c r="AE56" i="17"/>
  <c r="AE52" i="17"/>
  <c r="AE58" i="17"/>
  <c r="AE49" i="17"/>
  <c r="AE50" i="17"/>
  <c r="AE46" i="17"/>
  <c r="AE51" i="17"/>
  <c r="AE40" i="17"/>
  <c r="AE43" i="17"/>
  <c r="AE45" i="17"/>
  <c r="AE42" i="17"/>
  <c r="AE55" i="17"/>
  <c r="AE38" i="17"/>
  <c r="AE35" i="17"/>
  <c r="AE41" i="17"/>
  <c r="AE37" i="17"/>
  <c r="AE34" i="17"/>
  <c r="AE44" i="17"/>
  <c r="AE24" i="17"/>
  <c r="AE30" i="17"/>
  <c r="AE48" i="17"/>
  <c r="AE47" i="17"/>
  <c r="AE39" i="17"/>
  <c r="AE28" i="17"/>
  <c r="AE33" i="17"/>
  <c r="AE21" i="17"/>
  <c r="AE29" i="17"/>
  <c r="AE27" i="17"/>
  <c r="AE36" i="17"/>
  <c r="AE26" i="17"/>
  <c r="AE20" i="17"/>
  <c r="AE31" i="17"/>
  <c r="AE32" i="17"/>
  <c r="AE15" i="17"/>
  <c r="AE17" i="17"/>
  <c r="AE22" i="17"/>
  <c r="AE25" i="17"/>
  <c r="AE14" i="17"/>
  <c r="AE23" i="17"/>
  <c r="AE10" i="17"/>
  <c r="AE18" i="17"/>
  <c r="AE19" i="17"/>
  <c r="AE9" i="17"/>
  <c r="AE12" i="17"/>
  <c r="AE11" i="17"/>
  <c r="AE8" i="17"/>
  <c r="AE7" i="17"/>
  <c r="AE16" i="17"/>
  <c r="AE6" i="17"/>
  <c r="AE13" i="17"/>
  <c r="AE5" i="17"/>
  <c r="VG29" i="18"/>
  <c r="VG28" i="18"/>
  <c r="VG27" i="18"/>
  <c r="VG31" i="18"/>
  <c r="VG26" i="18"/>
  <c r="VG24" i="18"/>
  <c r="VG30" i="18"/>
  <c r="VG25" i="18"/>
  <c r="VG21" i="18"/>
  <c r="VG18" i="18"/>
  <c r="VG20" i="18"/>
  <c r="VG22" i="18"/>
  <c r="VG16" i="18"/>
  <c r="VG19" i="18"/>
  <c r="VG23" i="18"/>
  <c r="VG15" i="18"/>
  <c r="VG17" i="18"/>
  <c r="VG13" i="18"/>
  <c r="VG12" i="18"/>
  <c r="VG9" i="18"/>
  <c r="VG11" i="18"/>
  <c r="VG14" i="18"/>
  <c r="VG8" i="18"/>
  <c r="VG7" i="18"/>
  <c r="VG10" i="18"/>
  <c r="VG6" i="18"/>
  <c r="VG5" i="18"/>
  <c r="VG80" i="17"/>
  <c r="VG79" i="17"/>
  <c r="VG77" i="17"/>
  <c r="VG76" i="17"/>
  <c r="VG74" i="17"/>
  <c r="VG72" i="17"/>
  <c r="VG75" i="17"/>
  <c r="VG71" i="17"/>
  <c r="VG67" i="17"/>
  <c r="VG78" i="17"/>
  <c r="VG66" i="17"/>
  <c r="VG70" i="17"/>
  <c r="VG69" i="17"/>
  <c r="VG73" i="17"/>
  <c r="VG60" i="17"/>
  <c r="VG58" i="17"/>
  <c r="VG63" i="17"/>
  <c r="VG68" i="17"/>
  <c r="VG57" i="17"/>
  <c r="VG65" i="17"/>
  <c r="VG59" i="17"/>
  <c r="VG61" i="17"/>
  <c r="VG56" i="17"/>
  <c r="VG55" i="17"/>
  <c r="VG62" i="17"/>
  <c r="VG64" i="17"/>
  <c r="VG52" i="17"/>
  <c r="VG54" i="17"/>
  <c r="VG47" i="17"/>
  <c r="VG49" i="17"/>
  <c r="VG48" i="17"/>
  <c r="VG46" i="17"/>
  <c r="VG44" i="17"/>
  <c r="VG51" i="17"/>
  <c r="VG42" i="17"/>
  <c r="VG53" i="17"/>
  <c r="VG36" i="17"/>
  <c r="VG50" i="17"/>
  <c r="VG45" i="17"/>
  <c r="VG38" i="17"/>
  <c r="VG39" i="17"/>
  <c r="VG30" i="17"/>
  <c r="VG33" i="17"/>
  <c r="VG31" i="17"/>
  <c r="VG43" i="17"/>
  <c r="VG37" i="17"/>
  <c r="VG29" i="17"/>
  <c r="VG32" i="17"/>
  <c r="VG40" i="17"/>
  <c r="VG41" i="17"/>
  <c r="VG22" i="17"/>
  <c r="VG17" i="17"/>
  <c r="VG34" i="17"/>
  <c r="VG24" i="17"/>
  <c r="VG28" i="17"/>
  <c r="VG23" i="17"/>
  <c r="VG27" i="17"/>
  <c r="VG16" i="17"/>
  <c r="VG35" i="17"/>
  <c r="VG18" i="17"/>
  <c r="VG11" i="17"/>
  <c r="VG25" i="17"/>
  <c r="VG14" i="17"/>
  <c r="VG15" i="17"/>
  <c r="VG10" i="17"/>
  <c r="VG26" i="17"/>
  <c r="VG8" i="17"/>
  <c r="VG21" i="17"/>
  <c r="VG5" i="17"/>
  <c r="VG9" i="17"/>
  <c r="VG13" i="17"/>
  <c r="VG19" i="17"/>
  <c r="VG12" i="17"/>
  <c r="VG20" i="17"/>
  <c r="VG7" i="17"/>
  <c r="VG6" i="17"/>
  <c r="FS29" i="18"/>
  <c r="FS30" i="18"/>
  <c r="FS31" i="18"/>
  <c r="FS28" i="18"/>
  <c r="FS27" i="18"/>
  <c r="FS26" i="18"/>
  <c r="FS23" i="18"/>
  <c r="FS20" i="18"/>
  <c r="FS25" i="18"/>
  <c r="FS24" i="18"/>
  <c r="FS22" i="18"/>
  <c r="FS16" i="18"/>
  <c r="FS21" i="18"/>
  <c r="FS14" i="18"/>
  <c r="FS9" i="18"/>
  <c r="FS19" i="18"/>
  <c r="FS13" i="18"/>
  <c r="FS17" i="18"/>
  <c r="FS15" i="18"/>
  <c r="FS7" i="18"/>
  <c r="FS10" i="18"/>
  <c r="FS18" i="18"/>
  <c r="FS11" i="18"/>
  <c r="FS6" i="18"/>
  <c r="FS5" i="18"/>
  <c r="FS12" i="18"/>
  <c r="FS79" i="17"/>
  <c r="FS8" i="18"/>
  <c r="FS75" i="17"/>
  <c r="FS73" i="17"/>
  <c r="FS74" i="17"/>
  <c r="FS72" i="17"/>
  <c r="FS78" i="17"/>
  <c r="FS80" i="17"/>
  <c r="FS69" i="17"/>
  <c r="FS66" i="17"/>
  <c r="FS70" i="17"/>
  <c r="FS65" i="17"/>
  <c r="FS76" i="17"/>
  <c r="FS77" i="17"/>
  <c r="FS62" i="17"/>
  <c r="FS68" i="17"/>
  <c r="FS61" i="17"/>
  <c r="FS71" i="17"/>
  <c r="FS67" i="17"/>
  <c r="FS59" i="17"/>
  <c r="FS64" i="17"/>
  <c r="FS58" i="17"/>
  <c r="FS54" i="17"/>
  <c r="FS63" i="17"/>
  <c r="FS57" i="17"/>
  <c r="FS56" i="17"/>
  <c r="FS60" i="17"/>
  <c r="FS48" i="17"/>
  <c r="FS55" i="17"/>
  <c r="FS51" i="17"/>
  <c r="FS46" i="17"/>
  <c r="FS40" i="17"/>
  <c r="FS50" i="17"/>
  <c r="FS53" i="17"/>
  <c r="FS52" i="17"/>
  <c r="FS43" i="17"/>
  <c r="FS42" i="17"/>
  <c r="FS45" i="17"/>
  <c r="FS49" i="17"/>
  <c r="FS37" i="17"/>
  <c r="FS36" i="17"/>
  <c r="FS35" i="17"/>
  <c r="FS47" i="17"/>
  <c r="FS41" i="17"/>
  <c r="FS34" i="17"/>
  <c r="FS44" i="17"/>
  <c r="FS24" i="17"/>
  <c r="FS30" i="17"/>
  <c r="FS32" i="17"/>
  <c r="FS38" i="17"/>
  <c r="FS39" i="17"/>
  <c r="FS27" i="17"/>
  <c r="FS21" i="17"/>
  <c r="FS26" i="17"/>
  <c r="FS31" i="17"/>
  <c r="FS29" i="17"/>
  <c r="FS23" i="17"/>
  <c r="FS33" i="17"/>
  <c r="FS20" i="17"/>
  <c r="FS17" i="17"/>
  <c r="FS28" i="17"/>
  <c r="FS22" i="17"/>
  <c r="FS14" i="17"/>
  <c r="FS15" i="17"/>
  <c r="FS25" i="17"/>
  <c r="FS19" i="17"/>
  <c r="FS10" i="17"/>
  <c r="FS8" i="17"/>
  <c r="FS13" i="17"/>
  <c r="FS16" i="17"/>
  <c r="FS9" i="17"/>
  <c r="FS5" i="17"/>
  <c r="FS12" i="17"/>
  <c r="FS11" i="17"/>
  <c r="FS18" i="17"/>
  <c r="FS6" i="17"/>
  <c r="FS7" i="17"/>
  <c r="GW31" i="18"/>
  <c r="GW27" i="18"/>
  <c r="GW29" i="18"/>
  <c r="GW28" i="18"/>
  <c r="GW25" i="18"/>
  <c r="GW24" i="18"/>
  <c r="GW26" i="18"/>
  <c r="GW21" i="18"/>
  <c r="GW30" i="18"/>
  <c r="GW22" i="18"/>
  <c r="GW18" i="18"/>
  <c r="GW23" i="18"/>
  <c r="GW20" i="18"/>
  <c r="GW15" i="18"/>
  <c r="GW17" i="18"/>
  <c r="GW16" i="18"/>
  <c r="GW19" i="18"/>
  <c r="GW8" i="18"/>
  <c r="GW11" i="18"/>
  <c r="GW12" i="18"/>
  <c r="GW7" i="18"/>
  <c r="GW14" i="18"/>
  <c r="GW6" i="18"/>
  <c r="GW13" i="18"/>
  <c r="GW5" i="18"/>
  <c r="GW9" i="18"/>
  <c r="GW80" i="17"/>
  <c r="GW79" i="17"/>
  <c r="GW10" i="18"/>
  <c r="GW75" i="17"/>
  <c r="GW74" i="17"/>
  <c r="GW70" i="17"/>
  <c r="GW76" i="17"/>
  <c r="GW78" i="17"/>
  <c r="GW73" i="17"/>
  <c r="GW66" i="17"/>
  <c r="GW77" i="17"/>
  <c r="GW68" i="17"/>
  <c r="GW64" i="17"/>
  <c r="GW71" i="17"/>
  <c r="GW69" i="17"/>
  <c r="GW67" i="17"/>
  <c r="GW62" i="17"/>
  <c r="GW72" i="17"/>
  <c r="GW56" i="17"/>
  <c r="GW59" i="17"/>
  <c r="GW60" i="17"/>
  <c r="GW65" i="17"/>
  <c r="GW63" i="17"/>
  <c r="GW57" i="17"/>
  <c r="GW61" i="17"/>
  <c r="GW55" i="17"/>
  <c r="GW51" i="17"/>
  <c r="GW54" i="17"/>
  <c r="GW50" i="17"/>
  <c r="GW53" i="17"/>
  <c r="GW45" i="17"/>
  <c r="GW52" i="17"/>
  <c r="GW48" i="17"/>
  <c r="GW44" i="17"/>
  <c r="GW58" i="17"/>
  <c r="GW41" i="17"/>
  <c r="GW47" i="17"/>
  <c r="GW46" i="17"/>
  <c r="GW49" i="17"/>
  <c r="GW39" i="17"/>
  <c r="GW40" i="17"/>
  <c r="GW38" i="17"/>
  <c r="GW35" i="17"/>
  <c r="GW31" i="17"/>
  <c r="GW33" i="17"/>
  <c r="GW30" i="17"/>
  <c r="GW43" i="17"/>
  <c r="GW36" i="17"/>
  <c r="GW37" i="17"/>
  <c r="GW42" i="17"/>
  <c r="GW25" i="17"/>
  <c r="GW15" i="17"/>
  <c r="GW28" i="17"/>
  <c r="GW24" i="17"/>
  <c r="GW21" i="17"/>
  <c r="GW27" i="17"/>
  <c r="GW34" i="17"/>
  <c r="GW32" i="17"/>
  <c r="GW9" i="17"/>
  <c r="GW18" i="17"/>
  <c r="GW17" i="17"/>
  <c r="GW8" i="17"/>
  <c r="GW23" i="17"/>
  <c r="GW26" i="17"/>
  <c r="GW29" i="17"/>
  <c r="GW22" i="17"/>
  <c r="GW20" i="17"/>
  <c r="GW11" i="17"/>
  <c r="GW7" i="17"/>
  <c r="GW16" i="17"/>
  <c r="GW13" i="17"/>
  <c r="GW12" i="17"/>
  <c r="GW14" i="17"/>
  <c r="GW19" i="17"/>
  <c r="GW10" i="17"/>
  <c r="GW6" i="17"/>
  <c r="GW5" i="17"/>
  <c r="BI29" i="18"/>
  <c r="BI30" i="18"/>
  <c r="BI27" i="18"/>
  <c r="BI31" i="18"/>
  <c r="BI28" i="18"/>
  <c r="BI23" i="18"/>
  <c r="BI21" i="18"/>
  <c r="BI24" i="18"/>
  <c r="BI26" i="18"/>
  <c r="BI20" i="18"/>
  <c r="BI18" i="18"/>
  <c r="BI25" i="18"/>
  <c r="BI19" i="18"/>
  <c r="BI17" i="18"/>
  <c r="BI22" i="18"/>
  <c r="BI14" i="18"/>
  <c r="BI9" i="18"/>
  <c r="BI8" i="18"/>
  <c r="BI12" i="18"/>
  <c r="BI11" i="18"/>
  <c r="BI15" i="18"/>
  <c r="BI13" i="18"/>
  <c r="BI16" i="18"/>
  <c r="BI5" i="18"/>
  <c r="BI80" i="17"/>
  <c r="BI7" i="18"/>
  <c r="BI79" i="17"/>
  <c r="BI10" i="18"/>
  <c r="BI75" i="17"/>
  <c r="BI78" i="17"/>
  <c r="BI74" i="17"/>
  <c r="BI6" i="18"/>
  <c r="BI76" i="17"/>
  <c r="BI77" i="17"/>
  <c r="BI70" i="17"/>
  <c r="BI66" i="17"/>
  <c r="BI64" i="17"/>
  <c r="BI63" i="17"/>
  <c r="BI71" i="17"/>
  <c r="BI62" i="17"/>
  <c r="BI72" i="17"/>
  <c r="BI73" i="17"/>
  <c r="BI56" i="17"/>
  <c r="BI59" i="17"/>
  <c r="BI69" i="17"/>
  <c r="BI68" i="17"/>
  <c r="BI67" i="17"/>
  <c r="BI61" i="17"/>
  <c r="BI57" i="17"/>
  <c r="BI65" i="17"/>
  <c r="BI51" i="17"/>
  <c r="BI55" i="17"/>
  <c r="BI50" i="17"/>
  <c r="BI60" i="17"/>
  <c r="BI49" i="17"/>
  <c r="BI54" i="17"/>
  <c r="BI45" i="17"/>
  <c r="BI53" i="17"/>
  <c r="BI44" i="17"/>
  <c r="BI58" i="17"/>
  <c r="BI41" i="17"/>
  <c r="BI48" i="17"/>
  <c r="BI47" i="17"/>
  <c r="BI52" i="17"/>
  <c r="BI46" i="17"/>
  <c r="BI39" i="17"/>
  <c r="BI42" i="17"/>
  <c r="BI35" i="17"/>
  <c r="BI38" i="17"/>
  <c r="BI40" i="17"/>
  <c r="BI34" i="17"/>
  <c r="BI31" i="17"/>
  <c r="BI36" i="17"/>
  <c r="BI33" i="17"/>
  <c r="BI30" i="17"/>
  <c r="BI37" i="17"/>
  <c r="BI43" i="17"/>
  <c r="BI25" i="17"/>
  <c r="BI21" i="17"/>
  <c r="BI32" i="17"/>
  <c r="BI28" i="17"/>
  <c r="BI24" i="17"/>
  <c r="BI29" i="17"/>
  <c r="BI19" i="17"/>
  <c r="BI16" i="17"/>
  <c r="BI9" i="17"/>
  <c r="BI18" i="17"/>
  <c r="BI15" i="17"/>
  <c r="BI23" i="17"/>
  <c r="BI26" i="17"/>
  <c r="BI8" i="17"/>
  <c r="BI27" i="17"/>
  <c r="BI12" i="17"/>
  <c r="BI11" i="17"/>
  <c r="BI17" i="17"/>
  <c r="BI22" i="17"/>
  <c r="BI6" i="17"/>
  <c r="BI10" i="17"/>
  <c r="BI14" i="17"/>
  <c r="BI13" i="17"/>
  <c r="BI20" i="17"/>
  <c r="BI5" i="17"/>
  <c r="BI7" i="17"/>
  <c r="NN31" i="18"/>
  <c r="NN30" i="18"/>
  <c r="NN27" i="18"/>
  <c r="NN29" i="18"/>
  <c r="NN24" i="18"/>
  <c r="NN26" i="18"/>
  <c r="NN23" i="18"/>
  <c r="NN25" i="18"/>
  <c r="NN28" i="18"/>
  <c r="NN22" i="18"/>
  <c r="NN21" i="18"/>
  <c r="NN19" i="18"/>
  <c r="NN15" i="18"/>
  <c r="NN18" i="18"/>
  <c r="NN20" i="18"/>
  <c r="NN14" i="18"/>
  <c r="NN17" i="18"/>
  <c r="NN10" i="18"/>
  <c r="NN12" i="18"/>
  <c r="NN16" i="18"/>
  <c r="NN8" i="18"/>
  <c r="NN6" i="18"/>
  <c r="NN13" i="18"/>
  <c r="NN11" i="18"/>
  <c r="NN5" i="18"/>
  <c r="NN9" i="18"/>
  <c r="NN76" i="17"/>
  <c r="NN77" i="17"/>
  <c r="NN75" i="17"/>
  <c r="NN80" i="17"/>
  <c r="NN7" i="18"/>
  <c r="NN71" i="17"/>
  <c r="NN70" i="17"/>
  <c r="NN66" i="17"/>
  <c r="NN78" i="17"/>
  <c r="NN69" i="17"/>
  <c r="NN79" i="17"/>
  <c r="NN72" i="17"/>
  <c r="NN74" i="17"/>
  <c r="NN64" i="17"/>
  <c r="NN73" i="17"/>
  <c r="NN63" i="17"/>
  <c r="NN68" i="17"/>
  <c r="NN60" i="17"/>
  <c r="NN59" i="17"/>
  <c r="NN61" i="17"/>
  <c r="NN65" i="17"/>
  <c r="NN67" i="17"/>
  <c r="NN58" i="17"/>
  <c r="NN57" i="17"/>
  <c r="NN51" i="17"/>
  <c r="NN55" i="17"/>
  <c r="NN62" i="17"/>
  <c r="NN46" i="17"/>
  <c r="NN48" i="17"/>
  <c r="NN52" i="17"/>
  <c r="NN50" i="17"/>
  <c r="NN45" i="17"/>
  <c r="NN54" i="17"/>
  <c r="NN53" i="17"/>
  <c r="NN49" i="17"/>
  <c r="NN56" i="17"/>
  <c r="NN47" i="17"/>
  <c r="NN42" i="17"/>
  <c r="NN41" i="17"/>
  <c r="NN43" i="17"/>
  <c r="NN33" i="17"/>
  <c r="NN40" i="17"/>
  <c r="NN39" i="17"/>
  <c r="NN32" i="17"/>
  <c r="NN44" i="17"/>
  <c r="NN38" i="17"/>
  <c r="NN25" i="17"/>
  <c r="NN34" i="17"/>
  <c r="NN24" i="17"/>
  <c r="NN37" i="17"/>
  <c r="NN36" i="17"/>
  <c r="NN29" i="17"/>
  <c r="NN26" i="17"/>
  <c r="NN16" i="17"/>
  <c r="NN19" i="17"/>
  <c r="NN31" i="17"/>
  <c r="NN30" i="17"/>
  <c r="NN35" i="17"/>
  <c r="NN10" i="17"/>
  <c r="NN13" i="17"/>
  <c r="NN27" i="17"/>
  <c r="NN9" i="17"/>
  <c r="NN18" i="17"/>
  <c r="NN23" i="17"/>
  <c r="NN28" i="17"/>
  <c r="NN22" i="17"/>
  <c r="NN14" i="17"/>
  <c r="NN12" i="17"/>
  <c r="NN20" i="17"/>
  <c r="NN15" i="17"/>
  <c r="NN11" i="17"/>
  <c r="NN21" i="17"/>
  <c r="NN6" i="17"/>
  <c r="NN17" i="17"/>
  <c r="NN5" i="17"/>
  <c r="NN7" i="17"/>
  <c r="NN8" i="17"/>
  <c r="NM31" i="18"/>
  <c r="NM30" i="18"/>
  <c r="NM29" i="18"/>
  <c r="NM25" i="18"/>
  <c r="NM26" i="18"/>
  <c r="NM27" i="18"/>
  <c r="NM22" i="18"/>
  <c r="NM23" i="18"/>
  <c r="NM28" i="18"/>
  <c r="NM24" i="18"/>
  <c r="NM21" i="18"/>
  <c r="NM19" i="18"/>
  <c r="NM18" i="18"/>
  <c r="NM12" i="18"/>
  <c r="NM20" i="18"/>
  <c r="NM14" i="18"/>
  <c r="NM17" i="18"/>
  <c r="NM16" i="18"/>
  <c r="NM8" i="18"/>
  <c r="NM10" i="18"/>
  <c r="NM13" i="18"/>
  <c r="NM15" i="18"/>
  <c r="NM6" i="18"/>
  <c r="NM77" i="17"/>
  <c r="NM11" i="18"/>
  <c r="NM5" i="18"/>
  <c r="NM9" i="18"/>
  <c r="NM78" i="17"/>
  <c r="NM80" i="17"/>
  <c r="NM7" i="18"/>
  <c r="NM73" i="17"/>
  <c r="NM75" i="17"/>
  <c r="NM70" i="17"/>
  <c r="NM69" i="17"/>
  <c r="NM76" i="17"/>
  <c r="NM71" i="17"/>
  <c r="NM68" i="17"/>
  <c r="NM79" i="17"/>
  <c r="NM72" i="17"/>
  <c r="NM74" i="17"/>
  <c r="NM64" i="17"/>
  <c r="NM65" i="17"/>
  <c r="NM60" i="17"/>
  <c r="NM59" i="17"/>
  <c r="NM61" i="17"/>
  <c r="NM63" i="17"/>
  <c r="NM67" i="17"/>
  <c r="NM58" i="17"/>
  <c r="NM66" i="17"/>
  <c r="NM55" i="17"/>
  <c r="NM62" i="17"/>
  <c r="NM48" i="17"/>
  <c r="NM52" i="17"/>
  <c r="NM50" i="17"/>
  <c r="NM54" i="17"/>
  <c r="NM57" i="17"/>
  <c r="NM53" i="17"/>
  <c r="NM49" i="17"/>
  <c r="NM56" i="17"/>
  <c r="NM47" i="17"/>
  <c r="NM51" i="17"/>
  <c r="NM40" i="17"/>
  <c r="NM42" i="17"/>
  <c r="NM46" i="17"/>
  <c r="NM41" i="17"/>
  <c r="NM38" i="17"/>
  <c r="NM43" i="17"/>
  <c r="NM33" i="17"/>
  <c r="NM39" i="17"/>
  <c r="NM45" i="17"/>
  <c r="NM32" i="17"/>
  <c r="NM44" i="17"/>
  <c r="NM22" i="17"/>
  <c r="NM34" i="17"/>
  <c r="NM37" i="17"/>
  <c r="NM36" i="17"/>
  <c r="NM29" i="17"/>
  <c r="NM26" i="17"/>
  <c r="NM19" i="17"/>
  <c r="NM25" i="17"/>
  <c r="NM18" i="17"/>
  <c r="NM31" i="17"/>
  <c r="NM30" i="17"/>
  <c r="NM35" i="17"/>
  <c r="NM20" i="17"/>
  <c r="NM16" i="17"/>
  <c r="NM13" i="17"/>
  <c r="NM27" i="17"/>
  <c r="NM12" i="17"/>
  <c r="NM23" i="17"/>
  <c r="NM28" i="17"/>
  <c r="NM24" i="17"/>
  <c r="NM14" i="17"/>
  <c r="NM15" i="17"/>
  <c r="NM5" i="17"/>
  <c r="NM6" i="17"/>
  <c r="NM21" i="17"/>
  <c r="NM11" i="17"/>
  <c r="NM9" i="17"/>
  <c r="NM17" i="17"/>
  <c r="NM10" i="17"/>
  <c r="NM7" i="17"/>
  <c r="NM8" i="17"/>
  <c r="WQ31" i="18"/>
  <c r="WQ30" i="18"/>
  <c r="WQ29" i="18"/>
  <c r="WQ27" i="18"/>
  <c r="WQ25" i="18"/>
  <c r="WQ26" i="18"/>
  <c r="WQ23" i="18"/>
  <c r="WQ28" i="18"/>
  <c r="WQ18" i="18"/>
  <c r="WQ20" i="18"/>
  <c r="WQ24" i="18"/>
  <c r="WQ22" i="18"/>
  <c r="WQ16" i="18"/>
  <c r="WQ15" i="18"/>
  <c r="WQ19" i="18"/>
  <c r="WQ13" i="18"/>
  <c r="WQ17" i="18"/>
  <c r="WQ21" i="18"/>
  <c r="WQ14" i="18"/>
  <c r="WQ9" i="18"/>
  <c r="WQ11" i="18"/>
  <c r="WQ8" i="18"/>
  <c r="WQ5" i="18"/>
  <c r="WQ12" i="18"/>
  <c r="WQ7" i="18"/>
  <c r="WQ80" i="17"/>
  <c r="WQ10" i="18"/>
  <c r="WQ6" i="18"/>
  <c r="WQ76" i="17"/>
  <c r="WQ79" i="17"/>
  <c r="WQ72" i="17"/>
  <c r="WQ74" i="17"/>
  <c r="WQ78" i="17"/>
  <c r="WQ77" i="17"/>
  <c r="WQ71" i="17"/>
  <c r="WQ67" i="17"/>
  <c r="WQ73" i="17"/>
  <c r="WQ66" i="17"/>
  <c r="WQ75" i="17"/>
  <c r="WQ70" i="17"/>
  <c r="WQ64" i="17"/>
  <c r="WQ68" i="17"/>
  <c r="WQ61" i="17"/>
  <c r="WQ58" i="17"/>
  <c r="WQ60" i="17"/>
  <c r="WQ57" i="17"/>
  <c r="WQ69" i="17"/>
  <c r="WQ63" i="17"/>
  <c r="WQ62" i="17"/>
  <c r="WQ59" i="17"/>
  <c r="WQ55" i="17"/>
  <c r="WQ65" i="17"/>
  <c r="WQ56" i="17"/>
  <c r="WQ52" i="17"/>
  <c r="WQ47" i="17"/>
  <c r="WQ50" i="17"/>
  <c r="WQ46" i="17"/>
  <c r="WQ49" i="17"/>
  <c r="WQ48" i="17"/>
  <c r="WQ54" i="17"/>
  <c r="WQ42" i="17"/>
  <c r="WQ53" i="17"/>
  <c r="WQ51" i="17"/>
  <c r="WQ43" i="17"/>
  <c r="WQ41" i="17"/>
  <c r="WQ36" i="17"/>
  <c r="WQ40" i="17"/>
  <c r="WQ38" i="17"/>
  <c r="WQ44" i="17"/>
  <c r="WQ45" i="17"/>
  <c r="WQ37" i="17"/>
  <c r="WQ30" i="17"/>
  <c r="WQ39" i="17"/>
  <c r="WQ35" i="17"/>
  <c r="WQ34" i="17"/>
  <c r="WQ31" i="17"/>
  <c r="WQ33" i="17"/>
  <c r="WQ29" i="17"/>
  <c r="WQ25" i="17"/>
  <c r="WQ17" i="17"/>
  <c r="WQ22" i="17"/>
  <c r="WQ24" i="17"/>
  <c r="WQ16" i="17"/>
  <c r="WQ32" i="17"/>
  <c r="WQ19" i="17"/>
  <c r="WQ11" i="17"/>
  <c r="WQ26" i="17"/>
  <c r="WQ28" i="17"/>
  <c r="WQ14" i="17"/>
  <c r="WQ18" i="17"/>
  <c r="WQ10" i="17"/>
  <c r="WQ27" i="17"/>
  <c r="WQ23" i="17"/>
  <c r="WQ21" i="17"/>
  <c r="WQ12" i="17"/>
  <c r="WQ7" i="17"/>
  <c r="WQ15" i="17"/>
  <c r="WQ8" i="17"/>
  <c r="WQ13" i="17"/>
  <c r="WQ20" i="17"/>
  <c r="WQ5" i="17"/>
  <c r="WQ9" i="17"/>
  <c r="WQ6" i="17"/>
  <c r="VQ30" i="18"/>
  <c r="VQ31" i="18"/>
  <c r="VQ27" i="18"/>
  <c r="VQ28" i="18"/>
  <c r="VQ23" i="18"/>
  <c r="VQ29" i="18"/>
  <c r="VQ26" i="18"/>
  <c r="VQ24" i="18"/>
  <c r="VQ21" i="18"/>
  <c r="VQ25" i="18"/>
  <c r="VQ22" i="18"/>
  <c r="VQ19" i="18"/>
  <c r="VQ15" i="18"/>
  <c r="VQ16" i="18"/>
  <c r="VQ12" i="18"/>
  <c r="VQ18" i="18"/>
  <c r="VQ20" i="18"/>
  <c r="VQ17" i="18"/>
  <c r="VQ10" i="18"/>
  <c r="K10" i="6" s="1"/>
  <c r="VQ14" i="18"/>
  <c r="VQ13" i="18"/>
  <c r="VQ11" i="18"/>
  <c r="VQ7" i="18"/>
  <c r="VQ78" i="17"/>
  <c r="VQ6" i="18"/>
  <c r="K6" i="6" s="1"/>
  <c r="VQ5" i="18"/>
  <c r="VQ9" i="18"/>
  <c r="VQ8" i="18"/>
  <c r="VQ79" i="17"/>
  <c r="VQ76" i="17"/>
  <c r="VQ75" i="17"/>
  <c r="VQ71" i="17"/>
  <c r="VQ73" i="17"/>
  <c r="VQ70" i="17"/>
  <c r="VQ66" i="17"/>
  <c r="VQ80" i="17"/>
  <c r="VQ74" i="17"/>
  <c r="VQ72" i="17"/>
  <c r="VQ77" i="17"/>
  <c r="VQ69" i="17"/>
  <c r="VQ68" i="17"/>
  <c r="VQ63" i="17"/>
  <c r="VQ65" i="17"/>
  <c r="VQ62" i="17"/>
  <c r="VQ67" i="17"/>
  <c r="VQ55" i="17"/>
  <c r="VQ64" i="17"/>
  <c r="VQ54" i="17"/>
  <c r="VQ57" i="17"/>
  <c r="VQ53" i="17"/>
  <c r="VQ58" i="17"/>
  <c r="VQ61" i="17"/>
  <c r="VQ51" i="17"/>
  <c r="VQ60" i="17"/>
  <c r="VQ48" i="17"/>
  <c r="VQ49" i="17"/>
  <c r="VQ46" i="17"/>
  <c r="VQ56" i="17"/>
  <c r="VQ45" i="17"/>
  <c r="VQ59" i="17"/>
  <c r="VQ52" i="17"/>
  <c r="VQ36" i="17"/>
  <c r="VQ44" i="17"/>
  <c r="K44" i="5" s="1"/>
  <c r="VQ47" i="17"/>
  <c r="VQ50" i="17"/>
  <c r="VQ39" i="17"/>
  <c r="VQ42" i="17"/>
  <c r="VQ37" i="17"/>
  <c r="VQ43" i="17"/>
  <c r="VQ29" i="17"/>
  <c r="VQ32" i="17"/>
  <c r="VQ40" i="17"/>
  <c r="VQ25" i="17"/>
  <c r="VQ41" i="17"/>
  <c r="VQ38" i="17"/>
  <c r="VQ34" i="17"/>
  <c r="VQ31" i="17"/>
  <c r="VQ27" i="17"/>
  <c r="VQ16" i="17"/>
  <c r="VQ28" i="17"/>
  <c r="VQ23" i="17"/>
  <c r="VQ35" i="17"/>
  <c r="VQ15" i="17"/>
  <c r="VQ33" i="17"/>
  <c r="VQ30" i="17"/>
  <c r="VQ22" i="17"/>
  <c r="VQ17" i="17"/>
  <c r="VQ10" i="17"/>
  <c r="VQ21" i="17"/>
  <c r="VQ26" i="17"/>
  <c r="K26" i="5" s="1"/>
  <c r="VQ20" i="17"/>
  <c r="K20" i="5" s="1"/>
  <c r="VQ9" i="17"/>
  <c r="VQ24" i="17"/>
  <c r="VQ14" i="17"/>
  <c r="VQ19" i="17"/>
  <c r="VQ13" i="17"/>
  <c r="VQ18" i="17"/>
  <c r="VQ12" i="17"/>
  <c r="K12" i="5" s="1"/>
  <c r="VQ6" i="17"/>
  <c r="VQ8" i="17"/>
  <c r="VQ11" i="17"/>
  <c r="VQ7" i="17"/>
  <c r="VQ5" i="17"/>
  <c r="VP28" i="18"/>
  <c r="VP31" i="18"/>
  <c r="VP25" i="18"/>
  <c r="VP27" i="18"/>
  <c r="VP30" i="18"/>
  <c r="VP29" i="18"/>
  <c r="VP22" i="18"/>
  <c r="VP26" i="18"/>
  <c r="VP24" i="18"/>
  <c r="VP23" i="18"/>
  <c r="VP21" i="18"/>
  <c r="K21" i="6" s="1"/>
  <c r="VP19" i="18"/>
  <c r="VP20" i="18"/>
  <c r="K20" i="6" s="1"/>
  <c r="VP16" i="18"/>
  <c r="K16" i="6" s="1"/>
  <c r="VP12" i="18"/>
  <c r="VP13" i="18"/>
  <c r="K13" i="6" s="1"/>
  <c r="VP11" i="18"/>
  <c r="VP18" i="18"/>
  <c r="VP17" i="18"/>
  <c r="VP10" i="18"/>
  <c r="VP14" i="18"/>
  <c r="VP7" i="18"/>
  <c r="K7" i="6" s="1"/>
  <c r="VP15" i="18"/>
  <c r="VP78" i="17"/>
  <c r="K78" i="5" s="1"/>
  <c r="VP6" i="18"/>
  <c r="VP5" i="18"/>
  <c r="VP77" i="17"/>
  <c r="VP9" i="18"/>
  <c r="VP8" i="18"/>
  <c r="VP73" i="17"/>
  <c r="VP79" i="17"/>
  <c r="K79" i="5" s="1"/>
  <c r="VP75" i="17"/>
  <c r="VP70" i="17"/>
  <c r="VP80" i="17"/>
  <c r="VP74" i="17"/>
  <c r="VP72" i="17"/>
  <c r="VP69" i="17"/>
  <c r="VP64" i="17"/>
  <c r="VP71" i="17"/>
  <c r="VP68" i="17"/>
  <c r="VP76" i="17"/>
  <c r="VP63" i="17"/>
  <c r="VP60" i="17"/>
  <c r="K60" i="5" s="1"/>
  <c r="VP59" i="17"/>
  <c r="VP62" i="17"/>
  <c r="VP67" i="17"/>
  <c r="VP66" i="17"/>
  <c r="K66" i="5" s="1"/>
  <c r="VP56" i="17"/>
  <c r="K56" i="5" s="1"/>
  <c r="VP52" i="17"/>
  <c r="VP55" i="17"/>
  <c r="VP65" i="17"/>
  <c r="VP54" i="17"/>
  <c r="VP49" i="17"/>
  <c r="VP57" i="17"/>
  <c r="VP53" i="17"/>
  <c r="VP58" i="17"/>
  <c r="K58" i="5" s="1"/>
  <c r="VP61" i="17"/>
  <c r="K61" i="5" s="1"/>
  <c r="VP48" i="17"/>
  <c r="VP43" i="17"/>
  <c r="K43" i="5" s="1"/>
  <c r="VP51" i="17"/>
  <c r="K51" i="5" s="1"/>
  <c r="VP46" i="17"/>
  <c r="VP44" i="17"/>
  <c r="VP47" i="17"/>
  <c r="K47" i="5" s="1"/>
  <c r="VP38" i="17"/>
  <c r="VP50" i="17"/>
  <c r="VP39" i="17"/>
  <c r="K39" i="5" s="1"/>
  <c r="VP42" i="17"/>
  <c r="VP37" i="17"/>
  <c r="K37" i="5" s="1"/>
  <c r="VP33" i="17"/>
  <c r="VP45" i="17"/>
  <c r="K45" i="5" s="1"/>
  <c r="VP26" i="17"/>
  <c r="VP29" i="17"/>
  <c r="VP32" i="17"/>
  <c r="VP40" i="17"/>
  <c r="VP25" i="17"/>
  <c r="VP36" i="17"/>
  <c r="VP41" i="17"/>
  <c r="VP34" i="17"/>
  <c r="K34" i="5" s="1"/>
  <c r="VP31" i="17"/>
  <c r="K31" i="5" s="1"/>
  <c r="VP27" i="17"/>
  <c r="VP28" i="17"/>
  <c r="VP23" i="17"/>
  <c r="VP35" i="17"/>
  <c r="VP30" i="17"/>
  <c r="K30" i="5" s="1"/>
  <c r="VP15" i="17"/>
  <c r="VP22" i="17"/>
  <c r="K22" i="5" s="1"/>
  <c r="VP7" i="17"/>
  <c r="K7" i="5" s="1"/>
  <c r="VP17" i="17"/>
  <c r="VP21" i="17"/>
  <c r="VP16" i="17"/>
  <c r="VP24" i="17"/>
  <c r="VP14" i="17"/>
  <c r="K14" i="5" s="1"/>
  <c r="VP10" i="17"/>
  <c r="VP19" i="17"/>
  <c r="VP9" i="17"/>
  <c r="K9" i="5" s="1"/>
  <c r="VP13" i="17"/>
  <c r="VP20" i="17"/>
  <c r="VP12" i="17"/>
  <c r="VP6" i="17"/>
  <c r="VP8" i="17"/>
  <c r="VP11" i="17"/>
  <c r="VP18" i="17"/>
  <c r="K18" i="5" s="1"/>
  <c r="VP5" i="17"/>
  <c r="K5" i="5" s="1"/>
  <c r="J96" i="10"/>
  <c r="J96" i="9"/>
  <c r="G19" i="13"/>
  <c r="FK31" i="18"/>
  <c r="FK30" i="18"/>
  <c r="FK28" i="18"/>
  <c r="FK27" i="18"/>
  <c r="FK25" i="18"/>
  <c r="FK29" i="18"/>
  <c r="FK24" i="18"/>
  <c r="FK23" i="18"/>
  <c r="FK22" i="18"/>
  <c r="FK19" i="18"/>
  <c r="FK26" i="18"/>
  <c r="FK15" i="18"/>
  <c r="FK16" i="18"/>
  <c r="FK21" i="18"/>
  <c r="FK20" i="18"/>
  <c r="FK10" i="18"/>
  <c r="FK18" i="18"/>
  <c r="FK14" i="18"/>
  <c r="FK12" i="18"/>
  <c r="FK11" i="18"/>
  <c r="FK13" i="18"/>
  <c r="FK17" i="18"/>
  <c r="FK7" i="18"/>
  <c r="FK9" i="18"/>
  <c r="FK6" i="18"/>
  <c r="FK79" i="17"/>
  <c r="E79" i="5" s="1"/>
  <c r="FK5" i="18"/>
  <c r="FK76" i="17"/>
  <c r="FK75" i="17"/>
  <c r="FK8" i="18"/>
  <c r="FK77" i="17"/>
  <c r="FK70" i="17"/>
  <c r="FK73" i="17"/>
  <c r="FK74" i="17"/>
  <c r="FK72" i="17"/>
  <c r="FK80" i="17"/>
  <c r="FK78" i="17"/>
  <c r="FK67" i="17"/>
  <c r="FK71" i="17"/>
  <c r="FK63" i="17"/>
  <c r="FK69" i="17"/>
  <c r="FK66" i="17"/>
  <c r="FK68" i="17"/>
  <c r="FK60" i="17"/>
  <c r="FK59" i="17"/>
  <c r="FK62" i="17"/>
  <c r="FK58" i="17"/>
  <c r="FK54" i="17"/>
  <c r="FK65" i="17"/>
  <c r="FK64" i="17"/>
  <c r="FK57" i="17"/>
  <c r="FK53" i="17"/>
  <c r="FK56" i="17"/>
  <c r="FK61" i="17"/>
  <c r="FK48" i="17"/>
  <c r="FK55" i="17"/>
  <c r="FK49" i="17"/>
  <c r="FK46" i="17"/>
  <c r="FK50" i="17"/>
  <c r="FK43" i="17"/>
  <c r="FK52" i="17"/>
  <c r="FK47" i="17"/>
  <c r="FK44" i="17"/>
  <c r="FK51" i="17"/>
  <c r="FK38" i="17"/>
  <c r="FK45" i="17"/>
  <c r="FK37" i="17"/>
  <c r="FK32" i="17"/>
  <c r="FK41" i="17"/>
  <c r="FK25" i="17"/>
  <c r="FK40" i="17"/>
  <c r="FK39" i="17"/>
  <c r="FK33" i="17"/>
  <c r="FK28" i="17"/>
  <c r="FK31" i="17"/>
  <c r="FK42" i="17"/>
  <c r="FK24" i="17"/>
  <c r="FK36" i="17"/>
  <c r="FK22" i="17"/>
  <c r="FK35" i="17"/>
  <c r="FK27" i="17"/>
  <c r="FK34" i="17"/>
  <c r="FK30" i="17"/>
  <c r="FK18" i="17"/>
  <c r="FK26" i="17"/>
  <c r="FK17" i="17"/>
  <c r="FK21" i="17"/>
  <c r="FK23" i="17"/>
  <c r="FK15" i="17"/>
  <c r="FK7" i="17"/>
  <c r="FK19" i="17"/>
  <c r="FK10" i="17"/>
  <c r="FK8" i="17"/>
  <c r="FK14" i="17"/>
  <c r="FK29" i="17"/>
  <c r="FK9" i="17"/>
  <c r="FK20" i="17"/>
  <c r="FK16" i="17"/>
  <c r="FK5" i="17"/>
  <c r="FK13" i="17"/>
  <c r="FK12" i="17"/>
  <c r="FK11" i="17"/>
  <c r="FK6" i="17"/>
  <c r="OA31" i="18"/>
  <c r="OA26" i="18"/>
  <c r="OA29" i="18"/>
  <c r="OA27" i="18"/>
  <c r="OA30" i="18"/>
  <c r="OA25" i="18"/>
  <c r="OA28" i="18"/>
  <c r="OA23" i="18"/>
  <c r="OA20" i="18"/>
  <c r="OA24" i="18"/>
  <c r="OA21" i="18"/>
  <c r="OA22" i="18"/>
  <c r="OA16" i="18"/>
  <c r="OA14" i="18"/>
  <c r="OA17" i="18"/>
  <c r="OA19" i="18"/>
  <c r="OA9" i="18"/>
  <c r="OA18" i="18"/>
  <c r="OA7" i="18"/>
  <c r="OA11" i="18"/>
  <c r="OA13" i="18"/>
  <c r="OA15" i="18"/>
  <c r="OA6" i="18"/>
  <c r="OA8" i="18"/>
  <c r="OA10" i="18"/>
  <c r="OA5" i="18"/>
  <c r="OA12" i="18"/>
  <c r="OA79" i="17"/>
  <c r="OA80" i="17"/>
  <c r="OA76" i="17"/>
  <c r="OA78" i="17"/>
  <c r="OA77" i="17"/>
  <c r="OA74" i="17"/>
  <c r="OA73" i="17"/>
  <c r="OA71" i="17"/>
  <c r="OA67" i="17"/>
  <c r="OA66" i="17"/>
  <c r="OA70" i="17"/>
  <c r="OA69" i="17"/>
  <c r="OA65" i="17"/>
  <c r="OA75" i="17"/>
  <c r="OA62" i="17"/>
  <c r="OA61" i="17"/>
  <c r="OA72" i="17"/>
  <c r="OA63" i="17"/>
  <c r="OA60" i="17"/>
  <c r="OA68" i="17"/>
  <c r="OA64" i="17"/>
  <c r="OA59" i="17"/>
  <c r="OA56" i="17"/>
  <c r="OA55" i="17"/>
  <c r="OA54" i="17"/>
  <c r="OA53" i="17"/>
  <c r="OA49" i="17"/>
  <c r="OA57" i="17"/>
  <c r="OA58" i="17"/>
  <c r="OA50" i="17"/>
  <c r="OA47" i="17"/>
  <c r="OA40" i="17"/>
  <c r="OA51" i="17"/>
  <c r="OA46" i="17"/>
  <c r="OA52" i="17"/>
  <c r="OA44" i="17"/>
  <c r="OA48" i="17"/>
  <c r="OA36" i="17"/>
  <c r="OA35" i="17"/>
  <c r="OA45" i="17"/>
  <c r="OA38" i="17"/>
  <c r="OA41" i="17"/>
  <c r="OA42" i="17"/>
  <c r="OA34" i="17"/>
  <c r="OA43" i="17"/>
  <c r="OA24" i="17"/>
  <c r="OA33" i="17"/>
  <c r="OA30" i="17"/>
  <c r="OA37" i="17"/>
  <c r="OA39" i="17"/>
  <c r="OA25" i="17"/>
  <c r="OA21" i="17"/>
  <c r="OA22" i="17"/>
  <c r="OA28" i="17"/>
  <c r="OA32" i="17"/>
  <c r="OA31" i="17"/>
  <c r="OA27" i="17"/>
  <c r="OA20" i="17"/>
  <c r="OA18" i="17"/>
  <c r="OA23" i="17"/>
  <c r="OA17" i="17"/>
  <c r="OA14" i="17"/>
  <c r="OA26" i="17"/>
  <c r="OA29" i="17"/>
  <c r="OA7" i="17"/>
  <c r="OA11" i="17"/>
  <c r="OA15" i="17"/>
  <c r="OA16" i="17"/>
  <c r="OA8" i="17"/>
  <c r="OA10" i="17"/>
  <c r="OA19" i="17"/>
  <c r="OA6" i="17"/>
  <c r="OA5" i="17"/>
  <c r="OA9" i="17"/>
  <c r="OA13" i="17"/>
  <c r="OA12" i="17"/>
  <c r="NQ30" i="18"/>
  <c r="NQ31" i="18"/>
  <c r="NQ29" i="18"/>
  <c r="NQ27" i="18"/>
  <c r="NQ24" i="18"/>
  <c r="NQ26" i="18"/>
  <c r="NQ25" i="18"/>
  <c r="NQ28" i="18"/>
  <c r="NQ22" i="18"/>
  <c r="NQ21" i="18"/>
  <c r="NQ23" i="18"/>
  <c r="NQ20" i="18"/>
  <c r="NQ19" i="18"/>
  <c r="NQ18" i="18"/>
  <c r="NQ14" i="18"/>
  <c r="NQ17" i="18"/>
  <c r="NQ16" i="18"/>
  <c r="NQ8" i="18"/>
  <c r="NQ12" i="18"/>
  <c r="NQ7" i="18"/>
  <c r="NQ15" i="18"/>
  <c r="NQ13" i="18"/>
  <c r="NQ10" i="18"/>
  <c r="NQ6" i="18"/>
  <c r="NQ11" i="18"/>
  <c r="NQ5" i="18"/>
  <c r="NQ9" i="18"/>
  <c r="NQ80" i="17"/>
  <c r="NQ73" i="17"/>
  <c r="NQ76" i="17"/>
  <c r="NQ69" i="17"/>
  <c r="NQ71" i="17"/>
  <c r="NQ68" i="17"/>
  <c r="NQ79" i="17"/>
  <c r="NQ77" i="17"/>
  <c r="NQ74" i="17"/>
  <c r="NQ67" i="17"/>
  <c r="NQ78" i="17"/>
  <c r="NQ64" i="17"/>
  <c r="NQ70" i="17"/>
  <c r="NQ75" i="17"/>
  <c r="NQ62" i="17"/>
  <c r="NQ72" i="17"/>
  <c r="NQ61" i="17"/>
  <c r="NQ56" i="17"/>
  <c r="NQ63" i="17"/>
  <c r="NQ65" i="17"/>
  <c r="NQ55" i="17"/>
  <c r="NQ66" i="17"/>
  <c r="NQ54" i="17"/>
  <c r="NQ57" i="17"/>
  <c r="NQ53" i="17"/>
  <c r="NQ48" i="17"/>
  <c r="NQ52" i="17"/>
  <c r="NQ60" i="17"/>
  <c r="NQ50" i="17"/>
  <c r="NQ59" i="17"/>
  <c r="NQ58" i="17"/>
  <c r="NQ41" i="17"/>
  <c r="NQ49" i="17"/>
  <c r="NQ47" i="17"/>
  <c r="NQ40" i="17"/>
  <c r="NQ51" i="17"/>
  <c r="NQ46" i="17"/>
  <c r="NQ43" i="17"/>
  <c r="NQ39" i="17"/>
  <c r="NQ45" i="17"/>
  <c r="NQ36" i="17"/>
  <c r="NQ35" i="17"/>
  <c r="NQ38" i="17"/>
  <c r="NQ44" i="17"/>
  <c r="NQ34" i="17"/>
  <c r="NQ28" i="17"/>
  <c r="NQ33" i="17"/>
  <c r="NQ27" i="17"/>
  <c r="NQ37" i="17"/>
  <c r="NQ19" i="17"/>
  <c r="NQ25" i="17"/>
  <c r="NQ18" i="17"/>
  <c r="NQ24" i="17"/>
  <c r="NQ32" i="17"/>
  <c r="NQ31" i="17"/>
  <c r="NQ42" i="17"/>
  <c r="NQ30" i="17"/>
  <c r="NQ13" i="17"/>
  <c r="NQ29" i="17"/>
  <c r="NQ12" i="17"/>
  <c r="NQ23" i="17"/>
  <c r="NQ26" i="17"/>
  <c r="NQ22" i="17"/>
  <c r="NQ20" i="17"/>
  <c r="NQ15" i="17"/>
  <c r="NQ5" i="17"/>
  <c r="NQ11" i="17"/>
  <c r="NQ16" i="17"/>
  <c r="NQ6" i="17"/>
  <c r="NQ14" i="17"/>
  <c r="NQ21" i="17"/>
  <c r="NQ17" i="17"/>
  <c r="NQ10" i="17"/>
  <c r="NQ9" i="17"/>
  <c r="NQ7" i="17"/>
  <c r="NQ8" i="17"/>
  <c r="GQ28" i="18"/>
  <c r="GQ31" i="18"/>
  <c r="GQ27" i="18"/>
  <c r="GQ30" i="18"/>
  <c r="GQ26" i="18"/>
  <c r="GQ25" i="18"/>
  <c r="GQ24" i="18"/>
  <c r="GQ29" i="18"/>
  <c r="GQ22" i="18"/>
  <c r="GQ21" i="18"/>
  <c r="GQ23" i="18"/>
  <c r="GQ20" i="18"/>
  <c r="GQ17" i="18"/>
  <c r="GQ18" i="18"/>
  <c r="GQ19" i="18"/>
  <c r="GQ15" i="18"/>
  <c r="GQ10" i="18"/>
  <c r="GQ9" i="18"/>
  <c r="GQ12" i="18"/>
  <c r="GQ11" i="18"/>
  <c r="GQ8" i="18"/>
  <c r="GQ16" i="18"/>
  <c r="GQ7" i="18"/>
  <c r="GQ14" i="18"/>
  <c r="GQ5" i="18"/>
  <c r="GQ80" i="17"/>
  <c r="GQ13" i="18"/>
  <c r="GQ75" i="17"/>
  <c r="GQ6" i="18"/>
  <c r="GQ77" i="17"/>
  <c r="GQ70" i="17"/>
  <c r="GQ76" i="17"/>
  <c r="GQ78" i="17"/>
  <c r="GQ71" i="17"/>
  <c r="GQ79" i="17"/>
  <c r="GQ72" i="17"/>
  <c r="GQ64" i="17"/>
  <c r="GQ73" i="17"/>
  <c r="GQ74" i="17"/>
  <c r="GQ63" i="17"/>
  <c r="GQ60" i="17"/>
  <c r="GQ68" i="17"/>
  <c r="GQ69" i="17"/>
  <c r="GQ67" i="17"/>
  <c r="GQ61" i="17"/>
  <c r="GQ59" i="17"/>
  <c r="GQ65" i="17"/>
  <c r="GQ66" i="17"/>
  <c r="GQ57" i="17"/>
  <c r="GQ58" i="17"/>
  <c r="GQ55" i="17"/>
  <c r="GQ51" i="17"/>
  <c r="GQ62" i="17"/>
  <c r="GQ50" i="17"/>
  <c r="GQ53" i="17"/>
  <c r="GQ45" i="17"/>
  <c r="GQ52" i="17"/>
  <c r="GQ54" i="17"/>
  <c r="GQ48" i="17"/>
  <c r="GQ56" i="17"/>
  <c r="GQ47" i="17"/>
  <c r="GQ40" i="17"/>
  <c r="GQ41" i="17"/>
  <c r="GQ46" i="17"/>
  <c r="GQ49" i="17"/>
  <c r="GQ43" i="17"/>
  <c r="GQ33" i="17"/>
  <c r="GQ44" i="17"/>
  <c r="GQ39" i="17"/>
  <c r="GQ38" i="17"/>
  <c r="GQ42" i="17"/>
  <c r="GQ34" i="17"/>
  <c r="GQ25" i="17"/>
  <c r="GQ31" i="17"/>
  <c r="GQ24" i="17"/>
  <c r="GQ36" i="17"/>
  <c r="GQ37" i="17"/>
  <c r="GQ29" i="17"/>
  <c r="GQ22" i="17"/>
  <c r="GQ15" i="17"/>
  <c r="GQ28" i="17"/>
  <c r="GQ21" i="17"/>
  <c r="GQ30" i="17"/>
  <c r="GQ32" i="17"/>
  <c r="GQ35" i="17"/>
  <c r="GQ16" i="17"/>
  <c r="GQ19" i="17"/>
  <c r="GQ27" i="17"/>
  <c r="GQ18" i="17"/>
  <c r="GQ9" i="17"/>
  <c r="GQ23" i="17"/>
  <c r="GQ26" i="17"/>
  <c r="GQ12" i="17"/>
  <c r="GQ20" i="17"/>
  <c r="GQ11" i="17"/>
  <c r="GQ8" i="17"/>
  <c r="GQ13" i="17"/>
  <c r="GQ14" i="17"/>
  <c r="GQ17" i="17"/>
  <c r="GQ10" i="17"/>
  <c r="GQ7" i="17"/>
  <c r="GQ6" i="17"/>
  <c r="GQ5" i="17"/>
  <c r="O28" i="8"/>
  <c r="B28" i="8"/>
  <c r="G34" i="13"/>
  <c r="G74" i="13"/>
  <c r="QI28" i="18"/>
  <c r="I28" i="6" s="1"/>
  <c r="QI31" i="18"/>
  <c r="QI29" i="18"/>
  <c r="QI30" i="18"/>
  <c r="QI27" i="18"/>
  <c r="QI26" i="18"/>
  <c r="QI21" i="18"/>
  <c r="QI25" i="18"/>
  <c r="QI22" i="18"/>
  <c r="QI20" i="18"/>
  <c r="QI17" i="18"/>
  <c r="QI23" i="18"/>
  <c r="QI24" i="18"/>
  <c r="QI19" i="18"/>
  <c r="QI16" i="18"/>
  <c r="QI15" i="18"/>
  <c r="QI13" i="18"/>
  <c r="QI10" i="18"/>
  <c r="QI12" i="18"/>
  <c r="QI14" i="18"/>
  <c r="QI9" i="18"/>
  <c r="QI18" i="18"/>
  <c r="QI11" i="18"/>
  <c r="QI6" i="18"/>
  <c r="QI80" i="17"/>
  <c r="QI8" i="18"/>
  <c r="QI79" i="17"/>
  <c r="QI75" i="17"/>
  <c r="QI7" i="18"/>
  <c r="QI5" i="18"/>
  <c r="QI77" i="17"/>
  <c r="QI70" i="17"/>
  <c r="QI78" i="17"/>
  <c r="QI73" i="17"/>
  <c r="QI72" i="17"/>
  <c r="QI64" i="17"/>
  <c r="QI71" i="17"/>
  <c r="QI69" i="17"/>
  <c r="QI76" i="17"/>
  <c r="I76" i="5" s="1"/>
  <c r="QI68" i="17"/>
  <c r="QI74" i="17"/>
  <c r="QI60" i="17"/>
  <c r="QI65" i="17"/>
  <c r="QI66" i="17"/>
  <c r="QI63" i="17"/>
  <c r="QI62" i="17"/>
  <c r="QI67" i="17"/>
  <c r="QI59" i="17"/>
  <c r="QI56" i="17"/>
  <c r="QI61" i="17"/>
  <c r="QI58" i="17"/>
  <c r="QI55" i="17"/>
  <c r="QI52" i="17"/>
  <c r="QI54" i="17"/>
  <c r="QI53" i="17"/>
  <c r="QI51" i="17"/>
  <c r="QI49" i="17"/>
  <c r="QI45" i="17"/>
  <c r="QI57" i="17"/>
  <c r="QI50" i="17"/>
  <c r="QI46" i="17"/>
  <c r="QI43" i="17"/>
  <c r="QI40" i="17"/>
  <c r="QI44" i="17"/>
  <c r="QI42" i="17"/>
  <c r="QI47" i="17"/>
  <c r="QI48" i="17"/>
  <c r="QI33" i="17"/>
  <c r="QI37" i="17"/>
  <c r="QI41" i="17"/>
  <c r="QI25" i="17"/>
  <c r="QI32" i="17"/>
  <c r="QI31" i="17"/>
  <c r="QI35" i="17"/>
  <c r="QI24" i="17"/>
  <c r="QI38" i="17"/>
  <c r="QI39" i="17"/>
  <c r="QI36" i="17"/>
  <c r="QI28" i="17"/>
  <c r="QI27" i="17"/>
  <c r="QI23" i="17"/>
  <c r="QI15" i="17"/>
  <c r="QI26" i="17"/>
  <c r="QI21" i="17"/>
  <c r="QI34" i="17"/>
  <c r="QI30" i="17"/>
  <c r="QI22" i="17"/>
  <c r="QI17" i="17"/>
  <c r="QI9" i="17"/>
  <c r="QI20" i="17"/>
  <c r="QI16" i="17"/>
  <c r="QI29" i="17"/>
  <c r="QI10" i="17"/>
  <c r="QI13" i="17"/>
  <c r="QI5" i="17"/>
  <c r="QI11" i="17"/>
  <c r="QI8" i="17"/>
  <c r="QI19" i="17"/>
  <c r="QI18" i="17"/>
  <c r="QI14" i="17"/>
  <c r="QI12" i="17"/>
  <c r="QI7" i="17"/>
  <c r="QI6" i="17"/>
  <c r="DM29" i="18"/>
  <c r="DM31" i="18"/>
  <c r="DM30" i="18"/>
  <c r="DM27" i="18"/>
  <c r="DM26" i="18"/>
  <c r="DM28" i="18"/>
  <c r="DM23" i="18"/>
  <c r="DM22" i="18"/>
  <c r="DM24" i="18"/>
  <c r="DM21" i="18"/>
  <c r="DM25" i="18"/>
  <c r="DM17" i="18"/>
  <c r="DM15" i="18"/>
  <c r="DM19" i="18"/>
  <c r="DM20" i="18"/>
  <c r="DM11" i="18"/>
  <c r="DM18" i="18"/>
  <c r="DM13" i="18"/>
  <c r="DM12" i="18"/>
  <c r="DM8" i="18"/>
  <c r="DM16" i="18"/>
  <c r="DM9" i="18"/>
  <c r="DM7" i="18"/>
  <c r="DM14" i="18"/>
  <c r="DM5" i="18"/>
  <c r="DM10" i="18"/>
  <c r="DM80" i="17"/>
  <c r="DM6" i="18"/>
  <c r="DM79" i="17"/>
  <c r="DM76" i="17"/>
  <c r="DM78" i="17"/>
  <c r="DM74" i="17"/>
  <c r="DM73" i="17"/>
  <c r="DM75" i="17"/>
  <c r="DM70" i="17"/>
  <c r="DM67" i="17"/>
  <c r="DM77" i="17"/>
  <c r="DM69" i="17"/>
  <c r="DM63" i="17"/>
  <c r="DM68" i="17"/>
  <c r="DM72" i="17"/>
  <c r="DM66" i="17"/>
  <c r="DM57" i="17"/>
  <c r="DM65" i="17"/>
  <c r="DM64" i="17"/>
  <c r="DM71" i="17"/>
  <c r="DM52" i="17"/>
  <c r="DM61" i="17"/>
  <c r="DM59" i="17"/>
  <c r="DM55" i="17"/>
  <c r="DM62" i="17"/>
  <c r="DM54" i="17"/>
  <c r="DM60" i="17"/>
  <c r="DM56" i="17"/>
  <c r="DM53" i="17"/>
  <c r="DM58" i="17"/>
  <c r="DM47" i="17"/>
  <c r="DM50" i="17"/>
  <c r="DM42" i="17"/>
  <c r="DM51" i="17"/>
  <c r="DM41" i="17"/>
  <c r="DM48" i="17"/>
  <c r="DM44" i="17"/>
  <c r="DM45" i="17"/>
  <c r="DM36" i="17"/>
  <c r="DM49" i="17"/>
  <c r="DM46" i="17"/>
  <c r="DM43" i="17"/>
  <c r="DM38" i="17"/>
  <c r="DM37" i="17"/>
  <c r="DM23" i="17"/>
  <c r="DM33" i="17"/>
  <c r="DM26" i="17"/>
  <c r="DM29" i="17"/>
  <c r="DM40" i="17"/>
  <c r="DM39" i="17"/>
  <c r="DM31" i="17"/>
  <c r="DM28" i="17"/>
  <c r="DM24" i="17"/>
  <c r="DM27" i="17"/>
  <c r="DM22" i="17"/>
  <c r="DM34" i="17"/>
  <c r="DM32" i="17"/>
  <c r="DM35" i="17"/>
  <c r="DM30" i="17"/>
  <c r="DM14" i="17"/>
  <c r="DM18" i="17"/>
  <c r="DM21" i="17"/>
  <c r="DM17" i="17"/>
  <c r="DM25" i="17"/>
  <c r="DM11" i="17"/>
  <c r="DM20" i="17"/>
  <c r="DM10" i="17"/>
  <c r="DM19" i="17"/>
  <c r="DM12" i="17"/>
  <c r="DM8" i="17"/>
  <c r="DM15" i="17"/>
  <c r="DM16" i="17"/>
  <c r="DM9" i="17"/>
  <c r="DM7" i="17"/>
  <c r="DM6" i="17"/>
  <c r="DM13" i="17"/>
  <c r="DM5" i="17"/>
  <c r="VK25" i="18"/>
  <c r="VK31" i="18"/>
  <c r="VK27" i="18"/>
  <c r="VK28" i="18"/>
  <c r="VK30" i="18"/>
  <c r="VK29" i="18"/>
  <c r="VK22" i="18"/>
  <c r="VK26" i="18"/>
  <c r="VK19" i="18"/>
  <c r="VK20" i="18"/>
  <c r="VK21" i="18"/>
  <c r="VK16" i="18"/>
  <c r="VK24" i="18"/>
  <c r="VK23" i="18"/>
  <c r="VK18" i="18"/>
  <c r="VK12" i="18"/>
  <c r="VK13" i="18"/>
  <c r="VK11" i="18"/>
  <c r="VK17" i="18"/>
  <c r="VK10" i="18"/>
  <c r="VK15" i="18"/>
  <c r="VK6" i="18"/>
  <c r="VK14" i="18"/>
  <c r="VK5" i="18"/>
  <c r="VK7" i="18"/>
  <c r="VK9" i="18"/>
  <c r="VK79" i="17"/>
  <c r="VK77" i="17"/>
  <c r="VK76" i="17"/>
  <c r="VK8" i="18"/>
  <c r="VK72" i="17"/>
  <c r="VK80" i="17"/>
  <c r="VK75" i="17"/>
  <c r="VK71" i="17"/>
  <c r="VK67" i="17"/>
  <c r="VK70" i="17"/>
  <c r="VK78" i="17"/>
  <c r="VK65" i="17"/>
  <c r="VK69" i="17"/>
  <c r="VK74" i="17"/>
  <c r="VK73" i="17"/>
  <c r="VK64" i="17"/>
  <c r="VK66" i="17"/>
  <c r="VK61" i="17"/>
  <c r="VK60" i="17"/>
  <c r="VK59" i="17"/>
  <c r="VK68" i="17"/>
  <c r="VK56" i="17"/>
  <c r="VK52" i="17"/>
  <c r="VK62" i="17"/>
  <c r="VK63" i="17"/>
  <c r="VK54" i="17"/>
  <c r="VK57" i="17"/>
  <c r="VK53" i="17"/>
  <c r="VK47" i="17"/>
  <c r="VK49" i="17"/>
  <c r="VK46" i="17"/>
  <c r="VK58" i="17"/>
  <c r="VK51" i="17"/>
  <c r="VK39" i="17"/>
  <c r="VK43" i="17"/>
  <c r="VK55" i="17"/>
  <c r="VK44" i="17"/>
  <c r="VK48" i="17"/>
  <c r="VK50" i="17"/>
  <c r="VK38" i="17"/>
  <c r="VK34" i="17"/>
  <c r="VK42" i="17"/>
  <c r="VK37" i="17"/>
  <c r="VK33" i="17"/>
  <c r="VK31" i="17"/>
  <c r="VK26" i="17"/>
  <c r="VK29" i="17"/>
  <c r="VK32" i="17"/>
  <c r="VK40" i="17"/>
  <c r="VK25" i="17"/>
  <c r="VK45" i="17"/>
  <c r="VK36" i="17"/>
  <c r="VK41" i="17"/>
  <c r="VK17" i="17"/>
  <c r="VK30" i="17"/>
  <c r="VK24" i="17"/>
  <c r="VK20" i="17"/>
  <c r="VK28" i="17"/>
  <c r="VK27" i="17"/>
  <c r="VK16" i="17"/>
  <c r="VK23" i="17"/>
  <c r="VK35" i="17"/>
  <c r="VK18" i="17"/>
  <c r="VK11" i="17"/>
  <c r="VK14" i="17"/>
  <c r="VK15" i="17"/>
  <c r="VK22" i="17"/>
  <c r="VK10" i="17"/>
  <c r="VK21" i="17"/>
  <c r="VK8" i="17"/>
  <c r="VK19" i="17"/>
  <c r="VK5" i="17"/>
  <c r="VK9" i="17"/>
  <c r="VK13" i="17"/>
  <c r="VK6" i="17"/>
  <c r="VK12" i="17"/>
  <c r="VK7" i="17"/>
  <c r="EU29" i="18"/>
  <c r="EU31" i="18"/>
  <c r="EU25" i="18"/>
  <c r="EU27" i="18"/>
  <c r="EU26" i="18"/>
  <c r="EU30" i="18"/>
  <c r="EU24" i="18"/>
  <c r="EU23" i="18"/>
  <c r="EU22" i="18"/>
  <c r="EU21" i="18"/>
  <c r="EU28" i="18"/>
  <c r="EU16" i="18"/>
  <c r="EU20" i="18"/>
  <c r="EU18" i="18"/>
  <c r="EU19" i="18"/>
  <c r="EU17" i="18"/>
  <c r="E17" i="6" s="1"/>
  <c r="EU14" i="18"/>
  <c r="EU11" i="18"/>
  <c r="E11" i="6" s="1"/>
  <c r="EU10" i="18"/>
  <c r="EU6" i="18"/>
  <c r="EU15" i="18"/>
  <c r="EU13" i="18"/>
  <c r="EU8" i="18"/>
  <c r="EU12" i="18"/>
  <c r="EU7" i="18"/>
  <c r="EU5" i="18"/>
  <c r="EU9" i="18"/>
  <c r="EU77" i="17"/>
  <c r="EU78" i="17"/>
  <c r="EU80" i="17"/>
  <c r="EU76" i="17"/>
  <c r="EU72" i="17"/>
  <c r="EU75" i="17"/>
  <c r="EU67" i="17"/>
  <c r="EU71" i="17"/>
  <c r="EU79" i="17"/>
  <c r="EU65" i="17"/>
  <c r="EU74" i="17"/>
  <c r="EU64" i="17"/>
  <c r="EU73" i="17"/>
  <c r="EU61" i="17"/>
  <c r="E61" i="5" s="1"/>
  <c r="EU60" i="17"/>
  <c r="EU70" i="17"/>
  <c r="EU63" i="17"/>
  <c r="EU66" i="17"/>
  <c r="EU69" i="17"/>
  <c r="EU68" i="17"/>
  <c r="EU58" i="17"/>
  <c r="EU52" i="17"/>
  <c r="EU57" i="17"/>
  <c r="EU62" i="17"/>
  <c r="EU55" i="17"/>
  <c r="E55" i="5" s="1"/>
  <c r="EU47" i="17"/>
  <c r="EU50" i="17"/>
  <c r="E50" i="5" s="1"/>
  <c r="EU59" i="17"/>
  <c r="EU46" i="17"/>
  <c r="EU56" i="17"/>
  <c r="EU53" i="17"/>
  <c r="EU51" i="17"/>
  <c r="E51" i="5" s="1"/>
  <c r="EU48" i="17"/>
  <c r="EU54" i="17"/>
  <c r="EU49" i="17"/>
  <c r="EU41" i="17"/>
  <c r="EU40" i="17"/>
  <c r="EU45" i="17"/>
  <c r="EU34" i="17"/>
  <c r="EU39" i="17"/>
  <c r="EU42" i="17"/>
  <c r="EU38" i="17"/>
  <c r="EU33" i="17"/>
  <c r="EU44" i="17"/>
  <c r="EU43" i="17"/>
  <c r="EU26" i="17"/>
  <c r="EU25" i="17"/>
  <c r="EU37" i="17"/>
  <c r="EU36" i="17"/>
  <c r="EU17" i="17"/>
  <c r="EU20" i="17"/>
  <c r="EU32" i="17"/>
  <c r="EU28" i="17"/>
  <c r="EU30" i="17"/>
  <c r="E30" i="5" s="1"/>
  <c r="EU24" i="17"/>
  <c r="EU35" i="17"/>
  <c r="EU31" i="17"/>
  <c r="EU11" i="17"/>
  <c r="EU16" i="17"/>
  <c r="EU19" i="17"/>
  <c r="EU14" i="17"/>
  <c r="EU29" i="17"/>
  <c r="E29" i="5" s="1"/>
  <c r="EU23" i="17"/>
  <c r="E23" i="5" s="1"/>
  <c r="EU10" i="17"/>
  <c r="EU18" i="17"/>
  <c r="EU22" i="17"/>
  <c r="EU27" i="17"/>
  <c r="EU12" i="17"/>
  <c r="EU21" i="17"/>
  <c r="EU15" i="17"/>
  <c r="EU7" i="17"/>
  <c r="EU9" i="17"/>
  <c r="EU13" i="17"/>
  <c r="EU5" i="17"/>
  <c r="EU8" i="17"/>
  <c r="EU6" i="17"/>
  <c r="J12" i="9"/>
  <c r="V10" i="9" s="1"/>
  <c r="E12" i="1" s="1"/>
  <c r="G20" i="9"/>
  <c r="G20" i="10"/>
  <c r="L102" i="10"/>
  <c r="L102" i="9"/>
  <c r="K55" i="9"/>
  <c r="K53" i="9" s="1"/>
  <c r="K55" i="10"/>
  <c r="K53" i="10" s="1"/>
  <c r="K18" i="9"/>
  <c r="K18" i="10"/>
  <c r="F14" i="9"/>
  <c r="F14" i="10"/>
  <c r="F39" i="10"/>
  <c r="F39" i="9"/>
  <c r="E94" i="9"/>
  <c r="E94" i="10"/>
  <c r="D83" i="10"/>
  <c r="B63" i="7"/>
  <c r="D83" i="9"/>
  <c r="VI28" i="18"/>
  <c r="VI27" i="18"/>
  <c r="VI31" i="18"/>
  <c r="VI30" i="18"/>
  <c r="VI25" i="18"/>
  <c r="VI26" i="18"/>
  <c r="VI24" i="18"/>
  <c r="VI29" i="18"/>
  <c r="VI21" i="18"/>
  <c r="VI18" i="18"/>
  <c r="VI20" i="18"/>
  <c r="VI22" i="18"/>
  <c r="VI19" i="18"/>
  <c r="VI23" i="18"/>
  <c r="VI16" i="18"/>
  <c r="VI12" i="18"/>
  <c r="VI13" i="18"/>
  <c r="VI17" i="18"/>
  <c r="VI9" i="18"/>
  <c r="VI15" i="18"/>
  <c r="VI11" i="18"/>
  <c r="VI14" i="18"/>
  <c r="VI10" i="18"/>
  <c r="VI5" i="18"/>
  <c r="VI7" i="18"/>
  <c r="VI79" i="17"/>
  <c r="VI6" i="18"/>
  <c r="VI78" i="17"/>
  <c r="VI80" i="17"/>
  <c r="VI73" i="17"/>
  <c r="VI8" i="18"/>
  <c r="VI76" i="17"/>
  <c r="VI75" i="17"/>
  <c r="VI77" i="17"/>
  <c r="VI69" i="17"/>
  <c r="VI74" i="17"/>
  <c r="VI66" i="17"/>
  <c r="VI63" i="17"/>
  <c r="VI72" i="17"/>
  <c r="VI71" i="17"/>
  <c r="VI70" i="17"/>
  <c r="VI68" i="17"/>
  <c r="VI67" i="17"/>
  <c r="VI61" i="17"/>
  <c r="VI56" i="17"/>
  <c r="VI62" i="17"/>
  <c r="VI64" i="17"/>
  <c r="VI59" i="17"/>
  <c r="VI54" i="17"/>
  <c r="VI57" i="17"/>
  <c r="VI49" i="17"/>
  <c r="VI65" i="17"/>
  <c r="VI60" i="17"/>
  <c r="VI55" i="17"/>
  <c r="VI43" i="17"/>
  <c r="VI58" i="17"/>
  <c r="VI44" i="17"/>
  <c r="VI47" i="17"/>
  <c r="VI51" i="17"/>
  <c r="VI46" i="17"/>
  <c r="VI53" i="17"/>
  <c r="VI52" i="17"/>
  <c r="VI40" i="17"/>
  <c r="VI48" i="17"/>
  <c r="VI50" i="17"/>
  <c r="VI35" i="17"/>
  <c r="VI45" i="17"/>
  <c r="VI31" i="17"/>
  <c r="VI38" i="17"/>
  <c r="VI39" i="17"/>
  <c r="VI42" i="17"/>
  <c r="VI37" i="17"/>
  <c r="VI33" i="17"/>
  <c r="VI23" i="17"/>
  <c r="VI29" i="17"/>
  <c r="VI32" i="17"/>
  <c r="VI22" i="17"/>
  <c r="VI36" i="17"/>
  <c r="VI41" i="17"/>
  <c r="VI30" i="17"/>
  <c r="VI34" i="17"/>
  <c r="VI24" i="17"/>
  <c r="VI20" i="17"/>
  <c r="VI28" i="17"/>
  <c r="VI27" i="17"/>
  <c r="VI19" i="17"/>
  <c r="VI18" i="17"/>
  <c r="VI25" i="17"/>
  <c r="VI14" i="17"/>
  <c r="VI15" i="17"/>
  <c r="VI7" i="17"/>
  <c r="VI17" i="17"/>
  <c r="VI26" i="17"/>
  <c r="VI13" i="17"/>
  <c r="VI11" i="17"/>
  <c r="VI8" i="17"/>
  <c r="VI10" i="17"/>
  <c r="VI21" i="17"/>
  <c r="VI16" i="17"/>
  <c r="VI5" i="17"/>
  <c r="VI9" i="17"/>
  <c r="VI12" i="17"/>
  <c r="VI6" i="17"/>
  <c r="FQ29" i="18"/>
  <c r="FQ30" i="18"/>
  <c r="FQ31" i="18"/>
  <c r="FQ28" i="18"/>
  <c r="FQ27" i="18"/>
  <c r="FQ22" i="18"/>
  <c r="FQ23" i="18"/>
  <c r="FQ25" i="18"/>
  <c r="FQ26" i="18"/>
  <c r="FQ19" i="18"/>
  <c r="FQ18" i="18"/>
  <c r="FQ17" i="18"/>
  <c r="FQ16" i="18"/>
  <c r="FQ21" i="18"/>
  <c r="FQ20" i="18"/>
  <c r="FQ24" i="18"/>
  <c r="FQ9" i="18"/>
  <c r="FQ13" i="18"/>
  <c r="FQ10" i="18"/>
  <c r="FQ15" i="18"/>
  <c r="FQ7" i="18"/>
  <c r="FQ11" i="18"/>
  <c r="FQ6" i="18"/>
  <c r="FQ14" i="18"/>
  <c r="FQ12" i="18"/>
  <c r="FQ75" i="17"/>
  <c r="FQ79" i="17"/>
  <c r="FQ5" i="18"/>
  <c r="FQ8" i="18"/>
  <c r="FQ70" i="17"/>
  <c r="FQ73" i="17"/>
  <c r="FQ68" i="17"/>
  <c r="FQ74" i="17"/>
  <c r="FQ72" i="17"/>
  <c r="FQ78" i="17"/>
  <c r="FQ80" i="17"/>
  <c r="FQ77" i="17"/>
  <c r="FQ63" i="17"/>
  <c r="FQ69" i="17"/>
  <c r="FQ59" i="17"/>
  <c r="FQ66" i="17"/>
  <c r="FQ65" i="17"/>
  <c r="FQ71" i="17"/>
  <c r="FQ58" i="17"/>
  <c r="FQ62" i="17"/>
  <c r="FQ76" i="17"/>
  <c r="FQ67" i="17"/>
  <c r="FQ56" i="17"/>
  <c r="FQ64" i="17"/>
  <c r="FQ51" i="17"/>
  <c r="FQ54" i="17"/>
  <c r="FQ57" i="17"/>
  <c r="FQ53" i="17"/>
  <c r="FQ50" i="17"/>
  <c r="FQ61" i="17"/>
  <c r="FQ60" i="17"/>
  <c r="FQ45" i="17"/>
  <c r="FQ48" i="17"/>
  <c r="FQ55" i="17"/>
  <c r="FQ49" i="17"/>
  <c r="FQ46" i="17"/>
  <c r="FQ43" i="17"/>
  <c r="FQ52" i="17"/>
  <c r="FQ42" i="17"/>
  <c r="FQ38" i="17"/>
  <c r="FQ32" i="17"/>
  <c r="FQ37" i="17"/>
  <c r="FQ47" i="17"/>
  <c r="FQ41" i="17"/>
  <c r="FQ44" i="17"/>
  <c r="FQ31" i="17"/>
  <c r="FQ24" i="17"/>
  <c r="FQ36" i="17"/>
  <c r="FQ30" i="17"/>
  <c r="FQ35" i="17"/>
  <c r="FQ23" i="17"/>
  <c r="FQ40" i="17"/>
  <c r="FQ39" i="17"/>
  <c r="FQ15" i="17"/>
  <c r="FQ18" i="17"/>
  <c r="FQ27" i="17"/>
  <c r="FQ26" i="17"/>
  <c r="FQ29" i="17"/>
  <c r="FQ33" i="17"/>
  <c r="FQ34" i="17"/>
  <c r="FQ9" i="17"/>
  <c r="FQ17" i="17"/>
  <c r="FQ12" i="17"/>
  <c r="FQ21" i="17"/>
  <c r="FQ28" i="17"/>
  <c r="FQ20" i="17"/>
  <c r="FQ22" i="17"/>
  <c r="FQ25" i="17"/>
  <c r="FQ19" i="17"/>
  <c r="FQ5" i="17"/>
  <c r="FQ10" i="17"/>
  <c r="FQ14" i="17"/>
  <c r="FQ8" i="17"/>
  <c r="FQ13" i="17"/>
  <c r="FQ16" i="17"/>
  <c r="FQ7" i="17"/>
  <c r="FQ11" i="17"/>
  <c r="FQ6" i="17"/>
  <c r="YF29" i="18"/>
  <c r="YF31" i="18"/>
  <c r="YF30" i="18"/>
  <c r="YF28" i="18"/>
  <c r="YF25" i="18"/>
  <c r="YF23" i="18"/>
  <c r="YF22" i="18"/>
  <c r="YF27" i="18"/>
  <c r="YF19" i="18"/>
  <c r="YF24" i="18"/>
  <c r="YF18" i="18"/>
  <c r="YF21" i="18"/>
  <c r="YF26" i="18"/>
  <c r="YF15" i="18"/>
  <c r="YF20" i="18"/>
  <c r="YF14" i="18"/>
  <c r="YF11" i="18"/>
  <c r="YF16" i="18"/>
  <c r="YF10" i="18"/>
  <c r="YF17" i="18"/>
  <c r="YF13" i="18"/>
  <c r="YF6" i="18"/>
  <c r="YF5" i="18"/>
  <c r="YF8" i="18"/>
  <c r="YF12" i="18"/>
  <c r="YF9" i="18"/>
  <c r="YF76" i="17"/>
  <c r="YF80" i="17"/>
  <c r="YF7" i="18"/>
  <c r="YF71" i="17"/>
  <c r="YF77" i="17"/>
  <c r="YF66" i="17"/>
  <c r="YF74" i="17"/>
  <c r="YF73" i="17"/>
  <c r="YF79" i="17"/>
  <c r="YF62" i="17"/>
  <c r="YF65" i="17"/>
  <c r="YF78" i="17"/>
  <c r="YF67" i="17"/>
  <c r="YF61" i="17"/>
  <c r="YF75" i="17"/>
  <c r="YF72" i="17"/>
  <c r="YF69" i="17"/>
  <c r="YF64" i="17"/>
  <c r="YF70" i="17"/>
  <c r="YF68" i="17"/>
  <c r="YF58" i="17"/>
  <c r="YF52" i="17"/>
  <c r="YF57" i="17"/>
  <c r="YF51" i="17"/>
  <c r="YF63" i="17"/>
  <c r="YF59" i="17"/>
  <c r="YF55" i="17"/>
  <c r="YF53" i="17"/>
  <c r="YF54" i="17"/>
  <c r="YF50" i="17"/>
  <c r="YF46" i="17"/>
  <c r="YF56" i="17"/>
  <c r="YF60" i="17"/>
  <c r="YF39" i="17"/>
  <c r="YF44" i="17"/>
  <c r="YF45" i="17"/>
  <c r="YF49" i="17"/>
  <c r="YF36" i="17"/>
  <c r="YF41" i="17"/>
  <c r="YF43" i="17"/>
  <c r="YF47" i="17"/>
  <c r="YF48" i="17"/>
  <c r="YF31" i="17"/>
  <c r="YF34" i="17"/>
  <c r="YF26" i="17"/>
  <c r="YF29" i="17"/>
  <c r="YF42" i="17"/>
  <c r="YF35" i="17"/>
  <c r="YF25" i="17"/>
  <c r="YF33" i="17"/>
  <c r="YF37" i="17"/>
  <c r="YF40" i="17"/>
  <c r="YF38" i="17"/>
  <c r="YF16" i="17"/>
  <c r="YF32" i="17"/>
  <c r="YF22" i="17"/>
  <c r="YF30" i="17"/>
  <c r="YF20" i="17"/>
  <c r="YF14" i="17"/>
  <c r="YF27" i="17"/>
  <c r="YF19" i="17"/>
  <c r="YF10" i="17"/>
  <c r="YF23" i="17"/>
  <c r="YF18" i="17"/>
  <c r="YF24" i="17"/>
  <c r="YF28" i="17"/>
  <c r="YF6" i="17"/>
  <c r="YF12" i="17"/>
  <c r="YF7" i="17"/>
  <c r="YF21" i="17"/>
  <c r="YF17" i="17"/>
  <c r="YF15" i="17"/>
  <c r="YF8" i="17"/>
  <c r="YF11" i="17"/>
  <c r="YF9" i="17"/>
  <c r="YF13" i="17"/>
  <c r="YF5" i="17"/>
  <c r="VZ31" i="18"/>
  <c r="VZ30" i="18"/>
  <c r="VZ24" i="18"/>
  <c r="VZ26" i="18"/>
  <c r="VZ28" i="18"/>
  <c r="VZ29" i="18"/>
  <c r="VZ27" i="18"/>
  <c r="VZ23" i="18"/>
  <c r="VZ22" i="18"/>
  <c r="VZ25" i="18"/>
  <c r="VZ21" i="18"/>
  <c r="VZ18" i="18"/>
  <c r="VZ17" i="18"/>
  <c r="VZ16" i="18"/>
  <c r="VZ14" i="18"/>
  <c r="VZ19" i="18"/>
  <c r="VZ20" i="18"/>
  <c r="VZ5" i="18"/>
  <c r="VZ8" i="18"/>
  <c r="VZ10" i="18"/>
  <c r="VZ15" i="18"/>
  <c r="VZ13" i="18"/>
  <c r="VZ11" i="18"/>
  <c r="VZ9" i="18"/>
  <c r="VZ77" i="17"/>
  <c r="VZ7" i="18"/>
  <c r="VZ12" i="18"/>
  <c r="VZ78" i="17"/>
  <c r="VZ6" i="18"/>
  <c r="VZ79" i="17"/>
  <c r="VZ80" i="17"/>
  <c r="VZ74" i="17"/>
  <c r="VZ72" i="17"/>
  <c r="VZ68" i="17"/>
  <c r="VZ75" i="17"/>
  <c r="VZ64" i="17"/>
  <c r="VZ69" i="17"/>
  <c r="VZ71" i="17"/>
  <c r="VZ73" i="17"/>
  <c r="VZ76" i="17"/>
  <c r="VZ67" i="17"/>
  <c r="VZ66" i="17"/>
  <c r="VZ60" i="17"/>
  <c r="VZ65" i="17"/>
  <c r="VZ70" i="17"/>
  <c r="VZ59" i="17"/>
  <c r="VZ56" i="17"/>
  <c r="VZ62" i="17"/>
  <c r="VZ61" i="17"/>
  <c r="VZ54" i="17"/>
  <c r="VZ58" i="17"/>
  <c r="VZ63" i="17"/>
  <c r="VZ53" i="17"/>
  <c r="VZ48" i="17"/>
  <c r="VZ55" i="17"/>
  <c r="VZ51" i="17"/>
  <c r="VZ52" i="17"/>
  <c r="VZ50" i="17"/>
  <c r="VZ57" i="17"/>
  <c r="VZ41" i="17"/>
  <c r="VZ45" i="17"/>
  <c r="VZ49" i="17"/>
  <c r="VZ47" i="17"/>
  <c r="VZ40" i="17"/>
  <c r="VZ38" i="17"/>
  <c r="VZ42" i="17"/>
  <c r="VZ39" i="17"/>
  <c r="VZ43" i="17"/>
  <c r="VZ37" i="17"/>
  <c r="VZ33" i="17"/>
  <c r="VZ32" i="17"/>
  <c r="VZ46" i="17"/>
  <c r="VZ44" i="17"/>
  <c r="VZ28" i="17"/>
  <c r="VZ35" i="17"/>
  <c r="VZ27" i="17"/>
  <c r="VZ34" i="17"/>
  <c r="VZ36" i="17"/>
  <c r="VZ26" i="17"/>
  <c r="VZ18" i="17"/>
  <c r="VZ29" i="17"/>
  <c r="VZ30" i="17"/>
  <c r="VZ31" i="17"/>
  <c r="VZ23" i="17"/>
  <c r="VZ21" i="17"/>
  <c r="VZ6" i="17"/>
  <c r="VZ20" i="17"/>
  <c r="VZ16" i="17"/>
  <c r="VZ12" i="17"/>
  <c r="VZ24" i="17"/>
  <c r="VZ25" i="17"/>
  <c r="VZ19" i="17"/>
  <c r="VZ9" i="17"/>
  <c r="VZ13" i="17"/>
  <c r="VZ5" i="17"/>
  <c r="VZ22" i="17"/>
  <c r="VZ17" i="17"/>
  <c r="VZ15" i="17"/>
  <c r="VZ8" i="17"/>
  <c r="VZ11" i="17"/>
  <c r="VZ10" i="17"/>
  <c r="VZ14" i="17"/>
  <c r="VZ7" i="17"/>
  <c r="IT31" i="18"/>
  <c r="IT29" i="18"/>
  <c r="IT27" i="18"/>
  <c r="IT30" i="18"/>
  <c r="IT26" i="18"/>
  <c r="IT25" i="18"/>
  <c r="IT24" i="18"/>
  <c r="IT22" i="18"/>
  <c r="IT28" i="18"/>
  <c r="IT23" i="18"/>
  <c r="IT16" i="18"/>
  <c r="IT17" i="18"/>
  <c r="IT13" i="18"/>
  <c r="IT20" i="18"/>
  <c r="IT21" i="18"/>
  <c r="IT15" i="18"/>
  <c r="IT18" i="18"/>
  <c r="IT11" i="18"/>
  <c r="IT19" i="18"/>
  <c r="IT14" i="18"/>
  <c r="IT12" i="18"/>
  <c r="IT8" i="18"/>
  <c r="IT5" i="18"/>
  <c r="IT6" i="18"/>
  <c r="IT7" i="18"/>
  <c r="IT79" i="17"/>
  <c r="IT10" i="18"/>
  <c r="IT9" i="18"/>
  <c r="IT80" i="17"/>
  <c r="IT76" i="17"/>
  <c r="IT72" i="17"/>
  <c r="IT78" i="17"/>
  <c r="IT71" i="17"/>
  <c r="IT77" i="17"/>
  <c r="IT67" i="17"/>
  <c r="IT73" i="17"/>
  <c r="IT74" i="17"/>
  <c r="IT69" i="17"/>
  <c r="IT75" i="17"/>
  <c r="IT68" i="17"/>
  <c r="IT66" i="17"/>
  <c r="IT70" i="17"/>
  <c r="IT60" i="17"/>
  <c r="IT63" i="17"/>
  <c r="IT62" i="17"/>
  <c r="IT52" i="17"/>
  <c r="IT65" i="17"/>
  <c r="IT64" i="17"/>
  <c r="IT59" i="17"/>
  <c r="IT55" i="17"/>
  <c r="IT57" i="17"/>
  <c r="IT54" i="17"/>
  <c r="IT58" i="17"/>
  <c r="IT61" i="17"/>
  <c r="IT48" i="17"/>
  <c r="IT47" i="17"/>
  <c r="IT53" i="17"/>
  <c r="IT46" i="17"/>
  <c r="IT56" i="17"/>
  <c r="IT37" i="17"/>
  <c r="IT49" i="17"/>
  <c r="IT45" i="17"/>
  <c r="IT50" i="17"/>
  <c r="IT51" i="17"/>
  <c r="IT42" i="17"/>
  <c r="IT41" i="17"/>
  <c r="IT38" i="17"/>
  <c r="IT40" i="17"/>
  <c r="IT36" i="17"/>
  <c r="IT43" i="17"/>
  <c r="IT44" i="17"/>
  <c r="IT30" i="17"/>
  <c r="IT39" i="17"/>
  <c r="IT33" i="17"/>
  <c r="IT26" i="17"/>
  <c r="IT28" i="17"/>
  <c r="IT17" i="17"/>
  <c r="IT24" i="17"/>
  <c r="IT31" i="17"/>
  <c r="IT35" i="17"/>
  <c r="IT27" i="17"/>
  <c r="IT16" i="17"/>
  <c r="IT34" i="17"/>
  <c r="IT18" i="17"/>
  <c r="IT11" i="17"/>
  <c r="IT29" i="17"/>
  <c r="IT21" i="17"/>
  <c r="IT10" i="17"/>
  <c r="IT22" i="17"/>
  <c r="IT25" i="17"/>
  <c r="IT23" i="17"/>
  <c r="IT7" i="17"/>
  <c r="IT32" i="17"/>
  <c r="IT19" i="17"/>
  <c r="IT9" i="17"/>
  <c r="IT13" i="17"/>
  <c r="IT8" i="17"/>
  <c r="IT15" i="17"/>
  <c r="IT12" i="17"/>
  <c r="IT14" i="17"/>
  <c r="IT20" i="17"/>
  <c r="IT6" i="17"/>
  <c r="IT5" i="17"/>
  <c r="TB31" i="18"/>
  <c r="TB29" i="18"/>
  <c r="TB30" i="18"/>
  <c r="TB24" i="18"/>
  <c r="TB28" i="18"/>
  <c r="TB27" i="18"/>
  <c r="TB23" i="18"/>
  <c r="TB26" i="18"/>
  <c r="TB25" i="18"/>
  <c r="TB21" i="18"/>
  <c r="TB22" i="18"/>
  <c r="TB20" i="18"/>
  <c r="TB15" i="18"/>
  <c r="TB18" i="18"/>
  <c r="TB19" i="18"/>
  <c r="TB17" i="18"/>
  <c r="TB10" i="18"/>
  <c r="TB13" i="18"/>
  <c r="TB14" i="18"/>
  <c r="TB9" i="18"/>
  <c r="TB16" i="18"/>
  <c r="TB6" i="18"/>
  <c r="TB8" i="18"/>
  <c r="TB7" i="18"/>
  <c r="TB12" i="18"/>
  <c r="TB11" i="18"/>
  <c r="TB76" i="17"/>
  <c r="TB80" i="17"/>
  <c r="TB75" i="17"/>
  <c r="TB5" i="18"/>
  <c r="TB71" i="17"/>
  <c r="TB79" i="17"/>
  <c r="TB74" i="17"/>
  <c r="TB73" i="17"/>
  <c r="TB66" i="17"/>
  <c r="TB69" i="17"/>
  <c r="TB77" i="17"/>
  <c r="TB78" i="17"/>
  <c r="TB64" i="17"/>
  <c r="TB67" i="17"/>
  <c r="TB72" i="17"/>
  <c r="TB63" i="17"/>
  <c r="TB60" i="17"/>
  <c r="TB70" i="17"/>
  <c r="TB68" i="17"/>
  <c r="TB59" i="17"/>
  <c r="TB61" i="17"/>
  <c r="TB62" i="17"/>
  <c r="TB57" i="17"/>
  <c r="TB65" i="17"/>
  <c r="TB51" i="17"/>
  <c r="TB58" i="17"/>
  <c r="TB46" i="17"/>
  <c r="TB50" i="17"/>
  <c r="TB45" i="17"/>
  <c r="TB55" i="17"/>
  <c r="TB56" i="17"/>
  <c r="TB53" i="17"/>
  <c r="TB49" i="17"/>
  <c r="TB47" i="17"/>
  <c r="TB44" i="17"/>
  <c r="TB52" i="17"/>
  <c r="TB54" i="17"/>
  <c r="TB41" i="17"/>
  <c r="TB48" i="17"/>
  <c r="TB39" i="17"/>
  <c r="TB42" i="17"/>
  <c r="TB33" i="17"/>
  <c r="TB36" i="17"/>
  <c r="TB38" i="17"/>
  <c r="TB32" i="17"/>
  <c r="TB43" i="17"/>
  <c r="TB37" i="17"/>
  <c r="TB34" i="17"/>
  <c r="TB25" i="17"/>
  <c r="TB24" i="17"/>
  <c r="TB40" i="17"/>
  <c r="TB16" i="17"/>
  <c r="TB19" i="17"/>
  <c r="TB35" i="17"/>
  <c r="TB29" i="17"/>
  <c r="TB31" i="17"/>
  <c r="TB30" i="17"/>
  <c r="TB10" i="17"/>
  <c r="TB28" i="17"/>
  <c r="TB13" i="17"/>
  <c r="TB26" i="17"/>
  <c r="TB18" i="17"/>
  <c r="TB9" i="17"/>
  <c r="TB27" i="17"/>
  <c r="TB23" i="17"/>
  <c r="TB22" i="17"/>
  <c r="TB12" i="17"/>
  <c r="TB17" i="17"/>
  <c r="TB6" i="17"/>
  <c r="TB14" i="17"/>
  <c r="TB7" i="17"/>
  <c r="TB11" i="17"/>
  <c r="TB8" i="17"/>
  <c r="TB20" i="17"/>
  <c r="TB5" i="17"/>
  <c r="TB15" i="17"/>
  <c r="TB21" i="17"/>
  <c r="QR30" i="18"/>
  <c r="QR31" i="18"/>
  <c r="QR29" i="18"/>
  <c r="QR28" i="18"/>
  <c r="QR26" i="18"/>
  <c r="QR24" i="18"/>
  <c r="QR25" i="18"/>
  <c r="QR27" i="18"/>
  <c r="QR23" i="18"/>
  <c r="QR22" i="18"/>
  <c r="QR18" i="18"/>
  <c r="QR21" i="18"/>
  <c r="QR19" i="18"/>
  <c r="QR16" i="18"/>
  <c r="QR17" i="18"/>
  <c r="QR14" i="18"/>
  <c r="QR20" i="18"/>
  <c r="QR15" i="18"/>
  <c r="QR10" i="18"/>
  <c r="QR13" i="18"/>
  <c r="QR12" i="18"/>
  <c r="QR8" i="18"/>
  <c r="QR9" i="18"/>
  <c r="QR11" i="18"/>
  <c r="QR5" i="18"/>
  <c r="QR78" i="17"/>
  <c r="QR7" i="18"/>
  <c r="QR6" i="18"/>
  <c r="QR77" i="17"/>
  <c r="QR80" i="17"/>
  <c r="QR72" i="17"/>
  <c r="QR79" i="17"/>
  <c r="QR75" i="17"/>
  <c r="QR73" i="17"/>
  <c r="QR68" i="17"/>
  <c r="QR76" i="17"/>
  <c r="QR74" i="17"/>
  <c r="QR71" i="17"/>
  <c r="QR67" i="17"/>
  <c r="QR70" i="17"/>
  <c r="QR63" i="17"/>
  <c r="QR65" i="17"/>
  <c r="QR59" i="17"/>
  <c r="QR66" i="17"/>
  <c r="QR62" i="17"/>
  <c r="QR61" i="17"/>
  <c r="QR58" i="17"/>
  <c r="QR69" i="17"/>
  <c r="QR64" i="17"/>
  <c r="QR53" i="17"/>
  <c r="QR60" i="17"/>
  <c r="QR57" i="17"/>
  <c r="QR48" i="17"/>
  <c r="QR56" i="17"/>
  <c r="QR55" i="17"/>
  <c r="QR51" i="17"/>
  <c r="QR50" i="17"/>
  <c r="QR47" i="17"/>
  <c r="QR49" i="17"/>
  <c r="QR45" i="17"/>
  <c r="QR54" i="17"/>
  <c r="QR43" i="17"/>
  <c r="QR40" i="17"/>
  <c r="QR44" i="17"/>
  <c r="QR42" i="17"/>
  <c r="QR46" i="17"/>
  <c r="QR37" i="17"/>
  <c r="QR52" i="17"/>
  <c r="QR32" i="17"/>
  <c r="QR41" i="17"/>
  <c r="QR35" i="17"/>
  <c r="QR38" i="17"/>
  <c r="QR30" i="17"/>
  <c r="QR34" i="17"/>
  <c r="QR39" i="17"/>
  <c r="QR36" i="17"/>
  <c r="QR33" i="17"/>
  <c r="QR18" i="17"/>
  <c r="QR26" i="17"/>
  <c r="QR17" i="17"/>
  <c r="QR31" i="17"/>
  <c r="QR24" i="17"/>
  <c r="QR12" i="17"/>
  <c r="QR20" i="17"/>
  <c r="QR16" i="17"/>
  <c r="QR29" i="17"/>
  <c r="QR25" i="17"/>
  <c r="QR27" i="17"/>
  <c r="QR11" i="17"/>
  <c r="QR19" i="17"/>
  <c r="QR23" i="17"/>
  <c r="QR22" i="17"/>
  <c r="QR5" i="17"/>
  <c r="QR13" i="17"/>
  <c r="QR9" i="17"/>
  <c r="QR14" i="17"/>
  <c r="QR28" i="17"/>
  <c r="QR21" i="17"/>
  <c r="QR15" i="17"/>
  <c r="QR10" i="17"/>
  <c r="QR6" i="17"/>
  <c r="QR8" i="17"/>
  <c r="QR7" i="17"/>
  <c r="EB27" i="18"/>
  <c r="EB28" i="18"/>
  <c r="EB29" i="18"/>
  <c r="EB31" i="18"/>
  <c r="EB30" i="18"/>
  <c r="EB26" i="18"/>
  <c r="EB23" i="18"/>
  <c r="EB22" i="18"/>
  <c r="EB24" i="18"/>
  <c r="EB20" i="18"/>
  <c r="EB25" i="18"/>
  <c r="EB19" i="18"/>
  <c r="EB16" i="18"/>
  <c r="EB18" i="18"/>
  <c r="EB21" i="18"/>
  <c r="EB13" i="18"/>
  <c r="EB15" i="18"/>
  <c r="EB9" i="18"/>
  <c r="EB14" i="18"/>
  <c r="EB10" i="18"/>
  <c r="EB17" i="18"/>
  <c r="EB12" i="18"/>
  <c r="EB6" i="18"/>
  <c r="EB8" i="18"/>
  <c r="EB11" i="18"/>
  <c r="EB7" i="18"/>
  <c r="EB75" i="17"/>
  <c r="EB5" i="18"/>
  <c r="EB80" i="17"/>
  <c r="EB78" i="17"/>
  <c r="EB77" i="17"/>
  <c r="EB73" i="17"/>
  <c r="EB79" i="17"/>
  <c r="EB76" i="17"/>
  <c r="EB72" i="17"/>
  <c r="EB70" i="17"/>
  <c r="EB69" i="17"/>
  <c r="EB68" i="17"/>
  <c r="EB74" i="17"/>
  <c r="EB66" i="17"/>
  <c r="EB65" i="17"/>
  <c r="EB71" i="17"/>
  <c r="EB64" i="17"/>
  <c r="EB59" i="17"/>
  <c r="EB62" i="17"/>
  <c r="EB63" i="17"/>
  <c r="EB61" i="17"/>
  <c r="EB58" i="17"/>
  <c r="EB67" i="17"/>
  <c r="EB60" i="17"/>
  <c r="EB56" i="17"/>
  <c r="EB51" i="17"/>
  <c r="EB50" i="17"/>
  <c r="EB45" i="17"/>
  <c r="EB53" i="17"/>
  <c r="EB54" i="17"/>
  <c r="EB49" i="17"/>
  <c r="EB52" i="17"/>
  <c r="EB57" i="17"/>
  <c r="EB46" i="17"/>
  <c r="EB55" i="17"/>
  <c r="EB44" i="17"/>
  <c r="EB43" i="17"/>
  <c r="EB38" i="17"/>
  <c r="EB42" i="17"/>
  <c r="EB47" i="17"/>
  <c r="EB48" i="17"/>
  <c r="EB37" i="17"/>
  <c r="EB40" i="17"/>
  <c r="EB31" i="17"/>
  <c r="EB35" i="17"/>
  <c r="EB32" i="17"/>
  <c r="EB24" i="17"/>
  <c r="EB39" i="17"/>
  <c r="EB30" i="17"/>
  <c r="EB41" i="17"/>
  <c r="EB27" i="17"/>
  <c r="EB22" i="17"/>
  <c r="EB34" i="17"/>
  <c r="EB29" i="17"/>
  <c r="EB26" i="17"/>
  <c r="EB23" i="17"/>
  <c r="EB21" i="17"/>
  <c r="EB36" i="17"/>
  <c r="EB33" i="17"/>
  <c r="EB9" i="17"/>
  <c r="EB25" i="17"/>
  <c r="EB20" i="17"/>
  <c r="EB15" i="17"/>
  <c r="EB8" i="17"/>
  <c r="EB28" i="17"/>
  <c r="EB10" i="17"/>
  <c r="EB14" i="17"/>
  <c r="EB18" i="17"/>
  <c r="EB16" i="17"/>
  <c r="EB13" i="17"/>
  <c r="EB17" i="17"/>
  <c r="EB5" i="17"/>
  <c r="EB19" i="17"/>
  <c r="EB12" i="17"/>
  <c r="EB11" i="17"/>
  <c r="EB7" i="17"/>
  <c r="EB6" i="17"/>
  <c r="DW28" i="18"/>
  <c r="DW31" i="18"/>
  <c r="DW30" i="18"/>
  <c r="DW29" i="18"/>
  <c r="DW25" i="18"/>
  <c r="DW26" i="18"/>
  <c r="DW27" i="18"/>
  <c r="DW23" i="18"/>
  <c r="DW22" i="18"/>
  <c r="DW24" i="18"/>
  <c r="DW20" i="18"/>
  <c r="DW21" i="18"/>
  <c r="DW19" i="18"/>
  <c r="DW15" i="18"/>
  <c r="DW16" i="18"/>
  <c r="DW10" i="18"/>
  <c r="DW18" i="18"/>
  <c r="DW9" i="18"/>
  <c r="DW11" i="18"/>
  <c r="DW17" i="18"/>
  <c r="DW14" i="18"/>
  <c r="DW12" i="18"/>
  <c r="DW13" i="18"/>
  <c r="DW8" i="18"/>
  <c r="DW80" i="17"/>
  <c r="DW79" i="17"/>
  <c r="DW6" i="18"/>
  <c r="DW7" i="18"/>
  <c r="DW75" i="17"/>
  <c r="DW5" i="18"/>
  <c r="DW70" i="17"/>
  <c r="DW74" i="17"/>
  <c r="DW78" i="17"/>
  <c r="DW73" i="17"/>
  <c r="DW76" i="17"/>
  <c r="DW72" i="17"/>
  <c r="DW77" i="17"/>
  <c r="DW67" i="17"/>
  <c r="DW64" i="17"/>
  <c r="DW69" i="17"/>
  <c r="DW66" i="17"/>
  <c r="DW60" i="17"/>
  <c r="DW65" i="17"/>
  <c r="DW71" i="17"/>
  <c r="DW68" i="17"/>
  <c r="DW62" i="17"/>
  <c r="DW61" i="17"/>
  <c r="DW63" i="17"/>
  <c r="DW59" i="17"/>
  <c r="DW56" i="17"/>
  <c r="DW58" i="17"/>
  <c r="DW54" i="17"/>
  <c r="DW53" i="17"/>
  <c r="DW51" i="17"/>
  <c r="DW45" i="17"/>
  <c r="DW57" i="17"/>
  <c r="DW46" i="17"/>
  <c r="DW55" i="17"/>
  <c r="DW44" i="17"/>
  <c r="DW43" i="17"/>
  <c r="DW50" i="17"/>
  <c r="DW42" i="17"/>
  <c r="DW52" i="17"/>
  <c r="DW48" i="17"/>
  <c r="DW33" i="17"/>
  <c r="DW37" i="17"/>
  <c r="DW36" i="17"/>
  <c r="DW47" i="17"/>
  <c r="DW40" i="17"/>
  <c r="DW49" i="17"/>
  <c r="DW25" i="17"/>
  <c r="DW38" i="17"/>
  <c r="DW31" i="17"/>
  <c r="DW35" i="17"/>
  <c r="DW32" i="17"/>
  <c r="DW24" i="17"/>
  <c r="DW39" i="17"/>
  <c r="DW27" i="17"/>
  <c r="DW22" i="17"/>
  <c r="DW34" i="17"/>
  <c r="DW15" i="17"/>
  <c r="DW29" i="17"/>
  <c r="DW26" i="17"/>
  <c r="DW23" i="17"/>
  <c r="DW21" i="17"/>
  <c r="DW30" i="17"/>
  <c r="DW41" i="17"/>
  <c r="DW17" i="17"/>
  <c r="DW9" i="17"/>
  <c r="DW20" i="17"/>
  <c r="DW28" i="17"/>
  <c r="DW10" i="17"/>
  <c r="DW18" i="17"/>
  <c r="DW14" i="17"/>
  <c r="DW8" i="17"/>
  <c r="DW16" i="17"/>
  <c r="DW13" i="17"/>
  <c r="DW5" i="17"/>
  <c r="DW19" i="17"/>
  <c r="DW12" i="17"/>
  <c r="DW6" i="17"/>
  <c r="DW11" i="17"/>
  <c r="DW7" i="17"/>
  <c r="RU29" i="18"/>
  <c r="RU31" i="18"/>
  <c r="RU28" i="18"/>
  <c r="RU27" i="18"/>
  <c r="RU30" i="18"/>
  <c r="RU24" i="18"/>
  <c r="RU25" i="18"/>
  <c r="RU23" i="18"/>
  <c r="RU21" i="18"/>
  <c r="RU20" i="18"/>
  <c r="RU26" i="18"/>
  <c r="RU17" i="18"/>
  <c r="RU15" i="18"/>
  <c r="RU18" i="18"/>
  <c r="RU16" i="18"/>
  <c r="RU14" i="18"/>
  <c r="RU22" i="18"/>
  <c r="RU19" i="18"/>
  <c r="RU13" i="18"/>
  <c r="RU12" i="18"/>
  <c r="RU9" i="18"/>
  <c r="RU8" i="18"/>
  <c r="RU11" i="18"/>
  <c r="RU7" i="18"/>
  <c r="RU5" i="18"/>
  <c r="RU10" i="18"/>
  <c r="RU80" i="17"/>
  <c r="RU79" i="17"/>
  <c r="RU6" i="18"/>
  <c r="RU74" i="17"/>
  <c r="RU76" i="17"/>
  <c r="RU75" i="17"/>
  <c r="RU77" i="17"/>
  <c r="RU69" i="17"/>
  <c r="RU78" i="17"/>
  <c r="RU68" i="17"/>
  <c r="RU70" i="17"/>
  <c r="RU73" i="17"/>
  <c r="RU67" i="17"/>
  <c r="RU71" i="17"/>
  <c r="RU62" i="17"/>
  <c r="RU72" i="17"/>
  <c r="RU60" i="17"/>
  <c r="RU56" i="17"/>
  <c r="RU55" i="17"/>
  <c r="RU63" i="17"/>
  <c r="RU66" i="17"/>
  <c r="RU61" i="17"/>
  <c r="RU54" i="17"/>
  <c r="RU53" i="17"/>
  <c r="RU64" i="17"/>
  <c r="RU65" i="17"/>
  <c r="RU52" i="17"/>
  <c r="RU57" i="17"/>
  <c r="RU59" i="17"/>
  <c r="RU58" i="17"/>
  <c r="RU49" i="17"/>
  <c r="RU48" i="17"/>
  <c r="RU47" i="17"/>
  <c r="RU44" i="17"/>
  <c r="RU41" i="17"/>
  <c r="RU51" i="17"/>
  <c r="RU46" i="17"/>
  <c r="RU40" i="17"/>
  <c r="RU45" i="17"/>
  <c r="RU50" i="17"/>
  <c r="RU38" i="17"/>
  <c r="RU37" i="17"/>
  <c r="RU42" i="17"/>
  <c r="RU35" i="17"/>
  <c r="RU43" i="17"/>
  <c r="RU33" i="17"/>
  <c r="RU28" i="17"/>
  <c r="RU36" i="17"/>
  <c r="RU32" i="17"/>
  <c r="RU31" i="17"/>
  <c r="RU27" i="17"/>
  <c r="RU39" i="17"/>
  <c r="RU19" i="17"/>
  <c r="RU24" i="17"/>
  <c r="RU29" i="17"/>
  <c r="RU22" i="17"/>
  <c r="RU34" i="17"/>
  <c r="RU30" i="17"/>
  <c r="RU18" i="17"/>
  <c r="RU23" i="17"/>
  <c r="RU13" i="17"/>
  <c r="RU25" i="17"/>
  <c r="RU17" i="17"/>
  <c r="RU15" i="17"/>
  <c r="RU12" i="17"/>
  <c r="RU21" i="17"/>
  <c r="RU26" i="17"/>
  <c r="RU11" i="17"/>
  <c r="RU16" i="17"/>
  <c r="RU8" i="17"/>
  <c r="RU5" i="17"/>
  <c r="RU10" i="17"/>
  <c r="RU14" i="17"/>
  <c r="RU6" i="17"/>
  <c r="RU7" i="17"/>
  <c r="RU9" i="17"/>
  <c r="RU20" i="17"/>
  <c r="AG30" i="18"/>
  <c r="AG31" i="18"/>
  <c r="AG27" i="18"/>
  <c r="AG28" i="18"/>
  <c r="AG29" i="18"/>
  <c r="AG24" i="18"/>
  <c r="AG26" i="18"/>
  <c r="AG23" i="18"/>
  <c r="AG25" i="18"/>
  <c r="AG20" i="18"/>
  <c r="AG22" i="18"/>
  <c r="AG19" i="18"/>
  <c r="AG18" i="18"/>
  <c r="AG21" i="18"/>
  <c r="AG16" i="18"/>
  <c r="AG17" i="18"/>
  <c r="AG12" i="18"/>
  <c r="AG15" i="18"/>
  <c r="AG11" i="18"/>
  <c r="AG7" i="18"/>
  <c r="AG13" i="18"/>
  <c r="AG10" i="18"/>
  <c r="AG6" i="18"/>
  <c r="AG14" i="18"/>
  <c r="AG8" i="18"/>
  <c r="AG9" i="18"/>
  <c r="AG79" i="17"/>
  <c r="AG77" i="17"/>
  <c r="AG78" i="17"/>
  <c r="AG72" i="17"/>
  <c r="AG80" i="17"/>
  <c r="AG5" i="18"/>
  <c r="AG76" i="17"/>
  <c r="AG73" i="17"/>
  <c r="AG67" i="17"/>
  <c r="AG63" i="17"/>
  <c r="AG66" i="17"/>
  <c r="AG71" i="17"/>
  <c r="AG69" i="17"/>
  <c r="AG74" i="17"/>
  <c r="AG75" i="17"/>
  <c r="AG62" i="17"/>
  <c r="AG68" i="17"/>
  <c r="AG65" i="17"/>
  <c r="AG70" i="17"/>
  <c r="AG53" i="17"/>
  <c r="AG61" i="17"/>
  <c r="AG60" i="17"/>
  <c r="AG59" i="17"/>
  <c r="AG52" i="17"/>
  <c r="AG64" i="17"/>
  <c r="AG54" i="17"/>
  <c r="AG57" i="17"/>
  <c r="AG47" i="17"/>
  <c r="AG58" i="17"/>
  <c r="AG50" i="17"/>
  <c r="AG40" i="17"/>
  <c r="AG46" i="17"/>
  <c r="AG51" i="17"/>
  <c r="AG56" i="17"/>
  <c r="AG55" i="17"/>
  <c r="AG37" i="17"/>
  <c r="AG43" i="17"/>
  <c r="AG45" i="17"/>
  <c r="AG42" i="17"/>
  <c r="AG49" i="17"/>
  <c r="AG38" i="17"/>
  <c r="AG32" i="17"/>
  <c r="AG35" i="17"/>
  <c r="AG41" i="17"/>
  <c r="AG36" i="17"/>
  <c r="AG44" i="17"/>
  <c r="AG48" i="17"/>
  <c r="AG27" i="17"/>
  <c r="AG30" i="17"/>
  <c r="AG26" i="17"/>
  <c r="AG39" i="17"/>
  <c r="AG24" i="17"/>
  <c r="AG33" i="17"/>
  <c r="AG29" i="17"/>
  <c r="AG17" i="17"/>
  <c r="AG34" i="17"/>
  <c r="AG31" i="17"/>
  <c r="AG15" i="17"/>
  <c r="AG22" i="17"/>
  <c r="AG21" i="17"/>
  <c r="AG11" i="17"/>
  <c r="AG25" i="17"/>
  <c r="AG20" i="17"/>
  <c r="AG23" i="17"/>
  <c r="AG28" i="17"/>
  <c r="AG10" i="17"/>
  <c r="AG14" i="17"/>
  <c r="AG8" i="17"/>
  <c r="AG18" i="17"/>
  <c r="AG13" i="17"/>
  <c r="AG12" i="17"/>
  <c r="AG19" i="17"/>
  <c r="AG7" i="17"/>
  <c r="AG16" i="17"/>
  <c r="AG6" i="17"/>
  <c r="AG5" i="17"/>
  <c r="AG9" i="17"/>
  <c r="J48" i="10"/>
  <c r="J43" i="10" s="1"/>
  <c r="J48" i="9"/>
  <c r="QP30" i="18"/>
  <c r="QP31" i="18"/>
  <c r="QP29" i="18"/>
  <c r="QP28" i="18"/>
  <c r="QP26" i="18"/>
  <c r="QP24" i="18"/>
  <c r="QP27" i="18"/>
  <c r="QP21" i="18"/>
  <c r="QP22" i="18"/>
  <c r="QP20" i="18"/>
  <c r="QP23" i="18"/>
  <c r="QP25" i="18"/>
  <c r="QP19" i="18"/>
  <c r="QP18" i="18"/>
  <c r="QP17" i="18"/>
  <c r="QP14" i="18"/>
  <c r="QP13" i="18"/>
  <c r="QP12" i="18"/>
  <c r="QP15" i="18"/>
  <c r="QP10" i="18"/>
  <c r="QP16" i="18"/>
  <c r="QP7" i="18"/>
  <c r="QP5" i="18"/>
  <c r="QP11" i="18"/>
  <c r="QP80" i="17"/>
  <c r="QP8" i="18"/>
  <c r="QP79" i="17"/>
  <c r="QP9" i="18"/>
  <c r="QP75" i="17"/>
  <c r="QP78" i="17"/>
  <c r="QP6" i="18"/>
  <c r="QP77" i="17"/>
  <c r="QP70" i="17"/>
  <c r="QP73" i="17"/>
  <c r="QP72" i="17"/>
  <c r="QP76" i="17"/>
  <c r="QP74" i="17"/>
  <c r="QP71" i="17"/>
  <c r="QP69" i="17"/>
  <c r="QP68" i="17"/>
  <c r="QP63" i="17"/>
  <c r="QP65" i="17"/>
  <c r="QP62" i="17"/>
  <c r="QP66" i="17"/>
  <c r="QP67" i="17"/>
  <c r="QP59" i="17"/>
  <c r="QP55" i="17"/>
  <c r="QP61" i="17"/>
  <c r="QP54" i="17"/>
  <c r="QP58" i="17"/>
  <c r="QP53" i="17"/>
  <c r="QP64" i="17"/>
  <c r="QP48" i="17"/>
  <c r="QP51" i="17"/>
  <c r="QP60" i="17"/>
  <c r="QP45" i="17"/>
  <c r="QP57" i="17"/>
  <c r="QP56" i="17"/>
  <c r="QP52" i="17"/>
  <c r="QP50" i="17"/>
  <c r="QP49" i="17"/>
  <c r="QP40" i="17"/>
  <c r="QP43" i="17"/>
  <c r="QP44" i="17"/>
  <c r="QP42" i="17"/>
  <c r="QP46" i="17"/>
  <c r="QP47" i="17"/>
  <c r="QP37" i="17"/>
  <c r="QP35" i="17"/>
  <c r="QP41" i="17"/>
  <c r="QP31" i="17"/>
  <c r="QP28" i="17"/>
  <c r="QP27" i="17"/>
  <c r="QP38" i="17"/>
  <c r="QP30" i="17"/>
  <c r="QP34" i="17"/>
  <c r="QP39" i="17"/>
  <c r="QP36" i="17"/>
  <c r="QP23" i="17"/>
  <c r="QP15" i="17"/>
  <c r="QP33" i="17"/>
  <c r="QP26" i="17"/>
  <c r="QP32" i="17"/>
  <c r="QP21" i="17"/>
  <c r="QP6" i="17"/>
  <c r="QP24" i="17"/>
  <c r="QP9" i="17"/>
  <c r="QP20" i="17"/>
  <c r="QP16" i="17"/>
  <c r="QP29" i="17"/>
  <c r="QP25" i="17"/>
  <c r="QP22" i="17"/>
  <c r="QP13" i="17"/>
  <c r="QP14" i="17"/>
  <c r="QP18" i="17"/>
  <c r="QP19" i="17"/>
  <c r="QP17" i="17"/>
  <c r="QP12" i="17"/>
  <c r="QP11" i="17"/>
  <c r="QP7" i="17"/>
  <c r="QP5" i="17"/>
  <c r="QP8" i="17"/>
  <c r="QP10" i="17"/>
  <c r="Z30" i="18"/>
  <c r="Z31" i="18"/>
  <c r="Z27" i="18"/>
  <c r="Z28" i="18"/>
  <c r="Z26" i="18"/>
  <c r="Z29" i="18"/>
  <c r="Z24" i="18"/>
  <c r="Z25" i="18"/>
  <c r="Z23" i="18"/>
  <c r="Z20" i="18"/>
  <c r="Z17" i="18"/>
  <c r="Z14" i="18"/>
  <c r="Z18" i="18"/>
  <c r="Z21" i="18"/>
  <c r="Z22" i="18"/>
  <c r="Z19" i="18"/>
  <c r="Z16" i="18"/>
  <c r="Z12" i="18"/>
  <c r="Z15" i="18"/>
  <c r="Z11" i="18"/>
  <c r="Z7" i="18"/>
  <c r="Z13" i="18"/>
  <c r="Z8" i="18"/>
  <c r="Z10" i="18"/>
  <c r="Z5" i="18"/>
  <c r="Z80" i="17"/>
  <c r="Z79" i="17"/>
  <c r="Z9" i="18"/>
  <c r="Z75" i="17"/>
  <c r="Z6" i="18"/>
  <c r="Z76" i="17"/>
  <c r="Z78" i="17"/>
  <c r="Z73" i="17"/>
  <c r="Z70" i="17"/>
  <c r="Z66" i="17"/>
  <c r="Z67" i="17"/>
  <c r="Z71" i="17"/>
  <c r="Z69" i="17"/>
  <c r="Z74" i="17"/>
  <c r="Z77" i="17"/>
  <c r="Z63" i="17"/>
  <c r="Z68" i="17"/>
  <c r="Z62" i="17"/>
  <c r="Z72" i="17"/>
  <c r="Z60" i="17"/>
  <c r="Z65" i="17"/>
  <c r="Z54" i="17"/>
  <c r="Z61" i="17"/>
  <c r="Z64" i="17"/>
  <c r="Z51" i="17"/>
  <c r="Z57" i="17"/>
  <c r="Z59" i="17"/>
  <c r="Z55" i="17"/>
  <c r="Z45" i="17"/>
  <c r="Z56" i="17"/>
  <c r="Z52" i="17"/>
  <c r="Z49" i="17"/>
  <c r="Z50" i="17"/>
  <c r="Z40" i="17"/>
  <c r="Z46" i="17"/>
  <c r="Z58" i="17"/>
  <c r="Z48" i="17"/>
  <c r="Z41" i="17"/>
  <c r="Z43" i="17"/>
  <c r="Z53" i="17"/>
  <c r="Z47" i="17"/>
  <c r="Z38" i="17"/>
  <c r="Z35" i="17"/>
  <c r="Z44" i="17"/>
  <c r="Z28" i="17"/>
  <c r="Z31" i="17"/>
  <c r="Z33" i="17"/>
  <c r="Z37" i="17"/>
  <c r="Z27" i="17"/>
  <c r="Z30" i="17"/>
  <c r="Z39" i="17"/>
  <c r="Z42" i="17"/>
  <c r="Z24" i="17"/>
  <c r="Z29" i="17"/>
  <c r="Z34" i="17"/>
  <c r="Z36" i="17"/>
  <c r="Z32" i="17"/>
  <c r="Z18" i="17"/>
  <c r="Z9" i="17"/>
  <c r="Z17" i="17"/>
  <c r="Z15" i="17"/>
  <c r="Z22" i="17"/>
  <c r="Z21" i="17"/>
  <c r="Z25" i="17"/>
  <c r="Z23" i="17"/>
  <c r="Z26" i="17"/>
  <c r="Z20" i="17"/>
  <c r="Z14" i="17"/>
  <c r="Z10" i="17"/>
  <c r="Z16" i="17"/>
  <c r="Z13" i="17"/>
  <c r="Z12" i="17"/>
  <c r="Z11" i="17"/>
  <c r="Z19" i="17"/>
  <c r="Z8" i="17"/>
  <c r="Z6" i="17"/>
  <c r="Z5" i="17"/>
  <c r="Z7" i="17"/>
  <c r="OZ28" i="18"/>
  <c r="OZ30" i="18"/>
  <c r="OZ31" i="18"/>
  <c r="OZ29" i="18"/>
  <c r="OZ27" i="18"/>
  <c r="OZ25" i="18"/>
  <c r="OZ24" i="18"/>
  <c r="OZ26" i="18"/>
  <c r="OZ20" i="18"/>
  <c r="OZ19" i="18"/>
  <c r="OZ18" i="18"/>
  <c r="OZ23" i="18"/>
  <c r="OZ14" i="18"/>
  <c r="OZ22" i="18"/>
  <c r="OZ21" i="18"/>
  <c r="OZ12" i="18"/>
  <c r="OZ10" i="18"/>
  <c r="OZ16" i="18"/>
  <c r="OZ15" i="18"/>
  <c r="OZ13" i="18"/>
  <c r="OZ8" i="18"/>
  <c r="OZ7" i="18"/>
  <c r="OZ17" i="18"/>
  <c r="OZ9" i="18"/>
  <c r="OZ11" i="18"/>
  <c r="OZ80" i="17"/>
  <c r="OZ78" i="17"/>
  <c r="OZ5" i="18"/>
  <c r="OZ6" i="18"/>
  <c r="OZ79" i="17"/>
  <c r="OZ73" i="17"/>
  <c r="OZ72" i="17"/>
  <c r="OZ74" i="17"/>
  <c r="OZ70" i="17"/>
  <c r="OZ71" i="17"/>
  <c r="OZ77" i="17"/>
  <c r="OZ68" i="17"/>
  <c r="OZ76" i="17"/>
  <c r="OZ75" i="17"/>
  <c r="OZ67" i="17"/>
  <c r="OZ63" i="17"/>
  <c r="OZ69" i="17"/>
  <c r="OZ66" i="17"/>
  <c r="OZ65" i="17"/>
  <c r="OZ64" i="17"/>
  <c r="OZ62" i="17"/>
  <c r="OZ56" i="17"/>
  <c r="OZ61" i="17"/>
  <c r="OZ60" i="17"/>
  <c r="OZ58" i="17"/>
  <c r="OZ57" i="17"/>
  <c r="OZ54" i="17"/>
  <c r="OZ51" i="17"/>
  <c r="OZ53" i="17"/>
  <c r="OZ50" i="17"/>
  <c r="OZ55" i="17"/>
  <c r="OZ59" i="17"/>
  <c r="OZ45" i="17"/>
  <c r="OZ41" i="17"/>
  <c r="OZ52" i="17"/>
  <c r="OZ48" i="17"/>
  <c r="OZ47" i="17"/>
  <c r="OZ40" i="17"/>
  <c r="OZ42" i="17"/>
  <c r="OZ44" i="17"/>
  <c r="OZ49" i="17"/>
  <c r="OZ35" i="17"/>
  <c r="OZ46" i="17"/>
  <c r="OZ43" i="17"/>
  <c r="OZ22" i="17"/>
  <c r="OZ31" i="17"/>
  <c r="OZ39" i="17"/>
  <c r="OZ25" i="17"/>
  <c r="OZ36" i="17"/>
  <c r="OZ37" i="17"/>
  <c r="OZ34" i="17"/>
  <c r="OZ38" i="17"/>
  <c r="OZ26" i="17"/>
  <c r="OZ32" i="17"/>
  <c r="OZ30" i="17"/>
  <c r="OZ29" i="17"/>
  <c r="OZ21" i="17"/>
  <c r="OZ33" i="17"/>
  <c r="OZ20" i="17"/>
  <c r="OZ23" i="17"/>
  <c r="OZ16" i="17"/>
  <c r="OZ28" i="17"/>
  <c r="OZ19" i="17"/>
  <c r="OZ24" i="17"/>
  <c r="OZ27" i="17"/>
  <c r="OZ9" i="17"/>
  <c r="OZ13" i="17"/>
  <c r="OZ14" i="17"/>
  <c r="OZ12" i="17"/>
  <c r="OZ7" i="17"/>
  <c r="OZ11" i="17"/>
  <c r="OZ10" i="17"/>
  <c r="OZ18" i="17"/>
  <c r="OZ17" i="17"/>
  <c r="OZ15" i="17"/>
  <c r="OZ8" i="17"/>
  <c r="OZ6" i="17"/>
  <c r="OZ5" i="17"/>
  <c r="O22" i="8"/>
  <c r="B22" i="8"/>
  <c r="RY29" i="18"/>
  <c r="RY30" i="18"/>
  <c r="RY28" i="18"/>
  <c r="RY31" i="18"/>
  <c r="RY26" i="18"/>
  <c r="RY24" i="18"/>
  <c r="RY25" i="18"/>
  <c r="RY23" i="18"/>
  <c r="RY22" i="18"/>
  <c r="RY27" i="18"/>
  <c r="RY21" i="18"/>
  <c r="RY20" i="18"/>
  <c r="RY15" i="18"/>
  <c r="RY18" i="18"/>
  <c r="RY16" i="18"/>
  <c r="RY19" i="18"/>
  <c r="RY17" i="18"/>
  <c r="RY13" i="18"/>
  <c r="RY12" i="18"/>
  <c r="RY9" i="18"/>
  <c r="RY8" i="18"/>
  <c r="RY11" i="18"/>
  <c r="RY14" i="18"/>
  <c r="RY7" i="18"/>
  <c r="RY10" i="18"/>
  <c r="RY5" i="18"/>
  <c r="RY80" i="17"/>
  <c r="RY79" i="17"/>
  <c r="RY75" i="17"/>
  <c r="RY6" i="18"/>
  <c r="RY74" i="17"/>
  <c r="RY78" i="17"/>
  <c r="RY77" i="17"/>
  <c r="RY70" i="17"/>
  <c r="RY76" i="17"/>
  <c r="RY72" i="17"/>
  <c r="RY73" i="17"/>
  <c r="RY69" i="17"/>
  <c r="RY67" i="17"/>
  <c r="RY71" i="17"/>
  <c r="RY63" i="17"/>
  <c r="RY62" i="17"/>
  <c r="RY65" i="17"/>
  <c r="RY56" i="17"/>
  <c r="RY68" i="17"/>
  <c r="RY66" i="17"/>
  <c r="RY60" i="17"/>
  <c r="RY64" i="17"/>
  <c r="RY52" i="17"/>
  <c r="RY61" i="17"/>
  <c r="RY51" i="17"/>
  <c r="RY54" i="17"/>
  <c r="RY57" i="17"/>
  <c r="RY55" i="17"/>
  <c r="RY50" i="17"/>
  <c r="RY59" i="17"/>
  <c r="RY53" i="17"/>
  <c r="RY45" i="17"/>
  <c r="RY49" i="17"/>
  <c r="RY44" i="17"/>
  <c r="RY41" i="17"/>
  <c r="RY48" i="17"/>
  <c r="RY46" i="17"/>
  <c r="RY58" i="17"/>
  <c r="RY47" i="17"/>
  <c r="RY43" i="17"/>
  <c r="RY38" i="17"/>
  <c r="RY40" i="17"/>
  <c r="RY42" i="17"/>
  <c r="RY37" i="17"/>
  <c r="RY35" i="17"/>
  <c r="RY33" i="17"/>
  <c r="RY28" i="17"/>
  <c r="RY36" i="17"/>
  <c r="RY31" i="17"/>
  <c r="RY32" i="17"/>
  <c r="RY39" i="17"/>
  <c r="RY30" i="17"/>
  <c r="RY29" i="17"/>
  <c r="RY24" i="17"/>
  <c r="RY22" i="17"/>
  <c r="RY34" i="17"/>
  <c r="RY15" i="17"/>
  <c r="RY27" i="17"/>
  <c r="RY23" i="17"/>
  <c r="RY21" i="17"/>
  <c r="RY9" i="17"/>
  <c r="RY25" i="17"/>
  <c r="RY17" i="17"/>
  <c r="RY26" i="17"/>
  <c r="RY8" i="17"/>
  <c r="RY20" i="17"/>
  <c r="RY18" i="17"/>
  <c r="RY10" i="17"/>
  <c r="RY5" i="17"/>
  <c r="RY6" i="17"/>
  <c r="RY7" i="17"/>
  <c r="RY13" i="17"/>
  <c r="RY12" i="17"/>
  <c r="RY11" i="17"/>
  <c r="RY16" i="17"/>
  <c r="RY19" i="17"/>
  <c r="RY14" i="17"/>
  <c r="J35" i="9"/>
  <c r="V15" i="9" s="1"/>
  <c r="E17" i="1" s="1"/>
  <c r="H35" i="9"/>
  <c r="T15" i="9" s="1"/>
  <c r="J35" i="10"/>
  <c r="B16" i="8"/>
  <c r="G94" i="10"/>
  <c r="G94" i="9"/>
  <c r="L32" i="9"/>
  <c r="L32" i="10"/>
  <c r="K97" i="10"/>
  <c r="K97" i="9"/>
  <c r="K65" i="9"/>
  <c r="K65" i="10"/>
  <c r="F42" i="10"/>
  <c r="F42" i="9"/>
  <c r="F85" i="9"/>
  <c r="F85" i="10"/>
  <c r="E15" i="10"/>
  <c r="E15" i="9"/>
  <c r="D57" i="10"/>
  <c r="D57" i="9"/>
  <c r="B42" i="7"/>
  <c r="B59" i="7"/>
  <c r="D77" i="10"/>
  <c r="D77" i="9"/>
  <c r="B18" i="8"/>
  <c r="RH29" i="18"/>
  <c r="RH31" i="18"/>
  <c r="RH30" i="18"/>
  <c r="RH28" i="18"/>
  <c r="RH26" i="18"/>
  <c r="RH25" i="18"/>
  <c r="RH27" i="18"/>
  <c r="RH23" i="18"/>
  <c r="RH22" i="18"/>
  <c r="RH24" i="18"/>
  <c r="RH19" i="18"/>
  <c r="RH18" i="18"/>
  <c r="RH21" i="18"/>
  <c r="RH20" i="18"/>
  <c r="RH15" i="18"/>
  <c r="RH11" i="18"/>
  <c r="RH17" i="18"/>
  <c r="RH16" i="18"/>
  <c r="RH10" i="18"/>
  <c r="RH6" i="18"/>
  <c r="RH13" i="18"/>
  <c r="RH9" i="18"/>
  <c r="RH8" i="18"/>
  <c r="RH12" i="18"/>
  <c r="RH14" i="18"/>
  <c r="RH80" i="17"/>
  <c r="RH76" i="17"/>
  <c r="RH7" i="18"/>
  <c r="RH78" i="17"/>
  <c r="RH71" i="17"/>
  <c r="RH5" i="18"/>
  <c r="RH74" i="17"/>
  <c r="RH66" i="17"/>
  <c r="RH79" i="17"/>
  <c r="RH65" i="17"/>
  <c r="RH75" i="17"/>
  <c r="RH67" i="17"/>
  <c r="RH77" i="17"/>
  <c r="RH73" i="17"/>
  <c r="RH64" i="17"/>
  <c r="RH61" i="17"/>
  <c r="RH72" i="17"/>
  <c r="RH69" i="17"/>
  <c r="RH70" i="17"/>
  <c r="RH68" i="17"/>
  <c r="RH52" i="17"/>
  <c r="RH57" i="17"/>
  <c r="RH60" i="17"/>
  <c r="RH63" i="17"/>
  <c r="RH62" i="17"/>
  <c r="RH59" i="17"/>
  <c r="RH56" i="17"/>
  <c r="RH54" i="17"/>
  <c r="RH50" i="17"/>
  <c r="RH46" i="17"/>
  <c r="RH58" i="17"/>
  <c r="RH53" i="17"/>
  <c r="RH55" i="17"/>
  <c r="RH47" i="17"/>
  <c r="RH51" i="17"/>
  <c r="RH48" i="17"/>
  <c r="RH44" i="17"/>
  <c r="RH41" i="17"/>
  <c r="RH36" i="17"/>
  <c r="RH45" i="17"/>
  <c r="RH49" i="17"/>
  <c r="RH31" i="17"/>
  <c r="RH34" i="17"/>
  <c r="RH43" i="17"/>
  <c r="RH39" i="17"/>
  <c r="RH38" i="17"/>
  <c r="RH26" i="17"/>
  <c r="RH29" i="17"/>
  <c r="RH40" i="17"/>
  <c r="RH42" i="17"/>
  <c r="RH33" i="17"/>
  <c r="RH25" i="17"/>
  <c r="RH37" i="17"/>
  <c r="RH16" i="17"/>
  <c r="RH32" i="17"/>
  <c r="RH24" i="17"/>
  <c r="RH28" i="17"/>
  <c r="RH30" i="17"/>
  <c r="RH35" i="17"/>
  <c r="RH19" i="17"/>
  <c r="RH14" i="17"/>
  <c r="RH27" i="17"/>
  <c r="RH10" i="17"/>
  <c r="RH18" i="17"/>
  <c r="RH23" i="17"/>
  <c r="RH22" i="17"/>
  <c r="RH15" i="17"/>
  <c r="RH12" i="17"/>
  <c r="RH20" i="17"/>
  <c r="RH7" i="17"/>
  <c r="RH11" i="17"/>
  <c r="RH17" i="17"/>
  <c r="RH21" i="17"/>
  <c r="RH6" i="17"/>
  <c r="RH9" i="17"/>
  <c r="RH13" i="17"/>
  <c r="RH8" i="17"/>
  <c r="RH5" i="17"/>
  <c r="GF29" i="18"/>
  <c r="GF30" i="18"/>
  <c r="GF28" i="18"/>
  <c r="GF25" i="18"/>
  <c r="GF26" i="18"/>
  <c r="GF23" i="18"/>
  <c r="GF31" i="18"/>
  <c r="GF22" i="18"/>
  <c r="GF24" i="18"/>
  <c r="GF18" i="18"/>
  <c r="GF20" i="18"/>
  <c r="GF27" i="18"/>
  <c r="GF21" i="18"/>
  <c r="GF19" i="18"/>
  <c r="GF15" i="18"/>
  <c r="GF17" i="18"/>
  <c r="GF16" i="18"/>
  <c r="GF11" i="18"/>
  <c r="GF14" i="18"/>
  <c r="GF10" i="18"/>
  <c r="GF9" i="18"/>
  <c r="GF6" i="18"/>
  <c r="GF13" i="18"/>
  <c r="GF8" i="18"/>
  <c r="GF12" i="18"/>
  <c r="GF5" i="18"/>
  <c r="GF76" i="17"/>
  <c r="GF7" i="18"/>
  <c r="GF74" i="17"/>
  <c r="GF79" i="17"/>
  <c r="GF71" i="17"/>
  <c r="GF77" i="17"/>
  <c r="GF80" i="17"/>
  <c r="GF78" i="17"/>
  <c r="GF72" i="17"/>
  <c r="GF68" i="17"/>
  <c r="GF65" i="17"/>
  <c r="GF75" i="17"/>
  <c r="GF61" i="17"/>
  <c r="GF70" i="17"/>
  <c r="GF64" i="17"/>
  <c r="GF73" i="17"/>
  <c r="GF62" i="17"/>
  <c r="GF66" i="17"/>
  <c r="GF63" i="17"/>
  <c r="GF69" i="17"/>
  <c r="GF67" i="17"/>
  <c r="GF56" i="17"/>
  <c r="GF52" i="17"/>
  <c r="GF58" i="17"/>
  <c r="GF60" i="17"/>
  <c r="GF59" i="17"/>
  <c r="GF51" i="17"/>
  <c r="GF49" i="17"/>
  <c r="GF57" i="17"/>
  <c r="GF46" i="17"/>
  <c r="GF50" i="17"/>
  <c r="GF53" i="17"/>
  <c r="GF45" i="17"/>
  <c r="GF44" i="17"/>
  <c r="GF48" i="17"/>
  <c r="GF54" i="17"/>
  <c r="GF42" i="17"/>
  <c r="GF36" i="17"/>
  <c r="GF40" i="17"/>
  <c r="GF55" i="17"/>
  <c r="GF47" i="17"/>
  <c r="GF34" i="17"/>
  <c r="GF39" i="17"/>
  <c r="GF43" i="17"/>
  <c r="GF32" i="17"/>
  <c r="GF35" i="17"/>
  <c r="GF26" i="17"/>
  <c r="GF29" i="17"/>
  <c r="GF37" i="17"/>
  <c r="GF38" i="17"/>
  <c r="GF25" i="17"/>
  <c r="GF41" i="17"/>
  <c r="GF31" i="17"/>
  <c r="GF33" i="17"/>
  <c r="GF23" i="17"/>
  <c r="GF16" i="17"/>
  <c r="GF22" i="17"/>
  <c r="GF30" i="17"/>
  <c r="GF24" i="17"/>
  <c r="GF15" i="17"/>
  <c r="GF20" i="17"/>
  <c r="GF19" i="17"/>
  <c r="GF10" i="17"/>
  <c r="GF27" i="17"/>
  <c r="GF28" i="17"/>
  <c r="GF13" i="17"/>
  <c r="GF17" i="17"/>
  <c r="GF9" i="17"/>
  <c r="GF12" i="17"/>
  <c r="GF18" i="17"/>
  <c r="GF21" i="17"/>
  <c r="GF11" i="17"/>
  <c r="GF6" i="17"/>
  <c r="GF8" i="17"/>
  <c r="GF14" i="17"/>
  <c r="GF7" i="17"/>
  <c r="GF5" i="17"/>
  <c r="XE31" i="18"/>
  <c r="XE27" i="18"/>
  <c r="XE30" i="18"/>
  <c r="XE29" i="18"/>
  <c r="XE24" i="18"/>
  <c r="XE26" i="18"/>
  <c r="XE25" i="18"/>
  <c r="XE28" i="18"/>
  <c r="XE22" i="18"/>
  <c r="XE20" i="18"/>
  <c r="XE23" i="18"/>
  <c r="XE19" i="18"/>
  <c r="XE12" i="18"/>
  <c r="XE17" i="18"/>
  <c r="XE16" i="18"/>
  <c r="XE18" i="18"/>
  <c r="XE21" i="18"/>
  <c r="XE13" i="18"/>
  <c r="XE15" i="18"/>
  <c r="XE5" i="18"/>
  <c r="XE11" i="18"/>
  <c r="XE10" i="18"/>
  <c r="XE7" i="18"/>
  <c r="XE14" i="18"/>
  <c r="XE77" i="17"/>
  <c r="XE8" i="18"/>
  <c r="XE9" i="18"/>
  <c r="XE6" i="18"/>
  <c r="XE79" i="17"/>
  <c r="XE76" i="17"/>
  <c r="XE75" i="17"/>
  <c r="XE69" i="17"/>
  <c r="XE78" i="17"/>
  <c r="XE68" i="17"/>
  <c r="XE72" i="17"/>
  <c r="XE74" i="17"/>
  <c r="XE73" i="17"/>
  <c r="XE64" i="17"/>
  <c r="XE70" i="17"/>
  <c r="XE63" i="17"/>
  <c r="XE80" i="17"/>
  <c r="XE60" i="17"/>
  <c r="XE67" i="17"/>
  <c r="XE66" i="17"/>
  <c r="XE71" i="17"/>
  <c r="XE59" i="17"/>
  <c r="XE65" i="17"/>
  <c r="XE62" i="17"/>
  <c r="XE56" i="17"/>
  <c r="XE58" i="17"/>
  <c r="XE61" i="17"/>
  <c r="XE54" i="17"/>
  <c r="XE48" i="17"/>
  <c r="XE49" i="17"/>
  <c r="XE53" i="17"/>
  <c r="XE57" i="17"/>
  <c r="XE55" i="17"/>
  <c r="XE47" i="17"/>
  <c r="XE50" i="17"/>
  <c r="XE46" i="17"/>
  <c r="XE51" i="17"/>
  <c r="XE52" i="17"/>
  <c r="XE45" i="17"/>
  <c r="XE40" i="17"/>
  <c r="XE38" i="17"/>
  <c r="XE44" i="17"/>
  <c r="XE33" i="17"/>
  <c r="XE39" i="17"/>
  <c r="XE37" i="17"/>
  <c r="XE41" i="17"/>
  <c r="XE32" i="17"/>
  <c r="XE43" i="17"/>
  <c r="XE22" i="17"/>
  <c r="XE36" i="17"/>
  <c r="XE42" i="17"/>
  <c r="XE24" i="17"/>
  <c r="XE29" i="17"/>
  <c r="XE19" i="17"/>
  <c r="XE35" i="17"/>
  <c r="XE30" i="17"/>
  <c r="XE27" i="17"/>
  <c r="XE23" i="17"/>
  <c r="XE28" i="17"/>
  <c r="XE18" i="17"/>
  <c r="XE31" i="17"/>
  <c r="XE34" i="17"/>
  <c r="XE13" i="17"/>
  <c r="XE15" i="17"/>
  <c r="XE17" i="17"/>
  <c r="XE21" i="17"/>
  <c r="XE12" i="17"/>
  <c r="XE25" i="17"/>
  <c r="XE26" i="17"/>
  <c r="XE11" i="17"/>
  <c r="XE8" i="17"/>
  <c r="XE20" i="17"/>
  <c r="XE14" i="17"/>
  <c r="XE10" i="17"/>
  <c r="XE5" i="17"/>
  <c r="XE7" i="17"/>
  <c r="XE9" i="17"/>
  <c r="XE16" i="17"/>
  <c r="XE6" i="17"/>
  <c r="SO30" i="18"/>
  <c r="SO26" i="18"/>
  <c r="SO31" i="18"/>
  <c r="SO27" i="18"/>
  <c r="SO25" i="18"/>
  <c r="SO23" i="18"/>
  <c r="SO29" i="18"/>
  <c r="SO22" i="18"/>
  <c r="SO28" i="18"/>
  <c r="SO18" i="18"/>
  <c r="SO24" i="18"/>
  <c r="SO19" i="18"/>
  <c r="SO17" i="18"/>
  <c r="SO21" i="18"/>
  <c r="SO20" i="18"/>
  <c r="SO16" i="18"/>
  <c r="SO14" i="18"/>
  <c r="SO12" i="18"/>
  <c r="SO15" i="18"/>
  <c r="SO5" i="18"/>
  <c r="SO11" i="18"/>
  <c r="SO13" i="18"/>
  <c r="SO79" i="17"/>
  <c r="SO6" i="18"/>
  <c r="SO7" i="18"/>
  <c r="SO78" i="17"/>
  <c r="SO9" i="18"/>
  <c r="SO8" i="18"/>
  <c r="SO10" i="18"/>
  <c r="SO77" i="17"/>
  <c r="SO73" i="17"/>
  <c r="SO70" i="17"/>
  <c r="SO72" i="17"/>
  <c r="SO75" i="17"/>
  <c r="SO69" i="17"/>
  <c r="SO80" i="17"/>
  <c r="SO68" i="17"/>
  <c r="SO71" i="17"/>
  <c r="SO66" i="17"/>
  <c r="SO76" i="17"/>
  <c r="SO65" i="17"/>
  <c r="SO64" i="17"/>
  <c r="SO74" i="17"/>
  <c r="SO62" i="17"/>
  <c r="SO59" i="17"/>
  <c r="SO63" i="17"/>
  <c r="SO61" i="17"/>
  <c r="SO58" i="17"/>
  <c r="SO67" i="17"/>
  <c r="SO55" i="17"/>
  <c r="SO53" i="17"/>
  <c r="SO49" i="17"/>
  <c r="SO60" i="17"/>
  <c r="SO57" i="17"/>
  <c r="SO51" i="17"/>
  <c r="SO50" i="17"/>
  <c r="SO56" i="17"/>
  <c r="SO54" i="17"/>
  <c r="SO45" i="17"/>
  <c r="SO43" i="17"/>
  <c r="SO52" i="17"/>
  <c r="SO40" i="17"/>
  <c r="SO47" i="17"/>
  <c r="SO42" i="17"/>
  <c r="SO44" i="17"/>
  <c r="SO39" i="17"/>
  <c r="SO48" i="17"/>
  <c r="SO46" i="17"/>
  <c r="SO31" i="17"/>
  <c r="SO36" i="17"/>
  <c r="SO41" i="17"/>
  <c r="SO23" i="17"/>
  <c r="SO35" i="17"/>
  <c r="SO29" i="17"/>
  <c r="SO37" i="17"/>
  <c r="SO34" i="17"/>
  <c r="SO22" i="17"/>
  <c r="SO38" i="17"/>
  <c r="SO32" i="17"/>
  <c r="SO30" i="17"/>
  <c r="SO26" i="17"/>
  <c r="SO20" i="17"/>
  <c r="SO25" i="17"/>
  <c r="SO33" i="17"/>
  <c r="SO19" i="17"/>
  <c r="SO16" i="17"/>
  <c r="SO14" i="17"/>
  <c r="SO7" i="17"/>
  <c r="SO28" i="17"/>
  <c r="SO24" i="17"/>
  <c r="SO13" i="17"/>
  <c r="SO27" i="17"/>
  <c r="SO9" i="17"/>
  <c r="SO21" i="17"/>
  <c r="SO12" i="17"/>
  <c r="SO6" i="17"/>
  <c r="SO15" i="17"/>
  <c r="SO18" i="17"/>
  <c r="SO17" i="17"/>
  <c r="SO10" i="17"/>
  <c r="SO11" i="17"/>
  <c r="SO8" i="17"/>
  <c r="SO5" i="17"/>
  <c r="Y30" i="18"/>
  <c r="Y31" i="18"/>
  <c r="Y27" i="18"/>
  <c r="Y28" i="18"/>
  <c r="Y26" i="18"/>
  <c r="Y29" i="18"/>
  <c r="Y24" i="18"/>
  <c r="Y23" i="18"/>
  <c r="Y21" i="18"/>
  <c r="Y25" i="18"/>
  <c r="Y18" i="18"/>
  <c r="Y20" i="18"/>
  <c r="Y17" i="18"/>
  <c r="Y22" i="18"/>
  <c r="Y19" i="18"/>
  <c r="Y16" i="18"/>
  <c r="Y15" i="18"/>
  <c r="Y8" i="18"/>
  <c r="Y11" i="18"/>
  <c r="Y13" i="18"/>
  <c r="Y10" i="18"/>
  <c r="Y12" i="18"/>
  <c r="Y7" i="18"/>
  <c r="Y14" i="18"/>
  <c r="Y80" i="17"/>
  <c r="Y79" i="17"/>
  <c r="Y9" i="18"/>
  <c r="Y5" i="18"/>
  <c r="Y75" i="17"/>
  <c r="Y74" i="17"/>
  <c r="Y6" i="18"/>
  <c r="Y76" i="17"/>
  <c r="Y78" i="17"/>
  <c r="Y73" i="17"/>
  <c r="Y70" i="17"/>
  <c r="Y66" i="17"/>
  <c r="Y71" i="17"/>
  <c r="Y69" i="17"/>
  <c r="Y77" i="17"/>
  <c r="Y64" i="17"/>
  <c r="Y63" i="17"/>
  <c r="Y67" i="17"/>
  <c r="Y68" i="17"/>
  <c r="Y62" i="17"/>
  <c r="Y72" i="17"/>
  <c r="Y56" i="17"/>
  <c r="Y59" i="17"/>
  <c r="Y65" i="17"/>
  <c r="Y60" i="17"/>
  <c r="Y61" i="17"/>
  <c r="Y55" i="17"/>
  <c r="Y51" i="17"/>
  <c r="Y54" i="17"/>
  <c r="Y57" i="17"/>
  <c r="Y50" i="17"/>
  <c r="Y58" i="17"/>
  <c r="Y45" i="17"/>
  <c r="Y44" i="17"/>
  <c r="Y53" i="17"/>
  <c r="Y47" i="17"/>
  <c r="Y41" i="17"/>
  <c r="Y49" i="17"/>
  <c r="Y48" i="17"/>
  <c r="Y43" i="17"/>
  <c r="Y52" i="17"/>
  <c r="Y46" i="17"/>
  <c r="Y38" i="17"/>
  <c r="Y40" i="17"/>
  <c r="Y35" i="17"/>
  <c r="Y37" i="17"/>
  <c r="Y31" i="17"/>
  <c r="Y33" i="17"/>
  <c r="Y30" i="17"/>
  <c r="Y39" i="17"/>
  <c r="Y28" i="17"/>
  <c r="Y24" i="17"/>
  <c r="Y21" i="17"/>
  <c r="Y29" i="17"/>
  <c r="Y27" i="17"/>
  <c r="Y34" i="17"/>
  <c r="Y36" i="17"/>
  <c r="Y32" i="17"/>
  <c r="Y42" i="17"/>
  <c r="Y18" i="17"/>
  <c r="Y9" i="17"/>
  <c r="Y17" i="17"/>
  <c r="Y15" i="17"/>
  <c r="Y22" i="17"/>
  <c r="Y8" i="17"/>
  <c r="Y25" i="17"/>
  <c r="Y23" i="17"/>
  <c r="Y26" i="17"/>
  <c r="Y11" i="17"/>
  <c r="Y20" i="17"/>
  <c r="Y14" i="17"/>
  <c r="Y10" i="17"/>
  <c r="Y16" i="17"/>
  <c r="Y13" i="17"/>
  <c r="Y12" i="17"/>
  <c r="Y19" i="17"/>
  <c r="Y6" i="17"/>
  <c r="Y5" i="17"/>
  <c r="Y7" i="17"/>
  <c r="JT29" i="18"/>
  <c r="JT30" i="18"/>
  <c r="JT31" i="18"/>
  <c r="JT28" i="18"/>
  <c r="JT27" i="18"/>
  <c r="JT23" i="18"/>
  <c r="JT26" i="18"/>
  <c r="JT25" i="18"/>
  <c r="JT22" i="18"/>
  <c r="JT24" i="18"/>
  <c r="JT19" i="18"/>
  <c r="JT21" i="18"/>
  <c r="JT17" i="18"/>
  <c r="JT20" i="18"/>
  <c r="JT18" i="18"/>
  <c r="JT16" i="18"/>
  <c r="JT14" i="18"/>
  <c r="JT10" i="18"/>
  <c r="JT15" i="18"/>
  <c r="JT13" i="18"/>
  <c r="JT12" i="18"/>
  <c r="JT11" i="18"/>
  <c r="JT8" i="18"/>
  <c r="JT9" i="18"/>
  <c r="JT5" i="18"/>
  <c r="JT78" i="17"/>
  <c r="JT7" i="18"/>
  <c r="JT6" i="18"/>
  <c r="JT73" i="17"/>
  <c r="JT77" i="17"/>
  <c r="JT80" i="17"/>
  <c r="JT72" i="17"/>
  <c r="JT79" i="17"/>
  <c r="JT68" i="17"/>
  <c r="JT76" i="17"/>
  <c r="JT71" i="17"/>
  <c r="JT75" i="17"/>
  <c r="JT67" i="17"/>
  <c r="JT74" i="17"/>
  <c r="JT63" i="17"/>
  <c r="JT70" i="17"/>
  <c r="JT65" i="17"/>
  <c r="JT59" i="17"/>
  <c r="JT62" i="17"/>
  <c r="JT64" i="17"/>
  <c r="JT61" i="17"/>
  <c r="JT58" i="17"/>
  <c r="JT69" i="17"/>
  <c r="JT60" i="17"/>
  <c r="JT66" i="17"/>
  <c r="JT53" i="17"/>
  <c r="JT51" i="17"/>
  <c r="JT50" i="17"/>
  <c r="JT47" i="17"/>
  <c r="JT57" i="17"/>
  <c r="JT56" i="17"/>
  <c r="JT45" i="17"/>
  <c r="JT43" i="17"/>
  <c r="JT54" i="17"/>
  <c r="JT52" i="17"/>
  <c r="JT55" i="17"/>
  <c r="JT42" i="17"/>
  <c r="JT44" i="17"/>
  <c r="JT37" i="17"/>
  <c r="JT46" i="17"/>
  <c r="JT48" i="17"/>
  <c r="JT41" i="17"/>
  <c r="JT49" i="17"/>
  <c r="JT32" i="17"/>
  <c r="JT39" i="17"/>
  <c r="JT40" i="17"/>
  <c r="JT35" i="17"/>
  <c r="JT31" i="17"/>
  <c r="JT34" i="17"/>
  <c r="JT38" i="17"/>
  <c r="JT30" i="17"/>
  <c r="JT36" i="17"/>
  <c r="JT26" i="17"/>
  <c r="JT33" i="17"/>
  <c r="JT18" i="17"/>
  <c r="JT25" i="17"/>
  <c r="JT17" i="17"/>
  <c r="JT24" i="17"/>
  <c r="JT15" i="17"/>
  <c r="JT20" i="17"/>
  <c r="JT12" i="17"/>
  <c r="JT16" i="17"/>
  <c r="JT19" i="17"/>
  <c r="JT27" i="17"/>
  <c r="JT11" i="17"/>
  <c r="JT22" i="17"/>
  <c r="JT23" i="17"/>
  <c r="JT28" i="17"/>
  <c r="JT29" i="17"/>
  <c r="JT13" i="17"/>
  <c r="JT9" i="17"/>
  <c r="JT5" i="17"/>
  <c r="JT10" i="17"/>
  <c r="JT8" i="17"/>
  <c r="JT7" i="17"/>
  <c r="JT6" i="17"/>
  <c r="JT14" i="17"/>
  <c r="JT21" i="17"/>
  <c r="DC30" i="18"/>
  <c r="DC31" i="18"/>
  <c r="DC26" i="18"/>
  <c r="DC28" i="18"/>
  <c r="DC24" i="18"/>
  <c r="DC27" i="18"/>
  <c r="DC22" i="18"/>
  <c r="DC21" i="18"/>
  <c r="DC29" i="18"/>
  <c r="DC20" i="18"/>
  <c r="DC18" i="18"/>
  <c r="DC25" i="18"/>
  <c r="DC17" i="18"/>
  <c r="DC23" i="18"/>
  <c r="DC14" i="18"/>
  <c r="DC16" i="18"/>
  <c r="DC12" i="18"/>
  <c r="DC19" i="18"/>
  <c r="DC9" i="18"/>
  <c r="DC15" i="18"/>
  <c r="DC13" i="18"/>
  <c r="DC11" i="18"/>
  <c r="DC8" i="18"/>
  <c r="DC6" i="18"/>
  <c r="DC5" i="18"/>
  <c r="DC10" i="18"/>
  <c r="DC78" i="17"/>
  <c r="DC7" i="18"/>
  <c r="DC80" i="17"/>
  <c r="DC79" i="17"/>
  <c r="DC77" i="17"/>
  <c r="DC76" i="17"/>
  <c r="DC71" i="17"/>
  <c r="DC72" i="17"/>
  <c r="DC70" i="17"/>
  <c r="DC67" i="17"/>
  <c r="DC74" i="17"/>
  <c r="DC75" i="17"/>
  <c r="DC64" i="17"/>
  <c r="DC73" i="17"/>
  <c r="DC63" i="17"/>
  <c r="DC68" i="17"/>
  <c r="DC69" i="17"/>
  <c r="DC58" i="17"/>
  <c r="DC60" i="17"/>
  <c r="DC65" i="17"/>
  <c r="DC57" i="17"/>
  <c r="DC55" i="17"/>
  <c r="DC66" i="17"/>
  <c r="DC50" i="17"/>
  <c r="DC61" i="17"/>
  <c r="DC62" i="17"/>
  <c r="DC44" i="17"/>
  <c r="DC56" i="17"/>
  <c r="DC59" i="17"/>
  <c r="DC49" i="17"/>
  <c r="DC48" i="17"/>
  <c r="DC43" i="17"/>
  <c r="DC53" i="17"/>
  <c r="DC54" i="17"/>
  <c r="DC47" i="17"/>
  <c r="DC52" i="17"/>
  <c r="DC42" i="17"/>
  <c r="DC37" i="17"/>
  <c r="DC41" i="17"/>
  <c r="DC40" i="17"/>
  <c r="DC46" i="17"/>
  <c r="DC45" i="17"/>
  <c r="DC51" i="17"/>
  <c r="DC39" i="17"/>
  <c r="DC38" i="17"/>
  <c r="DC34" i="17"/>
  <c r="DC30" i="17"/>
  <c r="DC23" i="17"/>
  <c r="DC33" i="17"/>
  <c r="DC36" i="17"/>
  <c r="DC29" i="17"/>
  <c r="DC21" i="17"/>
  <c r="DC35" i="17"/>
  <c r="DC25" i="17"/>
  <c r="DC31" i="17"/>
  <c r="DC20" i="17"/>
  <c r="DC28" i="17"/>
  <c r="DC24" i="17"/>
  <c r="DC32" i="17"/>
  <c r="DC19" i="17"/>
  <c r="DC16" i="17"/>
  <c r="DC15" i="17"/>
  <c r="DC8" i="17"/>
  <c r="DC27" i="17"/>
  <c r="DC14" i="17"/>
  <c r="DC18" i="17"/>
  <c r="DC7" i="17"/>
  <c r="DC26" i="17"/>
  <c r="DC12" i="17"/>
  <c r="DC11" i="17"/>
  <c r="DC22" i="17"/>
  <c r="DC17" i="17"/>
  <c r="DC9" i="17"/>
  <c r="DC13" i="17"/>
  <c r="DC10" i="17"/>
  <c r="DC6" i="17"/>
  <c r="DC5" i="17"/>
  <c r="UR31" i="18"/>
  <c r="UR29" i="18"/>
  <c r="UR25" i="18"/>
  <c r="UR28" i="18"/>
  <c r="UR26" i="18"/>
  <c r="UR27" i="18"/>
  <c r="UR23" i="18"/>
  <c r="UR30" i="18"/>
  <c r="UR24" i="18"/>
  <c r="UR20" i="18"/>
  <c r="UR18" i="18"/>
  <c r="UR21" i="18"/>
  <c r="UR22" i="18"/>
  <c r="UR17" i="18"/>
  <c r="UR15" i="18"/>
  <c r="UR14" i="18"/>
  <c r="UR9" i="18"/>
  <c r="UR16" i="18"/>
  <c r="UR19" i="18"/>
  <c r="UR13" i="18"/>
  <c r="UR12" i="18"/>
  <c r="UR6" i="18"/>
  <c r="UR10" i="18"/>
  <c r="UR8" i="18"/>
  <c r="UR11" i="18"/>
  <c r="UR77" i="17"/>
  <c r="UR5" i="18"/>
  <c r="UR75" i="17"/>
  <c r="UR7" i="18"/>
  <c r="UR80" i="17"/>
  <c r="UR70" i="17"/>
  <c r="UR74" i="17"/>
  <c r="UR76" i="17"/>
  <c r="UR79" i="17"/>
  <c r="UR73" i="17"/>
  <c r="UR71" i="17"/>
  <c r="UR78" i="17"/>
  <c r="UR67" i="17"/>
  <c r="UR64" i="17"/>
  <c r="UR69" i="17"/>
  <c r="UR66" i="17"/>
  <c r="UR72" i="17"/>
  <c r="UR61" i="17"/>
  <c r="UR65" i="17"/>
  <c r="UR63" i="17"/>
  <c r="UR68" i="17"/>
  <c r="UR60" i="17"/>
  <c r="UR58" i="17"/>
  <c r="UR57" i="17"/>
  <c r="UR59" i="17"/>
  <c r="UR56" i="17"/>
  <c r="UR51" i="17"/>
  <c r="UR50" i="17"/>
  <c r="UR62" i="17"/>
  <c r="UR45" i="17"/>
  <c r="UR55" i="17"/>
  <c r="UR53" i="17"/>
  <c r="UR54" i="17"/>
  <c r="UR48" i="17"/>
  <c r="UR52" i="17"/>
  <c r="UR44" i="17"/>
  <c r="UR47" i="17"/>
  <c r="UR35" i="17"/>
  <c r="UR43" i="17"/>
  <c r="UR38" i="17"/>
  <c r="UR39" i="17"/>
  <c r="UR41" i="17"/>
  <c r="UR49" i="17"/>
  <c r="UR40" i="17"/>
  <c r="UR36" i="17"/>
  <c r="UR46" i="17"/>
  <c r="UR28" i="17"/>
  <c r="UR34" i="17"/>
  <c r="UR24" i="17"/>
  <c r="UR30" i="17"/>
  <c r="UR37" i="17"/>
  <c r="UR42" i="17"/>
  <c r="UR31" i="17"/>
  <c r="UR15" i="17"/>
  <c r="UR25" i="17"/>
  <c r="UR21" i="17"/>
  <c r="UR32" i="17"/>
  <c r="UR22" i="17"/>
  <c r="UR33" i="17"/>
  <c r="UR29" i="17"/>
  <c r="UR27" i="17"/>
  <c r="UR9" i="17"/>
  <c r="UR19" i="17"/>
  <c r="UR23" i="17"/>
  <c r="UR18" i="17"/>
  <c r="UR8" i="17"/>
  <c r="UR26" i="17"/>
  <c r="UR20" i="17"/>
  <c r="UR12" i="17"/>
  <c r="UR7" i="17"/>
  <c r="UR16" i="17"/>
  <c r="UR11" i="17"/>
  <c r="UR14" i="17"/>
  <c r="UR10" i="17"/>
  <c r="UR13" i="17"/>
  <c r="UR17" i="17"/>
  <c r="UR6" i="17"/>
  <c r="UR5" i="17"/>
  <c r="EG30" i="18"/>
  <c r="EG28" i="18"/>
  <c r="EG27" i="18"/>
  <c r="EG29" i="18"/>
  <c r="EG31" i="18"/>
  <c r="EG26" i="18"/>
  <c r="EG19" i="18"/>
  <c r="EG24" i="18"/>
  <c r="EG18" i="18"/>
  <c r="EG25" i="18"/>
  <c r="EG22" i="18"/>
  <c r="EG17" i="18"/>
  <c r="EG20" i="18"/>
  <c r="EG23" i="18"/>
  <c r="EG21" i="18"/>
  <c r="EG13" i="18"/>
  <c r="EG15" i="18"/>
  <c r="EG9" i="18"/>
  <c r="EG14" i="18"/>
  <c r="EG10" i="18"/>
  <c r="EG16" i="18"/>
  <c r="EG12" i="18"/>
  <c r="EG11" i="18"/>
  <c r="EG75" i="17"/>
  <c r="EG6" i="18"/>
  <c r="EG8" i="18"/>
  <c r="EG5" i="18"/>
  <c r="EG70" i="17"/>
  <c r="EG80" i="17"/>
  <c r="EG73" i="17"/>
  <c r="EG78" i="17"/>
  <c r="EG77" i="17"/>
  <c r="EG7" i="18"/>
  <c r="EG68" i="17"/>
  <c r="EG72" i="17"/>
  <c r="EG71" i="17"/>
  <c r="EG79" i="17"/>
  <c r="EG63" i="17"/>
  <c r="EG76" i="17"/>
  <c r="EG74" i="17"/>
  <c r="EG65" i="17"/>
  <c r="EG69" i="17"/>
  <c r="EG62" i="17"/>
  <c r="EG61" i="17"/>
  <c r="EG58" i="17"/>
  <c r="EG67" i="17"/>
  <c r="EG59" i="17"/>
  <c r="EG60" i="17"/>
  <c r="EG66" i="17"/>
  <c r="EG64" i="17"/>
  <c r="EG56" i="17"/>
  <c r="EG51" i="17"/>
  <c r="EG53" i="17"/>
  <c r="EG50" i="17"/>
  <c r="EG45" i="17"/>
  <c r="EG48" i="17"/>
  <c r="EG49" i="17"/>
  <c r="EG54" i="17"/>
  <c r="EG52" i="17"/>
  <c r="EG57" i="17"/>
  <c r="EG55" i="17"/>
  <c r="EG43" i="17"/>
  <c r="EG46" i="17"/>
  <c r="EG42" i="17"/>
  <c r="EG47" i="17"/>
  <c r="EG36" i="17"/>
  <c r="EG32" i="17"/>
  <c r="EG40" i="17"/>
  <c r="EG39" i="17"/>
  <c r="EG44" i="17"/>
  <c r="EG38" i="17"/>
  <c r="EG31" i="17"/>
  <c r="EG24" i="17"/>
  <c r="EG35" i="17"/>
  <c r="EG30" i="17"/>
  <c r="EG34" i="17"/>
  <c r="EG23" i="17"/>
  <c r="EG41" i="17"/>
  <c r="EG37" i="17"/>
  <c r="EG15" i="17"/>
  <c r="EG29" i="17"/>
  <c r="EG18" i="17"/>
  <c r="EG26" i="17"/>
  <c r="EG33" i="17"/>
  <c r="EG9" i="17"/>
  <c r="EG25" i="17"/>
  <c r="EG27" i="17"/>
  <c r="EG12" i="17"/>
  <c r="EG22" i="17"/>
  <c r="EG20" i="17"/>
  <c r="EG16" i="17"/>
  <c r="EG19" i="17"/>
  <c r="EG28" i="17"/>
  <c r="EG8" i="17"/>
  <c r="EG5" i="17"/>
  <c r="EG13" i="17"/>
  <c r="EG14" i="17"/>
  <c r="EG6" i="17"/>
  <c r="EG21" i="17"/>
  <c r="EG11" i="17"/>
  <c r="EG10" i="17"/>
  <c r="EG7" i="17"/>
  <c r="EG17" i="17"/>
  <c r="TH31" i="18"/>
  <c r="TH29" i="18"/>
  <c r="TH28" i="18"/>
  <c r="TH30" i="18"/>
  <c r="TH27" i="18"/>
  <c r="TH24" i="18"/>
  <c r="TH25" i="18"/>
  <c r="TH20" i="18"/>
  <c r="TH26" i="18"/>
  <c r="TH22" i="18"/>
  <c r="TH21" i="18"/>
  <c r="TH19" i="18"/>
  <c r="TH17" i="18"/>
  <c r="TH23" i="18"/>
  <c r="TH16" i="18"/>
  <c r="TH13" i="18"/>
  <c r="TH9" i="18"/>
  <c r="TH18" i="18"/>
  <c r="TH11" i="18"/>
  <c r="TH15" i="18"/>
  <c r="TH8" i="18"/>
  <c r="TH7" i="18"/>
  <c r="TH12" i="18"/>
  <c r="TH14" i="18"/>
  <c r="TH77" i="17"/>
  <c r="TH6" i="18"/>
  <c r="TH5" i="18"/>
  <c r="TH10" i="18"/>
  <c r="TH80" i="17"/>
  <c r="TH75" i="17"/>
  <c r="TH79" i="17"/>
  <c r="TH74" i="17"/>
  <c r="TH70" i="17"/>
  <c r="TH76" i="17"/>
  <c r="TH78" i="17"/>
  <c r="TH73" i="17"/>
  <c r="TH66" i="17"/>
  <c r="TH72" i="17"/>
  <c r="TH71" i="17"/>
  <c r="TH64" i="17"/>
  <c r="TH68" i="17"/>
  <c r="TH60" i="17"/>
  <c r="TH69" i="17"/>
  <c r="TH58" i="17"/>
  <c r="TH67" i="17"/>
  <c r="TH57" i="17"/>
  <c r="TH65" i="17"/>
  <c r="TH63" i="17"/>
  <c r="TH51" i="17"/>
  <c r="TH54" i="17"/>
  <c r="TH50" i="17"/>
  <c r="TH59" i="17"/>
  <c r="TH61" i="17"/>
  <c r="TH62" i="17"/>
  <c r="TH45" i="17"/>
  <c r="TH55" i="17"/>
  <c r="TH49" i="17"/>
  <c r="TH56" i="17"/>
  <c r="TH53" i="17"/>
  <c r="TH47" i="17"/>
  <c r="TH44" i="17"/>
  <c r="TH52" i="17"/>
  <c r="TH48" i="17"/>
  <c r="TH41" i="17"/>
  <c r="TH38" i="17"/>
  <c r="TH46" i="17"/>
  <c r="TH36" i="17"/>
  <c r="TH39" i="17"/>
  <c r="TH43" i="17"/>
  <c r="TH28" i="17"/>
  <c r="TH42" i="17"/>
  <c r="TH33" i="17"/>
  <c r="TH24" i="17"/>
  <c r="TH31" i="17"/>
  <c r="TH30" i="17"/>
  <c r="TH40" i="17"/>
  <c r="TH37" i="17"/>
  <c r="TH25" i="17"/>
  <c r="TH35" i="17"/>
  <c r="TH15" i="17"/>
  <c r="TH22" i="17"/>
  <c r="TH21" i="17"/>
  <c r="TH27" i="17"/>
  <c r="TH29" i="17"/>
  <c r="TH32" i="17"/>
  <c r="TH34" i="17"/>
  <c r="TH19" i="17"/>
  <c r="TH26" i="17"/>
  <c r="TH9" i="17"/>
  <c r="TH18" i="17"/>
  <c r="TH17" i="17"/>
  <c r="TH8" i="17"/>
  <c r="TH23" i="17"/>
  <c r="TH14" i="17"/>
  <c r="TH7" i="17"/>
  <c r="TH11" i="17"/>
  <c r="TH16" i="17"/>
  <c r="TH13" i="17"/>
  <c r="TH12" i="17"/>
  <c r="TH5" i="17"/>
  <c r="TH20" i="17"/>
  <c r="TH10" i="17"/>
  <c r="TH6" i="17"/>
  <c r="TK30" i="18"/>
  <c r="TK29" i="18"/>
  <c r="TK27" i="18"/>
  <c r="TK28" i="18"/>
  <c r="TK31" i="18"/>
  <c r="TK26" i="18"/>
  <c r="TK24" i="18"/>
  <c r="TK22" i="18"/>
  <c r="TK21" i="18"/>
  <c r="TK23" i="18"/>
  <c r="TK25" i="18"/>
  <c r="TK20" i="18"/>
  <c r="TK16" i="18"/>
  <c r="TK19" i="18"/>
  <c r="TK14" i="18"/>
  <c r="TK15" i="18"/>
  <c r="TK13" i="18"/>
  <c r="TK18" i="18"/>
  <c r="TK12" i="18"/>
  <c r="TK9" i="18"/>
  <c r="TK17" i="18"/>
  <c r="TK11" i="18"/>
  <c r="TK8" i="18"/>
  <c r="TK7" i="18"/>
  <c r="TK5" i="18"/>
  <c r="TK77" i="17"/>
  <c r="TK6" i="18"/>
  <c r="TK80" i="17"/>
  <c r="TK10" i="18"/>
  <c r="TK79" i="17"/>
  <c r="TK74" i="17"/>
  <c r="TK76" i="17"/>
  <c r="TK78" i="17"/>
  <c r="TK75" i="17"/>
  <c r="TK72" i="17"/>
  <c r="TK68" i="17"/>
  <c r="TK67" i="17"/>
  <c r="TK71" i="17"/>
  <c r="TK69" i="17"/>
  <c r="TK66" i="17"/>
  <c r="TK70" i="17"/>
  <c r="TK73" i="17"/>
  <c r="TK60" i="17"/>
  <c r="TK64" i="17"/>
  <c r="TK65" i="17"/>
  <c r="TK53" i="17"/>
  <c r="TK63" i="17"/>
  <c r="TK52" i="17"/>
  <c r="TK58" i="17"/>
  <c r="TK54" i="17"/>
  <c r="TK59" i="17"/>
  <c r="TK61" i="17"/>
  <c r="TK62" i="17"/>
  <c r="TK57" i="17"/>
  <c r="TK55" i="17"/>
  <c r="TK47" i="17"/>
  <c r="TK56" i="17"/>
  <c r="TK49" i="17"/>
  <c r="TK44" i="17"/>
  <c r="TK50" i="17"/>
  <c r="TK46" i="17"/>
  <c r="TK51" i="17"/>
  <c r="TK38" i="17"/>
  <c r="TK37" i="17"/>
  <c r="TK39" i="17"/>
  <c r="TK45" i="17"/>
  <c r="TK43" i="17"/>
  <c r="TK48" i="17"/>
  <c r="TK42" i="17"/>
  <c r="TK41" i="17"/>
  <c r="TK33" i="17"/>
  <c r="TK31" i="17"/>
  <c r="TK27" i="17"/>
  <c r="TK30" i="17"/>
  <c r="TK32" i="17"/>
  <c r="TK36" i="17"/>
  <c r="TK40" i="17"/>
  <c r="TK25" i="17"/>
  <c r="TK35" i="17"/>
  <c r="TK18" i="17"/>
  <c r="TK22" i="17"/>
  <c r="TK24" i="17"/>
  <c r="TK29" i="17"/>
  <c r="TK23" i="17"/>
  <c r="TK28" i="17"/>
  <c r="TK17" i="17"/>
  <c r="TK34" i="17"/>
  <c r="TK12" i="17"/>
  <c r="TK15" i="17"/>
  <c r="TK11" i="17"/>
  <c r="TK26" i="17"/>
  <c r="TK19" i="17"/>
  <c r="TK5" i="17"/>
  <c r="TK8" i="17"/>
  <c r="TK20" i="17"/>
  <c r="TK10" i="17"/>
  <c r="TK13" i="17"/>
  <c r="TK16" i="17"/>
  <c r="TK14" i="17"/>
  <c r="TK21" i="17"/>
  <c r="TK9" i="17"/>
  <c r="TK6" i="17"/>
  <c r="TK7" i="17"/>
  <c r="SK29" i="18"/>
  <c r="SK30" i="18"/>
  <c r="SK25" i="18"/>
  <c r="SK31" i="18"/>
  <c r="SK26" i="18"/>
  <c r="SK27" i="18"/>
  <c r="SK23" i="18"/>
  <c r="SK24" i="18"/>
  <c r="SK22" i="18"/>
  <c r="SK19" i="18"/>
  <c r="SK28" i="18"/>
  <c r="SK18" i="18"/>
  <c r="SK13" i="18"/>
  <c r="SK17" i="18"/>
  <c r="SK21" i="18"/>
  <c r="SK20" i="18"/>
  <c r="SK16" i="18"/>
  <c r="SK14" i="18"/>
  <c r="SK11" i="18"/>
  <c r="SK10" i="18"/>
  <c r="SK12" i="18"/>
  <c r="SK6" i="18"/>
  <c r="SK15" i="18"/>
  <c r="SK5" i="18"/>
  <c r="SK79" i="17"/>
  <c r="SK7" i="18"/>
  <c r="SK78" i="17"/>
  <c r="SK9" i="18"/>
  <c r="SK8" i="18"/>
  <c r="SK74" i="17"/>
  <c r="SK77" i="17"/>
  <c r="SK70" i="17"/>
  <c r="SK72" i="17"/>
  <c r="SK73" i="17"/>
  <c r="SK75" i="17"/>
  <c r="SK80" i="17"/>
  <c r="SK68" i="17"/>
  <c r="SK65" i="17"/>
  <c r="SK71" i="17"/>
  <c r="SK69" i="17"/>
  <c r="SK63" i="17"/>
  <c r="SK61" i="17"/>
  <c r="SK66" i="17"/>
  <c r="SK64" i="17"/>
  <c r="SK76" i="17"/>
  <c r="SK62" i="17"/>
  <c r="SK55" i="17"/>
  <c r="SK53" i="17"/>
  <c r="SK59" i="17"/>
  <c r="SK58" i="17"/>
  <c r="SK67" i="17"/>
  <c r="SK56" i="17"/>
  <c r="SK60" i="17"/>
  <c r="SK50" i="17"/>
  <c r="SK54" i="17"/>
  <c r="SK48" i="17"/>
  <c r="SK44" i="17"/>
  <c r="SK57" i="17"/>
  <c r="SK51" i="17"/>
  <c r="SK45" i="17"/>
  <c r="SK39" i="17"/>
  <c r="SK52" i="17"/>
  <c r="SK47" i="17"/>
  <c r="SK40" i="17"/>
  <c r="SK43" i="17"/>
  <c r="SK49" i="17"/>
  <c r="SK42" i="17"/>
  <c r="SK37" i="17"/>
  <c r="SK46" i="17"/>
  <c r="SK34" i="17"/>
  <c r="SK32" i="17"/>
  <c r="SK27" i="17"/>
  <c r="SK30" i="17"/>
  <c r="SK41" i="17"/>
  <c r="SK35" i="17"/>
  <c r="SK26" i="17"/>
  <c r="SK29" i="17"/>
  <c r="SK38" i="17"/>
  <c r="SK36" i="17"/>
  <c r="SK23" i="17"/>
  <c r="SK31" i="17"/>
  <c r="SK33" i="17"/>
  <c r="SK21" i="17"/>
  <c r="SK8" i="17"/>
  <c r="SK22" i="17"/>
  <c r="SK16" i="17"/>
  <c r="SK20" i="17"/>
  <c r="SK19" i="17"/>
  <c r="SK28" i="17"/>
  <c r="SK24" i="17"/>
  <c r="SK25" i="17"/>
  <c r="SK13" i="17"/>
  <c r="SK9" i="17"/>
  <c r="SK18" i="17"/>
  <c r="SK15" i="17"/>
  <c r="SK17" i="17"/>
  <c r="SK12" i="17"/>
  <c r="SK11" i="17"/>
  <c r="SK10" i="17"/>
  <c r="SK14" i="17"/>
  <c r="SK5" i="17"/>
  <c r="SK7" i="17"/>
  <c r="SK6" i="17"/>
  <c r="SH30" i="18"/>
  <c r="SH26" i="18"/>
  <c r="SH31" i="18"/>
  <c r="SH24" i="18"/>
  <c r="SH27" i="18"/>
  <c r="SH28" i="18"/>
  <c r="SH25" i="18"/>
  <c r="SH29" i="18"/>
  <c r="SH21" i="18"/>
  <c r="SH18" i="18"/>
  <c r="SH23" i="18"/>
  <c r="SH19" i="18"/>
  <c r="SH22" i="18"/>
  <c r="SH17" i="18"/>
  <c r="SH20" i="18"/>
  <c r="SH15" i="18"/>
  <c r="SH9" i="18"/>
  <c r="SH16" i="18"/>
  <c r="SH14" i="18"/>
  <c r="SH13" i="18"/>
  <c r="SH10" i="18"/>
  <c r="SH12" i="18"/>
  <c r="SH11" i="18"/>
  <c r="SH6" i="18"/>
  <c r="SH7" i="18"/>
  <c r="SH8" i="18"/>
  <c r="SH78" i="17"/>
  <c r="SH5" i="18"/>
  <c r="SH75" i="17"/>
  <c r="SH77" i="17"/>
  <c r="SH73" i="17"/>
  <c r="SH72" i="17"/>
  <c r="SH79" i="17"/>
  <c r="SH80" i="17"/>
  <c r="SH76" i="17"/>
  <c r="SH74" i="17"/>
  <c r="SH69" i="17"/>
  <c r="SH70" i="17"/>
  <c r="SH68" i="17"/>
  <c r="SH71" i="17"/>
  <c r="SH63" i="17"/>
  <c r="SH65" i="17"/>
  <c r="SH66" i="17"/>
  <c r="SH67" i="17"/>
  <c r="SH58" i="17"/>
  <c r="SH62" i="17"/>
  <c r="SH64" i="17"/>
  <c r="SH61" i="17"/>
  <c r="SH57" i="17"/>
  <c r="SH53" i="17"/>
  <c r="SH59" i="17"/>
  <c r="SH56" i="17"/>
  <c r="SH60" i="17"/>
  <c r="SH55" i="17"/>
  <c r="SH52" i="17"/>
  <c r="SH54" i="17"/>
  <c r="SH48" i="17"/>
  <c r="SH51" i="17"/>
  <c r="SH45" i="17"/>
  <c r="SH43" i="17"/>
  <c r="SH42" i="17"/>
  <c r="SH37" i="17"/>
  <c r="SH47" i="17"/>
  <c r="SH49" i="17"/>
  <c r="SH36" i="17"/>
  <c r="SH40" i="17"/>
  <c r="SH46" i="17"/>
  <c r="SH50" i="17"/>
  <c r="SH31" i="17"/>
  <c r="SH44" i="17"/>
  <c r="SH24" i="17"/>
  <c r="SH32" i="17"/>
  <c r="SH27" i="17"/>
  <c r="SH39" i="17"/>
  <c r="SH30" i="17"/>
  <c r="SH41" i="17"/>
  <c r="SH23" i="17"/>
  <c r="SH35" i="17"/>
  <c r="SH38" i="17"/>
  <c r="SH26" i="17"/>
  <c r="SH33" i="17"/>
  <c r="SH29" i="17"/>
  <c r="SH34" i="17"/>
  <c r="SH17" i="17"/>
  <c r="SH15" i="17"/>
  <c r="SH21" i="17"/>
  <c r="SH22" i="17"/>
  <c r="SH16" i="17"/>
  <c r="SH20" i="17"/>
  <c r="SH28" i="17"/>
  <c r="SH25" i="17"/>
  <c r="SH19" i="17"/>
  <c r="SH13" i="17"/>
  <c r="SH9" i="17"/>
  <c r="SH18" i="17"/>
  <c r="SH12" i="17"/>
  <c r="SH11" i="17"/>
  <c r="SH10" i="17"/>
  <c r="SH8" i="17"/>
  <c r="SH14" i="17"/>
  <c r="SH7" i="17"/>
  <c r="SH5" i="17"/>
  <c r="SH6" i="17"/>
  <c r="FZ30" i="18"/>
  <c r="FZ27" i="18"/>
  <c r="FZ31" i="18"/>
  <c r="FZ28" i="18"/>
  <c r="FZ26" i="18"/>
  <c r="FZ29" i="18"/>
  <c r="FZ22" i="18"/>
  <c r="FZ25" i="18"/>
  <c r="FZ24" i="18"/>
  <c r="FZ23" i="18"/>
  <c r="FZ16" i="18"/>
  <c r="FZ19" i="18"/>
  <c r="FZ21" i="18"/>
  <c r="FZ13" i="18"/>
  <c r="FZ20" i="18"/>
  <c r="FZ17" i="18"/>
  <c r="FZ15" i="18"/>
  <c r="FZ11" i="18"/>
  <c r="FZ14" i="18"/>
  <c r="FZ18" i="18"/>
  <c r="FZ10" i="18"/>
  <c r="FZ5" i="18"/>
  <c r="FZ9" i="18"/>
  <c r="FZ12" i="18"/>
  <c r="FZ7" i="18"/>
  <c r="FZ6" i="18"/>
  <c r="FZ79" i="17"/>
  <c r="FZ8" i="18"/>
  <c r="FZ77" i="17"/>
  <c r="FZ78" i="17"/>
  <c r="FZ76" i="17"/>
  <c r="FZ72" i="17"/>
  <c r="FZ71" i="17"/>
  <c r="FZ74" i="17"/>
  <c r="FZ67" i="17"/>
  <c r="FZ80" i="17"/>
  <c r="FZ70" i="17"/>
  <c r="FZ68" i="17"/>
  <c r="FZ75" i="17"/>
  <c r="FZ66" i="17"/>
  <c r="FZ65" i="17"/>
  <c r="FZ64" i="17"/>
  <c r="FZ73" i="17"/>
  <c r="FZ62" i="17"/>
  <c r="FZ61" i="17"/>
  <c r="FZ69" i="17"/>
  <c r="FZ59" i="17"/>
  <c r="FZ52" i="17"/>
  <c r="FZ58" i="17"/>
  <c r="FZ63" i="17"/>
  <c r="FZ57" i="17"/>
  <c r="FZ53" i="17"/>
  <c r="FZ56" i="17"/>
  <c r="FZ60" i="17"/>
  <c r="FZ55" i="17"/>
  <c r="FZ47" i="17"/>
  <c r="FZ51" i="17"/>
  <c r="FZ49" i="17"/>
  <c r="FZ46" i="17"/>
  <c r="FZ54" i="17"/>
  <c r="FZ45" i="17"/>
  <c r="FZ50" i="17"/>
  <c r="FZ37" i="17"/>
  <c r="FZ43" i="17"/>
  <c r="FZ42" i="17"/>
  <c r="FZ48" i="17"/>
  <c r="FZ41" i="17"/>
  <c r="FZ40" i="17"/>
  <c r="FZ44" i="17"/>
  <c r="FZ30" i="17"/>
  <c r="FZ36" i="17"/>
  <c r="FZ32" i="17"/>
  <c r="FZ35" i="17"/>
  <c r="FZ26" i="17"/>
  <c r="FZ38" i="17"/>
  <c r="FZ34" i="17"/>
  <c r="FZ39" i="17"/>
  <c r="FZ27" i="17"/>
  <c r="FZ17" i="17"/>
  <c r="FZ31" i="17"/>
  <c r="FZ33" i="17"/>
  <c r="FZ23" i="17"/>
  <c r="FZ29" i="17"/>
  <c r="FZ16" i="17"/>
  <c r="FZ21" i="17"/>
  <c r="FZ11" i="17"/>
  <c r="FZ22" i="17"/>
  <c r="FZ20" i="17"/>
  <c r="FZ24" i="17"/>
  <c r="FZ15" i="17"/>
  <c r="FZ19" i="17"/>
  <c r="FZ10" i="17"/>
  <c r="FZ25" i="17"/>
  <c r="FZ28" i="17"/>
  <c r="FZ14" i="17"/>
  <c r="FZ8" i="17"/>
  <c r="FZ13" i="17"/>
  <c r="FZ9" i="17"/>
  <c r="FZ5" i="17"/>
  <c r="FZ12" i="17"/>
  <c r="FZ6" i="17"/>
  <c r="FZ18" i="17"/>
  <c r="FZ7" i="17"/>
  <c r="QT27" i="18"/>
  <c r="QT30" i="18"/>
  <c r="QT31" i="18"/>
  <c r="QT29" i="18"/>
  <c r="QT28" i="18"/>
  <c r="QT26" i="18"/>
  <c r="QT21" i="18"/>
  <c r="QT22" i="18"/>
  <c r="QT23" i="18"/>
  <c r="QT24" i="18"/>
  <c r="QT25" i="18"/>
  <c r="QT19" i="18"/>
  <c r="QT20" i="18"/>
  <c r="QT17" i="18"/>
  <c r="QT9" i="18"/>
  <c r="QT14" i="18"/>
  <c r="QT18" i="18"/>
  <c r="QT10" i="18"/>
  <c r="QT16" i="18"/>
  <c r="QT12" i="18"/>
  <c r="QT6" i="18"/>
  <c r="QT15" i="18"/>
  <c r="QT80" i="17"/>
  <c r="QT8" i="18"/>
  <c r="QT79" i="17"/>
  <c r="QT13" i="18"/>
  <c r="QT11" i="18"/>
  <c r="QT5" i="18"/>
  <c r="QT78" i="17"/>
  <c r="QT7" i="18"/>
  <c r="QT74" i="17"/>
  <c r="QT77" i="17"/>
  <c r="QT73" i="17"/>
  <c r="QT75" i="17"/>
  <c r="QT72" i="17"/>
  <c r="QT70" i="17"/>
  <c r="QT76" i="17"/>
  <c r="QT63" i="17"/>
  <c r="QT68" i="17"/>
  <c r="QT65" i="17"/>
  <c r="QT59" i="17"/>
  <c r="QT66" i="17"/>
  <c r="QT67" i="17"/>
  <c r="QT71" i="17"/>
  <c r="QT64" i="17"/>
  <c r="QT62" i="17"/>
  <c r="QT61" i="17"/>
  <c r="QT69" i="17"/>
  <c r="QT58" i="17"/>
  <c r="QT60" i="17"/>
  <c r="QT57" i="17"/>
  <c r="QT53" i="17"/>
  <c r="QT50" i="17"/>
  <c r="QT48" i="17"/>
  <c r="QT56" i="17"/>
  <c r="QT55" i="17"/>
  <c r="QT51" i="17"/>
  <c r="QT44" i="17"/>
  <c r="QT49" i="17"/>
  <c r="QT45" i="17"/>
  <c r="QT54" i="17"/>
  <c r="QT52" i="17"/>
  <c r="QT40" i="17"/>
  <c r="QT42" i="17"/>
  <c r="QT46" i="17"/>
  <c r="QT41" i="17"/>
  <c r="QT47" i="17"/>
  <c r="QT32" i="17"/>
  <c r="QT43" i="17"/>
  <c r="QT39" i="17"/>
  <c r="QT24" i="17"/>
  <c r="QT35" i="17"/>
  <c r="QT38" i="17"/>
  <c r="QT30" i="17"/>
  <c r="QT34" i="17"/>
  <c r="QT23" i="17"/>
  <c r="QT36" i="17"/>
  <c r="QT37" i="17"/>
  <c r="QT33" i="17"/>
  <c r="QT26" i="17"/>
  <c r="QT21" i="17"/>
  <c r="QT20" i="17"/>
  <c r="QT31" i="17"/>
  <c r="QT16" i="17"/>
  <c r="QT29" i="17"/>
  <c r="QT8" i="17"/>
  <c r="QT25" i="17"/>
  <c r="QT27" i="17"/>
  <c r="QT19" i="17"/>
  <c r="QT14" i="17"/>
  <c r="QT28" i="17"/>
  <c r="QT13" i="17"/>
  <c r="QT9" i="17"/>
  <c r="QT18" i="17"/>
  <c r="QT12" i="17"/>
  <c r="QT15" i="17"/>
  <c r="QT22" i="17"/>
  <c r="QT17" i="17"/>
  <c r="QT11" i="17"/>
  <c r="QT10" i="17"/>
  <c r="QT6" i="17"/>
  <c r="QT5" i="17"/>
  <c r="QT7" i="17"/>
  <c r="UV30" i="18"/>
  <c r="UV29" i="18"/>
  <c r="UV31" i="18"/>
  <c r="UV27" i="18"/>
  <c r="UV25" i="18"/>
  <c r="UV28" i="18"/>
  <c r="UV26" i="18"/>
  <c r="UV24" i="18"/>
  <c r="UV23" i="18"/>
  <c r="UV20" i="18"/>
  <c r="UV18" i="18"/>
  <c r="UV17" i="18"/>
  <c r="UV21" i="18"/>
  <c r="UV22" i="18"/>
  <c r="UV19" i="18"/>
  <c r="UV16" i="18"/>
  <c r="UV14" i="18"/>
  <c r="UV15" i="18"/>
  <c r="UV13" i="18"/>
  <c r="UV12" i="18"/>
  <c r="UV11" i="18"/>
  <c r="UV6" i="18"/>
  <c r="UV10" i="18"/>
  <c r="UV8" i="18"/>
  <c r="UV7" i="18"/>
  <c r="UV80" i="17"/>
  <c r="UV9" i="18"/>
  <c r="UV74" i="17"/>
  <c r="UV77" i="17"/>
  <c r="UV76" i="17"/>
  <c r="UV5" i="18"/>
  <c r="UV72" i="17"/>
  <c r="UV73" i="17"/>
  <c r="UV71" i="17"/>
  <c r="UV68" i="17"/>
  <c r="UV79" i="17"/>
  <c r="UV67" i="17"/>
  <c r="UV78" i="17"/>
  <c r="UV66" i="17"/>
  <c r="UV63" i="17"/>
  <c r="UV70" i="17"/>
  <c r="UV75" i="17"/>
  <c r="UV64" i="17"/>
  <c r="UV59" i="17"/>
  <c r="UV69" i="17"/>
  <c r="UV65" i="17"/>
  <c r="UV60" i="17"/>
  <c r="UV58" i="17"/>
  <c r="UV57" i="17"/>
  <c r="UV61" i="17"/>
  <c r="UV62" i="17"/>
  <c r="UV50" i="17"/>
  <c r="UV55" i="17"/>
  <c r="UV53" i="17"/>
  <c r="UV54" i="17"/>
  <c r="UV56" i="17"/>
  <c r="UV47" i="17"/>
  <c r="UV52" i="17"/>
  <c r="UV51" i="17"/>
  <c r="UV39" i="17"/>
  <c r="UV41" i="17"/>
  <c r="UV45" i="17"/>
  <c r="UV37" i="17"/>
  <c r="UV44" i="17"/>
  <c r="UV49" i="17"/>
  <c r="UV48" i="17"/>
  <c r="UV36" i="17"/>
  <c r="UV32" i="17"/>
  <c r="UV43" i="17"/>
  <c r="UV46" i="17"/>
  <c r="UV34" i="17"/>
  <c r="UV30" i="17"/>
  <c r="UV31" i="17"/>
  <c r="UV33" i="17"/>
  <c r="UV40" i="17"/>
  <c r="UV42" i="17"/>
  <c r="UV38" i="17"/>
  <c r="UV18" i="17"/>
  <c r="UV25" i="17"/>
  <c r="UV24" i="17"/>
  <c r="UV17" i="17"/>
  <c r="UV35" i="17"/>
  <c r="UV29" i="17"/>
  <c r="UV27" i="17"/>
  <c r="UV19" i="17"/>
  <c r="UV12" i="17"/>
  <c r="UV23" i="17"/>
  <c r="UV22" i="17"/>
  <c r="UV11" i="17"/>
  <c r="UV26" i="17"/>
  <c r="UV28" i="17"/>
  <c r="UV20" i="17"/>
  <c r="UV6" i="17"/>
  <c r="UV5" i="17"/>
  <c r="UV7" i="17"/>
  <c r="UV16" i="17"/>
  <c r="UV14" i="17"/>
  <c r="UV8" i="17"/>
  <c r="UV10" i="17"/>
  <c r="UV9" i="17"/>
  <c r="UV21" i="17"/>
  <c r="UV15" i="17"/>
  <c r="UV13" i="17"/>
  <c r="WX30" i="18"/>
  <c r="WX28" i="18"/>
  <c r="WX27" i="18"/>
  <c r="WX29" i="18"/>
  <c r="WX31" i="18"/>
  <c r="WX25" i="18"/>
  <c r="WX24" i="18"/>
  <c r="WX26" i="18"/>
  <c r="WX21" i="18"/>
  <c r="WX19" i="18"/>
  <c r="WX23" i="18"/>
  <c r="WX20" i="18"/>
  <c r="WX15" i="18"/>
  <c r="WX22" i="18"/>
  <c r="WX17" i="18"/>
  <c r="WX16" i="18"/>
  <c r="WX12" i="18"/>
  <c r="WX13" i="18"/>
  <c r="WX18" i="18"/>
  <c r="WX9" i="18"/>
  <c r="WX11" i="18"/>
  <c r="WX8" i="18"/>
  <c r="WX5" i="18"/>
  <c r="WX7" i="18"/>
  <c r="WX10" i="18"/>
  <c r="WX14" i="18"/>
  <c r="WX80" i="17"/>
  <c r="WX6" i="18"/>
  <c r="WX79" i="17"/>
  <c r="WX74" i="17"/>
  <c r="WX78" i="17"/>
  <c r="WX76" i="17"/>
  <c r="WX77" i="17"/>
  <c r="WX75" i="17"/>
  <c r="WX73" i="17"/>
  <c r="WX69" i="17"/>
  <c r="WX71" i="17"/>
  <c r="WX72" i="17"/>
  <c r="WX70" i="17"/>
  <c r="WX68" i="17"/>
  <c r="WX67" i="17"/>
  <c r="WX66" i="17"/>
  <c r="WX60" i="17"/>
  <c r="WX57" i="17"/>
  <c r="WX64" i="17"/>
  <c r="WX63" i="17"/>
  <c r="WX56" i="17"/>
  <c r="WX59" i="17"/>
  <c r="WX54" i="17"/>
  <c r="WX65" i="17"/>
  <c r="WX55" i="17"/>
  <c r="WX52" i="17"/>
  <c r="WX49" i="17"/>
  <c r="WX61" i="17"/>
  <c r="WX58" i="17"/>
  <c r="WX62" i="17"/>
  <c r="WX48" i="17"/>
  <c r="WX53" i="17"/>
  <c r="WX44" i="17"/>
  <c r="WX42" i="17"/>
  <c r="WX47" i="17"/>
  <c r="WX50" i="17"/>
  <c r="WX46" i="17"/>
  <c r="WX41" i="17"/>
  <c r="WX51" i="17"/>
  <c r="WX36" i="17"/>
  <c r="WX45" i="17"/>
  <c r="WX40" i="17"/>
  <c r="WX38" i="17"/>
  <c r="WX39" i="17"/>
  <c r="WX43" i="17"/>
  <c r="WX35" i="17"/>
  <c r="WX31" i="17"/>
  <c r="WX29" i="17"/>
  <c r="WX33" i="17"/>
  <c r="WX22" i="17"/>
  <c r="WX32" i="17"/>
  <c r="WX28" i="17"/>
  <c r="WX37" i="17"/>
  <c r="WX20" i="17"/>
  <c r="WX24" i="17"/>
  <c r="WX19" i="17"/>
  <c r="WX30" i="17"/>
  <c r="WX27" i="17"/>
  <c r="WX34" i="17"/>
  <c r="WX14" i="17"/>
  <c r="WX26" i="17"/>
  <c r="WX18" i="17"/>
  <c r="WX7" i="17"/>
  <c r="WX15" i="17"/>
  <c r="WX13" i="17"/>
  <c r="WX17" i="17"/>
  <c r="WX6" i="17"/>
  <c r="WX23" i="17"/>
  <c r="WX25" i="17"/>
  <c r="WX11" i="17"/>
  <c r="WX8" i="17"/>
  <c r="WX10" i="17"/>
  <c r="WX21" i="17"/>
  <c r="WX12" i="17"/>
  <c r="WX5" i="17"/>
  <c r="WX9" i="17"/>
  <c r="WX16" i="17"/>
  <c r="I70" i="13"/>
  <c r="G71" i="13"/>
  <c r="GD30" i="18"/>
  <c r="GD29" i="18"/>
  <c r="GD28" i="18"/>
  <c r="GD25" i="18"/>
  <c r="GD26" i="18"/>
  <c r="GD31" i="18"/>
  <c r="GD23" i="18"/>
  <c r="GD27" i="18"/>
  <c r="GD24" i="18"/>
  <c r="GD20" i="18"/>
  <c r="GD19" i="18"/>
  <c r="GD21" i="18"/>
  <c r="GD13" i="18"/>
  <c r="GD22" i="18"/>
  <c r="GD16" i="18"/>
  <c r="GD17" i="18"/>
  <c r="GD15" i="18"/>
  <c r="GD14" i="18"/>
  <c r="GD18" i="18"/>
  <c r="GD9" i="18"/>
  <c r="GD6" i="18"/>
  <c r="GD5" i="18"/>
  <c r="GD12" i="18"/>
  <c r="GD8" i="18"/>
  <c r="GD78" i="17"/>
  <c r="GD11" i="18"/>
  <c r="GD10" i="18"/>
  <c r="GD7" i="18"/>
  <c r="GD74" i="17"/>
  <c r="GD79" i="17"/>
  <c r="GD77" i="17"/>
  <c r="GD80" i="17"/>
  <c r="GD72" i="17"/>
  <c r="GD76" i="17"/>
  <c r="GD69" i="17"/>
  <c r="GD68" i="17"/>
  <c r="GD65" i="17"/>
  <c r="GD75" i="17"/>
  <c r="GD64" i="17"/>
  <c r="GD61" i="17"/>
  <c r="GD71" i="17"/>
  <c r="GD70" i="17"/>
  <c r="GD63" i="17"/>
  <c r="GD60" i="17"/>
  <c r="GD73" i="17"/>
  <c r="GD62" i="17"/>
  <c r="GD66" i="17"/>
  <c r="GD67" i="17"/>
  <c r="GD58" i="17"/>
  <c r="GD57" i="17"/>
  <c r="GD53" i="17"/>
  <c r="GD52" i="17"/>
  <c r="GD56" i="17"/>
  <c r="GD55" i="17"/>
  <c r="GD59" i="17"/>
  <c r="GD51" i="17"/>
  <c r="GD49" i="17"/>
  <c r="GD50" i="17"/>
  <c r="GD45" i="17"/>
  <c r="GD44" i="17"/>
  <c r="GD54" i="17"/>
  <c r="GD42" i="17"/>
  <c r="GD48" i="17"/>
  <c r="GD39" i="17"/>
  <c r="GD41" i="17"/>
  <c r="GD46" i="17"/>
  <c r="GD47" i="17"/>
  <c r="GD34" i="17"/>
  <c r="GD40" i="17"/>
  <c r="GD43" i="17"/>
  <c r="GD33" i="17"/>
  <c r="GD32" i="17"/>
  <c r="GD23" i="17"/>
  <c r="GD36" i="17"/>
  <c r="GD35" i="17"/>
  <c r="GD37" i="17"/>
  <c r="GD38" i="17"/>
  <c r="GD31" i="17"/>
  <c r="GD26" i="17"/>
  <c r="GD20" i="17"/>
  <c r="GD29" i="17"/>
  <c r="GD25" i="17"/>
  <c r="GD19" i="17"/>
  <c r="GD30" i="17"/>
  <c r="GD22" i="17"/>
  <c r="GD24" i="17"/>
  <c r="GD14" i="17"/>
  <c r="GD15" i="17"/>
  <c r="GD16" i="17"/>
  <c r="GD13" i="17"/>
  <c r="GD27" i="17"/>
  <c r="GD28" i="17"/>
  <c r="GD17" i="17"/>
  <c r="GD9" i="17"/>
  <c r="GD12" i="17"/>
  <c r="GD6" i="17"/>
  <c r="GD21" i="17"/>
  <c r="GD10" i="17"/>
  <c r="GD11" i="17"/>
  <c r="GD18" i="17"/>
  <c r="GD8" i="17"/>
  <c r="GD7" i="17"/>
  <c r="GD5" i="17"/>
  <c r="J93" i="10"/>
  <c r="J89" i="10" s="1"/>
  <c r="J93" i="9"/>
  <c r="JX27" i="18"/>
  <c r="JX28" i="18"/>
  <c r="JX31" i="18"/>
  <c r="JX29" i="18"/>
  <c r="JX30" i="18"/>
  <c r="JX26" i="18"/>
  <c r="JX25" i="18"/>
  <c r="JX23" i="18"/>
  <c r="JX20" i="18"/>
  <c r="JX22" i="18"/>
  <c r="JX21" i="18"/>
  <c r="JX18" i="18"/>
  <c r="JX17" i="18"/>
  <c r="JX19" i="18"/>
  <c r="JX24" i="18"/>
  <c r="JX15" i="18"/>
  <c r="JX13" i="18"/>
  <c r="JX14" i="18"/>
  <c r="JX12" i="18"/>
  <c r="JX11" i="18"/>
  <c r="JX7" i="18"/>
  <c r="JX16" i="18"/>
  <c r="JX6" i="18"/>
  <c r="JX5" i="18"/>
  <c r="JX8" i="18"/>
  <c r="JX10" i="18"/>
  <c r="JX9" i="18"/>
  <c r="JX77" i="17"/>
  <c r="JX78" i="17"/>
  <c r="JX73" i="17"/>
  <c r="JX80" i="17"/>
  <c r="JX72" i="17"/>
  <c r="JX76" i="17"/>
  <c r="JX68" i="17"/>
  <c r="JX79" i="17"/>
  <c r="JX71" i="17"/>
  <c r="JX75" i="17"/>
  <c r="JX74" i="17"/>
  <c r="JX66" i="17"/>
  <c r="JX70" i="17"/>
  <c r="JX65" i="17"/>
  <c r="JX67" i="17"/>
  <c r="JX62" i="17"/>
  <c r="JX64" i="17"/>
  <c r="JX61" i="17"/>
  <c r="JX60" i="17"/>
  <c r="JX69" i="17"/>
  <c r="JX63" i="17"/>
  <c r="JX58" i="17"/>
  <c r="JX53" i="17"/>
  <c r="JX59" i="17"/>
  <c r="JX57" i="17"/>
  <c r="JX55" i="17"/>
  <c r="JX51" i="17"/>
  <c r="JX50" i="17"/>
  <c r="JX47" i="17"/>
  <c r="JX56" i="17"/>
  <c r="JX45" i="17"/>
  <c r="JX40" i="17"/>
  <c r="JX54" i="17"/>
  <c r="JX52" i="17"/>
  <c r="JX44" i="17"/>
  <c r="JX46" i="17"/>
  <c r="JX48" i="17"/>
  <c r="JX41" i="17"/>
  <c r="JX49" i="17"/>
  <c r="JX35" i="17"/>
  <c r="JX43" i="17"/>
  <c r="JX39" i="17"/>
  <c r="JX34" i="17"/>
  <c r="JX27" i="17"/>
  <c r="JX31" i="17"/>
  <c r="JX38" i="17"/>
  <c r="JX30" i="17"/>
  <c r="JX36" i="17"/>
  <c r="JX26" i="17"/>
  <c r="JX42" i="17"/>
  <c r="JX18" i="17"/>
  <c r="JX21" i="17"/>
  <c r="JX25" i="17"/>
  <c r="JX17" i="17"/>
  <c r="JX29" i="17"/>
  <c r="JX32" i="17"/>
  <c r="JX37" i="17"/>
  <c r="JX12" i="17"/>
  <c r="JX16" i="17"/>
  <c r="JX19" i="17"/>
  <c r="JX11" i="17"/>
  <c r="JX22" i="17"/>
  <c r="JX33" i="17"/>
  <c r="JX23" i="17"/>
  <c r="JX28" i="17"/>
  <c r="JX5" i="17"/>
  <c r="JX9" i="17"/>
  <c r="JX24" i="17"/>
  <c r="JX20" i="17"/>
  <c r="JX8" i="17"/>
  <c r="JX7" i="17"/>
  <c r="JX6" i="17"/>
  <c r="JX13" i="17"/>
  <c r="JX15" i="17"/>
  <c r="JX14" i="17"/>
  <c r="JX10" i="17"/>
  <c r="ID31" i="18"/>
  <c r="ID30" i="18"/>
  <c r="ID29" i="18"/>
  <c r="ID24" i="18"/>
  <c r="ID28" i="18"/>
  <c r="ID23" i="18"/>
  <c r="ID21" i="18"/>
  <c r="ID26" i="18"/>
  <c r="ID27" i="18"/>
  <c r="ID22" i="18"/>
  <c r="ID17" i="18"/>
  <c r="ID25" i="18"/>
  <c r="ID19" i="18"/>
  <c r="ID20" i="18"/>
  <c r="ID14" i="18"/>
  <c r="ID16" i="18"/>
  <c r="ID15" i="18"/>
  <c r="ID18" i="18"/>
  <c r="ID12" i="18"/>
  <c r="ID8" i="18"/>
  <c r="ID13" i="18"/>
  <c r="ID9" i="18"/>
  <c r="ID11" i="18"/>
  <c r="ID10" i="18"/>
  <c r="ID6" i="18"/>
  <c r="ID7" i="18"/>
  <c r="ID5" i="18"/>
  <c r="ID78" i="17"/>
  <c r="ID80" i="17"/>
  <c r="ID77" i="17"/>
  <c r="ID73" i="17"/>
  <c r="ID79" i="17"/>
  <c r="ID74" i="17"/>
  <c r="ID68" i="17"/>
  <c r="ID70" i="17"/>
  <c r="ID71" i="17"/>
  <c r="ID64" i="17"/>
  <c r="ID76" i="17"/>
  <c r="ID60" i="17"/>
  <c r="ID69" i="17"/>
  <c r="ID75" i="17"/>
  <c r="ID72" i="17"/>
  <c r="ID65" i="17"/>
  <c r="ID67" i="17"/>
  <c r="ID56" i="17"/>
  <c r="ID61" i="17"/>
  <c r="ID66" i="17"/>
  <c r="ID58" i="17"/>
  <c r="ID54" i="17"/>
  <c r="ID63" i="17"/>
  <c r="ID62" i="17"/>
  <c r="ID53" i="17"/>
  <c r="ID48" i="17"/>
  <c r="ID59" i="17"/>
  <c r="ID57" i="17"/>
  <c r="ID55" i="17"/>
  <c r="ID51" i="17"/>
  <c r="ID50" i="17"/>
  <c r="ID41" i="17"/>
  <c r="ID49" i="17"/>
  <c r="ID47" i="17"/>
  <c r="ID42" i="17"/>
  <c r="ID38" i="17"/>
  <c r="ID37" i="17"/>
  <c r="ID52" i="17"/>
  <c r="ID44" i="17"/>
  <c r="ID33" i="17"/>
  <c r="ID39" i="17"/>
  <c r="ID45" i="17"/>
  <c r="ID40" i="17"/>
  <c r="ID43" i="17"/>
  <c r="ID46" i="17"/>
  <c r="ID28" i="17"/>
  <c r="ID36" i="17"/>
  <c r="ID34" i="17"/>
  <c r="ID31" i="17"/>
  <c r="ID27" i="17"/>
  <c r="ID26" i="17"/>
  <c r="ID22" i="17"/>
  <c r="ID32" i="17"/>
  <c r="ID18" i="17"/>
  <c r="ID29" i="17"/>
  <c r="ID25" i="17"/>
  <c r="ID35" i="17"/>
  <c r="ID30" i="17"/>
  <c r="ID16" i="17"/>
  <c r="ID23" i="17"/>
  <c r="ID19" i="17"/>
  <c r="ID12" i="17"/>
  <c r="ID24" i="17"/>
  <c r="ID9" i="17"/>
  <c r="ID13" i="17"/>
  <c r="ID15" i="17"/>
  <c r="ID21" i="17"/>
  <c r="ID5" i="17"/>
  <c r="ID17" i="17"/>
  <c r="ID11" i="17"/>
  <c r="ID20" i="17"/>
  <c r="ID6" i="17"/>
  <c r="ID10" i="17"/>
  <c r="ID14" i="17"/>
  <c r="ID8" i="17"/>
  <c r="ID7" i="17"/>
  <c r="MG31" i="18"/>
  <c r="MG30" i="18"/>
  <c r="MG28" i="18"/>
  <c r="MG27" i="18"/>
  <c r="MG25" i="18"/>
  <c r="MG26" i="18"/>
  <c r="MG29" i="18"/>
  <c r="MG24" i="18"/>
  <c r="MG23" i="18"/>
  <c r="MG21" i="18"/>
  <c r="MG20" i="18"/>
  <c r="MG22" i="18"/>
  <c r="MG19" i="18"/>
  <c r="MG17" i="18"/>
  <c r="MG18" i="18"/>
  <c r="MG14" i="18"/>
  <c r="MG16" i="18"/>
  <c r="MG15" i="18"/>
  <c r="MG8" i="18"/>
  <c r="MG11" i="18"/>
  <c r="MG9" i="18"/>
  <c r="MG7" i="18"/>
  <c r="MG6" i="18"/>
  <c r="MG13" i="18"/>
  <c r="MG5" i="18"/>
  <c r="MG10" i="18"/>
  <c r="MG12" i="18"/>
  <c r="MG80" i="17"/>
  <c r="MG79" i="17"/>
  <c r="MG78" i="17"/>
  <c r="MG77" i="17"/>
  <c r="MG76" i="17"/>
  <c r="MG73" i="17"/>
  <c r="MG75" i="17"/>
  <c r="MG69" i="17"/>
  <c r="MG74" i="17"/>
  <c r="MG68" i="17"/>
  <c r="MG70" i="17"/>
  <c r="MG67" i="17"/>
  <c r="MG72" i="17"/>
  <c r="MG66" i="17"/>
  <c r="MG71" i="17"/>
  <c r="MG62" i="17"/>
  <c r="MG56" i="17"/>
  <c r="MG60" i="17"/>
  <c r="MG64" i="17"/>
  <c r="MG57" i="17"/>
  <c r="MG59" i="17"/>
  <c r="MG54" i="17"/>
  <c r="MG65" i="17"/>
  <c r="MG63" i="17"/>
  <c r="MG53" i="17"/>
  <c r="MG55" i="17"/>
  <c r="MG58" i="17"/>
  <c r="MG52" i="17"/>
  <c r="MG61" i="17"/>
  <c r="MG47" i="17"/>
  <c r="MG41" i="17"/>
  <c r="MG40" i="17"/>
  <c r="MG46" i="17"/>
  <c r="MG51" i="17"/>
  <c r="MG45" i="17"/>
  <c r="MG44" i="17"/>
  <c r="MG49" i="17"/>
  <c r="MG43" i="17"/>
  <c r="MG48" i="17"/>
  <c r="MG39" i="17"/>
  <c r="MG42" i="17"/>
  <c r="MG38" i="17"/>
  <c r="MG50" i="17"/>
  <c r="MG37" i="17"/>
  <c r="MG35" i="17"/>
  <c r="MG28" i="17"/>
  <c r="MG33" i="17"/>
  <c r="MG36" i="17"/>
  <c r="MG27" i="17"/>
  <c r="MG19" i="17"/>
  <c r="MG31" i="17"/>
  <c r="MG25" i="17"/>
  <c r="MG24" i="17"/>
  <c r="MG18" i="17"/>
  <c r="MG30" i="17"/>
  <c r="MG32" i="17"/>
  <c r="MG34" i="17"/>
  <c r="MG13" i="17"/>
  <c r="MG26" i="17"/>
  <c r="MG22" i="17"/>
  <c r="MG12" i="17"/>
  <c r="MG29" i="17"/>
  <c r="MG17" i="17"/>
  <c r="MG21" i="17"/>
  <c r="MG23" i="17"/>
  <c r="MG11" i="17"/>
  <c r="MG7" i="17"/>
  <c r="MG6" i="17"/>
  <c r="MG5" i="17"/>
  <c r="MG8" i="17"/>
  <c r="MG15" i="17"/>
  <c r="MG10" i="17"/>
  <c r="MG9" i="17"/>
  <c r="MG16" i="17"/>
  <c r="MG14" i="17"/>
  <c r="MG20" i="17"/>
  <c r="LY29" i="18"/>
  <c r="LY31" i="18"/>
  <c r="LY30" i="18"/>
  <c r="LY27" i="18"/>
  <c r="LY28" i="18"/>
  <c r="LY26" i="18"/>
  <c r="LY25" i="18"/>
  <c r="LY24" i="18"/>
  <c r="LY22" i="18"/>
  <c r="LY21" i="18"/>
  <c r="LY23" i="18"/>
  <c r="LY18" i="18"/>
  <c r="LY20" i="18"/>
  <c r="LY12" i="18"/>
  <c r="LY17" i="18"/>
  <c r="LY16" i="18"/>
  <c r="LY10" i="18"/>
  <c r="LY19" i="18"/>
  <c r="LY13" i="18"/>
  <c r="LY14" i="18"/>
  <c r="LY11" i="18"/>
  <c r="LY8" i="18"/>
  <c r="LY6" i="18"/>
  <c r="LY15" i="18"/>
  <c r="LY7" i="18"/>
  <c r="LY78" i="17"/>
  <c r="LY5" i="18"/>
  <c r="LY9" i="18"/>
  <c r="LY77" i="17"/>
  <c r="LY76" i="17"/>
  <c r="LY80" i="17"/>
  <c r="LY75" i="17"/>
  <c r="LY71" i="17"/>
  <c r="LY79" i="17"/>
  <c r="LY74" i="17"/>
  <c r="LY70" i="17"/>
  <c r="LY67" i="17"/>
  <c r="LY64" i="17"/>
  <c r="LY68" i="17"/>
  <c r="LY72" i="17"/>
  <c r="LY73" i="17"/>
  <c r="LY63" i="17"/>
  <c r="LY61" i="17"/>
  <c r="LY59" i="17"/>
  <c r="LY66" i="17"/>
  <c r="LY60" i="17"/>
  <c r="LY69" i="17"/>
  <c r="LY62" i="17"/>
  <c r="LY57" i="17"/>
  <c r="LY65" i="17"/>
  <c r="LY55" i="17"/>
  <c r="LY51" i="17"/>
  <c r="LY58" i="17"/>
  <c r="LY48" i="17"/>
  <c r="LY56" i="17"/>
  <c r="LY50" i="17"/>
  <c r="LY46" i="17"/>
  <c r="LY53" i="17"/>
  <c r="LY45" i="17"/>
  <c r="LY54" i="17"/>
  <c r="LY52" i="17"/>
  <c r="LY47" i="17"/>
  <c r="LY36" i="17"/>
  <c r="LY41" i="17"/>
  <c r="LY39" i="17"/>
  <c r="LY44" i="17"/>
  <c r="LY49" i="17"/>
  <c r="LY42" i="17"/>
  <c r="LY38" i="17"/>
  <c r="LY43" i="17"/>
  <c r="LY29" i="17"/>
  <c r="LY34" i="17"/>
  <c r="LY37" i="17"/>
  <c r="LY25" i="17"/>
  <c r="LY33" i="17"/>
  <c r="LY40" i="17"/>
  <c r="LY32" i="17"/>
  <c r="LY16" i="17"/>
  <c r="LY31" i="17"/>
  <c r="LY35" i="17"/>
  <c r="LY28" i="17"/>
  <c r="LY24" i="17"/>
  <c r="LY15" i="17"/>
  <c r="LY30" i="17"/>
  <c r="LY23" i="17"/>
  <c r="LY19" i="17"/>
  <c r="LY10" i="17"/>
  <c r="LY18" i="17"/>
  <c r="LY26" i="17"/>
  <c r="LY22" i="17"/>
  <c r="LY9" i="17"/>
  <c r="LY27" i="17"/>
  <c r="LY12" i="17"/>
  <c r="LY21" i="17"/>
  <c r="LY17" i="17"/>
  <c r="LY11" i="17"/>
  <c r="LY20" i="17"/>
  <c r="LY6" i="17"/>
  <c r="LY8" i="17"/>
  <c r="LY7" i="17"/>
  <c r="LY13" i="17"/>
  <c r="LY14" i="17"/>
  <c r="LY5" i="17"/>
  <c r="DO31" i="18"/>
  <c r="DO30" i="18"/>
  <c r="DO25" i="18"/>
  <c r="DO27" i="18"/>
  <c r="DO28" i="18"/>
  <c r="DO24" i="18"/>
  <c r="DO26" i="18"/>
  <c r="DO29" i="18"/>
  <c r="DO23" i="18"/>
  <c r="DO22" i="18"/>
  <c r="DO18" i="18"/>
  <c r="DO21" i="18"/>
  <c r="DO19" i="18"/>
  <c r="DO16" i="18"/>
  <c r="DO17" i="18"/>
  <c r="DO6" i="18"/>
  <c r="DO13" i="18"/>
  <c r="DO12" i="18"/>
  <c r="DO11" i="18"/>
  <c r="DO10" i="18"/>
  <c r="DO20" i="18"/>
  <c r="DO9" i="18"/>
  <c r="DO7" i="18"/>
  <c r="DO15" i="18"/>
  <c r="DO14" i="18"/>
  <c r="DO78" i="17"/>
  <c r="DO8" i="18"/>
  <c r="DO5" i="18"/>
  <c r="DO79" i="17"/>
  <c r="DO76" i="17"/>
  <c r="DO80" i="17"/>
  <c r="DO70" i="17"/>
  <c r="DO74" i="17"/>
  <c r="DO73" i="17"/>
  <c r="DO69" i="17"/>
  <c r="DO75" i="17"/>
  <c r="DO65" i="17"/>
  <c r="DO77" i="17"/>
  <c r="DO61" i="17"/>
  <c r="DO68" i="17"/>
  <c r="DO72" i="17"/>
  <c r="DO66" i="17"/>
  <c r="DO71" i="17"/>
  <c r="DO60" i="17"/>
  <c r="DO57" i="17"/>
  <c r="DO67" i="17"/>
  <c r="DO64" i="17"/>
  <c r="DO55" i="17"/>
  <c r="DO59" i="17"/>
  <c r="DO54" i="17"/>
  <c r="DO63" i="17"/>
  <c r="DO62" i="17"/>
  <c r="DO49" i="17"/>
  <c r="DO56" i="17"/>
  <c r="DO53" i="17"/>
  <c r="DO58" i="17"/>
  <c r="DO47" i="17"/>
  <c r="DO50" i="17"/>
  <c r="DO42" i="17"/>
  <c r="DO52" i="17"/>
  <c r="DO46" i="17"/>
  <c r="DO51" i="17"/>
  <c r="DO44" i="17"/>
  <c r="DO40" i="17"/>
  <c r="DO45" i="17"/>
  <c r="DO39" i="17"/>
  <c r="DO43" i="17"/>
  <c r="DO38" i="17"/>
  <c r="DO34" i="17"/>
  <c r="DO41" i="17"/>
  <c r="DO33" i="17"/>
  <c r="DO48" i="17"/>
  <c r="DO29" i="17"/>
  <c r="DO36" i="17"/>
  <c r="DO28" i="17"/>
  <c r="DO37" i="17"/>
  <c r="DO24" i="17"/>
  <c r="DO19" i="17"/>
  <c r="DO27" i="17"/>
  <c r="DO32" i="17"/>
  <c r="DO35" i="17"/>
  <c r="DO30" i="17"/>
  <c r="DO18" i="17"/>
  <c r="DO7" i="17"/>
  <c r="DO13" i="17"/>
  <c r="DO31" i="17"/>
  <c r="DO21" i="17"/>
  <c r="DO17" i="17"/>
  <c r="DO25" i="17"/>
  <c r="DO22" i="17"/>
  <c r="DO23" i="17"/>
  <c r="DO26" i="17"/>
  <c r="DO11" i="17"/>
  <c r="DO20" i="17"/>
  <c r="DO10" i="17"/>
  <c r="DO6" i="17"/>
  <c r="DO15" i="17"/>
  <c r="DO12" i="17"/>
  <c r="DO8" i="17"/>
  <c r="DO14" i="17"/>
  <c r="DO16" i="17"/>
  <c r="DO5" i="17"/>
  <c r="DO9" i="17"/>
  <c r="G77" i="13"/>
  <c r="C23" i="2"/>
  <c r="V19" i="8"/>
  <c r="O24" i="8"/>
  <c r="B24" i="8"/>
  <c r="G13" i="13"/>
  <c r="JE30" i="18"/>
  <c r="JE28" i="18"/>
  <c r="JE31" i="18"/>
  <c r="JE24" i="18"/>
  <c r="JE29" i="18"/>
  <c r="JE27" i="18"/>
  <c r="JE25" i="18"/>
  <c r="JE23" i="18"/>
  <c r="JE21" i="18"/>
  <c r="JE26" i="18"/>
  <c r="JE20" i="18"/>
  <c r="JE19" i="18"/>
  <c r="JE16" i="18"/>
  <c r="JE22" i="18"/>
  <c r="JE18" i="18"/>
  <c r="JE13" i="18"/>
  <c r="JE10" i="18"/>
  <c r="JE17" i="18"/>
  <c r="JE14" i="18"/>
  <c r="JE11" i="18"/>
  <c r="JE12" i="18"/>
  <c r="JE9" i="18"/>
  <c r="JE15" i="18"/>
  <c r="JE7" i="18"/>
  <c r="JE6" i="18"/>
  <c r="JE78" i="17"/>
  <c r="JE79" i="17"/>
  <c r="JE8" i="18"/>
  <c r="JE76" i="17"/>
  <c r="JE5" i="18"/>
  <c r="JE75" i="17"/>
  <c r="JE71" i="17"/>
  <c r="JE80" i="17"/>
  <c r="JE73" i="17"/>
  <c r="JE72" i="17"/>
  <c r="JE74" i="17"/>
  <c r="JE69" i="17"/>
  <c r="JE77" i="17"/>
  <c r="JE68" i="17"/>
  <c r="JE66" i="17"/>
  <c r="JE70" i="17"/>
  <c r="JE65" i="17"/>
  <c r="JE63" i="17"/>
  <c r="JE64" i="17"/>
  <c r="JE62" i="17"/>
  <c r="JE67" i="17"/>
  <c r="JE60" i="17"/>
  <c r="JE54" i="17"/>
  <c r="JE57" i="17"/>
  <c r="JE58" i="17"/>
  <c r="JE61" i="17"/>
  <c r="JE53" i="17"/>
  <c r="JE51" i="17"/>
  <c r="JE52" i="17"/>
  <c r="JE46" i="17"/>
  <c r="JE55" i="17"/>
  <c r="JE45" i="17"/>
  <c r="JE59" i="17"/>
  <c r="JE56" i="17"/>
  <c r="JE48" i="17"/>
  <c r="JE44" i="17"/>
  <c r="JE50" i="17"/>
  <c r="JE36" i="17"/>
  <c r="JE39" i="17"/>
  <c r="JE43" i="17"/>
  <c r="JE49" i="17"/>
  <c r="JE37" i="17"/>
  <c r="JE47" i="17"/>
  <c r="JE41" i="17"/>
  <c r="JE29" i="17"/>
  <c r="JE40" i="17"/>
  <c r="JE32" i="17"/>
  <c r="JE25" i="17"/>
  <c r="JE35" i="17"/>
  <c r="JE38" i="17"/>
  <c r="JE42" i="17"/>
  <c r="JE31" i="17"/>
  <c r="JE27" i="17"/>
  <c r="JE16" i="17"/>
  <c r="JE22" i="17"/>
  <c r="JE33" i="17"/>
  <c r="JE23" i="17"/>
  <c r="JE15" i="17"/>
  <c r="JE30" i="17"/>
  <c r="JE34" i="17"/>
  <c r="JE28" i="17"/>
  <c r="JE21" i="17"/>
  <c r="JE17" i="17"/>
  <c r="JE10" i="17"/>
  <c r="JE24" i="17"/>
  <c r="JE20" i="17"/>
  <c r="JE9" i="17"/>
  <c r="JE19" i="17"/>
  <c r="JE8" i="17"/>
  <c r="JE26" i="17"/>
  <c r="JE14" i="17"/>
  <c r="JE13" i="17"/>
  <c r="JE12" i="17"/>
  <c r="JE5" i="17"/>
  <c r="JE18" i="17"/>
  <c r="JE11" i="17"/>
  <c r="JE6" i="17"/>
  <c r="JE7" i="17"/>
  <c r="B14" i="8"/>
  <c r="DK31" i="18"/>
  <c r="DK30" i="18"/>
  <c r="DK25" i="18"/>
  <c r="DK27" i="18"/>
  <c r="DK26" i="18"/>
  <c r="DK28" i="18"/>
  <c r="DK24" i="18"/>
  <c r="DK22" i="18"/>
  <c r="DK23" i="18"/>
  <c r="DK29" i="18"/>
  <c r="DK16" i="18"/>
  <c r="DK21" i="18"/>
  <c r="DK17" i="18"/>
  <c r="DK20" i="18"/>
  <c r="DK11" i="18"/>
  <c r="DK18" i="18"/>
  <c r="DK10" i="18"/>
  <c r="DK19" i="18"/>
  <c r="DK15" i="18"/>
  <c r="DK6" i="18"/>
  <c r="DK13" i="18"/>
  <c r="DK12" i="18"/>
  <c r="DK14" i="18"/>
  <c r="DK8" i="18"/>
  <c r="DK9" i="18"/>
  <c r="DK7" i="18"/>
  <c r="DK5" i="18"/>
  <c r="DK77" i="17"/>
  <c r="DK80" i="17"/>
  <c r="DK76" i="17"/>
  <c r="DK72" i="17"/>
  <c r="DK75" i="17"/>
  <c r="DK67" i="17"/>
  <c r="DK79" i="17"/>
  <c r="DK78" i="17"/>
  <c r="DK74" i="17"/>
  <c r="DK73" i="17"/>
  <c r="DK65" i="17"/>
  <c r="DK70" i="17"/>
  <c r="DK69" i="17"/>
  <c r="DK64" i="17"/>
  <c r="DK71" i="17"/>
  <c r="DK61" i="17"/>
  <c r="DK68" i="17"/>
  <c r="DK66" i="17"/>
  <c r="DK60" i="17"/>
  <c r="DK52" i="17"/>
  <c r="DK63" i="17"/>
  <c r="DK55" i="17"/>
  <c r="DK57" i="17"/>
  <c r="DK62" i="17"/>
  <c r="DK54" i="17"/>
  <c r="DK59" i="17"/>
  <c r="DK56" i="17"/>
  <c r="DK47" i="17"/>
  <c r="DK46" i="17"/>
  <c r="DK58" i="17"/>
  <c r="DK53" i="17"/>
  <c r="DK50" i="17"/>
  <c r="DK51" i="17"/>
  <c r="DK41" i="17"/>
  <c r="DK48" i="17"/>
  <c r="DK44" i="17"/>
  <c r="DK40" i="17"/>
  <c r="DK45" i="17"/>
  <c r="DK49" i="17"/>
  <c r="DK43" i="17"/>
  <c r="DK34" i="17"/>
  <c r="DK38" i="17"/>
  <c r="DK33" i="17"/>
  <c r="DK37" i="17"/>
  <c r="DK26" i="17"/>
  <c r="DK36" i="17"/>
  <c r="DK42" i="17"/>
  <c r="DK25" i="17"/>
  <c r="DK39" i="17"/>
  <c r="DK17" i="17"/>
  <c r="DK31" i="17"/>
  <c r="DK20" i="17"/>
  <c r="DK28" i="17"/>
  <c r="DK24" i="17"/>
  <c r="DK27" i="17"/>
  <c r="DK32" i="17"/>
  <c r="DK35" i="17"/>
  <c r="DK30" i="17"/>
  <c r="DK11" i="17"/>
  <c r="DK14" i="17"/>
  <c r="DK18" i="17"/>
  <c r="DK10" i="17"/>
  <c r="DK29" i="17"/>
  <c r="DK22" i="17"/>
  <c r="DK21" i="17"/>
  <c r="DK23" i="17"/>
  <c r="DK7" i="17"/>
  <c r="DK13" i="17"/>
  <c r="DK12" i="17"/>
  <c r="DK8" i="17"/>
  <c r="DK15" i="17"/>
  <c r="DK16" i="17"/>
  <c r="DK19" i="17"/>
  <c r="DK9" i="17"/>
  <c r="DK6" i="17"/>
  <c r="DK5" i="17"/>
  <c r="G72" i="13"/>
  <c r="B20" i="2"/>
  <c r="N16" i="8"/>
  <c r="E34" i="9"/>
  <c r="E34" i="10"/>
  <c r="G59" i="10"/>
  <c r="G59" i="9"/>
  <c r="G15" i="9"/>
  <c r="G15" i="10"/>
  <c r="L44" i="10"/>
  <c r="L44" i="9"/>
  <c r="K24" i="10"/>
  <c r="K23" i="10" s="1"/>
  <c r="K24" i="9"/>
  <c r="K23" i="9" s="1"/>
  <c r="K48" i="10"/>
  <c r="K48" i="9"/>
  <c r="F83" i="9"/>
  <c r="F83" i="10"/>
  <c r="F48" i="10"/>
  <c r="F48" i="9"/>
  <c r="B65" i="7"/>
  <c r="D85" i="9"/>
  <c r="D85" i="10"/>
  <c r="E84" i="9"/>
  <c r="E84" i="10"/>
  <c r="B56" i="7"/>
  <c r="D74" i="10"/>
  <c r="D74" i="9"/>
  <c r="D73" i="9" s="1"/>
  <c r="P23" i="9" s="1"/>
  <c r="D87" i="10"/>
  <c r="B67" i="7"/>
  <c r="D87" i="9"/>
  <c r="U18" i="8"/>
  <c r="B22" i="2"/>
  <c r="D64" i="9"/>
  <c r="D64" i="10"/>
  <c r="B48" i="7"/>
  <c r="SM30" i="18"/>
  <c r="SM31" i="18"/>
  <c r="SM29" i="18"/>
  <c r="SM26" i="18"/>
  <c r="SM27" i="18"/>
  <c r="SM25" i="18"/>
  <c r="SM22" i="18"/>
  <c r="SM28" i="18"/>
  <c r="SM19" i="18"/>
  <c r="SM18" i="18"/>
  <c r="SM24" i="18"/>
  <c r="SM16" i="18"/>
  <c r="SM15" i="18"/>
  <c r="SM23" i="18"/>
  <c r="SM13" i="18"/>
  <c r="SM17" i="18"/>
  <c r="SM21" i="18"/>
  <c r="SM20" i="18"/>
  <c r="SM14" i="18"/>
  <c r="SM10" i="18"/>
  <c r="SM12" i="18"/>
  <c r="SM5" i="18"/>
  <c r="SM11" i="18"/>
  <c r="SM6" i="18"/>
  <c r="SM7" i="18"/>
  <c r="SM9" i="18"/>
  <c r="SM8" i="18"/>
  <c r="SM77" i="17"/>
  <c r="SM78" i="17"/>
  <c r="SM76" i="17"/>
  <c r="SM72" i="17"/>
  <c r="SM71" i="17"/>
  <c r="SM70" i="17"/>
  <c r="SM67" i="17"/>
  <c r="SM73" i="17"/>
  <c r="SM75" i="17"/>
  <c r="SM66" i="17"/>
  <c r="SM79" i="17"/>
  <c r="SM80" i="17"/>
  <c r="SM68" i="17"/>
  <c r="SM63" i="17"/>
  <c r="SM65" i="17"/>
  <c r="SM64" i="17"/>
  <c r="SM74" i="17"/>
  <c r="SM58" i="17"/>
  <c r="SM62" i="17"/>
  <c r="SM57" i="17"/>
  <c r="SM61" i="17"/>
  <c r="SM69" i="17"/>
  <c r="SM59" i="17"/>
  <c r="SM60" i="17"/>
  <c r="SM55" i="17"/>
  <c r="SM53" i="17"/>
  <c r="SM54" i="17"/>
  <c r="SM48" i="17"/>
  <c r="SM47" i="17"/>
  <c r="SM51" i="17"/>
  <c r="SM46" i="17"/>
  <c r="SM56" i="17"/>
  <c r="SM45" i="17"/>
  <c r="SM42" i="17"/>
  <c r="SM52" i="17"/>
  <c r="SM40" i="17"/>
  <c r="SM43" i="17"/>
  <c r="SM49" i="17"/>
  <c r="SM36" i="17"/>
  <c r="SM41" i="17"/>
  <c r="SM44" i="17"/>
  <c r="SM50" i="17"/>
  <c r="SM37" i="17"/>
  <c r="SM30" i="17"/>
  <c r="SM39" i="17"/>
  <c r="SM35" i="17"/>
  <c r="SM34" i="17"/>
  <c r="SM38" i="17"/>
  <c r="SM31" i="17"/>
  <c r="SM17" i="17"/>
  <c r="SM32" i="17"/>
  <c r="SM26" i="17"/>
  <c r="SM16" i="17"/>
  <c r="SM25" i="17"/>
  <c r="SM33" i="17"/>
  <c r="SM29" i="17"/>
  <c r="SM21" i="17"/>
  <c r="SM23" i="17"/>
  <c r="SM22" i="17"/>
  <c r="SM11" i="17"/>
  <c r="SM20" i="17"/>
  <c r="SM14" i="17"/>
  <c r="SM19" i="17"/>
  <c r="SM28" i="17"/>
  <c r="SM10" i="17"/>
  <c r="SM24" i="17"/>
  <c r="SM27" i="17"/>
  <c r="SM13" i="17"/>
  <c r="SM9" i="17"/>
  <c r="SM12" i="17"/>
  <c r="SM15" i="17"/>
  <c r="SM18" i="17"/>
  <c r="SM8" i="17"/>
  <c r="SM5" i="17"/>
  <c r="SM7" i="17"/>
  <c r="SM6" i="17"/>
  <c r="XP30" i="18"/>
  <c r="XP28" i="18"/>
  <c r="XP31" i="18"/>
  <c r="XP26" i="18"/>
  <c r="XP27" i="18"/>
  <c r="XP29" i="18"/>
  <c r="XP25" i="18"/>
  <c r="XP24" i="18"/>
  <c r="XP22" i="18"/>
  <c r="XP21" i="18"/>
  <c r="XP23" i="18"/>
  <c r="XP18" i="18"/>
  <c r="XP20" i="18"/>
  <c r="XP19" i="18"/>
  <c r="XP16" i="18"/>
  <c r="XP14" i="18"/>
  <c r="XP17" i="18"/>
  <c r="XP12" i="18"/>
  <c r="XP10" i="18"/>
  <c r="XP13" i="18"/>
  <c r="XP15" i="18"/>
  <c r="XP11" i="18"/>
  <c r="XP8" i="18"/>
  <c r="XP6" i="18"/>
  <c r="XP9" i="18"/>
  <c r="XP5" i="18"/>
  <c r="XP77" i="17"/>
  <c r="XP7" i="18"/>
  <c r="XP78" i="17"/>
  <c r="XP75" i="17"/>
  <c r="XP80" i="17"/>
  <c r="XP72" i="17"/>
  <c r="XP79" i="17"/>
  <c r="XP70" i="17"/>
  <c r="XP68" i="17"/>
  <c r="XP76" i="17"/>
  <c r="XP67" i="17"/>
  <c r="XP69" i="17"/>
  <c r="XP63" i="17"/>
  <c r="XP66" i="17"/>
  <c r="XP74" i="17"/>
  <c r="XP71" i="17"/>
  <c r="XP59" i="17"/>
  <c r="XP65" i="17"/>
  <c r="XP73" i="17"/>
  <c r="XP62" i="17"/>
  <c r="XP58" i="17"/>
  <c r="XP61" i="17"/>
  <c r="XP60" i="17"/>
  <c r="XP64" i="17"/>
  <c r="XP54" i="17"/>
  <c r="XP56" i="17"/>
  <c r="XP53" i="17"/>
  <c r="XP57" i="17"/>
  <c r="XP51" i="17"/>
  <c r="XP47" i="17"/>
  <c r="XP55" i="17"/>
  <c r="XP46" i="17"/>
  <c r="XP52" i="17"/>
  <c r="XP40" i="17"/>
  <c r="XP45" i="17"/>
  <c r="XP44" i="17"/>
  <c r="XP39" i="17"/>
  <c r="XP37" i="17"/>
  <c r="XP42" i="17"/>
  <c r="XP50" i="17"/>
  <c r="XP48" i="17"/>
  <c r="XP49" i="17"/>
  <c r="XP32" i="17"/>
  <c r="XP41" i="17"/>
  <c r="XP43" i="17"/>
  <c r="XP36" i="17"/>
  <c r="XP38" i="17"/>
  <c r="XP30" i="17"/>
  <c r="XP35" i="17"/>
  <c r="XP23" i="17"/>
  <c r="XP27" i="17"/>
  <c r="XP33" i="17"/>
  <c r="XP18" i="17"/>
  <c r="XP31" i="17"/>
  <c r="XP28" i="17"/>
  <c r="XP26" i="17"/>
  <c r="XP34" i="17"/>
  <c r="XP17" i="17"/>
  <c r="XP29" i="17"/>
  <c r="XP24" i="17"/>
  <c r="XP12" i="17"/>
  <c r="XP21" i="17"/>
  <c r="XP20" i="17"/>
  <c r="XP16" i="17"/>
  <c r="XP25" i="17"/>
  <c r="XP22" i="17"/>
  <c r="XP11" i="17"/>
  <c r="XP10" i="17"/>
  <c r="XP5" i="17"/>
  <c r="XP15" i="17"/>
  <c r="XP13" i="17"/>
  <c r="XP9" i="17"/>
  <c r="XP19" i="17"/>
  <c r="XP7" i="17"/>
  <c r="XP6" i="17"/>
  <c r="XP14" i="17"/>
  <c r="XP8" i="17"/>
  <c r="CR29" i="18"/>
  <c r="CR28" i="18"/>
  <c r="CR31" i="18"/>
  <c r="CR27" i="18"/>
  <c r="CR26" i="18"/>
  <c r="CR30" i="18"/>
  <c r="CR25" i="18"/>
  <c r="CR23" i="18"/>
  <c r="CR24" i="18"/>
  <c r="CR22" i="18"/>
  <c r="CR21" i="18"/>
  <c r="CR19" i="18"/>
  <c r="CR20" i="18"/>
  <c r="CR15" i="18"/>
  <c r="CR13" i="18"/>
  <c r="CR17" i="18"/>
  <c r="CR14" i="18"/>
  <c r="CR9" i="18"/>
  <c r="CR16" i="18"/>
  <c r="CR18" i="18"/>
  <c r="CR10" i="18"/>
  <c r="CR12" i="18"/>
  <c r="CR11" i="18"/>
  <c r="CR8" i="18"/>
  <c r="CR5" i="18"/>
  <c r="CR6" i="18"/>
  <c r="CR75" i="17"/>
  <c r="CR7" i="18"/>
  <c r="CR78" i="17"/>
  <c r="CR79" i="17"/>
  <c r="CR77" i="17"/>
  <c r="CR80" i="17"/>
  <c r="CR76" i="17"/>
  <c r="CR68" i="17"/>
  <c r="CR71" i="17"/>
  <c r="CR72" i="17"/>
  <c r="CR74" i="17"/>
  <c r="CR65" i="17"/>
  <c r="CR70" i="17"/>
  <c r="CR67" i="17"/>
  <c r="CR73" i="17"/>
  <c r="CR64" i="17"/>
  <c r="CR66" i="17"/>
  <c r="CR63" i="17"/>
  <c r="CR69" i="17"/>
  <c r="CR59" i="17"/>
  <c r="CR61" i="17"/>
  <c r="CR58" i="17"/>
  <c r="CR62" i="17"/>
  <c r="CR60" i="17"/>
  <c r="CR53" i="17"/>
  <c r="CR51" i="17"/>
  <c r="CR57" i="17"/>
  <c r="CR50" i="17"/>
  <c r="CR55" i="17"/>
  <c r="CR52" i="17"/>
  <c r="CR45" i="17"/>
  <c r="CR49" i="17"/>
  <c r="CR56" i="17"/>
  <c r="CR44" i="17"/>
  <c r="CR48" i="17"/>
  <c r="CR43" i="17"/>
  <c r="CR54" i="17"/>
  <c r="CR42" i="17"/>
  <c r="CR38" i="17"/>
  <c r="CR36" i="17"/>
  <c r="CR41" i="17"/>
  <c r="CR39" i="17"/>
  <c r="CR47" i="17"/>
  <c r="CR46" i="17"/>
  <c r="CR35" i="17"/>
  <c r="CR32" i="17"/>
  <c r="CR31" i="17"/>
  <c r="CR34" i="17"/>
  <c r="CR24" i="17"/>
  <c r="CR37" i="17"/>
  <c r="CR30" i="17"/>
  <c r="CR40" i="17"/>
  <c r="CR22" i="17"/>
  <c r="CR26" i="17"/>
  <c r="CR23" i="17"/>
  <c r="CR33" i="17"/>
  <c r="CR21" i="17"/>
  <c r="CR25" i="17"/>
  <c r="CR20" i="17"/>
  <c r="CR9" i="17"/>
  <c r="CR15" i="17"/>
  <c r="CR19" i="17"/>
  <c r="CR16" i="17"/>
  <c r="CR8" i="17"/>
  <c r="CR27" i="17"/>
  <c r="CR29" i="17"/>
  <c r="CR28" i="17"/>
  <c r="CR17" i="17"/>
  <c r="CR13" i="17"/>
  <c r="CR12" i="17"/>
  <c r="CR11" i="17"/>
  <c r="CR10" i="17"/>
  <c r="CR7" i="17"/>
  <c r="CR6" i="17"/>
  <c r="CR14" i="17"/>
  <c r="CR18" i="17"/>
  <c r="CR5" i="17"/>
  <c r="KJ29" i="18"/>
  <c r="KJ31" i="18"/>
  <c r="KJ28" i="18"/>
  <c r="KJ25" i="18"/>
  <c r="KJ30" i="18"/>
  <c r="KJ27" i="18"/>
  <c r="KJ26" i="18"/>
  <c r="KJ23" i="18"/>
  <c r="KJ24" i="18"/>
  <c r="KJ22" i="18"/>
  <c r="KJ21" i="18"/>
  <c r="KJ18" i="18"/>
  <c r="KJ15" i="18"/>
  <c r="KJ17" i="18"/>
  <c r="KJ20" i="18"/>
  <c r="KJ19" i="18"/>
  <c r="KJ11" i="18"/>
  <c r="KJ10" i="18"/>
  <c r="KJ6" i="18"/>
  <c r="KJ16" i="18"/>
  <c r="KJ13" i="18"/>
  <c r="KJ8" i="18"/>
  <c r="KJ9" i="18"/>
  <c r="KJ12" i="18"/>
  <c r="KJ7" i="18"/>
  <c r="KJ14" i="18"/>
  <c r="KJ5" i="18"/>
  <c r="KJ77" i="17"/>
  <c r="KJ80" i="17"/>
  <c r="KJ76" i="17"/>
  <c r="KJ79" i="17"/>
  <c r="KJ71" i="17"/>
  <c r="KJ75" i="17"/>
  <c r="KJ74" i="17"/>
  <c r="KJ73" i="17"/>
  <c r="KJ78" i="17"/>
  <c r="KJ65" i="17"/>
  <c r="KJ61" i="17"/>
  <c r="KJ69" i="17"/>
  <c r="KJ72" i="17"/>
  <c r="KJ70" i="17"/>
  <c r="KJ64" i="17"/>
  <c r="KJ60" i="17"/>
  <c r="KJ67" i="17"/>
  <c r="KJ68" i="17"/>
  <c r="KJ59" i="17"/>
  <c r="KJ57" i="17"/>
  <c r="KJ52" i="17"/>
  <c r="KJ66" i="17"/>
  <c r="KJ63" i="17"/>
  <c r="KJ62" i="17"/>
  <c r="KJ55" i="17"/>
  <c r="KJ56" i="17"/>
  <c r="KJ54" i="17"/>
  <c r="KJ50" i="17"/>
  <c r="KJ48" i="17"/>
  <c r="KJ46" i="17"/>
  <c r="KJ58" i="17"/>
  <c r="KJ49" i="17"/>
  <c r="KJ47" i="17"/>
  <c r="KJ51" i="17"/>
  <c r="KJ53" i="17"/>
  <c r="KJ36" i="17"/>
  <c r="KJ43" i="17"/>
  <c r="KJ31" i="17"/>
  <c r="KJ39" i="17"/>
  <c r="KJ34" i="17"/>
  <c r="KJ38" i="17"/>
  <c r="KJ44" i="17"/>
  <c r="KJ45" i="17"/>
  <c r="KJ26" i="17"/>
  <c r="KJ29" i="17"/>
  <c r="KJ33" i="17"/>
  <c r="KJ42" i="17"/>
  <c r="KJ25" i="17"/>
  <c r="KJ41" i="17"/>
  <c r="KJ37" i="17"/>
  <c r="KJ40" i="17"/>
  <c r="KJ28" i="17"/>
  <c r="G28" i="5" s="1"/>
  <c r="KJ30" i="17"/>
  <c r="KJ24" i="17"/>
  <c r="KJ16" i="17"/>
  <c r="KJ32" i="17"/>
  <c r="KJ35" i="17"/>
  <c r="KJ22" i="17"/>
  <c r="KJ27" i="17"/>
  <c r="KJ18" i="17"/>
  <c r="KJ10" i="17"/>
  <c r="KJ23" i="17"/>
  <c r="KJ20" i="17"/>
  <c r="KJ7" i="17"/>
  <c r="KJ11" i="17"/>
  <c r="KJ15" i="17"/>
  <c r="KJ17" i="17"/>
  <c r="KJ14" i="17"/>
  <c r="KJ9" i="17"/>
  <c r="KJ21" i="17"/>
  <c r="KJ19" i="17"/>
  <c r="KJ13" i="17"/>
  <c r="KJ6" i="17"/>
  <c r="KJ5" i="17"/>
  <c r="KJ8" i="17"/>
  <c r="KJ12" i="17"/>
  <c r="J32" i="10"/>
  <c r="J31" i="10" s="1"/>
  <c r="J32" i="9"/>
  <c r="J31" i="9" s="1"/>
  <c r="V14" i="9" s="1"/>
  <c r="E16" i="1" s="1"/>
  <c r="UQ31" i="18"/>
  <c r="UQ27" i="18"/>
  <c r="UQ29" i="18"/>
  <c r="UQ30" i="18"/>
  <c r="UQ25" i="18"/>
  <c r="UQ28" i="18"/>
  <c r="UQ26" i="18"/>
  <c r="UQ21" i="18"/>
  <c r="UQ23" i="18"/>
  <c r="UQ24" i="18"/>
  <c r="UQ18" i="18"/>
  <c r="UQ22" i="18"/>
  <c r="UQ20" i="18"/>
  <c r="UQ17" i="18"/>
  <c r="UQ15" i="18"/>
  <c r="UQ10" i="18"/>
  <c r="UQ14" i="18"/>
  <c r="UQ16" i="18"/>
  <c r="UQ19" i="18"/>
  <c r="UQ13" i="18"/>
  <c r="UQ12" i="18"/>
  <c r="UQ6" i="18"/>
  <c r="UQ8" i="18"/>
  <c r="UQ11" i="18"/>
  <c r="UQ9" i="18"/>
  <c r="UQ77" i="17"/>
  <c r="UQ5" i="18"/>
  <c r="UQ7" i="18"/>
  <c r="UQ80" i="17"/>
  <c r="UQ78" i="17"/>
  <c r="UQ74" i="17"/>
  <c r="UQ76" i="17"/>
  <c r="UQ79" i="17"/>
  <c r="UQ73" i="17"/>
  <c r="UQ71" i="17"/>
  <c r="UQ67" i="17"/>
  <c r="UQ63" i="17"/>
  <c r="UQ70" i="17"/>
  <c r="UQ75" i="17"/>
  <c r="UQ64" i="17"/>
  <c r="UQ59" i="17"/>
  <c r="UQ69" i="17"/>
  <c r="UQ66" i="17"/>
  <c r="UQ72" i="17"/>
  <c r="UQ61" i="17"/>
  <c r="UQ65" i="17"/>
  <c r="UQ68" i="17"/>
  <c r="UQ60" i="17"/>
  <c r="UQ58" i="17"/>
  <c r="UQ54" i="17"/>
  <c r="UQ57" i="17"/>
  <c r="UQ56" i="17"/>
  <c r="UQ48" i="17"/>
  <c r="UQ62" i="17"/>
  <c r="UQ50" i="17"/>
  <c r="UQ55" i="17"/>
  <c r="UQ53" i="17"/>
  <c r="UQ52" i="17"/>
  <c r="UQ47" i="17"/>
  <c r="UQ51" i="17"/>
  <c r="UQ46" i="17"/>
  <c r="UQ42" i="17"/>
  <c r="UQ43" i="17"/>
  <c r="UQ38" i="17"/>
  <c r="UQ39" i="17"/>
  <c r="UQ45" i="17"/>
  <c r="UQ41" i="17"/>
  <c r="UQ44" i="17"/>
  <c r="UQ37" i="17"/>
  <c r="UQ49" i="17"/>
  <c r="UQ40" i="17"/>
  <c r="UQ36" i="17"/>
  <c r="UQ32" i="17"/>
  <c r="UQ35" i="17"/>
  <c r="UQ25" i="17"/>
  <c r="UQ28" i="17"/>
  <c r="UQ34" i="17"/>
  <c r="UQ24" i="17"/>
  <c r="UQ30" i="17"/>
  <c r="UQ31" i="17"/>
  <c r="UQ33" i="17"/>
  <c r="UQ29" i="17"/>
  <c r="UQ6" i="17"/>
  <c r="UQ27" i="17"/>
  <c r="UQ19" i="17"/>
  <c r="UQ22" i="17"/>
  <c r="UQ23" i="17"/>
  <c r="UQ18" i="17"/>
  <c r="UQ26" i="17"/>
  <c r="UQ15" i="17"/>
  <c r="UQ13" i="17"/>
  <c r="UQ20" i="17"/>
  <c r="UQ12" i="17"/>
  <c r="UQ7" i="17"/>
  <c r="UQ16" i="17"/>
  <c r="UQ11" i="17"/>
  <c r="UQ14" i="17"/>
  <c r="UQ21" i="17"/>
  <c r="UQ17" i="17"/>
  <c r="UQ10" i="17"/>
  <c r="UQ9" i="17"/>
  <c r="UQ8" i="17"/>
  <c r="UQ5" i="17"/>
  <c r="EA31" i="18"/>
  <c r="EA30" i="18"/>
  <c r="EA28" i="18"/>
  <c r="EA29" i="18"/>
  <c r="EA25" i="18"/>
  <c r="EA26" i="18"/>
  <c r="EA27" i="18"/>
  <c r="EA23" i="18"/>
  <c r="EA22" i="18"/>
  <c r="EA24" i="18"/>
  <c r="EA19" i="18"/>
  <c r="EA21" i="18"/>
  <c r="EA16" i="18"/>
  <c r="EA18" i="18"/>
  <c r="EA20" i="18"/>
  <c r="EA10" i="18"/>
  <c r="EA13" i="18"/>
  <c r="EA15" i="18"/>
  <c r="EA14" i="18"/>
  <c r="EA17" i="18"/>
  <c r="EA12" i="18"/>
  <c r="EA6" i="18"/>
  <c r="EA8" i="18"/>
  <c r="EA9" i="18"/>
  <c r="EA11" i="18"/>
  <c r="EA7" i="18"/>
  <c r="EA5" i="18"/>
  <c r="EA75" i="17"/>
  <c r="EA80" i="17"/>
  <c r="EA78" i="17"/>
  <c r="EA73" i="17"/>
  <c r="EA79" i="17"/>
  <c r="EA76" i="17"/>
  <c r="EA72" i="17"/>
  <c r="EA77" i="17"/>
  <c r="EA70" i="17"/>
  <c r="EA69" i="17"/>
  <c r="EA63" i="17"/>
  <c r="EA68" i="17"/>
  <c r="EA74" i="17"/>
  <c r="EA66" i="17"/>
  <c r="EA65" i="17"/>
  <c r="EA71" i="17"/>
  <c r="EA67" i="17"/>
  <c r="EA64" i="17"/>
  <c r="EA59" i="17"/>
  <c r="EA62" i="17"/>
  <c r="EA61" i="17"/>
  <c r="EA58" i="17"/>
  <c r="EA54" i="17"/>
  <c r="EA60" i="17"/>
  <c r="EA56" i="17"/>
  <c r="EA53" i="17"/>
  <c r="EA51" i="17"/>
  <c r="EA49" i="17"/>
  <c r="EA57" i="17"/>
  <c r="EA46" i="17"/>
  <c r="EA55" i="17"/>
  <c r="EA45" i="17"/>
  <c r="EA43" i="17"/>
  <c r="EA52" i="17"/>
  <c r="EA38" i="17"/>
  <c r="EA50" i="17"/>
  <c r="EA42" i="17"/>
  <c r="EA47" i="17"/>
  <c r="EA37" i="17"/>
  <c r="EA48" i="17"/>
  <c r="EA40" i="17"/>
  <c r="EA32" i="17"/>
  <c r="EA44" i="17"/>
  <c r="EA25" i="17"/>
  <c r="EA28" i="17"/>
  <c r="EA31" i="17"/>
  <c r="EA35" i="17"/>
  <c r="EA24" i="17"/>
  <c r="EA39" i="17"/>
  <c r="EA41" i="17"/>
  <c r="EA27" i="17"/>
  <c r="EA22" i="17"/>
  <c r="EA34" i="17"/>
  <c r="EA29" i="17"/>
  <c r="EA26" i="17"/>
  <c r="EA23" i="17"/>
  <c r="EA30" i="17"/>
  <c r="EA36" i="17"/>
  <c r="EA33" i="17"/>
  <c r="EA21" i="17"/>
  <c r="EA20" i="17"/>
  <c r="EA15" i="17"/>
  <c r="EA10" i="17"/>
  <c r="EA14" i="17"/>
  <c r="EA8" i="17"/>
  <c r="EA18" i="17"/>
  <c r="EA16" i="17"/>
  <c r="EA13" i="17"/>
  <c r="EA9" i="17"/>
  <c r="EA17" i="17"/>
  <c r="EA5" i="17"/>
  <c r="EA19" i="17"/>
  <c r="EA12" i="17"/>
  <c r="EA11" i="17"/>
  <c r="EA7" i="17"/>
  <c r="EA6" i="17"/>
  <c r="GP31" i="18"/>
  <c r="GP30" i="18"/>
  <c r="GP26" i="18"/>
  <c r="GP24" i="18"/>
  <c r="GP27" i="18"/>
  <c r="GP23" i="18"/>
  <c r="GP25" i="18"/>
  <c r="GP28" i="18"/>
  <c r="GP29" i="18"/>
  <c r="GP22" i="18"/>
  <c r="GP21" i="18"/>
  <c r="GP19" i="18"/>
  <c r="GP15" i="18"/>
  <c r="GP20" i="18"/>
  <c r="GP17" i="18"/>
  <c r="GP18" i="18"/>
  <c r="GP10" i="18"/>
  <c r="GP12" i="18"/>
  <c r="GP8" i="18"/>
  <c r="GP16" i="18"/>
  <c r="GP7" i="18"/>
  <c r="GP14" i="18"/>
  <c r="GP9" i="18"/>
  <c r="GP5" i="18"/>
  <c r="GP11" i="18"/>
  <c r="GP13" i="18"/>
  <c r="GP78" i="17"/>
  <c r="GP76" i="17"/>
  <c r="GP80" i="17"/>
  <c r="GP6" i="18"/>
  <c r="GP71" i="17"/>
  <c r="GP77" i="17"/>
  <c r="GP69" i="17"/>
  <c r="GP75" i="17"/>
  <c r="GP79" i="17"/>
  <c r="GP72" i="17"/>
  <c r="GP64" i="17"/>
  <c r="GP73" i="17"/>
  <c r="GP63" i="17"/>
  <c r="GP74" i="17"/>
  <c r="GP60" i="17"/>
  <c r="GP70" i="17"/>
  <c r="GP68" i="17"/>
  <c r="GP59" i="17"/>
  <c r="GP67" i="17"/>
  <c r="GP61" i="17"/>
  <c r="GP65" i="17"/>
  <c r="GP66" i="17"/>
  <c r="GP57" i="17"/>
  <c r="GP58" i="17"/>
  <c r="GP55" i="17"/>
  <c r="GP51" i="17"/>
  <c r="GP62" i="17"/>
  <c r="GP46" i="17"/>
  <c r="GP50" i="17"/>
  <c r="GP53" i="17"/>
  <c r="GP45" i="17"/>
  <c r="GP52" i="17"/>
  <c r="GP54" i="17"/>
  <c r="GP56" i="17"/>
  <c r="GP48" i="17"/>
  <c r="GP47" i="17"/>
  <c r="GP40" i="17"/>
  <c r="GP41" i="17"/>
  <c r="GP49" i="17"/>
  <c r="GP43" i="17"/>
  <c r="GP33" i="17"/>
  <c r="GP44" i="17"/>
  <c r="GP39" i="17"/>
  <c r="GP38" i="17"/>
  <c r="GP32" i="17"/>
  <c r="GP42" i="17"/>
  <c r="GP34" i="17"/>
  <c r="GP25" i="17"/>
  <c r="GP31" i="17"/>
  <c r="GP24" i="17"/>
  <c r="GP36" i="17"/>
  <c r="GP16" i="17"/>
  <c r="GP29" i="17"/>
  <c r="GP19" i="17"/>
  <c r="GP22" i="17"/>
  <c r="GP28" i="17"/>
  <c r="GP30" i="17"/>
  <c r="GP35" i="17"/>
  <c r="GP37" i="17"/>
  <c r="GP10" i="17"/>
  <c r="GP13" i="17"/>
  <c r="GP27" i="17"/>
  <c r="GP18" i="17"/>
  <c r="GP23" i="17"/>
  <c r="GP12" i="17"/>
  <c r="GP6" i="17"/>
  <c r="GP26" i="17"/>
  <c r="GP20" i="17"/>
  <c r="GP11" i="17"/>
  <c r="GP21" i="17"/>
  <c r="GP15" i="17"/>
  <c r="GP8" i="17"/>
  <c r="GP14" i="17"/>
  <c r="GP17" i="17"/>
  <c r="GP7" i="17"/>
  <c r="GP5" i="17"/>
  <c r="GP9" i="17"/>
  <c r="B26" i="8"/>
  <c r="O26" i="8"/>
  <c r="B13" i="8"/>
  <c r="O13" i="8"/>
  <c r="V22" i="9"/>
  <c r="E24" i="1" s="1"/>
  <c r="LZ31" i="18"/>
  <c r="LZ30" i="18"/>
  <c r="LZ29" i="18"/>
  <c r="LZ27" i="18"/>
  <c r="LZ28" i="18"/>
  <c r="LZ26" i="18"/>
  <c r="LZ23" i="18"/>
  <c r="LZ24" i="18"/>
  <c r="LZ22" i="18"/>
  <c r="LZ21" i="18"/>
  <c r="LZ17" i="18"/>
  <c r="LZ25" i="18"/>
  <c r="LZ18" i="18"/>
  <c r="LZ15" i="18"/>
  <c r="LZ20" i="18"/>
  <c r="LZ12" i="18"/>
  <c r="LZ19" i="18"/>
  <c r="LZ13" i="18"/>
  <c r="LZ16" i="18"/>
  <c r="LZ14" i="18"/>
  <c r="LZ8" i="18"/>
  <c r="LZ11" i="18"/>
  <c r="LZ7" i="18"/>
  <c r="LZ5" i="18"/>
  <c r="LZ80" i="17"/>
  <c r="LZ9" i="18"/>
  <c r="LZ10" i="18"/>
  <c r="LZ77" i="17"/>
  <c r="LZ76" i="17"/>
  <c r="LZ6" i="18"/>
  <c r="LZ75" i="17"/>
  <c r="LZ71" i="17"/>
  <c r="LZ78" i="17"/>
  <c r="LZ79" i="17"/>
  <c r="LZ70" i="17"/>
  <c r="LZ74" i="17"/>
  <c r="LZ67" i="17"/>
  <c r="LZ64" i="17"/>
  <c r="LZ68" i="17"/>
  <c r="LZ72" i="17"/>
  <c r="LZ73" i="17"/>
  <c r="LZ63" i="17"/>
  <c r="LZ57" i="17"/>
  <c r="LZ61" i="17"/>
  <c r="LZ66" i="17"/>
  <c r="LZ69" i="17"/>
  <c r="LZ62" i="17"/>
  <c r="LZ60" i="17"/>
  <c r="LZ59" i="17"/>
  <c r="LZ65" i="17"/>
  <c r="LZ55" i="17"/>
  <c r="LZ51" i="17"/>
  <c r="LZ54" i="17"/>
  <c r="LZ48" i="17"/>
  <c r="LZ56" i="17"/>
  <c r="LZ50" i="17"/>
  <c r="LZ46" i="17"/>
  <c r="LZ53" i="17"/>
  <c r="LZ45" i="17"/>
  <c r="LZ42" i="17"/>
  <c r="LZ52" i="17"/>
  <c r="LZ47" i="17"/>
  <c r="LZ41" i="17"/>
  <c r="LZ58" i="17"/>
  <c r="LZ44" i="17"/>
  <c r="LZ49" i="17"/>
  <c r="LZ39" i="17"/>
  <c r="LZ38" i="17"/>
  <c r="LZ36" i="17"/>
  <c r="LZ43" i="17"/>
  <c r="LZ29" i="17"/>
  <c r="LZ34" i="17"/>
  <c r="LZ37" i="17"/>
  <c r="LZ33" i="17"/>
  <c r="LZ40" i="17"/>
  <c r="LZ16" i="17"/>
  <c r="LZ25" i="17"/>
  <c r="LZ31" i="17"/>
  <c r="LZ35" i="17"/>
  <c r="LZ28" i="17"/>
  <c r="LZ24" i="17"/>
  <c r="LZ15" i="17"/>
  <c r="LZ22" i="17"/>
  <c r="LZ30" i="17"/>
  <c r="LZ23" i="17"/>
  <c r="LZ19" i="17"/>
  <c r="LZ10" i="17"/>
  <c r="LZ18" i="17"/>
  <c r="LZ26" i="17"/>
  <c r="LZ9" i="17"/>
  <c r="LZ27" i="17"/>
  <c r="LZ32" i="17"/>
  <c r="LZ12" i="17"/>
  <c r="LZ21" i="17"/>
  <c r="LZ17" i="17"/>
  <c r="LZ11" i="17"/>
  <c r="LZ8" i="17"/>
  <c r="LZ7" i="17"/>
  <c r="LZ13" i="17"/>
  <c r="LZ20" i="17"/>
  <c r="LZ14" i="17"/>
  <c r="LZ5" i="17"/>
  <c r="LZ6" i="17"/>
  <c r="V16" i="9"/>
  <c r="E18" i="1" s="1"/>
  <c r="OY28" i="18"/>
  <c r="OY31" i="18"/>
  <c r="OY29" i="18"/>
  <c r="OY27" i="18"/>
  <c r="OY30" i="18"/>
  <c r="OY21" i="18"/>
  <c r="OY24" i="18"/>
  <c r="OY26" i="18"/>
  <c r="OY22" i="18"/>
  <c r="OY17" i="18"/>
  <c r="OY25" i="18"/>
  <c r="OY20" i="18"/>
  <c r="OY19" i="18"/>
  <c r="OY18" i="18"/>
  <c r="OY23" i="18"/>
  <c r="OY12" i="18"/>
  <c r="OY10" i="18"/>
  <c r="OY16" i="18"/>
  <c r="OY14" i="18"/>
  <c r="OY15" i="18"/>
  <c r="OY9" i="18"/>
  <c r="OY13" i="18"/>
  <c r="OY11" i="18"/>
  <c r="OY7" i="18"/>
  <c r="OY80" i="17"/>
  <c r="OY8" i="18"/>
  <c r="OY78" i="17"/>
  <c r="OY75" i="17"/>
  <c r="OY5" i="18"/>
  <c r="OY6" i="18"/>
  <c r="OY70" i="17"/>
  <c r="OY79" i="17"/>
  <c r="OY72" i="17"/>
  <c r="OY74" i="17"/>
  <c r="OY71" i="17"/>
  <c r="OY77" i="17"/>
  <c r="OY64" i="17"/>
  <c r="OY73" i="17"/>
  <c r="OY68" i="17"/>
  <c r="OY76" i="17"/>
  <c r="OY67" i="17"/>
  <c r="OY63" i="17"/>
  <c r="OY60" i="17"/>
  <c r="OY69" i="17"/>
  <c r="OY66" i="17"/>
  <c r="OY65" i="17"/>
  <c r="OY62" i="17"/>
  <c r="OY59" i="17"/>
  <c r="OY61" i="17"/>
  <c r="OY55" i="17"/>
  <c r="OY58" i="17"/>
  <c r="OY53" i="17"/>
  <c r="OY57" i="17"/>
  <c r="OY51" i="17"/>
  <c r="OY56" i="17"/>
  <c r="OY54" i="17"/>
  <c r="OY45" i="17"/>
  <c r="OY50" i="17"/>
  <c r="OY52" i="17"/>
  <c r="OY48" i="17"/>
  <c r="OY49" i="17"/>
  <c r="OY47" i="17"/>
  <c r="OY40" i="17"/>
  <c r="OY42" i="17"/>
  <c r="OY41" i="17"/>
  <c r="OY33" i="17"/>
  <c r="OY44" i="17"/>
  <c r="OY46" i="17"/>
  <c r="OY43" i="17"/>
  <c r="OY31" i="17"/>
  <c r="OY39" i="17"/>
  <c r="OY35" i="17"/>
  <c r="OY25" i="17"/>
  <c r="OY36" i="17"/>
  <c r="OY37" i="17"/>
  <c r="OY34" i="17"/>
  <c r="OY24" i="17"/>
  <c r="OY38" i="17"/>
  <c r="OY23" i="17"/>
  <c r="OY26" i="17"/>
  <c r="OY32" i="17"/>
  <c r="OY15" i="17"/>
  <c r="OY30" i="17"/>
  <c r="OY29" i="17"/>
  <c r="OY21" i="17"/>
  <c r="OY20" i="17"/>
  <c r="OY16" i="17"/>
  <c r="OY9" i="17"/>
  <c r="OY28" i="17"/>
  <c r="OY22" i="17"/>
  <c r="OY19" i="17"/>
  <c r="OY27" i="17"/>
  <c r="OY13" i="17"/>
  <c r="OY14" i="17"/>
  <c r="OY12" i="17"/>
  <c r="OY7" i="17"/>
  <c r="OY11" i="17"/>
  <c r="OY10" i="17"/>
  <c r="OY18" i="17"/>
  <c r="OY17" i="17"/>
  <c r="OY8" i="17"/>
  <c r="OY6" i="17"/>
  <c r="OY5" i="17"/>
  <c r="SS29" i="18"/>
  <c r="SS30" i="18"/>
  <c r="SS27" i="18"/>
  <c r="SS31" i="18"/>
  <c r="SS28" i="18"/>
  <c r="SS26" i="18"/>
  <c r="SS22" i="18"/>
  <c r="SS25" i="18"/>
  <c r="SS19" i="18"/>
  <c r="SS17" i="18"/>
  <c r="SS24" i="18"/>
  <c r="SS18" i="18"/>
  <c r="SS23" i="18"/>
  <c r="SS21" i="18"/>
  <c r="SS20" i="18"/>
  <c r="SS16" i="18"/>
  <c r="SS14" i="18"/>
  <c r="SS11" i="18"/>
  <c r="SS12" i="18"/>
  <c r="SS8" i="18"/>
  <c r="SS15" i="18"/>
  <c r="SS13" i="18"/>
  <c r="SS7" i="18"/>
  <c r="SS6" i="18"/>
  <c r="SS9" i="18"/>
  <c r="SS10" i="18"/>
  <c r="SS78" i="17"/>
  <c r="SS80" i="17"/>
  <c r="SS5" i="18"/>
  <c r="SS77" i="17"/>
  <c r="SS79" i="17"/>
  <c r="SS72" i="17"/>
  <c r="SS73" i="17"/>
  <c r="SS75" i="17"/>
  <c r="SS71" i="17"/>
  <c r="SS68" i="17"/>
  <c r="SS70" i="17"/>
  <c r="SS76" i="17"/>
  <c r="SS74" i="17"/>
  <c r="SS65" i="17"/>
  <c r="SS66" i="17"/>
  <c r="SS64" i="17"/>
  <c r="SS59" i="17"/>
  <c r="SS57" i="17"/>
  <c r="SS63" i="17"/>
  <c r="SS61" i="17"/>
  <c r="SS60" i="17"/>
  <c r="SS56" i="17"/>
  <c r="SS69" i="17"/>
  <c r="SS67" i="17"/>
  <c r="SS52" i="17"/>
  <c r="SS58" i="17"/>
  <c r="SS62" i="17"/>
  <c r="SS51" i="17"/>
  <c r="SS50" i="17"/>
  <c r="SS55" i="17"/>
  <c r="SS54" i="17"/>
  <c r="SS45" i="17"/>
  <c r="SS42" i="17"/>
  <c r="SS49" i="17"/>
  <c r="SS53" i="17"/>
  <c r="SS41" i="17"/>
  <c r="SS43" i="17"/>
  <c r="SS36" i="17"/>
  <c r="SS44" i="17"/>
  <c r="SS48" i="17"/>
  <c r="SS46" i="17"/>
  <c r="SS47" i="17"/>
  <c r="SS39" i="17"/>
  <c r="SS23" i="17"/>
  <c r="SS35" i="17"/>
  <c r="SS26" i="17"/>
  <c r="SS40" i="17"/>
  <c r="SS29" i="17"/>
  <c r="SS37" i="17"/>
  <c r="SS34" i="17"/>
  <c r="SS38" i="17"/>
  <c r="SS32" i="17"/>
  <c r="SS30" i="17"/>
  <c r="SS25" i="17"/>
  <c r="SS33" i="17"/>
  <c r="SS31" i="17"/>
  <c r="SS16" i="17"/>
  <c r="SS14" i="17"/>
  <c r="SS20" i="17"/>
  <c r="SS28" i="17"/>
  <c r="SS19" i="17"/>
  <c r="SS24" i="17"/>
  <c r="SS27" i="17"/>
  <c r="SS13" i="17"/>
  <c r="SS9" i="17"/>
  <c r="SS21" i="17"/>
  <c r="SS12" i="17"/>
  <c r="SS6" i="17"/>
  <c r="SS17" i="17"/>
  <c r="SS18" i="17"/>
  <c r="SS15" i="17"/>
  <c r="SS11" i="17"/>
  <c r="SS10" i="17"/>
  <c r="SS8" i="17"/>
  <c r="SS22" i="17"/>
  <c r="SS5" i="17"/>
  <c r="SS7" i="17"/>
  <c r="CC29" i="18"/>
  <c r="CC26" i="18"/>
  <c r="CC28" i="18"/>
  <c r="D28" i="6" s="1"/>
  <c r="CC30" i="18"/>
  <c r="CC31" i="18"/>
  <c r="CC27" i="18"/>
  <c r="CC22" i="18"/>
  <c r="CC23" i="18"/>
  <c r="CC25" i="18"/>
  <c r="CC21" i="18"/>
  <c r="CC18" i="18"/>
  <c r="CC20" i="18"/>
  <c r="CC24" i="18"/>
  <c r="CC15" i="18"/>
  <c r="CC11" i="18"/>
  <c r="CC16" i="18"/>
  <c r="CC17" i="18"/>
  <c r="CC13" i="18"/>
  <c r="CC19" i="18"/>
  <c r="CC10" i="18"/>
  <c r="CC8" i="18"/>
  <c r="CC7" i="18"/>
  <c r="CC14" i="18"/>
  <c r="CC12" i="18"/>
  <c r="CC9" i="18"/>
  <c r="CC79" i="17"/>
  <c r="CC6" i="18"/>
  <c r="CC5" i="18"/>
  <c r="CC75" i="17"/>
  <c r="CC78" i="17"/>
  <c r="CC77" i="17"/>
  <c r="CC73" i="17"/>
  <c r="CC80" i="17"/>
  <c r="CC69" i="17"/>
  <c r="CC67" i="17"/>
  <c r="CC72" i="17"/>
  <c r="CC71" i="17"/>
  <c r="CC76" i="17"/>
  <c r="CC74" i="17"/>
  <c r="CC66" i="17"/>
  <c r="CC70" i="17"/>
  <c r="CC65" i="17"/>
  <c r="CC57" i="17"/>
  <c r="CC68" i="17"/>
  <c r="CC62" i="17"/>
  <c r="CC63" i="17"/>
  <c r="CC52" i="17"/>
  <c r="CC59" i="17"/>
  <c r="CC64" i="17"/>
  <c r="CC60" i="17"/>
  <c r="CC58" i="17"/>
  <c r="CC61" i="17"/>
  <c r="CC53" i="17"/>
  <c r="CC55" i="17"/>
  <c r="CC51" i="17"/>
  <c r="CC56" i="17"/>
  <c r="CC46" i="17"/>
  <c r="CC42" i="17"/>
  <c r="CC49" i="17"/>
  <c r="CC41" i="17"/>
  <c r="CC54" i="17"/>
  <c r="CC47" i="17"/>
  <c r="CC36" i="17"/>
  <c r="CC43" i="17"/>
  <c r="CC48" i="17"/>
  <c r="CC50" i="17"/>
  <c r="CC37" i="17"/>
  <c r="CC40" i="17"/>
  <c r="CC44" i="17"/>
  <c r="CC45" i="17"/>
  <c r="CC23" i="17"/>
  <c r="CC26" i="17"/>
  <c r="CC29" i="17"/>
  <c r="CC35" i="17"/>
  <c r="D35" i="5" s="1"/>
  <c r="CC32" i="17"/>
  <c r="CC38" i="17"/>
  <c r="CC27" i="17"/>
  <c r="CC30" i="17"/>
  <c r="CC39" i="17"/>
  <c r="CC22" i="17"/>
  <c r="CC33" i="17"/>
  <c r="CC31" i="17"/>
  <c r="CC34" i="17"/>
  <c r="CC14" i="17"/>
  <c r="CC28" i="17"/>
  <c r="CC21" i="17"/>
  <c r="CC17" i="17"/>
  <c r="CC24" i="17"/>
  <c r="CC20" i="17"/>
  <c r="CC25" i="17"/>
  <c r="CC19" i="17"/>
  <c r="CC7" i="17"/>
  <c r="CC10" i="17"/>
  <c r="CC8" i="17"/>
  <c r="CC13" i="17"/>
  <c r="CC15" i="17"/>
  <c r="CC18" i="17"/>
  <c r="CC9" i="17"/>
  <c r="CC5" i="17"/>
  <c r="CC12" i="17"/>
  <c r="CC11" i="17"/>
  <c r="CC16" i="17"/>
  <c r="CC6" i="17"/>
  <c r="UA30" i="18"/>
  <c r="UA31" i="18"/>
  <c r="UA29" i="18"/>
  <c r="UA25" i="18"/>
  <c r="UA24" i="18"/>
  <c r="UA22" i="18"/>
  <c r="UA26" i="18"/>
  <c r="UA27" i="18"/>
  <c r="UA23" i="18"/>
  <c r="UA19" i="18"/>
  <c r="UA28" i="18"/>
  <c r="UA21" i="18"/>
  <c r="UA16" i="18"/>
  <c r="UA20" i="18"/>
  <c r="UA12" i="18"/>
  <c r="UA18" i="18"/>
  <c r="UA11" i="18"/>
  <c r="UA15" i="18"/>
  <c r="UA14" i="18"/>
  <c r="UA17" i="18"/>
  <c r="UA10" i="18"/>
  <c r="UA6" i="18"/>
  <c r="UA9" i="18"/>
  <c r="UA13" i="18"/>
  <c r="UA5" i="18"/>
  <c r="UA8" i="18"/>
  <c r="UA79" i="17"/>
  <c r="UA77" i="17"/>
  <c r="UA78" i="17"/>
  <c r="UA76" i="17"/>
  <c r="UA7" i="18"/>
  <c r="UA72" i="17"/>
  <c r="UA75" i="17"/>
  <c r="UA71" i="17"/>
  <c r="UA80" i="17"/>
  <c r="UA67" i="17"/>
  <c r="UA74" i="17"/>
  <c r="UA70" i="17"/>
  <c r="UA69" i="17"/>
  <c r="UA65" i="17"/>
  <c r="UA68" i="17"/>
  <c r="UA64" i="17"/>
  <c r="UA63" i="17"/>
  <c r="UA61" i="17"/>
  <c r="UA60" i="17"/>
  <c r="UA73" i="17"/>
  <c r="UA66" i="17"/>
  <c r="UA62" i="17"/>
  <c r="UA55" i="17"/>
  <c r="UA52" i="17"/>
  <c r="UA58" i="17"/>
  <c r="UA59" i="17"/>
  <c r="UA53" i="17"/>
  <c r="UA56" i="17"/>
  <c r="UA47" i="17"/>
  <c r="UA48" i="17"/>
  <c r="UA51" i="17"/>
  <c r="UA46" i="17"/>
  <c r="UA57" i="17"/>
  <c r="UA49" i="17"/>
  <c r="UA50" i="17"/>
  <c r="UA39" i="17"/>
  <c r="UA45" i="17"/>
  <c r="UA54" i="17"/>
  <c r="UA43" i="17"/>
  <c r="UA42" i="17"/>
  <c r="UA34" i="17"/>
  <c r="UA37" i="17"/>
  <c r="UA41" i="17"/>
  <c r="UA44" i="17"/>
  <c r="UA40" i="17"/>
  <c r="UA33" i="17"/>
  <c r="UA32" i="17"/>
  <c r="UA26" i="17"/>
  <c r="UA36" i="17"/>
  <c r="UA29" i="17"/>
  <c r="UA38" i="17"/>
  <c r="UA35" i="17"/>
  <c r="UA25" i="17"/>
  <c r="UA28" i="17"/>
  <c r="UA17" i="17"/>
  <c r="UA27" i="17"/>
  <c r="UA20" i="17"/>
  <c r="UA23" i="17"/>
  <c r="UA16" i="17"/>
  <c r="UA30" i="17"/>
  <c r="UA31" i="17"/>
  <c r="UA11" i="17"/>
  <c r="UA24" i="17"/>
  <c r="UA14" i="17"/>
  <c r="UA21" i="17"/>
  <c r="UA10" i="17"/>
  <c r="UA22" i="17"/>
  <c r="UA13" i="17"/>
  <c r="UA9" i="17"/>
  <c r="UA15" i="17"/>
  <c r="UA18" i="17"/>
  <c r="UA6" i="17"/>
  <c r="UA7" i="17"/>
  <c r="UA19" i="17"/>
  <c r="UA12" i="17"/>
  <c r="UA5" i="17"/>
  <c r="UA8" i="17"/>
  <c r="N32" i="8"/>
  <c r="K78" i="10"/>
  <c r="D34" i="9"/>
  <c r="D34" i="10"/>
  <c r="B25" i="7"/>
  <c r="G33" i="9"/>
  <c r="G33" i="10"/>
  <c r="L88" i="9"/>
  <c r="L88" i="10"/>
  <c r="K87" i="10"/>
  <c r="K87" i="9"/>
  <c r="K93" i="9"/>
  <c r="K93" i="10"/>
  <c r="F65" i="9"/>
  <c r="F65" i="10"/>
  <c r="F93" i="10"/>
  <c r="F93" i="9"/>
  <c r="D75" i="10"/>
  <c r="D75" i="9"/>
  <c r="B57" i="7"/>
  <c r="E79" i="9"/>
  <c r="E79" i="10"/>
  <c r="D92" i="10"/>
  <c r="B71" i="7"/>
  <c r="D92" i="9"/>
  <c r="B79" i="7"/>
  <c r="D100" i="9"/>
  <c r="D100" i="10"/>
  <c r="FM31" i="18"/>
  <c r="FM28" i="18"/>
  <c r="FM30" i="18"/>
  <c r="FM27" i="18"/>
  <c r="FM25" i="18"/>
  <c r="FM29" i="18"/>
  <c r="FM21" i="18"/>
  <c r="FM22" i="18"/>
  <c r="FM23" i="18"/>
  <c r="FM26" i="18"/>
  <c r="FM24" i="18"/>
  <c r="FM16" i="18"/>
  <c r="FM20" i="18"/>
  <c r="FM18" i="18"/>
  <c r="FM19" i="18"/>
  <c r="FM8" i="18"/>
  <c r="FM12" i="18"/>
  <c r="FM11" i="18"/>
  <c r="FM13" i="18"/>
  <c r="FM7" i="18"/>
  <c r="FM10" i="18"/>
  <c r="FM15" i="18"/>
  <c r="FM9" i="18"/>
  <c r="FM14" i="18"/>
  <c r="FM17" i="18"/>
  <c r="FM80" i="17"/>
  <c r="FM6" i="18"/>
  <c r="FM79" i="17"/>
  <c r="FM75" i="17"/>
  <c r="FM5" i="18"/>
  <c r="FM74" i="17"/>
  <c r="FM70" i="17"/>
  <c r="FM73" i="17"/>
  <c r="FM72" i="17"/>
  <c r="FM78" i="17"/>
  <c r="FM67" i="17"/>
  <c r="FM77" i="17"/>
  <c r="FM76" i="17"/>
  <c r="FM71" i="17"/>
  <c r="FM69" i="17"/>
  <c r="FM66" i="17"/>
  <c r="FM62" i="17"/>
  <c r="FM68" i="17"/>
  <c r="FM65" i="17"/>
  <c r="FM56" i="17"/>
  <c r="FM59" i="17"/>
  <c r="FM63" i="17"/>
  <c r="FM60" i="17"/>
  <c r="FM64" i="17"/>
  <c r="FM51" i="17"/>
  <c r="FM54" i="17"/>
  <c r="FM58" i="17"/>
  <c r="FM57" i="17"/>
  <c r="FM50" i="17"/>
  <c r="FM61" i="17"/>
  <c r="FM45" i="17"/>
  <c r="FM55" i="17"/>
  <c r="FM44" i="17"/>
  <c r="FM41" i="17"/>
  <c r="FM49" i="17"/>
  <c r="FM46" i="17"/>
  <c r="FM53" i="17"/>
  <c r="FM52" i="17"/>
  <c r="FM47" i="17"/>
  <c r="FM43" i="17"/>
  <c r="FM48" i="17"/>
  <c r="FM38" i="17"/>
  <c r="FM37" i="17"/>
  <c r="FM36" i="17"/>
  <c r="FM35" i="17"/>
  <c r="FM40" i="17"/>
  <c r="FM39" i="17"/>
  <c r="FM33" i="17"/>
  <c r="FM31" i="17"/>
  <c r="FM42" i="17"/>
  <c r="FM30" i="17"/>
  <c r="FM32" i="17"/>
  <c r="FM28" i="17"/>
  <c r="FM24" i="17"/>
  <c r="FM15" i="17"/>
  <c r="FM27" i="17"/>
  <c r="FM21" i="17"/>
  <c r="FM34" i="17"/>
  <c r="FM26" i="17"/>
  <c r="FM9" i="17"/>
  <c r="FM17" i="17"/>
  <c r="FM8" i="17"/>
  <c r="FM20" i="17"/>
  <c r="FM22" i="17"/>
  <c r="FM25" i="17"/>
  <c r="FM23" i="17"/>
  <c r="FM29" i="17"/>
  <c r="FM7" i="17"/>
  <c r="FM19" i="17"/>
  <c r="FM10" i="17"/>
  <c r="FM14" i="17"/>
  <c r="FM16" i="17"/>
  <c r="FM5" i="17"/>
  <c r="FM13" i="17"/>
  <c r="FM12" i="17"/>
  <c r="FM11" i="17"/>
  <c r="FM18" i="17"/>
  <c r="FM6" i="17"/>
  <c r="ST30" i="18"/>
  <c r="ST31" i="18"/>
  <c r="J31" i="6" s="1"/>
  <c r="ST29" i="18"/>
  <c r="J29" i="6" s="1"/>
  <c r="ST26" i="18"/>
  <c r="ST28" i="18"/>
  <c r="J28" i="6" s="1"/>
  <c r="ST27" i="18"/>
  <c r="J27" i="6" s="1"/>
  <c r="ST25" i="18"/>
  <c r="J25" i="6" s="1"/>
  <c r="ST22" i="18"/>
  <c r="ST19" i="18"/>
  <c r="J19" i="6" s="1"/>
  <c r="ST24" i="18"/>
  <c r="ST17" i="18"/>
  <c r="J17" i="6" s="1"/>
  <c r="ST23" i="18"/>
  <c r="ST21" i="18"/>
  <c r="J21" i="6" s="1"/>
  <c r="ST20" i="18"/>
  <c r="J20" i="6" s="1"/>
  <c r="ST16" i="18"/>
  <c r="ST14" i="18"/>
  <c r="ST18" i="18"/>
  <c r="ST12" i="18"/>
  <c r="J12" i="6" s="1"/>
  <c r="ST8" i="18"/>
  <c r="ST15" i="18"/>
  <c r="ST11" i="18"/>
  <c r="J11" i="6" s="1"/>
  <c r="ST6" i="18"/>
  <c r="ST13" i="18"/>
  <c r="J13" i="6" s="1"/>
  <c r="ST7" i="18"/>
  <c r="ST9" i="18"/>
  <c r="J9" i="6" s="1"/>
  <c r="ST10" i="18"/>
  <c r="ST80" i="17"/>
  <c r="ST5" i="18"/>
  <c r="ST77" i="17"/>
  <c r="ST79" i="17"/>
  <c r="ST78" i="17"/>
  <c r="ST72" i="17"/>
  <c r="J72" i="5" s="1"/>
  <c r="ST73" i="17"/>
  <c r="J73" i="5" s="1"/>
  <c r="ST75" i="17"/>
  <c r="ST71" i="17"/>
  <c r="ST69" i="17"/>
  <c r="ST68" i="17"/>
  <c r="J68" i="5" s="1"/>
  <c r="ST70" i="17"/>
  <c r="ST76" i="17"/>
  <c r="ST74" i="17"/>
  <c r="J74" i="5" s="1"/>
  <c r="ST65" i="17"/>
  <c r="ST66" i="17"/>
  <c r="ST64" i="17"/>
  <c r="J64" i="5" s="1"/>
  <c r="ST59" i="17"/>
  <c r="ST57" i="17"/>
  <c r="J57" i="5" s="1"/>
  <c r="ST63" i="17"/>
  <c r="ST61" i="17"/>
  <c r="J61" i="5" s="1"/>
  <c r="ST60" i="17"/>
  <c r="J60" i="5" s="1"/>
  <c r="ST56" i="17"/>
  <c r="J56" i="5" s="1"/>
  <c r="ST67" i="17"/>
  <c r="ST58" i="17"/>
  <c r="ST62" i="17"/>
  <c r="ST54" i="17"/>
  <c r="ST49" i="17"/>
  <c r="ST51" i="17"/>
  <c r="J51" i="5" s="1"/>
  <c r="ST50" i="17"/>
  <c r="ST55" i="17"/>
  <c r="J55" i="5" s="1"/>
  <c r="ST43" i="17"/>
  <c r="J43" i="5" s="1"/>
  <c r="ST42" i="17"/>
  <c r="ST53" i="17"/>
  <c r="J53" i="5" s="1"/>
  <c r="ST41" i="17"/>
  <c r="ST52" i="17"/>
  <c r="ST36" i="17"/>
  <c r="ST44" i="17"/>
  <c r="ST48" i="17"/>
  <c r="ST46" i="17"/>
  <c r="ST47" i="17"/>
  <c r="ST39" i="17"/>
  <c r="ST45" i="17"/>
  <c r="J45" i="5" s="1"/>
  <c r="ST35" i="17"/>
  <c r="J35" i="5" s="1"/>
  <c r="ST40" i="17"/>
  <c r="ST29" i="17"/>
  <c r="J29" i="5" s="1"/>
  <c r="ST37" i="17"/>
  <c r="J37" i="5" s="1"/>
  <c r="ST22" i="17"/>
  <c r="ST34" i="17"/>
  <c r="ST28" i="17"/>
  <c r="ST38" i="17"/>
  <c r="ST30" i="17"/>
  <c r="ST20" i="17"/>
  <c r="ST26" i="17"/>
  <c r="ST25" i="17"/>
  <c r="ST19" i="17"/>
  <c r="ST33" i="17"/>
  <c r="J33" i="5" s="1"/>
  <c r="ST31" i="17"/>
  <c r="J31" i="5" s="1"/>
  <c r="ST23" i="17"/>
  <c r="J23" i="5" s="1"/>
  <c r="ST16" i="17"/>
  <c r="ST14" i="17"/>
  <c r="ST7" i="17"/>
  <c r="J7" i="5" s="1"/>
  <c r="ST24" i="17"/>
  <c r="ST13" i="17"/>
  <c r="J13" i="5" s="1"/>
  <c r="ST6" i="17"/>
  <c r="J6" i="5" s="1"/>
  <c r="ST27" i="17"/>
  <c r="J27" i="5" s="1"/>
  <c r="ST32" i="17"/>
  <c r="J32" i="5" s="1"/>
  <c r="ST21" i="17"/>
  <c r="J21" i="5" s="1"/>
  <c r="ST12" i="17"/>
  <c r="ST17" i="17"/>
  <c r="ST11" i="17"/>
  <c r="ST10" i="17"/>
  <c r="ST9" i="17"/>
  <c r="ST8" i="17"/>
  <c r="J8" i="5" s="1"/>
  <c r="ST15" i="17"/>
  <c r="ST5" i="17"/>
  <c r="ST18" i="17"/>
  <c r="MC31" i="18"/>
  <c r="MC30" i="18"/>
  <c r="MC27" i="18"/>
  <c r="MC28" i="18"/>
  <c r="MC29" i="18"/>
  <c r="MC25" i="18"/>
  <c r="MC24" i="18"/>
  <c r="MC26" i="18"/>
  <c r="MC22" i="18"/>
  <c r="MC21" i="18"/>
  <c r="MC23" i="18"/>
  <c r="MC19" i="18"/>
  <c r="MC18" i="18"/>
  <c r="MC20" i="18"/>
  <c r="MC12" i="18"/>
  <c r="MC17" i="18"/>
  <c r="MC16" i="18"/>
  <c r="MC14" i="18"/>
  <c r="MC11" i="18"/>
  <c r="MC8" i="18"/>
  <c r="MC6" i="18"/>
  <c r="MC7" i="18"/>
  <c r="MC9" i="18"/>
  <c r="MC15" i="18"/>
  <c r="MC5" i="18"/>
  <c r="MC77" i="17"/>
  <c r="MC13" i="18"/>
  <c r="MC10" i="18"/>
  <c r="MC80" i="17"/>
  <c r="MC79" i="17"/>
  <c r="MC78" i="17"/>
  <c r="MC76" i="17"/>
  <c r="MC73" i="17"/>
  <c r="MC71" i="17"/>
  <c r="MC69" i="17"/>
  <c r="MC74" i="17"/>
  <c r="MC75" i="17"/>
  <c r="MC68" i="17"/>
  <c r="MC70" i="17"/>
  <c r="MC64" i="17"/>
  <c r="MC67" i="17"/>
  <c r="MC72" i="17"/>
  <c r="MC60" i="17"/>
  <c r="MC66" i="17"/>
  <c r="MC62" i="17"/>
  <c r="MC57" i="17"/>
  <c r="MC59" i="17"/>
  <c r="MC65" i="17"/>
  <c r="MC63" i="17"/>
  <c r="MC61" i="17"/>
  <c r="MC55" i="17"/>
  <c r="MC58" i="17"/>
  <c r="MC54" i="17"/>
  <c r="MC50" i="17"/>
  <c r="MC56" i="17"/>
  <c r="MC53" i="17"/>
  <c r="MC52" i="17"/>
  <c r="MC47" i="17"/>
  <c r="MC41" i="17"/>
  <c r="MC45" i="17"/>
  <c r="MC44" i="17"/>
  <c r="MC51" i="17"/>
  <c r="MC38" i="17"/>
  <c r="MC49" i="17"/>
  <c r="MC48" i="17"/>
  <c r="MC39" i="17"/>
  <c r="MC42" i="17"/>
  <c r="MC33" i="17"/>
  <c r="MC43" i="17"/>
  <c r="MC32" i="17"/>
  <c r="MC34" i="17"/>
  <c r="MC22" i="17"/>
  <c r="MC37" i="17"/>
  <c r="MC46" i="17"/>
  <c r="MC36" i="17"/>
  <c r="MC40" i="17"/>
  <c r="MC25" i="17"/>
  <c r="MC19" i="17"/>
  <c r="MC31" i="17"/>
  <c r="MC35" i="17"/>
  <c r="MC24" i="17"/>
  <c r="MC28" i="17"/>
  <c r="MC18" i="17"/>
  <c r="MC30" i="17"/>
  <c r="MC13" i="17"/>
  <c r="MC26" i="17"/>
  <c r="MC12" i="17"/>
  <c r="MC29" i="17"/>
  <c r="MC27" i="17"/>
  <c r="MC17" i="17"/>
  <c r="MC11" i="17"/>
  <c r="MC7" i="17"/>
  <c r="MC5" i="17"/>
  <c r="MC15" i="17"/>
  <c r="MC21" i="17"/>
  <c r="MC9" i="17"/>
  <c r="MC23" i="17"/>
  <c r="MC10" i="17"/>
  <c r="MC8" i="17"/>
  <c r="MC16" i="17"/>
  <c r="MC20" i="17"/>
  <c r="MC14" i="17"/>
  <c r="MC6" i="17"/>
  <c r="CW30" i="18"/>
  <c r="CW27" i="18"/>
  <c r="CW31" i="18"/>
  <c r="CW29" i="18"/>
  <c r="CW26" i="18"/>
  <c r="CW24" i="18"/>
  <c r="CW23" i="18"/>
  <c r="CW28" i="18"/>
  <c r="CW25" i="18"/>
  <c r="CW20" i="18"/>
  <c r="CW19" i="18"/>
  <c r="CW22" i="18"/>
  <c r="CW21" i="18"/>
  <c r="CW18" i="18"/>
  <c r="CW17" i="18"/>
  <c r="CW9" i="18"/>
  <c r="CW14" i="18"/>
  <c r="CW16" i="18"/>
  <c r="CW15" i="18"/>
  <c r="CW13" i="18"/>
  <c r="CW12" i="18"/>
  <c r="CW10" i="18"/>
  <c r="CW8" i="18"/>
  <c r="CW11" i="18"/>
  <c r="CW6" i="18"/>
  <c r="CW5" i="18"/>
  <c r="CW75" i="17"/>
  <c r="CW7" i="18"/>
  <c r="CW80" i="17"/>
  <c r="CW70" i="17"/>
  <c r="CW73" i="17"/>
  <c r="CW74" i="17"/>
  <c r="CW79" i="17"/>
  <c r="CW77" i="17"/>
  <c r="CW76" i="17"/>
  <c r="CW68" i="17"/>
  <c r="CW78" i="17"/>
  <c r="CW71" i="17"/>
  <c r="CW63" i="17"/>
  <c r="CW72" i="17"/>
  <c r="CW67" i="17"/>
  <c r="CW64" i="17"/>
  <c r="CW61" i="17"/>
  <c r="CW58" i="17"/>
  <c r="CW60" i="17"/>
  <c r="CW56" i="17"/>
  <c r="CW69" i="17"/>
  <c r="CW57" i="17"/>
  <c r="CW65" i="17"/>
  <c r="CW66" i="17"/>
  <c r="CW51" i="17"/>
  <c r="CW50" i="17"/>
  <c r="CW55" i="17"/>
  <c r="CW62" i="17"/>
  <c r="CW45" i="17"/>
  <c r="CW52" i="17"/>
  <c r="CW48" i="17"/>
  <c r="CW49" i="17"/>
  <c r="CW59" i="17"/>
  <c r="CW43" i="17"/>
  <c r="CW53" i="17"/>
  <c r="CW47" i="17"/>
  <c r="CW54" i="17"/>
  <c r="CW44" i="17"/>
  <c r="CW41" i="17"/>
  <c r="CW40" i="17"/>
  <c r="CW32" i="17"/>
  <c r="CW39" i="17"/>
  <c r="CW46" i="17"/>
  <c r="CW31" i="17"/>
  <c r="CW34" i="17"/>
  <c r="CW24" i="17"/>
  <c r="CW38" i="17"/>
  <c r="CW37" i="17"/>
  <c r="CW30" i="17"/>
  <c r="CW23" i="17"/>
  <c r="CW42" i="17"/>
  <c r="CW15" i="17"/>
  <c r="CW33" i="17"/>
  <c r="CW18" i="17"/>
  <c r="CW35" i="17"/>
  <c r="CW25" i="17"/>
  <c r="CW36" i="17"/>
  <c r="CW26" i="17"/>
  <c r="CW9" i="17"/>
  <c r="CW12" i="17"/>
  <c r="CW19" i="17"/>
  <c r="CW16" i="17"/>
  <c r="CW27" i="17"/>
  <c r="CW29" i="17"/>
  <c r="CW28" i="17"/>
  <c r="CW5" i="17"/>
  <c r="CW20" i="17"/>
  <c r="CW11" i="17"/>
  <c r="CW10" i="17"/>
  <c r="CW7" i="17"/>
  <c r="CW6" i="17"/>
  <c r="CW17" i="17"/>
  <c r="CW14" i="17"/>
  <c r="CW13" i="17"/>
  <c r="CW8" i="17"/>
  <c r="CW21" i="17"/>
  <c r="CW22" i="17"/>
  <c r="RX29" i="18"/>
  <c r="RX30" i="18"/>
  <c r="RX28" i="18"/>
  <c r="RX31" i="18"/>
  <c r="RX24" i="18"/>
  <c r="RX25" i="18"/>
  <c r="RX23" i="18"/>
  <c r="RX21" i="18"/>
  <c r="RX20" i="18"/>
  <c r="RX26" i="18"/>
  <c r="RX27" i="18"/>
  <c r="RX15" i="18"/>
  <c r="RX18" i="18"/>
  <c r="RX16" i="18"/>
  <c r="RX22" i="18"/>
  <c r="RX19" i="18"/>
  <c r="RX17" i="18"/>
  <c r="RX13" i="18"/>
  <c r="RX12" i="18"/>
  <c r="RX9" i="18"/>
  <c r="RX11" i="18"/>
  <c r="RX14" i="18"/>
  <c r="RX10" i="18"/>
  <c r="RX7" i="18"/>
  <c r="RX8" i="18"/>
  <c r="RX5" i="18"/>
  <c r="RX77" i="17"/>
  <c r="RX79" i="17"/>
  <c r="RX75" i="17"/>
  <c r="RX6" i="18"/>
  <c r="RX76" i="17"/>
  <c r="RX80" i="17"/>
  <c r="RX70" i="17"/>
  <c r="RX78" i="17"/>
  <c r="RX72" i="17"/>
  <c r="RX73" i="17"/>
  <c r="RX74" i="17"/>
  <c r="RX69" i="17"/>
  <c r="RX67" i="17"/>
  <c r="RX71" i="17"/>
  <c r="RX63" i="17"/>
  <c r="RX62" i="17"/>
  <c r="RX58" i="17"/>
  <c r="RX68" i="17"/>
  <c r="RX66" i="17"/>
  <c r="RX60" i="17"/>
  <c r="RX65" i="17"/>
  <c r="RX64" i="17"/>
  <c r="RX52" i="17"/>
  <c r="RX61" i="17"/>
  <c r="RX56" i="17"/>
  <c r="RX51" i="17"/>
  <c r="RX54" i="17"/>
  <c r="RX57" i="17"/>
  <c r="RX55" i="17"/>
  <c r="RX50" i="17"/>
  <c r="RX59" i="17"/>
  <c r="RX53" i="17"/>
  <c r="RX45" i="17"/>
  <c r="RX49" i="17"/>
  <c r="RX48" i="17"/>
  <c r="RX46" i="17"/>
  <c r="RX38" i="17"/>
  <c r="RX47" i="17"/>
  <c r="RX43" i="17"/>
  <c r="RX41" i="17"/>
  <c r="RX40" i="17"/>
  <c r="RX42" i="17"/>
  <c r="RX37" i="17"/>
  <c r="RX44" i="17"/>
  <c r="RX33" i="17"/>
  <c r="RX36" i="17"/>
  <c r="RX31" i="17"/>
  <c r="RX32" i="17"/>
  <c r="RX24" i="17"/>
  <c r="RX39" i="17"/>
  <c r="RX30" i="17"/>
  <c r="RX29" i="17"/>
  <c r="RX22" i="17"/>
  <c r="RX34" i="17"/>
  <c r="RX15" i="17"/>
  <c r="RX28" i="17"/>
  <c r="RX27" i="17"/>
  <c r="RX23" i="17"/>
  <c r="RX21" i="17"/>
  <c r="RX35" i="17"/>
  <c r="RX9" i="17"/>
  <c r="RX25" i="17"/>
  <c r="RX17" i="17"/>
  <c r="RX26" i="17"/>
  <c r="RX8" i="17"/>
  <c r="RX18" i="17"/>
  <c r="RX10" i="17"/>
  <c r="RX20" i="17"/>
  <c r="RX5" i="17"/>
  <c r="RX6" i="17"/>
  <c r="RX7" i="17"/>
  <c r="RX13" i="17"/>
  <c r="RX12" i="17"/>
  <c r="RX11" i="17"/>
  <c r="RX16" i="17"/>
  <c r="RX19" i="17"/>
  <c r="RX14" i="17"/>
  <c r="EF29" i="18"/>
  <c r="EF28" i="18"/>
  <c r="EF31" i="18"/>
  <c r="EF30" i="18"/>
  <c r="EF26" i="18"/>
  <c r="EF27" i="18"/>
  <c r="EF24" i="18"/>
  <c r="EF19" i="18"/>
  <c r="EF25" i="18"/>
  <c r="EF22" i="18"/>
  <c r="EF17" i="18"/>
  <c r="EF16" i="18"/>
  <c r="EF20" i="18"/>
  <c r="EF23" i="18"/>
  <c r="EF14" i="18"/>
  <c r="EF18" i="18"/>
  <c r="EF21" i="18"/>
  <c r="EF13" i="18"/>
  <c r="EF15" i="18"/>
  <c r="EF10" i="18"/>
  <c r="EF6" i="18"/>
  <c r="EF12" i="18"/>
  <c r="EF9" i="18"/>
  <c r="EF11" i="18"/>
  <c r="EF8" i="18"/>
  <c r="EF77" i="17"/>
  <c r="EF5" i="18"/>
  <c r="EF75" i="17"/>
  <c r="EF80" i="17"/>
  <c r="EF73" i="17"/>
  <c r="EF74" i="17"/>
  <c r="EF78" i="17"/>
  <c r="EF72" i="17"/>
  <c r="EF7" i="18"/>
  <c r="EF79" i="17"/>
  <c r="EF68" i="17"/>
  <c r="EF67" i="17"/>
  <c r="EF63" i="17"/>
  <c r="EF76" i="17"/>
  <c r="EF71" i="17"/>
  <c r="EF65" i="17"/>
  <c r="EF69" i="17"/>
  <c r="EF70" i="17"/>
  <c r="EF59" i="17"/>
  <c r="EF62" i="17"/>
  <c r="EF61" i="17"/>
  <c r="EF58" i="17"/>
  <c r="EF56" i="17"/>
  <c r="EF60" i="17"/>
  <c r="EF66" i="17"/>
  <c r="EF64" i="17"/>
  <c r="EF53" i="17"/>
  <c r="EF48" i="17"/>
  <c r="EF51" i="17"/>
  <c r="EF49" i="17"/>
  <c r="EF54" i="17"/>
  <c r="EF52" i="17"/>
  <c r="EF50" i="17"/>
  <c r="EF47" i="17"/>
  <c r="EF57" i="17"/>
  <c r="EF55" i="17"/>
  <c r="EF45" i="17"/>
  <c r="EF43" i="17"/>
  <c r="EF46" i="17"/>
  <c r="EF42" i="17"/>
  <c r="EF37" i="17"/>
  <c r="EF36" i="17"/>
  <c r="EF32" i="17"/>
  <c r="EF40" i="17"/>
  <c r="EF44" i="17"/>
  <c r="EF38" i="17"/>
  <c r="EF31" i="17"/>
  <c r="EF35" i="17"/>
  <c r="EF39" i="17"/>
  <c r="EF30" i="17"/>
  <c r="EF34" i="17"/>
  <c r="EF41" i="17"/>
  <c r="EF29" i="17"/>
  <c r="EF18" i="17"/>
  <c r="EF26" i="17"/>
  <c r="EF23" i="17"/>
  <c r="EF17" i="17"/>
  <c r="EF33" i="17"/>
  <c r="EF25" i="17"/>
  <c r="EF27" i="17"/>
  <c r="EF12" i="17"/>
  <c r="EF22" i="17"/>
  <c r="EF20" i="17"/>
  <c r="EF16" i="17"/>
  <c r="EF11" i="17"/>
  <c r="EF19" i="17"/>
  <c r="EF28" i="17"/>
  <c r="EF24" i="17"/>
  <c r="EF8" i="17"/>
  <c r="EF5" i="17"/>
  <c r="EF13" i="17"/>
  <c r="EF9" i="17"/>
  <c r="EF14" i="17"/>
  <c r="EF6" i="17"/>
  <c r="EF21" i="17"/>
  <c r="EF10" i="17"/>
  <c r="EF15" i="17"/>
  <c r="EF7" i="17"/>
  <c r="HJ29" i="18"/>
  <c r="HJ30" i="18"/>
  <c r="HJ31" i="18"/>
  <c r="HJ28" i="18"/>
  <c r="HJ27" i="18"/>
  <c r="HJ26" i="18"/>
  <c r="HJ25" i="18"/>
  <c r="HJ22" i="18"/>
  <c r="HJ23" i="18"/>
  <c r="HJ20" i="18"/>
  <c r="HJ16" i="18"/>
  <c r="HJ19" i="18"/>
  <c r="HJ24" i="18"/>
  <c r="HJ18" i="18"/>
  <c r="HJ21" i="18"/>
  <c r="HJ13" i="18"/>
  <c r="HJ11" i="18"/>
  <c r="HJ15" i="18"/>
  <c r="HJ12" i="18"/>
  <c r="HJ10" i="18"/>
  <c r="HJ14" i="18"/>
  <c r="HJ9" i="18"/>
  <c r="HJ17" i="18"/>
  <c r="HJ7" i="18"/>
  <c r="HJ6" i="18"/>
  <c r="HJ5" i="18"/>
  <c r="HJ8" i="18"/>
  <c r="HJ79" i="17"/>
  <c r="HJ77" i="17"/>
  <c r="HJ76" i="17"/>
  <c r="HJ72" i="17"/>
  <c r="HJ75" i="17"/>
  <c r="HJ80" i="17"/>
  <c r="HJ71" i="17"/>
  <c r="HJ67" i="17"/>
  <c r="HJ73" i="17"/>
  <c r="HJ78" i="17"/>
  <c r="HJ74" i="17"/>
  <c r="HJ69" i="17"/>
  <c r="HJ70" i="17"/>
  <c r="HJ68" i="17"/>
  <c r="HJ66" i="17"/>
  <c r="HJ65" i="17"/>
  <c r="HJ63" i="17"/>
  <c r="HJ62" i="17"/>
  <c r="HJ61" i="17"/>
  <c r="HJ60" i="17"/>
  <c r="HJ64" i="17"/>
  <c r="HJ52" i="17"/>
  <c r="HJ59" i="17"/>
  <c r="HJ54" i="17"/>
  <c r="HJ56" i="17"/>
  <c r="HJ47" i="17"/>
  <c r="HJ51" i="17"/>
  <c r="HJ46" i="17"/>
  <c r="HJ58" i="17"/>
  <c r="HJ55" i="17"/>
  <c r="HJ57" i="17"/>
  <c r="HJ49" i="17"/>
  <c r="HJ53" i="17"/>
  <c r="HJ45" i="17"/>
  <c r="HJ37" i="17"/>
  <c r="HJ48" i="17"/>
  <c r="HJ44" i="17"/>
  <c r="HJ43" i="17"/>
  <c r="HJ42" i="17"/>
  <c r="HJ50" i="17"/>
  <c r="HJ36" i="17"/>
  <c r="HJ30" i="17"/>
  <c r="HJ38" i="17"/>
  <c r="HJ41" i="17"/>
  <c r="HJ26" i="17"/>
  <c r="HJ32" i="17"/>
  <c r="HJ39" i="17"/>
  <c r="HJ40" i="17"/>
  <c r="HJ24" i="17"/>
  <c r="HJ17" i="17"/>
  <c r="HJ34" i="17"/>
  <c r="HJ27" i="17"/>
  <c r="HJ23" i="17"/>
  <c r="HJ16" i="17"/>
  <c r="HJ35" i="17"/>
  <c r="HJ31" i="17"/>
  <c r="HJ33" i="17"/>
  <c r="HJ11" i="17"/>
  <c r="HJ25" i="17"/>
  <c r="HJ21" i="17"/>
  <c r="HJ20" i="17"/>
  <c r="HJ15" i="17"/>
  <c r="HJ29" i="17"/>
  <c r="HJ10" i="17"/>
  <c r="HJ22" i="17"/>
  <c r="HJ28" i="17"/>
  <c r="HJ18" i="17"/>
  <c r="HJ8" i="17"/>
  <c r="HJ14" i="17"/>
  <c r="HJ13" i="17"/>
  <c r="HJ19" i="17"/>
  <c r="HJ5" i="17"/>
  <c r="HJ7" i="17"/>
  <c r="HJ9" i="17"/>
  <c r="HJ12" i="17"/>
  <c r="HJ6" i="17"/>
  <c r="QW30" i="18"/>
  <c r="QW31" i="18"/>
  <c r="QW26" i="18"/>
  <c r="QW29" i="18"/>
  <c r="QW28" i="18"/>
  <c r="QW23" i="18"/>
  <c r="QW22" i="18"/>
  <c r="QW20" i="18"/>
  <c r="QW24" i="18"/>
  <c r="QW19" i="18"/>
  <c r="QW25" i="18"/>
  <c r="QW21" i="18"/>
  <c r="QW16" i="18"/>
  <c r="QW27" i="18"/>
  <c r="QW18" i="18"/>
  <c r="QW14" i="18"/>
  <c r="QW17" i="18"/>
  <c r="QW11" i="18"/>
  <c r="QW7" i="18"/>
  <c r="QW10" i="18"/>
  <c r="QW9" i="18"/>
  <c r="QW15" i="18"/>
  <c r="QW13" i="18"/>
  <c r="QW8" i="18"/>
  <c r="QW78" i="17"/>
  <c r="QW5" i="18"/>
  <c r="QW12" i="18"/>
  <c r="QW77" i="17"/>
  <c r="QW6" i="18"/>
  <c r="QW80" i="17"/>
  <c r="QW72" i="17"/>
  <c r="QW76" i="17"/>
  <c r="QW74" i="17"/>
  <c r="QW71" i="17"/>
  <c r="QW67" i="17"/>
  <c r="QW63" i="17"/>
  <c r="QW70" i="17"/>
  <c r="QW68" i="17"/>
  <c r="QW75" i="17"/>
  <c r="QW79" i="17"/>
  <c r="QW59" i="17"/>
  <c r="QW65" i="17"/>
  <c r="QW62" i="17"/>
  <c r="QW66" i="17"/>
  <c r="QW73" i="17"/>
  <c r="QW64" i="17"/>
  <c r="QW69" i="17"/>
  <c r="QW55" i="17"/>
  <c r="QW61" i="17"/>
  <c r="QW53" i="17"/>
  <c r="QW58" i="17"/>
  <c r="QW60" i="17"/>
  <c r="QW57" i="17"/>
  <c r="QW52" i="17"/>
  <c r="QW48" i="17"/>
  <c r="QW56" i="17"/>
  <c r="QW51" i="17"/>
  <c r="QW47" i="17"/>
  <c r="QW50" i="17"/>
  <c r="QW40" i="17"/>
  <c r="QW45" i="17"/>
  <c r="QW54" i="17"/>
  <c r="QW42" i="17"/>
  <c r="QW44" i="17"/>
  <c r="QW46" i="17"/>
  <c r="QW37" i="17"/>
  <c r="QW49" i="17"/>
  <c r="QW32" i="17"/>
  <c r="QW35" i="17"/>
  <c r="QW41" i="17"/>
  <c r="QW43" i="17"/>
  <c r="QW39" i="17"/>
  <c r="QW36" i="17"/>
  <c r="QW27" i="17"/>
  <c r="QW38" i="17"/>
  <c r="QW30" i="17"/>
  <c r="QW34" i="17"/>
  <c r="QW26" i="17"/>
  <c r="QW21" i="17"/>
  <c r="QW17" i="17"/>
  <c r="QW29" i="17"/>
  <c r="QW25" i="17"/>
  <c r="QW31" i="17"/>
  <c r="QW33" i="17"/>
  <c r="QW16" i="17"/>
  <c r="QW20" i="17"/>
  <c r="QW11" i="17"/>
  <c r="QW19" i="17"/>
  <c r="QW23" i="17"/>
  <c r="QW22" i="17"/>
  <c r="QW28" i="17"/>
  <c r="QW24" i="17"/>
  <c r="QW13" i="17"/>
  <c r="QW9" i="17"/>
  <c r="QW14" i="17"/>
  <c r="QW18" i="17"/>
  <c r="QW15" i="17"/>
  <c r="QW12" i="17"/>
  <c r="QW7" i="17"/>
  <c r="QW10" i="17"/>
  <c r="QW6" i="17"/>
  <c r="QW5" i="17"/>
  <c r="QW8" i="17"/>
  <c r="PH30" i="18"/>
  <c r="PH31" i="18"/>
  <c r="PH29" i="18"/>
  <c r="PH26" i="18"/>
  <c r="PH24" i="18"/>
  <c r="PH27" i="18"/>
  <c r="PH28" i="18"/>
  <c r="PH23" i="18"/>
  <c r="PH22" i="18"/>
  <c r="PH25" i="18"/>
  <c r="PH19" i="18"/>
  <c r="PH21" i="18"/>
  <c r="PH18" i="18"/>
  <c r="PH16" i="18"/>
  <c r="PH14" i="18"/>
  <c r="PH20" i="18"/>
  <c r="PH15" i="18"/>
  <c r="PH12" i="18"/>
  <c r="PH17" i="18"/>
  <c r="PH9" i="18"/>
  <c r="PH11" i="18"/>
  <c r="PH13" i="18"/>
  <c r="PH8" i="18"/>
  <c r="PH7" i="18"/>
  <c r="PH10" i="18"/>
  <c r="PH6" i="18"/>
  <c r="PH5" i="18"/>
  <c r="PH80" i="17"/>
  <c r="PH79" i="17"/>
  <c r="PH72" i="17"/>
  <c r="PH76" i="17"/>
  <c r="PH70" i="17"/>
  <c r="PH68" i="17"/>
  <c r="PH71" i="17"/>
  <c r="PH77" i="17"/>
  <c r="PH67" i="17"/>
  <c r="PH75" i="17"/>
  <c r="PH78" i="17"/>
  <c r="PH73" i="17"/>
  <c r="PH63" i="17"/>
  <c r="PH74" i="17"/>
  <c r="PH59" i="17"/>
  <c r="PH64" i="17"/>
  <c r="PH61" i="17"/>
  <c r="PH69" i="17"/>
  <c r="PH58" i="17"/>
  <c r="PH60" i="17"/>
  <c r="PH66" i="17"/>
  <c r="PH57" i="17"/>
  <c r="PH62" i="17"/>
  <c r="PH56" i="17"/>
  <c r="PH65" i="17"/>
  <c r="PH51" i="17"/>
  <c r="PH48" i="17"/>
  <c r="PH53" i="17"/>
  <c r="PH50" i="17"/>
  <c r="PH52" i="17"/>
  <c r="PH55" i="17"/>
  <c r="PH47" i="17"/>
  <c r="PH45" i="17"/>
  <c r="PH43" i="17"/>
  <c r="PH54" i="17"/>
  <c r="PH41" i="17"/>
  <c r="PH37" i="17"/>
  <c r="PH49" i="17"/>
  <c r="PH32" i="17"/>
  <c r="PH44" i="17"/>
  <c r="PH42" i="17"/>
  <c r="PH39" i="17"/>
  <c r="PH40" i="17"/>
  <c r="PH46" i="17"/>
  <c r="PH36" i="17"/>
  <c r="PH34" i="17"/>
  <c r="PH30" i="17"/>
  <c r="PH38" i="17"/>
  <c r="PH31" i="17"/>
  <c r="PH29" i="17"/>
  <c r="PH18" i="17"/>
  <c r="PH25" i="17"/>
  <c r="PH33" i="17"/>
  <c r="PH17" i="17"/>
  <c r="PH35" i="17"/>
  <c r="PH12" i="17"/>
  <c r="PH22" i="17"/>
  <c r="PH19" i="17"/>
  <c r="PH28" i="17"/>
  <c r="PH24" i="17"/>
  <c r="PH26" i="17"/>
  <c r="PH11" i="17"/>
  <c r="PH27" i="17"/>
  <c r="PH14" i="17"/>
  <c r="PH9" i="17"/>
  <c r="PH5" i="17"/>
  <c r="PH21" i="17"/>
  <c r="PH23" i="17"/>
  <c r="PH16" i="17"/>
  <c r="PH7" i="17"/>
  <c r="PH10" i="17"/>
  <c r="PH20" i="17"/>
  <c r="PH8" i="17"/>
  <c r="PH6" i="17"/>
  <c r="PH15" i="17"/>
  <c r="PH13" i="17"/>
  <c r="SV28" i="18"/>
  <c r="SV27" i="18"/>
  <c r="SV31" i="18"/>
  <c r="SV29" i="18"/>
  <c r="SV26" i="18"/>
  <c r="SV30" i="18"/>
  <c r="SV22" i="18"/>
  <c r="SV25" i="18"/>
  <c r="SV24" i="18"/>
  <c r="SV18" i="18"/>
  <c r="J18" i="6" s="1"/>
  <c r="SV17" i="18"/>
  <c r="SV19" i="18"/>
  <c r="SV23" i="18"/>
  <c r="SV21" i="18"/>
  <c r="SV12" i="18"/>
  <c r="SV20" i="18"/>
  <c r="SV14" i="18"/>
  <c r="J14" i="6" s="1"/>
  <c r="SV11" i="18"/>
  <c r="SV10" i="18"/>
  <c r="SV16" i="18"/>
  <c r="SV15" i="18"/>
  <c r="SV6" i="18"/>
  <c r="SV8" i="18"/>
  <c r="SV13" i="18"/>
  <c r="SV7" i="18"/>
  <c r="SV78" i="17"/>
  <c r="SV9" i="18"/>
  <c r="SV77" i="17"/>
  <c r="SV73" i="17"/>
  <c r="SV80" i="17"/>
  <c r="SV5" i="18"/>
  <c r="SV79" i="17"/>
  <c r="SV76" i="17"/>
  <c r="SV74" i="17"/>
  <c r="SV75" i="17"/>
  <c r="SV71" i="17"/>
  <c r="SV70" i="17"/>
  <c r="SV66" i="17"/>
  <c r="SV64" i="17"/>
  <c r="SV67" i="17"/>
  <c r="SV65" i="17"/>
  <c r="SV60" i="17"/>
  <c r="SV68" i="17"/>
  <c r="SV72" i="17"/>
  <c r="SV63" i="17"/>
  <c r="SV61" i="17"/>
  <c r="SV69" i="17"/>
  <c r="SV52" i="17"/>
  <c r="SV58" i="17"/>
  <c r="SV59" i="17"/>
  <c r="SV62" i="17"/>
  <c r="J62" i="5" s="1"/>
  <c r="SV57" i="17"/>
  <c r="SV49" i="17"/>
  <c r="J49" i="5" s="1"/>
  <c r="SV50" i="17"/>
  <c r="SV55" i="17"/>
  <c r="SV56" i="17"/>
  <c r="SV51" i="17"/>
  <c r="SV53" i="17"/>
  <c r="SV54" i="17"/>
  <c r="J54" i="5" s="1"/>
  <c r="SV43" i="17"/>
  <c r="SV42" i="17"/>
  <c r="SV44" i="17"/>
  <c r="SV41" i="17"/>
  <c r="SV48" i="17"/>
  <c r="SV39" i="17"/>
  <c r="SV38" i="17"/>
  <c r="SV47" i="17"/>
  <c r="SV33" i="17"/>
  <c r="SV36" i="17"/>
  <c r="SV45" i="17"/>
  <c r="SV46" i="17"/>
  <c r="SV26" i="17"/>
  <c r="SV40" i="17"/>
  <c r="SV29" i="17"/>
  <c r="SV37" i="17"/>
  <c r="SV34" i="17"/>
  <c r="SV25" i="17"/>
  <c r="SV35" i="17"/>
  <c r="SV31" i="17"/>
  <c r="SV32" i="17"/>
  <c r="SV20" i="17"/>
  <c r="SV7" i="17"/>
  <c r="SV28" i="17"/>
  <c r="SV19" i="17"/>
  <c r="SV24" i="17"/>
  <c r="SV18" i="17"/>
  <c r="SV30" i="17"/>
  <c r="SV27" i="17"/>
  <c r="SV21" i="17"/>
  <c r="SV12" i="17"/>
  <c r="SV17" i="17"/>
  <c r="SV6" i="17"/>
  <c r="SV14" i="17"/>
  <c r="SV23" i="17"/>
  <c r="SV16" i="17"/>
  <c r="SV11" i="17"/>
  <c r="SV10" i="17"/>
  <c r="J10" i="5" s="1"/>
  <c r="SV9" i="17"/>
  <c r="SV8" i="17"/>
  <c r="SV22" i="17"/>
  <c r="SV13" i="17"/>
  <c r="SV15" i="17"/>
  <c r="SV5" i="17"/>
  <c r="OE28" i="18"/>
  <c r="OE31" i="18"/>
  <c r="OE30" i="18"/>
  <c r="OE25" i="18"/>
  <c r="OE26" i="18"/>
  <c r="OE24" i="18"/>
  <c r="OE23" i="18"/>
  <c r="OE27" i="18"/>
  <c r="OE29" i="18"/>
  <c r="OE22" i="18"/>
  <c r="OE20" i="18"/>
  <c r="OE21" i="18"/>
  <c r="OE17" i="18"/>
  <c r="OE19" i="18"/>
  <c r="OE16" i="18"/>
  <c r="OE18" i="18"/>
  <c r="OE13" i="18"/>
  <c r="OE12" i="18"/>
  <c r="OE11" i="18"/>
  <c r="OE15" i="18"/>
  <c r="OE14" i="18"/>
  <c r="OE8" i="18"/>
  <c r="OE6" i="18"/>
  <c r="OE10" i="18"/>
  <c r="OE7" i="18"/>
  <c r="OE5" i="18"/>
  <c r="OE9" i="18"/>
  <c r="OE80" i="17"/>
  <c r="OE74" i="17"/>
  <c r="OE79" i="17"/>
  <c r="OE76" i="17"/>
  <c r="OE78" i="17"/>
  <c r="OE77" i="17"/>
  <c r="OE73" i="17"/>
  <c r="OE70" i="17"/>
  <c r="OE69" i="17"/>
  <c r="OE75" i="17"/>
  <c r="OE66" i="17"/>
  <c r="OE72" i="17"/>
  <c r="OE71" i="17"/>
  <c r="OE60" i="17"/>
  <c r="OE65" i="17"/>
  <c r="OE63" i="17"/>
  <c r="OE58" i="17"/>
  <c r="OE68" i="17"/>
  <c r="OE57" i="17"/>
  <c r="OE67" i="17"/>
  <c r="OE64" i="17"/>
  <c r="OE61" i="17"/>
  <c r="OE59" i="17"/>
  <c r="OE55" i="17"/>
  <c r="OE50" i="17"/>
  <c r="OE54" i="17"/>
  <c r="OE62" i="17"/>
  <c r="OE49" i="17"/>
  <c r="OE44" i="17"/>
  <c r="OE53" i="17"/>
  <c r="OE56" i="17"/>
  <c r="OE47" i="17"/>
  <c r="OE43" i="17"/>
  <c r="OE51" i="17"/>
  <c r="OE46" i="17"/>
  <c r="OE42" i="17"/>
  <c r="OE52" i="17"/>
  <c r="OE37" i="17"/>
  <c r="OE48" i="17"/>
  <c r="OE45" i="17"/>
  <c r="OE36" i="17"/>
  <c r="OE38" i="17"/>
  <c r="OE41" i="17"/>
  <c r="OE40" i="17"/>
  <c r="OE33" i="17"/>
  <c r="OE30" i="17"/>
  <c r="OE23" i="17"/>
  <c r="OE39" i="17"/>
  <c r="OE32" i="17"/>
  <c r="OE29" i="17"/>
  <c r="OE21" i="17"/>
  <c r="OE22" i="17"/>
  <c r="OE28" i="17"/>
  <c r="OE24" i="17"/>
  <c r="OE34" i="17"/>
  <c r="OE31" i="17"/>
  <c r="OE20" i="17"/>
  <c r="OE27" i="17"/>
  <c r="OE35" i="17"/>
  <c r="OE18" i="17"/>
  <c r="OE8" i="17"/>
  <c r="OE25" i="17"/>
  <c r="OE17" i="17"/>
  <c r="OE14" i="17"/>
  <c r="OE15" i="17"/>
  <c r="OE7" i="17"/>
  <c r="OE26" i="17"/>
  <c r="OE11" i="17"/>
  <c r="OE6" i="17"/>
  <c r="OE16" i="17"/>
  <c r="OE10" i="17"/>
  <c r="OE5" i="17"/>
  <c r="OE19" i="17"/>
  <c r="OE9" i="17"/>
  <c r="OE13" i="17"/>
  <c r="OE12" i="17"/>
  <c r="CM28" i="18"/>
  <c r="CM31" i="18"/>
  <c r="CM27" i="18"/>
  <c r="CM26" i="18"/>
  <c r="CM30" i="18"/>
  <c r="CM25" i="18"/>
  <c r="CM22" i="18"/>
  <c r="CM23" i="18"/>
  <c r="CM29" i="18"/>
  <c r="CM24" i="18"/>
  <c r="CM19" i="18"/>
  <c r="CM20" i="18"/>
  <c r="CM21" i="18"/>
  <c r="CM15" i="18"/>
  <c r="CM16" i="18"/>
  <c r="CM18" i="18"/>
  <c r="CM10" i="18"/>
  <c r="CM13" i="18"/>
  <c r="CM17" i="18"/>
  <c r="CM14" i="18"/>
  <c r="CM9" i="18"/>
  <c r="CM11" i="18"/>
  <c r="CM6" i="18"/>
  <c r="CM12" i="18"/>
  <c r="CM7" i="18"/>
  <c r="CM80" i="17"/>
  <c r="CM8" i="18"/>
  <c r="D8" i="6" s="1"/>
  <c r="CM5" i="18"/>
  <c r="CM75" i="17"/>
  <c r="CM78" i="17"/>
  <c r="CM70" i="17"/>
  <c r="CM79" i="17"/>
  <c r="CM77" i="17"/>
  <c r="CM72" i="17"/>
  <c r="CM64" i="17"/>
  <c r="CM68" i="17"/>
  <c r="CM71" i="17"/>
  <c r="CM76" i="17"/>
  <c r="CM74" i="17"/>
  <c r="CM60" i="17"/>
  <c r="CM65" i="17"/>
  <c r="CM67" i="17"/>
  <c r="CM73" i="17"/>
  <c r="CM62" i="17"/>
  <c r="CM66" i="17"/>
  <c r="CM63" i="17"/>
  <c r="CM69" i="17"/>
  <c r="CM61" i="17"/>
  <c r="CM59" i="17"/>
  <c r="CM58" i="17"/>
  <c r="CM53" i="17"/>
  <c r="CM57" i="17"/>
  <c r="CM51" i="17"/>
  <c r="CM55" i="17"/>
  <c r="CM52" i="17"/>
  <c r="CM45" i="17"/>
  <c r="CM56" i="17"/>
  <c r="CM50" i="17"/>
  <c r="CM49" i="17"/>
  <c r="CM44" i="17"/>
  <c r="CM48" i="17"/>
  <c r="CM54" i="17"/>
  <c r="CM42" i="17"/>
  <c r="CM40" i="17"/>
  <c r="CM33" i="17"/>
  <c r="CM36" i="17"/>
  <c r="CM41" i="17"/>
  <c r="CM43" i="17"/>
  <c r="CM47" i="17"/>
  <c r="CM46" i="17"/>
  <c r="CM35" i="17"/>
  <c r="CM25" i="17"/>
  <c r="CM32" i="17"/>
  <c r="CM31" i="17"/>
  <c r="CM34" i="17"/>
  <c r="CM24" i="17"/>
  <c r="CM38" i="17"/>
  <c r="CM37" i="17"/>
  <c r="CM39" i="17"/>
  <c r="CM29" i="17"/>
  <c r="CM30" i="17"/>
  <c r="CM22" i="17"/>
  <c r="CM26" i="17"/>
  <c r="CM23" i="17"/>
  <c r="CM21" i="17"/>
  <c r="CM20" i="17"/>
  <c r="CM9" i="17"/>
  <c r="CM19" i="17"/>
  <c r="CM15" i="17"/>
  <c r="CM27" i="17"/>
  <c r="CM8" i="17"/>
  <c r="CM17" i="17"/>
  <c r="CM13" i="17"/>
  <c r="CM12" i="17"/>
  <c r="CM16" i="17"/>
  <c r="CM28" i="17"/>
  <c r="CM5" i="17"/>
  <c r="CM11" i="17"/>
  <c r="CM10" i="17"/>
  <c r="CM6" i="17"/>
  <c r="CM7" i="17"/>
  <c r="CM14" i="17"/>
  <c r="CM18" i="17"/>
  <c r="VN30" i="18"/>
  <c r="VN31" i="18"/>
  <c r="VN27" i="18"/>
  <c r="VN28" i="18"/>
  <c r="VN26" i="18"/>
  <c r="VN29" i="18"/>
  <c r="VN24" i="18"/>
  <c r="VN22" i="18"/>
  <c r="VN23" i="18"/>
  <c r="VN20" i="18"/>
  <c r="VN19" i="18"/>
  <c r="VN25" i="18"/>
  <c r="VN21" i="18"/>
  <c r="VN18" i="18"/>
  <c r="VN16" i="18"/>
  <c r="VN12" i="18"/>
  <c r="VN13" i="18"/>
  <c r="VN17" i="18"/>
  <c r="VN15" i="18"/>
  <c r="VN14" i="18"/>
  <c r="VN11" i="18"/>
  <c r="VN10" i="18"/>
  <c r="VN8" i="18"/>
  <c r="VN5" i="18"/>
  <c r="VN7" i="18"/>
  <c r="VN6" i="18"/>
  <c r="VN9" i="18"/>
  <c r="VN79" i="17"/>
  <c r="VN78" i="17"/>
  <c r="VN80" i="17"/>
  <c r="VN75" i="17"/>
  <c r="VN73" i="17"/>
  <c r="VN69" i="17"/>
  <c r="VN74" i="17"/>
  <c r="VN71" i="17"/>
  <c r="VN68" i="17"/>
  <c r="VN76" i="17"/>
  <c r="VN77" i="17"/>
  <c r="VN63" i="17"/>
  <c r="VN72" i="17"/>
  <c r="VN70" i="17"/>
  <c r="VN57" i="17"/>
  <c r="VN62" i="17"/>
  <c r="VN56" i="17"/>
  <c r="VN67" i="17"/>
  <c r="VN66" i="17"/>
  <c r="VN55" i="17"/>
  <c r="VN54" i="17"/>
  <c r="VN64" i="17"/>
  <c r="VN65" i="17"/>
  <c r="VN49" i="17"/>
  <c r="VN61" i="17"/>
  <c r="VN60" i="17"/>
  <c r="VN48" i="17"/>
  <c r="VN58" i="17"/>
  <c r="VN51" i="17"/>
  <c r="VN59" i="17"/>
  <c r="VN42" i="17"/>
  <c r="VN46" i="17"/>
  <c r="VN45" i="17"/>
  <c r="VN41" i="17"/>
  <c r="VN53" i="17"/>
  <c r="VN52" i="17"/>
  <c r="VN36" i="17"/>
  <c r="VN44" i="17"/>
  <c r="VN40" i="17"/>
  <c r="VN47" i="17"/>
  <c r="VN50" i="17"/>
  <c r="VN39" i="17"/>
  <c r="VN37" i="17"/>
  <c r="VN43" i="17"/>
  <c r="VN31" i="17"/>
  <c r="VN29" i="17"/>
  <c r="VN32" i="17"/>
  <c r="VN22" i="17"/>
  <c r="VN28" i="17"/>
  <c r="VN38" i="17"/>
  <c r="VN24" i="17"/>
  <c r="VN20" i="17"/>
  <c r="VN34" i="17"/>
  <c r="VN27" i="17"/>
  <c r="VN23" i="17"/>
  <c r="VN19" i="17"/>
  <c r="VN35" i="17"/>
  <c r="VN33" i="17"/>
  <c r="VN30" i="17"/>
  <c r="VN25" i="17"/>
  <c r="VN14" i="17"/>
  <c r="VN15" i="17"/>
  <c r="VN7" i="17"/>
  <c r="VN17" i="17"/>
  <c r="VN13" i="17"/>
  <c r="VN26" i="17"/>
  <c r="VN21" i="17"/>
  <c r="VN16" i="17"/>
  <c r="VN6" i="17"/>
  <c r="VN8" i="17"/>
  <c r="VN18" i="17"/>
  <c r="VN10" i="17"/>
  <c r="VN9" i="17"/>
  <c r="VN5" i="17"/>
  <c r="VN12" i="17"/>
  <c r="VN11" i="17"/>
  <c r="YD31" i="18"/>
  <c r="YD28" i="18"/>
  <c r="YD30" i="18"/>
  <c r="YD29" i="18"/>
  <c r="YD24" i="18"/>
  <c r="YD19" i="18"/>
  <c r="YD27" i="18"/>
  <c r="YD21" i="18"/>
  <c r="YD23" i="18"/>
  <c r="YD25" i="18"/>
  <c r="YD22" i="18"/>
  <c r="YD26" i="18"/>
  <c r="YD18" i="18"/>
  <c r="YD13" i="18"/>
  <c r="YD15" i="18"/>
  <c r="YD20" i="18"/>
  <c r="YD14" i="18"/>
  <c r="YD8" i="18"/>
  <c r="YD16" i="18"/>
  <c r="YD12" i="18"/>
  <c r="YD17" i="18"/>
  <c r="YD6" i="18"/>
  <c r="YD9" i="18"/>
  <c r="YD10" i="18"/>
  <c r="YD11" i="18"/>
  <c r="YD5" i="18"/>
  <c r="YD78" i="17"/>
  <c r="YD80" i="17"/>
  <c r="YD7" i="18"/>
  <c r="YD74" i="17"/>
  <c r="YD76" i="17"/>
  <c r="YD72" i="17"/>
  <c r="YD71" i="17"/>
  <c r="YD77" i="17"/>
  <c r="YD69" i="17"/>
  <c r="YD79" i="17"/>
  <c r="YD68" i="17"/>
  <c r="YD75" i="17"/>
  <c r="YD66" i="17"/>
  <c r="YD65" i="17"/>
  <c r="YD67" i="17"/>
  <c r="YD64" i="17"/>
  <c r="YD73" i="17"/>
  <c r="YD61" i="17"/>
  <c r="YD60" i="17"/>
  <c r="YD62" i="17"/>
  <c r="YD70" i="17"/>
  <c r="YD58" i="17"/>
  <c r="YD57" i="17"/>
  <c r="YD52" i="17"/>
  <c r="YD59" i="17"/>
  <c r="YD55" i="17"/>
  <c r="YD63" i="17"/>
  <c r="YD51" i="17"/>
  <c r="YD53" i="17"/>
  <c r="YD54" i="17"/>
  <c r="YD50" i="17"/>
  <c r="YD56" i="17"/>
  <c r="YD42" i="17"/>
  <c r="YD45" i="17"/>
  <c r="YD49" i="17"/>
  <c r="YD41" i="17"/>
  <c r="YD43" i="17"/>
  <c r="YD47" i="17"/>
  <c r="YD36" i="17"/>
  <c r="YD34" i="17"/>
  <c r="YD46" i="17"/>
  <c r="YD35" i="17"/>
  <c r="YD44" i="17"/>
  <c r="YD33" i="17"/>
  <c r="YD48" i="17"/>
  <c r="YD23" i="17"/>
  <c r="YD29" i="17"/>
  <c r="YD31" i="17"/>
  <c r="YD37" i="17"/>
  <c r="YD39" i="17"/>
  <c r="YD40" i="17"/>
  <c r="YD38" i="17"/>
  <c r="YD30" i="17"/>
  <c r="YD26" i="17"/>
  <c r="YD20" i="17"/>
  <c r="YD25" i="17"/>
  <c r="YD32" i="17"/>
  <c r="YD19" i="17"/>
  <c r="YD22" i="17"/>
  <c r="YD14" i="17"/>
  <c r="YD27" i="17"/>
  <c r="YD13" i="17"/>
  <c r="YD24" i="17"/>
  <c r="YD28" i="17"/>
  <c r="YD18" i="17"/>
  <c r="YD12" i="17"/>
  <c r="YD7" i="17"/>
  <c r="YD16" i="17"/>
  <c r="YD6" i="17"/>
  <c r="YD15" i="17"/>
  <c r="YD21" i="17"/>
  <c r="YD8" i="17"/>
  <c r="YD10" i="17"/>
  <c r="YD11" i="17"/>
  <c r="YD17" i="17"/>
  <c r="YD9" i="17"/>
  <c r="YD5" i="17"/>
  <c r="J77" i="10"/>
  <c r="J77" i="9"/>
  <c r="LM29" i="18"/>
  <c r="LM28" i="18"/>
  <c r="LM31" i="18"/>
  <c r="LM30" i="18"/>
  <c r="LM25" i="18"/>
  <c r="LM27" i="18"/>
  <c r="LM24" i="18"/>
  <c r="LM23" i="18"/>
  <c r="LM22" i="18"/>
  <c r="LM21" i="18"/>
  <c r="LM19" i="18"/>
  <c r="LM26" i="18"/>
  <c r="LM15" i="18"/>
  <c r="LM13" i="18"/>
  <c r="LM18" i="18"/>
  <c r="LM12" i="18"/>
  <c r="LM14" i="18"/>
  <c r="LM16" i="18"/>
  <c r="LM11" i="18"/>
  <c r="LM20" i="18"/>
  <c r="LM6" i="18"/>
  <c r="LM17" i="18"/>
  <c r="LM10" i="18"/>
  <c r="LM5" i="18"/>
  <c r="LM9" i="18"/>
  <c r="LM79" i="17"/>
  <c r="LM7" i="18"/>
  <c r="LM78" i="17"/>
  <c r="LM8" i="18"/>
  <c r="LM74" i="17"/>
  <c r="LM77" i="17"/>
  <c r="LM72" i="17"/>
  <c r="LM71" i="17"/>
  <c r="LM70" i="17"/>
  <c r="LM80" i="17"/>
  <c r="LM73" i="17"/>
  <c r="LM68" i="17"/>
  <c r="LM65" i="17"/>
  <c r="LM75" i="17"/>
  <c r="LM69" i="17"/>
  <c r="LM61" i="17"/>
  <c r="LM64" i="17"/>
  <c r="LM67" i="17"/>
  <c r="LM76" i="17"/>
  <c r="LM62" i="17"/>
  <c r="LM63" i="17"/>
  <c r="LM59" i="17"/>
  <c r="LM53" i="17"/>
  <c r="LM58" i="17"/>
  <c r="LM60" i="17"/>
  <c r="LM66" i="17"/>
  <c r="LM57" i="17"/>
  <c r="LM50" i="17"/>
  <c r="LM52" i="17"/>
  <c r="LM54" i="17"/>
  <c r="LM44" i="17"/>
  <c r="LM51" i="17"/>
  <c r="LM56" i="17"/>
  <c r="LM55" i="17"/>
  <c r="LM45" i="17"/>
  <c r="LM48" i="17"/>
  <c r="LM47" i="17"/>
  <c r="LM42" i="17"/>
  <c r="LM40" i="17"/>
  <c r="LM39" i="17"/>
  <c r="LM49" i="17"/>
  <c r="LM41" i="17"/>
  <c r="LM46" i="17"/>
  <c r="LM34" i="17"/>
  <c r="LM43" i="17"/>
  <c r="LM32" i="17"/>
  <c r="LM27" i="17"/>
  <c r="LM30" i="17"/>
  <c r="LM35" i="17"/>
  <c r="LM31" i="17"/>
  <c r="LM26" i="17"/>
  <c r="LM37" i="17"/>
  <c r="LM36" i="17"/>
  <c r="LM38" i="17"/>
  <c r="LM23" i="17"/>
  <c r="LM25" i="17"/>
  <c r="LM33" i="17"/>
  <c r="LM8" i="17"/>
  <c r="LM20" i="17"/>
  <c r="LM16" i="17"/>
  <c r="LM28" i="17"/>
  <c r="LM19" i="17"/>
  <c r="LM29" i="17"/>
  <c r="LM24" i="17"/>
  <c r="LM22" i="17"/>
  <c r="LM13" i="17"/>
  <c r="LM14" i="17"/>
  <c r="LM9" i="17"/>
  <c r="LM15" i="17"/>
  <c r="LM12" i="17"/>
  <c r="LM21" i="17"/>
  <c r="LM18" i="17"/>
  <c r="LM6" i="17"/>
  <c r="LM11" i="17"/>
  <c r="LM10" i="17"/>
  <c r="LM7" i="17"/>
  <c r="LM17" i="17"/>
  <c r="LM5" i="17"/>
  <c r="GT31" i="18"/>
  <c r="GT24" i="18"/>
  <c r="GT27" i="18"/>
  <c r="GT30" i="18"/>
  <c r="GT26" i="18"/>
  <c r="GT25" i="18"/>
  <c r="GT28" i="18"/>
  <c r="GT29" i="18"/>
  <c r="GT21" i="18"/>
  <c r="GT22" i="18"/>
  <c r="GT18" i="18"/>
  <c r="GT17" i="18"/>
  <c r="GT23" i="18"/>
  <c r="GT20" i="18"/>
  <c r="GT15" i="18"/>
  <c r="GT12" i="18"/>
  <c r="GT8" i="18"/>
  <c r="GT11" i="18"/>
  <c r="GT16" i="18"/>
  <c r="GT7" i="18"/>
  <c r="GT14" i="18"/>
  <c r="GT19" i="18"/>
  <c r="GT13" i="18"/>
  <c r="GT9" i="18"/>
  <c r="GT5" i="18"/>
  <c r="GT10" i="18"/>
  <c r="GT80" i="17"/>
  <c r="GT6" i="18"/>
  <c r="GT76" i="17"/>
  <c r="GT73" i="17"/>
  <c r="GT78" i="17"/>
  <c r="GT71" i="17"/>
  <c r="GT75" i="17"/>
  <c r="GT68" i="17"/>
  <c r="GT79" i="17"/>
  <c r="GT64" i="17"/>
  <c r="GT67" i="17"/>
  <c r="GT74" i="17"/>
  <c r="GT77" i="17"/>
  <c r="GT63" i="17"/>
  <c r="GT60" i="17"/>
  <c r="GT70" i="17"/>
  <c r="GT69" i="17"/>
  <c r="GT72" i="17"/>
  <c r="GT56" i="17"/>
  <c r="GT65" i="17"/>
  <c r="GT66" i="17"/>
  <c r="GT57" i="17"/>
  <c r="GT54" i="17"/>
  <c r="GT61" i="17"/>
  <c r="GT53" i="17"/>
  <c r="GT48" i="17"/>
  <c r="GT55" i="17"/>
  <c r="GT59" i="17"/>
  <c r="GT62" i="17"/>
  <c r="GT52" i="17"/>
  <c r="GT41" i="17"/>
  <c r="GT50" i="17"/>
  <c r="GT47" i="17"/>
  <c r="GT58" i="17"/>
  <c r="GT45" i="17"/>
  <c r="GT38" i="17"/>
  <c r="GT46" i="17"/>
  <c r="GT37" i="17"/>
  <c r="GT49" i="17"/>
  <c r="GT51" i="17"/>
  <c r="GT43" i="17"/>
  <c r="GT33" i="17"/>
  <c r="GT40" i="17"/>
  <c r="GT44" i="17"/>
  <c r="GT39" i="17"/>
  <c r="GT42" i="17"/>
  <c r="GT34" i="17"/>
  <c r="GT28" i="17"/>
  <c r="GT31" i="17"/>
  <c r="GT27" i="17"/>
  <c r="GT36" i="17"/>
  <c r="GT22" i="17"/>
  <c r="GT25" i="17"/>
  <c r="GT24" i="17"/>
  <c r="GT18" i="17"/>
  <c r="GT30" i="17"/>
  <c r="GT32" i="17"/>
  <c r="GT35" i="17"/>
  <c r="GT19" i="17"/>
  <c r="GT12" i="17"/>
  <c r="GT17" i="17"/>
  <c r="GT23" i="17"/>
  <c r="GT26" i="17"/>
  <c r="GT29" i="17"/>
  <c r="GT20" i="17"/>
  <c r="GT11" i="17"/>
  <c r="GT5" i="17"/>
  <c r="GT8" i="17"/>
  <c r="GT16" i="17"/>
  <c r="GT13" i="17"/>
  <c r="GT14" i="17"/>
  <c r="GT21" i="17"/>
  <c r="GT15" i="17"/>
  <c r="GT10" i="17"/>
  <c r="GT9" i="17"/>
  <c r="GT7" i="17"/>
  <c r="GT6" i="17"/>
  <c r="NP28" i="18"/>
  <c r="NP30" i="18"/>
  <c r="NP29" i="18"/>
  <c r="NP31" i="18"/>
  <c r="NP24" i="18"/>
  <c r="NP26" i="18"/>
  <c r="NP25" i="18"/>
  <c r="NP22" i="18"/>
  <c r="NP27" i="18"/>
  <c r="NP21" i="18"/>
  <c r="NP23" i="18"/>
  <c r="NP18" i="18"/>
  <c r="NP14" i="18"/>
  <c r="NP20" i="18"/>
  <c r="NP17" i="18"/>
  <c r="NP10" i="18"/>
  <c r="NP8" i="18"/>
  <c r="NP12" i="18"/>
  <c r="NP7" i="18"/>
  <c r="NP16" i="18"/>
  <c r="NP15" i="18"/>
  <c r="NP19" i="18"/>
  <c r="NP13" i="18"/>
  <c r="NP6" i="18"/>
  <c r="NP80" i="17"/>
  <c r="NP11" i="18"/>
  <c r="NP5" i="18"/>
  <c r="NP9" i="18"/>
  <c r="NP76" i="17"/>
  <c r="NP71" i="17"/>
  <c r="NP79" i="17"/>
  <c r="NP77" i="17"/>
  <c r="NP75" i="17"/>
  <c r="NP72" i="17"/>
  <c r="NP74" i="17"/>
  <c r="NP67" i="17"/>
  <c r="NP73" i="17"/>
  <c r="NP78" i="17"/>
  <c r="NP64" i="17"/>
  <c r="NP70" i="17"/>
  <c r="NP69" i="17"/>
  <c r="NP62" i="17"/>
  <c r="NP61" i="17"/>
  <c r="NP59" i="17"/>
  <c r="NP56" i="17"/>
  <c r="NP63" i="17"/>
  <c r="NP65" i="17"/>
  <c r="NP68" i="17"/>
  <c r="NP66" i="17"/>
  <c r="NP57" i="17"/>
  <c r="NP60" i="17"/>
  <c r="NP58" i="17"/>
  <c r="NP55" i="17"/>
  <c r="NP48" i="17"/>
  <c r="NP52" i="17"/>
  <c r="NP50" i="17"/>
  <c r="NP54" i="17"/>
  <c r="NP53" i="17"/>
  <c r="NP41" i="17"/>
  <c r="NP49" i="17"/>
  <c r="NP47" i="17"/>
  <c r="NP51" i="17"/>
  <c r="NP46" i="17"/>
  <c r="NP43" i="17"/>
  <c r="NP40" i="17"/>
  <c r="NP39" i="17"/>
  <c r="NP45" i="17"/>
  <c r="NP36" i="17"/>
  <c r="NP35" i="17"/>
  <c r="NP44" i="17"/>
  <c r="NP42" i="17"/>
  <c r="NP22" i="17"/>
  <c r="NP38" i="17"/>
  <c r="NP25" i="17"/>
  <c r="NP34" i="17"/>
  <c r="NP37" i="17"/>
  <c r="NP21" i="17"/>
  <c r="NP24" i="17"/>
  <c r="NP32" i="17"/>
  <c r="NP31" i="17"/>
  <c r="NP30" i="17"/>
  <c r="NP33" i="17"/>
  <c r="NP16" i="17"/>
  <c r="NP27" i="17"/>
  <c r="NP19" i="17"/>
  <c r="NP29" i="17"/>
  <c r="NP18" i="17"/>
  <c r="NP23" i="17"/>
  <c r="NP28" i="17"/>
  <c r="NP26" i="17"/>
  <c r="NP12" i="17"/>
  <c r="NP20" i="17"/>
  <c r="NP15" i="17"/>
  <c r="NP11" i="17"/>
  <c r="NP6" i="17"/>
  <c r="NP17" i="17"/>
  <c r="NP13" i="17"/>
  <c r="NP14" i="17"/>
  <c r="NP10" i="17"/>
  <c r="NP9" i="17"/>
  <c r="NP5" i="17"/>
  <c r="NP7" i="17"/>
  <c r="NP8" i="17"/>
  <c r="UK31" i="18"/>
  <c r="UK30" i="18"/>
  <c r="UK29" i="18"/>
  <c r="UK26" i="18"/>
  <c r="UK24" i="18"/>
  <c r="UK28" i="18"/>
  <c r="UK27" i="18"/>
  <c r="UK25" i="18"/>
  <c r="UK23" i="18"/>
  <c r="UK22" i="18"/>
  <c r="UK20" i="18"/>
  <c r="UK21" i="18"/>
  <c r="UK18" i="18"/>
  <c r="UK12" i="18"/>
  <c r="UK17" i="18"/>
  <c r="UK19" i="18"/>
  <c r="UK15" i="18"/>
  <c r="UK14" i="18"/>
  <c r="UK5" i="18"/>
  <c r="UK13" i="18"/>
  <c r="UK16" i="18"/>
  <c r="UK6" i="18"/>
  <c r="UK10" i="18"/>
  <c r="UK11" i="18"/>
  <c r="UK8" i="18"/>
  <c r="UK9" i="18"/>
  <c r="UK77" i="17"/>
  <c r="UK78" i="17"/>
  <c r="UK7" i="18"/>
  <c r="UK80" i="17"/>
  <c r="UK72" i="17"/>
  <c r="UK69" i="17"/>
  <c r="UK76" i="17"/>
  <c r="UK73" i="17"/>
  <c r="UK79" i="17"/>
  <c r="UK68" i="17"/>
  <c r="UK64" i="17"/>
  <c r="UK70" i="17"/>
  <c r="UK74" i="17"/>
  <c r="UK75" i="17"/>
  <c r="UK67" i="17"/>
  <c r="UK65" i="17"/>
  <c r="UK60" i="17"/>
  <c r="UK71" i="17"/>
  <c r="UK66" i="17"/>
  <c r="UK61" i="17"/>
  <c r="UK63" i="17"/>
  <c r="UK58" i="17"/>
  <c r="UK59" i="17"/>
  <c r="UK55" i="17"/>
  <c r="UK56" i="17"/>
  <c r="UK57" i="17"/>
  <c r="UK62" i="17"/>
  <c r="UK52" i="17"/>
  <c r="UK51" i="17"/>
  <c r="UK50" i="17"/>
  <c r="UK53" i="17"/>
  <c r="UK54" i="17"/>
  <c r="UK45" i="17"/>
  <c r="UK48" i="17"/>
  <c r="UK49" i="17"/>
  <c r="UK46" i="17"/>
  <c r="UK42" i="17"/>
  <c r="UK43" i="17"/>
  <c r="UK38" i="17"/>
  <c r="UK39" i="17"/>
  <c r="UK41" i="17"/>
  <c r="UK47" i="17"/>
  <c r="UK33" i="17"/>
  <c r="UK40" i="17"/>
  <c r="UK32" i="17"/>
  <c r="UK22" i="17"/>
  <c r="UK36" i="17"/>
  <c r="UK35" i="17"/>
  <c r="UK34" i="17"/>
  <c r="UK37" i="17"/>
  <c r="UK44" i="17"/>
  <c r="UK19" i="17"/>
  <c r="UK29" i="17"/>
  <c r="UK26" i="17"/>
  <c r="UK30" i="17"/>
  <c r="UK31" i="17"/>
  <c r="UK25" i="17"/>
  <c r="UK18" i="17"/>
  <c r="UK20" i="17"/>
  <c r="UK16" i="17"/>
  <c r="UK13" i="17"/>
  <c r="UK27" i="17"/>
  <c r="UK12" i="17"/>
  <c r="UK23" i="17"/>
  <c r="UK24" i="17"/>
  <c r="UK28" i="17"/>
  <c r="UK9" i="17"/>
  <c r="UK15" i="17"/>
  <c r="UK5" i="17"/>
  <c r="UK17" i="17"/>
  <c r="UK7" i="17"/>
  <c r="UK14" i="17"/>
  <c r="UK11" i="17"/>
  <c r="UK21" i="17"/>
  <c r="UK10" i="17"/>
  <c r="UK6" i="17"/>
  <c r="UK8" i="17"/>
  <c r="C24" i="2"/>
  <c r="V20" i="8"/>
  <c r="O17" i="8"/>
  <c r="B17" i="8"/>
  <c r="QO30" i="18"/>
  <c r="QO29" i="18"/>
  <c r="QO28" i="18"/>
  <c r="QO26" i="18"/>
  <c r="QO31" i="18"/>
  <c r="QO27" i="18"/>
  <c r="QO21" i="18"/>
  <c r="QO22" i="18"/>
  <c r="QO23" i="18"/>
  <c r="QO19" i="18"/>
  <c r="QO24" i="18"/>
  <c r="QO25" i="18"/>
  <c r="QO18" i="18"/>
  <c r="QO17" i="18"/>
  <c r="QO12" i="18"/>
  <c r="QO20" i="18"/>
  <c r="QO14" i="18"/>
  <c r="QO8" i="18"/>
  <c r="QO15" i="18"/>
  <c r="QO10" i="18"/>
  <c r="QO16" i="18"/>
  <c r="QO7" i="18"/>
  <c r="QO13" i="18"/>
  <c r="QO11" i="18"/>
  <c r="QO80" i="17"/>
  <c r="QO79" i="17"/>
  <c r="QO9" i="18"/>
  <c r="QO75" i="17"/>
  <c r="QO5" i="18"/>
  <c r="QO77" i="17"/>
  <c r="QO74" i="17"/>
  <c r="QO6" i="18"/>
  <c r="QO70" i="17"/>
  <c r="QO78" i="17"/>
  <c r="QO73" i="17"/>
  <c r="QO72" i="17"/>
  <c r="QO76" i="17"/>
  <c r="QO71" i="17"/>
  <c r="QO69" i="17"/>
  <c r="QO68" i="17"/>
  <c r="QO63" i="17"/>
  <c r="QO65" i="17"/>
  <c r="QO62" i="17"/>
  <c r="QO66" i="17"/>
  <c r="QO67" i="17"/>
  <c r="QO56" i="17"/>
  <c r="QO59" i="17"/>
  <c r="QO61" i="17"/>
  <c r="QO58" i="17"/>
  <c r="QO64" i="17"/>
  <c r="QO53" i="17"/>
  <c r="QO51" i="17"/>
  <c r="QO60" i="17"/>
  <c r="QO50" i="17"/>
  <c r="QO49" i="17"/>
  <c r="QO45" i="17"/>
  <c r="QO57" i="17"/>
  <c r="QO55" i="17"/>
  <c r="QO44" i="17"/>
  <c r="QO46" i="17"/>
  <c r="QO41" i="17"/>
  <c r="QO52" i="17"/>
  <c r="QO54" i="17"/>
  <c r="QO43" i="17"/>
  <c r="QO40" i="17"/>
  <c r="QO42" i="17"/>
  <c r="QO47" i="17"/>
  <c r="QO48" i="17"/>
  <c r="QO37" i="17"/>
  <c r="QO35" i="17"/>
  <c r="QO32" i="17"/>
  <c r="QO31" i="17"/>
  <c r="QO28" i="17"/>
  <c r="QO38" i="17"/>
  <c r="QO30" i="17"/>
  <c r="QO39" i="17"/>
  <c r="QO36" i="17"/>
  <c r="QO23" i="17"/>
  <c r="QO15" i="17"/>
  <c r="QO33" i="17"/>
  <c r="QO26" i="17"/>
  <c r="QO21" i="17"/>
  <c r="QO34" i="17"/>
  <c r="QO24" i="17"/>
  <c r="QO9" i="17"/>
  <c r="QO20" i="17"/>
  <c r="QO16" i="17"/>
  <c r="QO29" i="17"/>
  <c r="QO8" i="17"/>
  <c r="QO27" i="17"/>
  <c r="QO25" i="17"/>
  <c r="QO22" i="17"/>
  <c r="QO17" i="17"/>
  <c r="QO10" i="17"/>
  <c r="QO13" i="17"/>
  <c r="QO14" i="17"/>
  <c r="QO18" i="17"/>
  <c r="QO19" i="17"/>
  <c r="QO12" i="17"/>
  <c r="QO11" i="17"/>
  <c r="QO7" i="17"/>
  <c r="QO5" i="17"/>
  <c r="QO6" i="17"/>
  <c r="O25" i="8"/>
  <c r="B25" i="8"/>
  <c r="G10" i="13"/>
  <c r="I9" i="13"/>
  <c r="G62" i="9"/>
  <c r="G62" i="10"/>
  <c r="G31" i="13"/>
  <c r="L25" i="9"/>
  <c r="L25" i="10"/>
  <c r="K42" i="10"/>
  <c r="K42" i="9"/>
  <c r="F19" i="10"/>
  <c r="F19" i="9"/>
  <c r="F32" i="10"/>
  <c r="F32" i="9"/>
  <c r="E22" i="9"/>
  <c r="E22" i="10"/>
  <c r="B76" i="7"/>
  <c r="D97" i="10"/>
  <c r="D97" i="9"/>
  <c r="B40" i="7"/>
  <c r="D55" i="10"/>
  <c r="D55" i="9"/>
  <c r="J17" i="10"/>
  <c r="AA30" i="18"/>
  <c r="AA31" i="18"/>
  <c r="AA27" i="18"/>
  <c r="AA28" i="18"/>
  <c r="AA29" i="18"/>
  <c r="AA24" i="18"/>
  <c r="AA23" i="18"/>
  <c r="AA25" i="18"/>
  <c r="AA26" i="18"/>
  <c r="AA22" i="18"/>
  <c r="AA17" i="18"/>
  <c r="AA20" i="18"/>
  <c r="AA21" i="18"/>
  <c r="AA14" i="18"/>
  <c r="AA18" i="18"/>
  <c r="AA13" i="18"/>
  <c r="AA19" i="18"/>
  <c r="AA16" i="18"/>
  <c r="AA12" i="18"/>
  <c r="AA15" i="18"/>
  <c r="AA11" i="18"/>
  <c r="AA8" i="18"/>
  <c r="AA10" i="18"/>
  <c r="AA7" i="18"/>
  <c r="AA5" i="18"/>
  <c r="AA80" i="17"/>
  <c r="AA9" i="18"/>
  <c r="AA79" i="17"/>
  <c r="AA77" i="17"/>
  <c r="AA6" i="18"/>
  <c r="AA76" i="17"/>
  <c r="AA73" i="17"/>
  <c r="AA78" i="17"/>
  <c r="AA72" i="17"/>
  <c r="AA68" i="17"/>
  <c r="AA70" i="17"/>
  <c r="AA67" i="17"/>
  <c r="AA71" i="17"/>
  <c r="AA69" i="17"/>
  <c r="AA74" i="17"/>
  <c r="AA75" i="17"/>
  <c r="AA63" i="17"/>
  <c r="AA66" i="17"/>
  <c r="AA60" i="17"/>
  <c r="AA65" i="17"/>
  <c r="AA53" i="17"/>
  <c r="AA61" i="17"/>
  <c r="AA59" i="17"/>
  <c r="AA64" i="17"/>
  <c r="AA54" i="17"/>
  <c r="AA57" i="17"/>
  <c r="AA62" i="17"/>
  <c r="AA55" i="17"/>
  <c r="AA56" i="17"/>
  <c r="AA48" i="17"/>
  <c r="AA52" i="17"/>
  <c r="AA47" i="17"/>
  <c r="AA58" i="17"/>
  <c r="AA49" i="17"/>
  <c r="AA50" i="17"/>
  <c r="AA46" i="17"/>
  <c r="AA38" i="17"/>
  <c r="AA41" i="17"/>
  <c r="AA43" i="17"/>
  <c r="AA45" i="17"/>
  <c r="AA51" i="17"/>
  <c r="AA40" i="17"/>
  <c r="AA44" i="17"/>
  <c r="AA31" i="17"/>
  <c r="AA33" i="17"/>
  <c r="AA37" i="17"/>
  <c r="AA27" i="17"/>
  <c r="AA30" i="17"/>
  <c r="AA39" i="17"/>
  <c r="AA42" i="17"/>
  <c r="AA24" i="17"/>
  <c r="AA28" i="17"/>
  <c r="AA18" i="17"/>
  <c r="AA29" i="17"/>
  <c r="AA34" i="17"/>
  <c r="AA17" i="17"/>
  <c r="AA36" i="17"/>
  <c r="AA32" i="17"/>
  <c r="AA35" i="17"/>
  <c r="AA12" i="17"/>
  <c r="AA15" i="17"/>
  <c r="AA22" i="17"/>
  <c r="AA21" i="17"/>
  <c r="AA11" i="17"/>
  <c r="AA25" i="17"/>
  <c r="AA23" i="17"/>
  <c r="AA26" i="17"/>
  <c r="AA20" i="17"/>
  <c r="AA5" i="17"/>
  <c r="AA14" i="17"/>
  <c r="AA10" i="17"/>
  <c r="AA16" i="17"/>
  <c r="AA13" i="17"/>
  <c r="AA9" i="17"/>
  <c r="AA19" i="17"/>
  <c r="AA8" i="17"/>
  <c r="AA6" i="17"/>
  <c r="AA7" i="17"/>
  <c r="QF31" i="18"/>
  <c r="QF28" i="18"/>
  <c r="QF27" i="18"/>
  <c r="QF30" i="18"/>
  <c r="QF29" i="18"/>
  <c r="QF26" i="18"/>
  <c r="QF24" i="18"/>
  <c r="QF25" i="18"/>
  <c r="QF21" i="18"/>
  <c r="QF20" i="18"/>
  <c r="QF17" i="18"/>
  <c r="QF23" i="18"/>
  <c r="QF22" i="18"/>
  <c r="QF16" i="18"/>
  <c r="QF15" i="18"/>
  <c r="QF14" i="18"/>
  <c r="QF13" i="18"/>
  <c r="QF19" i="18"/>
  <c r="QF12" i="18"/>
  <c r="QF9" i="18"/>
  <c r="QF11" i="18"/>
  <c r="QF18" i="18"/>
  <c r="QF10" i="18"/>
  <c r="QF7" i="18"/>
  <c r="QF78" i="17"/>
  <c r="QF6" i="18"/>
  <c r="QF8" i="18"/>
  <c r="QF79" i="17"/>
  <c r="QF5" i="18"/>
  <c r="QF77" i="17"/>
  <c r="QF74" i="17"/>
  <c r="QF75" i="17"/>
  <c r="QF80" i="17"/>
  <c r="QF69" i="17"/>
  <c r="QF73" i="17"/>
  <c r="QF72" i="17"/>
  <c r="QF68" i="17"/>
  <c r="QF70" i="17"/>
  <c r="QF71" i="17"/>
  <c r="QF76" i="17"/>
  <c r="QF63" i="17"/>
  <c r="QF64" i="17"/>
  <c r="QF66" i="17"/>
  <c r="QF62" i="17"/>
  <c r="QF65" i="17"/>
  <c r="QF67" i="17"/>
  <c r="QF56" i="17"/>
  <c r="QF59" i="17"/>
  <c r="QF54" i="17"/>
  <c r="QF58" i="17"/>
  <c r="QF55" i="17"/>
  <c r="QF52" i="17"/>
  <c r="QF61" i="17"/>
  <c r="QF48" i="17"/>
  <c r="QF53" i="17"/>
  <c r="QF60" i="17"/>
  <c r="QF49" i="17"/>
  <c r="QF51" i="17"/>
  <c r="QF57" i="17"/>
  <c r="QF44" i="17"/>
  <c r="QF46" i="17"/>
  <c r="QF50" i="17"/>
  <c r="QF45" i="17"/>
  <c r="QF39" i="17"/>
  <c r="QF43" i="17"/>
  <c r="QF38" i="17"/>
  <c r="QF47" i="17"/>
  <c r="QF37" i="17"/>
  <c r="QF22" i="17"/>
  <c r="QF32" i="17"/>
  <c r="QF31" i="17"/>
  <c r="QF28" i="17"/>
  <c r="QF35" i="17"/>
  <c r="QF42" i="17"/>
  <c r="QF41" i="17"/>
  <c r="QF40" i="17"/>
  <c r="I40" i="5" s="1"/>
  <c r="QF36" i="17"/>
  <c r="QF19" i="17"/>
  <c r="QF27" i="17"/>
  <c r="QF23" i="17"/>
  <c r="QF33" i="17"/>
  <c r="QF18" i="17"/>
  <c r="QF34" i="17"/>
  <c r="QF30" i="17"/>
  <c r="QF13" i="17"/>
  <c r="QF21" i="17"/>
  <c r="QF17" i="17"/>
  <c r="QF15" i="17"/>
  <c r="QF24" i="17"/>
  <c r="QF6" i="17"/>
  <c r="QF12" i="17"/>
  <c r="QF25" i="17"/>
  <c r="QF29" i="17"/>
  <c r="QF26" i="17"/>
  <c r="QF8" i="17"/>
  <c r="QF10" i="17"/>
  <c r="QF20" i="17"/>
  <c r="QF9" i="17"/>
  <c r="QF5" i="17"/>
  <c r="QF11" i="17"/>
  <c r="QF14" i="17"/>
  <c r="QF16" i="17"/>
  <c r="QF7" i="17"/>
  <c r="H1" i="13"/>
  <c r="Y9" i="9"/>
  <c r="I92" i="10"/>
  <c r="I89" i="10" s="1"/>
  <c r="I92" i="9"/>
  <c r="I89" i="9" s="1"/>
  <c r="U26" i="9" s="1"/>
  <c r="PF30" i="18"/>
  <c r="PF31" i="18"/>
  <c r="PF29" i="18"/>
  <c r="PF26" i="18"/>
  <c r="PF27" i="18"/>
  <c r="PF25" i="18"/>
  <c r="PF28" i="18"/>
  <c r="PF21" i="18"/>
  <c r="PF22" i="18"/>
  <c r="PF20" i="18"/>
  <c r="PF23" i="18"/>
  <c r="PF24" i="18"/>
  <c r="PF19" i="18"/>
  <c r="PF18" i="18"/>
  <c r="PF14" i="18"/>
  <c r="PF13" i="18"/>
  <c r="PF15" i="18"/>
  <c r="PF7" i="18"/>
  <c r="PF17" i="18"/>
  <c r="PF16" i="18"/>
  <c r="PF9" i="18"/>
  <c r="PF11" i="18"/>
  <c r="PF12" i="18"/>
  <c r="PF5" i="18"/>
  <c r="PF80" i="17"/>
  <c r="PF10" i="18"/>
  <c r="PF79" i="17"/>
  <c r="PF6" i="18"/>
  <c r="PF8" i="18"/>
  <c r="PF77" i="17"/>
  <c r="PF75" i="17"/>
  <c r="PF70" i="17"/>
  <c r="PF73" i="17"/>
  <c r="PF74" i="17"/>
  <c r="PF71" i="17"/>
  <c r="PF78" i="17"/>
  <c r="PF68" i="17"/>
  <c r="PF76" i="17"/>
  <c r="PF62" i="17"/>
  <c r="PF72" i="17"/>
  <c r="PF64" i="17"/>
  <c r="PF59" i="17"/>
  <c r="PF61" i="17"/>
  <c r="PF69" i="17"/>
  <c r="PF55" i="17"/>
  <c r="PF66" i="17"/>
  <c r="PF67" i="17"/>
  <c r="PF54" i="17"/>
  <c r="PF65" i="17"/>
  <c r="PF58" i="17"/>
  <c r="PF53" i="17"/>
  <c r="PF57" i="17"/>
  <c r="PF63" i="17"/>
  <c r="PF48" i="17"/>
  <c r="PF51" i="17"/>
  <c r="PF56" i="17"/>
  <c r="PF60" i="17"/>
  <c r="PF45" i="17"/>
  <c r="PF50" i="17"/>
  <c r="PF52" i="17"/>
  <c r="PF40" i="17"/>
  <c r="PF47" i="17"/>
  <c r="PF42" i="17"/>
  <c r="PF49" i="17"/>
  <c r="PF44" i="17"/>
  <c r="PF35" i="17"/>
  <c r="PF39" i="17"/>
  <c r="PF36" i="17"/>
  <c r="PF46" i="17"/>
  <c r="PF43" i="17"/>
  <c r="PF28" i="17"/>
  <c r="PF34" i="17"/>
  <c r="PF37" i="17"/>
  <c r="PF27" i="17"/>
  <c r="PF30" i="17"/>
  <c r="PF38" i="17"/>
  <c r="PF41" i="17"/>
  <c r="PF26" i="17"/>
  <c r="PF32" i="17"/>
  <c r="PF15" i="17"/>
  <c r="PF31" i="17"/>
  <c r="PF29" i="17"/>
  <c r="PF25" i="17"/>
  <c r="PF33" i="17"/>
  <c r="PF23" i="17"/>
  <c r="PF6" i="17"/>
  <c r="PF16" i="17"/>
  <c r="PF9" i="17"/>
  <c r="PF22" i="17"/>
  <c r="PF19" i="17"/>
  <c r="PF24" i="17"/>
  <c r="PF13" i="17"/>
  <c r="PF14" i="17"/>
  <c r="PF21" i="17"/>
  <c r="PF12" i="17"/>
  <c r="PF17" i="17"/>
  <c r="PF11" i="17"/>
  <c r="PF7" i="17"/>
  <c r="PF18" i="17"/>
  <c r="PF10" i="17"/>
  <c r="PF20" i="17"/>
  <c r="PF8" i="17"/>
  <c r="PF5" i="17"/>
  <c r="CQ31" i="18"/>
  <c r="CQ29" i="18"/>
  <c r="CQ28" i="18"/>
  <c r="CQ27" i="18"/>
  <c r="CQ26" i="18"/>
  <c r="CQ30" i="18"/>
  <c r="CQ25" i="18"/>
  <c r="CQ23" i="18"/>
  <c r="CQ19" i="18"/>
  <c r="CQ24" i="18"/>
  <c r="CQ22" i="18"/>
  <c r="CQ21" i="18"/>
  <c r="CQ20" i="18"/>
  <c r="CQ10" i="18"/>
  <c r="CQ15" i="18"/>
  <c r="CQ13" i="18"/>
  <c r="CQ17" i="18"/>
  <c r="CQ14" i="18"/>
  <c r="CQ16" i="18"/>
  <c r="CQ18" i="18"/>
  <c r="CQ12" i="18"/>
  <c r="CQ11" i="18"/>
  <c r="CQ8" i="18"/>
  <c r="CQ5" i="18"/>
  <c r="CQ6" i="18"/>
  <c r="CQ9" i="18"/>
  <c r="CQ7" i="18"/>
  <c r="CQ78" i="17"/>
  <c r="CQ79" i="17"/>
  <c r="CQ77" i="17"/>
  <c r="CQ80" i="17"/>
  <c r="CQ72" i="17"/>
  <c r="CQ76" i="17"/>
  <c r="CQ71" i="17"/>
  <c r="CQ75" i="17"/>
  <c r="CQ68" i="17"/>
  <c r="CQ63" i="17"/>
  <c r="CQ74" i="17"/>
  <c r="CQ65" i="17"/>
  <c r="CQ70" i="17"/>
  <c r="CQ67" i="17"/>
  <c r="CQ73" i="17"/>
  <c r="CQ64" i="17"/>
  <c r="CQ66" i="17"/>
  <c r="CQ69" i="17"/>
  <c r="CQ59" i="17"/>
  <c r="CQ61" i="17"/>
  <c r="CQ58" i="17"/>
  <c r="CQ62" i="17"/>
  <c r="CQ54" i="17"/>
  <c r="CQ60" i="17"/>
  <c r="CQ57" i="17"/>
  <c r="CQ53" i="17"/>
  <c r="CQ55" i="17"/>
  <c r="CQ51" i="17"/>
  <c r="CQ52" i="17"/>
  <c r="CQ50" i="17"/>
  <c r="CQ49" i="17"/>
  <c r="CQ56" i="17"/>
  <c r="CQ45" i="17"/>
  <c r="CQ48" i="17"/>
  <c r="CQ43" i="17"/>
  <c r="CQ42" i="17"/>
  <c r="CQ38" i="17"/>
  <c r="CQ44" i="17"/>
  <c r="CQ37" i="17"/>
  <c r="CQ36" i="17"/>
  <c r="CQ41" i="17"/>
  <c r="CQ32" i="17"/>
  <c r="CQ39" i="17"/>
  <c r="CQ47" i="17"/>
  <c r="CQ46" i="17"/>
  <c r="CQ25" i="17"/>
  <c r="CQ35" i="17"/>
  <c r="CQ28" i="17"/>
  <c r="CQ31" i="17"/>
  <c r="CQ34" i="17"/>
  <c r="CQ24" i="17"/>
  <c r="CQ40" i="17"/>
  <c r="CQ22" i="17"/>
  <c r="CQ26" i="17"/>
  <c r="CQ23" i="17"/>
  <c r="CQ33" i="17"/>
  <c r="CQ20" i="17"/>
  <c r="CQ19" i="17"/>
  <c r="CQ16" i="17"/>
  <c r="CQ27" i="17"/>
  <c r="CQ30" i="17"/>
  <c r="CQ29" i="17"/>
  <c r="CQ15" i="17"/>
  <c r="CQ17" i="17"/>
  <c r="CQ13" i="17"/>
  <c r="CQ9" i="17"/>
  <c r="CQ12" i="17"/>
  <c r="CQ5" i="17"/>
  <c r="CQ11" i="17"/>
  <c r="CQ10" i="17"/>
  <c r="CQ7" i="17"/>
  <c r="CQ6" i="17"/>
  <c r="CQ14" i="17"/>
  <c r="CQ21" i="17"/>
  <c r="CQ18" i="17"/>
  <c r="CQ8" i="17"/>
  <c r="LG31" i="18"/>
  <c r="LG29" i="18"/>
  <c r="LG30" i="18"/>
  <c r="LG28" i="18"/>
  <c r="LG25" i="18"/>
  <c r="LG20" i="18"/>
  <c r="LG24" i="18"/>
  <c r="LG23" i="18"/>
  <c r="LG27" i="18"/>
  <c r="LG22" i="18"/>
  <c r="LG19" i="18"/>
  <c r="LG16" i="18"/>
  <c r="LG26" i="18"/>
  <c r="LG14" i="18"/>
  <c r="LG21" i="18"/>
  <c r="LG18" i="18"/>
  <c r="LG9" i="18"/>
  <c r="LG17" i="18"/>
  <c r="LG12" i="18"/>
  <c r="LG10" i="18"/>
  <c r="LG7" i="18"/>
  <c r="LG15" i="18"/>
  <c r="LG13" i="18"/>
  <c r="LG5" i="18"/>
  <c r="LG11" i="18"/>
  <c r="LG79" i="17"/>
  <c r="LG6" i="18"/>
  <c r="LG80" i="17"/>
  <c r="LG75" i="17"/>
  <c r="LG78" i="17"/>
  <c r="LG8" i="18"/>
  <c r="LG73" i="17"/>
  <c r="LG72" i="17"/>
  <c r="LG77" i="17"/>
  <c r="LG71" i="17"/>
  <c r="LG70" i="17"/>
  <c r="LG69" i="17"/>
  <c r="LG76" i="17"/>
  <c r="LG66" i="17"/>
  <c r="LG68" i="17"/>
  <c r="LG65" i="17"/>
  <c r="LG74" i="17"/>
  <c r="LG62" i="17"/>
  <c r="LG61" i="17"/>
  <c r="LG63" i="17"/>
  <c r="LG67" i="17"/>
  <c r="LG56" i="17"/>
  <c r="LG58" i="17"/>
  <c r="LG64" i="17"/>
  <c r="LG52" i="17"/>
  <c r="LG53" i="17"/>
  <c r="LG57" i="17"/>
  <c r="LG59" i="17"/>
  <c r="LG60" i="17"/>
  <c r="LG49" i="17"/>
  <c r="LG54" i="17"/>
  <c r="LG51" i="17"/>
  <c r="LG55" i="17"/>
  <c r="LG44" i="17"/>
  <c r="LG48" i="17"/>
  <c r="LG40" i="17"/>
  <c r="LG45" i="17"/>
  <c r="LG43" i="17"/>
  <c r="LG50" i="17"/>
  <c r="LG47" i="17"/>
  <c r="LG42" i="17"/>
  <c r="LG37" i="17"/>
  <c r="LG35" i="17"/>
  <c r="LG41" i="17"/>
  <c r="LG46" i="17"/>
  <c r="LG34" i="17"/>
  <c r="LG24" i="17"/>
  <c r="LG32" i="17"/>
  <c r="LG39" i="17"/>
  <c r="LG30" i="17"/>
  <c r="LG31" i="17"/>
  <c r="LG36" i="17"/>
  <c r="LG38" i="17"/>
  <c r="LG21" i="17"/>
  <c r="LG23" i="17"/>
  <c r="LG26" i="17"/>
  <c r="LG20" i="17"/>
  <c r="LG33" i="17"/>
  <c r="LG27" i="17"/>
  <c r="LG15" i="17"/>
  <c r="LG16" i="17"/>
  <c r="LG14" i="17"/>
  <c r="LG28" i="17"/>
  <c r="LG29" i="17"/>
  <c r="LG22" i="17"/>
  <c r="LG18" i="17"/>
  <c r="LG13" i="17"/>
  <c r="LG9" i="17"/>
  <c r="LG19" i="17"/>
  <c r="LG5" i="17"/>
  <c r="LG17" i="17"/>
  <c r="LG12" i="17"/>
  <c r="LG11" i="17"/>
  <c r="LG10" i="17"/>
  <c r="LG25" i="17"/>
  <c r="LG7" i="17"/>
  <c r="LG8" i="17"/>
  <c r="LG6" i="17"/>
  <c r="KW28" i="18"/>
  <c r="KW24" i="18"/>
  <c r="KW29" i="18"/>
  <c r="KW31" i="18"/>
  <c r="KW30" i="18"/>
  <c r="KW27" i="18"/>
  <c r="KW26" i="18"/>
  <c r="KW21" i="18"/>
  <c r="KW20" i="18"/>
  <c r="KW19" i="18"/>
  <c r="KW25" i="18"/>
  <c r="KW23" i="18"/>
  <c r="KW16" i="18"/>
  <c r="KW14" i="18"/>
  <c r="KW15" i="18"/>
  <c r="KW13" i="18"/>
  <c r="KW22" i="18"/>
  <c r="KW11" i="18"/>
  <c r="KW8" i="18"/>
  <c r="KW17" i="18"/>
  <c r="KW12" i="18"/>
  <c r="KW7" i="18"/>
  <c r="KW18" i="18"/>
  <c r="KW6" i="18"/>
  <c r="KW10" i="18"/>
  <c r="KW9" i="18"/>
  <c r="KW79" i="17"/>
  <c r="KW5" i="18"/>
  <c r="KW80" i="17"/>
  <c r="KW75" i="17"/>
  <c r="KW73" i="17"/>
  <c r="KW69" i="17"/>
  <c r="KW76" i="17"/>
  <c r="KW68" i="17"/>
  <c r="KW72" i="17"/>
  <c r="KW78" i="17"/>
  <c r="KW71" i="17"/>
  <c r="KW77" i="17"/>
  <c r="KW66" i="17"/>
  <c r="KW74" i="17"/>
  <c r="KW70" i="17"/>
  <c r="KW62" i="17"/>
  <c r="KW65" i="17"/>
  <c r="KW56" i="17"/>
  <c r="KW63" i="17"/>
  <c r="KW67" i="17"/>
  <c r="KW61" i="17"/>
  <c r="KW54" i="17"/>
  <c r="KW53" i="17"/>
  <c r="KW64" i="17"/>
  <c r="KW52" i="17"/>
  <c r="KW59" i="17"/>
  <c r="KW60" i="17"/>
  <c r="KW58" i="17"/>
  <c r="KW57" i="17"/>
  <c r="KW55" i="17"/>
  <c r="KW49" i="17"/>
  <c r="KW41" i="17"/>
  <c r="KW51" i="17"/>
  <c r="KW46" i="17"/>
  <c r="KW48" i="17"/>
  <c r="KW40" i="17"/>
  <c r="KW45" i="17"/>
  <c r="KW43" i="17"/>
  <c r="KW50" i="17"/>
  <c r="KW47" i="17"/>
  <c r="KW38" i="17"/>
  <c r="KW36" i="17"/>
  <c r="KW37" i="17"/>
  <c r="KW44" i="17"/>
  <c r="KW42" i="17"/>
  <c r="KW35" i="17"/>
  <c r="KW33" i="17"/>
  <c r="KW28" i="17"/>
  <c r="KW32" i="17"/>
  <c r="KW39" i="17"/>
  <c r="KW27" i="17"/>
  <c r="KW19" i="17"/>
  <c r="KW29" i="17"/>
  <c r="KW22" i="17"/>
  <c r="KW34" i="17"/>
  <c r="KW18" i="17"/>
  <c r="KW23" i="17"/>
  <c r="KW31" i="17"/>
  <c r="KW30" i="17"/>
  <c r="KW13" i="17"/>
  <c r="KW17" i="17"/>
  <c r="KW21" i="17"/>
  <c r="KW25" i="17"/>
  <c r="KW15" i="17"/>
  <c r="KW12" i="17"/>
  <c r="KW26" i="17"/>
  <c r="KW20" i="17"/>
  <c r="KW24" i="17"/>
  <c r="KW8" i="17"/>
  <c r="KW16" i="17"/>
  <c r="KW10" i="17"/>
  <c r="KW5" i="17"/>
  <c r="KW14" i="17"/>
  <c r="KW9" i="17"/>
  <c r="KW11" i="17"/>
  <c r="KW7" i="17"/>
  <c r="KW6" i="17"/>
  <c r="JD28" i="18"/>
  <c r="JD30" i="18"/>
  <c r="JD31" i="18"/>
  <c r="JD26" i="18"/>
  <c r="JD29" i="18"/>
  <c r="JD22" i="18"/>
  <c r="JD27" i="18"/>
  <c r="JD25" i="18"/>
  <c r="JD24" i="18"/>
  <c r="JD23" i="18"/>
  <c r="JD20" i="18"/>
  <c r="JD21" i="18"/>
  <c r="JD19" i="18"/>
  <c r="JD16" i="18"/>
  <c r="JD18" i="18"/>
  <c r="JD11" i="18"/>
  <c r="JD13" i="18"/>
  <c r="JD10" i="18"/>
  <c r="JD17" i="18"/>
  <c r="JD14" i="18"/>
  <c r="JD12" i="18"/>
  <c r="JD9" i="18"/>
  <c r="JD15" i="18"/>
  <c r="JD7" i="18"/>
  <c r="JD6" i="18"/>
  <c r="JD78" i="17"/>
  <c r="JD77" i="17"/>
  <c r="JD79" i="17"/>
  <c r="JD8" i="18"/>
  <c r="JD5" i="18"/>
  <c r="JD75" i="17"/>
  <c r="JD74" i="17"/>
  <c r="JD80" i="17"/>
  <c r="JD73" i="17"/>
  <c r="JD72" i="17"/>
  <c r="JD69" i="17"/>
  <c r="JD64" i="17"/>
  <c r="JD76" i="17"/>
  <c r="JD68" i="17"/>
  <c r="JD66" i="17"/>
  <c r="JD60" i="17"/>
  <c r="JD70" i="17"/>
  <c r="JD71" i="17"/>
  <c r="JD63" i="17"/>
  <c r="JD62" i="17"/>
  <c r="JD67" i="17"/>
  <c r="JD52" i="17"/>
  <c r="JD55" i="17"/>
  <c r="JD65" i="17"/>
  <c r="JD54" i="17"/>
  <c r="JD49" i="17"/>
  <c r="JD57" i="17"/>
  <c r="JD58" i="17"/>
  <c r="JD61" i="17"/>
  <c r="JD53" i="17"/>
  <c r="JD51" i="17"/>
  <c r="JD59" i="17"/>
  <c r="JD56" i="17"/>
  <c r="JD48" i="17"/>
  <c r="JD46" i="17"/>
  <c r="JD44" i="17"/>
  <c r="JD50" i="17"/>
  <c r="JD45" i="17"/>
  <c r="JD39" i="17"/>
  <c r="JD43" i="17"/>
  <c r="JD38" i="17"/>
  <c r="JD36" i="17"/>
  <c r="JD37" i="17"/>
  <c r="JD33" i="17"/>
  <c r="JD47" i="17"/>
  <c r="JD26" i="17"/>
  <c r="JD41" i="17"/>
  <c r="JD29" i="17"/>
  <c r="JD40" i="17"/>
  <c r="JD32" i="17"/>
  <c r="JD25" i="17"/>
  <c r="JD35" i="17"/>
  <c r="JD42" i="17"/>
  <c r="JD31" i="17"/>
  <c r="JD27" i="17"/>
  <c r="JD23" i="17"/>
  <c r="JD30" i="17"/>
  <c r="JD34" i="17"/>
  <c r="JD7" i="17"/>
  <c r="JD28" i="17"/>
  <c r="JD21" i="17"/>
  <c r="JD17" i="17"/>
  <c r="JD15" i="17"/>
  <c r="JD24" i="17"/>
  <c r="JD22" i="17"/>
  <c r="JD19" i="17"/>
  <c r="JD10" i="17"/>
  <c r="JD8" i="17"/>
  <c r="JD6" i="17"/>
  <c r="JD20" i="17"/>
  <c r="JD9" i="17"/>
  <c r="JD14" i="17"/>
  <c r="JD13" i="17"/>
  <c r="JD18" i="17"/>
  <c r="JD12" i="17"/>
  <c r="JD5" i="17"/>
  <c r="JD11" i="17"/>
  <c r="JD16" i="17"/>
  <c r="VW28" i="18"/>
  <c r="VW31" i="18"/>
  <c r="VW30" i="18"/>
  <c r="VW29" i="18"/>
  <c r="VW24" i="18"/>
  <c r="VW27" i="18"/>
  <c r="VW21" i="18"/>
  <c r="VW26" i="18"/>
  <c r="VW25" i="18"/>
  <c r="VW23" i="18"/>
  <c r="VW17" i="18"/>
  <c r="VW19" i="18"/>
  <c r="VW22" i="18"/>
  <c r="VW10" i="18"/>
  <c r="VW16" i="18"/>
  <c r="VW14" i="18"/>
  <c r="VW9" i="18"/>
  <c r="VW18" i="18"/>
  <c r="VW20" i="18"/>
  <c r="VW5" i="18"/>
  <c r="VW12" i="18"/>
  <c r="VW13" i="18"/>
  <c r="VW11" i="18"/>
  <c r="VW6" i="18"/>
  <c r="VW15" i="18"/>
  <c r="VW7" i="18"/>
  <c r="VW80" i="17"/>
  <c r="VW8" i="18"/>
  <c r="VW77" i="17"/>
  <c r="VW78" i="17"/>
  <c r="VW75" i="17"/>
  <c r="VW73" i="17"/>
  <c r="VW70" i="17"/>
  <c r="VW79" i="17"/>
  <c r="VW74" i="17"/>
  <c r="VW72" i="17"/>
  <c r="VW69" i="17"/>
  <c r="VW64" i="17"/>
  <c r="VW71" i="17"/>
  <c r="VW68" i="17"/>
  <c r="VW76" i="17"/>
  <c r="VW60" i="17"/>
  <c r="VW65" i="17"/>
  <c r="VW59" i="17"/>
  <c r="VW62" i="17"/>
  <c r="VW67" i="17"/>
  <c r="VW61" i="17"/>
  <c r="VW66" i="17"/>
  <c r="VW58" i="17"/>
  <c r="VW63" i="17"/>
  <c r="VW57" i="17"/>
  <c r="VW53" i="17"/>
  <c r="VW51" i="17"/>
  <c r="VW56" i="17"/>
  <c r="VW54" i="17"/>
  <c r="VW45" i="17"/>
  <c r="VW52" i="17"/>
  <c r="VW55" i="17"/>
  <c r="VW46" i="17"/>
  <c r="VW49" i="17"/>
  <c r="VW40" i="17"/>
  <c r="VW47" i="17"/>
  <c r="VW35" i="17"/>
  <c r="VW42" i="17"/>
  <c r="VW50" i="17"/>
  <c r="VW48" i="17"/>
  <c r="VW37" i="17"/>
  <c r="VW33" i="17"/>
  <c r="VW43" i="17"/>
  <c r="VW44" i="17"/>
  <c r="VW32" i="17"/>
  <c r="VW25" i="17"/>
  <c r="VW39" i="17"/>
  <c r="VW24" i="17"/>
  <c r="VW36" i="17"/>
  <c r="VW41" i="17"/>
  <c r="VW38" i="17"/>
  <c r="VW28" i="17"/>
  <c r="VW23" i="17"/>
  <c r="VW15" i="17"/>
  <c r="VW26" i="17"/>
  <c r="VW21" i="17"/>
  <c r="VW29" i="17"/>
  <c r="VW30" i="17"/>
  <c r="VW34" i="17"/>
  <c r="VW31" i="17"/>
  <c r="VW20" i="17"/>
  <c r="VW9" i="17"/>
  <c r="VW16" i="17"/>
  <c r="VW27" i="17"/>
  <c r="VW10" i="17"/>
  <c r="VW19" i="17"/>
  <c r="VW13" i="17"/>
  <c r="VW22" i="17"/>
  <c r="VW6" i="17"/>
  <c r="VW12" i="17"/>
  <c r="VW8" i="17"/>
  <c r="VW11" i="17"/>
  <c r="VW18" i="17"/>
  <c r="VW17" i="17"/>
  <c r="VW14" i="17"/>
  <c r="VW5" i="17"/>
  <c r="VW7" i="17"/>
  <c r="J89" i="9"/>
  <c r="B30" i="8"/>
  <c r="O30" i="8"/>
  <c r="S6" i="8"/>
  <c r="F10" i="2" s="1"/>
  <c r="E3" i="8"/>
  <c r="KP30" i="18"/>
  <c r="KP28" i="18"/>
  <c r="KP31" i="18"/>
  <c r="KP29" i="18"/>
  <c r="KP26" i="18"/>
  <c r="KP25" i="18"/>
  <c r="KP23" i="18"/>
  <c r="KP27" i="18"/>
  <c r="KP24" i="18"/>
  <c r="KP20" i="18"/>
  <c r="KP21" i="18"/>
  <c r="KP15" i="18"/>
  <c r="KP17" i="18"/>
  <c r="KP22" i="18"/>
  <c r="KP19" i="18"/>
  <c r="KP16" i="18"/>
  <c r="KP18" i="18"/>
  <c r="KP11" i="18"/>
  <c r="KP8" i="18"/>
  <c r="KP14" i="18"/>
  <c r="KP12" i="18"/>
  <c r="KP9" i="18"/>
  <c r="KP7" i="18"/>
  <c r="KP6" i="18"/>
  <c r="KP10" i="18"/>
  <c r="KP5" i="18"/>
  <c r="KP80" i="17"/>
  <c r="KP13" i="18"/>
  <c r="KP76" i="17"/>
  <c r="KP79" i="17"/>
  <c r="KP75" i="17"/>
  <c r="KP77" i="17"/>
  <c r="KP71" i="17"/>
  <c r="KP70" i="17"/>
  <c r="KP74" i="17"/>
  <c r="KP73" i="17"/>
  <c r="KP78" i="17"/>
  <c r="KP67" i="17"/>
  <c r="KP69" i="17"/>
  <c r="KP72" i="17"/>
  <c r="KP66" i="17"/>
  <c r="KP57" i="17"/>
  <c r="KP60" i="17"/>
  <c r="KP65" i="17"/>
  <c r="KP68" i="17"/>
  <c r="KP61" i="17"/>
  <c r="KP63" i="17"/>
  <c r="KP64" i="17"/>
  <c r="KP55" i="17"/>
  <c r="KP56" i="17"/>
  <c r="KP54" i="17"/>
  <c r="KP51" i="17"/>
  <c r="KP62" i="17"/>
  <c r="KP46" i="17"/>
  <c r="KP58" i="17"/>
  <c r="KP59" i="17"/>
  <c r="KP52" i="17"/>
  <c r="KP45" i="17"/>
  <c r="KP50" i="17"/>
  <c r="KP42" i="17"/>
  <c r="KP47" i="17"/>
  <c r="KP49" i="17"/>
  <c r="KP44" i="17"/>
  <c r="KP48" i="17"/>
  <c r="KP53" i="17"/>
  <c r="KP43" i="17"/>
  <c r="KP38" i="17"/>
  <c r="KP36" i="17"/>
  <c r="KP40" i="17"/>
  <c r="KP37" i="17"/>
  <c r="KP29" i="17"/>
  <c r="KP33" i="17"/>
  <c r="KP32" i="17"/>
  <c r="KP41" i="17"/>
  <c r="KP39" i="17"/>
  <c r="KP30" i="17"/>
  <c r="KP28" i="17"/>
  <c r="KP24" i="17"/>
  <c r="KP16" i="17"/>
  <c r="KP27" i="17"/>
  <c r="KP34" i="17"/>
  <c r="KP15" i="17"/>
  <c r="KP31" i="17"/>
  <c r="KP35" i="17"/>
  <c r="KP18" i="17"/>
  <c r="KP10" i="17"/>
  <c r="KP25" i="17"/>
  <c r="KP23" i="17"/>
  <c r="KP21" i="17"/>
  <c r="KP17" i="17"/>
  <c r="KP9" i="17"/>
  <c r="KP26" i="17"/>
  <c r="KP20" i="17"/>
  <c r="KP11" i="17"/>
  <c r="KP7" i="17"/>
  <c r="KP8" i="17"/>
  <c r="KP19" i="17"/>
  <c r="KP14" i="17"/>
  <c r="KP5" i="17"/>
  <c r="KP22" i="17"/>
  <c r="KP13" i="17"/>
  <c r="KP12" i="17"/>
  <c r="KP6" i="17"/>
  <c r="HU30" i="18"/>
  <c r="HU29" i="18"/>
  <c r="HU31" i="18"/>
  <c r="HU28" i="18"/>
  <c r="HU27" i="18"/>
  <c r="HU24" i="18"/>
  <c r="HU23" i="18"/>
  <c r="HU26" i="18"/>
  <c r="HU21" i="18"/>
  <c r="HU22" i="18"/>
  <c r="HU20" i="18"/>
  <c r="HU25" i="18"/>
  <c r="HU19" i="18"/>
  <c r="HU15" i="18"/>
  <c r="HU13" i="18"/>
  <c r="HU14" i="18"/>
  <c r="HU10" i="18"/>
  <c r="HU18" i="18"/>
  <c r="HU9" i="18"/>
  <c r="HU17" i="18"/>
  <c r="HU16" i="18"/>
  <c r="HU12" i="18"/>
  <c r="HU78" i="17"/>
  <c r="F78" i="5" s="1"/>
  <c r="HU11" i="18"/>
  <c r="HU6" i="18"/>
  <c r="HU7" i="18"/>
  <c r="HU76" i="17"/>
  <c r="HU8" i="18"/>
  <c r="HU75" i="17"/>
  <c r="HU5" i="18"/>
  <c r="HU74" i="17"/>
  <c r="HU71" i="17"/>
  <c r="HU77" i="17"/>
  <c r="HU72" i="17"/>
  <c r="HU79" i="17"/>
  <c r="HU80" i="17"/>
  <c r="HU70" i="17"/>
  <c r="HU68" i="17"/>
  <c r="HU73" i="17"/>
  <c r="HU67" i="17"/>
  <c r="HU69" i="17"/>
  <c r="HU65" i="17"/>
  <c r="HU64" i="17"/>
  <c r="HU62" i="17"/>
  <c r="HU61" i="17"/>
  <c r="HU66" i="17"/>
  <c r="HU56" i="17"/>
  <c r="HU59" i="17"/>
  <c r="HU58" i="17"/>
  <c r="HU63" i="17"/>
  <c r="HU53" i="17"/>
  <c r="HU60" i="17"/>
  <c r="HU51" i="17"/>
  <c r="HU46" i="17"/>
  <c r="HU54" i="17"/>
  <c r="HU49" i="17"/>
  <c r="HU50" i="17"/>
  <c r="HU45" i="17"/>
  <c r="HU55" i="17"/>
  <c r="HU57" i="17"/>
  <c r="HU52" i="17"/>
  <c r="HU44" i="17"/>
  <c r="HU36" i="17"/>
  <c r="HU39" i="17"/>
  <c r="HU47" i="17"/>
  <c r="HU42" i="17"/>
  <c r="HU40" i="17"/>
  <c r="HU48" i="17"/>
  <c r="HU41" i="17"/>
  <c r="HU29" i="17"/>
  <c r="HU32" i="17"/>
  <c r="HU35" i="17"/>
  <c r="HU25" i="17"/>
  <c r="HU43" i="17"/>
  <c r="HU37" i="17"/>
  <c r="HU38" i="17"/>
  <c r="HU34" i="17"/>
  <c r="HU30" i="17"/>
  <c r="HU16" i="17"/>
  <c r="HU23" i="17"/>
  <c r="HU26" i="17"/>
  <c r="HU22" i="17"/>
  <c r="HU31" i="17"/>
  <c r="HU15" i="17"/>
  <c r="HU33" i="17"/>
  <c r="HU27" i="17"/>
  <c r="HU10" i="17"/>
  <c r="HU20" i="17"/>
  <c r="HU28" i="17"/>
  <c r="HU19" i="17"/>
  <c r="HU9" i="17"/>
  <c r="HU24" i="17"/>
  <c r="HU14" i="17"/>
  <c r="HU13" i="17"/>
  <c r="F13" i="5" s="1"/>
  <c r="HU12" i="17"/>
  <c r="F12" i="5" s="1"/>
  <c r="HU18" i="17"/>
  <c r="F18" i="5" s="1"/>
  <c r="HU21" i="17"/>
  <c r="HU7" i="17"/>
  <c r="HU6" i="17"/>
  <c r="HU17" i="17"/>
  <c r="HU11" i="17"/>
  <c r="HU5" i="17"/>
  <c r="HU8" i="17"/>
  <c r="SQ30" i="18"/>
  <c r="SQ29" i="18"/>
  <c r="SQ25" i="18"/>
  <c r="SQ28" i="18"/>
  <c r="SQ31" i="18"/>
  <c r="SQ27" i="18"/>
  <c r="SQ26" i="18"/>
  <c r="SQ22" i="18"/>
  <c r="SQ23" i="18"/>
  <c r="SQ19" i="18"/>
  <c r="SQ24" i="18"/>
  <c r="SQ16" i="18"/>
  <c r="SQ17" i="18"/>
  <c r="SQ21" i="18"/>
  <c r="SQ12" i="18"/>
  <c r="SQ20" i="18"/>
  <c r="SQ14" i="18"/>
  <c r="SQ11" i="18"/>
  <c r="SQ10" i="18"/>
  <c r="SQ18" i="18"/>
  <c r="SQ6" i="18"/>
  <c r="SQ15" i="18"/>
  <c r="SQ8" i="18"/>
  <c r="SQ13" i="18"/>
  <c r="SQ7" i="18"/>
  <c r="SQ9" i="18"/>
  <c r="SQ78" i="17"/>
  <c r="SQ76" i="17"/>
  <c r="SQ5" i="18"/>
  <c r="SQ72" i="17"/>
  <c r="SQ73" i="17"/>
  <c r="SQ77" i="17"/>
  <c r="SQ71" i="17"/>
  <c r="SQ79" i="17"/>
  <c r="SQ67" i="17"/>
  <c r="SQ75" i="17"/>
  <c r="SQ80" i="17"/>
  <c r="SQ68" i="17"/>
  <c r="SQ65" i="17"/>
  <c r="SQ70" i="17"/>
  <c r="SQ64" i="17"/>
  <c r="SQ74" i="17"/>
  <c r="SQ61" i="17"/>
  <c r="SQ66" i="17"/>
  <c r="SQ60" i="17"/>
  <c r="SQ62" i="17"/>
  <c r="SQ59" i="17"/>
  <c r="SQ63" i="17"/>
  <c r="SQ69" i="17"/>
  <c r="SQ52" i="17"/>
  <c r="SQ58" i="17"/>
  <c r="SQ57" i="17"/>
  <c r="SQ55" i="17"/>
  <c r="SQ53" i="17"/>
  <c r="SQ47" i="17"/>
  <c r="SQ51" i="17"/>
  <c r="SQ46" i="17"/>
  <c r="SQ50" i="17"/>
  <c r="SQ56" i="17"/>
  <c r="SQ54" i="17"/>
  <c r="SQ45" i="17"/>
  <c r="SQ43" i="17"/>
  <c r="SQ39" i="17"/>
  <c r="SQ49" i="17"/>
  <c r="SQ42" i="17"/>
  <c r="SQ41" i="17"/>
  <c r="SQ44" i="17"/>
  <c r="SQ48" i="17"/>
  <c r="SQ34" i="17"/>
  <c r="SQ33" i="17"/>
  <c r="SQ35" i="17"/>
  <c r="SQ26" i="17"/>
  <c r="SQ40" i="17"/>
  <c r="SQ29" i="17"/>
  <c r="SQ37" i="17"/>
  <c r="SQ25" i="17"/>
  <c r="SQ38" i="17"/>
  <c r="SQ36" i="17"/>
  <c r="SQ17" i="17"/>
  <c r="SQ32" i="17"/>
  <c r="SQ30" i="17"/>
  <c r="SQ20" i="17"/>
  <c r="SQ16" i="17"/>
  <c r="SQ11" i="17"/>
  <c r="SQ22" i="17"/>
  <c r="SQ23" i="17"/>
  <c r="SQ14" i="17"/>
  <c r="SQ31" i="17"/>
  <c r="SQ28" i="17"/>
  <c r="SQ19" i="17"/>
  <c r="SQ10" i="17"/>
  <c r="SQ24" i="17"/>
  <c r="SQ27" i="17"/>
  <c r="SQ13" i="17"/>
  <c r="SQ9" i="17"/>
  <c r="SQ21" i="17"/>
  <c r="SQ12" i="17"/>
  <c r="SQ7" i="17"/>
  <c r="SQ18" i="17"/>
  <c r="SQ8" i="17"/>
  <c r="SQ15" i="17"/>
  <c r="SQ5" i="17"/>
  <c r="SQ6" i="17"/>
  <c r="CA29" i="18"/>
  <c r="D29" i="6" s="1"/>
  <c r="CA28" i="18"/>
  <c r="CA25" i="18"/>
  <c r="D25" i="6" s="1"/>
  <c r="CA30" i="18"/>
  <c r="CA31" i="18"/>
  <c r="D31" i="6" s="1"/>
  <c r="CA22" i="18"/>
  <c r="D22" i="6" s="1"/>
  <c r="CA24" i="18"/>
  <c r="D24" i="6" s="1"/>
  <c r="CA23" i="18"/>
  <c r="CA26" i="18"/>
  <c r="CA27" i="18"/>
  <c r="CA16" i="18"/>
  <c r="CA18" i="18"/>
  <c r="CA19" i="18"/>
  <c r="CA20" i="18"/>
  <c r="D20" i="6" s="1"/>
  <c r="CA11" i="18"/>
  <c r="CA15" i="18"/>
  <c r="D15" i="6" s="1"/>
  <c r="CA10" i="18"/>
  <c r="D10" i="6" s="1"/>
  <c r="CA21" i="18"/>
  <c r="D21" i="6" s="1"/>
  <c r="CA14" i="18"/>
  <c r="D14" i="6" s="1"/>
  <c r="CA6" i="18"/>
  <c r="CA17" i="18"/>
  <c r="CA7" i="18"/>
  <c r="CA13" i="18"/>
  <c r="D13" i="6" s="1"/>
  <c r="CA12" i="18"/>
  <c r="CA9" i="18"/>
  <c r="D9" i="6" s="1"/>
  <c r="CA77" i="17"/>
  <c r="D77" i="5" s="1"/>
  <c r="CA79" i="17"/>
  <c r="CA8" i="18"/>
  <c r="CA76" i="17"/>
  <c r="CA72" i="17"/>
  <c r="CA5" i="18"/>
  <c r="D5" i="6" s="1"/>
  <c r="CA75" i="17"/>
  <c r="D75" i="5" s="1"/>
  <c r="CA78" i="17"/>
  <c r="D78" i="5" s="1"/>
  <c r="CA67" i="17"/>
  <c r="D67" i="5" s="1"/>
  <c r="CA70" i="17"/>
  <c r="CA73" i="17"/>
  <c r="CA80" i="17"/>
  <c r="CA65" i="17"/>
  <c r="D65" i="5" s="1"/>
  <c r="CA69" i="17"/>
  <c r="CA71" i="17"/>
  <c r="D71" i="5" s="1"/>
  <c r="CA68" i="17"/>
  <c r="D68" i="5" s="1"/>
  <c r="CA64" i="17"/>
  <c r="CA74" i="17"/>
  <c r="CA61" i="17"/>
  <c r="D61" i="5" s="1"/>
  <c r="CA66" i="17"/>
  <c r="CA60" i="17"/>
  <c r="D60" i="5" s="1"/>
  <c r="CA62" i="17"/>
  <c r="CA63" i="17"/>
  <c r="D63" i="5" s="1"/>
  <c r="CA59" i="17"/>
  <c r="CA54" i="17"/>
  <c r="CA58" i="17"/>
  <c r="CA53" i="17"/>
  <c r="CA47" i="17"/>
  <c r="D47" i="5" s="1"/>
  <c r="CA46" i="17"/>
  <c r="D46" i="5" s="1"/>
  <c r="CA55" i="17"/>
  <c r="CA52" i="17"/>
  <c r="D52" i="5" s="1"/>
  <c r="CA51" i="17"/>
  <c r="D51" i="5" s="1"/>
  <c r="CA56" i="17"/>
  <c r="CA57" i="17"/>
  <c r="D57" i="5" s="1"/>
  <c r="CA49" i="17"/>
  <c r="CA43" i="17"/>
  <c r="CA48" i="17"/>
  <c r="D48" i="5" s="1"/>
  <c r="CA42" i="17"/>
  <c r="D42" i="5" s="1"/>
  <c r="CA50" i="17"/>
  <c r="CA34" i="17"/>
  <c r="D34" i="5" s="1"/>
  <c r="CA37" i="17"/>
  <c r="D37" i="5" s="1"/>
  <c r="CA40" i="17"/>
  <c r="D40" i="5" s="1"/>
  <c r="CA44" i="17"/>
  <c r="D44" i="5" s="1"/>
  <c r="CA33" i="17"/>
  <c r="CA45" i="17"/>
  <c r="D45" i="5" s="1"/>
  <c r="CA39" i="17"/>
  <c r="CA26" i="17"/>
  <c r="CA41" i="17"/>
  <c r="CA35" i="17"/>
  <c r="CA25" i="17"/>
  <c r="D25" i="5" s="1"/>
  <c r="CA38" i="17"/>
  <c r="D38" i="5" s="1"/>
  <c r="CA17" i="17"/>
  <c r="D17" i="5" s="1"/>
  <c r="CA36" i="17"/>
  <c r="CA20" i="17"/>
  <c r="CA29" i="17"/>
  <c r="CA27" i="17"/>
  <c r="CA30" i="17"/>
  <c r="CA31" i="17"/>
  <c r="CA23" i="17"/>
  <c r="D23" i="5" s="1"/>
  <c r="CA11" i="17"/>
  <c r="D11" i="5" s="1"/>
  <c r="CA32" i="17"/>
  <c r="CA14" i="17"/>
  <c r="CA22" i="17"/>
  <c r="D22" i="5" s="1"/>
  <c r="CA28" i="17"/>
  <c r="CA21" i="17"/>
  <c r="D21" i="5" s="1"/>
  <c r="CA10" i="17"/>
  <c r="CA24" i="17"/>
  <c r="CA19" i="17"/>
  <c r="CA7" i="17"/>
  <c r="D7" i="5" s="1"/>
  <c r="CA8" i="17"/>
  <c r="D8" i="5" s="1"/>
  <c r="CA13" i="17"/>
  <c r="CA15" i="17"/>
  <c r="D15" i="5" s="1"/>
  <c r="CA16" i="17"/>
  <c r="CA18" i="17"/>
  <c r="CA9" i="17"/>
  <c r="CA5" i="17"/>
  <c r="D5" i="5" s="1"/>
  <c r="CA12" i="17"/>
  <c r="CA6" i="17"/>
  <c r="D6" i="5" s="1"/>
  <c r="J40" i="10"/>
  <c r="UF28" i="18"/>
  <c r="UF27" i="18"/>
  <c r="UF30" i="18"/>
  <c r="UF31" i="18"/>
  <c r="UF29" i="18"/>
  <c r="UF25" i="18"/>
  <c r="UF22" i="18"/>
  <c r="UF26" i="18"/>
  <c r="UF23" i="18"/>
  <c r="UF24" i="18"/>
  <c r="UF19" i="18"/>
  <c r="UF20" i="18"/>
  <c r="UF21" i="18"/>
  <c r="UF17" i="18"/>
  <c r="UF12" i="18"/>
  <c r="UF18" i="18"/>
  <c r="UF11" i="18"/>
  <c r="UF15" i="18"/>
  <c r="UF14" i="18"/>
  <c r="UF10" i="18"/>
  <c r="UF13" i="18"/>
  <c r="UF16" i="18"/>
  <c r="UF9" i="18"/>
  <c r="UF6" i="18"/>
  <c r="UF78" i="17"/>
  <c r="UF8" i="18"/>
  <c r="UF77" i="17"/>
  <c r="UF73" i="17"/>
  <c r="UF5" i="18"/>
  <c r="UF7" i="18"/>
  <c r="UF80" i="17"/>
  <c r="UF76" i="17"/>
  <c r="UF72" i="17"/>
  <c r="UF71" i="17"/>
  <c r="UF79" i="17"/>
  <c r="UF68" i="17"/>
  <c r="UF64" i="17"/>
  <c r="UF66" i="17"/>
  <c r="UF74" i="17"/>
  <c r="UF75" i="17"/>
  <c r="UF67" i="17"/>
  <c r="UF65" i="17"/>
  <c r="UF60" i="17"/>
  <c r="UF70" i="17"/>
  <c r="UF62" i="17"/>
  <c r="UF59" i="17"/>
  <c r="UF69" i="17"/>
  <c r="UF61" i="17"/>
  <c r="UF52" i="17"/>
  <c r="UF58" i="17"/>
  <c r="UF63" i="17"/>
  <c r="UF53" i="17"/>
  <c r="UF49" i="17"/>
  <c r="UF56" i="17"/>
  <c r="UF55" i="17"/>
  <c r="UF51" i="17"/>
  <c r="UF57" i="17"/>
  <c r="UF43" i="17"/>
  <c r="UF45" i="17"/>
  <c r="UF48" i="17"/>
  <c r="UF54" i="17"/>
  <c r="UF40" i="17"/>
  <c r="UF46" i="17"/>
  <c r="UF42" i="17"/>
  <c r="UF38" i="17"/>
  <c r="UF41" i="17"/>
  <c r="UF39" i="17"/>
  <c r="UF47" i="17"/>
  <c r="UF50" i="17"/>
  <c r="UF37" i="17"/>
  <c r="UF44" i="17"/>
  <c r="UF33" i="17"/>
  <c r="UF26" i="17"/>
  <c r="UF29" i="17"/>
  <c r="UF36" i="17"/>
  <c r="UF35" i="17"/>
  <c r="UF25" i="17"/>
  <c r="UF23" i="17"/>
  <c r="UF34" i="17"/>
  <c r="UF30" i="17"/>
  <c r="UF31" i="17"/>
  <c r="UF32" i="17"/>
  <c r="UF21" i="17"/>
  <c r="UF7" i="17"/>
  <c r="UF16" i="17"/>
  <c r="UF20" i="17"/>
  <c r="UF27" i="17"/>
  <c r="UF19" i="17"/>
  <c r="UF22" i="17"/>
  <c r="UF28" i="17"/>
  <c r="UF24" i="17"/>
  <c r="UF9" i="17"/>
  <c r="UF13" i="17"/>
  <c r="UF15" i="17"/>
  <c r="UF18" i="17"/>
  <c r="UF12" i="17"/>
  <c r="UF17" i="17"/>
  <c r="UF14" i="17"/>
  <c r="UF11" i="17"/>
  <c r="UF10" i="17"/>
  <c r="UF5" i="17"/>
  <c r="UF6" i="17"/>
  <c r="UF8" i="17"/>
  <c r="F18" i="9"/>
  <c r="F18" i="10"/>
  <c r="I40" i="10"/>
  <c r="G84" i="10"/>
  <c r="G84" i="9"/>
  <c r="L72" i="9"/>
  <c r="L72" i="10"/>
  <c r="K60" i="10"/>
  <c r="K60" i="9"/>
  <c r="F60" i="10"/>
  <c r="F60" i="9"/>
  <c r="F77" i="10"/>
  <c r="F77" i="9"/>
  <c r="E44" i="10"/>
  <c r="E44" i="9"/>
  <c r="D81" i="10"/>
  <c r="B62" i="7"/>
  <c r="D81" i="9"/>
  <c r="D99" i="10"/>
  <c r="D99" i="9"/>
  <c r="B78" i="7"/>
  <c r="E53" i="9"/>
  <c r="Q20" i="9" s="1"/>
  <c r="C22" i="1" s="1"/>
  <c r="J17" i="9"/>
  <c r="S28" i="18"/>
  <c r="S31" i="18"/>
  <c r="S29" i="18"/>
  <c r="S30" i="18"/>
  <c r="S27" i="18"/>
  <c r="S23" i="18"/>
  <c r="S21" i="18"/>
  <c r="S20" i="18"/>
  <c r="S24" i="18"/>
  <c r="S25" i="18"/>
  <c r="S22" i="18"/>
  <c r="S18" i="18"/>
  <c r="S26" i="18"/>
  <c r="S17" i="18"/>
  <c r="S10" i="18"/>
  <c r="S19" i="18"/>
  <c r="S16" i="18"/>
  <c r="S9" i="18"/>
  <c r="S12" i="18"/>
  <c r="S15" i="18"/>
  <c r="S11" i="18"/>
  <c r="S8" i="18"/>
  <c r="S13" i="18"/>
  <c r="S7" i="18"/>
  <c r="S14" i="18"/>
  <c r="S5" i="18"/>
  <c r="S80" i="17"/>
  <c r="S6" i="18"/>
  <c r="S78" i="17"/>
  <c r="S75" i="17"/>
  <c r="S74" i="17"/>
  <c r="S79" i="17"/>
  <c r="S76" i="17"/>
  <c r="S71" i="17"/>
  <c r="S73" i="17"/>
  <c r="S64" i="17"/>
  <c r="S72" i="17"/>
  <c r="S70" i="17"/>
  <c r="S60" i="17"/>
  <c r="S63" i="17"/>
  <c r="S67" i="17"/>
  <c r="S69" i="17"/>
  <c r="S68" i="17"/>
  <c r="S66" i="17"/>
  <c r="S77" i="17"/>
  <c r="S65" i="17"/>
  <c r="S57" i="17"/>
  <c r="S58" i="17"/>
  <c r="S56" i="17"/>
  <c r="S55" i="17"/>
  <c r="S51" i="17"/>
  <c r="S59" i="17"/>
  <c r="S62" i="17"/>
  <c r="S61" i="17"/>
  <c r="S50" i="17"/>
  <c r="S53" i="17"/>
  <c r="S49" i="17"/>
  <c r="S45" i="17"/>
  <c r="S44" i="17"/>
  <c r="S52" i="17"/>
  <c r="S47" i="17"/>
  <c r="S54" i="17"/>
  <c r="S48" i="17"/>
  <c r="S41" i="17"/>
  <c r="S39" i="17"/>
  <c r="S43" i="17"/>
  <c r="S33" i="17"/>
  <c r="S46" i="17"/>
  <c r="S38" i="17"/>
  <c r="S40" i="17"/>
  <c r="S25" i="17"/>
  <c r="S42" i="17"/>
  <c r="S31" i="17"/>
  <c r="S37" i="17"/>
  <c r="S24" i="17"/>
  <c r="S30" i="17"/>
  <c r="S22" i="17"/>
  <c r="S28" i="17"/>
  <c r="S27" i="17"/>
  <c r="S21" i="17"/>
  <c r="S34" i="17"/>
  <c r="S36" i="17"/>
  <c r="S32" i="17"/>
  <c r="S35" i="17"/>
  <c r="S19" i="17"/>
  <c r="S16" i="17"/>
  <c r="S18" i="17"/>
  <c r="S9" i="17"/>
  <c r="S17" i="17"/>
  <c r="S29" i="17"/>
  <c r="S15" i="17"/>
  <c r="S23" i="17"/>
  <c r="S26" i="17"/>
  <c r="S11" i="17"/>
  <c r="S20" i="17"/>
  <c r="S6" i="17"/>
  <c r="S10" i="17"/>
  <c r="S14" i="17"/>
  <c r="S13" i="17"/>
  <c r="S12" i="17"/>
  <c r="S8" i="17"/>
  <c r="S5" i="17"/>
  <c r="S7" i="17"/>
  <c r="PJ27" i="18"/>
  <c r="PJ30" i="18"/>
  <c r="PJ31" i="18"/>
  <c r="PJ29" i="18"/>
  <c r="PJ28" i="18"/>
  <c r="PJ26" i="18"/>
  <c r="PJ23" i="18"/>
  <c r="PJ25" i="18"/>
  <c r="PJ19" i="18"/>
  <c r="PJ21" i="18"/>
  <c r="PJ18" i="18"/>
  <c r="PJ24" i="18"/>
  <c r="PJ22" i="18"/>
  <c r="PJ20" i="18"/>
  <c r="PJ14" i="18"/>
  <c r="PJ15" i="18"/>
  <c r="PJ9" i="18"/>
  <c r="PJ12" i="18"/>
  <c r="PJ17" i="18"/>
  <c r="PJ16" i="18"/>
  <c r="PJ11" i="18"/>
  <c r="PJ6" i="18"/>
  <c r="PJ13" i="18"/>
  <c r="PJ8" i="18"/>
  <c r="PJ80" i="17"/>
  <c r="PJ7" i="18"/>
  <c r="PJ10" i="18"/>
  <c r="PJ79" i="17"/>
  <c r="PJ5" i="18"/>
  <c r="PJ77" i="17"/>
  <c r="PJ74" i="17"/>
  <c r="PJ76" i="17"/>
  <c r="PJ71" i="17"/>
  <c r="PJ75" i="17"/>
  <c r="PJ78" i="17"/>
  <c r="PJ63" i="17"/>
  <c r="PJ67" i="17"/>
  <c r="PJ66" i="17"/>
  <c r="PJ70" i="17"/>
  <c r="PJ59" i="17"/>
  <c r="PJ64" i="17"/>
  <c r="PJ72" i="17"/>
  <c r="PJ73" i="17"/>
  <c r="PJ68" i="17"/>
  <c r="PJ61" i="17"/>
  <c r="PJ69" i="17"/>
  <c r="PJ58" i="17"/>
  <c r="PJ57" i="17"/>
  <c r="PJ62" i="17"/>
  <c r="PJ65" i="17"/>
  <c r="PJ56" i="17"/>
  <c r="PJ50" i="17"/>
  <c r="PJ60" i="17"/>
  <c r="PJ51" i="17"/>
  <c r="PJ53" i="17"/>
  <c r="PJ52" i="17"/>
  <c r="PJ44" i="17"/>
  <c r="PJ55" i="17"/>
  <c r="PJ48" i="17"/>
  <c r="PJ47" i="17"/>
  <c r="PJ54" i="17"/>
  <c r="PJ45" i="17"/>
  <c r="PJ41" i="17"/>
  <c r="PJ49" i="17"/>
  <c r="PJ32" i="17"/>
  <c r="PJ42" i="17"/>
  <c r="PJ39" i="17"/>
  <c r="PJ40" i="17"/>
  <c r="PJ46" i="17"/>
  <c r="PJ43" i="17"/>
  <c r="PJ36" i="17"/>
  <c r="PJ34" i="17"/>
  <c r="PJ24" i="17"/>
  <c r="PJ37" i="17"/>
  <c r="PJ30" i="17"/>
  <c r="PJ23" i="17"/>
  <c r="PJ33" i="17"/>
  <c r="PJ38" i="17"/>
  <c r="PJ31" i="17"/>
  <c r="PJ29" i="17"/>
  <c r="PJ21" i="17"/>
  <c r="PJ25" i="17"/>
  <c r="PJ35" i="17"/>
  <c r="PJ20" i="17"/>
  <c r="PJ22" i="17"/>
  <c r="PJ19" i="17"/>
  <c r="PJ28" i="17"/>
  <c r="PJ26" i="17"/>
  <c r="PJ8" i="17"/>
  <c r="PJ18" i="17"/>
  <c r="PJ14" i="17"/>
  <c r="PJ27" i="17"/>
  <c r="PJ12" i="17"/>
  <c r="PJ17" i="17"/>
  <c r="PJ7" i="17"/>
  <c r="PJ11" i="17"/>
  <c r="PJ10" i="17"/>
  <c r="PJ9" i="17"/>
  <c r="PJ6" i="17"/>
  <c r="PJ13" i="17"/>
  <c r="PJ15" i="17"/>
  <c r="PJ16" i="17"/>
  <c r="PJ5" i="17"/>
  <c r="HR30" i="18"/>
  <c r="HR28" i="18"/>
  <c r="HR29" i="18"/>
  <c r="HR31" i="18"/>
  <c r="HR27" i="18"/>
  <c r="HR23" i="18"/>
  <c r="HR26" i="18"/>
  <c r="HR21" i="18"/>
  <c r="HR22" i="18"/>
  <c r="HR25" i="18"/>
  <c r="F25" i="6" s="1"/>
  <c r="HR24" i="18"/>
  <c r="HR19" i="18"/>
  <c r="HR16" i="18"/>
  <c r="HR13" i="18"/>
  <c r="HR14" i="18"/>
  <c r="F14" i="6" s="1"/>
  <c r="HR15" i="18"/>
  <c r="HR20" i="18"/>
  <c r="HR18" i="18"/>
  <c r="HR10" i="18"/>
  <c r="F10" i="6" s="1"/>
  <c r="HR8" i="18"/>
  <c r="HR17" i="18"/>
  <c r="HR12" i="18"/>
  <c r="HR9" i="18"/>
  <c r="F9" i="6" s="1"/>
  <c r="HR11" i="18"/>
  <c r="HR6" i="18"/>
  <c r="HR78" i="17"/>
  <c r="HR7" i="18"/>
  <c r="HR5" i="18"/>
  <c r="HR80" i="17"/>
  <c r="HR75" i="17"/>
  <c r="HR72" i="17"/>
  <c r="HR77" i="17"/>
  <c r="HR74" i="17"/>
  <c r="HR69" i="17"/>
  <c r="HR79" i="17"/>
  <c r="F79" i="5" s="1"/>
  <c r="HR71" i="17"/>
  <c r="HR70" i="17"/>
  <c r="HR68" i="17"/>
  <c r="HR73" i="17"/>
  <c r="HR76" i="17"/>
  <c r="HR66" i="17"/>
  <c r="HR67" i="17"/>
  <c r="HR65" i="17"/>
  <c r="HR57" i="17"/>
  <c r="F57" i="5" s="1"/>
  <c r="HR62" i="17"/>
  <c r="HR56" i="17"/>
  <c r="HR61" i="17"/>
  <c r="HR64" i="17"/>
  <c r="F64" i="5" s="1"/>
  <c r="HR55" i="17"/>
  <c r="HR59" i="17"/>
  <c r="HR58" i="17"/>
  <c r="HR63" i="17"/>
  <c r="HR54" i="17"/>
  <c r="HR53" i="17"/>
  <c r="HR49" i="17"/>
  <c r="HR60" i="17"/>
  <c r="HR51" i="17"/>
  <c r="HR42" i="17"/>
  <c r="HR52" i="17"/>
  <c r="HR45" i="17"/>
  <c r="HR41" i="17"/>
  <c r="F41" i="5" s="1"/>
  <c r="HR46" i="17"/>
  <c r="HR43" i="17"/>
  <c r="HR36" i="17"/>
  <c r="HR44" i="17"/>
  <c r="HR47" i="17"/>
  <c r="HR50" i="17"/>
  <c r="HR48" i="17"/>
  <c r="HR37" i="17"/>
  <c r="HR29" i="17"/>
  <c r="HR32" i="17"/>
  <c r="HR39" i="17"/>
  <c r="HR35" i="17"/>
  <c r="HR40" i="17"/>
  <c r="HR28" i="17"/>
  <c r="HR38" i="17"/>
  <c r="HR27" i="17"/>
  <c r="HR20" i="17"/>
  <c r="HR34" i="17"/>
  <c r="HR30" i="17"/>
  <c r="HR23" i="17"/>
  <c r="HR26" i="17"/>
  <c r="F26" i="5" s="1"/>
  <c r="HR19" i="17"/>
  <c r="HR31" i="17"/>
  <c r="HR33" i="17"/>
  <c r="F33" i="5" s="1"/>
  <c r="HR25" i="17"/>
  <c r="HR21" i="17"/>
  <c r="HR17" i="17"/>
  <c r="HR14" i="17"/>
  <c r="HR7" i="17"/>
  <c r="HR15" i="17"/>
  <c r="HR13" i="17"/>
  <c r="HR22" i="17"/>
  <c r="HR16" i="17"/>
  <c r="HR24" i="17"/>
  <c r="HR18" i="17"/>
  <c r="HR8" i="17"/>
  <c r="F8" i="5" s="1"/>
  <c r="HR9" i="17"/>
  <c r="HR6" i="17"/>
  <c r="HR5" i="17"/>
  <c r="HR12" i="17"/>
  <c r="HR11" i="17"/>
  <c r="F11" i="5" s="1"/>
  <c r="HR10" i="17"/>
  <c r="F10" i="5" s="1"/>
  <c r="EC28" i="18"/>
  <c r="EC29" i="18"/>
  <c r="EC31" i="18"/>
  <c r="EC30" i="18"/>
  <c r="EC27" i="18"/>
  <c r="EC21" i="18"/>
  <c r="EC24" i="18"/>
  <c r="EC25" i="18"/>
  <c r="EC26" i="18"/>
  <c r="EC22" i="18"/>
  <c r="EC19" i="18"/>
  <c r="EC16" i="18"/>
  <c r="EC18" i="18"/>
  <c r="EC20" i="18"/>
  <c r="EC23" i="18"/>
  <c r="EC13" i="18"/>
  <c r="EC15" i="18"/>
  <c r="EC14" i="18"/>
  <c r="EC8" i="18"/>
  <c r="EC10" i="18"/>
  <c r="EC17" i="18"/>
  <c r="EC7" i="18"/>
  <c r="EC12" i="18"/>
  <c r="EC6" i="18"/>
  <c r="EC80" i="17"/>
  <c r="EC79" i="17"/>
  <c r="EC9" i="18"/>
  <c r="EC11" i="18"/>
  <c r="EC75" i="17"/>
  <c r="EC74" i="17"/>
  <c r="EC5" i="18"/>
  <c r="EC70" i="17"/>
  <c r="EC78" i="17"/>
  <c r="EC77" i="17"/>
  <c r="EC76" i="17"/>
  <c r="EC72" i="17"/>
  <c r="EC69" i="17"/>
  <c r="EC68" i="17"/>
  <c r="EC66" i="17"/>
  <c r="EC73" i="17"/>
  <c r="EC65" i="17"/>
  <c r="EC62" i="17"/>
  <c r="EC71" i="17"/>
  <c r="EC56" i="17"/>
  <c r="EC64" i="17"/>
  <c r="EC59" i="17"/>
  <c r="EC63" i="17"/>
  <c r="EC61" i="17"/>
  <c r="EC58" i="17"/>
  <c r="EC67" i="17"/>
  <c r="EC60" i="17"/>
  <c r="EC51" i="17"/>
  <c r="EC50" i="17"/>
  <c r="EC45" i="17"/>
  <c r="EC53" i="17"/>
  <c r="EC54" i="17"/>
  <c r="EC52" i="17"/>
  <c r="EC44" i="17"/>
  <c r="EC57" i="17"/>
  <c r="EC46" i="17"/>
  <c r="EC41" i="17"/>
  <c r="EC55" i="17"/>
  <c r="EC43" i="17"/>
  <c r="EC42" i="17"/>
  <c r="EC47" i="17"/>
  <c r="EC48" i="17"/>
  <c r="EC49" i="17"/>
  <c r="EC37" i="17"/>
  <c r="EC36" i="17"/>
  <c r="EC40" i="17"/>
  <c r="EC35" i="17"/>
  <c r="EC38" i="17"/>
  <c r="EC31" i="17"/>
  <c r="EC32" i="17"/>
  <c r="EC39" i="17"/>
  <c r="EC30" i="17"/>
  <c r="EC34" i="17"/>
  <c r="EC15" i="17"/>
  <c r="EC29" i="17"/>
  <c r="EC26" i="17"/>
  <c r="EC23" i="17"/>
  <c r="EC21" i="17"/>
  <c r="EC33" i="17"/>
  <c r="EC9" i="17"/>
  <c r="EC27" i="17"/>
  <c r="EC25" i="17"/>
  <c r="EC22" i="17"/>
  <c r="EC20" i="17"/>
  <c r="EC8" i="17"/>
  <c r="EC28" i="17"/>
  <c r="EC24" i="17"/>
  <c r="EC10" i="17"/>
  <c r="EC14" i="17"/>
  <c r="EC18" i="17"/>
  <c r="EC16" i="17"/>
  <c r="EC13" i="17"/>
  <c r="EC17" i="17"/>
  <c r="EC5" i="17"/>
  <c r="EC19" i="17"/>
  <c r="EC12" i="17"/>
  <c r="EC11" i="17"/>
  <c r="EC7" i="17"/>
  <c r="EC6" i="17"/>
  <c r="FF31" i="18"/>
  <c r="FF30" i="18"/>
  <c r="FF29" i="18"/>
  <c r="FF27" i="18"/>
  <c r="FF24" i="18"/>
  <c r="FF23" i="18"/>
  <c r="FF25" i="18"/>
  <c r="FF28" i="18"/>
  <c r="FF22" i="18"/>
  <c r="FF19" i="18"/>
  <c r="FF26" i="18"/>
  <c r="FF20" i="18"/>
  <c r="FF15" i="18"/>
  <c r="FF18" i="18"/>
  <c r="FF17" i="18"/>
  <c r="FF21" i="18"/>
  <c r="FF16" i="18"/>
  <c r="FF10" i="18"/>
  <c r="FF14" i="18"/>
  <c r="FF12" i="18"/>
  <c r="FF11" i="18"/>
  <c r="FF13" i="18"/>
  <c r="FF8" i="18"/>
  <c r="FF7" i="18"/>
  <c r="FF9" i="18"/>
  <c r="FF6" i="18"/>
  <c r="FF5" i="18"/>
  <c r="FF76" i="17"/>
  <c r="FF80" i="17"/>
  <c r="FF79" i="17"/>
  <c r="FF78" i="17"/>
  <c r="FF71" i="17"/>
  <c r="FF69" i="17"/>
  <c r="E69" i="5" s="1"/>
  <c r="FF70" i="17"/>
  <c r="FF77" i="17"/>
  <c r="FF73" i="17"/>
  <c r="FF74" i="17"/>
  <c r="FF64" i="17"/>
  <c r="FF72" i="17"/>
  <c r="FF75" i="17"/>
  <c r="FF63" i="17"/>
  <c r="FF67" i="17"/>
  <c r="FF60" i="17"/>
  <c r="FF66" i="17"/>
  <c r="FF59" i="17"/>
  <c r="FF68" i="17"/>
  <c r="FF57" i="17"/>
  <c r="FF62" i="17"/>
  <c r="FF65" i="17"/>
  <c r="FF61" i="17"/>
  <c r="FF55" i="17"/>
  <c r="FF54" i="17"/>
  <c r="FF51" i="17"/>
  <c r="FF58" i="17"/>
  <c r="FF46" i="17"/>
  <c r="FF45" i="17"/>
  <c r="FF56" i="17"/>
  <c r="FF47" i="17"/>
  <c r="FF49" i="17"/>
  <c r="FF53" i="17"/>
  <c r="FF52" i="17"/>
  <c r="FF41" i="17"/>
  <c r="FF50" i="17"/>
  <c r="FF44" i="17"/>
  <c r="FF43" i="17"/>
  <c r="FF48" i="17"/>
  <c r="FF42" i="17"/>
  <c r="FF33" i="17"/>
  <c r="FF38" i="17"/>
  <c r="FF32" i="17"/>
  <c r="FF25" i="17"/>
  <c r="FF40" i="17"/>
  <c r="FF39" i="17"/>
  <c r="FF31" i="17"/>
  <c r="FF37" i="17"/>
  <c r="FF36" i="17"/>
  <c r="FF24" i="17"/>
  <c r="FF16" i="17"/>
  <c r="FF30" i="17"/>
  <c r="FF19" i="17"/>
  <c r="FF28" i="17"/>
  <c r="FF22" i="17"/>
  <c r="FF35" i="17"/>
  <c r="FF27" i="17"/>
  <c r="FF10" i="17"/>
  <c r="FF23" i="17"/>
  <c r="FF18" i="17"/>
  <c r="FF13" i="17"/>
  <c r="FF29" i="17"/>
  <c r="FF26" i="17"/>
  <c r="FF21" i="17"/>
  <c r="FF17" i="17"/>
  <c r="FF34" i="17"/>
  <c r="FF11" i="17"/>
  <c r="FF6" i="17"/>
  <c r="FF15" i="17"/>
  <c r="FF7" i="17"/>
  <c r="FF20" i="17"/>
  <c r="FF9" i="17"/>
  <c r="FF12" i="17"/>
  <c r="FF14" i="17"/>
  <c r="FF8" i="17"/>
  <c r="FF5" i="17"/>
  <c r="RZ30" i="18"/>
  <c r="RZ28" i="18"/>
  <c r="RZ31" i="18"/>
  <c r="RZ26" i="18"/>
  <c r="RZ29" i="18"/>
  <c r="RZ24" i="18"/>
  <c r="RZ25" i="18"/>
  <c r="RZ23" i="18"/>
  <c r="RZ20" i="18"/>
  <c r="RZ22" i="18"/>
  <c r="RZ27" i="18"/>
  <c r="RZ19" i="18"/>
  <c r="RZ21" i="18"/>
  <c r="RZ15" i="18"/>
  <c r="RZ18" i="18"/>
  <c r="RZ16" i="18"/>
  <c r="RZ14" i="18"/>
  <c r="RZ13" i="18"/>
  <c r="RZ12" i="18"/>
  <c r="RZ11" i="18"/>
  <c r="RZ17" i="18"/>
  <c r="RZ7" i="18"/>
  <c r="RZ9" i="18"/>
  <c r="RZ5" i="18"/>
  <c r="RZ8" i="18"/>
  <c r="RZ80" i="17"/>
  <c r="RZ79" i="17"/>
  <c r="RZ10" i="18"/>
  <c r="RZ75" i="17"/>
  <c r="RZ6" i="18"/>
  <c r="RZ78" i="17"/>
  <c r="RZ77" i="17"/>
  <c r="RZ70" i="17"/>
  <c r="RZ76" i="17"/>
  <c r="RZ72" i="17"/>
  <c r="RZ73" i="17"/>
  <c r="RZ74" i="17"/>
  <c r="RZ69" i="17"/>
  <c r="RZ68" i="17"/>
  <c r="RZ71" i="17"/>
  <c r="RZ62" i="17"/>
  <c r="RZ65" i="17"/>
  <c r="RZ67" i="17"/>
  <c r="RZ55" i="17"/>
  <c r="RZ63" i="17"/>
  <c r="RZ59" i="17"/>
  <c r="RZ66" i="17"/>
  <c r="RZ54" i="17"/>
  <c r="RZ60" i="17"/>
  <c r="RZ56" i="17"/>
  <c r="RZ53" i="17"/>
  <c r="RZ64" i="17"/>
  <c r="RZ61" i="17"/>
  <c r="RZ48" i="17"/>
  <c r="RZ51" i="17"/>
  <c r="RZ57" i="17"/>
  <c r="RZ45" i="17"/>
  <c r="RZ49" i="17"/>
  <c r="RZ52" i="17"/>
  <c r="RZ58" i="17"/>
  <c r="RZ46" i="17"/>
  <c r="RZ40" i="17"/>
  <c r="RZ50" i="17"/>
  <c r="RZ47" i="17"/>
  <c r="RZ43" i="17"/>
  <c r="RZ41" i="17"/>
  <c r="RZ38" i="17"/>
  <c r="RZ42" i="17"/>
  <c r="RZ37" i="17"/>
  <c r="RZ35" i="17"/>
  <c r="RZ44" i="17"/>
  <c r="RZ33" i="17"/>
  <c r="RZ28" i="17"/>
  <c r="RZ36" i="17"/>
  <c r="RZ31" i="17"/>
  <c r="RZ32" i="17"/>
  <c r="RZ27" i="17"/>
  <c r="RZ39" i="17"/>
  <c r="RZ30" i="17"/>
  <c r="RZ29" i="17"/>
  <c r="RZ24" i="17"/>
  <c r="RZ22" i="17"/>
  <c r="RZ34" i="17"/>
  <c r="RZ15" i="17"/>
  <c r="RZ23" i="17"/>
  <c r="RZ26" i="17"/>
  <c r="RZ6" i="17"/>
  <c r="RZ9" i="17"/>
  <c r="RZ25" i="17"/>
  <c r="RZ17" i="17"/>
  <c r="RZ21" i="17"/>
  <c r="RZ20" i="17"/>
  <c r="RZ16" i="17"/>
  <c r="RZ8" i="17"/>
  <c r="RZ18" i="17"/>
  <c r="RZ10" i="17"/>
  <c r="RZ5" i="17"/>
  <c r="RZ7" i="17"/>
  <c r="RZ13" i="17"/>
  <c r="RZ12" i="17"/>
  <c r="RZ11" i="17"/>
  <c r="RZ19" i="17"/>
  <c r="RZ14" i="17"/>
  <c r="G6" i="13"/>
  <c r="E4" i="13"/>
  <c r="E1" i="13"/>
  <c r="I5" i="13"/>
  <c r="ET29" i="18"/>
  <c r="E29" i="6" s="1"/>
  <c r="ET31" i="18"/>
  <c r="E31" i="6" s="1"/>
  <c r="ET25" i="18"/>
  <c r="E25" i="6" s="1"/>
  <c r="ET28" i="18"/>
  <c r="E28" i="6" s="1"/>
  <c r="ET26" i="18"/>
  <c r="E26" i="6" s="1"/>
  <c r="ET30" i="18"/>
  <c r="ET27" i="18"/>
  <c r="ET24" i="18"/>
  <c r="ET21" i="18"/>
  <c r="ET23" i="18"/>
  <c r="E23" i="6" s="1"/>
  <c r="ET22" i="18"/>
  <c r="ET20" i="18"/>
  <c r="ET13" i="18"/>
  <c r="E13" i="6" s="1"/>
  <c r="ET18" i="18"/>
  <c r="ET19" i="18"/>
  <c r="E19" i="6" s="1"/>
  <c r="ET17" i="18"/>
  <c r="ET14" i="18"/>
  <c r="E14" i="6" s="1"/>
  <c r="ET6" i="18"/>
  <c r="ET16" i="18"/>
  <c r="E16" i="6" s="1"/>
  <c r="ET5" i="18"/>
  <c r="ET15" i="18"/>
  <c r="E15" i="6" s="1"/>
  <c r="ET11" i="18"/>
  <c r="ET8" i="18"/>
  <c r="E8" i="6" s="1"/>
  <c r="ET10" i="18"/>
  <c r="ET12" i="18"/>
  <c r="E12" i="6" s="1"/>
  <c r="ET7" i="18"/>
  <c r="E7" i="6" s="1"/>
  <c r="ET78" i="17"/>
  <c r="ET9" i="18"/>
  <c r="ET80" i="17"/>
  <c r="ET74" i="17"/>
  <c r="ET77" i="17"/>
  <c r="ET76" i="17"/>
  <c r="E76" i="5" s="1"/>
  <c r="ET75" i="17"/>
  <c r="E75" i="5" s="1"/>
  <c r="ET71" i="17"/>
  <c r="ET70" i="17"/>
  <c r="ET69" i="17"/>
  <c r="ET79" i="17"/>
  <c r="ET73" i="17"/>
  <c r="E73" i="5" s="1"/>
  <c r="ET65" i="17"/>
  <c r="E65" i="5" s="1"/>
  <c r="ET64" i="17"/>
  <c r="ET72" i="17"/>
  <c r="E72" i="5" s="1"/>
  <c r="ET61" i="17"/>
  <c r="ET67" i="17"/>
  <c r="ET60" i="17"/>
  <c r="E60" i="5" s="1"/>
  <c r="ET63" i="17"/>
  <c r="ET66" i="17"/>
  <c r="E66" i="5" s="1"/>
  <c r="ET68" i="17"/>
  <c r="ET58" i="17"/>
  <c r="E58" i="5" s="1"/>
  <c r="ET57" i="17"/>
  <c r="E57" i="5" s="1"/>
  <c r="ET62" i="17"/>
  <c r="ET59" i="17"/>
  <c r="E59" i="5" s="1"/>
  <c r="ET55" i="17"/>
  <c r="ET53" i="17"/>
  <c r="E53" i="5" s="1"/>
  <c r="ET52" i="17"/>
  <c r="ET50" i="17"/>
  <c r="ET56" i="17"/>
  <c r="ET51" i="17"/>
  <c r="ET48" i="17"/>
  <c r="E48" i="5" s="1"/>
  <c r="ET54" i="17"/>
  <c r="ET47" i="17"/>
  <c r="ET49" i="17"/>
  <c r="ET41" i="17"/>
  <c r="ET39" i="17"/>
  <c r="ET40" i="17"/>
  <c r="ET45" i="17"/>
  <c r="ET34" i="17"/>
  <c r="ET42" i="17"/>
  <c r="E42" i="5" s="1"/>
  <c r="ET46" i="17"/>
  <c r="E46" i="5" s="1"/>
  <c r="ET38" i="17"/>
  <c r="E38" i="5" s="1"/>
  <c r="ET33" i="17"/>
  <c r="ET44" i="17"/>
  <c r="E44" i="5" s="1"/>
  <c r="ET43" i="17"/>
  <c r="E43" i="5" s="1"/>
  <c r="ET23" i="17"/>
  <c r="ET37" i="17"/>
  <c r="E37" i="5" s="1"/>
  <c r="ET36" i="17"/>
  <c r="E36" i="5" s="1"/>
  <c r="ET20" i="17"/>
  <c r="ET25" i="17"/>
  <c r="E25" i="5" s="1"/>
  <c r="ET32" i="17"/>
  <c r="E32" i="5" s="1"/>
  <c r="ET28" i="17"/>
  <c r="E28" i="5" s="1"/>
  <c r="ET30" i="17"/>
  <c r="ET19" i="17"/>
  <c r="ET24" i="17"/>
  <c r="E24" i="5" s="1"/>
  <c r="ET35" i="17"/>
  <c r="ET31" i="17"/>
  <c r="ET15" i="17"/>
  <c r="E15" i="5" s="1"/>
  <c r="ET16" i="17"/>
  <c r="ET14" i="17"/>
  <c r="ET29" i="17"/>
  <c r="ET18" i="17"/>
  <c r="ET13" i="17"/>
  <c r="E13" i="5" s="1"/>
  <c r="ET26" i="17"/>
  <c r="ET27" i="17"/>
  <c r="ET22" i="17"/>
  <c r="ET12" i="17"/>
  <c r="ET21" i="17"/>
  <c r="ET11" i="17"/>
  <c r="ET17" i="17"/>
  <c r="E17" i="5" s="1"/>
  <c r="ET6" i="17"/>
  <c r="E6" i="5" s="1"/>
  <c r="ET7" i="17"/>
  <c r="E7" i="5" s="1"/>
  <c r="ET10" i="17"/>
  <c r="E10" i="5" s="1"/>
  <c r="ET9" i="17"/>
  <c r="E9" i="5" s="1"/>
  <c r="ET5" i="17"/>
  <c r="ET8" i="17"/>
  <c r="I13" i="9"/>
  <c r="I13" i="10"/>
  <c r="TG31" i="18"/>
  <c r="TG27" i="18"/>
  <c r="TG29" i="18"/>
  <c r="TG30" i="18"/>
  <c r="TG28" i="18"/>
  <c r="TG24" i="18"/>
  <c r="TG21" i="18"/>
  <c r="TG25" i="18"/>
  <c r="TG26" i="18"/>
  <c r="TG22" i="18"/>
  <c r="TG19" i="18"/>
  <c r="TG17" i="18"/>
  <c r="TG20" i="18"/>
  <c r="TG23" i="18"/>
  <c r="TG15" i="18"/>
  <c r="TG16" i="18"/>
  <c r="TG10" i="18"/>
  <c r="TG13" i="18"/>
  <c r="TG18" i="18"/>
  <c r="TG12" i="18"/>
  <c r="TG9" i="18"/>
  <c r="TG11" i="18"/>
  <c r="TG8" i="18"/>
  <c r="TG7" i="18"/>
  <c r="TG14" i="18"/>
  <c r="TG77" i="17"/>
  <c r="TG6" i="18"/>
  <c r="TG5" i="18"/>
  <c r="TG80" i="17"/>
  <c r="TG79" i="17"/>
  <c r="TG74" i="17"/>
  <c r="TG76" i="17"/>
  <c r="TG78" i="17"/>
  <c r="TG71" i="17"/>
  <c r="TG67" i="17"/>
  <c r="TG73" i="17"/>
  <c r="TG72" i="17"/>
  <c r="TG63" i="17"/>
  <c r="TG64" i="17"/>
  <c r="TG70" i="17"/>
  <c r="TG66" i="17"/>
  <c r="TG75" i="17"/>
  <c r="TG68" i="17"/>
  <c r="TG59" i="17"/>
  <c r="TG60" i="17"/>
  <c r="TG69" i="17"/>
  <c r="TG58" i="17"/>
  <c r="TG62" i="17"/>
  <c r="TG57" i="17"/>
  <c r="TG54" i="17"/>
  <c r="TG65" i="17"/>
  <c r="TG56" i="17"/>
  <c r="TG55" i="17"/>
  <c r="TG48" i="17"/>
  <c r="TG61" i="17"/>
  <c r="TG49" i="17"/>
  <c r="TG53" i="17"/>
  <c r="TG47" i="17"/>
  <c r="TG52" i="17"/>
  <c r="TG50" i="17"/>
  <c r="TG51" i="17"/>
  <c r="TG39" i="17"/>
  <c r="TG44" i="17"/>
  <c r="TG41" i="17"/>
  <c r="TG38" i="17"/>
  <c r="TG46" i="17"/>
  <c r="TG37" i="17"/>
  <c r="TG36" i="17"/>
  <c r="TG32" i="17"/>
  <c r="TG45" i="17"/>
  <c r="TG43" i="17"/>
  <c r="TG25" i="17"/>
  <c r="TG28" i="17"/>
  <c r="TG42" i="17"/>
  <c r="TG33" i="17"/>
  <c r="TG24" i="17"/>
  <c r="TG31" i="17"/>
  <c r="TG40" i="17"/>
  <c r="TG35" i="17"/>
  <c r="TG22" i="17"/>
  <c r="J22" i="5" s="1"/>
  <c r="TG29" i="17"/>
  <c r="TG30" i="17"/>
  <c r="TG34" i="17"/>
  <c r="TG19" i="17"/>
  <c r="TG26" i="17"/>
  <c r="TG6" i="17"/>
  <c r="TG18" i="17"/>
  <c r="TG27" i="17"/>
  <c r="TG17" i="17"/>
  <c r="TG15" i="17"/>
  <c r="TG23" i="17"/>
  <c r="TG14" i="17"/>
  <c r="TG7" i="17"/>
  <c r="TG11" i="17"/>
  <c r="TG8" i="17"/>
  <c r="TG16" i="17"/>
  <c r="TG21" i="17"/>
  <c r="TG13" i="17"/>
  <c r="TG12" i="17"/>
  <c r="TG5" i="17"/>
  <c r="TG20" i="17"/>
  <c r="TG9" i="17"/>
  <c r="TG10" i="17"/>
  <c r="MF28" i="18"/>
  <c r="MF30" i="18"/>
  <c r="MF31" i="18"/>
  <c r="MF27" i="18"/>
  <c r="MF26" i="18"/>
  <c r="MF25" i="18"/>
  <c r="MF24" i="18"/>
  <c r="MF29" i="18"/>
  <c r="MF23" i="18"/>
  <c r="MF21" i="18"/>
  <c r="MF22" i="18"/>
  <c r="MF20" i="18"/>
  <c r="MF17" i="18"/>
  <c r="MF18" i="18"/>
  <c r="MF14" i="18"/>
  <c r="MF16" i="18"/>
  <c r="MF10" i="18"/>
  <c r="MF19" i="18"/>
  <c r="MF13" i="18"/>
  <c r="MF8" i="18"/>
  <c r="MF11" i="18"/>
  <c r="MF9" i="18"/>
  <c r="MF7" i="18"/>
  <c r="MF6" i="18"/>
  <c r="MF15" i="18"/>
  <c r="MF12" i="18"/>
  <c r="MF5" i="18"/>
  <c r="MF80" i="17"/>
  <c r="MF79" i="17"/>
  <c r="MF78" i="17"/>
  <c r="MF77" i="17"/>
  <c r="MF76" i="17"/>
  <c r="MF75" i="17"/>
  <c r="MF74" i="17"/>
  <c r="MF73" i="17"/>
  <c r="MF70" i="17"/>
  <c r="MF67" i="17"/>
  <c r="MF72" i="17"/>
  <c r="MF66" i="17"/>
  <c r="MF64" i="17"/>
  <c r="MF71" i="17"/>
  <c r="MF68" i="17"/>
  <c r="MF62" i="17"/>
  <c r="MF56" i="17"/>
  <c r="MF60" i="17"/>
  <c r="MF69" i="17"/>
  <c r="MF57" i="17"/>
  <c r="MF59" i="17"/>
  <c r="MF65" i="17"/>
  <c r="MF63" i="17"/>
  <c r="MF55" i="17"/>
  <c r="MF58" i="17"/>
  <c r="MF54" i="17"/>
  <c r="MF61" i="17"/>
  <c r="MF53" i="17"/>
  <c r="MF47" i="17"/>
  <c r="MF41" i="17"/>
  <c r="MF44" i="17"/>
  <c r="MF50" i="17"/>
  <c r="MF45" i="17"/>
  <c r="MF51" i="17"/>
  <c r="MF49" i="17"/>
  <c r="MF46" i="17"/>
  <c r="MF43" i="17"/>
  <c r="MF52" i="17"/>
  <c r="MF48" i="17"/>
  <c r="MF39" i="17"/>
  <c r="MF42" i="17"/>
  <c r="MF38" i="17"/>
  <c r="MF36" i="17"/>
  <c r="MF37" i="17"/>
  <c r="MF35" i="17"/>
  <c r="MF22" i="17"/>
  <c r="MF25" i="17"/>
  <c r="MF33" i="17"/>
  <c r="MF40" i="17"/>
  <c r="MF31" i="17"/>
  <c r="MF28" i="17"/>
  <c r="MF24" i="17"/>
  <c r="MF30" i="17"/>
  <c r="MF27" i="17"/>
  <c r="MF21" i="17"/>
  <c r="MF32" i="17"/>
  <c r="MF34" i="17"/>
  <c r="MF18" i="17"/>
  <c r="MF26" i="17"/>
  <c r="MF29" i="17"/>
  <c r="MF17" i="17"/>
  <c r="MF23" i="17"/>
  <c r="MF11" i="17"/>
  <c r="MF7" i="17"/>
  <c r="MF19" i="17"/>
  <c r="MF6" i="17"/>
  <c r="MF8" i="17"/>
  <c r="MF15" i="17"/>
  <c r="MF10" i="17"/>
  <c r="MF9" i="17"/>
  <c r="MF13" i="17"/>
  <c r="MF12" i="17"/>
  <c r="MF16" i="17"/>
  <c r="MF5" i="17"/>
  <c r="MF14" i="17"/>
  <c r="MF20" i="17"/>
  <c r="N14" i="8"/>
  <c r="B18" i="2"/>
  <c r="S31" i="8"/>
  <c r="F35" i="2" s="1"/>
  <c r="P6" i="8"/>
  <c r="C10" i="2" s="1"/>
  <c r="D3" i="8"/>
  <c r="P4" i="8" s="1"/>
  <c r="CE31" i="18"/>
  <c r="CE29" i="18"/>
  <c r="CE28" i="18"/>
  <c r="CE25" i="18"/>
  <c r="CE30" i="18"/>
  <c r="CE27" i="18"/>
  <c r="CE26" i="18"/>
  <c r="CE23" i="18"/>
  <c r="CE19" i="18"/>
  <c r="D19" i="6" s="1"/>
  <c r="CE20" i="18"/>
  <c r="CE22" i="18"/>
  <c r="CE24" i="18"/>
  <c r="CE16" i="18"/>
  <c r="CE18" i="18"/>
  <c r="CE21" i="18"/>
  <c r="CE15" i="18"/>
  <c r="CE17" i="18"/>
  <c r="CE6" i="18"/>
  <c r="CE10" i="18"/>
  <c r="CE7" i="18"/>
  <c r="CE14" i="18"/>
  <c r="CE11" i="18"/>
  <c r="CE13" i="18"/>
  <c r="CE12" i="18"/>
  <c r="CE9" i="18"/>
  <c r="CE78" i="17"/>
  <c r="CE79" i="17"/>
  <c r="CE8" i="18"/>
  <c r="CE5" i="18"/>
  <c r="CE75" i="17"/>
  <c r="CE70" i="17"/>
  <c r="CE73" i="17"/>
  <c r="CE80" i="17"/>
  <c r="D80" i="5" s="1"/>
  <c r="CE69" i="17"/>
  <c r="CE72" i="17"/>
  <c r="CE65" i="17"/>
  <c r="CE67" i="17"/>
  <c r="CE71" i="17"/>
  <c r="CE68" i="17"/>
  <c r="CE76" i="17"/>
  <c r="CE77" i="17"/>
  <c r="CE74" i="17"/>
  <c r="CE61" i="17"/>
  <c r="CE66" i="17"/>
  <c r="CE57" i="17"/>
  <c r="CE62" i="17"/>
  <c r="CE63" i="17"/>
  <c r="CE55" i="17"/>
  <c r="CE59" i="17"/>
  <c r="CE64" i="17"/>
  <c r="CE60" i="17"/>
  <c r="CE54" i="17"/>
  <c r="D54" i="5" s="1"/>
  <c r="CE58" i="17"/>
  <c r="CE56" i="17"/>
  <c r="CE49" i="17"/>
  <c r="CE53" i="17"/>
  <c r="CE51" i="17"/>
  <c r="CE52" i="17"/>
  <c r="CE46" i="17"/>
  <c r="CE42" i="17"/>
  <c r="CE45" i="17"/>
  <c r="CE50" i="17"/>
  <c r="CE47" i="17"/>
  <c r="CE43" i="17"/>
  <c r="CE39" i="17"/>
  <c r="CE48" i="17"/>
  <c r="CE38" i="17"/>
  <c r="CE34" i="17"/>
  <c r="CE37" i="17"/>
  <c r="CE40" i="17"/>
  <c r="CE44" i="17"/>
  <c r="CE33" i="17"/>
  <c r="CE41" i="17"/>
  <c r="CE29" i="17"/>
  <c r="CE35" i="17"/>
  <c r="CE32" i="17"/>
  <c r="CE28" i="17"/>
  <c r="CE36" i="17"/>
  <c r="CE27" i="17"/>
  <c r="CE19" i="17"/>
  <c r="CE30" i="17"/>
  <c r="D30" i="5" s="1"/>
  <c r="CE26" i="17"/>
  <c r="CE31" i="17"/>
  <c r="CE22" i="17"/>
  <c r="CE21" i="17"/>
  <c r="CE17" i="17"/>
  <c r="CE7" i="17"/>
  <c r="CE13" i="17"/>
  <c r="CE24" i="17"/>
  <c r="CE20" i="17"/>
  <c r="CE25" i="17"/>
  <c r="CE23" i="17"/>
  <c r="CE10" i="17"/>
  <c r="CE14" i="17"/>
  <c r="CE8" i="17"/>
  <c r="CE6" i="17"/>
  <c r="CE15" i="17"/>
  <c r="CE18" i="17"/>
  <c r="CE9" i="17"/>
  <c r="CE5" i="17"/>
  <c r="CE12" i="17"/>
  <c r="CE11" i="17"/>
  <c r="CE16" i="17"/>
  <c r="NO28" i="18"/>
  <c r="NO31" i="18"/>
  <c r="NO30" i="18"/>
  <c r="NO29" i="18"/>
  <c r="NO27" i="18"/>
  <c r="NO26" i="18"/>
  <c r="NO25" i="18"/>
  <c r="NO24" i="18"/>
  <c r="NO22" i="18"/>
  <c r="NO23" i="18"/>
  <c r="NO17" i="18"/>
  <c r="NO21" i="18"/>
  <c r="NO18" i="18"/>
  <c r="NO20" i="18"/>
  <c r="NO10" i="18"/>
  <c r="NO9" i="18"/>
  <c r="NO12" i="18"/>
  <c r="NO16" i="18"/>
  <c r="NO15" i="18"/>
  <c r="NO19" i="18"/>
  <c r="NO8" i="18"/>
  <c r="NO14" i="18"/>
  <c r="NO6" i="18"/>
  <c r="NO13" i="18"/>
  <c r="NO80" i="17"/>
  <c r="NO11" i="18"/>
  <c r="NO5" i="18"/>
  <c r="NO77" i="17"/>
  <c r="NO75" i="17"/>
  <c r="NO7" i="18"/>
  <c r="NO70" i="17"/>
  <c r="NO78" i="17"/>
  <c r="NO76" i="17"/>
  <c r="NO71" i="17"/>
  <c r="NO79" i="17"/>
  <c r="NO72" i="17"/>
  <c r="NO74" i="17"/>
  <c r="NO64" i="17"/>
  <c r="NO73" i="17"/>
  <c r="NO60" i="17"/>
  <c r="NO69" i="17"/>
  <c r="NO61" i="17"/>
  <c r="NO59" i="17"/>
  <c r="NO63" i="17"/>
  <c r="NO65" i="17"/>
  <c r="NO68" i="17"/>
  <c r="NO67" i="17"/>
  <c r="NO58" i="17"/>
  <c r="NO66" i="17"/>
  <c r="NO57" i="17"/>
  <c r="NO51" i="17"/>
  <c r="NO55" i="17"/>
  <c r="NO62" i="17"/>
  <c r="NO48" i="17"/>
  <c r="NO52" i="17"/>
  <c r="NO50" i="17"/>
  <c r="NO45" i="17"/>
  <c r="NO54" i="17"/>
  <c r="NO56" i="17"/>
  <c r="NO53" i="17"/>
  <c r="NO49" i="17"/>
  <c r="NO47" i="17"/>
  <c r="NO42" i="17"/>
  <c r="NO46" i="17"/>
  <c r="NO41" i="17"/>
  <c r="NO43" i="17"/>
  <c r="NO33" i="17"/>
  <c r="NO40" i="17"/>
  <c r="NO39" i="17"/>
  <c r="NO44" i="17"/>
  <c r="NO38" i="17"/>
  <c r="NO25" i="17"/>
  <c r="NO34" i="17"/>
  <c r="NO24" i="17"/>
  <c r="NO37" i="17"/>
  <c r="NO36" i="17"/>
  <c r="NO15" i="17"/>
  <c r="NO21" i="17"/>
  <c r="NO32" i="17"/>
  <c r="NO31" i="17"/>
  <c r="NO30" i="17"/>
  <c r="NO35" i="17"/>
  <c r="NO16" i="17"/>
  <c r="NO27" i="17"/>
  <c r="NO19" i="17"/>
  <c r="NO29" i="17"/>
  <c r="NO9" i="17"/>
  <c r="NO18" i="17"/>
  <c r="NO23" i="17"/>
  <c r="NO28" i="17"/>
  <c r="NO22" i="17"/>
  <c r="NO26" i="17"/>
  <c r="NO12" i="17"/>
  <c r="NO20" i="17"/>
  <c r="NO11" i="17"/>
  <c r="NO7" i="17"/>
  <c r="NO13" i="17"/>
  <c r="NO6" i="17"/>
  <c r="NO14" i="17"/>
  <c r="NO17" i="17"/>
  <c r="NO10" i="17"/>
  <c r="NO5" i="17"/>
  <c r="NO8" i="17"/>
  <c r="AS29" i="18"/>
  <c r="AS30" i="18"/>
  <c r="AS28" i="18"/>
  <c r="AS25" i="18"/>
  <c r="AS31" i="18"/>
  <c r="AS22" i="18"/>
  <c r="AS27" i="18"/>
  <c r="AS26" i="18"/>
  <c r="AS21" i="18"/>
  <c r="AS20" i="18"/>
  <c r="AS19" i="18"/>
  <c r="AS23" i="18"/>
  <c r="AS24" i="18"/>
  <c r="AS16" i="18"/>
  <c r="AS15" i="18"/>
  <c r="AS11" i="18"/>
  <c r="AS18" i="18"/>
  <c r="AS13" i="18"/>
  <c r="AS14" i="18"/>
  <c r="AS10" i="18"/>
  <c r="AS8" i="18"/>
  <c r="AS17" i="18"/>
  <c r="AS9" i="18"/>
  <c r="AS6" i="18"/>
  <c r="AS12" i="18"/>
  <c r="AS7" i="18"/>
  <c r="AS80" i="17"/>
  <c r="AS79" i="17"/>
  <c r="AS75" i="17"/>
  <c r="AS77" i="17"/>
  <c r="AS5" i="18"/>
  <c r="AS72" i="17"/>
  <c r="AS78" i="17"/>
  <c r="AS74" i="17"/>
  <c r="AS68" i="17"/>
  <c r="AS73" i="17"/>
  <c r="AS76" i="17"/>
  <c r="AS67" i="17"/>
  <c r="AS65" i="17"/>
  <c r="AS69" i="17"/>
  <c r="AS71" i="17"/>
  <c r="AS63" i="17"/>
  <c r="AS62" i="17"/>
  <c r="AS57" i="17"/>
  <c r="AS64" i="17"/>
  <c r="AS70" i="17"/>
  <c r="AS61" i="17"/>
  <c r="AS52" i="17"/>
  <c r="AS66" i="17"/>
  <c r="AS58" i="17"/>
  <c r="AS56" i="17"/>
  <c r="AS59" i="17"/>
  <c r="AS51" i="17"/>
  <c r="AS60" i="17"/>
  <c r="AS54" i="17"/>
  <c r="AS45" i="17"/>
  <c r="AS42" i="17"/>
  <c r="AS48" i="17"/>
  <c r="AS44" i="17"/>
  <c r="AS41" i="17"/>
  <c r="AS55" i="17"/>
  <c r="AS53" i="17"/>
  <c r="AS36" i="17"/>
  <c r="AS47" i="17"/>
  <c r="AS46" i="17"/>
  <c r="AS49" i="17"/>
  <c r="AS50" i="17"/>
  <c r="AS37" i="17"/>
  <c r="AS43" i="17"/>
  <c r="AS39" i="17"/>
  <c r="AS23" i="17"/>
  <c r="AS26" i="17"/>
  <c r="AS35" i="17"/>
  <c r="AS32" i="17"/>
  <c r="AS40" i="17"/>
  <c r="AS34" i="17"/>
  <c r="AS38" i="17"/>
  <c r="AS31" i="17"/>
  <c r="AS22" i="17"/>
  <c r="AS25" i="17"/>
  <c r="AS33" i="17"/>
  <c r="AS30" i="17"/>
  <c r="AS14" i="17"/>
  <c r="AS27" i="17"/>
  <c r="AS20" i="17"/>
  <c r="AS29" i="17"/>
  <c r="AS19" i="17"/>
  <c r="AS28" i="17"/>
  <c r="AS16" i="17"/>
  <c r="AS24" i="17"/>
  <c r="AS18" i="17"/>
  <c r="AS13" i="17"/>
  <c r="AS8" i="17"/>
  <c r="AS9" i="17"/>
  <c r="AS12" i="17"/>
  <c r="AS17" i="17"/>
  <c r="AS5" i="17"/>
  <c r="AS7" i="17"/>
  <c r="AS6" i="17"/>
  <c r="AS11" i="17"/>
  <c r="AS10" i="17"/>
  <c r="AS15" i="17"/>
  <c r="AS21" i="17"/>
  <c r="I40" i="9"/>
  <c r="U16" i="9" s="1"/>
  <c r="G38" i="10"/>
  <c r="G38" i="9"/>
  <c r="L100" i="10"/>
  <c r="L100" i="9"/>
  <c r="K102" i="10"/>
  <c r="K102" i="9"/>
  <c r="E95" i="9"/>
  <c r="E95" i="10"/>
  <c r="F102" i="10"/>
  <c r="F102" i="9"/>
  <c r="F26" i="9"/>
  <c r="F26" i="10"/>
  <c r="D39" i="10"/>
  <c r="D39" i="9"/>
  <c r="B29" i="7"/>
  <c r="E48" i="10"/>
  <c r="E48" i="9"/>
  <c r="D93" i="10"/>
  <c r="B72" i="7"/>
  <c r="D93" i="9"/>
  <c r="D21" i="10"/>
  <c r="B16" i="7"/>
  <c r="D21" i="9"/>
  <c r="J73" i="9"/>
  <c r="V23" i="9" s="1"/>
  <c r="E25" i="1" s="1"/>
  <c r="E53" i="10"/>
  <c r="IV31" i="18"/>
  <c r="IV30" i="18"/>
  <c r="IV27" i="18"/>
  <c r="IV28" i="18"/>
  <c r="IV25" i="18"/>
  <c r="IV24" i="18"/>
  <c r="IV29" i="18"/>
  <c r="IV22" i="18"/>
  <c r="IV26" i="18"/>
  <c r="IV23" i="18"/>
  <c r="IV18" i="18"/>
  <c r="IV16" i="18"/>
  <c r="IV17" i="18"/>
  <c r="IV20" i="18"/>
  <c r="IV21" i="18"/>
  <c r="IV13" i="18"/>
  <c r="IV19" i="18"/>
  <c r="IV11" i="18"/>
  <c r="IV12" i="18"/>
  <c r="IV10" i="18"/>
  <c r="IV15" i="18"/>
  <c r="IV14" i="18"/>
  <c r="IV6" i="18"/>
  <c r="IV7" i="18"/>
  <c r="IV5" i="18"/>
  <c r="IV9" i="18"/>
  <c r="IV74" i="17"/>
  <c r="IV80" i="17"/>
  <c r="IV77" i="17"/>
  <c r="IV79" i="17"/>
  <c r="IV8" i="18"/>
  <c r="IV76" i="17"/>
  <c r="IV72" i="17"/>
  <c r="IV78" i="17"/>
  <c r="IV67" i="17"/>
  <c r="IV73" i="17"/>
  <c r="IV69" i="17"/>
  <c r="IV75" i="17"/>
  <c r="IV68" i="17"/>
  <c r="IV66" i="17"/>
  <c r="IV70" i="17"/>
  <c r="IV71" i="17"/>
  <c r="IV59" i="17"/>
  <c r="IV57" i="17"/>
  <c r="IV63" i="17"/>
  <c r="IV64" i="17"/>
  <c r="IV62" i="17"/>
  <c r="IV55" i="17"/>
  <c r="IV56" i="17"/>
  <c r="IV65" i="17"/>
  <c r="IV60" i="17"/>
  <c r="IV50" i="17"/>
  <c r="IV54" i="17"/>
  <c r="IV58" i="17"/>
  <c r="IV61" i="17"/>
  <c r="IV44" i="17"/>
  <c r="IV48" i="17"/>
  <c r="IV47" i="17"/>
  <c r="IV52" i="17"/>
  <c r="IV53" i="17"/>
  <c r="IV42" i="17"/>
  <c r="IV46" i="17"/>
  <c r="IV49" i="17"/>
  <c r="IV45" i="17"/>
  <c r="IV43" i="17"/>
  <c r="IV51" i="17"/>
  <c r="IV31" i="17"/>
  <c r="IV41" i="17"/>
  <c r="IV38" i="17"/>
  <c r="IV40" i="17"/>
  <c r="IV36" i="17"/>
  <c r="IV37" i="17"/>
  <c r="IV30" i="17"/>
  <c r="IV39" i="17"/>
  <c r="IV33" i="17"/>
  <c r="IV23" i="17"/>
  <c r="IV29" i="17"/>
  <c r="IV28" i="17"/>
  <c r="IV17" i="17"/>
  <c r="IV24" i="17"/>
  <c r="IV35" i="17"/>
  <c r="IV27" i="17"/>
  <c r="IV34" i="17"/>
  <c r="IV32" i="17"/>
  <c r="IV8" i="17"/>
  <c r="IV18" i="17"/>
  <c r="IV11" i="17"/>
  <c r="IV26" i="17"/>
  <c r="IV21" i="17"/>
  <c r="IV22" i="17"/>
  <c r="IV25" i="17"/>
  <c r="IV7" i="17"/>
  <c r="IV19" i="17"/>
  <c r="IV10" i="17"/>
  <c r="IV9" i="17"/>
  <c r="IV13" i="17"/>
  <c r="IV15" i="17"/>
  <c r="IV12" i="17"/>
  <c r="IV5" i="17"/>
  <c r="IV14" i="17"/>
  <c r="IV16" i="17"/>
  <c r="IV20" i="17"/>
  <c r="IV6" i="17"/>
  <c r="MU29" i="18"/>
  <c r="MU28" i="18"/>
  <c r="MU25" i="18"/>
  <c r="MU26" i="18"/>
  <c r="MU30" i="18"/>
  <c r="MU27" i="18"/>
  <c r="MU31" i="18"/>
  <c r="MU23" i="18"/>
  <c r="MU20" i="18"/>
  <c r="MU24" i="18"/>
  <c r="MU22" i="18"/>
  <c r="MU21" i="18"/>
  <c r="MU19" i="18"/>
  <c r="MU16" i="18"/>
  <c r="MU13" i="18"/>
  <c r="MU15" i="18"/>
  <c r="MU17" i="18"/>
  <c r="MU18" i="18"/>
  <c r="MU10" i="18"/>
  <c r="MU12" i="18"/>
  <c r="MU11" i="18"/>
  <c r="MU7" i="18"/>
  <c r="MU9" i="18"/>
  <c r="MU14" i="18"/>
  <c r="MU8" i="18"/>
  <c r="MU6" i="18"/>
  <c r="MU79" i="17"/>
  <c r="MU74" i="17"/>
  <c r="MU5" i="18"/>
  <c r="MU78" i="17"/>
  <c r="MU75" i="17"/>
  <c r="MU77" i="17"/>
  <c r="MU73" i="17"/>
  <c r="MU72" i="17"/>
  <c r="MU76" i="17"/>
  <c r="MU80" i="17"/>
  <c r="MU69" i="17"/>
  <c r="MU71" i="17"/>
  <c r="MU68" i="17"/>
  <c r="MU66" i="17"/>
  <c r="MU65" i="17"/>
  <c r="MU63" i="17"/>
  <c r="MU70" i="17"/>
  <c r="MU64" i="17"/>
  <c r="MU58" i="17"/>
  <c r="MU67" i="17"/>
  <c r="MU62" i="17"/>
  <c r="MU57" i="17"/>
  <c r="MU56" i="17"/>
  <c r="MU61" i="17"/>
  <c r="MU55" i="17"/>
  <c r="MU54" i="17"/>
  <c r="MU59" i="17"/>
  <c r="MU52" i="17"/>
  <c r="MU50" i="17"/>
  <c r="MU53" i="17"/>
  <c r="MU60" i="17"/>
  <c r="MU49" i="17"/>
  <c r="MU44" i="17"/>
  <c r="MU51" i="17"/>
  <c r="MU46" i="17"/>
  <c r="MU43" i="17"/>
  <c r="MU48" i="17"/>
  <c r="MU42" i="17"/>
  <c r="MU37" i="17"/>
  <c r="MU47" i="17"/>
  <c r="MU40" i="17"/>
  <c r="MU45" i="17"/>
  <c r="MU30" i="17"/>
  <c r="MU41" i="17"/>
  <c r="MU32" i="17"/>
  <c r="MU36" i="17"/>
  <c r="MU23" i="17"/>
  <c r="MU31" i="17"/>
  <c r="MU35" i="17"/>
  <c r="MU29" i="17"/>
  <c r="MU38" i="17"/>
  <c r="MU39" i="17"/>
  <c r="MU21" i="17"/>
  <c r="MU27" i="17"/>
  <c r="MU33" i="17"/>
  <c r="MU20" i="17"/>
  <c r="MU26" i="17"/>
  <c r="MU34" i="17"/>
  <c r="MU28" i="17"/>
  <c r="MU17" i="17"/>
  <c r="MU8" i="17"/>
  <c r="MU15" i="17"/>
  <c r="MU22" i="17"/>
  <c r="MU24" i="17"/>
  <c r="MU14" i="17"/>
  <c r="MU16" i="17"/>
  <c r="MU7" i="17"/>
  <c r="MU25" i="17"/>
  <c r="MU10" i="17"/>
  <c r="MU13" i="17"/>
  <c r="MU9" i="17"/>
  <c r="MU19" i="17"/>
  <c r="MU12" i="17"/>
  <c r="MU11" i="17"/>
  <c r="MU5" i="17"/>
  <c r="MU18" i="17"/>
  <c r="MU6" i="17"/>
  <c r="BH29" i="18"/>
  <c r="BH30" i="18"/>
  <c r="BH31" i="18"/>
  <c r="BH26" i="18"/>
  <c r="BH28" i="18"/>
  <c r="BH24" i="18"/>
  <c r="BH27" i="18"/>
  <c r="BH20" i="18"/>
  <c r="BH21" i="18"/>
  <c r="BH23" i="18"/>
  <c r="BH18" i="18"/>
  <c r="BH25" i="18"/>
  <c r="BH19" i="18"/>
  <c r="BH17" i="18"/>
  <c r="BH22" i="18"/>
  <c r="BH14" i="18"/>
  <c r="BH9" i="18"/>
  <c r="BH13" i="18"/>
  <c r="BH12" i="18"/>
  <c r="BH11" i="18"/>
  <c r="BH15" i="18"/>
  <c r="BH8" i="18"/>
  <c r="BH16" i="18"/>
  <c r="BH6" i="18"/>
  <c r="BH5" i="18"/>
  <c r="BH7" i="18"/>
  <c r="BH10" i="18"/>
  <c r="BH75" i="17"/>
  <c r="BH80" i="17"/>
  <c r="BH79" i="17"/>
  <c r="BH77" i="17"/>
  <c r="BH74" i="17"/>
  <c r="BH76" i="17"/>
  <c r="BH78" i="17"/>
  <c r="BH73" i="17"/>
  <c r="BH70" i="17"/>
  <c r="BH69" i="17"/>
  <c r="BH64" i="17"/>
  <c r="BH63" i="17"/>
  <c r="BH71" i="17"/>
  <c r="BH72" i="17"/>
  <c r="BH59" i="17"/>
  <c r="BH66" i="17"/>
  <c r="BH58" i="17"/>
  <c r="BH68" i="17"/>
  <c r="BH67" i="17"/>
  <c r="BH56" i="17"/>
  <c r="BH61" i="17"/>
  <c r="BH57" i="17"/>
  <c r="BH65" i="17"/>
  <c r="BH62" i="17"/>
  <c r="BH51" i="17"/>
  <c r="BH55" i="17"/>
  <c r="BH50" i="17"/>
  <c r="BH60" i="17"/>
  <c r="BH49" i="17"/>
  <c r="BH54" i="17"/>
  <c r="BH45" i="17"/>
  <c r="BH53" i="17"/>
  <c r="BH44" i="17"/>
  <c r="BH48" i="17"/>
  <c r="BH47" i="17"/>
  <c r="BH43" i="17"/>
  <c r="BH52" i="17"/>
  <c r="BH46" i="17"/>
  <c r="BH38" i="17"/>
  <c r="BH39" i="17"/>
  <c r="BH42" i="17"/>
  <c r="BH40" i="17"/>
  <c r="BH34" i="17"/>
  <c r="BH31" i="17"/>
  <c r="BH36" i="17"/>
  <c r="BH24" i="17"/>
  <c r="BH41" i="17"/>
  <c r="BH33" i="17"/>
  <c r="BH30" i="17"/>
  <c r="BH37" i="17"/>
  <c r="BH22" i="17"/>
  <c r="BH25" i="17"/>
  <c r="BH21" i="17"/>
  <c r="BH32" i="17"/>
  <c r="BH28" i="17"/>
  <c r="BH35" i="17"/>
  <c r="BH29" i="17"/>
  <c r="BH19" i="17"/>
  <c r="BH16" i="17"/>
  <c r="BH9" i="17"/>
  <c r="BH18" i="17"/>
  <c r="BH15" i="17"/>
  <c r="BH23" i="17"/>
  <c r="BH26" i="17"/>
  <c r="BH8" i="17"/>
  <c r="BH27" i="17"/>
  <c r="BH12" i="17"/>
  <c r="BH11" i="17"/>
  <c r="BH17" i="17"/>
  <c r="BH6" i="17"/>
  <c r="BH10" i="17"/>
  <c r="BH14" i="17"/>
  <c r="BH13" i="17"/>
  <c r="BH20" i="17"/>
  <c r="BH5" i="17"/>
  <c r="BH7" i="17"/>
  <c r="BM30" i="18"/>
  <c r="BM29" i="18"/>
  <c r="BM24" i="18"/>
  <c r="BM28" i="18"/>
  <c r="BM31" i="18"/>
  <c r="BM23" i="18"/>
  <c r="BM25" i="18"/>
  <c r="BM26" i="18"/>
  <c r="BM27" i="18"/>
  <c r="BM21" i="18"/>
  <c r="BM19" i="18"/>
  <c r="BM17" i="18"/>
  <c r="BM22" i="18"/>
  <c r="BM20" i="18"/>
  <c r="BM9" i="18"/>
  <c r="BM18" i="18"/>
  <c r="BM12" i="18"/>
  <c r="BM11" i="18"/>
  <c r="BM14" i="18"/>
  <c r="BM15" i="18"/>
  <c r="BM16" i="18"/>
  <c r="BM8" i="18"/>
  <c r="BM5" i="18"/>
  <c r="BM7" i="18"/>
  <c r="BM10" i="18"/>
  <c r="BM13" i="18"/>
  <c r="BM75" i="17"/>
  <c r="BM78" i="17"/>
  <c r="BM80" i="17"/>
  <c r="BM6" i="18"/>
  <c r="BM70" i="17"/>
  <c r="BM73" i="17"/>
  <c r="BM76" i="17"/>
  <c r="BM71" i="17"/>
  <c r="BM68" i="17"/>
  <c r="BM74" i="17"/>
  <c r="BM77" i="17"/>
  <c r="BM79" i="17"/>
  <c r="BM63" i="17"/>
  <c r="BM67" i="17"/>
  <c r="BM64" i="17"/>
  <c r="BM72" i="17"/>
  <c r="BM66" i="17"/>
  <c r="BM69" i="17"/>
  <c r="BM58" i="17"/>
  <c r="BM57" i="17"/>
  <c r="BM65" i="17"/>
  <c r="BM62" i="17"/>
  <c r="BM51" i="17"/>
  <c r="BM55" i="17"/>
  <c r="BM56" i="17"/>
  <c r="BM54" i="17"/>
  <c r="BM60" i="17"/>
  <c r="BM61" i="17"/>
  <c r="BM45" i="17"/>
  <c r="BM48" i="17"/>
  <c r="BM53" i="17"/>
  <c r="BM59" i="17"/>
  <c r="BM47" i="17"/>
  <c r="BM43" i="17"/>
  <c r="BM46" i="17"/>
  <c r="BM52" i="17"/>
  <c r="BM44" i="17"/>
  <c r="BM41" i="17"/>
  <c r="BM40" i="17"/>
  <c r="BM49" i="17"/>
  <c r="BM50" i="17"/>
  <c r="BM39" i="17"/>
  <c r="BM32" i="17"/>
  <c r="BM42" i="17"/>
  <c r="BM38" i="17"/>
  <c r="BM31" i="17"/>
  <c r="BM36" i="17"/>
  <c r="BM24" i="17"/>
  <c r="BM33" i="17"/>
  <c r="BM30" i="17"/>
  <c r="BM23" i="17"/>
  <c r="BM37" i="17"/>
  <c r="BM34" i="17"/>
  <c r="BM25" i="17"/>
  <c r="BM18" i="17"/>
  <c r="BM28" i="17"/>
  <c r="BM35" i="17"/>
  <c r="BM16" i="17"/>
  <c r="BM9" i="17"/>
  <c r="BM12" i="17"/>
  <c r="BM15" i="17"/>
  <c r="BM26" i="17"/>
  <c r="BM17" i="17"/>
  <c r="BM27" i="17"/>
  <c r="BM29" i="17"/>
  <c r="BM5" i="17"/>
  <c r="BM21" i="17"/>
  <c r="BM11" i="17"/>
  <c r="BM20" i="17"/>
  <c r="BM22" i="17"/>
  <c r="BM10" i="17"/>
  <c r="BM14" i="17"/>
  <c r="BM13" i="17"/>
  <c r="BM19" i="17"/>
  <c r="BM8" i="17"/>
  <c r="BM7" i="17"/>
  <c r="BM6" i="17"/>
  <c r="VF29" i="18"/>
  <c r="VF28" i="18"/>
  <c r="VF27" i="18"/>
  <c r="VF31" i="18"/>
  <c r="VF26" i="18"/>
  <c r="VF24" i="18"/>
  <c r="VF30" i="18"/>
  <c r="VF25" i="18"/>
  <c r="VF22" i="18"/>
  <c r="VF21" i="18"/>
  <c r="VF23" i="18"/>
  <c r="VF19" i="18"/>
  <c r="VF16" i="18"/>
  <c r="VF20" i="18"/>
  <c r="VF15" i="18"/>
  <c r="VF17" i="18"/>
  <c r="VF18" i="18"/>
  <c r="VF13" i="18"/>
  <c r="VF12" i="18"/>
  <c r="VF11" i="18"/>
  <c r="VF9" i="18"/>
  <c r="VF14" i="18"/>
  <c r="VF8" i="18"/>
  <c r="VF7" i="18"/>
  <c r="VF79" i="17"/>
  <c r="VF10" i="18"/>
  <c r="VF6" i="18"/>
  <c r="VF5" i="18"/>
  <c r="VF80" i="17"/>
  <c r="VF77" i="17"/>
  <c r="VF76" i="17"/>
  <c r="VF74" i="17"/>
  <c r="VF72" i="17"/>
  <c r="VF75" i="17"/>
  <c r="VF71" i="17"/>
  <c r="VF67" i="17"/>
  <c r="VF70" i="17"/>
  <c r="VF78" i="17"/>
  <c r="VF69" i="17"/>
  <c r="VF66" i="17"/>
  <c r="VF73" i="17"/>
  <c r="VF65" i="17"/>
  <c r="VF60" i="17"/>
  <c r="VF63" i="17"/>
  <c r="VF68" i="17"/>
  <c r="VF59" i="17"/>
  <c r="VF61" i="17"/>
  <c r="VF52" i="17"/>
  <c r="VF55" i="17"/>
  <c r="VF62" i="17"/>
  <c r="VF54" i="17"/>
  <c r="VF57" i="17"/>
  <c r="VF64" i="17"/>
  <c r="VF53" i="17"/>
  <c r="VF47" i="17"/>
  <c r="VF56" i="17"/>
  <c r="VF49" i="17"/>
  <c r="VF46" i="17"/>
  <c r="VF58" i="17"/>
  <c r="VF44" i="17"/>
  <c r="VF51" i="17"/>
  <c r="VF43" i="17"/>
  <c r="VF37" i="17"/>
  <c r="VF48" i="17"/>
  <c r="VF50" i="17"/>
  <c r="VF41" i="17"/>
  <c r="VF35" i="17"/>
  <c r="VF45" i="17"/>
  <c r="VF38" i="17"/>
  <c r="VF39" i="17"/>
  <c r="VF42" i="17"/>
  <c r="VF30" i="17"/>
  <c r="VF33" i="17"/>
  <c r="VF31" i="17"/>
  <c r="VF26" i="17"/>
  <c r="VF29" i="17"/>
  <c r="VF32" i="17"/>
  <c r="VF40" i="17"/>
  <c r="VF36" i="17"/>
  <c r="VF22" i="17"/>
  <c r="VF17" i="17"/>
  <c r="VF34" i="17"/>
  <c r="VF24" i="17"/>
  <c r="VF28" i="17"/>
  <c r="VF23" i="17"/>
  <c r="VF27" i="17"/>
  <c r="VF16" i="17"/>
  <c r="VF18" i="17"/>
  <c r="VF11" i="17"/>
  <c r="VF25" i="17"/>
  <c r="VF15" i="17"/>
  <c r="VF10" i="17"/>
  <c r="VF14" i="17"/>
  <c r="VF8" i="17"/>
  <c r="VF21" i="17"/>
  <c r="VF7" i="17"/>
  <c r="VF5" i="17"/>
  <c r="VF9" i="17"/>
  <c r="VF13" i="17"/>
  <c r="VF19" i="17"/>
  <c r="VF12" i="17"/>
  <c r="VF20" i="17"/>
  <c r="VF6" i="17"/>
  <c r="TE31" i="18"/>
  <c r="TE29" i="18"/>
  <c r="TE28" i="18"/>
  <c r="TE30" i="18"/>
  <c r="TE27" i="18"/>
  <c r="TE25" i="18"/>
  <c r="TE24" i="18"/>
  <c r="TE23" i="18"/>
  <c r="TE20" i="18"/>
  <c r="TE21" i="18"/>
  <c r="TE26" i="18"/>
  <c r="TE22" i="18"/>
  <c r="TE18" i="18"/>
  <c r="TE19" i="18"/>
  <c r="TE17" i="18"/>
  <c r="TE14" i="18"/>
  <c r="TE16" i="18"/>
  <c r="TE13" i="18"/>
  <c r="TE8" i="18"/>
  <c r="TE15" i="18"/>
  <c r="TE11" i="18"/>
  <c r="TE7" i="18"/>
  <c r="TE6" i="18"/>
  <c r="TE9" i="18"/>
  <c r="TE12" i="18"/>
  <c r="TE5" i="18"/>
  <c r="TE10" i="18"/>
  <c r="TE80" i="17"/>
  <c r="TE79" i="17"/>
  <c r="TE76" i="17"/>
  <c r="TE75" i="17"/>
  <c r="TE69" i="17"/>
  <c r="TE71" i="17"/>
  <c r="TE74" i="17"/>
  <c r="TE68" i="17"/>
  <c r="TE77" i="17"/>
  <c r="TE78" i="17"/>
  <c r="TE67" i="17"/>
  <c r="TE73" i="17"/>
  <c r="TE66" i="17"/>
  <c r="TE72" i="17"/>
  <c r="TE64" i="17"/>
  <c r="TE70" i="17"/>
  <c r="TE62" i="17"/>
  <c r="TE56" i="17"/>
  <c r="TE55" i="17"/>
  <c r="TE57" i="17"/>
  <c r="TE54" i="17"/>
  <c r="TE65" i="17"/>
  <c r="TE53" i="17"/>
  <c r="TE63" i="17"/>
  <c r="TE58" i="17"/>
  <c r="TE52" i="17"/>
  <c r="TE59" i="17"/>
  <c r="TE61" i="17"/>
  <c r="TE60" i="17"/>
  <c r="TE50" i="17"/>
  <c r="TE49" i="17"/>
  <c r="TE41" i="17"/>
  <c r="TE47" i="17"/>
  <c r="TE40" i="17"/>
  <c r="TE51" i="17"/>
  <c r="TE48" i="17"/>
  <c r="TE44" i="17"/>
  <c r="TE46" i="17"/>
  <c r="TE42" i="17"/>
  <c r="TE36" i="17"/>
  <c r="TE39" i="17"/>
  <c r="TE38" i="17"/>
  <c r="TE45" i="17"/>
  <c r="TE35" i="17"/>
  <c r="TE43" i="17"/>
  <c r="TE34" i="17"/>
  <c r="TE28" i="17"/>
  <c r="TE33" i="17"/>
  <c r="TE31" i="17"/>
  <c r="TE27" i="17"/>
  <c r="TE37" i="17"/>
  <c r="TE19" i="17"/>
  <c r="TE25" i="17"/>
  <c r="TE24" i="17"/>
  <c r="TE18" i="17"/>
  <c r="TE29" i="17"/>
  <c r="TE30" i="17"/>
  <c r="TE32" i="17"/>
  <c r="TE13" i="17"/>
  <c r="TE26" i="17"/>
  <c r="TE12" i="17"/>
  <c r="TE23" i="17"/>
  <c r="TE22" i="17"/>
  <c r="TE17" i="17"/>
  <c r="TE14" i="17"/>
  <c r="TE7" i="17"/>
  <c r="TE11" i="17"/>
  <c r="TE8" i="17"/>
  <c r="TE5" i="17"/>
  <c r="TE15" i="17"/>
  <c r="TE16" i="17"/>
  <c r="TE21" i="17"/>
  <c r="TE20" i="17"/>
  <c r="TE9" i="17"/>
  <c r="TE6" i="17"/>
  <c r="TE10" i="17"/>
  <c r="PN30" i="18"/>
  <c r="PN31" i="18"/>
  <c r="PN29" i="18"/>
  <c r="PN27" i="18"/>
  <c r="PN25" i="18"/>
  <c r="PN28" i="18"/>
  <c r="PN23" i="18"/>
  <c r="PN24" i="18"/>
  <c r="PN21" i="18"/>
  <c r="PN18" i="18"/>
  <c r="PN26" i="18"/>
  <c r="PN19" i="18"/>
  <c r="PN20" i="18"/>
  <c r="PN22" i="18"/>
  <c r="PN15" i="18"/>
  <c r="PN9" i="18"/>
  <c r="PN14" i="18"/>
  <c r="PN12" i="18"/>
  <c r="PN17" i="18"/>
  <c r="PN11" i="18"/>
  <c r="PN16" i="18"/>
  <c r="PN6" i="18"/>
  <c r="PN13" i="18"/>
  <c r="PN8" i="18"/>
  <c r="PN7" i="18"/>
  <c r="PN10" i="18"/>
  <c r="PN5" i="18"/>
  <c r="PN80" i="17"/>
  <c r="PN79" i="17"/>
  <c r="PN76" i="17"/>
  <c r="PN71" i="17"/>
  <c r="PN77" i="17"/>
  <c r="PN75" i="17"/>
  <c r="PN78" i="17"/>
  <c r="PN67" i="17"/>
  <c r="PN72" i="17"/>
  <c r="PN74" i="17"/>
  <c r="PN64" i="17"/>
  <c r="PN68" i="17"/>
  <c r="PN73" i="17"/>
  <c r="PN59" i="17"/>
  <c r="PN69" i="17"/>
  <c r="PN58" i="17"/>
  <c r="PN66" i="17"/>
  <c r="PN57" i="17"/>
  <c r="PN70" i="17"/>
  <c r="PN53" i="17"/>
  <c r="PN62" i="17"/>
  <c r="PN63" i="17"/>
  <c r="PN65" i="17"/>
  <c r="PN56" i="17"/>
  <c r="PN61" i="17"/>
  <c r="PN55" i="17"/>
  <c r="PN52" i="17"/>
  <c r="PN60" i="17"/>
  <c r="PN50" i="17"/>
  <c r="PN51" i="17"/>
  <c r="PN43" i="17"/>
  <c r="PN48" i="17"/>
  <c r="PN47" i="17"/>
  <c r="PN49" i="17"/>
  <c r="PN44" i="17"/>
  <c r="PN54" i="17"/>
  <c r="PN42" i="17"/>
  <c r="PN45" i="17"/>
  <c r="PN41" i="17"/>
  <c r="PN37" i="17"/>
  <c r="PN46" i="17"/>
  <c r="PN36" i="17"/>
  <c r="PN39" i="17"/>
  <c r="PN40" i="17"/>
  <c r="PN31" i="17"/>
  <c r="PN38" i="17"/>
  <c r="PN24" i="17"/>
  <c r="PN34" i="17"/>
  <c r="PN27" i="17"/>
  <c r="PN30" i="17"/>
  <c r="PN33" i="17"/>
  <c r="PN25" i="17"/>
  <c r="PN35" i="17"/>
  <c r="PN32" i="17"/>
  <c r="PN19" i="17"/>
  <c r="PN28" i="17"/>
  <c r="PN22" i="17"/>
  <c r="PN26" i="17"/>
  <c r="PN18" i="17"/>
  <c r="PN29" i="17"/>
  <c r="PN23" i="17"/>
  <c r="PN21" i="17"/>
  <c r="PN12" i="17"/>
  <c r="PN17" i="17"/>
  <c r="PN7" i="17"/>
  <c r="PN6" i="17"/>
  <c r="PN11" i="17"/>
  <c r="PN20" i="17"/>
  <c r="PN15" i="17"/>
  <c r="PN10" i="17"/>
  <c r="PN8" i="17"/>
  <c r="PN9" i="17"/>
  <c r="PN13" i="17"/>
  <c r="PN14" i="17"/>
  <c r="PN16" i="17"/>
  <c r="PN5" i="17"/>
  <c r="TA31" i="18"/>
  <c r="TA28" i="18"/>
  <c r="TA29" i="18"/>
  <c r="TA30" i="18"/>
  <c r="TA24" i="18"/>
  <c r="TA27" i="18"/>
  <c r="TA26" i="18"/>
  <c r="TA25" i="18"/>
  <c r="TA23" i="18"/>
  <c r="TA21" i="18"/>
  <c r="TA22" i="18"/>
  <c r="TA20" i="18"/>
  <c r="TA18" i="18"/>
  <c r="TA19" i="18"/>
  <c r="TA12" i="18"/>
  <c r="TA17" i="18"/>
  <c r="TA15" i="18"/>
  <c r="TA14" i="18"/>
  <c r="TA16" i="18"/>
  <c r="TA11" i="18"/>
  <c r="TA6" i="18"/>
  <c r="TA8" i="18"/>
  <c r="TA13" i="18"/>
  <c r="TA9" i="18"/>
  <c r="TA77" i="17"/>
  <c r="TA10" i="18"/>
  <c r="TA80" i="17"/>
  <c r="TA5" i="18"/>
  <c r="TA7" i="18"/>
  <c r="TA79" i="17"/>
  <c r="TA74" i="17"/>
  <c r="TA76" i="17"/>
  <c r="TA73" i="17"/>
  <c r="TA75" i="17"/>
  <c r="TA69" i="17"/>
  <c r="TA71" i="17"/>
  <c r="TA68" i="17"/>
  <c r="TA70" i="17"/>
  <c r="TA64" i="17"/>
  <c r="TA67" i="17"/>
  <c r="TA78" i="17"/>
  <c r="TA72" i="17"/>
  <c r="TA66" i="17"/>
  <c r="TA60" i="17"/>
  <c r="TA61" i="17"/>
  <c r="TA59" i="17"/>
  <c r="TA62" i="17"/>
  <c r="TA57" i="17"/>
  <c r="TA65" i="17"/>
  <c r="TA58" i="17"/>
  <c r="TA63" i="17"/>
  <c r="TA50" i="17"/>
  <c r="TA55" i="17"/>
  <c r="TA56" i="17"/>
  <c r="TA53" i="17"/>
  <c r="TA49" i="17"/>
  <c r="TA47" i="17"/>
  <c r="TA52" i="17"/>
  <c r="TA54" i="17"/>
  <c r="TA44" i="17"/>
  <c r="TA41" i="17"/>
  <c r="TA48" i="17"/>
  <c r="TA38" i="17"/>
  <c r="TA46" i="17"/>
  <c r="TA51" i="17"/>
  <c r="TA42" i="17"/>
  <c r="TA33" i="17"/>
  <c r="TA36" i="17"/>
  <c r="TA39" i="17"/>
  <c r="TA45" i="17"/>
  <c r="TA32" i="17"/>
  <c r="TA43" i="17"/>
  <c r="TA37" i="17"/>
  <c r="TA22" i="17"/>
  <c r="TA34" i="17"/>
  <c r="TA40" i="17"/>
  <c r="TA19" i="17"/>
  <c r="TA25" i="17"/>
  <c r="TA35" i="17"/>
  <c r="TA24" i="17"/>
  <c r="TA18" i="17"/>
  <c r="TA29" i="17"/>
  <c r="TA31" i="17"/>
  <c r="TA30" i="17"/>
  <c r="TA28" i="17"/>
  <c r="TA13" i="17"/>
  <c r="TA26" i="17"/>
  <c r="TA12" i="17"/>
  <c r="TA27" i="17"/>
  <c r="TA23" i="17"/>
  <c r="TA21" i="17"/>
  <c r="TA17" i="17"/>
  <c r="TA14" i="17"/>
  <c r="TA7" i="17"/>
  <c r="TA11" i="17"/>
  <c r="TA8" i="17"/>
  <c r="TA5" i="17"/>
  <c r="TA9" i="17"/>
  <c r="TA10" i="17"/>
  <c r="TA16" i="17"/>
  <c r="TA15" i="17"/>
  <c r="TA20" i="17"/>
  <c r="TA6" i="17"/>
  <c r="NZ27" i="18"/>
  <c r="NZ31" i="18"/>
  <c r="NZ28" i="18"/>
  <c r="NZ29" i="18"/>
  <c r="NZ26" i="18"/>
  <c r="NZ30" i="18"/>
  <c r="NZ25" i="18"/>
  <c r="NZ24" i="18"/>
  <c r="NZ23" i="18"/>
  <c r="NZ21" i="18"/>
  <c r="NZ19" i="18"/>
  <c r="NZ22" i="18"/>
  <c r="NZ17" i="18"/>
  <c r="NZ20" i="18"/>
  <c r="NZ16" i="18"/>
  <c r="NZ9" i="18"/>
  <c r="NZ18" i="18"/>
  <c r="NZ11" i="18"/>
  <c r="NZ13" i="18"/>
  <c r="NZ15" i="18"/>
  <c r="NZ6" i="18"/>
  <c r="NZ8" i="18"/>
  <c r="NZ10" i="18"/>
  <c r="NZ14" i="18"/>
  <c r="NZ7" i="18"/>
  <c r="NZ12" i="18"/>
  <c r="NZ80" i="17"/>
  <c r="NZ5" i="18"/>
  <c r="NZ79" i="17"/>
  <c r="NZ74" i="17"/>
  <c r="NZ76" i="17"/>
  <c r="NZ78" i="17"/>
  <c r="NZ77" i="17"/>
  <c r="NZ71" i="17"/>
  <c r="NZ67" i="17"/>
  <c r="NZ63" i="17"/>
  <c r="NZ73" i="17"/>
  <c r="NZ66" i="17"/>
  <c r="NZ70" i="17"/>
  <c r="NZ75" i="17"/>
  <c r="NZ59" i="17"/>
  <c r="NZ69" i="17"/>
  <c r="NZ72" i="17"/>
  <c r="NZ65" i="17"/>
  <c r="NZ60" i="17"/>
  <c r="NZ68" i="17"/>
  <c r="NZ57" i="17"/>
  <c r="NZ61" i="17"/>
  <c r="NZ64" i="17"/>
  <c r="NZ55" i="17"/>
  <c r="NZ50" i="17"/>
  <c r="NZ54" i="17"/>
  <c r="NZ62" i="17"/>
  <c r="NZ44" i="17"/>
  <c r="NZ53" i="17"/>
  <c r="NZ56" i="17"/>
  <c r="NZ58" i="17"/>
  <c r="NZ47" i="17"/>
  <c r="NZ51" i="17"/>
  <c r="NZ46" i="17"/>
  <c r="NZ52" i="17"/>
  <c r="NZ41" i="17"/>
  <c r="NZ49" i="17"/>
  <c r="NZ48" i="17"/>
  <c r="NZ32" i="17"/>
  <c r="NZ36" i="17"/>
  <c r="NZ45" i="17"/>
  <c r="NZ38" i="17"/>
  <c r="NZ43" i="17"/>
  <c r="NZ24" i="17"/>
  <c r="NZ40" i="17"/>
  <c r="NZ33" i="17"/>
  <c r="NZ30" i="17"/>
  <c r="NZ23" i="17"/>
  <c r="NZ37" i="17"/>
  <c r="NZ39" i="17"/>
  <c r="NZ42" i="17"/>
  <c r="NZ25" i="17"/>
  <c r="NZ21" i="17"/>
  <c r="NZ22" i="17"/>
  <c r="NZ34" i="17"/>
  <c r="NZ28" i="17"/>
  <c r="NZ31" i="17"/>
  <c r="NZ27" i="17"/>
  <c r="NZ20" i="17"/>
  <c r="NZ35" i="17"/>
  <c r="NZ18" i="17"/>
  <c r="NZ8" i="17"/>
  <c r="NZ17" i="17"/>
  <c r="NZ14" i="17"/>
  <c r="NZ26" i="17"/>
  <c r="NZ29" i="17"/>
  <c r="NZ7" i="17"/>
  <c r="NZ11" i="17"/>
  <c r="NZ15" i="17"/>
  <c r="NZ16" i="17"/>
  <c r="NZ10" i="17"/>
  <c r="NZ6" i="17"/>
  <c r="NZ19" i="17"/>
  <c r="NZ9" i="17"/>
  <c r="NZ13" i="17"/>
  <c r="NZ12" i="17"/>
  <c r="NZ5" i="17"/>
  <c r="PX29" i="18"/>
  <c r="PX27" i="18"/>
  <c r="PX28" i="18"/>
  <c r="PX25" i="18"/>
  <c r="PX31" i="18"/>
  <c r="PX23" i="18"/>
  <c r="PX22" i="18"/>
  <c r="PX24" i="18"/>
  <c r="PX30" i="18"/>
  <c r="PX18" i="18"/>
  <c r="PX26" i="18"/>
  <c r="PX17" i="18"/>
  <c r="PX15" i="18"/>
  <c r="PX20" i="18"/>
  <c r="PX16" i="18"/>
  <c r="PX21" i="18"/>
  <c r="PX11" i="18"/>
  <c r="PX13" i="18"/>
  <c r="PX10" i="18"/>
  <c r="PX19" i="18"/>
  <c r="PX6" i="18"/>
  <c r="PX12" i="18"/>
  <c r="PX14" i="18"/>
  <c r="PX7" i="18"/>
  <c r="PX9" i="18"/>
  <c r="PX5" i="18"/>
  <c r="PX8" i="18"/>
  <c r="PX80" i="17"/>
  <c r="PX76" i="17"/>
  <c r="PX79" i="17"/>
  <c r="PX71" i="17"/>
  <c r="PX77" i="17"/>
  <c r="PX75" i="17"/>
  <c r="PX66" i="17"/>
  <c r="PX78" i="17"/>
  <c r="PX67" i="17"/>
  <c r="PX65" i="17"/>
  <c r="PX72" i="17"/>
  <c r="PX70" i="17"/>
  <c r="PX69" i="17"/>
  <c r="PX74" i="17"/>
  <c r="PX61" i="17"/>
  <c r="PX68" i="17"/>
  <c r="PX73" i="17"/>
  <c r="PX60" i="17"/>
  <c r="PX64" i="17"/>
  <c r="PX63" i="17"/>
  <c r="PX52" i="17"/>
  <c r="PX56" i="17"/>
  <c r="PX59" i="17"/>
  <c r="PX55" i="17"/>
  <c r="PX54" i="17"/>
  <c r="PX58" i="17"/>
  <c r="PX62" i="17"/>
  <c r="PX46" i="17"/>
  <c r="PX57" i="17"/>
  <c r="PX47" i="17"/>
  <c r="PX49" i="17"/>
  <c r="PX53" i="17"/>
  <c r="PX51" i="17"/>
  <c r="PX48" i="17"/>
  <c r="PX36" i="17"/>
  <c r="PX50" i="17"/>
  <c r="PX31" i="17"/>
  <c r="PX44" i="17"/>
  <c r="PX40" i="17"/>
  <c r="PX34" i="17"/>
  <c r="PX38" i="17"/>
  <c r="PX43" i="17"/>
  <c r="PX37" i="17"/>
  <c r="PX45" i="17"/>
  <c r="PX39" i="17"/>
  <c r="PX33" i="17"/>
  <c r="PX26" i="17"/>
  <c r="PX29" i="17"/>
  <c r="PX32" i="17"/>
  <c r="PX25" i="17"/>
  <c r="PX42" i="17"/>
  <c r="PX41" i="17"/>
  <c r="PX35" i="17"/>
  <c r="PX30" i="17"/>
  <c r="PX24" i="17"/>
  <c r="PX22" i="17"/>
  <c r="PX28" i="17"/>
  <c r="PX16" i="17"/>
  <c r="PX27" i="17"/>
  <c r="PX14" i="17"/>
  <c r="PX18" i="17"/>
  <c r="PX10" i="17"/>
  <c r="PX21" i="17"/>
  <c r="PX17" i="17"/>
  <c r="PX23" i="17"/>
  <c r="PX7" i="17"/>
  <c r="PX6" i="17"/>
  <c r="PX19" i="17"/>
  <c r="PX11" i="17"/>
  <c r="PX8" i="17"/>
  <c r="PX20" i="17"/>
  <c r="PX13" i="17"/>
  <c r="PX12" i="17"/>
  <c r="PX15" i="17"/>
  <c r="PX5" i="17"/>
  <c r="PX9" i="17"/>
  <c r="UD30" i="18"/>
  <c r="UD31" i="18"/>
  <c r="UD29" i="18"/>
  <c r="UD26" i="18"/>
  <c r="UD28" i="18"/>
  <c r="UD27" i="18"/>
  <c r="UD23" i="18"/>
  <c r="UD24" i="18"/>
  <c r="UD19" i="18"/>
  <c r="UD25" i="18"/>
  <c r="UD20" i="18"/>
  <c r="UD21" i="18"/>
  <c r="UD22" i="18"/>
  <c r="UD18" i="18"/>
  <c r="UD17" i="18"/>
  <c r="UD15" i="18"/>
  <c r="UD14" i="18"/>
  <c r="UD10" i="18"/>
  <c r="UD8" i="18"/>
  <c r="UD16" i="18"/>
  <c r="UD9" i="18"/>
  <c r="UD12" i="18"/>
  <c r="UD13" i="18"/>
  <c r="UD11" i="18"/>
  <c r="UD77" i="17"/>
  <c r="UD78" i="17"/>
  <c r="UD5" i="18"/>
  <c r="UD7" i="18"/>
  <c r="UD6" i="18"/>
  <c r="UD79" i="17"/>
  <c r="UD80" i="17"/>
  <c r="UD70" i="17"/>
  <c r="UD76" i="17"/>
  <c r="UD72" i="17"/>
  <c r="UD69" i="17"/>
  <c r="UD73" i="17"/>
  <c r="UD68" i="17"/>
  <c r="UD74" i="17"/>
  <c r="UD75" i="17"/>
  <c r="UD67" i="17"/>
  <c r="UD65" i="17"/>
  <c r="UD71" i="17"/>
  <c r="UD66" i="17"/>
  <c r="UD57" i="17"/>
  <c r="UD62" i="17"/>
  <c r="UD56" i="17"/>
  <c r="UD61" i="17"/>
  <c r="UD64" i="17"/>
  <c r="UD60" i="17"/>
  <c r="UD58" i="17"/>
  <c r="UD54" i="17"/>
  <c r="UD63" i="17"/>
  <c r="UD59" i="17"/>
  <c r="UD53" i="17"/>
  <c r="UD49" i="17"/>
  <c r="UD55" i="17"/>
  <c r="UD52" i="17"/>
  <c r="UD51" i="17"/>
  <c r="UD50" i="17"/>
  <c r="UD43" i="17"/>
  <c r="UD42" i="17"/>
  <c r="UD45" i="17"/>
  <c r="UD48" i="17"/>
  <c r="UD41" i="17"/>
  <c r="UD40" i="17"/>
  <c r="UD36" i="17"/>
  <c r="UD46" i="17"/>
  <c r="UD47" i="17"/>
  <c r="UD37" i="17"/>
  <c r="UD44" i="17"/>
  <c r="UD29" i="17"/>
  <c r="UD38" i="17"/>
  <c r="UD35" i="17"/>
  <c r="UD22" i="17"/>
  <c r="UD28" i="17"/>
  <c r="UD39" i="17"/>
  <c r="UD27" i="17"/>
  <c r="UD20" i="17"/>
  <c r="UD33" i="17"/>
  <c r="UD23" i="17"/>
  <c r="UD26" i="17"/>
  <c r="UD19" i="17"/>
  <c r="UD34" i="17"/>
  <c r="UD30" i="17"/>
  <c r="UD31" i="17"/>
  <c r="UD32" i="17"/>
  <c r="UD24" i="17"/>
  <c r="UD17" i="17"/>
  <c r="UD14" i="17"/>
  <c r="UD21" i="17"/>
  <c r="UD7" i="17"/>
  <c r="UD16" i="17"/>
  <c r="UD25" i="17"/>
  <c r="UD13" i="17"/>
  <c r="UD6" i="17"/>
  <c r="UD9" i="17"/>
  <c r="UD15" i="17"/>
  <c r="UD18" i="17"/>
  <c r="UD12" i="17"/>
  <c r="UD11" i="17"/>
  <c r="UD10" i="17"/>
  <c r="UD5" i="17"/>
  <c r="UD8" i="17"/>
  <c r="J8" i="9"/>
  <c r="V9" i="9" s="1"/>
  <c r="I8" i="9"/>
  <c r="U9" i="9" s="1"/>
  <c r="WT30" i="18"/>
  <c r="WT29" i="18"/>
  <c r="WT31" i="18"/>
  <c r="WT24" i="18"/>
  <c r="WT28" i="18"/>
  <c r="WT26" i="18"/>
  <c r="WT25" i="18"/>
  <c r="WT21" i="18"/>
  <c r="WT19" i="18"/>
  <c r="WT27" i="18"/>
  <c r="WT22" i="18"/>
  <c r="WT18" i="18"/>
  <c r="WT23" i="18"/>
  <c r="WT20" i="18"/>
  <c r="WT13" i="18"/>
  <c r="WT15" i="18"/>
  <c r="WT17" i="18"/>
  <c r="WT9" i="18"/>
  <c r="WT6" i="18"/>
  <c r="WT16" i="18"/>
  <c r="WT11" i="18"/>
  <c r="WT12" i="18"/>
  <c r="WT14" i="18"/>
  <c r="WT8" i="18"/>
  <c r="WT10" i="18"/>
  <c r="WT7" i="18"/>
  <c r="WT78" i="17"/>
  <c r="WT80" i="17"/>
  <c r="WT5" i="18"/>
  <c r="WT79" i="17"/>
  <c r="WT74" i="17"/>
  <c r="WT76" i="17"/>
  <c r="WT77" i="17"/>
  <c r="WT73" i="17"/>
  <c r="WT69" i="17"/>
  <c r="WT67" i="17"/>
  <c r="WT71" i="17"/>
  <c r="WT65" i="17"/>
  <c r="WT72" i="17"/>
  <c r="WT75" i="17"/>
  <c r="WT70" i="17"/>
  <c r="WT64" i="17"/>
  <c r="WT61" i="17"/>
  <c r="WT68" i="17"/>
  <c r="WT63" i="17"/>
  <c r="WT60" i="17"/>
  <c r="WT66" i="17"/>
  <c r="WT62" i="17"/>
  <c r="WT57" i="17"/>
  <c r="WT56" i="17"/>
  <c r="WT59" i="17"/>
  <c r="WT55" i="17"/>
  <c r="WT52" i="17"/>
  <c r="WT58" i="17"/>
  <c r="WT54" i="17"/>
  <c r="WT50" i="17"/>
  <c r="WT49" i="17"/>
  <c r="WT48" i="17"/>
  <c r="WT44" i="17"/>
  <c r="WT47" i="17"/>
  <c r="WT53" i="17"/>
  <c r="WT51" i="17"/>
  <c r="WT41" i="17"/>
  <c r="WT46" i="17"/>
  <c r="WT35" i="17"/>
  <c r="WT34" i="17"/>
  <c r="WT40" i="17"/>
  <c r="WT38" i="17"/>
  <c r="WT33" i="17"/>
  <c r="WT45" i="17"/>
  <c r="WT43" i="17"/>
  <c r="WT39" i="17"/>
  <c r="WT23" i="17"/>
  <c r="WT31" i="17"/>
  <c r="WT29" i="17"/>
  <c r="WT36" i="17"/>
  <c r="WT42" i="17"/>
  <c r="WT37" i="17"/>
  <c r="WT25" i="17"/>
  <c r="WT20" i="17"/>
  <c r="WT22" i="17"/>
  <c r="WT24" i="17"/>
  <c r="WT19" i="17"/>
  <c r="WT30" i="17"/>
  <c r="WT32" i="17"/>
  <c r="WT26" i="17"/>
  <c r="WT28" i="17"/>
  <c r="WT14" i="17"/>
  <c r="WT18" i="17"/>
  <c r="WT15" i="17"/>
  <c r="WT13" i="17"/>
  <c r="WT27" i="17"/>
  <c r="WT21" i="17"/>
  <c r="WT12" i="17"/>
  <c r="WT17" i="17"/>
  <c r="WT7" i="17"/>
  <c r="WT11" i="17"/>
  <c r="WT8" i="17"/>
  <c r="WT5" i="17"/>
  <c r="WT10" i="17"/>
  <c r="WT9" i="17"/>
  <c r="WT16" i="17"/>
  <c r="WT6" i="17"/>
  <c r="I60" i="10"/>
  <c r="I60" i="9"/>
  <c r="NV30" i="18"/>
  <c r="NV31" i="18"/>
  <c r="NV29" i="18"/>
  <c r="NV24" i="18"/>
  <c r="NV25" i="18"/>
  <c r="NV26" i="18"/>
  <c r="NV27" i="18"/>
  <c r="NV28" i="18"/>
  <c r="NV23" i="18"/>
  <c r="NV20" i="18"/>
  <c r="NV21" i="18"/>
  <c r="NV17" i="18"/>
  <c r="NV14" i="18"/>
  <c r="NV19" i="18"/>
  <c r="NV16" i="18"/>
  <c r="NV13" i="18"/>
  <c r="NV22" i="18"/>
  <c r="NV18" i="18"/>
  <c r="NV12" i="18"/>
  <c r="NV7" i="18"/>
  <c r="NV11" i="18"/>
  <c r="NV15" i="18"/>
  <c r="NV6" i="18"/>
  <c r="NV8" i="18"/>
  <c r="NV10" i="18"/>
  <c r="NV5" i="18"/>
  <c r="NV80" i="17"/>
  <c r="NV9" i="18"/>
  <c r="NV79" i="17"/>
  <c r="NV75" i="17"/>
  <c r="NV70" i="17"/>
  <c r="NV76" i="17"/>
  <c r="NV78" i="17"/>
  <c r="NV77" i="17"/>
  <c r="NV74" i="17"/>
  <c r="NV71" i="17"/>
  <c r="NV67" i="17"/>
  <c r="NV73" i="17"/>
  <c r="NV66" i="17"/>
  <c r="NV64" i="17"/>
  <c r="NV69" i="17"/>
  <c r="NV62" i="17"/>
  <c r="NV72" i="17"/>
  <c r="NV63" i="17"/>
  <c r="NV65" i="17"/>
  <c r="NV55" i="17"/>
  <c r="NV68" i="17"/>
  <c r="NV54" i="17"/>
  <c r="NV57" i="17"/>
  <c r="NV61" i="17"/>
  <c r="NV53" i="17"/>
  <c r="NV59" i="17"/>
  <c r="NV48" i="17"/>
  <c r="NV51" i="17"/>
  <c r="NV60" i="17"/>
  <c r="NV50" i="17"/>
  <c r="NV45" i="17"/>
  <c r="NV56" i="17"/>
  <c r="NV58" i="17"/>
  <c r="NV49" i="17"/>
  <c r="NV47" i="17"/>
  <c r="NV40" i="17"/>
  <c r="NV44" i="17"/>
  <c r="NV52" i="17"/>
  <c r="NV41" i="17"/>
  <c r="NV39" i="17"/>
  <c r="NV36" i="17"/>
  <c r="NV35" i="17"/>
  <c r="NV38" i="17"/>
  <c r="NV46" i="17"/>
  <c r="NV34" i="17"/>
  <c r="NV28" i="17"/>
  <c r="NV27" i="17"/>
  <c r="NV33" i="17"/>
  <c r="NV43" i="17"/>
  <c r="NV30" i="17"/>
  <c r="NV37" i="17"/>
  <c r="NV42" i="17"/>
  <c r="NV15" i="17"/>
  <c r="NV25" i="17"/>
  <c r="NV24" i="17"/>
  <c r="NV32" i="17"/>
  <c r="H32" i="5" s="1"/>
  <c r="NV22" i="17"/>
  <c r="NV31" i="17"/>
  <c r="NV6" i="17"/>
  <c r="NV29" i="17"/>
  <c r="NV19" i="17"/>
  <c r="NV9" i="17"/>
  <c r="NV18" i="17"/>
  <c r="NV23" i="17"/>
  <c r="NV17" i="17"/>
  <c r="NV26" i="17"/>
  <c r="NV12" i="17"/>
  <c r="NV20" i="17"/>
  <c r="NV11" i="17"/>
  <c r="NV7" i="17"/>
  <c r="NV16" i="17"/>
  <c r="NV14" i="17"/>
  <c r="NV21" i="17"/>
  <c r="NV10" i="17"/>
  <c r="NV13" i="17"/>
  <c r="NV5" i="17"/>
  <c r="NV8" i="17"/>
  <c r="FJ31" i="18"/>
  <c r="FJ30" i="18"/>
  <c r="FJ24" i="18"/>
  <c r="FJ28" i="18"/>
  <c r="FJ27" i="18"/>
  <c r="FJ29" i="18"/>
  <c r="FJ21" i="18"/>
  <c r="FJ25" i="18"/>
  <c r="FJ22" i="18"/>
  <c r="FJ23" i="18"/>
  <c r="FJ26" i="18"/>
  <c r="FJ17" i="18"/>
  <c r="FJ15" i="18"/>
  <c r="FJ16" i="18"/>
  <c r="FJ20" i="18"/>
  <c r="E20" i="6" s="1"/>
  <c r="FJ18" i="18"/>
  <c r="FJ19" i="18"/>
  <c r="FJ13" i="18"/>
  <c r="FJ12" i="18"/>
  <c r="FJ14" i="18"/>
  <c r="FJ8" i="18"/>
  <c r="FJ11" i="18"/>
  <c r="FJ10" i="18"/>
  <c r="FJ7" i="18"/>
  <c r="FJ9" i="18"/>
  <c r="FJ6" i="18"/>
  <c r="FJ79" i="17"/>
  <c r="FJ5" i="18"/>
  <c r="FJ76" i="17"/>
  <c r="FJ73" i="17"/>
  <c r="FJ75" i="17"/>
  <c r="FJ77" i="17"/>
  <c r="FJ68" i="17"/>
  <c r="FJ74" i="17"/>
  <c r="FJ80" i="17"/>
  <c r="FJ78" i="17"/>
  <c r="FJ64" i="17"/>
  <c r="FJ67" i="17"/>
  <c r="FJ71" i="17"/>
  <c r="FJ72" i="17"/>
  <c r="FJ69" i="17"/>
  <c r="FJ70" i="17"/>
  <c r="FJ60" i="17"/>
  <c r="FJ66" i="17"/>
  <c r="FJ56" i="17"/>
  <c r="FJ62" i="17"/>
  <c r="FJ63" i="17"/>
  <c r="FJ54" i="17"/>
  <c r="FJ65" i="17"/>
  <c r="FJ59" i="17"/>
  <c r="FJ53" i="17"/>
  <c r="FJ48" i="17"/>
  <c r="FJ58" i="17"/>
  <c r="FJ57" i="17"/>
  <c r="FJ61" i="17"/>
  <c r="FJ55" i="17"/>
  <c r="FJ41" i="17"/>
  <c r="FJ49" i="17"/>
  <c r="FJ46" i="17"/>
  <c r="FJ52" i="17"/>
  <c r="FJ50" i="17"/>
  <c r="FJ47" i="17"/>
  <c r="FJ44" i="17"/>
  <c r="FJ51" i="17"/>
  <c r="FJ38" i="17"/>
  <c r="FJ43" i="17"/>
  <c r="FJ45" i="17"/>
  <c r="FJ37" i="17"/>
  <c r="FJ42" i="17"/>
  <c r="FJ33" i="17"/>
  <c r="FJ40" i="17"/>
  <c r="FJ39" i="17"/>
  <c r="FJ28" i="17"/>
  <c r="FJ31" i="17"/>
  <c r="FJ36" i="17"/>
  <c r="FJ27" i="17"/>
  <c r="FJ24" i="17"/>
  <c r="FJ22" i="17"/>
  <c r="FJ35" i="17"/>
  <c r="FJ18" i="17"/>
  <c r="FJ34" i="17"/>
  <c r="FJ32" i="17"/>
  <c r="FJ29" i="17"/>
  <c r="FJ26" i="17"/>
  <c r="FJ17" i="17"/>
  <c r="FJ21" i="17"/>
  <c r="FJ12" i="17"/>
  <c r="FJ30" i="17"/>
  <c r="FJ25" i="17"/>
  <c r="FJ15" i="17"/>
  <c r="FJ19" i="17"/>
  <c r="FJ5" i="17"/>
  <c r="FJ10" i="17"/>
  <c r="FJ8" i="17"/>
  <c r="FJ14" i="17"/>
  <c r="FJ7" i="17"/>
  <c r="FJ9" i="17"/>
  <c r="FJ23" i="17"/>
  <c r="FJ20" i="17"/>
  <c r="FJ16" i="17"/>
  <c r="FJ13" i="17"/>
  <c r="FJ11" i="17"/>
  <c r="FJ6" i="17"/>
  <c r="S12" i="8"/>
  <c r="F16" i="2" s="1"/>
  <c r="R6" i="8"/>
  <c r="E10" i="2" s="1"/>
  <c r="I3" i="8"/>
  <c r="R4" i="8" s="1"/>
  <c r="GN31" i="18"/>
  <c r="GN29" i="18"/>
  <c r="GN30" i="18"/>
  <c r="GN27" i="18"/>
  <c r="GN26" i="18"/>
  <c r="GN23" i="18"/>
  <c r="GN25" i="18"/>
  <c r="GN28" i="18"/>
  <c r="GN24" i="18"/>
  <c r="GN21" i="18"/>
  <c r="GN22" i="18"/>
  <c r="GN17" i="18"/>
  <c r="GN15" i="18"/>
  <c r="GN18" i="18"/>
  <c r="GN14" i="18"/>
  <c r="GN19" i="18"/>
  <c r="GN20" i="18"/>
  <c r="GN13" i="18"/>
  <c r="GN16" i="18"/>
  <c r="GN12" i="18"/>
  <c r="GN8" i="18"/>
  <c r="GN78" i="17"/>
  <c r="GN9" i="18"/>
  <c r="GN5" i="18"/>
  <c r="GN11" i="18"/>
  <c r="GN10" i="18"/>
  <c r="GN80" i="17"/>
  <c r="GN6" i="18"/>
  <c r="GN7" i="18"/>
  <c r="GN77" i="17"/>
  <c r="GN76" i="17"/>
  <c r="GN73" i="17"/>
  <c r="GN69" i="17"/>
  <c r="GN71" i="17"/>
  <c r="GN70" i="17"/>
  <c r="GN75" i="17"/>
  <c r="GN68" i="17"/>
  <c r="GN79" i="17"/>
  <c r="GN72" i="17"/>
  <c r="GN67" i="17"/>
  <c r="GN74" i="17"/>
  <c r="GN64" i="17"/>
  <c r="GN63" i="17"/>
  <c r="GN61" i="17"/>
  <c r="GN60" i="17"/>
  <c r="GN65" i="17"/>
  <c r="GN66" i="17"/>
  <c r="GN57" i="17"/>
  <c r="GN54" i="17"/>
  <c r="GN58" i="17"/>
  <c r="GN48" i="17"/>
  <c r="GN55" i="17"/>
  <c r="GN62" i="17"/>
  <c r="GN50" i="17"/>
  <c r="GN53" i="17"/>
  <c r="GN52" i="17"/>
  <c r="GN56" i="17"/>
  <c r="GN59" i="17"/>
  <c r="GN47" i="17"/>
  <c r="GN39" i="17"/>
  <c r="GN45" i="17"/>
  <c r="GN41" i="17"/>
  <c r="GN38" i="17"/>
  <c r="GN46" i="17"/>
  <c r="GN49" i="17"/>
  <c r="GN51" i="17"/>
  <c r="GN40" i="17"/>
  <c r="GN43" i="17"/>
  <c r="GN44" i="17"/>
  <c r="GN37" i="17"/>
  <c r="GN42" i="17"/>
  <c r="GN34" i="17"/>
  <c r="GN28" i="17"/>
  <c r="GN31" i="17"/>
  <c r="GN33" i="17"/>
  <c r="GN29" i="17"/>
  <c r="GN19" i="17"/>
  <c r="GN25" i="17"/>
  <c r="GN24" i="17"/>
  <c r="GN18" i="17"/>
  <c r="GN36" i="17"/>
  <c r="GN30" i="17"/>
  <c r="GN32" i="17"/>
  <c r="GN16" i="17"/>
  <c r="GN13" i="17"/>
  <c r="GN35" i="17"/>
  <c r="GN27" i="17"/>
  <c r="GN12" i="17"/>
  <c r="GN23" i="17"/>
  <c r="GN22" i="17"/>
  <c r="GN6" i="17"/>
  <c r="GN26" i="17"/>
  <c r="GN20" i="17"/>
  <c r="GN11" i="17"/>
  <c r="GN21" i="17"/>
  <c r="GN15" i="17"/>
  <c r="GN9" i="17"/>
  <c r="GN8" i="17"/>
  <c r="GN14" i="17"/>
  <c r="GN17" i="17"/>
  <c r="GN10" i="17"/>
  <c r="GN7" i="17"/>
  <c r="GN5" i="17"/>
  <c r="JG31" i="18"/>
  <c r="JG28" i="18"/>
  <c r="JG30" i="18"/>
  <c r="JG24" i="18"/>
  <c r="JG23" i="18"/>
  <c r="JG29" i="18"/>
  <c r="JG27" i="18"/>
  <c r="JG25" i="18"/>
  <c r="JG21" i="18"/>
  <c r="JG26" i="18"/>
  <c r="JG22" i="18"/>
  <c r="JG15" i="18"/>
  <c r="JG20" i="18"/>
  <c r="JG19" i="18"/>
  <c r="JG16" i="18"/>
  <c r="JG18" i="18"/>
  <c r="JG14" i="18"/>
  <c r="JG13" i="18"/>
  <c r="JG17" i="18"/>
  <c r="JG11" i="18"/>
  <c r="JG12" i="18"/>
  <c r="JG10" i="18"/>
  <c r="JG8" i="18"/>
  <c r="JG6" i="18"/>
  <c r="JG7" i="18"/>
  <c r="JG80" i="17"/>
  <c r="JG9" i="18"/>
  <c r="JG79" i="17"/>
  <c r="JG76" i="17"/>
  <c r="JG5" i="18"/>
  <c r="JG78" i="17"/>
  <c r="JG75" i="17"/>
  <c r="JG71" i="17"/>
  <c r="JG73" i="17"/>
  <c r="JG72" i="17"/>
  <c r="JG74" i="17"/>
  <c r="JG69" i="17"/>
  <c r="JG68" i="17"/>
  <c r="JG70" i="17"/>
  <c r="JG77" i="17"/>
  <c r="JG66" i="17"/>
  <c r="JG65" i="17"/>
  <c r="JG67" i="17"/>
  <c r="JG63" i="17"/>
  <c r="JG64" i="17"/>
  <c r="JG62" i="17"/>
  <c r="JG56" i="17"/>
  <c r="JG55" i="17"/>
  <c r="JG54" i="17"/>
  <c r="JG60" i="17"/>
  <c r="JG58" i="17"/>
  <c r="JG49" i="17"/>
  <c r="JG57" i="17"/>
  <c r="JG61" i="17"/>
  <c r="JG53" i="17"/>
  <c r="JG52" i="17"/>
  <c r="JG46" i="17"/>
  <c r="JG51" i="17"/>
  <c r="JG59" i="17"/>
  <c r="JG48" i="17"/>
  <c r="JG50" i="17"/>
  <c r="JG41" i="17"/>
  <c r="JG45" i="17"/>
  <c r="JG43" i="17"/>
  <c r="JG44" i="17"/>
  <c r="JG42" i="17"/>
  <c r="JG36" i="17"/>
  <c r="JG37" i="17"/>
  <c r="JG47" i="17"/>
  <c r="JG29" i="17"/>
  <c r="JG40" i="17"/>
  <c r="JG32" i="17"/>
  <c r="JG28" i="17"/>
  <c r="JG35" i="17"/>
  <c r="JG38" i="17"/>
  <c r="JG39" i="17"/>
  <c r="JG27" i="17"/>
  <c r="JG16" i="17"/>
  <c r="JG33" i="17"/>
  <c r="JG23" i="17"/>
  <c r="JG26" i="17"/>
  <c r="JG30" i="17"/>
  <c r="JG34" i="17"/>
  <c r="JG7" i="17"/>
  <c r="JG21" i="17"/>
  <c r="JG17" i="17"/>
  <c r="JG10" i="17"/>
  <c r="JG31" i="17"/>
  <c r="JG24" i="17"/>
  <c r="JG15" i="17"/>
  <c r="JG20" i="17"/>
  <c r="JG22" i="17"/>
  <c r="JG25" i="17"/>
  <c r="JG8" i="17"/>
  <c r="JG14" i="17"/>
  <c r="JG13" i="17"/>
  <c r="JG9" i="17"/>
  <c r="JG19" i="17"/>
  <c r="JG12" i="17"/>
  <c r="JG5" i="17"/>
  <c r="JG18" i="17"/>
  <c r="JG11" i="17"/>
  <c r="JG6" i="17"/>
  <c r="RI29" i="18"/>
  <c r="RI31" i="18"/>
  <c r="RI30" i="18"/>
  <c r="RI28" i="18"/>
  <c r="RI26" i="18"/>
  <c r="RI27" i="18"/>
  <c r="RI25" i="18"/>
  <c r="RI22" i="18"/>
  <c r="RI23" i="18"/>
  <c r="RI24" i="18"/>
  <c r="RI21" i="18"/>
  <c r="RI17" i="18"/>
  <c r="RI19" i="18"/>
  <c r="RI18" i="18"/>
  <c r="RI20" i="18"/>
  <c r="RI15" i="18"/>
  <c r="RI11" i="18"/>
  <c r="RI16" i="18"/>
  <c r="RI13" i="18"/>
  <c r="RI8" i="18"/>
  <c r="RI10" i="18"/>
  <c r="RI6" i="18"/>
  <c r="RI9" i="18"/>
  <c r="RI12" i="18"/>
  <c r="RI14" i="18"/>
  <c r="RI5" i="18"/>
  <c r="RI80" i="17"/>
  <c r="RI7" i="18"/>
  <c r="RI78" i="17"/>
  <c r="RI76" i="17"/>
  <c r="RI71" i="17"/>
  <c r="RI74" i="17"/>
  <c r="RI79" i="17"/>
  <c r="RI77" i="17"/>
  <c r="RI75" i="17"/>
  <c r="RI67" i="17"/>
  <c r="RI73" i="17"/>
  <c r="RI64" i="17"/>
  <c r="RI72" i="17"/>
  <c r="RI69" i="17"/>
  <c r="RI70" i="17"/>
  <c r="RI61" i="17"/>
  <c r="RI57" i="17"/>
  <c r="RI60" i="17"/>
  <c r="RI65" i="17"/>
  <c r="RI56" i="17"/>
  <c r="RI68" i="17"/>
  <c r="RI52" i="17"/>
  <c r="RI66" i="17"/>
  <c r="RI63" i="17"/>
  <c r="RI54" i="17"/>
  <c r="RI50" i="17"/>
  <c r="RI58" i="17"/>
  <c r="RI53" i="17"/>
  <c r="RI62" i="17"/>
  <c r="RI59" i="17"/>
  <c r="RI55" i="17"/>
  <c r="RI42" i="17"/>
  <c r="RI47" i="17"/>
  <c r="RI51" i="17"/>
  <c r="RI48" i="17"/>
  <c r="RI41" i="17"/>
  <c r="RI36" i="17"/>
  <c r="RI45" i="17"/>
  <c r="RI49" i="17"/>
  <c r="RI43" i="17"/>
  <c r="RI39" i="17"/>
  <c r="RI46" i="17"/>
  <c r="RI38" i="17"/>
  <c r="RI40" i="17"/>
  <c r="RI44" i="17"/>
  <c r="RI23" i="17"/>
  <c r="RI26" i="17"/>
  <c r="RI34" i="17"/>
  <c r="RI29" i="17"/>
  <c r="RI33" i="17"/>
  <c r="RI37" i="17"/>
  <c r="RI25" i="17"/>
  <c r="RI32" i="17"/>
  <c r="RI31" i="17"/>
  <c r="RI24" i="17"/>
  <c r="RI28" i="17"/>
  <c r="RI30" i="17"/>
  <c r="RI35" i="17"/>
  <c r="RI19" i="17"/>
  <c r="RI14" i="17"/>
  <c r="RI27" i="17"/>
  <c r="RI18" i="17"/>
  <c r="RI22" i="17"/>
  <c r="RI15" i="17"/>
  <c r="RI12" i="17"/>
  <c r="RI20" i="17"/>
  <c r="RI6" i="17"/>
  <c r="RI7" i="17"/>
  <c r="RI16" i="17"/>
  <c r="RI11" i="17"/>
  <c r="RI17" i="17"/>
  <c r="RI10" i="17"/>
  <c r="RI9" i="17"/>
  <c r="RI13" i="17"/>
  <c r="RI8" i="17"/>
  <c r="RI5" i="17"/>
  <c r="RI21" i="17"/>
  <c r="S18" i="8"/>
  <c r="F22" i="2" s="1"/>
  <c r="G81" i="9"/>
  <c r="G81" i="10"/>
  <c r="F86" i="10"/>
  <c r="F86" i="9"/>
  <c r="L71" i="9"/>
  <c r="L71" i="10"/>
  <c r="K13" i="9"/>
  <c r="K13" i="10"/>
  <c r="F24" i="10"/>
  <c r="F24" i="9"/>
  <c r="F74" i="9"/>
  <c r="F73" i="9" s="1"/>
  <c r="R23" i="9" s="1"/>
  <c r="F74" i="10"/>
  <c r="F22" i="9"/>
  <c r="F22" i="10"/>
  <c r="E16" i="9"/>
  <c r="E16" i="10"/>
  <c r="D37" i="9"/>
  <c r="D35" i="9" s="1"/>
  <c r="P15" i="9" s="1"/>
  <c r="B27" i="7"/>
  <c r="D37" i="10"/>
  <c r="D69" i="9"/>
  <c r="D69" i="10"/>
  <c r="B52" i="7"/>
  <c r="J73" i="10"/>
  <c r="I3" i="7"/>
  <c r="WD30" i="18"/>
  <c r="WD31" i="18"/>
  <c r="WD26" i="18"/>
  <c r="WD28" i="18"/>
  <c r="WD29" i="18"/>
  <c r="WD27" i="18"/>
  <c r="WD25" i="18"/>
  <c r="WD22" i="18"/>
  <c r="WD23" i="18"/>
  <c r="WD20" i="18"/>
  <c r="WD21" i="18"/>
  <c r="WD24" i="18"/>
  <c r="WD17" i="18"/>
  <c r="WD18" i="18"/>
  <c r="WD14" i="18"/>
  <c r="WD19" i="18"/>
  <c r="WD13" i="18"/>
  <c r="WD15" i="18"/>
  <c r="WD10" i="18"/>
  <c r="WD7" i="18"/>
  <c r="WD16" i="18"/>
  <c r="WD11" i="18"/>
  <c r="WD6" i="18"/>
  <c r="WD9" i="18"/>
  <c r="WD12" i="18"/>
  <c r="WD5" i="18"/>
  <c r="WD80" i="17"/>
  <c r="WD79" i="17"/>
  <c r="WD8" i="18"/>
  <c r="WD78" i="17"/>
  <c r="WD75" i="17"/>
  <c r="WD70" i="17"/>
  <c r="WD74" i="17"/>
  <c r="WD72" i="17"/>
  <c r="WD77" i="17"/>
  <c r="WD71" i="17"/>
  <c r="WD68" i="17"/>
  <c r="WD73" i="17"/>
  <c r="WD76" i="17"/>
  <c r="WD67" i="17"/>
  <c r="WD66" i="17"/>
  <c r="WD65" i="17"/>
  <c r="WD62" i="17"/>
  <c r="WD64" i="17"/>
  <c r="WD69" i="17"/>
  <c r="WD61" i="17"/>
  <c r="WD55" i="17"/>
  <c r="WD54" i="17"/>
  <c r="WD58" i="17"/>
  <c r="WD63" i="17"/>
  <c r="WD53" i="17"/>
  <c r="WD57" i="17"/>
  <c r="WD48" i="17"/>
  <c r="WD51" i="17"/>
  <c r="WD60" i="17"/>
  <c r="WD59" i="17"/>
  <c r="WD45" i="17"/>
  <c r="WD52" i="17"/>
  <c r="WD50" i="17"/>
  <c r="WD56" i="17"/>
  <c r="WD49" i="17"/>
  <c r="WD40" i="17"/>
  <c r="WD44" i="17"/>
  <c r="WD42" i="17"/>
  <c r="WD43" i="17"/>
  <c r="WD41" i="17"/>
  <c r="WD47" i="17"/>
  <c r="WD36" i="17"/>
  <c r="WD46" i="17"/>
  <c r="WD28" i="17"/>
  <c r="WD37" i="17"/>
  <c r="WD39" i="17"/>
  <c r="WD27" i="17"/>
  <c r="WD35" i="17"/>
  <c r="WD34" i="17"/>
  <c r="WD30" i="17"/>
  <c r="WD38" i="17"/>
  <c r="WD32" i="17"/>
  <c r="WD15" i="17"/>
  <c r="WD26" i="17"/>
  <c r="WD29" i="17"/>
  <c r="WD33" i="17"/>
  <c r="WD31" i="17"/>
  <c r="WD21" i="17"/>
  <c r="WD6" i="17"/>
  <c r="WD20" i="17"/>
  <c r="WD9" i="17"/>
  <c r="WD16" i="17"/>
  <c r="WD24" i="17"/>
  <c r="WD19" i="17"/>
  <c r="WD25" i="17"/>
  <c r="WD22" i="17"/>
  <c r="WD13" i="17"/>
  <c r="WD17" i="17"/>
  <c r="WD12" i="17"/>
  <c r="WD18" i="17"/>
  <c r="WD23" i="17"/>
  <c r="WD11" i="17"/>
  <c r="WD8" i="17"/>
  <c r="WD10" i="17"/>
  <c r="WD14" i="17"/>
  <c r="WD5" i="17"/>
  <c r="WD7" i="17"/>
  <c r="QX30" i="18"/>
  <c r="QX29" i="18"/>
  <c r="QX31" i="18"/>
  <c r="QX28" i="18"/>
  <c r="QX25" i="18"/>
  <c r="QX26" i="18"/>
  <c r="QX22" i="18"/>
  <c r="QX24" i="18"/>
  <c r="QX19" i="18"/>
  <c r="QX18" i="18"/>
  <c r="QX21" i="18"/>
  <c r="QX27" i="18"/>
  <c r="QX20" i="18"/>
  <c r="QX23" i="18"/>
  <c r="QX9" i="18"/>
  <c r="QX14" i="18"/>
  <c r="QX17" i="18"/>
  <c r="QX16" i="18"/>
  <c r="QX13" i="18"/>
  <c r="QX15" i="18"/>
  <c r="QX10" i="18"/>
  <c r="QX8" i="18"/>
  <c r="QX11" i="18"/>
  <c r="QX12" i="18"/>
  <c r="QX5" i="18"/>
  <c r="QX7" i="18"/>
  <c r="QX6" i="18"/>
  <c r="QX80" i="17"/>
  <c r="QX78" i="17"/>
  <c r="QX72" i="17"/>
  <c r="QX70" i="17"/>
  <c r="QX76" i="17"/>
  <c r="QX77" i="17"/>
  <c r="QX74" i="17"/>
  <c r="QX71" i="17"/>
  <c r="QX79" i="17"/>
  <c r="QX68" i="17"/>
  <c r="QX75" i="17"/>
  <c r="QX65" i="17"/>
  <c r="QX66" i="17"/>
  <c r="QX73" i="17"/>
  <c r="QX64" i="17"/>
  <c r="QX67" i="17"/>
  <c r="QX69" i="17"/>
  <c r="QX63" i="17"/>
  <c r="QX62" i="17"/>
  <c r="QX58" i="17"/>
  <c r="QX61" i="17"/>
  <c r="QX57" i="17"/>
  <c r="QX59" i="17"/>
  <c r="QX53" i="17"/>
  <c r="QX60" i="17"/>
  <c r="QX48" i="17"/>
  <c r="QX56" i="17"/>
  <c r="QX51" i="17"/>
  <c r="QX55" i="17"/>
  <c r="QX50" i="17"/>
  <c r="QX54" i="17"/>
  <c r="QX45" i="17"/>
  <c r="QX42" i="17"/>
  <c r="QX52" i="17"/>
  <c r="QX40" i="17"/>
  <c r="QX44" i="17"/>
  <c r="QX46" i="17"/>
  <c r="QX37" i="17"/>
  <c r="QX41" i="17"/>
  <c r="QX36" i="17"/>
  <c r="QX47" i="17"/>
  <c r="QX49" i="17"/>
  <c r="QX43" i="17"/>
  <c r="QX31" i="17"/>
  <c r="QX39" i="17"/>
  <c r="QX24" i="17"/>
  <c r="QX27" i="17"/>
  <c r="QX35" i="17"/>
  <c r="QX38" i="17"/>
  <c r="QX30" i="17"/>
  <c r="QX34" i="17"/>
  <c r="QX26" i="17"/>
  <c r="QX29" i="17"/>
  <c r="QX25" i="17"/>
  <c r="QX32" i="17"/>
  <c r="QX33" i="17"/>
  <c r="QX16" i="17"/>
  <c r="QX20" i="17"/>
  <c r="QX19" i="17"/>
  <c r="QX23" i="17"/>
  <c r="QX22" i="17"/>
  <c r="QX28" i="17"/>
  <c r="QX13" i="17"/>
  <c r="QX9" i="17"/>
  <c r="QX14" i="17"/>
  <c r="QX18" i="17"/>
  <c r="QX15" i="17"/>
  <c r="QX12" i="17"/>
  <c r="QX21" i="17"/>
  <c r="QX7" i="17"/>
  <c r="QX17" i="17"/>
  <c r="QX11" i="17"/>
  <c r="QX10" i="17"/>
  <c r="QX6" i="17"/>
  <c r="QX5" i="17"/>
  <c r="QX8" i="17"/>
  <c r="FE31" i="18"/>
  <c r="FE30" i="18"/>
  <c r="FE29" i="18"/>
  <c r="FE27" i="18"/>
  <c r="FE24" i="18"/>
  <c r="FE28" i="18"/>
  <c r="FE22" i="18"/>
  <c r="FE23" i="18"/>
  <c r="FE25" i="18"/>
  <c r="FE19" i="18"/>
  <c r="FE26" i="18"/>
  <c r="FE20" i="18"/>
  <c r="FE18" i="18"/>
  <c r="FE17" i="18"/>
  <c r="FE15" i="18"/>
  <c r="FE21" i="18"/>
  <c r="FE16" i="18"/>
  <c r="FE14" i="18"/>
  <c r="FE12" i="18"/>
  <c r="FE11" i="18"/>
  <c r="FE13" i="18"/>
  <c r="FE8" i="18"/>
  <c r="FE10" i="18"/>
  <c r="FE7" i="18"/>
  <c r="FE9" i="18"/>
  <c r="FE5" i="18"/>
  <c r="FE6" i="18"/>
  <c r="FE80" i="17"/>
  <c r="FE79" i="17"/>
  <c r="FE78" i="17"/>
  <c r="FE76" i="17"/>
  <c r="FE75" i="17"/>
  <c r="FE73" i="17"/>
  <c r="FE69" i="17"/>
  <c r="FE70" i="17"/>
  <c r="FE77" i="17"/>
  <c r="FE68" i="17"/>
  <c r="FE74" i="17"/>
  <c r="FE64" i="17"/>
  <c r="FE71" i="17"/>
  <c r="FE72" i="17"/>
  <c r="FE67" i="17"/>
  <c r="FE60" i="17"/>
  <c r="FE66" i="17"/>
  <c r="FE59" i="17"/>
  <c r="FE57" i="17"/>
  <c r="FE62" i="17"/>
  <c r="FE63" i="17"/>
  <c r="FE65" i="17"/>
  <c r="FE61" i="17"/>
  <c r="FE55" i="17"/>
  <c r="FE54" i="17"/>
  <c r="FE58" i="17"/>
  <c r="FE48" i="17"/>
  <c r="FE56" i="17"/>
  <c r="FE47" i="17"/>
  <c r="FE49" i="17"/>
  <c r="FE46" i="17"/>
  <c r="FE53" i="17"/>
  <c r="FE52" i="17"/>
  <c r="FE40" i="17"/>
  <c r="FE41" i="17"/>
  <c r="FE50" i="17"/>
  <c r="FE51" i="17"/>
  <c r="FE44" i="17"/>
  <c r="FE38" i="17"/>
  <c r="FE43" i="17"/>
  <c r="FE39" i="17"/>
  <c r="FE42" i="17"/>
  <c r="FE33" i="17"/>
  <c r="FE37" i="17"/>
  <c r="FE32" i="17"/>
  <c r="FE45" i="17"/>
  <c r="FE31" i="17"/>
  <c r="FE36" i="17"/>
  <c r="FE34" i="17"/>
  <c r="FE30" i="17"/>
  <c r="FE19" i="17"/>
  <c r="FE24" i="17"/>
  <c r="FE28" i="17"/>
  <c r="FE35" i="17"/>
  <c r="FE27" i="17"/>
  <c r="FE18" i="17"/>
  <c r="FE23" i="17"/>
  <c r="FE13" i="17"/>
  <c r="FE29" i="17"/>
  <c r="FE26" i="17"/>
  <c r="FE21" i="17"/>
  <c r="FE17" i="17"/>
  <c r="FE12" i="17"/>
  <c r="FE22" i="17"/>
  <c r="FE25" i="17"/>
  <c r="FE16" i="17"/>
  <c r="FE11" i="17"/>
  <c r="FE6" i="17"/>
  <c r="FE15" i="17"/>
  <c r="FE7" i="17"/>
  <c r="FE10" i="17"/>
  <c r="FE5" i="17"/>
  <c r="FE9" i="17"/>
  <c r="FE20" i="17"/>
  <c r="FE14" i="17"/>
  <c r="FE8" i="17"/>
  <c r="QN27" i="18"/>
  <c r="QN30" i="18"/>
  <c r="QN29" i="18"/>
  <c r="QN28" i="18"/>
  <c r="QN26" i="18"/>
  <c r="QN31" i="18"/>
  <c r="QN25" i="18"/>
  <c r="QN20" i="18"/>
  <c r="QN23" i="18"/>
  <c r="QN22" i="18"/>
  <c r="QN24" i="18"/>
  <c r="I24" i="6" s="1"/>
  <c r="QN21" i="18"/>
  <c r="QN19" i="18"/>
  <c r="I19" i="6" s="1"/>
  <c r="QN17" i="18"/>
  <c r="QN12" i="18"/>
  <c r="QN9" i="18"/>
  <c r="QN14" i="18"/>
  <c r="QN18" i="18"/>
  <c r="QN15" i="18"/>
  <c r="QN10" i="18"/>
  <c r="QN16" i="18"/>
  <c r="QN13" i="18"/>
  <c r="QN6" i="18"/>
  <c r="QN11" i="18"/>
  <c r="QN77" i="17"/>
  <c r="QN8" i="18"/>
  <c r="QN75" i="17"/>
  <c r="QN5" i="18"/>
  <c r="QN7" i="18"/>
  <c r="QN79" i="17"/>
  <c r="QN70" i="17"/>
  <c r="QN78" i="17"/>
  <c r="QN80" i="17"/>
  <c r="QN73" i="17"/>
  <c r="QN72" i="17"/>
  <c r="QN76" i="17"/>
  <c r="QN71" i="17"/>
  <c r="QN69" i="17"/>
  <c r="QN68" i="17"/>
  <c r="QN74" i="17"/>
  <c r="QN63" i="17"/>
  <c r="QN65" i="17"/>
  <c r="QN66" i="17"/>
  <c r="QN62" i="17"/>
  <c r="QN67" i="17"/>
  <c r="QN61" i="17"/>
  <c r="QN58" i="17"/>
  <c r="QN56" i="17"/>
  <c r="QN59" i="17"/>
  <c r="QN64" i="17"/>
  <c r="QN53" i="17"/>
  <c r="QN51" i="17"/>
  <c r="QN60" i="17"/>
  <c r="QN50" i="17"/>
  <c r="QN49" i="17"/>
  <c r="QN45" i="17"/>
  <c r="QN57" i="17"/>
  <c r="QN55" i="17"/>
  <c r="QN46" i="17"/>
  <c r="QN52" i="17"/>
  <c r="QN54" i="17"/>
  <c r="QN43" i="17"/>
  <c r="QN38" i="17"/>
  <c r="QN44" i="17"/>
  <c r="QN42" i="17"/>
  <c r="QN47" i="17"/>
  <c r="QN48" i="17"/>
  <c r="QN37" i="17"/>
  <c r="QN41" i="17"/>
  <c r="QN32" i="17"/>
  <c r="QN31" i="17"/>
  <c r="QN35" i="17"/>
  <c r="QN24" i="17"/>
  <c r="QN30" i="17"/>
  <c r="QN40" i="17"/>
  <c r="QN39" i="17"/>
  <c r="QN36" i="17"/>
  <c r="QN27" i="17"/>
  <c r="QN23" i="17"/>
  <c r="QN15" i="17"/>
  <c r="QN33" i="17"/>
  <c r="QN26" i="17"/>
  <c r="QN21" i="17"/>
  <c r="QN34" i="17"/>
  <c r="QN28" i="17"/>
  <c r="QN9" i="17"/>
  <c r="QN20" i="17"/>
  <c r="QN16" i="17"/>
  <c r="QN29" i="17"/>
  <c r="QN8" i="17"/>
  <c r="QN25" i="17"/>
  <c r="QN17" i="17"/>
  <c r="QN10" i="17"/>
  <c r="QN13" i="17"/>
  <c r="QN14" i="17"/>
  <c r="QN19" i="17"/>
  <c r="QN18" i="17"/>
  <c r="QN22" i="17"/>
  <c r="QN12" i="17"/>
  <c r="QN11" i="17"/>
  <c r="QN7" i="17"/>
  <c r="QN5" i="17"/>
  <c r="QN6" i="17"/>
  <c r="RA29" i="18"/>
  <c r="RA30" i="18"/>
  <c r="RA31" i="18"/>
  <c r="RA28" i="18"/>
  <c r="RA25" i="18"/>
  <c r="RA27" i="18"/>
  <c r="RA26" i="18"/>
  <c r="RA19" i="18"/>
  <c r="RA24" i="18"/>
  <c r="RA22" i="18"/>
  <c r="RA21" i="18"/>
  <c r="RA18" i="18"/>
  <c r="RA20" i="18"/>
  <c r="RA17" i="18"/>
  <c r="RA23" i="18"/>
  <c r="RA13" i="18"/>
  <c r="RA14" i="18"/>
  <c r="RA11" i="18"/>
  <c r="RA15" i="18"/>
  <c r="RA16" i="18"/>
  <c r="RA6" i="18"/>
  <c r="RA5" i="18"/>
  <c r="RA10" i="18"/>
  <c r="RA9" i="18"/>
  <c r="RA8" i="18"/>
  <c r="RA12" i="18"/>
  <c r="RA79" i="17"/>
  <c r="RA78" i="17"/>
  <c r="RA7" i="18"/>
  <c r="RA74" i="17"/>
  <c r="RA80" i="17"/>
  <c r="RA73" i="17"/>
  <c r="RA76" i="17"/>
  <c r="RA77" i="17"/>
  <c r="RA71" i="17"/>
  <c r="RA72" i="17"/>
  <c r="RA68" i="17"/>
  <c r="RA65" i="17"/>
  <c r="RA67" i="17"/>
  <c r="RA75" i="17"/>
  <c r="RA66" i="17"/>
  <c r="RA64" i="17"/>
  <c r="RA61" i="17"/>
  <c r="RA69" i="17"/>
  <c r="RA70" i="17"/>
  <c r="RA59" i="17"/>
  <c r="RA53" i="17"/>
  <c r="RA58" i="17"/>
  <c r="RA60" i="17"/>
  <c r="RA57" i="17"/>
  <c r="RA63" i="17"/>
  <c r="RA50" i="17"/>
  <c r="RA62" i="17"/>
  <c r="RA51" i="17"/>
  <c r="RA44" i="17"/>
  <c r="RA55" i="17"/>
  <c r="RA54" i="17"/>
  <c r="RA45" i="17"/>
  <c r="RA56" i="17"/>
  <c r="RA47" i="17"/>
  <c r="RA52" i="17"/>
  <c r="RA46" i="17"/>
  <c r="RA42" i="17"/>
  <c r="RA41" i="17"/>
  <c r="RA39" i="17"/>
  <c r="RA49" i="17"/>
  <c r="RA48" i="17"/>
  <c r="RA43" i="17"/>
  <c r="RA34" i="17"/>
  <c r="RA27" i="17"/>
  <c r="RA35" i="17"/>
  <c r="RA38" i="17"/>
  <c r="RA30" i="17"/>
  <c r="RA26" i="17"/>
  <c r="RA36" i="17"/>
  <c r="RA29" i="17"/>
  <c r="RA40" i="17"/>
  <c r="RA37" i="17"/>
  <c r="RA25" i="17"/>
  <c r="RA31" i="17"/>
  <c r="RA32" i="17"/>
  <c r="RA33" i="17"/>
  <c r="RA20" i="17"/>
  <c r="RA8" i="17"/>
  <c r="RA19" i="17"/>
  <c r="RA23" i="17"/>
  <c r="RA22" i="17"/>
  <c r="RA28" i="17"/>
  <c r="RA24" i="17"/>
  <c r="RA9" i="17"/>
  <c r="RA14" i="17"/>
  <c r="RA18" i="17"/>
  <c r="RA15" i="17"/>
  <c r="RA12" i="17"/>
  <c r="RA16" i="17"/>
  <c r="RA21" i="17"/>
  <c r="RA17" i="17"/>
  <c r="RA7" i="17"/>
  <c r="RA11" i="17"/>
  <c r="RA10" i="17"/>
  <c r="RA13" i="17"/>
  <c r="RA6" i="17"/>
  <c r="RA5" i="17"/>
  <c r="YB31" i="18"/>
  <c r="YB29" i="18"/>
  <c r="YB25" i="18"/>
  <c r="YB30" i="18"/>
  <c r="YB28" i="18"/>
  <c r="YB24" i="18"/>
  <c r="YB27" i="18"/>
  <c r="YB21" i="18"/>
  <c r="YB23" i="18"/>
  <c r="YB18" i="18"/>
  <c r="YB22" i="18"/>
  <c r="YB26" i="18"/>
  <c r="YB17" i="18"/>
  <c r="YB16" i="18"/>
  <c r="YB20" i="18"/>
  <c r="YB14" i="18"/>
  <c r="YB19" i="18"/>
  <c r="YB13" i="18"/>
  <c r="YB15" i="18"/>
  <c r="YB6" i="18"/>
  <c r="YB10" i="18"/>
  <c r="YB8" i="18"/>
  <c r="YB5" i="18"/>
  <c r="YB12" i="18"/>
  <c r="YB11" i="18"/>
  <c r="YB9" i="18"/>
  <c r="YB74" i="17"/>
  <c r="YB7" i="18"/>
  <c r="YB80" i="17"/>
  <c r="YB72" i="17"/>
  <c r="YB78" i="17"/>
  <c r="YB67" i="17"/>
  <c r="YB71" i="17"/>
  <c r="YB77" i="17"/>
  <c r="YB79" i="17"/>
  <c r="YB68" i="17"/>
  <c r="YB75" i="17"/>
  <c r="YB66" i="17"/>
  <c r="YB62" i="17"/>
  <c r="YB76" i="17"/>
  <c r="YB73" i="17"/>
  <c r="YB70" i="17"/>
  <c r="YB65" i="17"/>
  <c r="YB69" i="17"/>
  <c r="YB64" i="17"/>
  <c r="YB63" i="17"/>
  <c r="YB61" i="17"/>
  <c r="YB57" i="17"/>
  <c r="YB60" i="17"/>
  <c r="YB58" i="17"/>
  <c r="YB50" i="17"/>
  <c r="YB59" i="17"/>
  <c r="YB44" i="17"/>
  <c r="YB51" i="17"/>
  <c r="YB47" i="17"/>
  <c r="YB53" i="17"/>
  <c r="YB55" i="17"/>
  <c r="YB54" i="17"/>
  <c r="YB52" i="17"/>
  <c r="YB56" i="17"/>
  <c r="YB45" i="17"/>
  <c r="YB42" i="17"/>
  <c r="YB39" i="17"/>
  <c r="YB48" i="17"/>
  <c r="YB49" i="17"/>
  <c r="YB41" i="17"/>
  <c r="YB43" i="17"/>
  <c r="YB31" i="17"/>
  <c r="YB36" i="17"/>
  <c r="YB46" i="17"/>
  <c r="YB38" i="17"/>
  <c r="YB30" i="17"/>
  <c r="YB23" i="17"/>
  <c r="YB34" i="17"/>
  <c r="YB29" i="17"/>
  <c r="YB35" i="17"/>
  <c r="YB22" i="17"/>
  <c r="YB37" i="17"/>
  <c r="YB40" i="17"/>
  <c r="YB26" i="17"/>
  <c r="YB17" i="17"/>
  <c r="YB25" i="17"/>
  <c r="YB32" i="17"/>
  <c r="YB33" i="17"/>
  <c r="YB21" i="17"/>
  <c r="YB16" i="17"/>
  <c r="YB8" i="17"/>
  <c r="YB20" i="17"/>
  <c r="YB11" i="17"/>
  <c r="YB14" i="17"/>
  <c r="YB27" i="17"/>
  <c r="YB19" i="17"/>
  <c r="YB24" i="17"/>
  <c r="YB28" i="17"/>
  <c r="YB9" i="17"/>
  <c r="YB18" i="17"/>
  <c r="YB6" i="17"/>
  <c r="YB7" i="17"/>
  <c r="YB12" i="17"/>
  <c r="YB15" i="17"/>
  <c r="YB10" i="17"/>
  <c r="YB13" i="17"/>
  <c r="YB5" i="17"/>
  <c r="AC30" i="18"/>
  <c r="AC31" i="18"/>
  <c r="AC27" i="18"/>
  <c r="AC28" i="18"/>
  <c r="AC26" i="18"/>
  <c r="AC29" i="18"/>
  <c r="AC25" i="18"/>
  <c r="AC24" i="18"/>
  <c r="AC23" i="18"/>
  <c r="AC22" i="18"/>
  <c r="AC19" i="18"/>
  <c r="AC17" i="18"/>
  <c r="AC20" i="18"/>
  <c r="AC21" i="18"/>
  <c r="AC18" i="18"/>
  <c r="AC16" i="18"/>
  <c r="AC9" i="18"/>
  <c r="AC15" i="18"/>
  <c r="AC11" i="18"/>
  <c r="AC13" i="18"/>
  <c r="AC7" i="18"/>
  <c r="AC12" i="18"/>
  <c r="AC14" i="18"/>
  <c r="AC10" i="18"/>
  <c r="AC8" i="18"/>
  <c r="AC6" i="18"/>
  <c r="AC75" i="17"/>
  <c r="AC5" i="18"/>
  <c r="AC79" i="17"/>
  <c r="AC73" i="17"/>
  <c r="AC78" i="17"/>
  <c r="AC80" i="17"/>
  <c r="AC68" i="17"/>
  <c r="AC76" i="17"/>
  <c r="AC72" i="17"/>
  <c r="AC63" i="17"/>
  <c r="AC71" i="17"/>
  <c r="AC69" i="17"/>
  <c r="AC74" i="17"/>
  <c r="AC77" i="17"/>
  <c r="AC67" i="17"/>
  <c r="AC66" i="17"/>
  <c r="AC65" i="17"/>
  <c r="AC58" i="17"/>
  <c r="AC62" i="17"/>
  <c r="AC70" i="17"/>
  <c r="AC61" i="17"/>
  <c r="AC60" i="17"/>
  <c r="AC59" i="17"/>
  <c r="AC64" i="17"/>
  <c r="AC51" i="17"/>
  <c r="AC54" i="17"/>
  <c r="AC57" i="17"/>
  <c r="AC45" i="17"/>
  <c r="AC56" i="17"/>
  <c r="AC48" i="17"/>
  <c r="AC52" i="17"/>
  <c r="AC55" i="17"/>
  <c r="AC49" i="17"/>
  <c r="AC50" i="17"/>
  <c r="AC46" i="17"/>
  <c r="AC43" i="17"/>
  <c r="AC53" i="17"/>
  <c r="AC41" i="17"/>
  <c r="AC40" i="17"/>
  <c r="AC47" i="17"/>
  <c r="AC38" i="17"/>
  <c r="AC32" i="17"/>
  <c r="AC44" i="17"/>
  <c r="AC31" i="17"/>
  <c r="AC33" i="17"/>
  <c r="AC24" i="17"/>
  <c r="AC37" i="17"/>
  <c r="AC30" i="17"/>
  <c r="AC23" i="17"/>
  <c r="AC39" i="17"/>
  <c r="AC42" i="17"/>
  <c r="AC28" i="17"/>
  <c r="AC18" i="17"/>
  <c r="AC29" i="17"/>
  <c r="AC27" i="17"/>
  <c r="AC34" i="17"/>
  <c r="AC36" i="17"/>
  <c r="AC35" i="17"/>
  <c r="AC9" i="17"/>
  <c r="AC12" i="17"/>
  <c r="AC15" i="17"/>
  <c r="AC17" i="17"/>
  <c r="AC22" i="17"/>
  <c r="AC21" i="17"/>
  <c r="AC25" i="17"/>
  <c r="AC20" i="17"/>
  <c r="AC26" i="17"/>
  <c r="AC5" i="17"/>
  <c r="AC14" i="17"/>
  <c r="AC10" i="17"/>
  <c r="AC7" i="17"/>
  <c r="AC8" i="17"/>
  <c r="AC19" i="17"/>
  <c r="AC13" i="17"/>
  <c r="AC11" i="17"/>
  <c r="AC16" i="17"/>
  <c r="AC6" i="17"/>
  <c r="PD30" i="18"/>
  <c r="PD31" i="18"/>
  <c r="PD29" i="18"/>
  <c r="PD28" i="18"/>
  <c r="PD24" i="18"/>
  <c r="PD25" i="18"/>
  <c r="PD27" i="18"/>
  <c r="PD26" i="18"/>
  <c r="PD22" i="18"/>
  <c r="PD20" i="18"/>
  <c r="PD23" i="18"/>
  <c r="PD21" i="18"/>
  <c r="PD19" i="18"/>
  <c r="PD18" i="18"/>
  <c r="PD16" i="18"/>
  <c r="PD14" i="18"/>
  <c r="PD15" i="18"/>
  <c r="PD9" i="18"/>
  <c r="PD13" i="18"/>
  <c r="PD10" i="18"/>
  <c r="PD17" i="18"/>
  <c r="PD11" i="18"/>
  <c r="PD12" i="18"/>
  <c r="PD6" i="18"/>
  <c r="PD7" i="18"/>
  <c r="PD8" i="18"/>
  <c r="PD78" i="17"/>
  <c r="PD77" i="17"/>
  <c r="PD75" i="17"/>
  <c r="PD5" i="18"/>
  <c r="PD70" i="17"/>
  <c r="PD79" i="17"/>
  <c r="PD74" i="17"/>
  <c r="PD80" i="17"/>
  <c r="PD71" i="17"/>
  <c r="PD73" i="17"/>
  <c r="PD68" i="17"/>
  <c r="PD76" i="17"/>
  <c r="PD69" i="17"/>
  <c r="PD66" i="17"/>
  <c r="PD65" i="17"/>
  <c r="PD72" i="17"/>
  <c r="PD64" i="17"/>
  <c r="PD61" i="17"/>
  <c r="PD58" i="17"/>
  <c r="PD67" i="17"/>
  <c r="PD60" i="17"/>
  <c r="PD62" i="17"/>
  <c r="PD63" i="17"/>
  <c r="PD51" i="17"/>
  <c r="PD56" i="17"/>
  <c r="PD59" i="17"/>
  <c r="PD50" i="17"/>
  <c r="PD54" i="17"/>
  <c r="PD48" i="17"/>
  <c r="PD45" i="17"/>
  <c r="PD53" i="17"/>
  <c r="PD52" i="17"/>
  <c r="PD55" i="17"/>
  <c r="PD57" i="17"/>
  <c r="PD43" i="17"/>
  <c r="PD40" i="17"/>
  <c r="PD42" i="17"/>
  <c r="PD38" i="17"/>
  <c r="PD49" i="17"/>
  <c r="PD47" i="17"/>
  <c r="PD44" i="17"/>
  <c r="PD39" i="17"/>
  <c r="PD46" i="17"/>
  <c r="PD35" i="17"/>
  <c r="PD36" i="17"/>
  <c r="PD34" i="17"/>
  <c r="PD24" i="17"/>
  <c r="PD37" i="17"/>
  <c r="PD30" i="17"/>
  <c r="PD41" i="17"/>
  <c r="PD26" i="17"/>
  <c r="PD32" i="17"/>
  <c r="PD15" i="17"/>
  <c r="PD31" i="17"/>
  <c r="PD29" i="17"/>
  <c r="PD21" i="17"/>
  <c r="PD25" i="17"/>
  <c r="PD33" i="17"/>
  <c r="PD20" i="17"/>
  <c r="PD23" i="17"/>
  <c r="PD16" i="17"/>
  <c r="PD9" i="17"/>
  <c r="PD28" i="17"/>
  <c r="PD22" i="17"/>
  <c r="PD19" i="17"/>
  <c r="PD8" i="17"/>
  <c r="PD27" i="17"/>
  <c r="PD13" i="17"/>
  <c r="PD14" i="17"/>
  <c r="PD12" i="17"/>
  <c r="PD17" i="17"/>
  <c r="PD18" i="17"/>
  <c r="PD7" i="17"/>
  <c r="PD11" i="17"/>
  <c r="PD10" i="17"/>
  <c r="PD6" i="17"/>
  <c r="PD5" i="17"/>
  <c r="KG29" i="18"/>
  <c r="KG31" i="18"/>
  <c r="KG30" i="18"/>
  <c r="KG27" i="18"/>
  <c r="KG28" i="18"/>
  <c r="KG26" i="18"/>
  <c r="KG24" i="18"/>
  <c r="KG25" i="18"/>
  <c r="KG22" i="18"/>
  <c r="KG21" i="18"/>
  <c r="KG18" i="18"/>
  <c r="KG17" i="18"/>
  <c r="KG20" i="18"/>
  <c r="KG23" i="18"/>
  <c r="KG15" i="18"/>
  <c r="KG19" i="18"/>
  <c r="KG16" i="18"/>
  <c r="KG11" i="18"/>
  <c r="KG13" i="18"/>
  <c r="KG8" i="18"/>
  <c r="KG9" i="18"/>
  <c r="KG12" i="18"/>
  <c r="KG10" i="18"/>
  <c r="KG14" i="18"/>
  <c r="KG79" i="17"/>
  <c r="KG5" i="18"/>
  <c r="KG6" i="18"/>
  <c r="KG80" i="17"/>
  <c r="KG77" i="17"/>
  <c r="KG76" i="17"/>
  <c r="KG7" i="18"/>
  <c r="KG71" i="17"/>
  <c r="KG70" i="17"/>
  <c r="KG75" i="17"/>
  <c r="KG74" i="17"/>
  <c r="KG69" i="17"/>
  <c r="KG78" i="17"/>
  <c r="KG72" i="17"/>
  <c r="KG67" i="17"/>
  <c r="KG73" i="17"/>
  <c r="KG64" i="17"/>
  <c r="KG68" i="17"/>
  <c r="KG59" i="17"/>
  <c r="KG60" i="17"/>
  <c r="KG65" i="17"/>
  <c r="KG57" i="17"/>
  <c r="KG55" i="17"/>
  <c r="KG61" i="17"/>
  <c r="KG66" i="17"/>
  <c r="KG63" i="17"/>
  <c r="KG58" i="17"/>
  <c r="KG62" i="17"/>
  <c r="KG56" i="17"/>
  <c r="KG49" i="17"/>
  <c r="KG54" i="17"/>
  <c r="KG50" i="17"/>
  <c r="KG48" i="17"/>
  <c r="KG47" i="17"/>
  <c r="KG52" i="17"/>
  <c r="KG53" i="17"/>
  <c r="KG46" i="17"/>
  <c r="KG40" i="17"/>
  <c r="KG44" i="17"/>
  <c r="KG41" i="17"/>
  <c r="KG51" i="17"/>
  <c r="KG39" i="17"/>
  <c r="KG45" i="17"/>
  <c r="KG43" i="17"/>
  <c r="KG31" i="17"/>
  <c r="KG38" i="17"/>
  <c r="KG36" i="17"/>
  <c r="KG34" i="17"/>
  <c r="KG23" i="17"/>
  <c r="KG33" i="17"/>
  <c r="KG29" i="17"/>
  <c r="KG22" i="17"/>
  <c r="KG42" i="17"/>
  <c r="KG37" i="17"/>
  <c r="KG25" i="17"/>
  <c r="KG20" i="17"/>
  <c r="KG28" i="17"/>
  <c r="KG30" i="17"/>
  <c r="KG24" i="17"/>
  <c r="KG19" i="17"/>
  <c r="KG32" i="17"/>
  <c r="KG35" i="17"/>
  <c r="KG14" i="17"/>
  <c r="KG27" i="17"/>
  <c r="KG18" i="17"/>
  <c r="KG7" i="17"/>
  <c r="KG13" i="17"/>
  <c r="KG26" i="17"/>
  <c r="KG12" i="17"/>
  <c r="KG11" i="17"/>
  <c r="KG15" i="17"/>
  <c r="KG17" i="17"/>
  <c r="KG16" i="17"/>
  <c r="KG10" i="17"/>
  <c r="KG9" i="17"/>
  <c r="KG21" i="17"/>
  <c r="KG6" i="17"/>
  <c r="KG5" i="17"/>
  <c r="KG8" i="17"/>
  <c r="OP28" i="18"/>
  <c r="OP31" i="18"/>
  <c r="OP30" i="18"/>
  <c r="OP26" i="18"/>
  <c r="OP29" i="18"/>
  <c r="OP27" i="18"/>
  <c r="OP25" i="18"/>
  <c r="OP24" i="18"/>
  <c r="OP21" i="18"/>
  <c r="OP22" i="18"/>
  <c r="OP20" i="18"/>
  <c r="OP23" i="18"/>
  <c r="OP19" i="18"/>
  <c r="OP17" i="18"/>
  <c r="OP16" i="18"/>
  <c r="OP15" i="18"/>
  <c r="OP18" i="18"/>
  <c r="OP13" i="18"/>
  <c r="OP12" i="18"/>
  <c r="OP14" i="18"/>
  <c r="OP11" i="18"/>
  <c r="OP9" i="18"/>
  <c r="OP10" i="18"/>
  <c r="OP8" i="18"/>
  <c r="OP7" i="18"/>
  <c r="OP79" i="17"/>
  <c r="OP78" i="17"/>
  <c r="OP77" i="17"/>
  <c r="OP5" i="18"/>
  <c r="OP6" i="18"/>
  <c r="OP80" i="17"/>
  <c r="OP74" i="17"/>
  <c r="OP75" i="17"/>
  <c r="OP73" i="17"/>
  <c r="OP69" i="17"/>
  <c r="OP72" i="17"/>
  <c r="OP68" i="17"/>
  <c r="OP76" i="17"/>
  <c r="OP70" i="17"/>
  <c r="OP67" i="17"/>
  <c r="OP66" i="17"/>
  <c r="OP63" i="17"/>
  <c r="OP65" i="17"/>
  <c r="OP71" i="17"/>
  <c r="OP57" i="17"/>
  <c r="OP62" i="17"/>
  <c r="OP56" i="17"/>
  <c r="OP59" i="17"/>
  <c r="OP60" i="17"/>
  <c r="OP54" i="17"/>
  <c r="OP64" i="17"/>
  <c r="OP49" i="17"/>
  <c r="OP53" i="17"/>
  <c r="OP61" i="17"/>
  <c r="OP51" i="17"/>
  <c r="OP58" i="17"/>
  <c r="OP55" i="17"/>
  <c r="OP44" i="17"/>
  <c r="OP46" i="17"/>
  <c r="OP42" i="17"/>
  <c r="OP45" i="17"/>
  <c r="OP41" i="17"/>
  <c r="OP52" i="17"/>
  <c r="OP36" i="17"/>
  <c r="OP48" i="17"/>
  <c r="OP43" i="17"/>
  <c r="OP47" i="17"/>
  <c r="OP50" i="17"/>
  <c r="OP37" i="17"/>
  <c r="OP32" i="17"/>
  <c r="OP29" i="17"/>
  <c r="OP39" i="17"/>
  <c r="OP22" i="17"/>
  <c r="OP31" i="17"/>
  <c r="OP35" i="17"/>
  <c r="OP28" i="17"/>
  <c r="OP40" i="17"/>
  <c r="OP38" i="17"/>
  <c r="OP20" i="17"/>
  <c r="OP34" i="17"/>
  <c r="OP27" i="17"/>
  <c r="OP23" i="17"/>
  <c r="OP19" i="17"/>
  <c r="OP26" i="17"/>
  <c r="OP30" i="17"/>
  <c r="OP33" i="17"/>
  <c r="OP25" i="17"/>
  <c r="OP14" i="17"/>
  <c r="OP21" i="17"/>
  <c r="OP17" i="17"/>
  <c r="OP15" i="17"/>
  <c r="OP7" i="17"/>
  <c r="OP13" i="17"/>
  <c r="OP16" i="17"/>
  <c r="OP6" i="17"/>
  <c r="OP24" i="17"/>
  <c r="OP18" i="17"/>
  <c r="OP8" i="17"/>
  <c r="OP10" i="17"/>
  <c r="OP9" i="17"/>
  <c r="OP5" i="17"/>
  <c r="OP12" i="17"/>
  <c r="OP11" i="17"/>
  <c r="DN31" i="18"/>
  <c r="DN30" i="18"/>
  <c r="DN27" i="18"/>
  <c r="DN28" i="18"/>
  <c r="DN24" i="18"/>
  <c r="DN25" i="18"/>
  <c r="DN26" i="18"/>
  <c r="DN23" i="18"/>
  <c r="DN21" i="18"/>
  <c r="DN29" i="18"/>
  <c r="DN18" i="18"/>
  <c r="DN22" i="18"/>
  <c r="DN17" i="18"/>
  <c r="DN15" i="18"/>
  <c r="DN19" i="18"/>
  <c r="DN20" i="18"/>
  <c r="DN13" i="18"/>
  <c r="DN12" i="18"/>
  <c r="DN11" i="18"/>
  <c r="DN8" i="18"/>
  <c r="DN16" i="18"/>
  <c r="DN9" i="18"/>
  <c r="DN7" i="18"/>
  <c r="DN5" i="18"/>
  <c r="DN14" i="18"/>
  <c r="DN10" i="18"/>
  <c r="DN6" i="18"/>
  <c r="DN79" i="17"/>
  <c r="DN76" i="17"/>
  <c r="DN80" i="17"/>
  <c r="DN78" i="17"/>
  <c r="DN74" i="17"/>
  <c r="DN73" i="17"/>
  <c r="DN69" i="17"/>
  <c r="DN75" i="17"/>
  <c r="DN70" i="17"/>
  <c r="DN77" i="17"/>
  <c r="DN68" i="17"/>
  <c r="DN72" i="17"/>
  <c r="DN66" i="17"/>
  <c r="DN60" i="17"/>
  <c r="DN57" i="17"/>
  <c r="DN67" i="17"/>
  <c r="DN65" i="17"/>
  <c r="DN64" i="17"/>
  <c r="DN56" i="17"/>
  <c r="DN71" i="17"/>
  <c r="DN55" i="17"/>
  <c r="DN61" i="17"/>
  <c r="DN59" i="17"/>
  <c r="DN54" i="17"/>
  <c r="DN63" i="17"/>
  <c r="DN62" i="17"/>
  <c r="DN49" i="17"/>
  <c r="DN53" i="17"/>
  <c r="DN58" i="17"/>
  <c r="DN47" i="17"/>
  <c r="DN50" i="17"/>
  <c r="DN42" i="17"/>
  <c r="DN52" i="17"/>
  <c r="DN46" i="17"/>
  <c r="DN51" i="17"/>
  <c r="DN41" i="17"/>
  <c r="DN48" i="17"/>
  <c r="DN44" i="17"/>
  <c r="DN45" i="17"/>
  <c r="DN36" i="17"/>
  <c r="DN43" i="17"/>
  <c r="DN38" i="17"/>
  <c r="DN37" i="17"/>
  <c r="DN33" i="17"/>
  <c r="DN29" i="17"/>
  <c r="DN28" i="17"/>
  <c r="DN40" i="17"/>
  <c r="DN39" i="17"/>
  <c r="DN31" i="17"/>
  <c r="DN20" i="17"/>
  <c r="DN24" i="17"/>
  <c r="DN19" i="17"/>
  <c r="DN27" i="17"/>
  <c r="DN34" i="17"/>
  <c r="DN32" i="17"/>
  <c r="DN35" i="17"/>
  <c r="DN30" i="17"/>
  <c r="DN14" i="17"/>
  <c r="DN18" i="17"/>
  <c r="DN13" i="17"/>
  <c r="DN21" i="17"/>
  <c r="DN17" i="17"/>
  <c r="DN25" i="17"/>
  <c r="DN22" i="17"/>
  <c r="DN23" i="17"/>
  <c r="DN26" i="17"/>
  <c r="DN11" i="17"/>
  <c r="DN10" i="17"/>
  <c r="DN6" i="17"/>
  <c r="DN12" i="17"/>
  <c r="DN8" i="17"/>
  <c r="DN15" i="17"/>
  <c r="DN16" i="17"/>
  <c r="DN9" i="17"/>
  <c r="DN7" i="17"/>
  <c r="DN5" i="17"/>
  <c r="GZ28" i="18"/>
  <c r="GZ31" i="18"/>
  <c r="GZ27" i="18"/>
  <c r="GZ29" i="18"/>
  <c r="GZ25" i="18"/>
  <c r="GZ24" i="18"/>
  <c r="GZ26" i="18"/>
  <c r="GZ30" i="18"/>
  <c r="GZ21" i="18"/>
  <c r="GZ19" i="18"/>
  <c r="GZ22" i="18"/>
  <c r="GZ17" i="18"/>
  <c r="GZ23" i="18"/>
  <c r="GZ20" i="18"/>
  <c r="GZ16" i="18"/>
  <c r="GZ14" i="18"/>
  <c r="GZ18" i="18"/>
  <c r="GZ11" i="18"/>
  <c r="GZ12" i="18"/>
  <c r="GZ15" i="18"/>
  <c r="GZ8" i="18"/>
  <c r="GZ7" i="18"/>
  <c r="GZ13" i="18"/>
  <c r="GZ5" i="18"/>
  <c r="GZ10" i="18"/>
  <c r="GZ80" i="17"/>
  <c r="GZ9" i="18"/>
  <c r="GZ6" i="18"/>
  <c r="GZ79" i="17"/>
  <c r="GZ77" i="17"/>
  <c r="GZ76" i="17"/>
  <c r="GZ73" i="17"/>
  <c r="GZ78" i="17"/>
  <c r="GZ75" i="17"/>
  <c r="GZ72" i="17"/>
  <c r="GZ68" i="17"/>
  <c r="GZ67" i="17"/>
  <c r="GZ63" i="17"/>
  <c r="GZ69" i="17"/>
  <c r="GZ74" i="17"/>
  <c r="GZ70" i="17"/>
  <c r="GZ71" i="17"/>
  <c r="GZ59" i="17"/>
  <c r="GZ66" i="17"/>
  <c r="GZ60" i="17"/>
  <c r="GZ65" i="17"/>
  <c r="GZ64" i="17"/>
  <c r="GZ58" i="17"/>
  <c r="GZ61" i="17"/>
  <c r="GZ55" i="17"/>
  <c r="GZ54" i="17"/>
  <c r="GZ62" i="17"/>
  <c r="GZ52" i="17"/>
  <c r="GZ57" i="17"/>
  <c r="GZ56" i="17"/>
  <c r="GZ47" i="17"/>
  <c r="GZ50" i="17"/>
  <c r="GZ48" i="17"/>
  <c r="GZ43" i="17"/>
  <c r="GZ51" i="17"/>
  <c r="GZ53" i="17"/>
  <c r="GZ41" i="17"/>
  <c r="GZ46" i="17"/>
  <c r="GZ37" i="17"/>
  <c r="GZ49" i="17"/>
  <c r="GZ44" i="17"/>
  <c r="GZ32" i="17"/>
  <c r="GZ38" i="17"/>
  <c r="GZ45" i="17"/>
  <c r="GZ31" i="17"/>
  <c r="GZ33" i="17"/>
  <c r="GZ30" i="17"/>
  <c r="GZ39" i="17"/>
  <c r="GZ36" i="17"/>
  <c r="GZ42" i="17"/>
  <c r="GZ40" i="17"/>
  <c r="GZ18" i="17"/>
  <c r="GZ24" i="17"/>
  <c r="GZ28" i="17"/>
  <c r="GZ34" i="17"/>
  <c r="GZ27" i="17"/>
  <c r="GZ17" i="17"/>
  <c r="GZ35" i="17"/>
  <c r="GZ12" i="17"/>
  <c r="GZ21" i="17"/>
  <c r="GZ23" i="17"/>
  <c r="GZ11" i="17"/>
  <c r="GZ25" i="17"/>
  <c r="GZ26" i="17"/>
  <c r="GZ29" i="17"/>
  <c r="GZ22" i="17"/>
  <c r="GZ20" i="17"/>
  <c r="GZ5" i="17"/>
  <c r="GZ7" i="17"/>
  <c r="GZ10" i="17"/>
  <c r="GZ8" i="17"/>
  <c r="GZ14" i="17"/>
  <c r="GZ19" i="17"/>
  <c r="GZ15" i="17"/>
  <c r="GZ9" i="17"/>
  <c r="GZ16" i="17"/>
  <c r="GZ13" i="17"/>
  <c r="GZ6" i="17"/>
  <c r="JS29" i="18"/>
  <c r="JS30" i="18"/>
  <c r="JS31" i="18"/>
  <c r="JS28" i="18"/>
  <c r="JS27" i="18"/>
  <c r="JS26" i="18"/>
  <c r="JS23" i="18"/>
  <c r="JS25" i="18"/>
  <c r="JS24" i="18"/>
  <c r="JS22" i="18"/>
  <c r="JS19" i="18"/>
  <c r="JS21" i="18"/>
  <c r="JS17" i="18"/>
  <c r="JS20" i="18"/>
  <c r="JS18" i="18"/>
  <c r="JS14" i="18"/>
  <c r="JS13" i="18"/>
  <c r="JS12" i="18"/>
  <c r="JS10" i="18"/>
  <c r="JS16" i="18"/>
  <c r="JS15" i="18"/>
  <c r="JS5" i="18"/>
  <c r="JS77" i="17"/>
  <c r="JS11" i="18"/>
  <c r="JS80" i="17"/>
  <c r="JS8" i="18"/>
  <c r="JS9" i="18"/>
  <c r="JS78" i="17"/>
  <c r="JS7" i="18"/>
  <c r="JS6" i="18"/>
  <c r="JS73" i="17"/>
  <c r="JS72" i="17"/>
  <c r="JS79" i="17"/>
  <c r="JS68" i="17"/>
  <c r="JS76" i="17"/>
  <c r="JS75" i="17"/>
  <c r="JS67" i="17"/>
  <c r="JS70" i="17"/>
  <c r="JS71" i="17"/>
  <c r="JS65" i="17"/>
  <c r="JS74" i="17"/>
  <c r="JS66" i="17"/>
  <c r="JS62" i="17"/>
  <c r="JS64" i="17"/>
  <c r="JS61" i="17"/>
  <c r="JS59" i="17"/>
  <c r="JS63" i="17"/>
  <c r="JS60" i="17"/>
  <c r="JS58" i="17"/>
  <c r="JS69" i="17"/>
  <c r="JS53" i="17"/>
  <c r="JS57" i="17"/>
  <c r="JS49" i="17"/>
  <c r="JS51" i="17"/>
  <c r="JS50" i="17"/>
  <c r="JS47" i="17"/>
  <c r="JS56" i="17"/>
  <c r="JS45" i="17"/>
  <c r="JS54" i="17"/>
  <c r="JS52" i="17"/>
  <c r="JS55" i="17"/>
  <c r="JS38" i="17"/>
  <c r="JS42" i="17"/>
  <c r="JS44" i="17"/>
  <c r="JS40" i="17"/>
  <c r="JS37" i="17"/>
  <c r="JS46" i="17"/>
  <c r="JS48" i="17"/>
  <c r="JS41" i="17"/>
  <c r="JS43" i="17"/>
  <c r="JS39" i="17"/>
  <c r="JS35" i="17"/>
  <c r="JS31" i="17"/>
  <c r="JS27" i="17"/>
  <c r="JS34" i="17"/>
  <c r="JS30" i="17"/>
  <c r="JS36" i="17"/>
  <c r="JS23" i="17"/>
  <c r="JS26" i="17"/>
  <c r="JS33" i="17"/>
  <c r="JS18" i="17"/>
  <c r="JS25" i="17"/>
  <c r="JS17" i="17"/>
  <c r="JS32" i="17"/>
  <c r="JS24" i="17"/>
  <c r="JS15" i="17"/>
  <c r="JS20" i="17"/>
  <c r="JS12" i="17"/>
  <c r="JS16" i="17"/>
  <c r="JS19" i="17"/>
  <c r="JS11" i="17"/>
  <c r="JS22" i="17"/>
  <c r="JS28" i="17"/>
  <c r="JS29" i="17"/>
  <c r="JS14" i="17"/>
  <c r="JS13" i="17"/>
  <c r="JS9" i="17"/>
  <c r="JS5" i="17"/>
  <c r="JS21" i="17"/>
  <c r="JS10" i="17"/>
  <c r="JS8" i="17"/>
  <c r="JS7" i="17"/>
  <c r="JS6" i="17"/>
  <c r="X30" i="18"/>
  <c r="X27" i="18"/>
  <c r="X31" i="18"/>
  <c r="X28" i="18"/>
  <c r="X29" i="18"/>
  <c r="X26" i="18"/>
  <c r="X23" i="18"/>
  <c r="X24" i="18"/>
  <c r="X25" i="18"/>
  <c r="X20" i="18"/>
  <c r="X17" i="18"/>
  <c r="X18" i="18"/>
  <c r="X21" i="18"/>
  <c r="X22" i="18"/>
  <c r="X19" i="18"/>
  <c r="X16" i="18"/>
  <c r="X9" i="18"/>
  <c r="X15" i="18"/>
  <c r="X11" i="18"/>
  <c r="X13" i="18"/>
  <c r="X8" i="18"/>
  <c r="X10" i="18"/>
  <c r="X12" i="18"/>
  <c r="X7" i="18"/>
  <c r="X14" i="18"/>
  <c r="X78" i="17"/>
  <c r="X80" i="17"/>
  <c r="X5" i="18"/>
  <c r="X75" i="17"/>
  <c r="X79" i="17"/>
  <c r="X6" i="18"/>
  <c r="X76" i="17"/>
  <c r="X71" i="17"/>
  <c r="X73" i="17"/>
  <c r="X72" i="17"/>
  <c r="X70" i="17"/>
  <c r="X69" i="17"/>
  <c r="X74" i="17"/>
  <c r="X77" i="17"/>
  <c r="X64" i="17"/>
  <c r="X67" i="17"/>
  <c r="X68" i="17"/>
  <c r="X66" i="17"/>
  <c r="X59" i="17"/>
  <c r="X65" i="17"/>
  <c r="X63" i="17"/>
  <c r="X58" i="17"/>
  <c r="X60" i="17"/>
  <c r="X61" i="17"/>
  <c r="X56" i="17"/>
  <c r="X55" i="17"/>
  <c r="X51" i="17"/>
  <c r="X54" i="17"/>
  <c r="X57" i="17"/>
  <c r="X50" i="17"/>
  <c r="X62" i="17"/>
  <c r="X45" i="17"/>
  <c r="X53" i="17"/>
  <c r="X47" i="17"/>
  <c r="X49" i="17"/>
  <c r="X43" i="17"/>
  <c r="X48" i="17"/>
  <c r="X38" i="17"/>
  <c r="X41" i="17"/>
  <c r="X52" i="17"/>
  <c r="X46" i="17"/>
  <c r="X40" i="17"/>
  <c r="X37" i="17"/>
  <c r="X44" i="17"/>
  <c r="X42" i="17"/>
  <c r="X31" i="17"/>
  <c r="X33" i="17"/>
  <c r="X24" i="17"/>
  <c r="X30" i="17"/>
  <c r="X39" i="17"/>
  <c r="X22" i="17"/>
  <c r="X28" i="17"/>
  <c r="X21" i="17"/>
  <c r="X29" i="17"/>
  <c r="X27" i="17"/>
  <c r="X34" i="17"/>
  <c r="X36" i="17"/>
  <c r="X32" i="17"/>
  <c r="X35" i="17"/>
  <c r="X18" i="17"/>
  <c r="X9" i="17"/>
  <c r="X17" i="17"/>
  <c r="X15" i="17"/>
  <c r="X8" i="17"/>
  <c r="X25" i="17"/>
  <c r="X23" i="17"/>
  <c r="X26" i="17"/>
  <c r="X11" i="17"/>
  <c r="X20" i="17"/>
  <c r="X14" i="17"/>
  <c r="X10" i="17"/>
  <c r="X7" i="17"/>
  <c r="X16" i="17"/>
  <c r="X19" i="17"/>
  <c r="X13" i="17"/>
  <c r="X12" i="17"/>
  <c r="X6" i="17"/>
  <c r="X5" i="17"/>
  <c r="LK28" i="18"/>
  <c r="LK31" i="18"/>
  <c r="LK29" i="18"/>
  <c r="LK30" i="18"/>
  <c r="LK25" i="18"/>
  <c r="LK24" i="18"/>
  <c r="LK23" i="18"/>
  <c r="LK27" i="18"/>
  <c r="LK22" i="18"/>
  <c r="LK19" i="18"/>
  <c r="LK18" i="18"/>
  <c r="LK26" i="18"/>
  <c r="LK15" i="18"/>
  <c r="LK21" i="18"/>
  <c r="LK12" i="18"/>
  <c r="LK14" i="18"/>
  <c r="LK16" i="18"/>
  <c r="LK20" i="18"/>
  <c r="LK17" i="18"/>
  <c r="LK9" i="18"/>
  <c r="LK10" i="18"/>
  <c r="LK13" i="18"/>
  <c r="LK11" i="18"/>
  <c r="LK7" i="18"/>
  <c r="LK78" i="17"/>
  <c r="LK74" i="17"/>
  <c r="LK5" i="18"/>
  <c r="LK6" i="18"/>
  <c r="LK8" i="18"/>
  <c r="LK72" i="17"/>
  <c r="LK77" i="17"/>
  <c r="LK79" i="17"/>
  <c r="LK80" i="17"/>
  <c r="LK76" i="17"/>
  <c r="LK73" i="17"/>
  <c r="LK68" i="17"/>
  <c r="LK75" i="17"/>
  <c r="LK70" i="17"/>
  <c r="LK69" i="17"/>
  <c r="LK65" i="17"/>
  <c r="LK71" i="17"/>
  <c r="LK63" i="17"/>
  <c r="LK67" i="17"/>
  <c r="LK62" i="17"/>
  <c r="LK58" i="17"/>
  <c r="LK61" i="17"/>
  <c r="LK57" i="17"/>
  <c r="LK64" i="17"/>
  <c r="LK66" i="17"/>
  <c r="LK60" i="17"/>
  <c r="LK55" i="17"/>
  <c r="LK53" i="17"/>
  <c r="LK50" i="17"/>
  <c r="LK59" i="17"/>
  <c r="LK49" i="17"/>
  <c r="LK52" i="17"/>
  <c r="LK54" i="17"/>
  <c r="LK44" i="17"/>
  <c r="LK51" i="17"/>
  <c r="LK48" i="17"/>
  <c r="LK56" i="17"/>
  <c r="LK43" i="17"/>
  <c r="LK45" i="17"/>
  <c r="LK42" i="17"/>
  <c r="LK37" i="17"/>
  <c r="LK47" i="17"/>
  <c r="LK40" i="17"/>
  <c r="LK41" i="17"/>
  <c r="LK46" i="17"/>
  <c r="LK39" i="17"/>
  <c r="LK32" i="17"/>
  <c r="LK30" i="17"/>
  <c r="LK35" i="17"/>
  <c r="LK31" i="17"/>
  <c r="LK23" i="17"/>
  <c r="LK34" i="17"/>
  <c r="LK29" i="17"/>
  <c r="LK36" i="17"/>
  <c r="LK38" i="17"/>
  <c r="LK21" i="17"/>
  <c r="LK26" i="17"/>
  <c r="LK20" i="17"/>
  <c r="LK25" i="17"/>
  <c r="LK33" i="17"/>
  <c r="LK27" i="17"/>
  <c r="LK15" i="17"/>
  <c r="LK8" i="17"/>
  <c r="LK16" i="17"/>
  <c r="LK14" i="17"/>
  <c r="LK28" i="17"/>
  <c r="LK19" i="17"/>
  <c r="LK7" i="17"/>
  <c r="LK24" i="17"/>
  <c r="LK22" i="17"/>
  <c r="LK13" i="17"/>
  <c r="LK9" i="17"/>
  <c r="LK12" i="17"/>
  <c r="LK18" i="17"/>
  <c r="LK17" i="17"/>
  <c r="LK6" i="17"/>
  <c r="LK11" i="17"/>
  <c r="LK10" i="17"/>
  <c r="LK5" i="17"/>
  <c r="XD31" i="18"/>
  <c r="XD30" i="18"/>
  <c r="XD29" i="18"/>
  <c r="XD27" i="18"/>
  <c r="XD26" i="18"/>
  <c r="XD25" i="18"/>
  <c r="XD28" i="18"/>
  <c r="XD24" i="18"/>
  <c r="XD20" i="18"/>
  <c r="XD17" i="18"/>
  <c r="XD19" i="18"/>
  <c r="XD23" i="18"/>
  <c r="XD16" i="18"/>
  <c r="XD14" i="18"/>
  <c r="XD21" i="18"/>
  <c r="XD13" i="18"/>
  <c r="XD12" i="18"/>
  <c r="XD15" i="18"/>
  <c r="XD18" i="18"/>
  <c r="XD22" i="18"/>
  <c r="XD11" i="18"/>
  <c r="XD10" i="18"/>
  <c r="XD9" i="18"/>
  <c r="XD7" i="18"/>
  <c r="XD78" i="17"/>
  <c r="XD8" i="18"/>
  <c r="XD6" i="18"/>
  <c r="XD79" i="17"/>
  <c r="XD5" i="18"/>
  <c r="XD76" i="17"/>
  <c r="XD77" i="17"/>
  <c r="XD75" i="17"/>
  <c r="XD69" i="17"/>
  <c r="XD68" i="17"/>
  <c r="XD80" i="17"/>
  <c r="XD72" i="17"/>
  <c r="XD74" i="17"/>
  <c r="K74" i="5" s="1"/>
  <c r="XD73" i="17"/>
  <c r="XD70" i="17"/>
  <c r="XD63" i="17"/>
  <c r="XD67" i="17"/>
  <c r="XD66" i="17"/>
  <c r="XD71" i="17"/>
  <c r="XD64" i="17"/>
  <c r="XD65" i="17"/>
  <c r="XD62" i="17"/>
  <c r="XD55" i="17"/>
  <c r="XD59" i="17"/>
  <c r="XD56" i="17"/>
  <c r="XD60" i="17"/>
  <c r="XD54" i="17"/>
  <c r="XD58" i="17"/>
  <c r="XD61" i="17"/>
  <c r="XD48" i="17"/>
  <c r="XD53" i="17"/>
  <c r="XD49" i="17"/>
  <c r="XD57" i="17"/>
  <c r="XD47" i="17"/>
  <c r="XD50" i="17"/>
  <c r="XD43" i="17"/>
  <c r="XD46" i="17"/>
  <c r="XD51" i="17"/>
  <c r="XD52" i="17"/>
  <c r="XD45" i="17"/>
  <c r="XD40" i="17"/>
  <c r="XD38" i="17"/>
  <c r="XD44" i="17"/>
  <c r="XD39" i="17"/>
  <c r="XD37" i="17"/>
  <c r="XD41" i="17"/>
  <c r="XD33" i="17"/>
  <c r="XD22" i="17"/>
  <c r="XD36" i="17"/>
  <c r="XD32" i="17"/>
  <c r="XD28" i="17"/>
  <c r="XD42" i="17"/>
  <c r="XD24" i="17"/>
  <c r="XD29" i="17"/>
  <c r="XD19" i="17"/>
  <c r="XD35" i="17"/>
  <c r="XD30" i="17"/>
  <c r="XD27" i="17"/>
  <c r="XD23" i="17"/>
  <c r="XD18" i="17"/>
  <c r="XD31" i="17"/>
  <c r="XD34" i="17"/>
  <c r="XD13" i="17"/>
  <c r="XD15" i="17"/>
  <c r="XD17" i="17"/>
  <c r="XD6" i="17"/>
  <c r="XD21" i="17"/>
  <c r="XD12" i="17"/>
  <c r="XD25" i="17"/>
  <c r="XD26" i="17"/>
  <c r="XD11" i="17"/>
  <c r="XD8" i="17"/>
  <c r="XD20" i="17"/>
  <c r="XD14" i="17"/>
  <c r="XD10" i="17"/>
  <c r="XD5" i="17"/>
  <c r="XD7" i="17"/>
  <c r="XD9" i="17"/>
  <c r="XD16" i="17"/>
  <c r="H87" i="10"/>
  <c r="H82" i="10" s="1"/>
  <c r="H87" i="9"/>
  <c r="H82" i="9" s="1"/>
  <c r="T25" i="9" s="1"/>
  <c r="DJ31" i="18"/>
  <c r="DJ30" i="18"/>
  <c r="DJ25" i="18"/>
  <c r="DJ28" i="18"/>
  <c r="DJ24" i="18"/>
  <c r="DJ26" i="18"/>
  <c r="DJ27" i="18"/>
  <c r="DJ29" i="18"/>
  <c r="DJ21" i="18"/>
  <c r="DJ22" i="18"/>
  <c r="DJ13" i="18"/>
  <c r="DJ17" i="18"/>
  <c r="DJ23" i="18"/>
  <c r="DJ20" i="18"/>
  <c r="DJ18" i="18"/>
  <c r="DJ19" i="18"/>
  <c r="DJ15" i="18"/>
  <c r="DJ6" i="18"/>
  <c r="DJ12" i="18"/>
  <c r="DJ11" i="18"/>
  <c r="DJ16" i="18"/>
  <c r="DJ5" i="18"/>
  <c r="DJ14" i="18"/>
  <c r="DJ8" i="18"/>
  <c r="DJ9" i="18"/>
  <c r="DJ7" i="18"/>
  <c r="DJ10" i="18"/>
  <c r="DJ78" i="17"/>
  <c r="DJ80" i="17"/>
  <c r="DJ79" i="17"/>
  <c r="DJ76" i="17"/>
  <c r="DJ70" i="17"/>
  <c r="DJ74" i="17"/>
  <c r="DJ73" i="17"/>
  <c r="DJ69" i="17"/>
  <c r="DJ75" i="17"/>
  <c r="DJ72" i="17"/>
  <c r="DJ65" i="17"/>
  <c r="DJ77" i="17"/>
  <c r="DJ64" i="17"/>
  <c r="DJ71" i="17"/>
  <c r="DJ63" i="17"/>
  <c r="DJ61" i="17"/>
  <c r="DJ68" i="17"/>
  <c r="DJ66" i="17"/>
  <c r="DJ60" i="17"/>
  <c r="DJ67" i="17"/>
  <c r="DJ57" i="17"/>
  <c r="DJ58" i="17"/>
  <c r="DJ55" i="17"/>
  <c r="DJ62" i="17"/>
  <c r="DJ54" i="17"/>
  <c r="DJ59" i="17"/>
  <c r="DJ56" i="17"/>
  <c r="DJ53" i="17"/>
  <c r="DJ47" i="17"/>
  <c r="DJ52" i="17"/>
  <c r="DJ50" i="17"/>
  <c r="DJ41" i="17"/>
  <c r="DJ48" i="17"/>
  <c r="DJ44" i="17"/>
  <c r="DJ40" i="17"/>
  <c r="DJ45" i="17"/>
  <c r="DJ49" i="17"/>
  <c r="DJ39" i="17"/>
  <c r="DJ51" i="17"/>
  <c r="DJ46" i="17"/>
  <c r="DJ43" i="17"/>
  <c r="DJ34" i="17"/>
  <c r="DJ38" i="17"/>
  <c r="DJ33" i="17"/>
  <c r="DJ37" i="17"/>
  <c r="DJ23" i="17"/>
  <c r="DJ36" i="17"/>
  <c r="DJ42" i="17"/>
  <c r="DJ31" i="17"/>
  <c r="DJ20" i="17"/>
  <c r="DJ28" i="17"/>
  <c r="DJ24" i="17"/>
  <c r="DJ19" i="17"/>
  <c r="DJ27" i="17"/>
  <c r="DJ32" i="17"/>
  <c r="DJ35" i="17"/>
  <c r="DJ30" i="17"/>
  <c r="DJ14" i="17"/>
  <c r="DJ18" i="17"/>
  <c r="DJ17" i="17"/>
  <c r="DJ13" i="17"/>
  <c r="DJ29" i="17"/>
  <c r="DJ25" i="17"/>
  <c r="DJ22" i="17"/>
  <c r="DJ21" i="17"/>
  <c r="DJ26" i="17"/>
  <c r="DJ11" i="17"/>
  <c r="DJ10" i="17"/>
  <c r="DJ6" i="17"/>
  <c r="DJ15" i="17"/>
  <c r="DJ12" i="17"/>
  <c r="DJ8" i="17"/>
  <c r="DJ16" i="17"/>
  <c r="DJ7" i="17"/>
  <c r="DJ9" i="17"/>
  <c r="DJ5" i="17"/>
  <c r="I102" i="9"/>
  <c r="I102" i="10"/>
  <c r="BG31" i="18"/>
  <c r="BG29" i="18"/>
  <c r="BG30" i="18"/>
  <c r="BG27" i="18"/>
  <c r="BG26" i="18"/>
  <c r="BG28" i="18"/>
  <c r="BG24" i="18"/>
  <c r="BG23" i="18"/>
  <c r="BG20" i="18"/>
  <c r="BG21" i="18"/>
  <c r="BG19" i="18"/>
  <c r="BG25" i="18"/>
  <c r="BG17" i="18"/>
  <c r="BG22" i="18"/>
  <c r="BG10" i="18"/>
  <c r="BG14" i="18"/>
  <c r="BG16" i="18"/>
  <c r="BG13" i="18"/>
  <c r="BG12" i="18"/>
  <c r="BG11" i="18"/>
  <c r="BG18" i="18"/>
  <c r="BG9" i="18"/>
  <c r="BG8" i="18"/>
  <c r="BG15" i="18"/>
  <c r="BG6" i="18"/>
  <c r="BG5" i="18"/>
  <c r="BG7" i="18"/>
  <c r="BG80" i="17"/>
  <c r="BG77" i="17"/>
  <c r="BG74" i="17"/>
  <c r="BG76" i="17"/>
  <c r="BG75" i="17"/>
  <c r="BG79" i="17"/>
  <c r="BG78" i="17"/>
  <c r="BG73" i="17"/>
  <c r="BG63" i="17"/>
  <c r="BG70" i="17"/>
  <c r="BG69" i="17"/>
  <c r="BG64" i="17"/>
  <c r="BG71" i="17"/>
  <c r="BG72" i="17"/>
  <c r="BG65" i="17"/>
  <c r="BG61" i="17"/>
  <c r="BG59" i="17"/>
  <c r="BG66" i="17"/>
  <c r="BG60" i="17"/>
  <c r="BG58" i="17"/>
  <c r="BG68" i="17"/>
  <c r="BG67" i="17"/>
  <c r="BG54" i="17"/>
  <c r="BG57" i="17"/>
  <c r="BG62" i="17"/>
  <c r="BG52" i="17"/>
  <c r="BG55" i="17"/>
  <c r="BG56" i="17"/>
  <c r="BG50" i="17"/>
  <c r="BG49" i="17"/>
  <c r="BG53" i="17"/>
  <c r="BG48" i="17"/>
  <c r="BG51" i="17"/>
  <c r="BG47" i="17"/>
  <c r="BG43" i="17"/>
  <c r="BG45" i="17"/>
  <c r="BG46" i="17"/>
  <c r="BG44" i="17"/>
  <c r="BG38" i="17"/>
  <c r="BG40" i="17"/>
  <c r="BG37" i="17"/>
  <c r="BG39" i="17"/>
  <c r="BG32" i="17"/>
  <c r="BG42" i="17"/>
  <c r="BG25" i="17"/>
  <c r="BG34" i="17"/>
  <c r="BG28" i="17"/>
  <c r="BG31" i="17"/>
  <c r="BG36" i="17"/>
  <c r="BG24" i="17"/>
  <c r="BG41" i="17"/>
  <c r="BG33" i="17"/>
  <c r="BG30" i="17"/>
  <c r="BG35" i="17"/>
  <c r="BG29" i="17"/>
  <c r="BG19" i="17"/>
  <c r="BG16" i="17"/>
  <c r="BG18" i="17"/>
  <c r="BG23" i="17"/>
  <c r="BG26" i="17"/>
  <c r="BG27" i="17"/>
  <c r="BG9" i="17"/>
  <c r="BG12" i="17"/>
  <c r="BG21" i="17"/>
  <c r="BG11" i="17"/>
  <c r="BG17" i="17"/>
  <c r="BG22" i="17"/>
  <c r="BG6" i="17"/>
  <c r="BG10" i="17"/>
  <c r="BG15" i="17"/>
  <c r="BG14" i="17"/>
  <c r="BG13" i="17"/>
  <c r="BG20" i="17"/>
  <c r="BG8" i="17"/>
  <c r="BG5" i="17"/>
  <c r="BG7" i="17"/>
  <c r="JM29" i="18"/>
  <c r="JM30" i="18"/>
  <c r="JM26" i="18"/>
  <c r="JM31" i="18"/>
  <c r="JM27" i="18"/>
  <c r="JM25" i="18"/>
  <c r="JM28" i="18"/>
  <c r="JM24" i="18"/>
  <c r="JM21" i="18"/>
  <c r="JM23" i="18"/>
  <c r="JM20" i="18"/>
  <c r="JM22" i="18"/>
  <c r="JM19" i="18"/>
  <c r="JM18" i="18"/>
  <c r="JM14" i="18"/>
  <c r="JM13" i="18"/>
  <c r="JM17" i="18"/>
  <c r="JM12" i="18"/>
  <c r="JM9" i="18"/>
  <c r="JM8" i="18"/>
  <c r="JM10" i="18"/>
  <c r="JM7" i="18"/>
  <c r="JM16" i="18"/>
  <c r="JM15" i="18"/>
  <c r="JM11" i="18"/>
  <c r="JM5" i="18"/>
  <c r="JM78" i="17"/>
  <c r="JM6" i="18"/>
  <c r="JM74" i="17"/>
  <c r="JM79" i="17"/>
  <c r="JM73" i="17"/>
  <c r="JM69" i="17"/>
  <c r="JM72" i="17"/>
  <c r="JM68" i="17"/>
  <c r="JM76" i="17"/>
  <c r="JM70" i="17"/>
  <c r="JM77" i="17"/>
  <c r="JM66" i="17"/>
  <c r="JM75" i="17"/>
  <c r="JM80" i="17"/>
  <c r="JM65" i="17"/>
  <c r="JM67" i="17"/>
  <c r="JM62" i="17"/>
  <c r="JM71" i="17"/>
  <c r="JM63" i="17"/>
  <c r="JM56" i="17"/>
  <c r="JM64" i="17"/>
  <c r="JM61" i="17"/>
  <c r="JM54" i="17"/>
  <c r="JM58" i="17"/>
  <c r="JM60" i="17"/>
  <c r="JM59" i="17"/>
  <c r="JM53" i="17"/>
  <c r="JM52" i="17"/>
  <c r="JM55" i="17"/>
  <c r="JM49" i="17"/>
  <c r="JM51" i="17"/>
  <c r="JM50" i="17"/>
  <c r="JM57" i="17"/>
  <c r="JM46" i="17"/>
  <c r="JM44" i="17"/>
  <c r="JM41" i="17"/>
  <c r="JM45" i="17"/>
  <c r="JM40" i="17"/>
  <c r="JM42" i="17"/>
  <c r="JM48" i="17"/>
  <c r="JM43" i="17"/>
  <c r="JM35" i="17"/>
  <c r="JM47" i="17"/>
  <c r="JM32" i="17"/>
  <c r="JM37" i="17"/>
  <c r="JM28" i="17"/>
  <c r="JM38" i="17"/>
  <c r="JM31" i="17"/>
  <c r="JM27" i="17"/>
  <c r="JM36" i="17"/>
  <c r="JM39" i="17"/>
  <c r="JM19" i="17"/>
  <c r="JM22" i="17"/>
  <c r="JM23" i="17"/>
  <c r="JM33" i="17"/>
  <c r="JM26" i="17"/>
  <c r="JM18" i="17"/>
  <c r="JM30" i="17"/>
  <c r="JM34" i="17"/>
  <c r="JM13" i="17"/>
  <c r="JM29" i="17"/>
  <c r="JM24" i="17"/>
  <c r="JM15" i="17"/>
  <c r="JM20" i="17"/>
  <c r="JM12" i="17"/>
  <c r="JM16" i="17"/>
  <c r="JM25" i="17"/>
  <c r="JM10" i="17"/>
  <c r="JM17" i="17"/>
  <c r="JM14" i="17"/>
  <c r="JM9" i="17"/>
  <c r="JM5" i="17"/>
  <c r="JM21" i="17"/>
  <c r="JM11" i="17"/>
  <c r="JM8" i="17"/>
  <c r="JM6" i="17"/>
  <c r="JM7" i="17"/>
  <c r="UM28" i="18"/>
  <c r="UM31" i="18"/>
  <c r="UM30" i="18"/>
  <c r="UM29" i="18"/>
  <c r="UM26" i="18"/>
  <c r="UM24" i="18"/>
  <c r="UM21" i="18"/>
  <c r="UM27" i="18"/>
  <c r="UM23" i="18"/>
  <c r="UM22" i="18"/>
  <c r="UM17" i="18"/>
  <c r="UM25" i="18"/>
  <c r="UM18" i="18"/>
  <c r="UM20" i="18"/>
  <c r="UM19" i="18"/>
  <c r="UM15" i="18"/>
  <c r="UM14" i="18"/>
  <c r="UM10" i="18"/>
  <c r="UM9" i="18"/>
  <c r="UM5" i="18"/>
  <c r="UM13" i="18"/>
  <c r="UM12" i="18"/>
  <c r="UM16" i="18"/>
  <c r="UM6" i="18"/>
  <c r="UM8" i="18"/>
  <c r="UM11" i="18"/>
  <c r="UM80" i="17"/>
  <c r="UM78" i="17"/>
  <c r="UM75" i="17"/>
  <c r="UM7" i="18"/>
  <c r="UM73" i="17"/>
  <c r="UM70" i="17"/>
  <c r="UM77" i="17"/>
  <c r="UM74" i="17"/>
  <c r="UM72" i="17"/>
  <c r="UM76" i="17"/>
  <c r="UM79" i="17"/>
  <c r="UM68" i="17"/>
  <c r="UM64" i="17"/>
  <c r="UM67" i="17"/>
  <c r="UM65" i="17"/>
  <c r="UM60" i="17"/>
  <c r="UM69" i="17"/>
  <c r="UM71" i="17"/>
  <c r="UM61" i="17"/>
  <c r="UM63" i="17"/>
  <c r="UM66" i="17"/>
  <c r="UM58" i="17"/>
  <c r="UM57" i="17"/>
  <c r="UM59" i="17"/>
  <c r="UM55" i="17"/>
  <c r="UM56" i="17"/>
  <c r="UM51" i="17"/>
  <c r="UM62" i="17"/>
  <c r="UM52" i="17"/>
  <c r="UM50" i="17"/>
  <c r="UM45" i="17"/>
  <c r="UM53" i="17"/>
  <c r="UM54" i="17"/>
  <c r="UM48" i="17"/>
  <c r="UM44" i="17"/>
  <c r="UM46" i="17"/>
  <c r="UM42" i="17"/>
  <c r="UM43" i="17"/>
  <c r="UM41" i="17"/>
  <c r="UM47" i="17"/>
  <c r="UM33" i="17"/>
  <c r="UM40" i="17"/>
  <c r="UM36" i="17"/>
  <c r="UM49" i="17"/>
  <c r="UM35" i="17"/>
  <c r="UM38" i="17"/>
  <c r="UM25" i="17"/>
  <c r="UM34" i="17"/>
  <c r="UM24" i="17"/>
  <c r="UM39" i="17"/>
  <c r="UM37" i="17"/>
  <c r="UM29" i="17"/>
  <c r="UM26" i="17"/>
  <c r="UM30" i="17"/>
  <c r="UM31" i="17"/>
  <c r="UM15" i="17"/>
  <c r="UM21" i="17"/>
  <c r="UM32" i="17"/>
  <c r="UM20" i="17"/>
  <c r="UM16" i="17"/>
  <c r="UM27" i="17"/>
  <c r="UM9" i="17"/>
  <c r="UM19" i="17"/>
  <c r="UM22" i="17"/>
  <c r="UM23" i="17"/>
  <c r="UM28" i="17"/>
  <c r="UM13" i="17"/>
  <c r="UM18" i="17"/>
  <c r="UM12" i="17"/>
  <c r="UM6" i="17"/>
  <c r="UM7" i="17"/>
  <c r="UM14" i="17"/>
  <c r="UM11" i="17"/>
  <c r="UM10" i="17"/>
  <c r="UM17" i="17"/>
  <c r="UM8" i="17"/>
  <c r="UM5" i="17"/>
  <c r="V25" i="9"/>
  <c r="E27" i="1" s="1"/>
  <c r="K3" i="8"/>
  <c r="GK31" i="18"/>
  <c r="GK29" i="18"/>
  <c r="GK30" i="18"/>
  <c r="GK26" i="18"/>
  <c r="GK23" i="18"/>
  <c r="GK24" i="18"/>
  <c r="GK28" i="18"/>
  <c r="GK25" i="18"/>
  <c r="GK21" i="18"/>
  <c r="GK27" i="18"/>
  <c r="GK20" i="18"/>
  <c r="GK15" i="18"/>
  <c r="GK17" i="18"/>
  <c r="GK18" i="18"/>
  <c r="GK22" i="18"/>
  <c r="GK14" i="18"/>
  <c r="GK19" i="18"/>
  <c r="GK10" i="18"/>
  <c r="GK13" i="18"/>
  <c r="GK16" i="18"/>
  <c r="GK9" i="18"/>
  <c r="GK8" i="18"/>
  <c r="GK12" i="18"/>
  <c r="GK78" i="17"/>
  <c r="GK5" i="18"/>
  <c r="GK11" i="18"/>
  <c r="GK76" i="17"/>
  <c r="GK80" i="17"/>
  <c r="GK75" i="17"/>
  <c r="GK6" i="18"/>
  <c r="GK7" i="18"/>
  <c r="GK71" i="17"/>
  <c r="GK77" i="17"/>
  <c r="GK79" i="17"/>
  <c r="GK72" i="17"/>
  <c r="GK65" i="17"/>
  <c r="GK70" i="17"/>
  <c r="GK68" i="17"/>
  <c r="GK64" i="17"/>
  <c r="GK73" i="17"/>
  <c r="GK74" i="17"/>
  <c r="GK61" i="17"/>
  <c r="GK63" i="17"/>
  <c r="GK69" i="17"/>
  <c r="GK67" i="17"/>
  <c r="GK59" i="17"/>
  <c r="GK58" i="17"/>
  <c r="GK66" i="17"/>
  <c r="GK52" i="17"/>
  <c r="GK56" i="17"/>
  <c r="GK55" i="17"/>
  <c r="GK60" i="17"/>
  <c r="GK51" i="17"/>
  <c r="GK62" i="17"/>
  <c r="GK49" i="17"/>
  <c r="GK46" i="17"/>
  <c r="GK57" i="17"/>
  <c r="GK50" i="17"/>
  <c r="GK53" i="17"/>
  <c r="GK45" i="17"/>
  <c r="GK48" i="17"/>
  <c r="GK47" i="17"/>
  <c r="GK54" i="17"/>
  <c r="GK36" i="17"/>
  <c r="GK42" i="17"/>
  <c r="GK39" i="17"/>
  <c r="GK40" i="17"/>
  <c r="GK41" i="17"/>
  <c r="GK43" i="17"/>
  <c r="GK44" i="17"/>
  <c r="GK29" i="17"/>
  <c r="GK37" i="17"/>
  <c r="GK38" i="17"/>
  <c r="GK34" i="17"/>
  <c r="GK25" i="17"/>
  <c r="GK31" i="17"/>
  <c r="GK33" i="17"/>
  <c r="GK23" i="17"/>
  <c r="GK26" i="17"/>
  <c r="GK35" i="17"/>
  <c r="GK16" i="17"/>
  <c r="GK22" i="17"/>
  <c r="GK28" i="17"/>
  <c r="GK15" i="17"/>
  <c r="GK30" i="17"/>
  <c r="GK32" i="17"/>
  <c r="GK20" i="17"/>
  <c r="GK10" i="17"/>
  <c r="GK19" i="17"/>
  <c r="GK27" i="17"/>
  <c r="GK18" i="17"/>
  <c r="GK9" i="17"/>
  <c r="GK12" i="17"/>
  <c r="GK24" i="17"/>
  <c r="GK21" i="17"/>
  <c r="GK17" i="17"/>
  <c r="GK6" i="17"/>
  <c r="GK13" i="17"/>
  <c r="GK8" i="17"/>
  <c r="GK14" i="17"/>
  <c r="GK7" i="17"/>
  <c r="GK11" i="17"/>
  <c r="GK5" i="17"/>
  <c r="ME28" i="18"/>
  <c r="ME31" i="18"/>
  <c r="ME30" i="18"/>
  <c r="ME27" i="18"/>
  <c r="ME25" i="18"/>
  <c r="ME24" i="18"/>
  <c r="ME26" i="18"/>
  <c r="ME29" i="18"/>
  <c r="ME17" i="18"/>
  <c r="ME21" i="18"/>
  <c r="ME22" i="18"/>
  <c r="ME23" i="18"/>
  <c r="ME20" i="18"/>
  <c r="ME18" i="18"/>
  <c r="ME10" i="18"/>
  <c r="ME19" i="18"/>
  <c r="ME9" i="18"/>
  <c r="ME13" i="18"/>
  <c r="ME16" i="18"/>
  <c r="ME14" i="18"/>
  <c r="ME11" i="18"/>
  <c r="ME8" i="18"/>
  <c r="ME6" i="18"/>
  <c r="ME7" i="18"/>
  <c r="ME15" i="18"/>
  <c r="ME12" i="18"/>
  <c r="ME5" i="18"/>
  <c r="ME80" i="17"/>
  <c r="ME75" i="17"/>
  <c r="ME79" i="17"/>
  <c r="ME78" i="17"/>
  <c r="ME77" i="17"/>
  <c r="ME76" i="17"/>
  <c r="ME70" i="17"/>
  <c r="ME74" i="17"/>
  <c r="ME71" i="17"/>
  <c r="ME73" i="17"/>
  <c r="ME64" i="17"/>
  <c r="ME67" i="17"/>
  <c r="ME72" i="17"/>
  <c r="ME60" i="17"/>
  <c r="ME68" i="17"/>
  <c r="ME66" i="17"/>
  <c r="ME69" i="17"/>
  <c r="ME62" i="17"/>
  <c r="ME57" i="17"/>
  <c r="ME59" i="17"/>
  <c r="ME65" i="17"/>
  <c r="ME63" i="17"/>
  <c r="ME55" i="17"/>
  <c r="ME51" i="17"/>
  <c r="ME58" i="17"/>
  <c r="ME54" i="17"/>
  <c r="ME56" i="17"/>
  <c r="ME53" i="17"/>
  <c r="ME45" i="17"/>
  <c r="ME61" i="17"/>
  <c r="ME47" i="17"/>
  <c r="ME44" i="17"/>
  <c r="ME50" i="17"/>
  <c r="ME49" i="17"/>
  <c r="ME46" i="17"/>
  <c r="ME52" i="17"/>
  <c r="ME48" i="17"/>
  <c r="ME41" i="17"/>
  <c r="ME39" i="17"/>
  <c r="ME42" i="17"/>
  <c r="ME33" i="17"/>
  <c r="ME38" i="17"/>
  <c r="ME36" i="17"/>
  <c r="ME43" i="17"/>
  <c r="ME37" i="17"/>
  <c r="ME25" i="17"/>
  <c r="ME24" i="17"/>
  <c r="ME40" i="17"/>
  <c r="ME31" i="17"/>
  <c r="ME35" i="17"/>
  <c r="ME28" i="17"/>
  <c r="ME15" i="17"/>
  <c r="ME30" i="17"/>
  <c r="ME27" i="17"/>
  <c r="ME21" i="17"/>
  <c r="ME32" i="17"/>
  <c r="ME34" i="17"/>
  <c r="ME19" i="17"/>
  <c r="ME18" i="17"/>
  <c r="ME26" i="17"/>
  <c r="ME9" i="17"/>
  <c r="ME22" i="17"/>
  <c r="ME29" i="17"/>
  <c r="ME17" i="17"/>
  <c r="ME23" i="17"/>
  <c r="ME11" i="17"/>
  <c r="ME7" i="17"/>
  <c r="ME8" i="17"/>
  <c r="ME16" i="17"/>
  <c r="ME10" i="17"/>
  <c r="ME13" i="17"/>
  <c r="ME12" i="17"/>
  <c r="ME5" i="17"/>
  <c r="ME14" i="17"/>
  <c r="ME20" i="17"/>
  <c r="ME6" i="17"/>
  <c r="AQ29" i="18"/>
  <c r="AQ31" i="18"/>
  <c r="AQ26" i="18"/>
  <c r="AQ25" i="18"/>
  <c r="AQ30" i="18"/>
  <c r="AQ27" i="18"/>
  <c r="AQ24" i="18"/>
  <c r="AQ28" i="18"/>
  <c r="AQ22" i="18"/>
  <c r="AQ21" i="18"/>
  <c r="AQ16" i="18"/>
  <c r="AQ20" i="18"/>
  <c r="AQ19" i="18"/>
  <c r="AQ23" i="18"/>
  <c r="AQ15" i="18"/>
  <c r="AQ11" i="18"/>
  <c r="AQ18" i="18"/>
  <c r="AQ14" i="18"/>
  <c r="AQ6" i="18"/>
  <c r="AQ10" i="18"/>
  <c r="AQ13" i="18"/>
  <c r="AQ9" i="18"/>
  <c r="AQ17" i="18"/>
  <c r="AQ12" i="18"/>
  <c r="AQ77" i="17"/>
  <c r="AQ76" i="17"/>
  <c r="AQ8" i="18"/>
  <c r="AQ7" i="18"/>
  <c r="AQ72" i="17"/>
  <c r="AQ80" i="17"/>
  <c r="AQ79" i="17"/>
  <c r="AQ75" i="17"/>
  <c r="AQ5" i="18"/>
  <c r="AQ67" i="17"/>
  <c r="AQ70" i="17"/>
  <c r="AQ78" i="17"/>
  <c r="AQ74" i="17"/>
  <c r="AQ65" i="17"/>
  <c r="AQ68" i="17"/>
  <c r="AQ73" i="17"/>
  <c r="AQ64" i="17"/>
  <c r="AQ61" i="17"/>
  <c r="AQ69" i="17"/>
  <c r="AQ60" i="17"/>
  <c r="AQ71" i="17"/>
  <c r="AQ63" i="17"/>
  <c r="AQ62" i="17"/>
  <c r="AQ59" i="17"/>
  <c r="AQ66" i="17"/>
  <c r="AQ58" i="17"/>
  <c r="AQ52" i="17"/>
  <c r="AQ47" i="17"/>
  <c r="AQ51" i="17"/>
  <c r="AQ57" i="17"/>
  <c r="AQ46" i="17"/>
  <c r="AQ54" i="17"/>
  <c r="AQ49" i="17"/>
  <c r="AQ56" i="17"/>
  <c r="AQ45" i="17"/>
  <c r="AQ48" i="17"/>
  <c r="AQ55" i="17"/>
  <c r="AQ53" i="17"/>
  <c r="AQ43" i="17"/>
  <c r="AQ42" i="17"/>
  <c r="AQ44" i="17"/>
  <c r="AQ50" i="17"/>
  <c r="AQ37" i="17"/>
  <c r="AQ34" i="17"/>
  <c r="AQ33" i="17"/>
  <c r="AQ38" i="17"/>
  <c r="AQ26" i="17"/>
  <c r="AQ35" i="17"/>
  <c r="AQ32" i="17"/>
  <c r="AQ39" i="17"/>
  <c r="AQ40" i="17"/>
  <c r="AQ25" i="17"/>
  <c r="AQ41" i="17"/>
  <c r="AQ17" i="17"/>
  <c r="AQ20" i="17"/>
  <c r="AQ31" i="17"/>
  <c r="AQ36" i="17"/>
  <c r="AQ11" i="17"/>
  <c r="AQ14" i="17"/>
  <c r="AQ27" i="17"/>
  <c r="AQ10" i="17"/>
  <c r="AQ29" i="17"/>
  <c r="AQ19" i="17"/>
  <c r="AQ23" i="17"/>
  <c r="AQ28" i="17"/>
  <c r="AQ24" i="17"/>
  <c r="AQ30" i="17"/>
  <c r="AQ15" i="17"/>
  <c r="AQ22" i="17"/>
  <c r="AQ18" i="17"/>
  <c r="AQ13" i="17"/>
  <c r="AQ8" i="17"/>
  <c r="AQ16" i="17"/>
  <c r="AQ9" i="17"/>
  <c r="AQ12" i="17"/>
  <c r="AQ21" i="17"/>
  <c r="AQ5" i="17"/>
  <c r="AQ7" i="17"/>
  <c r="AQ6" i="17"/>
  <c r="V26" i="9"/>
  <c r="E28" i="1" s="1"/>
  <c r="F14" i="2"/>
  <c r="N10" i="8"/>
  <c r="L96" i="10"/>
  <c r="L96" i="9"/>
  <c r="G79" i="10"/>
  <c r="G78" i="10" s="1"/>
  <c r="G79" i="9"/>
  <c r="G78" i="9" s="1"/>
  <c r="S24" i="9" s="1"/>
  <c r="D26" i="1" s="1"/>
  <c r="G95" i="9"/>
  <c r="G95" i="10"/>
  <c r="L91" i="9"/>
  <c r="L89" i="9" s="1"/>
  <c r="L91" i="10"/>
  <c r="L89" i="10" s="1"/>
  <c r="K19" i="10"/>
  <c r="K19" i="9"/>
  <c r="F44" i="10"/>
  <c r="F43" i="10" s="1"/>
  <c r="F44" i="9"/>
  <c r="F10" i="10"/>
  <c r="F10" i="9"/>
  <c r="E99" i="9"/>
  <c r="E99" i="10"/>
  <c r="E63" i="9"/>
  <c r="E63" i="10"/>
  <c r="B36" i="7"/>
  <c r="D48" i="10"/>
  <c r="D48" i="9"/>
  <c r="D54" i="10"/>
  <c r="D53" i="10" s="1"/>
  <c r="B39" i="7"/>
  <c r="D54" i="9"/>
  <c r="D53" i="9" s="1"/>
  <c r="P20" i="9" s="1"/>
  <c r="JF30" i="18"/>
  <c r="JF28" i="18"/>
  <c r="JF26" i="18"/>
  <c r="JF31" i="18"/>
  <c r="JF24" i="18"/>
  <c r="JF23" i="18"/>
  <c r="JF29" i="18"/>
  <c r="JF27" i="18"/>
  <c r="JF25" i="18"/>
  <c r="JF15" i="18"/>
  <c r="JF20" i="18"/>
  <c r="JF19" i="18"/>
  <c r="JF21" i="18"/>
  <c r="JF16" i="18"/>
  <c r="JF22" i="18"/>
  <c r="JF18" i="18"/>
  <c r="JF13" i="18"/>
  <c r="JF17" i="18"/>
  <c r="JF14" i="18"/>
  <c r="JF11" i="18"/>
  <c r="JF12" i="18"/>
  <c r="JF10" i="18"/>
  <c r="JF8" i="18"/>
  <c r="JF7" i="18"/>
  <c r="JF6" i="18"/>
  <c r="JF80" i="17"/>
  <c r="JF9" i="18"/>
  <c r="JF79" i="17"/>
  <c r="JF76" i="17"/>
  <c r="JF5" i="18"/>
  <c r="JF75" i="17"/>
  <c r="JF78" i="17"/>
  <c r="JF71" i="17"/>
  <c r="JF70" i="17"/>
  <c r="JF73" i="17"/>
  <c r="JF72" i="17"/>
  <c r="JF74" i="17"/>
  <c r="JF69" i="17"/>
  <c r="JF68" i="17"/>
  <c r="JF77" i="17"/>
  <c r="JF66" i="17"/>
  <c r="JF65" i="17"/>
  <c r="JF67" i="17"/>
  <c r="JF57" i="17"/>
  <c r="JF63" i="17"/>
  <c r="JF64" i="17"/>
  <c r="JF62" i="17"/>
  <c r="JF60" i="17"/>
  <c r="JF54" i="17"/>
  <c r="JF58" i="17"/>
  <c r="JF61" i="17"/>
  <c r="JF52" i="17"/>
  <c r="JF51" i="17"/>
  <c r="JF53" i="17"/>
  <c r="JF46" i="17"/>
  <c r="JF55" i="17"/>
  <c r="JF45" i="17"/>
  <c r="JF59" i="17"/>
  <c r="JF56" i="17"/>
  <c r="JF42" i="17"/>
  <c r="JF48" i="17"/>
  <c r="JF50" i="17"/>
  <c r="JF43" i="17"/>
  <c r="JF44" i="17"/>
  <c r="JF49" i="17"/>
  <c r="JF36" i="17"/>
  <c r="JF37" i="17"/>
  <c r="JF47" i="17"/>
  <c r="JF29" i="17"/>
  <c r="JF40" i="17"/>
  <c r="JF32" i="17"/>
  <c r="JF35" i="17"/>
  <c r="JF38" i="17"/>
  <c r="JF39" i="17"/>
  <c r="JF31" i="17"/>
  <c r="JF27" i="17"/>
  <c r="JF16" i="17"/>
  <c r="JF22" i="17"/>
  <c r="JF33" i="17"/>
  <c r="JF23" i="17"/>
  <c r="JF15" i="17"/>
  <c r="JF26" i="17"/>
  <c r="JF30" i="17"/>
  <c r="JF34" i="17"/>
  <c r="JF41" i="17"/>
  <c r="JF28" i="17"/>
  <c r="JF21" i="17"/>
  <c r="JF17" i="17"/>
  <c r="JF10" i="17"/>
  <c r="JF24" i="17"/>
  <c r="JF20" i="17"/>
  <c r="JF9" i="17"/>
  <c r="JF25" i="17"/>
  <c r="JF8" i="17"/>
  <c r="JF14" i="17"/>
  <c r="JF13" i="17"/>
  <c r="JF19" i="17"/>
  <c r="JF12" i="17"/>
  <c r="JF5" i="17"/>
  <c r="JF18" i="17"/>
  <c r="JF11" i="17"/>
  <c r="JF6" i="17"/>
  <c r="JF7" i="17"/>
  <c r="MN30" i="18"/>
  <c r="MN28" i="18"/>
  <c r="MN29" i="18"/>
  <c r="MN26" i="18"/>
  <c r="MN27" i="18"/>
  <c r="MN31" i="18"/>
  <c r="MN24" i="18"/>
  <c r="MN19" i="18"/>
  <c r="MN23" i="18"/>
  <c r="MN25" i="18"/>
  <c r="MN22" i="18"/>
  <c r="MN16" i="18"/>
  <c r="MN18" i="18"/>
  <c r="MN17" i="18"/>
  <c r="MN14" i="18"/>
  <c r="MN21" i="18"/>
  <c r="MN15" i="18"/>
  <c r="MN13" i="18"/>
  <c r="MN20" i="18"/>
  <c r="MN12" i="18"/>
  <c r="MN11" i="18"/>
  <c r="MN10" i="18"/>
  <c r="MN6" i="18"/>
  <c r="MN7" i="18"/>
  <c r="MN9" i="18"/>
  <c r="MN8" i="18"/>
  <c r="MN80" i="17"/>
  <c r="MN79" i="17"/>
  <c r="MN5" i="18"/>
  <c r="MN76" i="17"/>
  <c r="MN77" i="17"/>
  <c r="MN73" i="17"/>
  <c r="MN75" i="17"/>
  <c r="MN72" i="17"/>
  <c r="MN68" i="17"/>
  <c r="MN74" i="17"/>
  <c r="MN78" i="17"/>
  <c r="MN67" i="17"/>
  <c r="MN63" i="17"/>
  <c r="MN69" i="17"/>
  <c r="MN71" i="17"/>
  <c r="MN59" i="17"/>
  <c r="MN66" i="17"/>
  <c r="MN70" i="17"/>
  <c r="MN64" i="17"/>
  <c r="MN58" i="17"/>
  <c r="MN62" i="17"/>
  <c r="MN65" i="17"/>
  <c r="MN60" i="17"/>
  <c r="MN54" i="17"/>
  <c r="MN56" i="17"/>
  <c r="MN53" i="17"/>
  <c r="MN61" i="17"/>
  <c r="MN57" i="17"/>
  <c r="MN55" i="17"/>
  <c r="MN47" i="17"/>
  <c r="MN46" i="17"/>
  <c r="MN43" i="17"/>
  <c r="MN50" i="17"/>
  <c r="MN49" i="17"/>
  <c r="MN51" i="17"/>
  <c r="MN52" i="17"/>
  <c r="MN37" i="17"/>
  <c r="MN48" i="17"/>
  <c r="MN36" i="17"/>
  <c r="MN38" i="17"/>
  <c r="MN32" i="17"/>
  <c r="MN45" i="17"/>
  <c r="MN44" i="17"/>
  <c r="MN33" i="17"/>
  <c r="MN42" i="17"/>
  <c r="MN40" i="17"/>
  <c r="MN30" i="17"/>
  <c r="MN41" i="17"/>
  <c r="MN39" i="17"/>
  <c r="MN35" i="17"/>
  <c r="MN24" i="17"/>
  <c r="MN18" i="17"/>
  <c r="MN28" i="17"/>
  <c r="MN22" i="17"/>
  <c r="MN27" i="17"/>
  <c r="MN29" i="17"/>
  <c r="MN23" i="17"/>
  <c r="MN17" i="17"/>
  <c r="MN34" i="17"/>
  <c r="MN31" i="17"/>
  <c r="MN12" i="17"/>
  <c r="MN21" i="17"/>
  <c r="MN15" i="17"/>
  <c r="MN11" i="17"/>
  <c r="MN25" i="17"/>
  <c r="MN26" i="17"/>
  <c r="MN19" i="17"/>
  <c r="MN5" i="17"/>
  <c r="MN6" i="17"/>
  <c r="MN8" i="17"/>
  <c r="MN10" i="17"/>
  <c r="MN20" i="17"/>
  <c r="MN13" i="17"/>
  <c r="MN16" i="17"/>
  <c r="MN7" i="17"/>
  <c r="MN14" i="17"/>
  <c r="MN9" i="17"/>
  <c r="OD30" i="18"/>
  <c r="OD31" i="18"/>
  <c r="OD26" i="18"/>
  <c r="OD28" i="18"/>
  <c r="OD25" i="18"/>
  <c r="OD24" i="18"/>
  <c r="OD27" i="18"/>
  <c r="OD29" i="18"/>
  <c r="OD22" i="18"/>
  <c r="OD18" i="18"/>
  <c r="OD21" i="18"/>
  <c r="OD23" i="18"/>
  <c r="OD20" i="18"/>
  <c r="OD17" i="18"/>
  <c r="OD19" i="18"/>
  <c r="OD16" i="18"/>
  <c r="OD15" i="18"/>
  <c r="OD9" i="18"/>
  <c r="OD13" i="18"/>
  <c r="OD12" i="18"/>
  <c r="OD11" i="18"/>
  <c r="OD14" i="18"/>
  <c r="OD8" i="18"/>
  <c r="OD6" i="18"/>
  <c r="OD10" i="18"/>
  <c r="OD7" i="18"/>
  <c r="OD5" i="18"/>
  <c r="OD80" i="17"/>
  <c r="OD79" i="17"/>
  <c r="OD76" i="17"/>
  <c r="OD78" i="17"/>
  <c r="OD77" i="17"/>
  <c r="OD73" i="17"/>
  <c r="OD67" i="17"/>
  <c r="OD70" i="17"/>
  <c r="OD69" i="17"/>
  <c r="OD75" i="17"/>
  <c r="OD74" i="17"/>
  <c r="OD72" i="17"/>
  <c r="OD60" i="17"/>
  <c r="OD65" i="17"/>
  <c r="OD63" i="17"/>
  <c r="OD58" i="17"/>
  <c r="OD68" i="17"/>
  <c r="OD71" i="17"/>
  <c r="OD57" i="17"/>
  <c r="OD66" i="17"/>
  <c r="OD53" i="17"/>
  <c r="OD64" i="17"/>
  <c r="OD61" i="17"/>
  <c r="OD59" i="17"/>
  <c r="OD55" i="17"/>
  <c r="OD54" i="17"/>
  <c r="OD52" i="17"/>
  <c r="OD62" i="17"/>
  <c r="OD56" i="17"/>
  <c r="OD47" i="17"/>
  <c r="OD43" i="17"/>
  <c r="OD51" i="17"/>
  <c r="OD46" i="17"/>
  <c r="OD42" i="17"/>
  <c r="OD49" i="17"/>
  <c r="OD37" i="17"/>
  <c r="OD44" i="17"/>
  <c r="OD48" i="17"/>
  <c r="OD45" i="17"/>
  <c r="OD36" i="17"/>
  <c r="OD50" i="17"/>
  <c r="OD38" i="17"/>
  <c r="OD31" i="17"/>
  <c r="OD41" i="17"/>
  <c r="OD24" i="17"/>
  <c r="OD27" i="17"/>
  <c r="OD40" i="17"/>
  <c r="OD33" i="17"/>
  <c r="OD30" i="17"/>
  <c r="OD39" i="17"/>
  <c r="OD22" i="17"/>
  <c r="OD28" i="17"/>
  <c r="OD34" i="17"/>
  <c r="OD32" i="17"/>
  <c r="OD23" i="17"/>
  <c r="OD35" i="17"/>
  <c r="OD18" i="17"/>
  <c r="OD25" i="17"/>
  <c r="OD17" i="17"/>
  <c r="OD21" i="17"/>
  <c r="OD15" i="17"/>
  <c r="OD26" i="17"/>
  <c r="OD29" i="17"/>
  <c r="OD7" i="17"/>
  <c r="OD11" i="17"/>
  <c r="OD6" i="17"/>
  <c r="OD16" i="17"/>
  <c r="OD8" i="17"/>
  <c r="OD10" i="17"/>
  <c r="OD5" i="17"/>
  <c r="OD19" i="17"/>
  <c r="OD20" i="17"/>
  <c r="OD9" i="17"/>
  <c r="OD13" i="17"/>
  <c r="OD12" i="17"/>
  <c r="OD14" i="17"/>
  <c r="R31" i="18"/>
  <c r="R29" i="18"/>
  <c r="R30" i="18"/>
  <c r="R27" i="18"/>
  <c r="R28" i="18"/>
  <c r="R24" i="18"/>
  <c r="R23" i="18"/>
  <c r="R21" i="18"/>
  <c r="R20" i="18"/>
  <c r="R25" i="18"/>
  <c r="R19" i="18"/>
  <c r="R22" i="18"/>
  <c r="R26" i="18"/>
  <c r="R17" i="18"/>
  <c r="R18" i="18"/>
  <c r="R10" i="18"/>
  <c r="R16" i="18"/>
  <c r="R12" i="18"/>
  <c r="R15" i="18"/>
  <c r="R11" i="18"/>
  <c r="R8" i="18"/>
  <c r="R13" i="18"/>
  <c r="R14" i="18"/>
  <c r="R5" i="18"/>
  <c r="R76" i="17"/>
  <c r="R6" i="18"/>
  <c r="R80" i="17"/>
  <c r="R9" i="18"/>
  <c r="R7" i="18"/>
  <c r="R71" i="17"/>
  <c r="R74" i="17"/>
  <c r="R79" i="17"/>
  <c r="R78" i="17"/>
  <c r="R69" i="17"/>
  <c r="R73" i="17"/>
  <c r="R77" i="17"/>
  <c r="R64" i="17"/>
  <c r="R72" i="17"/>
  <c r="R70" i="17"/>
  <c r="R63" i="17"/>
  <c r="R75" i="17"/>
  <c r="R60" i="17"/>
  <c r="R67" i="17"/>
  <c r="R68" i="17"/>
  <c r="R66" i="17"/>
  <c r="R59" i="17"/>
  <c r="R65" i="17"/>
  <c r="R57" i="17"/>
  <c r="R58" i="17"/>
  <c r="R56" i="17"/>
  <c r="R52" i="17"/>
  <c r="R55" i="17"/>
  <c r="R51" i="17"/>
  <c r="R62" i="17"/>
  <c r="R61" i="17"/>
  <c r="R46" i="17"/>
  <c r="R50" i="17"/>
  <c r="R53" i="17"/>
  <c r="R49" i="17"/>
  <c r="R47" i="17"/>
  <c r="R54" i="17"/>
  <c r="R48" i="17"/>
  <c r="R41" i="17"/>
  <c r="R44" i="17"/>
  <c r="R39" i="17"/>
  <c r="R43" i="17"/>
  <c r="R33" i="17"/>
  <c r="R38" i="17"/>
  <c r="R40" i="17"/>
  <c r="R32" i="17"/>
  <c r="R36" i="17"/>
  <c r="R34" i="17"/>
  <c r="R25" i="17"/>
  <c r="R42" i="17"/>
  <c r="R31" i="17"/>
  <c r="R37" i="17"/>
  <c r="R24" i="17"/>
  <c r="R45" i="17"/>
  <c r="R16" i="17"/>
  <c r="R19" i="17"/>
  <c r="R30" i="17"/>
  <c r="R28" i="17"/>
  <c r="R27" i="17"/>
  <c r="R35" i="17"/>
  <c r="R10" i="17"/>
  <c r="R13" i="17"/>
  <c r="R18" i="17"/>
  <c r="R22" i="17"/>
  <c r="R21" i="17"/>
  <c r="R17" i="17"/>
  <c r="R29" i="17"/>
  <c r="R23" i="17"/>
  <c r="R6" i="17"/>
  <c r="R11" i="17"/>
  <c r="R20" i="17"/>
  <c r="R15" i="17"/>
  <c r="R26" i="17"/>
  <c r="R9" i="17"/>
  <c r="R14" i="17"/>
  <c r="R12" i="17"/>
  <c r="R8" i="17"/>
  <c r="R5" i="17"/>
  <c r="R7" i="17"/>
  <c r="MP27" i="18"/>
  <c r="MP30" i="18"/>
  <c r="MP28" i="18"/>
  <c r="MP26" i="18"/>
  <c r="MP29" i="18"/>
  <c r="MP31" i="18"/>
  <c r="MP24" i="18"/>
  <c r="MP19" i="18"/>
  <c r="MP23" i="18"/>
  <c r="MP20" i="18"/>
  <c r="MP25" i="18"/>
  <c r="MP22" i="18"/>
  <c r="MP21" i="18"/>
  <c r="MP18" i="18"/>
  <c r="MP17" i="18"/>
  <c r="MP16" i="18"/>
  <c r="MP9" i="18"/>
  <c r="MP13" i="18"/>
  <c r="MP15" i="18"/>
  <c r="MP11" i="18"/>
  <c r="MP7" i="18"/>
  <c r="MP14" i="18"/>
  <c r="MP12" i="18"/>
  <c r="MP80" i="17"/>
  <c r="MP79" i="17"/>
  <c r="MP10" i="18"/>
  <c r="MP8" i="18"/>
  <c r="MP6" i="18"/>
  <c r="MP74" i="17"/>
  <c r="MP5" i="18"/>
  <c r="MP78" i="17"/>
  <c r="MP75" i="17"/>
  <c r="MP77" i="17"/>
  <c r="MP73" i="17"/>
  <c r="MP72" i="17"/>
  <c r="MP63" i="17"/>
  <c r="MP69" i="17"/>
  <c r="MP71" i="17"/>
  <c r="MP76" i="17"/>
  <c r="MP67" i="17"/>
  <c r="MP59" i="17"/>
  <c r="MP68" i="17"/>
  <c r="MP66" i="17"/>
  <c r="MP65" i="17"/>
  <c r="MP70" i="17"/>
  <c r="MP64" i="17"/>
  <c r="MP62" i="17"/>
  <c r="MP60" i="17"/>
  <c r="MP56" i="17"/>
  <c r="MP58" i="17"/>
  <c r="MP54" i="17"/>
  <c r="MP50" i="17"/>
  <c r="MP61" i="17"/>
  <c r="MP57" i="17"/>
  <c r="MP55" i="17"/>
  <c r="MP49" i="17"/>
  <c r="MP44" i="17"/>
  <c r="MP46" i="17"/>
  <c r="MP53" i="17"/>
  <c r="MP51" i="17"/>
  <c r="MP52" i="17"/>
  <c r="MP43" i="17"/>
  <c r="MP48" i="17"/>
  <c r="MP36" i="17"/>
  <c r="MP38" i="17"/>
  <c r="MP32" i="17"/>
  <c r="MP47" i="17"/>
  <c r="MP37" i="17"/>
  <c r="MP40" i="17"/>
  <c r="MP45" i="17"/>
  <c r="MP33" i="17"/>
  <c r="MP42" i="17"/>
  <c r="MP24" i="17"/>
  <c r="MP30" i="17"/>
  <c r="MP41" i="17"/>
  <c r="MP23" i="17"/>
  <c r="MP39" i="17"/>
  <c r="MP35" i="17"/>
  <c r="MP28" i="17"/>
  <c r="MP22" i="17"/>
  <c r="MP21" i="17"/>
  <c r="MP27" i="17"/>
  <c r="MP29" i="17"/>
  <c r="MP26" i="17"/>
  <c r="MP20" i="17"/>
  <c r="MP34" i="17"/>
  <c r="MP31" i="17"/>
  <c r="MP18" i="17"/>
  <c r="MP17" i="17"/>
  <c r="MP8" i="17"/>
  <c r="MP14" i="17"/>
  <c r="MP25" i="17"/>
  <c r="MP19" i="17"/>
  <c r="MP6" i="17"/>
  <c r="MP10" i="17"/>
  <c r="MP13" i="17"/>
  <c r="MP16" i="17"/>
  <c r="MP12" i="17"/>
  <c r="MP11" i="17"/>
  <c r="MP7" i="17"/>
  <c r="MP5" i="17"/>
  <c r="MP15" i="17"/>
  <c r="MP9" i="17"/>
  <c r="VD31" i="18"/>
  <c r="VD26" i="18"/>
  <c r="VD29" i="18"/>
  <c r="VD28" i="18"/>
  <c r="VD27" i="18"/>
  <c r="VD30" i="18"/>
  <c r="VD25" i="18"/>
  <c r="VD22" i="18"/>
  <c r="VD20" i="18"/>
  <c r="VD24" i="18"/>
  <c r="VD23" i="18"/>
  <c r="VD21" i="18"/>
  <c r="VD19" i="18"/>
  <c r="VD15" i="18"/>
  <c r="VD17" i="18"/>
  <c r="VD18" i="18"/>
  <c r="VD16" i="18"/>
  <c r="VD13" i="18"/>
  <c r="VD12" i="18"/>
  <c r="VD7" i="18"/>
  <c r="VD9" i="18"/>
  <c r="VD11" i="18"/>
  <c r="VD14" i="18"/>
  <c r="VD8" i="18"/>
  <c r="VD5" i="18"/>
  <c r="VD79" i="17"/>
  <c r="VD10" i="18"/>
  <c r="VD6" i="18"/>
  <c r="VD78" i="17"/>
  <c r="VD74" i="17"/>
  <c r="VD80" i="17"/>
  <c r="VD73" i="17"/>
  <c r="VD77" i="17"/>
  <c r="VD76" i="17"/>
  <c r="VD75" i="17"/>
  <c r="VD70" i="17"/>
  <c r="VD65" i="17"/>
  <c r="VD69" i="17"/>
  <c r="VD62" i="17"/>
  <c r="VD66" i="17"/>
  <c r="VD61" i="17"/>
  <c r="VD72" i="17"/>
  <c r="VD63" i="17"/>
  <c r="VD71" i="17"/>
  <c r="VD55" i="17"/>
  <c r="VD60" i="17"/>
  <c r="VD58" i="17"/>
  <c r="VD68" i="17"/>
  <c r="VD67" i="17"/>
  <c r="VD64" i="17"/>
  <c r="VD57" i="17"/>
  <c r="VD59" i="17"/>
  <c r="VD56" i="17"/>
  <c r="VD52" i="17"/>
  <c r="VD50" i="17"/>
  <c r="VD54" i="17"/>
  <c r="VD49" i="17"/>
  <c r="VD53" i="17"/>
  <c r="VD44" i="17"/>
  <c r="VD43" i="17"/>
  <c r="VD40" i="17"/>
  <c r="VD47" i="17"/>
  <c r="VD51" i="17"/>
  <c r="VD46" i="17"/>
  <c r="VD45" i="17"/>
  <c r="VD48" i="17"/>
  <c r="VD41" i="17"/>
  <c r="VD35" i="17"/>
  <c r="VD38" i="17"/>
  <c r="VD39" i="17"/>
  <c r="VD34" i="17"/>
  <c r="VD42" i="17"/>
  <c r="VD30" i="17"/>
  <c r="VD33" i="17"/>
  <c r="VD31" i="17"/>
  <c r="VD37" i="17"/>
  <c r="VD29" i="17"/>
  <c r="VD36" i="17"/>
  <c r="VD22" i="17"/>
  <c r="VD32" i="17"/>
  <c r="VD24" i="17"/>
  <c r="VD20" i="17"/>
  <c r="VD23" i="17"/>
  <c r="VD8" i="17"/>
  <c r="VD18" i="17"/>
  <c r="VD25" i="17"/>
  <c r="VD14" i="17"/>
  <c r="VD15" i="17"/>
  <c r="VD17" i="17"/>
  <c r="VD7" i="17"/>
  <c r="VD26" i="17"/>
  <c r="VD28" i="17"/>
  <c r="VD27" i="17"/>
  <c r="VD16" i="17"/>
  <c r="VD11" i="17"/>
  <c r="VD10" i="17"/>
  <c r="VD5" i="17"/>
  <c r="VD9" i="17"/>
  <c r="VD13" i="17"/>
  <c r="VD21" i="17"/>
  <c r="VD19" i="17"/>
  <c r="VD12" i="17"/>
  <c r="VD6" i="17"/>
  <c r="BK30" i="18"/>
  <c r="BK31" i="18"/>
  <c r="BK27" i="18"/>
  <c r="BK26" i="18"/>
  <c r="BK29" i="18"/>
  <c r="BK28" i="18"/>
  <c r="BK24" i="18"/>
  <c r="BK23" i="18"/>
  <c r="BK25" i="18"/>
  <c r="BK21" i="18"/>
  <c r="BK17" i="18"/>
  <c r="BK14" i="18"/>
  <c r="BK19" i="18"/>
  <c r="BK22" i="18"/>
  <c r="BK20" i="18"/>
  <c r="BK13" i="18"/>
  <c r="BK12" i="18"/>
  <c r="BK18" i="18"/>
  <c r="BK11" i="18"/>
  <c r="BK15" i="18"/>
  <c r="BK9" i="18"/>
  <c r="BK8" i="18"/>
  <c r="BK16" i="18"/>
  <c r="BK5" i="18"/>
  <c r="BK7" i="18"/>
  <c r="BK80" i="17"/>
  <c r="BK10" i="18"/>
  <c r="BK78" i="17"/>
  <c r="BK79" i="17"/>
  <c r="BK77" i="17"/>
  <c r="BK6" i="18"/>
  <c r="BK74" i="17"/>
  <c r="BK73" i="17"/>
  <c r="BK76" i="17"/>
  <c r="BK72" i="17"/>
  <c r="BK71" i="17"/>
  <c r="BK68" i="17"/>
  <c r="BK75" i="17"/>
  <c r="BK70" i="17"/>
  <c r="BK67" i="17"/>
  <c r="BK64" i="17"/>
  <c r="BK66" i="17"/>
  <c r="BK60" i="17"/>
  <c r="BK69" i="17"/>
  <c r="BK57" i="17"/>
  <c r="BK65" i="17"/>
  <c r="BK53" i="17"/>
  <c r="BK62" i="17"/>
  <c r="BK59" i="17"/>
  <c r="BK63" i="17"/>
  <c r="BK55" i="17"/>
  <c r="BK56" i="17"/>
  <c r="BK61" i="17"/>
  <c r="BK49" i="17"/>
  <c r="BK50" i="17"/>
  <c r="BK54" i="17"/>
  <c r="BK48" i="17"/>
  <c r="BK47" i="17"/>
  <c r="BK58" i="17"/>
  <c r="BK51" i="17"/>
  <c r="BK52" i="17"/>
  <c r="BK46" i="17"/>
  <c r="BK45" i="17"/>
  <c r="BK38" i="17"/>
  <c r="BK44" i="17"/>
  <c r="BK41" i="17"/>
  <c r="BK39" i="17"/>
  <c r="BK42" i="17"/>
  <c r="BK31" i="17"/>
  <c r="BK36" i="17"/>
  <c r="BK27" i="17"/>
  <c r="BK33" i="17"/>
  <c r="BK30" i="17"/>
  <c r="BK37" i="17"/>
  <c r="BK43" i="17"/>
  <c r="BK34" i="17"/>
  <c r="BK25" i="17"/>
  <c r="BK40" i="17"/>
  <c r="BK18" i="17"/>
  <c r="BK32" i="17"/>
  <c r="BK24" i="17"/>
  <c r="BK28" i="17"/>
  <c r="BK17" i="17"/>
  <c r="BK35" i="17"/>
  <c r="BK19" i="17"/>
  <c r="BK16" i="17"/>
  <c r="BK12" i="17"/>
  <c r="BK15" i="17"/>
  <c r="BK23" i="17"/>
  <c r="BK26" i="17"/>
  <c r="BK11" i="17"/>
  <c r="BK5" i="17"/>
  <c r="BK21" i="17"/>
  <c r="BK29" i="17"/>
  <c r="BK20" i="17"/>
  <c r="BK22" i="17"/>
  <c r="BK6" i="17"/>
  <c r="BK10" i="17"/>
  <c r="BK14" i="17"/>
  <c r="BK13" i="17"/>
  <c r="BK8" i="17"/>
  <c r="BK9" i="17"/>
  <c r="BK7" i="17"/>
  <c r="XH28" i="18"/>
  <c r="XH30" i="18"/>
  <c r="XH31" i="18"/>
  <c r="XH27" i="18"/>
  <c r="XH29" i="18"/>
  <c r="XH26" i="18"/>
  <c r="XH21" i="18"/>
  <c r="XH25" i="18"/>
  <c r="XH24" i="18"/>
  <c r="XH20" i="18"/>
  <c r="XH19" i="18"/>
  <c r="XH17" i="18"/>
  <c r="XH16" i="18"/>
  <c r="XH14" i="18"/>
  <c r="XH18" i="18"/>
  <c r="XH22" i="18"/>
  <c r="XH12" i="18"/>
  <c r="XH10" i="18"/>
  <c r="XH15" i="18"/>
  <c r="XH23" i="18"/>
  <c r="XH11" i="18"/>
  <c r="XH8" i="18"/>
  <c r="XH7" i="18"/>
  <c r="XH13" i="18"/>
  <c r="XH80" i="17"/>
  <c r="XH9" i="18"/>
  <c r="XH6" i="18"/>
  <c r="XH79" i="17"/>
  <c r="XH5" i="18"/>
  <c r="XH76" i="17"/>
  <c r="XH77" i="17"/>
  <c r="XH75" i="17"/>
  <c r="XH70" i="17"/>
  <c r="XH78" i="17"/>
  <c r="XH72" i="17"/>
  <c r="XH73" i="17"/>
  <c r="XH69" i="17"/>
  <c r="XH68" i="17"/>
  <c r="XH67" i="17"/>
  <c r="XH63" i="17"/>
  <c r="XH66" i="17"/>
  <c r="XH71" i="17"/>
  <c r="XH62" i="17"/>
  <c r="XH74" i="17"/>
  <c r="XH64" i="17"/>
  <c r="XH56" i="17"/>
  <c r="XH59" i="17"/>
  <c r="XH65" i="17"/>
  <c r="XH60" i="17"/>
  <c r="XH61" i="17"/>
  <c r="XH54" i="17"/>
  <c r="XH53" i="17"/>
  <c r="XH48" i="17"/>
  <c r="XH49" i="17"/>
  <c r="XH58" i="17"/>
  <c r="XH57" i="17"/>
  <c r="XH55" i="17"/>
  <c r="XH50" i="17"/>
  <c r="XH41" i="17"/>
  <c r="XH46" i="17"/>
  <c r="XH40" i="17"/>
  <c r="XH51" i="17"/>
  <c r="XH52" i="17"/>
  <c r="XH35" i="17"/>
  <c r="XH45" i="17"/>
  <c r="XH44" i="17"/>
  <c r="XH47" i="17"/>
  <c r="XH38" i="17"/>
  <c r="XH39" i="17"/>
  <c r="XH37" i="17"/>
  <c r="XH43" i="17"/>
  <c r="XH22" i="17"/>
  <c r="XH33" i="17"/>
  <c r="XH36" i="17"/>
  <c r="XH25" i="17"/>
  <c r="XH32" i="17"/>
  <c r="XH42" i="17"/>
  <c r="XH29" i="17"/>
  <c r="XH24" i="17"/>
  <c r="XH30" i="17"/>
  <c r="XH27" i="17"/>
  <c r="XH23" i="17"/>
  <c r="XH28" i="17"/>
  <c r="XH21" i="17"/>
  <c r="XH31" i="17"/>
  <c r="XH34" i="17"/>
  <c r="XH15" i="17"/>
  <c r="XH17" i="17"/>
  <c r="XH26" i="17"/>
  <c r="XH20" i="17"/>
  <c r="XH14" i="17"/>
  <c r="XH10" i="17"/>
  <c r="XH16" i="17"/>
  <c r="XH19" i="17"/>
  <c r="XH7" i="17"/>
  <c r="XH18" i="17"/>
  <c r="XH9" i="17"/>
  <c r="XH13" i="17"/>
  <c r="XH12" i="17"/>
  <c r="XH11" i="17"/>
  <c r="XH8" i="17"/>
  <c r="XH5" i="17"/>
  <c r="XH6" i="17"/>
  <c r="DV31" i="18"/>
  <c r="DV30" i="18"/>
  <c r="DV24" i="18"/>
  <c r="DV28" i="18"/>
  <c r="DV29" i="18"/>
  <c r="DV23" i="18"/>
  <c r="DV25" i="18"/>
  <c r="DV26" i="18"/>
  <c r="DV27" i="18"/>
  <c r="DV19" i="18"/>
  <c r="DV21" i="18"/>
  <c r="DV22" i="18"/>
  <c r="DV15" i="18"/>
  <c r="DV16" i="18"/>
  <c r="DV10" i="18"/>
  <c r="DV18" i="18"/>
  <c r="DV20" i="18"/>
  <c r="DV11" i="18"/>
  <c r="DV17" i="18"/>
  <c r="DV14" i="18"/>
  <c r="DV7" i="18"/>
  <c r="DV12" i="18"/>
  <c r="DV6" i="18"/>
  <c r="DV13" i="18"/>
  <c r="DV8" i="18"/>
  <c r="DV9" i="18"/>
  <c r="DV76" i="17"/>
  <c r="DV79" i="17"/>
  <c r="DV71" i="17"/>
  <c r="DV5" i="18"/>
  <c r="DV75" i="17"/>
  <c r="DV80" i="17"/>
  <c r="DV74" i="17"/>
  <c r="DV78" i="17"/>
  <c r="DV69" i="17"/>
  <c r="DV73" i="17"/>
  <c r="DV72" i="17"/>
  <c r="DV77" i="17"/>
  <c r="DV67" i="17"/>
  <c r="DV64" i="17"/>
  <c r="DV70" i="17"/>
  <c r="DV63" i="17"/>
  <c r="DV66" i="17"/>
  <c r="DV60" i="17"/>
  <c r="DV65" i="17"/>
  <c r="DV68" i="17"/>
  <c r="DV62" i="17"/>
  <c r="DV59" i="17"/>
  <c r="DV61" i="17"/>
  <c r="DV56" i="17"/>
  <c r="DV54" i="17"/>
  <c r="DV53" i="17"/>
  <c r="DV51" i="17"/>
  <c r="DV46" i="17"/>
  <c r="DV58" i="17"/>
  <c r="DV45" i="17"/>
  <c r="DV57" i="17"/>
  <c r="DV55" i="17"/>
  <c r="DV49" i="17"/>
  <c r="DV43" i="17"/>
  <c r="DV50" i="17"/>
  <c r="DV52" i="17"/>
  <c r="DV48" i="17"/>
  <c r="DV33" i="17"/>
  <c r="DV37" i="17"/>
  <c r="DV47" i="17"/>
  <c r="DV40" i="17"/>
  <c r="DV42" i="17"/>
  <c r="DV32" i="17"/>
  <c r="DV44" i="17"/>
  <c r="DV41" i="17"/>
  <c r="DV36" i="17"/>
  <c r="DV25" i="17"/>
  <c r="DV38" i="17"/>
  <c r="DV31" i="17"/>
  <c r="DV35" i="17"/>
  <c r="DV24" i="17"/>
  <c r="DV39" i="17"/>
  <c r="DV16" i="17"/>
  <c r="DV19" i="17"/>
  <c r="DV27" i="17"/>
  <c r="DV22" i="17"/>
  <c r="DV34" i="17"/>
  <c r="DV29" i="17"/>
  <c r="DV26" i="17"/>
  <c r="DV30" i="17"/>
  <c r="DV10" i="17"/>
  <c r="DV13" i="17"/>
  <c r="DV21" i="17"/>
  <c r="DV17" i="17"/>
  <c r="DV23" i="17"/>
  <c r="DV20" i="17"/>
  <c r="DV28" i="17"/>
  <c r="DV7" i="17"/>
  <c r="DV6" i="17"/>
  <c r="DV18" i="17"/>
  <c r="DV14" i="17"/>
  <c r="DV8" i="17"/>
  <c r="DV15" i="17"/>
  <c r="DV5" i="17"/>
  <c r="DV9" i="17"/>
  <c r="DV12" i="17"/>
  <c r="DV11" i="17"/>
  <c r="EX31" i="18"/>
  <c r="EX26" i="18"/>
  <c r="EX29" i="18"/>
  <c r="EX30" i="18"/>
  <c r="E30" i="6" s="1"/>
  <c r="EX27" i="18"/>
  <c r="E27" i="6" s="1"/>
  <c r="EX25" i="18"/>
  <c r="EX23" i="18"/>
  <c r="EX21" i="18"/>
  <c r="E21" i="6" s="1"/>
  <c r="EX22" i="18"/>
  <c r="EX28" i="18"/>
  <c r="EX24" i="18"/>
  <c r="EX20" i="18"/>
  <c r="EX18" i="18"/>
  <c r="E18" i="6" s="1"/>
  <c r="EX19" i="18"/>
  <c r="EX17" i="18"/>
  <c r="EX15" i="18"/>
  <c r="EX16" i="18"/>
  <c r="EX14" i="18"/>
  <c r="EX12" i="18"/>
  <c r="EX8" i="18"/>
  <c r="EX11" i="18"/>
  <c r="EX13" i="18"/>
  <c r="EX10" i="18"/>
  <c r="EX7" i="18"/>
  <c r="EX5" i="18"/>
  <c r="EX6" i="18"/>
  <c r="EX9" i="18"/>
  <c r="EX80" i="17"/>
  <c r="EX77" i="17"/>
  <c r="EX78" i="17"/>
  <c r="EX76" i="17"/>
  <c r="EX79" i="17"/>
  <c r="EX71" i="17"/>
  <c r="EX70" i="17"/>
  <c r="EX69" i="17"/>
  <c r="EX74" i="17"/>
  <c r="EX67" i="17"/>
  <c r="EX75" i="17"/>
  <c r="EX73" i="17"/>
  <c r="EX64" i="17"/>
  <c r="EX63" i="17"/>
  <c r="EX61" i="17"/>
  <c r="EX57" i="17"/>
  <c r="EX72" i="17"/>
  <c r="EX66" i="17"/>
  <c r="EX56" i="17"/>
  <c r="EX68" i="17"/>
  <c r="EX60" i="17"/>
  <c r="EX55" i="17"/>
  <c r="EX62" i="17"/>
  <c r="EX54" i="17"/>
  <c r="E54" i="5" s="1"/>
  <c r="EX65" i="17"/>
  <c r="EX49" i="17"/>
  <c r="EX50" i="17"/>
  <c r="EX58" i="17"/>
  <c r="EX52" i="17"/>
  <c r="EX59" i="17"/>
  <c r="EX51" i="17"/>
  <c r="EX48" i="17"/>
  <c r="EX42" i="17"/>
  <c r="EX47" i="17"/>
  <c r="EX41" i="17"/>
  <c r="EX53" i="17"/>
  <c r="EX36" i="17"/>
  <c r="EX44" i="17"/>
  <c r="EX39" i="17"/>
  <c r="EX38" i="17"/>
  <c r="EX46" i="17"/>
  <c r="EX43" i="17"/>
  <c r="EX34" i="17"/>
  <c r="EX29" i="17"/>
  <c r="EX40" i="17"/>
  <c r="E40" i="5" s="1"/>
  <c r="EX33" i="17"/>
  <c r="EX28" i="17"/>
  <c r="EX37" i="17"/>
  <c r="EX45" i="17"/>
  <c r="EX20" i="17"/>
  <c r="EX25" i="17"/>
  <c r="EX32" i="17"/>
  <c r="EX30" i="17"/>
  <c r="EX19" i="17"/>
  <c r="EX24" i="17"/>
  <c r="EX35" i="17"/>
  <c r="EX31" i="17"/>
  <c r="EX16" i="17"/>
  <c r="E16" i="5" s="1"/>
  <c r="EX14" i="17"/>
  <c r="EX7" i="17"/>
  <c r="EX23" i="17"/>
  <c r="EX18" i="17"/>
  <c r="EX13" i="17"/>
  <c r="EX26" i="17"/>
  <c r="EX22" i="17"/>
  <c r="EX27" i="17"/>
  <c r="EX12" i="17"/>
  <c r="EX21" i="17"/>
  <c r="EX15" i="17"/>
  <c r="EX11" i="17"/>
  <c r="EX6" i="17"/>
  <c r="EX17" i="17"/>
  <c r="EX10" i="17"/>
  <c r="EX9" i="17"/>
  <c r="EX8" i="17"/>
  <c r="EX5" i="17"/>
  <c r="I44" i="10"/>
  <c r="I43" i="10" s="1"/>
  <c r="I44" i="9"/>
  <c r="I43" i="9" s="1"/>
  <c r="U17" i="9" s="1"/>
  <c r="IS29" i="18"/>
  <c r="IS31" i="18"/>
  <c r="IS27" i="18"/>
  <c r="IS25" i="18"/>
  <c r="IS30" i="18"/>
  <c r="IS28" i="18"/>
  <c r="IS26" i="18"/>
  <c r="IS24" i="18"/>
  <c r="IS22" i="18"/>
  <c r="IS23" i="18"/>
  <c r="IS17" i="18"/>
  <c r="IS13" i="18"/>
  <c r="IS20" i="18"/>
  <c r="IS21" i="18"/>
  <c r="IS12" i="18"/>
  <c r="IS16" i="18"/>
  <c r="IS15" i="18"/>
  <c r="IS18" i="18"/>
  <c r="IS11" i="18"/>
  <c r="IS19" i="18"/>
  <c r="IS14" i="18"/>
  <c r="IS6" i="18"/>
  <c r="IS8" i="18"/>
  <c r="IS5" i="18"/>
  <c r="IS7" i="18"/>
  <c r="IS79" i="17"/>
  <c r="IS10" i="18"/>
  <c r="IS78" i="17"/>
  <c r="IS9" i="18"/>
  <c r="IS74" i="17"/>
  <c r="IS80" i="17"/>
  <c r="IS76" i="17"/>
  <c r="IS75" i="17"/>
  <c r="IS77" i="17"/>
  <c r="IS73" i="17"/>
  <c r="IS67" i="17"/>
  <c r="IS65" i="17"/>
  <c r="IS72" i="17"/>
  <c r="IS69" i="17"/>
  <c r="IS61" i="17"/>
  <c r="IS68" i="17"/>
  <c r="IS70" i="17"/>
  <c r="IS71" i="17"/>
  <c r="IS59" i="17"/>
  <c r="IS66" i="17"/>
  <c r="IS53" i="17"/>
  <c r="IS63" i="17"/>
  <c r="IS62" i="17"/>
  <c r="IS64" i="17"/>
  <c r="IS60" i="17"/>
  <c r="IS55" i="17"/>
  <c r="IS50" i="17"/>
  <c r="IS57" i="17"/>
  <c r="IS54" i="17"/>
  <c r="IS58" i="17"/>
  <c r="IS56" i="17"/>
  <c r="IS44" i="17"/>
  <c r="IS48" i="17"/>
  <c r="IS52" i="17"/>
  <c r="IS47" i="17"/>
  <c r="IS46" i="17"/>
  <c r="IS49" i="17"/>
  <c r="IS45" i="17"/>
  <c r="IS39" i="17"/>
  <c r="IS51" i="17"/>
  <c r="IS42" i="17"/>
  <c r="IS41" i="17"/>
  <c r="IS38" i="17"/>
  <c r="IS40" i="17"/>
  <c r="IS34" i="17"/>
  <c r="IS43" i="17"/>
  <c r="IS27" i="17"/>
  <c r="IS30" i="17"/>
  <c r="IS33" i="17"/>
  <c r="IS37" i="17"/>
  <c r="IS26" i="17"/>
  <c r="IS36" i="17"/>
  <c r="IS32" i="17"/>
  <c r="IS28" i="17"/>
  <c r="IS24" i="17"/>
  <c r="IS31" i="17"/>
  <c r="IS35" i="17"/>
  <c r="IS8" i="17"/>
  <c r="IS18" i="17"/>
  <c r="IS29" i="17"/>
  <c r="IS17" i="17"/>
  <c r="IS22" i="17"/>
  <c r="IS25" i="17"/>
  <c r="IS21" i="17"/>
  <c r="IS11" i="17"/>
  <c r="IS7" i="17"/>
  <c r="IS19" i="17"/>
  <c r="IS10" i="17"/>
  <c r="IS23" i="17"/>
  <c r="IS15" i="17"/>
  <c r="IS20" i="17"/>
  <c r="IS9" i="17"/>
  <c r="IS13" i="17"/>
  <c r="IS12" i="17"/>
  <c r="IS14" i="17"/>
  <c r="IS16" i="17"/>
  <c r="IS6" i="17"/>
  <c r="IS5" i="17"/>
  <c r="RW31" i="18"/>
  <c r="RW27" i="18"/>
  <c r="RW29" i="18"/>
  <c r="RW28" i="18"/>
  <c r="RW30" i="18"/>
  <c r="RW21" i="18"/>
  <c r="RW24" i="18"/>
  <c r="RW25" i="18"/>
  <c r="RW23" i="18"/>
  <c r="RW20" i="18"/>
  <c r="RW26" i="18"/>
  <c r="RW15" i="18"/>
  <c r="RW18" i="18"/>
  <c r="RW16" i="18"/>
  <c r="RW22" i="18"/>
  <c r="RW19" i="18"/>
  <c r="RW10" i="18"/>
  <c r="RW17" i="18"/>
  <c r="RW13" i="18"/>
  <c r="RW9" i="18"/>
  <c r="RW11" i="18"/>
  <c r="RW14" i="18"/>
  <c r="RW12" i="18"/>
  <c r="RW7" i="18"/>
  <c r="RW8" i="18"/>
  <c r="RW5" i="18"/>
  <c r="RW77" i="17"/>
  <c r="RW79" i="17"/>
  <c r="RW6" i="18"/>
  <c r="RW76" i="17"/>
  <c r="RW80" i="17"/>
  <c r="RW75" i="17"/>
  <c r="RW78" i="17"/>
  <c r="RW72" i="17"/>
  <c r="RW73" i="17"/>
  <c r="RW74" i="17"/>
  <c r="RW63" i="17"/>
  <c r="RW69" i="17"/>
  <c r="RW67" i="17"/>
  <c r="RW71" i="17"/>
  <c r="RW70" i="17"/>
  <c r="RW59" i="17"/>
  <c r="RW60" i="17"/>
  <c r="RW62" i="17"/>
  <c r="RW58" i="17"/>
  <c r="RW68" i="17"/>
  <c r="RW66" i="17"/>
  <c r="RW61" i="17"/>
  <c r="RW54" i="17"/>
  <c r="RW65" i="17"/>
  <c r="RW64" i="17"/>
  <c r="RW52" i="17"/>
  <c r="RW48" i="17"/>
  <c r="RW56" i="17"/>
  <c r="RW57" i="17"/>
  <c r="RW55" i="17"/>
  <c r="RW53" i="17"/>
  <c r="RW49" i="17"/>
  <c r="RW44" i="17"/>
  <c r="RW51" i="17"/>
  <c r="RW46" i="17"/>
  <c r="RW45" i="17"/>
  <c r="RW38" i="17"/>
  <c r="RW50" i="17"/>
  <c r="RW47" i="17"/>
  <c r="RW43" i="17"/>
  <c r="RW37" i="17"/>
  <c r="RW41" i="17"/>
  <c r="RW40" i="17"/>
  <c r="RW42" i="17"/>
  <c r="RW32" i="17"/>
  <c r="RW25" i="17"/>
  <c r="RW33" i="17"/>
  <c r="RW28" i="17"/>
  <c r="RW36" i="17"/>
  <c r="RW31" i="17"/>
  <c r="RW24" i="17"/>
  <c r="RW39" i="17"/>
  <c r="RW29" i="17"/>
  <c r="RW22" i="17"/>
  <c r="RW34" i="17"/>
  <c r="RW30" i="17"/>
  <c r="RW27" i="17"/>
  <c r="RW23" i="17"/>
  <c r="RW35" i="17"/>
  <c r="RW18" i="17"/>
  <c r="RW6" i="17"/>
  <c r="RW17" i="17"/>
  <c r="RW15" i="17"/>
  <c r="RW21" i="17"/>
  <c r="RW26" i="17"/>
  <c r="RW16" i="17"/>
  <c r="RW8" i="17"/>
  <c r="RW10" i="17"/>
  <c r="RW5" i="17"/>
  <c r="RW7" i="17"/>
  <c r="RW9" i="17"/>
  <c r="RW13" i="17"/>
  <c r="RW12" i="17"/>
  <c r="RW11" i="17"/>
  <c r="RW19" i="17"/>
  <c r="RW14" i="17"/>
  <c r="RW20" i="17"/>
  <c r="UJ31" i="18"/>
  <c r="UJ30" i="18"/>
  <c r="UJ29" i="18"/>
  <c r="UJ26" i="18"/>
  <c r="UJ28" i="18"/>
  <c r="UJ25" i="18"/>
  <c r="UJ27" i="18"/>
  <c r="UJ23" i="18"/>
  <c r="UJ22" i="18"/>
  <c r="UJ24" i="18"/>
  <c r="UJ19" i="18"/>
  <c r="UJ17" i="18"/>
  <c r="UJ20" i="18"/>
  <c r="UJ21" i="18"/>
  <c r="UJ18" i="18"/>
  <c r="UJ14" i="18"/>
  <c r="UJ15" i="18"/>
  <c r="UJ10" i="18"/>
  <c r="UJ13" i="18"/>
  <c r="UJ16" i="18"/>
  <c r="UJ12" i="18"/>
  <c r="UJ11" i="18"/>
  <c r="UJ78" i="17"/>
  <c r="UJ8" i="18"/>
  <c r="UJ9" i="18"/>
  <c r="UJ5" i="18"/>
  <c r="UJ7" i="18"/>
  <c r="UJ6" i="18"/>
  <c r="UJ73" i="17"/>
  <c r="UJ80" i="17"/>
  <c r="UJ77" i="17"/>
  <c r="UJ72" i="17"/>
  <c r="UJ69" i="17"/>
  <c r="UJ76" i="17"/>
  <c r="UJ79" i="17"/>
  <c r="UJ68" i="17"/>
  <c r="UJ74" i="17"/>
  <c r="UJ75" i="17"/>
  <c r="UJ67" i="17"/>
  <c r="UJ65" i="17"/>
  <c r="UJ64" i="17"/>
  <c r="UJ71" i="17"/>
  <c r="UJ70" i="17"/>
  <c r="UJ62" i="17"/>
  <c r="UJ59" i="17"/>
  <c r="UJ66" i="17"/>
  <c r="UJ61" i="17"/>
  <c r="UJ63" i="17"/>
  <c r="UJ60" i="17"/>
  <c r="UJ58" i="17"/>
  <c r="UJ54" i="17"/>
  <c r="UJ55" i="17"/>
  <c r="UJ56" i="17"/>
  <c r="UJ48" i="17"/>
  <c r="UJ57" i="17"/>
  <c r="UJ52" i="17"/>
  <c r="UJ51" i="17"/>
  <c r="UJ50" i="17"/>
  <c r="UJ53" i="17"/>
  <c r="UJ43" i="17"/>
  <c r="UJ45" i="17"/>
  <c r="UJ49" i="17"/>
  <c r="UJ46" i="17"/>
  <c r="UJ42" i="17"/>
  <c r="UJ38" i="17"/>
  <c r="UJ41" i="17"/>
  <c r="UJ47" i="17"/>
  <c r="UJ40" i="17"/>
  <c r="UJ22" i="17"/>
  <c r="UJ36" i="17"/>
  <c r="UJ35" i="17"/>
  <c r="UJ28" i="17"/>
  <c r="UJ34" i="17"/>
  <c r="UJ39" i="17"/>
  <c r="UJ37" i="17"/>
  <c r="UJ44" i="17"/>
  <c r="UJ19" i="17"/>
  <c r="UJ29" i="17"/>
  <c r="UJ26" i="17"/>
  <c r="UJ30" i="17"/>
  <c r="UJ31" i="17"/>
  <c r="UJ25" i="17"/>
  <c r="UJ18" i="17"/>
  <c r="UJ32" i="17"/>
  <c r="UJ33" i="17"/>
  <c r="UJ20" i="17"/>
  <c r="UJ16" i="17"/>
  <c r="UJ13" i="17"/>
  <c r="UJ27" i="17"/>
  <c r="UJ6" i="17"/>
  <c r="UJ12" i="17"/>
  <c r="UJ23" i="17"/>
  <c r="UJ24" i="17"/>
  <c r="UJ9" i="17"/>
  <c r="UJ15" i="17"/>
  <c r="UJ21" i="17"/>
  <c r="UJ17" i="17"/>
  <c r="UJ7" i="17"/>
  <c r="UJ14" i="17"/>
  <c r="UJ11" i="17"/>
  <c r="UJ10" i="17"/>
  <c r="UJ8" i="17"/>
  <c r="UJ5" i="17"/>
  <c r="G96" i="13"/>
  <c r="NU31" i="18"/>
  <c r="NU28" i="18"/>
  <c r="NU29" i="18"/>
  <c r="NU27" i="18"/>
  <c r="NU30" i="18"/>
  <c r="NU25" i="18"/>
  <c r="NU26" i="18"/>
  <c r="NU23" i="18"/>
  <c r="NU21" i="18"/>
  <c r="NU24" i="18"/>
  <c r="NU18" i="18"/>
  <c r="NU20" i="18"/>
  <c r="NU17" i="18"/>
  <c r="NU19" i="18"/>
  <c r="NU16" i="18"/>
  <c r="NU22" i="18"/>
  <c r="NU8" i="18"/>
  <c r="NU12" i="18"/>
  <c r="NU7" i="18"/>
  <c r="NU13" i="18"/>
  <c r="NU11" i="18"/>
  <c r="NU15" i="18"/>
  <c r="NU6" i="18"/>
  <c r="NU14" i="18"/>
  <c r="NU10" i="18"/>
  <c r="NU80" i="17"/>
  <c r="NU5" i="18"/>
  <c r="NU9" i="18"/>
  <c r="NU79" i="17"/>
  <c r="NU75" i="17"/>
  <c r="NU74" i="17"/>
  <c r="NU70" i="17"/>
  <c r="NU76" i="17"/>
  <c r="NU78" i="17"/>
  <c r="NU77" i="17"/>
  <c r="NU71" i="17"/>
  <c r="NU67" i="17"/>
  <c r="NU73" i="17"/>
  <c r="NU66" i="17"/>
  <c r="NU64" i="17"/>
  <c r="NU69" i="17"/>
  <c r="NU62" i="17"/>
  <c r="NU72" i="17"/>
  <c r="NU56" i="17"/>
  <c r="NU63" i="17"/>
  <c r="NU65" i="17"/>
  <c r="NU60" i="17"/>
  <c r="NU68" i="17"/>
  <c r="NU57" i="17"/>
  <c r="NU61" i="17"/>
  <c r="NU51" i="17"/>
  <c r="NU55" i="17"/>
  <c r="NU50" i="17"/>
  <c r="NU45" i="17"/>
  <c r="NU54" i="17"/>
  <c r="NU44" i="17"/>
  <c r="NU58" i="17"/>
  <c r="NU59" i="17"/>
  <c r="NU41" i="17"/>
  <c r="NU49" i="17"/>
  <c r="NU48" i="17"/>
  <c r="NU47" i="17"/>
  <c r="NU52" i="17"/>
  <c r="NU53" i="17"/>
  <c r="NU39" i="17"/>
  <c r="NU36" i="17"/>
  <c r="NU35" i="17"/>
  <c r="NU38" i="17"/>
  <c r="NU46" i="17"/>
  <c r="NU34" i="17"/>
  <c r="NU28" i="17"/>
  <c r="NU40" i="17"/>
  <c r="NU33" i="17"/>
  <c r="NU43" i="17"/>
  <c r="NU30" i="17"/>
  <c r="NU37" i="17"/>
  <c r="NU42" i="17"/>
  <c r="NU15" i="17"/>
  <c r="NU25" i="17"/>
  <c r="NU21" i="17"/>
  <c r="NU24" i="17"/>
  <c r="NU32" i="17"/>
  <c r="NU22" i="17"/>
  <c r="NU31" i="17"/>
  <c r="NU27" i="17"/>
  <c r="NU29" i="17"/>
  <c r="NU19" i="17"/>
  <c r="NU9" i="17"/>
  <c r="NU18" i="17"/>
  <c r="NU23" i="17"/>
  <c r="NU8" i="17"/>
  <c r="NU26" i="17"/>
  <c r="NU12" i="17"/>
  <c r="NU20" i="17"/>
  <c r="NU11" i="17"/>
  <c r="NU16" i="17"/>
  <c r="NU6" i="17"/>
  <c r="NU14" i="17"/>
  <c r="NU10" i="17"/>
  <c r="NU17" i="17"/>
  <c r="NU5" i="17"/>
  <c r="NU13" i="17"/>
  <c r="NU7" i="17"/>
  <c r="J23" i="10"/>
  <c r="AU28" i="18"/>
  <c r="AU29" i="18"/>
  <c r="AU25" i="18"/>
  <c r="AU30" i="18"/>
  <c r="AU26" i="18"/>
  <c r="AU31" i="18"/>
  <c r="AU27" i="18"/>
  <c r="AU22" i="18"/>
  <c r="AU24" i="18"/>
  <c r="AU21" i="18"/>
  <c r="AU19" i="18"/>
  <c r="AU23" i="18"/>
  <c r="AU16" i="18"/>
  <c r="AU20" i="18"/>
  <c r="AU18" i="18"/>
  <c r="AU13" i="18"/>
  <c r="AU14" i="18"/>
  <c r="AU6" i="18"/>
  <c r="AU10" i="18"/>
  <c r="AU17" i="18"/>
  <c r="AU9" i="18"/>
  <c r="AU15" i="18"/>
  <c r="AU78" i="17"/>
  <c r="AU12" i="18"/>
  <c r="AU11" i="18"/>
  <c r="AU8" i="18"/>
  <c r="AU7" i="18"/>
  <c r="AU75" i="17"/>
  <c r="AU77" i="17"/>
  <c r="AU74" i="17"/>
  <c r="AU5" i="18"/>
  <c r="AU72" i="17"/>
  <c r="AU69" i="17"/>
  <c r="AU71" i="17"/>
  <c r="AU80" i="17"/>
  <c r="AU79" i="17"/>
  <c r="AU65" i="17"/>
  <c r="AU68" i="17"/>
  <c r="AU73" i="17"/>
  <c r="AU76" i="17"/>
  <c r="AU61" i="17"/>
  <c r="AU67" i="17"/>
  <c r="AU64" i="17"/>
  <c r="AU62" i="17"/>
  <c r="AU57" i="17"/>
  <c r="AU70" i="17"/>
  <c r="AU66" i="17"/>
  <c r="AU55" i="17"/>
  <c r="AU63" i="17"/>
  <c r="AU58" i="17"/>
  <c r="AU56" i="17"/>
  <c r="AU54" i="17"/>
  <c r="AU53" i="17"/>
  <c r="AU49" i="17"/>
  <c r="AU59" i="17"/>
  <c r="AU52" i="17"/>
  <c r="AU51" i="17"/>
  <c r="AU60" i="17"/>
  <c r="AU50" i="17"/>
  <c r="AU45" i="17"/>
  <c r="AU42" i="17"/>
  <c r="AU48" i="17"/>
  <c r="AU39" i="17"/>
  <c r="AU47" i="17"/>
  <c r="AU44" i="17"/>
  <c r="AU46" i="17"/>
  <c r="AU38" i="17"/>
  <c r="AU43" i="17"/>
  <c r="AU34" i="17"/>
  <c r="AU33" i="17"/>
  <c r="AU37" i="17"/>
  <c r="AU35" i="17"/>
  <c r="AU29" i="17"/>
  <c r="AU32" i="17"/>
  <c r="AU40" i="17"/>
  <c r="AU28" i="17"/>
  <c r="AU36" i="17"/>
  <c r="AU41" i="17"/>
  <c r="AU31" i="17"/>
  <c r="AU26" i="17"/>
  <c r="AU23" i="17"/>
  <c r="AU19" i="17"/>
  <c r="AU25" i="17"/>
  <c r="AU30" i="17"/>
  <c r="AU27" i="17"/>
  <c r="AU7" i="17"/>
  <c r="AU20" i="17"/>
  <c r="AU13" i="17"/>
  <c r="AU16" i="17"/>
  <c r="AU24" i="17"/>
  <c r="AU18" i="17"/>
  <c r="AU22" i="17"/>
  <c r="AU8" i="17"/>
  <c r="AU9" i="17"/>
  <c r="AU6" i="17"/>
  <c r="AU12" i="17"/>
  <c r="AU17" i="17"/>
  <c r="AU5" i="17"/>
  <c r="AU14" i="17"/>
  <c r="AU11" i="17"/>
  <c r="AU10" i="17"/>
  <c r="AU15" i="17"/>
  <c r="AU21" i="17"/>
  <c r="PY29" i="18"/>
  <c r="I29" i="6" s="1"/>
  <c r="PY28" i="18"/>
  <c r="PY31" i="18"/>
  <c r="PY27" i="18"/>
  <c r="PY23" i="18"/>
  <c r="PY22" i="18"/>
  <c r="I22" i="6" s="1"/>
  <c r="PY24" i="18"/>
  <c r="PY30" i="18"/>
  <c r="PY25" i="18"/>
  <c r="PY20" i="18"/>
  <c r="PY17" i="18"/>
  <c r="PY26" i="18"/>
  <c r="I26" i="6" s="1"/>
  <c r="PY21" i="18"/>
  <c r="I21" i="6" s="1"/>
  <c r="PY15" i="18"/>
  <c r="PY16" i="18"/>
  <c r="PY18" i="18"/>
  <c r="I18" i="6" s="1"/>
  <c r="PY11" i="18"/>
  <c r="I11" i="6" s="1"/>
  <c r="PY13" i="18"/>
  <c r="I13" i="6" s="1"/>
  <c r="PY19" i="18"/>
  <c r="PY12" i="18"/>
  <c r="I12" i="6" s="1"/>
  <c r="PY8" i="18"/>
  <c r="PY6" i="18"/>
  <c r="PY14" i="18"/>
  <c r="I14" i="6" s="1"/>
  <c r="PY7" i="18"/>
  <c r="PY9" i="18"/>
  <c r="PY5" i="18"/>
  <c r="I5" i="6" s="1"/>
  <c r="PY80" i="17"/>
  <c r="I80" i="5" s="1"/>
  <c r="PY79" i="17"/>
  <c r="I79" i="5" s="1"/>
  <c r="PY10" i="18"/>
  <c r="I10" i="6" s="1"/>
  <c r="PY76" i="17"/>
  <c r="PY77" i="17"/>
  <c r="PY75" i="17"/>
  <c r="I75" i="5" s="1"/>
  <c r="PY78" i="17"/>
  <c r="PY67" i="17"/>
  <c r="I67" i="5" s="1"/>
  <c r="PY66" i="17"/>
  <c r="I66" i="5" s="1"/>
  <c r="PY72" i="17"/>
  <c r="I72" i="5" s="1"/>
  <c r="PY70" i="17"/>
  <c r="I70" i="5" s="1"/>
  <c r="PY69" i="17"/>
  <c r="I69" i="5" s="1"/>
  <c r="PY71" i="17"/>
  <c r="I71" i="5" s="1"/>
  <c r="PY74" i="17"/>
  <c r="PY68" i="17"/>
  <c r="PY73" i="17"/>
  <c r="PY60" i="17"/>
  <c r="PY57" i="17"/>
  <c r="PY64" i="17"/>
  <c r="PY63" i="17"/>
  <c r="PY56" i="17"/>
  <c r="I56" i="5" s="1"/>
  <c r="PY52" i="17"/>
  <c r="PY59" i="17"/>
  <c r="I59" i="5" s="1"/>
  <c r="PY55" i="17"/>
  <c r="PY65" i="17"/>
  <c r="PY54" i="17"/>
  <c r="PY58" i="17"/>
  <c r="PY62" i="17"/>
  <c r="I62" i="5" s="1"/>
  <c r="PY61" i="17"/>
  <c r="I61" i="5" s="1"/>
  <c r="PY47" i="17"/>
  <c r="I47" i="5" s="1"/>
  <c r="PY42" i="17"/>
  <c r="PY49" i="17"/>
  <c r="PY46" i="17"/>
  <c r="I46" i="5" s="1"/>
  <c r="PY50" i="17"/>
  <c r="PY41" i="17"/>
  <c r="PY53" i="17"/>
  <c r="I53" i="5" s="1"/>
  <c r="PY51" i="17"/>
  <c r="I51" i="5" s="1"/>
  <c r="PY36" i="17"/>
  <c r="I36" i="5" s="1"/>
  <c r="PY43" i="17"/>
  <c r="I43" i="5" s="1"/>
  <c r="PY44" i="17"/>
  <c r="PY40" i="17"/>
  <c r="PY38" i="17"/>
  <c r="PY37" i="17"/>
  <c r="PY48" i="17"/>
  <c r="I48" i="5" s="1"/>
  <c r="PY45" i="17"/>
  <c r="I45" i="5" s="1"/>
  <c r="PY23" i="17"/>
  <c r="I23" i="5" s="1"/>
  <c r="PY33" i="17"/>
  <c r="I33" i="5" s="1"/>
  <c r="PY26" i="17"/>
  <c r="PY29" i="17"/>
  <c r="I29" i="5" s="1"/>
  <c r="PY32" i="17"/>
  <c r="PY35" i="17"/>
  <c r="PY30" i="17"/>
  <c r="I30" i="5" s="1"/>
  <c r="PY24" i="17"/>
  <c r="I24" i="5" s="1"/>
  <c r="PY22" i="17"/>
  <c r="PY28" i="17"/>
  <c r="PY39" i="17"/>
  <c r="I39" i="5" s="1"/>
  <c r="PY27" i="17"/>
  <c r="PY31" i="17"/>
  <c r="I31" i="5" s="1"/>
  <c r="PY34" i="17"/>
  <c r="PY14" i="17"/>
  <c r="PY18" i="17"/>
  <c r="PY15" i="17"/>
  <c r="I15" i="5" s="1"/>
  <c r="PY21" i="17"/>
  <c r="PY17" i="17"/>
  <c r="I17" i="5" s="1"/>
  <c r="PY25" i="17"/>
  <c r="PY19" i="17"/>
  <c r="PY11" i="17"/>
  <c r="PY8" i="17"/>
  <c r="PY10" i="17"/>
  <c r="PY20" i="17"/>
  <c r="I20" i="5" s="1"/>
  <c r="PY13" i="17"/>
  <c r="PY6" i="17"/>
  <c r="PY12" i="17"/>
  <c r="I12" i="5" s="1"/>
  <c r="PY5" i="17"/>
  <c r="I5" i="5" s="1"/>
  <c r="PY16" i="17"/>
  <c r="I16" i="5" s="1"/>
  <c r="PY9" i="17"/>
  <c r="PY7" i="17"/>
  <c r="RG27" i="18"/>
  <c r="RG31" i="18"/>
  <c r="RG29" i="18"/>
  <c r="RG30" i="18"/>
  <c r="RG28" i="18"/>
  <c r="RG26" i="18"/>
  <c r="RG25" i="18"/>
  <c r="RG23" i="18"/>
  <c r="RG22" i="18"/>
  <c r="RG24" i="18"/>
  <c r="RG19" i="18"/>
  <c r="RG21" i="18"/>
  <c r="RG16" i="18"/>
  <c r="RG18" i="18"/>
  <c r="RG20" i="18"/>
  <c r="RG12" i="18"/>
  <c r="RG11" i="18"/>
  <c r="RG17" i="18"/>
  <c r="RG15" i="18"/>
  <c r="RG10" i="18"/>
  <c r="RG6" i="18"/>
  <c r="RG13" i="18"/>
  <c r="RG9" i="18"/>
  <c r="RG8" i="18"/>
  <c r="RG14" i="18"/>
  <c r="RG80" i="17"/>
  <c r="RG76" i="17"/>
  <c r="RG7" i="18"/>
  <c r="RG72" i="17"/>
  <c r="RG78" i="17"/>
  <c r="RG71" i="17"/>
  <c r="RG74" i="17"/>
  <c r="RG5" i="18"/>
  <c r="RG67" i="17"/>
  <c r="RG79" i="17"/>
  <c r="RG65" i="17"/>
  <c r="RG75" i="17"/>
  <c r="RG64" i="17"/>
  <c r="RG77" i="17"/>
  <c r="RG73" i="17"/>
  <c r="RG61" i="17"/>
  <c r="RG69" i="17"/>
  <c r="RG60" i="17"/>
  <c r="RG70" i="17"/>
  <c r="RG66" i="17"/>
  <c r="RG68" i="17"/>
  <c r="RG58" i="17"/>
  <c r="RG52" i="17"/>
  <c r="RG57" i="17"/>
  <c r="RG63" i="17"/>
  <c r="RG62" i="17"/>
  <c r="RG59" i="17"/>
  <c r="RG56" i="17"/>
  <c r="RG47" i="17"/>
  <c r="RG50" i="17"/>
  <c r="RG54" i="17"/>
  <c r="RG46" i="17"/>
  <c r="RG53" i="17"/>
  <c r="RG43" i="17"/>
  <c r="RG39" i="17"/>
  <c r="RG51" i="17"/>
  <c r="RG48" i="17"/>
  <c r="RG44" i="17"/>
  <c r="RG55" i="17"/>
  <c r="RG41" i="17"/>
  <c r="RG45" i="17"/>
  <c r="RG49" i="17"/>
  <c r="RG34" i="17"/>
  <c r="RG38" i="17"/>
  <c r="RG33" i="17"/>
  <c r="RG26" i="17"/>
  <c r="RG29" i="17"/>
  <c r="RG40" i="17"/>
  <c r="RG42" i="17"/>
  <c r="RG36" i="17"/>
  <c r="RG25" i="17"/>
  <c r="RG37" i="17"/>
  <c r="RG17" i="17"/>
  <c r="RG20" i="17"/>
  <c r="RG16" i="17"/>
  <c r="RG32" i="17"/>
  <c r="RG31" i="17"/>
  <c r="RG24" i="17"/>
  <c r="RG30" i="17"/>
  <c r="RG35" i="17"/>
  <c r="RG11" i="17"/>
  <c r="RG19" i="17"/>
  <c r="RG14" i="17"/>
  <c r="RG27" i="17"/>
  <c r="RG10" i="17"/>
  <c r="RG18" i="17"/>
  <c r="RG23" i="17"/>
  <c r="RG22" i="17"/>
  <c r="RG28" i="17"/>
  <c r="RG15" i="17"/>
  <c r="RG12" i="17"/>
  <c r="RG7" i="17"/>
  <c r="RG21" i="17"/>
  <c r="RG6" i="17"/>
  <c r="RG9" i="17"/>
  <c r="RG13" i="17"/>
  <c r="RG8" i="17"/>
  <c r="RG5" i="17"/>
  <c r="G68" i="9"/>
  <c r="G68" i="10"/>
  <c r="G47" i="9"/>
  <c r="G47" i="10"/>
  <c r="L37" i="10"/>
  <c r="L37" i="9"/>
  <c r="K14" i="9"/>
  <c r="K14" i="10"/>
  <c r="F56" i="10"/>
  <c r="F56" i="9"/>
  <c r="F58" i="10"/>
  <c r="F58" i="9"/>
  <c r="E57" i="9"/>
  <c r="E57" i="10"/>
  <c r="E26" i="9"/>
  <c r="E26" i="10"/>
  <c r="B58" i="7"/>
  <c r="D76" i="10"/>
  <c r="D76" i="9"/>
  <c r="B75" i="7"/>
  <c r="D96" i="10"/>
  <c r="D96" i="9"/>
  <c r="G7" i="13"/>
  <c r="HT28" i="18"/>
  <c r="HT30" i="18"/>
  <c r="HT31" i="18"/>
  <c r="HT29" i="18"/>
  <c r="HT27" i="18"/>
  <c r="HT24" i="18"/>
  <c r="HT22" i="18"/>
  <c r="HT23" i="18"/>
  <c r="F23" i="6" s="1"/>
  <c r="HT26" i="18"/>
  <c r="HT20" i="18"/>
  <c r="HT25" i="18"/>
  <c r="HT19" i="18"/>
  <c r="HT15" i="18"/>
  <c r="HT11" i="18"/>
  <c r="HT13" i="18"/>
  <c r="F13" i="6" s="1"/>
  <c r="HT14" i="18"/>
  <c r="HT10" i="18"/>
  <c r="HT21" i="18"/>
  <c r="HT18" i="18"/>
  <c r="HT9" i="18"/>
  <c r="HT17" i="18"/>
  <c r="HT16" i="18"/>
  <c r="HT12" i="18"/>
  <c r="HT78" i="17"/>
  <c r="HT6" i="18"/>
  <c r="HT7" i="18"/>
  <c r="HT8" i="18"/>
  <c r="HT5" i="18"/>
  <c r="HT74" i="17"/>
  <c r="HT77" i="17"/>
  <c r="HT75" i="17"/>
  <c r="HT72" i="17"/>
  <c r="HT79" i="17"/>
  <c r="HT80" i="17"/>
  <c r="HT71" i="17"/>
  <c r="HT70" i="17"/>
  <c r="F70" i="5" s="1"/>
  <c r="HT68" i="17"/>
  <c r="HT73" i="17"/>
  <c r="HT64" i="17"/>
  <c r="HT76" i="17"/>
  <c r="HT67" i="17"/>
  <c r="HT69" i="17"/>
  <c r="HT65" i="17"/>
  <c r="HT60" i="17"/>
  <c r="HT63" i="17"/>
  <c r="F63" i="5" s="1"/>
  <c r="HT62" i="17"/>
  <c r="HT61" i="17"/>
  <c r="HT52" i="17"/>
  <c r="HT66" i="17"/>
  <c r="HT56" i="17"/>
  <c r="HT55" i="17"/>
  <c r="HT59" i="17"/>
  <c r="HT58" i="17"/>
  <c r="HT53" i="17"/>
  <c r="HT49" i="17"/>
  <c r="HT51" i="17"/>
  <c r="HT54" i="17"/>
  <c r="HT57" i="17"/>
  <c r="HT45" i="17"/>
  <c r="HT44" i="17"/>
  <c r="HT46" i="17"/>
  <c r="HT43" i="17"/>
  <c r="HT39" i="17"/>
  <c r="HT47" i="17"/>
  <c r="HT42" i="17"/>
  <c r="HT38" i="17"/>
  <c r="HT50" i="17"/>
  <c r="HT48" i="17"/>
  <c r="HT37" i="17"/>
  <c r="HT33" i="17"/>
  <c r="HT41" i="17"/>
  <c r="HT26" i="17"/>
  <c r="HT29" i="17"/>
  <c r="HT32" i="17"/>
  <c r="HT35" i="17"/>
  <c r="F35" i="5" s="1"/>
  <c r="HT25" i="17"/>
  <c r="HT40" i="17"/>
  <c r="HT36" i="17"/>
  <c r="HT34" i="17"/>
  <c r="F34" i="5" s="1"/>
  <c r="HT30" i="17"/>
  <c r="HT23" i="17"/>
  <c r="HT31" i="17"/>
  <c r="HT27" i="17"/>
  <c r="HT7" i="17"/>
  <c r="HT15" i="17"/>
  <c r="HT20" i="17"/>
  <c r="HT22" i="17"/>
  <c r="HT16" i="17"/>
  <c r="HT28" i="17"/>
  <c r="HT19" i="17"/>
  <c r="HT24" i="17"/>
  <c r="HT8" i="17"/>
  <c r="HT14" i="17"/>
  <c r="HT13" i="17"/>
  <c r="HT9" i="17"/>
  <c r="HT12" i="17"/>
  <c r="HT17" i="17"/>
  <c r="HT5" i="17"/>
  <c r="HT21" i="17"/>
  <c r="HT6" i="17"/>
  <c r="HT18" i="17"/>
  <c r="HT11" i="17"/>
  <c r="HT10" i="17"/>
  <c r="XQ30" i="18"/>
  <c r="XQ31" i="18"/>
  <c r="XQ27" i="18"/>
  <c r="XQ26" i="18"/>
  <c r="XQ29" i="18"/>
  <c r="XQ25" i="18"/>
  <c r="XQ24" i="18"/>
  <c r="XQ28" i="18"/>
  <c r="XQ22" i="18"/>
  <c r="XQ21" i="18"/>
  <c r="XQ23" i="18"/>
  <c r="XQ18" i="18"/>
  <c r="XQ20" i="18"/>
  <c r="XQ19" i="18"/>
  <c r="XQ17" i="18"/>
  <c r="XQ9" i="18"/>
  <c r="XQ14" i="18"/>
  <c r="XQ16" i="18"/>
  <c r="XQ12" i="18"/>
  <c r="XQ10" i="18"/>
  <c r="XQ13" i="18"/>
  <c r="XQ15" i="18"/>
  <c r="XQ6" i="18"/>
  <c r="XQ11" i="18"/>
  <c r="XQ8" i="18"/>
  <c r="XQ5" i="18"/>
  <c r="XQ75" i="17"/>
  <c r="XQ77" i="17"/>
  <c r="XQ7" i="18"/>
  <c r="XQ73" i="17"/>
  <c r="XQ70" i="17"/>
  <c r="XQ80" i="17"/>
  <c r="XQ78" i="17"/>
  <c r="XQ68" i="17"/>
  <c r="XQ76" i="17"/>
  <c r="XQ72" i="17"/>
  <c r="XQ69" i="17"/>
  <c r="XQ63" i="17"/>
  <c r="XQ74" i="17"/>
  <c r="XQ79" i="17"/>
  <c r="XQ71" i="17"/>
  <c r="XQ66" i="17"/>
  <c r="XQ59" i="17"/>
  <c r="XQ65" i="17"/>
  <c r="XQ67" i="17"/>
  <c r="XQ62" i="17"/>
  <c r="XQ58" i="17"/>
  <c r="XQ61" i="17"/>
  <c r="XQ60" i="17"/>
  <c r="XQ64" i="17"/>
  <c r="XQ56" i="17"/>
  <c r="XQ51" i="17"/>
  <c r="XQ53" i="17"/>
  <c r="XQ50" i="17"/>
  <c r="XQ57" i="17"/>
  <c r="XQ45" i="17"/>
  <c r="XQ55" i="17"/>
  <c r="XQ46" i="17"/>
  <c r="XQ54" i="17"/>
  <c r="XQ52" i="17"/>
  <c r="XQ40" i="17"/>
  <c r="XQ44" i="17"/>
  <c r="XQ42" i="17"/>
  <c r="XQ48" i="17"/>
  <c r="XQ49" i="17"/>
  <c r="XQ47" i="17"/>
  <c r="XQ39" i="17"/>
  <c r="XQ37" i="17"/>
  <c r="XQ32" i="17"/>
  <c r="XQ41" i="17"/>
  <c r="XQ43" i="17"/>
  <c r="XQ31" i="17"/>
  <c r="XQ24" i="17"/>
  <c r="XQ38" i="17"/>
  <c r="XQ30" i="17"/>
  <c r="XQ23" i="17"/>
  <c r="XQ36" i="17"/>
  <c r="XQ35" i="17"/>
  <c r="XQ15" i="17"/>
  <c r="XQ27" i="17"/>
  <c r="XQ33" i="17"/>
  <c r="XQ18" i="17"/>
  <c r="XQ28" i="17"/>
  <c r="XQ26" i="17"/>
  <c r="XQ34" i="17"/>
  <c r="XQ29" i="17"/>
  <c r="XQ9" i="17"/>
  <c r="XQ12" i="17"/>
  <c r="XQ21" i="17"/>
  <c r="XQ20" i="17"/>
  <c r="XQ16" i="17"/>
  <c r="XQ25" i="17"/>
  <c r="XQ22" i="17"/>
  <c r="XQ10" i="17"/>
  <c r="XQ5" i="17"/>
  <c r="XQ13" i="17"/>
  <c r="XQ6" i="17"/>
  <c r="XQ19" i="17"/>
  <c r="XQ17" i="17"/>
  <c r="XQ14" i="17"/>
  <c r="XQ11" i="17"/>
  <c r="XQ7" i="17"/>
  <c r="XQ8" i="17"/>
  <c r="NT30" i="18"/>
  <c r="NT31" i="18"/>
  <c r="NT29" i="18"/>
  <c r="NT27" i="18"/>
  <c r="NT26" i="18"/>
  <c r="NT25" i="18"/>
  <c r="NT24" i="18"/>
  <c r="NT23" i="18"/>
  <c r="NT28" i="18"/>
  <c r="NT20" i="18"/>
  <c r="NT21" i="18"/>
  <c r="NT18" i="18"/>
  <c r="NT17" i="18"/>
  <c r="NT22" i="18"/>
  <c r="NT9" i="18"/>
  <c r="NT16" i="18"/>
  <c r="NT19" i="18"/>
  <c r="NT12" i="18"/>
  <c r="NT13" i="18"/>
  <c r="NT11" i="18"/>
  <c r="NT15" i="18"/>
  <c r="NT8" i="18"/>
  <c r="NT6" i="18"/>
  <c r="NT14" i="18"/>
  <c r="NT10" i="18"/>
  <c r="NT7" i="18"/>
  <c r="NT5" i="18"/>
  <c r="NT77" i="17"/>
  <c r="NT75" i="17"/>
  <c r="NT80" i="17"/>
  <c r="NT79" i="17"/>
  <c r="NT70" i="17"/>
  <c r="NT76" i="17"/>
  <c r="NT74" i="17"/>
  <c r="NT71" i="17"/>
  <c r="NT78" i="17"/>
  <c r="NT67" i="17"/>
  <c r="NT73" i="17"/>
  <c r="NT64" i="17"/>
  <c r="NT69" i="17"/>
  <c r="NT72" i="17"/>
  <c r="NT59" i="17"/>
  <c r="NT63" i="17"/>
  <c r="NT65" i="17"/>
  <c r="NT60" i="17"/>
  <c r="NT68" i="17"/>
  <c r="NT58" i="17"/>
  <c r="NT66" i="17"/>
  <c r="NT57" i="17"/>
  <c r="NT61" i="17"/>
  <c r="NT51" i="17"/>
  <c r="NT55" i="17"/>
  <c r="NT50" i="17"/>
  <c r="NT62" i="17"/>
  <c r="NT45" i="17"/>
  <c r="NT54" i="17"/>
  <c r="NT56" i="17"/>
  <c r="NT53" i="17"/>
  <c r="NT49" i="17"/>
  <c r="NT48" i="17"/>
  <c r="NT47" i="17"/>
  <c r="NT43" i="17"/>
  <c r="NT52" i="17"/>
  <c r="NT38" i="17"/>
  <c r="NT41" i="17"/>
  <c r="NT44" i="17"/>
  <c r="NT40" i="17"/>
  <c r="NT39" i="17"/>
  <c r="NT46" i="17"/>
  <c r="NT34" i="17"/>
  <c r="NT24" i="17"/>
  <c r="NT33" i="17"/>
  <c r="NT30" i="17"/>
  <c r="NT37" i="17"/>
  <c r="NT36" i="17"/>
  <c r="NT42" i="17"/>
  <c r="NT15" i="17"/>
  <c r="NT25" i="17"/>
  <c r="NT21" i="17"/>
  <c r="NT32" i="17"/>
  <c r="NT28" i="17"/>
  <c r="NT31" i="17"/>
  <c r="NT35" i="17"/>
  <c r="NT27" i="17"/>
  <c r="NT29" i="17"/>
  <c r="NT19" i="17"/>
  <c r="NT9" i="17"/>
  <c r="NT18" i="17"/>
  <c r="NT23" i="17"/>
  <c r="NT8" i="17"/>
  <c r="NT26" i="17"/>
  <c r="NT12" i="17"/>
  <c r="NT20" i="17"/>
  <c r="NT11" i="17"/>
  <c r="NT7" i="17"/>
  <c r="NT16" i="17"/>
  <c r="NT6" i="17"/>
  <c r="NT14" i="17"/>
  <c r="NT22" i="17"/>
  <c r="NT10" i="17"/>
  <c r="NT17" i="17"/>
  <c r="NT13" i="17"/>
  <c r="NT5" i="17"/>
  <c r="KC29" i="18"/>
  <c r="KC28" i="18"/>
  <c r="KC30" i="18"/>
  <c r="KC31" i="18"/>
  <c r="KC27" i="18"/>
  <c r="KC25" i="18"/>
  <c r="KC26" i="18"/>
  <c r="KC24" i="18"/>
  <c r="KC21" i="18"/>
  <c r="KC20" i="18"/>
  <c r="KC18" i="18"/>
  <c r="KC22" i="18"/>
  <c r="KC13" i="18"/>
  <c r="KC17" i="18"/>
  <c r="KC23" i="18"/>
  <c r="KC12" i="18"/>
  <c r="KC11" i="18"/>
  <c r="KC15" i="18"/>
  <c r="KC19" i="18"/>
  <c r="KC16" i="18"/>
  <c r="KC6" i="18"/>
  <c r="KC14" i="18"/>
  <c r="KC5" i="18"/>
  <c r="KC8" i="18"/>
  <c r="KC9" i="18"/>
  <c r="KC10" i="18"/>
  <c r="KC79" i="17"/>
  <c r="KC78" i="17"/>
  <c r="KC7" i="18"/>
  <c r="KC74" i="17"/>
  <c r="KC77" i="17"/>
  <c r="KC80" i="17"/>
  <c r="KC76" i="17"/>
  <c r="KC71" i="17"/>
  <c r="KC70" i="17"/>
  <c r="KC75" i="17"/>
  <c r="KC72" i="17"/>
  <c r="KC65" i="17"/>
  <c r="KC73" i="17"/>
  <c r="KC68" i="17"/>
  <c r="KC63" i="17"/>
  <c r="KC64" i="17"/>
  <c r="KC61" i="17"/>
  <c r="KC69" i="17"/>
  <c r="KC60" i="17"/>
  <c r="KC67" i="17"/>
  <c r="KC53" i="17"/>
  <c r="KC58" i="17"/>
  <c r="KC59" i="17"/>
  <c r="KC57" i="17"/>
  <c r="KC66" i="17"/>
  <c r="KC50" i="17"/>
  <c r="KC62" i="17"/>
  <c r="KC55" i="17"/>
  <c r="KC56" i="17"/>
  <c r="KC44" i="17"/>
  <c r="KC54" i="17"/>
  <c r="KC47" i="17"/>
  <c r="KC49" i="17"/>
  <c r="KC52" i="17"/>
  <c r="KC46" i="17"/>
  <c r="KC40" i="17"/>
  <c r="KC41" i="17"/>
  <c r="KC48" i="17"/>
  <c r="KC51" i="17"/>
  <c r="KC39" i="17"/>
  <c r="KC45" i="17"/>
  <c r="KC43" i="17"/>
  <c r="KC34" i="17"/>
  <c r="KC38" i="17"/>
  <c r="KC27" i="17"/>
  <c r="KC31" i="17"/>
  <c r="KC30" i="17"/>
  <c r="KC36" i="17"/>
  <c r="KC26" i="17"/>
  <c r="KC33" i="17"/>
  <c r="KC42" i="17"/>
  <c r="KC37" i="17"/>
  <c r="KC35" i="17"/>
  <c r="KC25" i="17"/>
  <c r="KC29" i="17"/>
  <c r="KC28" i="17"/>
  <c r="KC32" i="17"/>
  <c r="KC19" i="17"/>
  <c r="KC8" i="17"/>
  <c r="KC22" i="17"/>
  <c r="KC18" i="17"/>
  <c r="KC23" i="17"/>
  <c r="KC24" i="17"/>
  <c r="KC12" i="17"/>
  <c r="KC20" i="17"/>
  <c r="KC11" i="17"/>
  <c r="KC21" i="17"/>
  <c r="KC6" i="17"/>
  <c r="KC13" i="17"/>
  <c r="KC7" i="17"/>
  <c r="KC15" i="17"/>
  <c r="KC17" i="17"/>
  <c r="KC14" i="17"/>
  <c r="KC16" i="17"/>
  <c r="KC10" i="17"/>
  <c r="KC9" i="17"/>
  <c r="KC5" i="17"/>
  <c r="SI30" i="18"/>
  <c r="SI25" i="18"/>
  <c r="SI26" i="18"/>
  <c r="SI31" i="18"/>
  <c r="SI27" i="18"/>
  <c r="SI28" i="18"/>
  <c r="SI29" i="18"/>
  <c r="SI24" i="18"/>
  <c r="SI23" i="18"/>
  <c r="SI19" i="18"/>
  <c r="SI22" i="18"/>
  <c r="SI17" i="18"/>
  <c r="SI21" i="18"/>
  <c r="SI20" i="18"/>
  <c r="SI16" i="18"/>
  <c r="SI14" i="18"/>
  <c r="SI18" i="18"/>
  <c r="SI13" i="18"/>
  <c r="SI10" i="18"/>
  <c r="SI12" i="18"/>
  <c r="SI15" i="18"/>
  <c r="SI11" i="18"/>
  <c r="SI6" i="18"/>
  <c r="SI7" i="18"/>
  <c r="SI9" i="18"/>
  <c r="SI8" i="18"/>
  <c r="SI74" i="17"/>
  <c r="SI78" i="17"/>
  <c r="SI5" i="18"/>
  <c r="SI75" i="17"/>
  <c r="SI77" i="17"/>
  <c r="SI73" i="17"/>
  <c r="SI72" i="17"/>
  <c r="SI71" i="17"/>
  <c r="SI79" i="17"/>
  <c r="SI80" i="17"/>
  <c r="SI69" i="17"/>
  <c r="SI70" i="17"/>
  <c r="SI68" i="17"/>
  <c r="SI63" i="17"/>
  <c r="SI65" i="17"/>
  <c r="SI66" i="17"/>
  <c r="SI76" i="17"/>
  <c r="SI67" i="17"/>
  <c r="SI58" i="17"/>
  <c r="SI62" i="17"/>
  <c r="SI59" i="17"/>
  <c r="SI64" i="17"/>
  <c r="SI61" i="17"/>
  <c r="SI57" i="17"/>
  <c r="SI56" i="17"/>
  <c r="SI60" i="17"/>
  <c r="SI50" i="17"/>
  <c r="SI55" i="17"/>
  <c r="SI53" i="17"/>
  <c r="SI49" i="17"/>
  <c r="SI54" i="17"/>
  <c r="SI48" i="17"/>
  <c r="SI44" i="17"/>
  <c r="SI51" i="17"/>
  <c r="SI45" i="17"/>
  <c r="SI43" i="17"/>
  <c r="SI42" i="17"/>
  <c r="SI52" i="17"/>
  <c r="SI37" i="17"/>
  <c r="SI47" i="17"/>
  <c r="SI40" i="17"/>
  <c r="SI46" i="17"/>
  <c r="SI32" i="17"/>
  <c r="SI39" i="17"/>
  <c r="SI30" i="17"/>
  <c r="SI41" i="17"/>
  <c r="SI23" i="17"/>
  <c r="SI35" i="17"/>
  <c r="SI29" i="17"/>
  <c r="SI38" i="17"/>
  <c r="SI36" i="17"/>
  <c r="SI21" i="17"/>
  <c r="SI27" i="17"/>
  <c r="SI31" i="17"/>
  <c r="SI26" i="17"/>
  <c r="SI20" i="17"/>
  <c r="SI33" i="17"/>
  <c r="SI34" i="17"/>
  <c r="SI15" i="17"/>
  <c r="SI8" i="17"/>
  <c r="SI22" i="17"/>
  <c r="SI16" i="17"/>
  <c r="SI14" i="17"/>
  <c r="SI7" i="17"/>
  <c r="SI28" i="17"/>
  <c r="SI24" i="17"/>
  <c r="SI25" i="17"/>
  <c r="SI19" i="17"/>
  <c r="SI13" i="17"/>
  <c r="SI9" i="17"/>
  <c r="SI18" i="17"/>
  <c r="SI17" i="17"/>
  <c r="SI12" i="17"/>
  <c r="SI11" i="17"/>
  <c r="SI10" i="17"/>
  <c r="SI5" i="17"/>
  <c r="SI6" i="17"/>
  <c r="SY31" i="18"/>
  <c r="SY28" i="18"/>
  <c r="SY29" i="18"/>
  <c r="SY26" i="18"/>
  <c r="SY30" i="18"/>
  <c r="SY27" i="18"/>
  <c r="SY23" i="18"/>
  <c r="SY25" i="18"/>
  <c r="SY17" i="18"/>
  <c r="SY24" i="18"/>
  <c r="SY21" i="18"/>
  <c r="SY22" i="18"/>
  <c r="SY15" i="18"/>
  <c r="SY18" i="18"/>
  <c r="SY19" i="18"/>
  <c r="SY20" i="18"/>
  <c r="SY14" i="18"/>
  <c r="SY8" i="18"/>
  <c r="SY11" i="18"/>
  <c r="SY16" i="18"/>
  <c r="SY6" i="18"/>
  <c r="SY13" i="18"/>
  <c r="SY12" i="18"/>
  <c r="SY7" i="18"/>
  <c r="SY9" i="18"/>
  <c r="SY80" i="17"/>
  <c r="J80" i="5" s="1"/>
  <c r="SY10" i="18"/>
  <c r="SY73" i="17"/>
  <c r="SY76" i="17"/>
  <c r="SY5" i="18"/>
  <c r="SY77" i="17"/>
  <c r="SY71" i="17"/>
  <c r="SY79" i="17"/>
  <c r="SY66" i="17"/>
  <c r="J66" i="5" s="1"/>
  <c r="SY75" i="17"/>
  <c r="SY74" i="17"/>
  <c r="SY70" i="17"/>
  <c r="SY67" i="17"/>
  <c r="SY78" i="17"/>
  <c r="SY72" i="17"/>
  <c r="SY64" i="17"/>
  <c r="SY68" i="17"/>
  <c r="SY63" i="17"/>
  <c r="SY61" i="17"/>
  <c r="SY56" i="17"/>
  <c r="SY69" i="17"/>
  <c r="SY58" i="17"/>
  <c r="SY59" i="17"/>
  <c r="SY62" i="17"/>
  <c r="SY57" i="17"/>
  <c r="SY54" i="17"/>
  <c r="SY65" i="17"/>
  <c r="SY49" i="17"/>
  <c r="SY52" i="17"/>
  <c r="SY60" i="17"/>
  <c r="SY43" i="17"/>
  <c r="SY46" i="17"/>
  <c r="SY50" i="17"/>
  <c r="SY55" i="17"/>
  <c r="SY53" i="17"/>
  <c r="SY41" i="17"/>
  <c r="SY47" i="17"/>
  <c r="SY51" i="17"/>
  <c r="SY42" i="17"/>
  <c r="SY48" i="17"/>
  <c r="SY44" i="17"/>
  <c r="SY39" i="17"/>
  <c r="SY38" i="17"/>
  <c r="SY45" i="17"/>
  <c r="SY29" i="17"/>
  <c r="SY37" i="17"/>
  <c r="SY22" i="17"/>
  <c r="SY34" i="17"/>
  <c r="SY28" i="17"/>
  <c r="SY33" i="17"/>
  <c r="SY36" i="17"/>
  <c r="SY40" i="17"/>
  <c r="SY16" i="17"/>
  <c r="SY25" i="17"/>
  <c r="SY35" i="17"/>
  <c r="SY24" i="17"/>
  <c r="SY31" i="17"/>
  <c r="SY32" i="17"/>
  <c r="SY30" i="17"/>
  <c r="SY7" i="17"/>
  <c r="SY10" i="17"/>
  <c r="SY19" i="17"/>
  <c r="SY26" i="17"/>
  <c r="SY18" i="17"/>
  <c r="SY27" i="17"/>
  <c r="SY23" i="17"/>
  <c r="SY21" i="17"/>
  <c r="SY12" i="17"/>
  <c r="SY17" i="17"/>
  <c r="SY14" i="17"/>
  <c r="SY11" i="17"/>
  <c r="SY20" i="17"/>
  <c r="SY8" i="17"/>
  <c r="SY9" i="17"/>
  <c r="SY13" i="17"/>
  <c r="SY15" i="17"/>
  <c r="SY5" i="17"/>
  <c r="SY6" i="17"/>
  <c r="XI31" i="18"/>
  <c r="XI27" i="18"/>
  <c r="XI28" i="18"/>
  <c r="XI29" i="18"/>
  <c r="XI30" i="18"/>
  <c r="XI26" i="18"/>
  <c r="XI25" i="18"/>
  <c r="XI24" i="18"/>
  <c r="XI23" i="18"/>
  <c r="XI22" i="18"/>
  <c r="XI20" i="18"/>
  <c r="XI19" i="18"/>
  <c r="XI17" i="18"/>
  <c r="XI16" i="18"/>
  <c r="XI14" i="18"/>
  <c r="XI18" i="18"/>
  <c r="XI21" i="18"/>
  <c r="XI15" i="18"/>
  <c r="XI11" i="18"/>
  <c r="XI8" i="18"/>
  <c r="XI10" i="18"/>
  <c r="XI12" i="18"/>
  <c r="XI7" i="18"/>
  <c r="XI13" i="18"/>
  <c r="XI9" i="18"/>
  <c r="XI6" i="18"/>
  <c r="XI79" i="17"/>
  <c r="XI77" i="17"/>
  <c r="XI5" i="18"/>
  <c r="XI78" i="17"/>
  <c r="XI75" i="17"/>
  <c r="XI69" i="17"/>
  <c r="XI70" i="17"/>
  <c r="XI68" i="17"/>
  <c r="XI72" i="17"/>
  <c r="XI76" i="17"/>
  <c r="XI80" i="17"/>
  <c r="XI73" i="17"/>
  <c r="XI67" i="17"/>
  <c r="XI63" i="17"/>
  <c r="XI66" i="17"/>
  <c r="XI71" i="17"/>
  <c r="XI62" i="17"/>
  <c r="XI65" i="17"/>
  <c r="XI74" i="17"/>
  <c r="XI64" i="17"/>
  <c r="XI56" i="17"/>
  <c r="XI55" i="17"/>
  <c r="XI59" i="17"/>
  <c r="XI54" i="17"/>
  <c r="XI60" i="17"/>
  <c r="XI61" i="17"/>
  <c r="XI53" i="17"/>
  <c r="XI48" i="17"/>
  <c r="XI49" i="17"/>
  <c r="XI58" i="17"/>
  <c r="XI57" i="17"/>
  <c r="XI50" i="17"/>
  <c r="XI41" i="17"/>
  <c r="XI43" i="17"/>
  <c r="XI46" i="17"/>
  <c r="XI40" i="17"/>
  <c r="XI45" i="17"/>
  <c r="XI51" i="17"/>
  <c r="XI52" i="17"/>
  <c r="XI35" i="17"/>
  <c r="XI44" i="17"/>
  <c r="XI47" i="17"/>
  <c r="XI38" i="17"/>
  <c r="XI39" i="17"/>
  <c r="XI37" i="17"/>
  <c r="XI33" i="17"/>
  <c r="XI36" i="17"/>
  <c r="XI28" i="17"/>
  <c r="XI32" i="17"/>
  <c r="XI42" i="17"/>
  <c r="XI27" i="17"/>
  <c r="XI19" i="17"/>
  <c r="XI30" i="17"/>
  <c r="XI23" i="17"/>
  <c r="XI18" i="17"/>
  <c r="XI31" i="17"/>
  <c r="XI34" i="17"/>
  <c r="XI29" i="17"/>
  <c r="XI13" i="17"/>
  <c r="XI15" i="17"/>
  <c r="XI24" i="17"/>
  <c r="XI17" i="17"/>
  <c r="XI12" i="17"/>
  <c r="XI21" i="17"/>
  <c r="XI20" i="17"/>
  <c r="XI25" i="17"/>
  <c r="XI22" i="17"/>
  <c r="XI26" i="17"/>
  <c r="XI14" i="17"/>
  <c r="XI10" i="17"/>
  <c r="XI5" i="17"/>
  <c r="XI16" i="17"/>
  <c r="XI7" i="17"/>
  <c r="XI9" i="17"/>
  <c r="XI11" i="17"/>
  <c r="XI8" i="17"/>
  <c r="XI6" i="17"/>
  <c r="BA31" i="18"/>
  <c r="BA28" i="18"/>
  <c r="BA30" i="18"/>
  <c r="BA29" i="18"/>
  <c r="BA26" i="18"/>
  <c r="BA24" i="18"/>
  <c r="BA27" i="18"/>
  <c r="BA25" i="18"/>
  <c r="BA22" i="18"/>
  <c r="BA21" i="18"/>
  <c r="BA23" i="18"/>
  <c r="BA19" i="18"/>
  <c r="BA17" i="18"/>
  <c r="BA15" i="18"/>
  <c r="BA20" i="18"/>
  <c r="BA18" i="18"/>
  <c r="BA13" i="18"/>
  <c r="BA14" i="18"/>
  <c r="BA16" i="18"/>
  <c r="BA12" i="18"/>
  <c r="BA6" i="18"/>
  <c r="BA9" i="18"/>
  <c r="BA11" i="18"/>
  <c r="BA8" i="18"/>
  <c r="BA5" i="18"/>
  <c r="BA7" i="18"/>
  <c r="BA10" i="18"/>
  <c r="BA80" i="17"/>
  <c r="BA77" i="17"/>
  <c r="BA74" i="17"/>
  <c r="BA73" i="17"/>
  <c r="BA69" i="17"/>
  <c r="BA68" i="17"/>
  <c r="BA79" i="17"/>
  <c r="BA78" i="17"/>
  <c r="BA75" i="17"/>
  <c r="BA64" i="17"/>
  <c r="BA76" i="17"/>
  <c r="BA65" i="17"/>
  <c r="BA60" i="17"/>
  <c r="BA71" i="17"/>
  <c r="BA63" i="17"/>
  <c r="BA72" i="17"/>
  <c r="BA70" i="17"/>
  <c r="BA61" i="17"/>
  <c r="BA59" i="17"/>
  <c r="BA67" i="17"/>
  <c r="BA58" i="17"/>
  <c r="BA56" i="17"/>
  <c r="BA66" i="17"/>
  <c r="BA55" i="17"/>
  <c r="BA62" i="17"/>
  <c r="BA57" i="17"/>
  <c r="BA54" i="17"/>
  <c r="BA50" i="17"/>
  <c r="BA49" i="17"/>
  <c r="BA48" i="17"/>
  <c r="BA51" i="17"/>
  <c r="BA47" i="17"/>
  <c r="BA53" i="17"/>
  <c r="BA52" i="17"/>
  <c r="BA42" i="17"/>
  <c r="BA45" i="17"/>
  <c r="BA44" i="17"/>
  <c r="BA46" i="17"/>
  <c r="BA38" i="17"/>
  <c r="BA41" i="17"/>
  <c r="BA33" i="17"/>
  <c r="BA39" i="17"/>
  <c r="BA32" i="17"/>
  <c r="BA40" i="17"/>
  <c r="BA34" i="17"/>
  <c r="BA31" i="17"/>
  <c r="BA36" i="17"/>
  <c r="BA26" i="17"/>
  <c r="BA37" i="17"/>
  <c r="BA23" i="17"/>
  <c r="BA19" i="17"/>
  <c r="BA25" i="17"/>
  <c r="BA18" i="17"/>
  <c r="BA43" i="17"/>
  <c r="BA35" i="17"/>
  <c r="BA30" i="17"/>
  <c r="BA20" i="17"/>
  <c r="BA13" i="17"/>
  <c r="BA29" i="17"/>
  <c r="BA16" i="17"/>
  <c r="BA28" i="17"/>
  <c r="BA12" i="17"/>
  <c r="BA24" i="17"/>
  <c r="BA27" i="17"/>
  <c r="BA6" i="17"/>
  <c r="BA9" i="17"/>
  <c r="BA21" i="17"/>
  <c r="BA5" i="17"/>
  <c r="BA22" i="17"/>
  <c r="BA8" i="17"/>
  <c r="BA7" i="17"/>
  <c r="BA17" i="17"/>
  <c r="BA11" i="17"/>
  <c r="BA15" i="17"/>
  <c r="BA10" i="17"/>
  <c r="BA14" i="17"/>
  <c r="CK31" i="18"/>
  <c r="CK28" i="18"/>
  <c r="CK29" i="18"/>
  <c r="CK30" i="18"/>
  <c r="CK27" i="18"/>
  <c r="CK26" i="18"/>
  <c r="CK25" i="18"/>
  <c r="CK22" i="18"/>
  <c r="CK23" i="18"/>
  <c r="CK19" i="18"/>
  <c r="CK20" i="18"/>
  <c r="CK24" i="18"/>
  <c r="CK17" i="18"/>
  <c r="CK21" i="18"/>
  <c r="CK15" i="18"/>
  <c r="CK16" i="18"/>
  <c r="CK18" i="18"/>
  <c r="CK13" i="18"/>
  <c r="CK14" i="18"/>
  <c r="CK10" i="18"/>
  <c r="CK11" i="18"/>
  <c r="CK6" i="18"/>
  <c r="CK12" i="18"/>
  <c r="CK9" i="18"/>
  <c r="CK7" i="18"/>
  <c r="CK8" i="18"/>
  <c r="CK5" i="18"/>
  <c r="CK75" i="17"/>
  <c r="CK78" i="17"/>
  <c r="CK79" i="17"/>
  <c r="CK77" i="17"/>
  <c r="CK74" i="17"/>
  <c r="CK73" i="17"/>
  <c r="CK80" i="17"/>
  <c r="CK69" i="17"/>
  <c r="CK72" i="17"/>
  <c r="CK68" i="17"/>
  <c r="CK64" i="17"/>
  <c r="CK71" i="17"/>
  <c r="CK76" i="17"/>
  <c r="CK60" i="17"/>
  <c r="CK65" i="17"/>
  <c r="CK70" i="17"/>
  <c r="CK67" i="17"/>
  <c r="CK62" i="17"/>
  <c r="CK66" i="17"/>
  <c r="CK63" i="17"/>
  <c r="CK59" i="17"/>
  <c r="CK61" i="17"/>
  <c r="CK58" i="17"/>
  <c r="CK56" i="17"/>
  <c r="CK53" i="17"/>
  <c r="CK57" i="17"/>
  <c r="CK51" i="17"/>
  <c r="CK55" i="17"/>
  <c r="CK52" i="17"/>
  <c r="CK48" i="17"/>
  <c r="CK50" i="17"/>
  <c r="CK49" i="17"/>
  <c r="CK45" i="17"/>
  <c r="CK54" i="17"/>
  <c r="CK42" i="17"/>
  <c r="CK38" i="17"/>
  <c r="CK40" i="17"/>
  <c r="CK44" i="17"/>
  <c r="CK33" i="17"/>
  <c r="CK41" i="17"/>
  <c r="CK32" i="17"/>
  <c r="CK47" i="17"/>
  <c r="CK46" i="17"/>
  <c r="CK35" i="17"/>
  <c r="CK31" i="17"/>
  <c r="CK37" i="17"/>
  <c r="CK43" i="17"/>
  <c r="CK39" i="17"/>
  <c r="CK29" i="17"/>
  <c r="CK19" i="17"/>
  <c r="CK30" i="17"/>
  <c r="CK26" i="17"/>
  <c r="CK23" i="17"/>
  <c r="CK18" i="17"/>
  <c r="CK34" i="17"/>
  <c r="CK36" i="17"/>
  <c r="CK28" i="17"/>
  <c r="CK13" i="17"/>
  <c r="CK24" i="17"/>
  <c r="CK20" i="17"/>
  <c r="CK12" i="17"/>
  <c r="CK25" i="17"/>
  <c r="CK27" i="17"/>
  <c r="CK21" i="17"/>
  <c r="CK14" i="17"/>
  <c r="CK8" i="17"/>
  <c r="CK6" i="17"/>
  <c r="CK15" i="17"/>
  <c r="CK17" i="17"/>
  <c r="CK9" i="17"/>
  <c r="CK5" i="17"/>
  <c r="CK22" i="17"/>
  <c r="CK11" i="17"/>
  <c r="CK10" i="17"/>
  <c r="CK16" i="17"/>
  <c r="CK7" i="17"/>
  <c r="CS29" i="18"/>
  <c r="CS30" i="18"/>
  <c r="CS28" i="18"/>
  <c r="CS31" i="18"/>
  <c r="CS27" i="18"/>
  <c r="CS26" i="18"/>
  <c r="CS25" i="18"/>
  <c r="CS21" i="18"/>
  <c r="CS20" i="18"/>
  <c r="CS24" i="18"/>
  <c r="CS22" i="18"/>
  <c r="CS23" i="18"/>
  <c r="CS19" i="18"/>
  <c r="CS13" i="18"/>
  <c r="CS17" i="18"/>
  <c r="CS14" i="18"/>
  <c r="CS16" i="18"/>
  <c r="CS18" i="18"/>
  <c r="CS10" i="18"/>
  <c r="CS8" i="18"/>
  <c r="CS7" i="18"/>
  <c r="CS15" i="18"/>
  <c r="CS12" i="18"/>
  <c r="CS11" i="18"/>
  <c r="CS80" i="17"/>
  <c r="CS5" i="18"/>
  <c r="CS6" i="18"/>
  <c r="CS79" i="17"/>
  <c r="CS75" i="17"/>
  <c r="CS9" i="18"/>
  <c r="CS78" i="17"/>
  <c r="CS74" i="17"/>
  <c r="CS70" i="17"/>
  <c r="CS77" i="17"/>
  <c r="CS76" i="17"/>
  <c r="CS68" i="17"/>
  <c r="CS71" i="17"/>
  <c r="CS72" i="17"/>
  <c r="CS66" i="17"/>
  <c r="CS65" i="17"/>
  <c r="CS67" i="17"/>
  <c r="CS62" i="17"/>
  <c r="CS73" i="17"/>
  <c r="CS63" i="17"/>
  <c r="CS56" i="17"/>
  <c r="CS69" i="17"/>
  <c r="CS59" i="17"/>
  <c r="CS61" i="17"/>
  <c r="CS60" i="17"/>
  <c r="CS58" i="17"/>
  <c r="CS51" i="17"/>
  <c r="CS57" i="17"/>
  <c r="CS50" i="17"/>
  <c r="CS55" i="17"/>
  <c r="CS64" i="17"/>
  <c r="CS52" i="17"/>
  <c r="CS45" i="17"/>
  <c r="CS49" i="17"/>
  <c r="CS44" i="17"/>
  <c r="CS41" i="17"/>
  <c r="CS48" i="17"/>
  <c r="CS53" i="17"/>
  <c r="CS47" i="17"/>
  <c r="CS54" i="17"/>
  <c r="CS42" i="17"/>
  <c r="CS35" i="17"/>
  <c r="CS39" i="17"/>
  <c r="CS43" i="17"/>
  <c r="CS46" i="17"/>
  <c r="CS32" i="17"/>
  <c r="CS31" i="17"/>
  <c r="CS34" i="17"/>
  <c r="CS37" i="17"/>
  <c r="CS38" i="17"/>
  <c r="CS30" i="17"/>
  <c r="CS40" i="17"/>
  <c r="CS26" i="17"/>
  <c r="CS23" i="17"/>
  <c r="CS15" i="17"/>
  <c r="CS33" i="17"/>
  <c r="CS21" i="17"/>
  <c r="CS25" i="17"/>
  <c r="CS36" i="17"/>
  <c r="CS20" i="17"/>
  <c r="CS24" i="17"/>
  <c r="CS9" i="17"/>
  <c r="CS19" i="17"/>
  <c r="CS16" i="17"/>
  <c r="CS8" i="17"/>
  <c r="CS27" i="17"/>
  <c r="CS29" i="17"/>
  <c r="CS28" i="17"/>
  <c r="CS17" i="17"/>
  <c r="CS13" i="17"/>
  <c r="CS12" i="17"/>
  <c r="CS18" i="17"/>
  <c r="CS11" i="17"/>
  <c r="CS10" i="17"/>
  <c r="CS7" i="17"/>
  <c r="CS6" i="17"/>
  <c r="CS14" i="17"/>
  <c r="CS22" i="17"/>
  <c r="CS5" i="17"/>
  <c r="CB29" i="18"/>
  <c r="CB28" i="18"/>
  <c r="CB25" i="18"/>
  <c r="CB30" i="18"/>
  <c r="CB31" i="18"/>
  <c r="CB24" i="18"/>
  <c r="CB23" i="18"/>
  <c r="CB22" i="18"/>
  <c r="CB26" i="18"/>
  <c r="CB27" i="18"/>
  <c r="CB18" i="18"/>
  <c r="D18" i="6" s="1"/>
  <c r="CB20" i="18"/>
  <c r="CB11" i="18"/>
  <c r="D11" i="6" s="1"/>
  <c r="CB15" i="18"/>
  <c r="CB16" i="18"/>
  <c r="D16" i="6" s="1"/>
  <c r="CB10" i="18"/>
  <c r="CB21" i="18"/>
  <c r="CB19" i="18"/>
  <c r="CB14" i="18"/>
  <c r="CB6" i="18"/>
  <c r="CB17" i="18"/>
  <c r="D17" i="6" s="1"/>
  <c r="CB7" i="18"/>
  <c r="CB13" i="18"/>
  <c r="CB12" i="18"/>
  <c r="CB9" i="18"/>
  <c r="CB79" i="17"/>
  <c r="CB8" i="18"/>
  <c r="CB76" i="17"/>
  <c r="CB5" i="18"/>
  <c r="CB78" i="17"/>
  <c r="CB71" i="17"/>
  <c r="CB77" i="17"/>
  <c r="CB70" i="17"/>
  <c r="D70" i="5" s="1"/>
  <c r="CB73" i="17"/>
  <c r="CB80" i="17"/>
  <c r="CB72" i="17"/>
  <c r="CB65" i="17"/>
  <c r="CB75" i="17"/>
  <c r="CB69" i="17"/>
  <c r="CB67" i="17"/>
  <c r="CB74" i="17"/>
  <c r="D74" i="5" s="1"/>
  <c r="CB61" i="17"/>
  <c r="CB66" i="17"/>
  <c r="CB68" i="17"/>
  <c r="CB62" i="17"/>
  <c r="CB63" i="17"/>
  <c r="CB52" i="17"/>
  <c r="CB59" i="17"/>
  <c r="CB64" i="17"/>
  <c r="CB60" i="17"/>
  <c r="CB54" i="17"/>
  <c r="CB58" i="17"/>
  <c r="CB53" i="17"/>
  <c r="CB46" i="17"/>
  <c r="CB55" i="17"/>
  <c r="CB51" i="17"/>
  <c r="CB56" i="17"/>
  <c r="D56" i="5" s="1"/>
  <c r="CB57" i="17"/>
  <c r="CB49" i="17"/>
  <c r="D49" i="5" s="1"/>
  <c r="CB47" i="17"/>
  <c r="CB36" i="17"/>
  <c r="CB43" i="17"/>
  <c r="CB48" i="17"/>
  <c r="CB42" i="17"/>
  <c r="CB50" i="17"/>
  <c r="D50" i="5" s="1"/>
  <c r="CB34" i="17"/>
  <c r="CB37" i="17"/>
  <c r="CB40" i="17"/>
  <c r="CB44" i="17"/>
  <c r="CB45" i="17"/>
  <c r="CB39" i="17"/>
  <c r="CB26" i="17"/>
  <c r="D26" i="5" s="1"/>
  <c r="CB41" i="17"/>
  <c r="D41" i="5" s="1"/>
  <c r="CB35" i="17"/>
  <c r="CB25" i="17"/>
  <c r="CB32" i="17"/>
  <c r="D32" i="5" s="1"/>
  <c r="CB38" i="17"/>
  <c r="CB29" i="17"/>
  <c r="CB27" i="17"/>
  <c r="CB16" i="17"/>
  <c r="CB30" i="17"/>
  <c r="CB22" i="17"/>
  <c r="CB33" i="17"/>
  <c r="CB31" i="17"/>
  <c r="D31" i="5" s="1"/>
  <c r="CB28" i="17"/>
  <c r="CB21" i="17"/>
  <c r="CB17" i="17"/>
  <c r="CB10" i="17"/>
  <c r="CB24" i="17"/>
  <c r="CB20" i="17"/>
  <c r="D20" i="5" s="1"/>
  <c r="CB19" i="17"/>
  <c r="CB23" i="17"/>
  <c r="CB7" i="17"/>
  <c r="CB14" i="17"/>
  <c r="D14" i="5" s="1"/>
  <c r="CB8" i="17"/>
  <c r="CB13" i="17"/>
  <c r="CB15" i="17"/>
  <c r="CB18" i="17"/>
  <c r="CB9" i="17"/>
  <c r="CB5" i="17"/>
  <c r="CB12" i="17"/>
  <c r="D12" i="5" s="1"/>
  <c r="CB11" i="17"/>
  <c r="CB6" i="17"/>
  <c r="I88" i="9"/>
  <c r="I88" i="10"/>
  <c r="I6" i="5"/>
  <c r="E67" i="5"/>
  <c r="C22" i="5"/>
  <c r="H74" i="5"/>
  <c r="RP31" i="18"/>
  <c r="RP30" i="18"/>
  <c r="RP27" i="18"/>
  <c r="RP28" i="18"/>
  <c r="RP29" i="18"/>
  <c r="RP24" i="18"/>
  <c r="RP23" i="18"/>
  <c r="RP26" i="18"/>
  <c r="RP25" i="18"/>
  <c r="RP21" i="18"/>
  <c r="RP17" i="18"/>
  <c r="RP20" i="18"/>
  <c r="RP22" i="18"/>
  <c r="RP15" i="18"/>
  <c r="RP18" i="18"/>
  <c r="RP16" i="18"/>
  <c r="RP14" i="18"/>
  <c r="RP13" i="18"/>
  <c r="RP19" i="18"/>
  <c r="RP12" i="18"/>
  <c r="RP9" i="18"/>
  <c r="RP11" i="18"/>
  <c r="RP10" i="18"/>
  <c r="RP6" i="18"/>
  <c r="RP8" i="18"/>
  <c r="RP7" i="18"/>
  <c r="RP78" i="17"/>
  <c r="RP5" i="18"/>
  <c r="RP80" i="17"/>
  <c r="RP79" i="17"/>
  <c r="RP74" i="17"/>
  <c r="RP76" i="17"/>
  <c r="RP69" i="17"/>
  <c r="RP68" i="17"/>
  <c r="RP77" i="17"/>
  <c r="RP67" i="17"/>
  <c r="RP75" i="17"/>
  <c r="RP66" i="17"/>
  <c r="RP73" i="17"/>
  <c r="RP71" i="17"/>
  <c r="RP70" i="17"/>
  <c r="RP60" i="17"/>
  <c r="RP72" i="17"/>
  <c r="RP65" i="17"/>
  <c r="RP63" i="17"/>
  <c r="RP57" i="17"/>
  <c r="RP61" i="17"/>
  <c r="RP54" i="17"/>
  <c r="RP55" i="17"/>
  <c r="RP62" i="17"/>
  <c r="RP64" i="17"/>
  <c r="RP56" i="17"/>
  <c r="RP48" i="17"/>
  <c r="RP59" i="17"/>
  <c r="RP58" i="17"/>
  <c r="RP53" i="17"/>
  <c r="RP52" i="17"/>
  <c r="RP49" i="17"/>
  <c r="RP47" i="17"/>
  <c r="RP51" i="17"/>
  <c r="RP46" i="17"/>
  <c r="RP45" i="17"/>
  <c r="RP38" i="17"/>
  <c r="RP50" i="17"/>
  <c r="RP39" i="17"/>
  <c r="RP36" i="17"/>
  <c r="RP41" i="17"/>
  <c r="RP40" i="17"/>
  <c r="RP37" i="17"/>
  <c r="RP44" i="17"/>
  <c r="RP22" i="17"/>
  <c r="RP33" i="17"/>
  <c r="RP42" i="17"/>
  <c r="RP28" i="17"/>
  <c r="RP43" i="17"/>
  <c r="RP32" i="17"/>
  <c r="RP31" i="17"/>
  <c r="RP19" i="17"/>
  <c r="RP24" i="17"/>
  <c r="RP29" i="17"/>
  <c r="RP34" i="17"/>
  <c r="RP30" i="17"/>
  <c r="RP27" i="17"/>
  <c r="RP18" i="17"/>
  <c r="RP35" i="17"/>
  <c r="RP23" i="17"/>
  <c r="RP13" i="17"/>
  <c r="RP25" i="17"/>
  <c r="RP6" i="17"/>
  <c r="RP17" i="17"/>
  <c r="RP15" i="17"/>
  <c r="RP21" i="17"/>
  <c r="RP12" i="17"/>
  <c r="RP26" i="17"/>
  <c r="RP7" i="17"/>
  <c r="RP11" i="17"/>
  <c r="RP16" i="17"/>
  <c r="RP8" i="17"/>
  <c r="RP20" i="17"/>
  <c r="RP14" i="17"/>
  <c r="RP5" i="17"/>
  <c r="RP9" i="17"/>
  <c r="RP10" i="17"/>
  <c r="G56" i="13"/>
  <c r="FD31" i="18"/>
  <c r="FD30" i="18"/>
  <c r="FD29" i="18"/>
  <c r="FD27" i="18"/>
  <c r="FD25" i="18"/>
  <c r="FD21" i="18"/>
  <c r="FD22" i="18"/>
  <c r="FD23" i="18"/>
  <c r="FD28" i="18"/>
  <c r="FD26" i="18"/>
  <c r="FD20" i="18"/>
  <c r="FD24" i="18"/>
  <c r="FD18" i="18"/>
  <c r="FD17" i="18"/>
  <c r="FD14" i="18"/>
  <c r="FD16" i="18"/>
  <c r="FD19" i="18"/>
  <c r="FD12" i="18"/>
  <c r="FD11" i="18"/>
  <c r="FD13" i="18"/>
  <c r="FD15" i="18"/>
  <c r="FD8" i="18"/>
  <c r="FD10" i="18"/>
  <c r="FD7" i="18"/>
  <c r="FD78" i="17"/>
  <c r="FD5" i="18"/>
  <c r="FD6" i="18"/>
  <c r="FD9" i="18"/>
  <c r="FD80" i="17"/>
  <c r="FD76" i="17"/>
  <c r="FD79" i="17"/>
  <c r="FD75" i="17"/>
  <c r="FD73" i="17"/>
  <c r="FD69" i="17"/>
  <c r="FD77" i="17"/>
  <c r="FD68" i="17"/>
  <c r="FD71" i="17"/>
  <c r="FD72" i="17"/>
  <c r="FD70" i="17"/>
  <c r="FD67" i="17"/>
  <c r="FD66" i="17"/>
  <c r="FD63" i="17"/>
  <c r="FD60" i="17"/>
  <c r="FD74" i="17"/>
  <c r="FD57" i="17"/>
  <c r="FD62" i="17"/>
  <c r="FD54" i="17"/>
  <c r="FD65" i="17"/>
  <c r="FD64" i="17"/>
  <c r="FD61" i="17"/>
  <c r="FD55" i="17"/>
  <c r="FD58" i="17"/>
  <c r="FD52" i="17"/>
  <c r="FD59" i="17"/>
  <c r="FD48" i="17"/>
  <c r="FD56" i="17"/>
  <c r="FD47" i="17"/>
  <c r="E47" i="5" s="1"/>
  <c r="FD49" i="17"/>
  <c r="FD46" i="17"/>
  <c r="FD53" i="17"/>
  <c r="FD39" i="17"/>
  <c r="FD41" i="17"/>
  <c r="FD50" i="17"/>
  <c r="FD51" i="17"/>
  <c r="FD44" i="17"/>
  <c r="FD38" i="17"/>
  <c r="FD43" i="17"/>
  <c r="FD42" i="17"/>
  <c r="FD37" i="17"/>
  <c r="FD45" i="17"/>
  <c r="FD33" i="17"/>
  <c r="FD40" i="17"/>
  <c r="FD28" i="17"/>
  <c r="FD31" i="17"/>
  <c r="FD36" i="17"/>
  <c r="FD34" i="17"/>
  <c r="FD32" i="17"/>
  <c r="FD30" i="17"/>
  <c r="FD19" i="17"/>
  <c r="FD24" i="17"/>
  <c r="FD35" i="17"/>
  <c r="FD27" i="17"/>
  <c r="FD18" i="17"/>
  <c r="FD23" i="17"/>
  <c r="FD13" i="17"/>
  <c r="FD29" i="17"/>
  <c r="FD26" i="17"/>
  <c r="FD21" i="17"/>
  <c r="FD17" i="17"/>
  <c r="FD12" i="17"/>
  <c r="FD22" i="17"/>
  <c r="FD16" i="17"/>
  <c r="FD11" i="17"/>
  <c r="FD6" i="17"/>
  <c r="FD15" i="17"/>
  <c r="FD20" i="17"/>
  <c r="FD7" i="17"/>
  <c r="FD10" i="17"/>
  <c r="FD9" i="17"/>
  <c r="FD14" i="17"/>
  <c r="FD25" i="17"/>
  <c r="FD8" i="17"/>
  <c r="FD5" i="17"/>
  <c r="J23" i="9"/>
  <c r="B10" i="2"/>
  <c r="I29" i="18"/>
  <c r="I28" i="18"/>
  <c r="I30" i="18"/>
  <c r="I31" i="18"/>
  <c r="I22" i="18"/>
  <c r="I27" i="18"/>
  <c r="I24" i="18"/>
  <c r="I25" i="18"/>
  <c r="I21" i="18"/>
  <c r="I23" i="18"/>
  <c r="I26" i="18"/>
  <c r="I16" i="18"/>
  <c r="I15" i="18"/>
  <c r="I17" i="18"/>
  <c r="I11" i="18"/>
  <c r="I13" i="18"/>
  <c r="I14" i="18"/>
  <c r="I18" i="18"/>
  <c r="I20" i="18"/>
  <c r="I19" i="18"/>
  <c r="I12" i="18"/>
  <c r="I8" i="18"/>
  <c r="I6" i="18"/>
  <c r="I9" i="18"/>
  <c r="I10" i="18"/>
  <c r="I7" i="18"/>
  <c r="I5" i="18"/>
  <c r="I78" i="17"/>
  <c r="I80" i="17"/>
  <c r="I77" i="17"/>
  <c r="I79" i="17"/>
  <c r="I76" i="17"/>
  <c r="I75" i="17"/>
  <c r="I74" i="17"/>
  <c r="I71" i="17"/>
  <c r="I72" i="17"/>
  <c r="I70" i="17"/>
  <c r="I64" i="17"/>
  <c r="I73" i="17"/>
  <c r="I66" i="17"/>
  <c r="I67" i="17"/>
  <c r="C67" i="5" s="1"/>
  <c r="I61" i="17"/>
  <c r="I57" i="17"/>
  <c r="I69" i="17"/>
  <c r="I68" i="17"/>
  <c r="I62" i="17"/>
  <c r="I58" i="17"/>
  <c r="I56" i="17"/>
  <c r="I65" i="17"/>
  <c r="I63" i="17"/>
  <c r="I60" i="17"/>
  <c r="C60" i="5" s="1"/>
  <c r="I52" i="17"/>
  <c r="I55" i="17"/>
  <c r="I59" i="17"/>
  <c r="I49" i="17"/>
  <c r="I50" i="17"/>
  <c r="I53" i="17"/>
  <c r="I54" i="17"/>
  <c r="I48" i="17"/>
  <c r="I42" i="17"/>
  <c r="I44" i="17"/>
  <c r="I47" i="17"/>
  <c r="I41" i="17"/>
  <c r="I36" i="17"/>
  <c r="I51" i="17"/>
  <c r="I45" i="17"/>
  <c r="I39" i="17"/>
  <c r="I43" i="17"/>
  <c r="I46" i="17"/>
  <c r="I38" i="17"/>
  <c r="I23" i="17"/>
  <c r="I32" i="17"/>
  <c r="I26" i="17"/>
  <c r="I34" i="17"/>
  <c r="I33" i="17"/>
  <c r="I40" i="17"/>
  <c r="I37" i="17"/>
  <c r="C37" i="5" s="1"/>
  <c r="I35" i="17"/>
  <c r="I25" i="17"/>
  <c r="I28" i="17"/>
  <c r="I30" i="17"/>
  <c r="I22" i="17"/>
  <c r="I31" i="17"/>
  <c r="I24" i="17"/>
  <c r="I19" i="17"/>
  <c r="I16" i="17"/>
  <c r="I18" i="17"/>
  <c r="I27" i="17"/>
  <c r="I29" i="17"/>
  <c r="I17" i="17"/>
  <c r="I9" i="17"/>
  <c r="I12" i="17"/>
  <c r="I20" i="17"/>
  <c r="C20" i="5" s="1"/>
  <c r="I15" i="17"/>
  <c r="I6" i="17"/>
  <c r="I21" i="17"/>
  <c r="I11" i="17"/>
  <c r="I10" i="17"/>
  <c r="I13" i="17"/>
  <c r="I14" i="17"/>
  <c r="I7" i="17"/>
  <c r="I8" i="17"/>
  <c r="I5" i="17"/>
  <c r="G27" i="10"/>
  <c r="G27" i="9"/>
  <c r="G54" i="10"/>
  <c r="G54" i="9"/>
  <c r="L58" i="10"/>
  <c r="L58" i="9"/>
  <c r="K32" i="10"/>
  <c r="K32" i="9"/>
  <c r="F66" i="10"/>
  <c r="F66" i="9"/>
  <c r="F100" i="10"/>
  <c r="F100" i="9"/>
  <c r="E80" i="10"/>
  <c r="E80" i="9"/>
  <c r="E33" i="10"/>
  <c r="E33" i="9"/>
  <c r="D42" i="10"/>
  <c r="D42" i="9"/>
  <c r="B31" i="7"/>
  <c r="D14" i="10"/>
  <c r="B10" i="7"/>
  <c r="D14" i="9"/>
  <c r="K19" i="5"/>
  <c r="IW31" i="18"/>
  <c r="IW29" i="18"/>
  <c r="IW30" i="18"/>
  <c r="IW25" i="18"/>
  <c r="IW24" i="18"/>
  <c r="IW28" i="18"/>
  <c r="IW27" i="18"/>
  <c r="IW26" i="18"/>
  <c r="IW23" i="18"/>
  <c r="IW18" i="18"/>
  <c r="IW20" i="18"/>
  <c r="IW17" i="18"/>
  <c r="IW22" i="18"/>
  <c r="IW16" i="18"/>
  <c r="IW21" i="18"/>
  <c r="IW13" i="18"/>
  <c r="IW19" i="18"/>
  <c r="IW11" i="18"/>
  <c r="IW12" i="18"/>
  <c r="IW10" i="18"/>
  <c r="IW15" i="18"/>
  <c r="IW14" i="18"/>
  <c r="IW6" i="18"/>
  <c r="IW7" i="18"/>
  <c r="IW5" i="18"/>
  <c r="IW79" i="17"/>
  <c r="IW9" i="18"/>
  <c r="IW80" i="17"/>
  <c r="IW77" i="17"/>
  <c r="IW8" i="18"/>
  <c r="IW76" i="17"/>
  <c r="IW78" i="17"/>
  <c r="IW75" i="17"/>
  <c r="IW73" i="17"/>
  <c r="IW69" i="17"/>
  <c r="IW67" i="17"/>
  <c r="IW74" i="17"/>
  <c r="IW72" i="17"/>
  <c r="IW68" i="17"/>
  <c r="IW66" i="17"/>
  <c r="IW70" i="17"/>
  <c r="IW71" i="17"/>
  <c r="IW63" i="17"/>
  <c r="IW64" i="17"/>
  <c r="IW62" i="17"/>
  <c r="IW55" i="17"/>
  <c r="IW56" i="17"/>
  <c r="IW65" i="17"/>
  <c r="IW54" i="17"/>
  <c r="IW57" i="17"/>
  <c r="IW49" i="17"/>
  <c r="IW58" i="17"/>
  <c r="IW61" i="17"/>
  <c r="IW52" i="17"/>
  <c r="IW48" i="17"/>
  <c r="IW60" i="17"/>
  <c r="IW53" i="17"/>
  <c r="IW59" i="17"/>
  <c r="IW47" i="17"/>
  <c r="IW46" i="17"/>
  <c r="IW45" i="17"/>
  <c r="IW39" i="17"/>
  <c r="IW43" i="17"/>
  <c r="IW50" i="17"/>
  <c r="IW51" i="17"/>
  <c r="IW31" i="17"/>
  <c r="IW41" i="17"/>
  <c r="IW38" i="17"/>
  <c r="IW40" i="17"/>
  <c r="IW37" i="17"/>
  <c r="IW44" i="17"/>
  <c r="IW33" i="17"/>
  <c r="IW23" i="17"/>
  <c r="IW29" i="17"/>
  <c r="IW42" i="17"/>
  <c r="IW36" i="17"/>
  <c r="IW28" i="17"/>
  <c r="IW24" i="17"/>
  <c r="IW20" i="17"/>
  <c r="IW35" i="17"/>
  <c r="IW27" i="17"/>
  <c r="IW19" i="17"/>
  <c r="IW34" i="17"/>
  <c r="IW30" i="17"/>
  <c r="IW32" i="17"/>
  <c r="IW18" i="17"/>
  <c r="IW26" i="17"/>
  <c r="IW14" i="17"/>
  <c r="IW7" i="17"/>
  <c r="IW17" i="17"/>
  <c r="IW21" i="17"/>
  <c r="IW13" i="17"/>
  <c r="IW25" i="17"/>
  <c r="IW11" i="17"/>
  <c r="IW10" i="17"/>
  <c r="IW8" i="17"/>
  <c r="IW9" i="17"/>
  <c r="IW15" i="17"/>
  <c r="IW12" i="17"/>
  <c r="IW5" i="17"/>
  <c r="IW22" i="17"/>
  <c r="IW16" i="17"/>
  <c r="IW6" i="17"/>
  <c r="IU31" i="18"/>
  <c r="IU27" i="18"/>
  <c r="IU30" i="18"/>
  <c r="IU25" i="18"/>
  <c r="IU24" i="18"/>
  <c r="IU29" i="18"/>
  <c r="IU28" i="18"/>
  <c r="IU22" i="18"/>
  <c r="IU26" i="18"/>
  <c r="IU23" i="18"/>
  <c r="IU18" i="18"/>
  <c r="IU16" i="18"/>
  <c r="IU17" i="18"/>
  <c r="IU13" i="18"/>
  <c r="IU20" i="18"/>
  <c r="IU21" i="18"/>
  <c r="IU15" i="18"/>
  <c r="IU19" i="18"/>
  <c r="IU14" i="18"/>
  <c r="IU11" i="18"/>
  <c r="IU12" i="18"/>
  <c r="IU8" i="18"/>
  <c r="IU5" i="18"/>
  <c r="IU7" i="18"/>
  <c r="IU10" i="18"/>
  <c r="IU9" i="18"/>
  <c r="IU6" i="18"/>
  <c r="IU80" i="17"/>
  <c r="IU77" i="17"/>
  <c r="IU79" i="17"/>
  <c r="IU76" i="17"/>
  <c r="IU72" i="17"/>
  <c r="IU78" i="17"/>
  <c r="IU71" i="17"/>
  <c r="IU67" i="17"/>
  <c r="IU73" i="17"/>
  <c r="IU74" i="17"/>
  <c r="IU69" i="17"/>
  <c r="IU75" i="17"/>
  <c r="IU68" i="17"/>
  <c r="IU66" i="17"/>
  <c r="IU70" i="17"/>
  <c r="IU60" i="17"/>
  <c r="IU58" i="17"/>
  <c r="IU57" i="17"/>
  <c r="IU63" i="17"/>
  <c r="IU62" i="17"/>
  <c r="IU65" i="17"/>
  <c r="IU64" i="17"/>
  <c r="IU59" i="17"/>
  <c r="IU55" i="17"/>
  <c r="IU54" i="17"/>
  <c r="IU61" i="17"/>
  <c r="IU48" i="17"/>
  <c r="IU47" i="17"/>
  <c r="IU52" i="17"/>
  <c r="IU53" i="17"/>
  <c r="IU46" i="17"/>
  <c r="IU43" i="17"/>
  <c r="IU42" i="17"/>
  <c r="IU56" i="17"/>
  <c r="IU49" i="17"/>
  <c r="IU45" i="17"/>
  <c r="IU36" i="17"/>
  <c r="IU50" i="17"/>
  <c r="IU51" i="17"/>
  <c r="IU41" i="17"/>
  <c r="IU38" i="17"/>
  <c r="IU40" i="17"/>
  <c r="IU44" i="17"/>
  <c r="IU30" i="17"/>
  <c r="IU39" i="17"/>
  <c r="IU33" i="17"/>
  <c r="IU37" i="17"/>
  <c r="IU28" i="17"/>
  <c r="IU17" i="17"/>
  <c r="IU24" i="17"/>
  <c r="IU31" i="17"/>
  <c r="IU35" i="17"/>
  <c r="IU27" i="17"/>
  <c r="IU16" i="17"/>
  <c r="IU34" i="17"/>
  <c r="IU32" i="17"/>
  <c r="IU18" i="17"/>
  <c r="IU11" i="17"/>
  <c r="IU26" i="17"/>
  <c r="IU29" i="17"/>
  <c r="IU21" i="17"/>
  <c r="IU10" i="17"/>
  <c r="IU22" i="17"/>
  <c r="IU25" i="17"/>
  <c r="IU23" i="17"/>
  <c r="IU7" i="17"/>
  <c r="IU19" i="17"/>
  <c r="IU8" i="17"/>
  <c r="IU9" i="17"/>
  <c r="IU13" i="17"/>
  <c r="IU15" i="17"/>
  <c r="IU12" i="17"/>
  <c r="IU14" i="17"/>
  <c r="IU20" i="17"/>
  <c r="IU6" i="17"/>
  <c r="IU5" i="17"/>
  <c r="MT30" i="18"/>
  <c r="MT29" i="18"/>
  <c r="MT28" i="18"/>
  <c r="MT26" i="18"/>
  <c r="MT27" i="18"/>
  <c r="MT31" i="18"/>
  <c r="MT25" i="18"/>
  <c r="MT23" i="18"/>
  <c r="MT20" i="18"/>
  <c r="MT18" i="18"/>
  <c r="MT24" i="18"/>
  <c r="MT22" i="18"/>
  <c r="MT17" i="18"/>
  <c r="MT21" i="18"/>
  <c r="MT19" i="18"/>
  <c r="MT16" i="18"/>
  <c r="MT15" i="18"/>
  <c r="MT9" i="18"/>
  <c r="MT13" i="18"/>
  <c r="MT12" i="18"/>
  <c r="MT10" i="18"/>
  <c r="MT11" i="18"/>
  <c r="MT7" i="18"/>
  <c r="MT14" i="18"/>
  <c r="MT8" i="18"/>
  <c r="MT79" i="17"/>
  <c r="MT6" i="18"/>
  <c r="MT5" i="18"/>
  <c r="MT78" i="17"/>
  <c r="MT74" i="17"/>
  <c r="MT75" i="17"/>
  <c r="MT77" i="17"/>
  <c r="MT73" i="17"/>
  <c r="MT72" i="17"/>
  <c r="MT80" i="17"/>
  <c r="MT69" i="17"/>
  <c r="MT71" i="17"/>
  <c r="MT68" i="17"/>
  <c r="MT76" i="17"/>
  <c r="MT67" i="17"/>
  <c r="MT66" i="17"/>
  <c r="MT65" i="17"/>
  <c r="MT70" i="17"/>
  <c r="MT64" i="17"/>
  <c r="MT58" i="17"/>
  <c r="MT62" i="17"/>
  <c r="MT57" i="17"/>
  <c r="MT60" i="17"/>
  <c r="MT53" i="17"/>
  <c r="MT63" i="17"/>
  <c r="MT61" i="17"/>
  <c r="MT54" i="17"/>
  <c r="MT59" i="17"/>
  <c r="MT52" i="17"/>
  <c r="MT56" i="17"/>
  <c r="MT55" i="17"/>
  <c r="MT49" i="17"/>
  <c r="MT51" i="17"/>
  <c r="MT46" i="17"/>
  <c r="MT44" i="17"/>
  <c r="MT43" i="17"/>
  <c r="MT50" i="17"/>
  <c r="MT48" i="17"/>
  <c r="MT45" i="17"/>
  <c r="MT42" i="17"/>
  <c r="MT37" i="17"/>
  <c r="MT36" i="17"/>
  <c r="MT47" i="17"/>
  <c r="MT31" i="17"/>
  <c r="MT40" i="17"/>
  <c r="MT24" i="17"/>
  <c r="MT27" i="17"/>
  <c r="MT30" i="17"/>
  <c r="MT41" i="17"/>
  <c r="MT32" i="17"/>
  <c r="MT35" i="17"/>
  <c r="MT38" i="17"/>
  <c r="MT39" i="17"/>
  <c r="MT22" i="17"/>
  <c r="MT29" i="17"/>
  <c r="MT23" i="17"/>
  <c r="MT33" i="17"/>
  <c r="MT26" i="17"/>
  <c r="MT34" i="17"/>
  <c r="MT28" i="17"/>
  <c r="MT17" i="17"/>
  <c r="MT21" i="17"/>
  <c r="MT15" i="17"/>
  <c r="MT20" i="17"/>
  <c r="MT16" i="17"/>
  <c r="MT25" i="17"/>
  <c r="MT8" i="17"/>
  <c r="MT10" i="17"/>
  <c r="MT14" i="17"/>
  <c r="MT13" i="17"/>
  <c r="MT9" i="17"/>
  <c r="MT18" i="17"/>
  <c r="MT12" i="17"/>
  <c r="MT7" i="17"/>
  <c r="MT11" i="17"/>
  <c r="MT5" i="17"/>
  <c r="MT19" i="17"/>
  <c r="MT6" i="17"/>
  <c r="LF27" i="18"/>
  <c r="LF31" i="18"/>
  <c r="LF29" i="18"/>
  <c r="LF30" i="18"/>
  <c r="LF28" i="18"/>
  <c r="LF25" i="18"/>
  <c r="LF24" i="18"/>
  <c r="LF23" i="18"/>
  <c r="LF26" i="18"/>
  <c r="LF20" i="18"/>
  <c r="LF19" i="18"/>
  <c r="LF22" i="18"/>
  <c r="LF21" i="18"/>
  <c r="LF13" i="18"/>
  <c r="LF9" i="18"/>
  <c r="LF16" i="18"/>
  <c r="LF14" i="18"/>
  <c r="LF18" i="18"/>
  <c r="LF17" i="18"/>
  <c r="LF12" i="18"/>
  <c r="LF10" i="18"/>
  <c r="LF15" i="18"/>
  <c r="LF11" i="18"/>
  <c r="LF6" i="18"/>
  <c r="LF80" i="17"/>
  <c r="LF79" i="17"/>
  <c r="LF8" i="18"/>
  <c r="LF74" i="17"/>
  <c r="LF5" i="18"/>
  <c r="LF7" i="18"/>
  <c r="LF75" i="17"/>
  <c r="LF78" i="17"/>
  <c r="LF73" i="17"/>
  <c r="LF72" i="17"/>
  <c r="LF77" i="17"/>
  <c r="LF69" i="17"/>
  <c r="LF63" i="17"/>
  <c r="LF76" i="17"/>
  <c r="LF68" i="17"/>
  <c r="LF66" i="17"/>
  <c r="LF59" i="17"/>
  <c r="LF65" i="17"/>
  <c r="LF71" i="17"/>
  <c r="LF70" i="17"/>
  <c r="LF62" i="17"/>
  <c r="LF67" i="17"/>
  <c r="LF61" i="17"/>
  <c r="LF56" i="17"/>
  <c r="LF58" i="17"/>
  <c r="LF64" i="17"/>
  <c r="LF52" i="17"/>
  <c r="LF53" i="17"/>
  <c r="LF57" i="17"/>
  <c r="LF50" i="17"/>
  <c r="LF60" i="17"/>
  <c r="LF49" i="17"/>
  <c r="LF54" i="17"/>
  <c r="LF44" i="17"/>
  <c r="LF51" i="17"/>
  <c r="LF55" i="17"/>
  <c r="LF48" i="17"/>
  <c r="LF45" i="17"/>
  <c r="LF43" i="17"/>
  <c r="LF47" i="17"/>
  <c r="LF42" i="17"/>
  <c r="LF40" i="17"/>
  <c r="LF37" i="17"/>
  <c r="LF32" i="17"/>
  <c r="LF41" i="17"/>
  <c r="LF46" i="17"/>
  <c r="LF24" i="17"/>
  <c r="LF39" i="17"/>
  <c r="LF35" i="17"/>
  <c r="LF30" i="17"/>
  <c r="LF31" i="17"/>
  <c r="LF23" i="17"/>
  <c r="LF34" i="17"/>
  <c r="LF36" i="17"/>
  <c r="LF27" i="17"/>
  <c r="LF21" i="17"/>
  <c r="LF26" i="17"/>
  <c r="LF20" i="17"/>
  <c r="LF38" i="17"/>
  <c r="LF33" i="17"/>
  <c r="LF25" i="17"/>
  <c r="LF15" i="17"/>
  <c r="LF8" i="17"/>
  <c r="LF16" i="17"/>
  <c r="LF14" i="17"/>
  <c r="LF28" i="17"/>
  <c r="LF29" i="17"/>
  <c r="LF22" i="17"/>
  <c r="LF18" i="17"/>
  <c r="LF13" i="17"/>
  <c r="LF9" i="17"/>
  <c r="LF19" i="17"/>
  <c r="LF5" i="17"/>
  <c r="LF17" i="17"/>
  <c r="LF12" i="17"/>
  <c r="LF11" i="17"/>
  <c r="LF10" i="17"/>
  <c r="LF7" i="17"/>
  <c r="LF6" i="17"/>
  <c r="OJ28" i="18"/>
  <c r="OJ31" i="18"/>
  <c r="OJ30" i="18"/>
  <c r="OJ26" i="18"/>
  <c r="OJ29" i="18"/>
  <c r="OJ24" i="18"/>
  <c r="OJ23" i="18"/>
  <c r="OJ27" i="18"/>
  <c r="OJ25" i="18"/>
  <c r="OJ18" i="18"/>
  <c r="OJ22" i="18"/>
  <c r="OJ20" i="18"/>
  <c r="OJ16" i="18"/>
  <c r="OJ19" i="18"/>
  <c r="OJ17" i="18"/>
  <c r="OJ15" i="18"/>
  <c r="OJ13" i="18"/>
  <c r="OJ21" i="18"/>
  <c r="OJ12" i="18"/>
  <c r="OJ11" i="18"/>
  <c r="OJ14" i="18"/>
  <c r="OJ10" i="18"/>
  <c r="OJ7" i="18"/>
  <c r="OJ8" i="18"/>
  <c r="OJ9" i="18"/>
  <c r="OJ74" i="17"/>
  <c r="OJ6" i="18"/>
  <c r="OJ79" i="17"/>
  <c r="OJ78" i="17"/>
  <c r="OJ77" i="17"/>
  <c r="OJ72" i="17"/>
  <c r="OJ80" i="17"/>
  <c r="OJ75" i="17"/>
  <c r="OJ5" i="18"/>
  <c r="OJ76" i="17"/>
  <c r="OJ67" i="17"/>
  <c r="OJ73" i="17"/>
  <c r="OJ70" i="17"/>
  <c r="OJ69" i="17"/>
  <c r="OJ66" i="17"/>
  <c r="OJ71" i="17"/>
  <c r="OJ68" i="17"/>
  <c r="OJ57" i="17"/>
  <c r="OJ62" i="17"/>
  <c r="OJ61" i="17"/>
  <c r="OJ65" i="17"/>
  <c r="OJ59" i="17"/>
  <c r="OJ60" i="17"/>
  <c r="OJ55" i="17"/>
  <c r="OJ50" i="17"/>
  <c r="OJ54" i="17"/>
  <c r="OJ52" i="17"/>
  <c r="OJ53" i="17"/>
  <c r="OJ64" i="17"/>
  <c r="OJ44" i="17"/>
  <c r="OJ47" i="17"/>
  <c r="OJ49" i="17"/>
  <c r="OJ63" i="17"/>
  <c r="OJ56" i="17"/>
  <c r="OJ58" i="17"/>
  <c r="OJ51" i="17"/>
  <c r="OJ46" i="17"/>
  <c r="OJ42" i="17"/>
  <c r="OJ48" i="17"/>
  <c r="OJ45" i="17"/>
  <c r="OJ43" i="17"/>
  <c r="OJ38" i="17"/>
  <c r="OJ31" i="17"/>
  <c r="OJ41" i="17"/>
  <c r="OJ37" i="17"/>
  <c r="OJ30" i="17"/>
  <c r="OJ23" i="17"/>
  <c r="OJ32" i="17"/>
  <c r="OJ29" i="17"/>
  <c r="OJ39" i="17"/>
  <c r="OJ22" i="17"/>
  <c r="OJ36" i="17"/>
  <c r="OJ40" i="17"/>
  <c r="OJ28" i="17"/>
  <c r="OJ24" i="17"/>
  <c r="OJ17" i="17"/>
  <c r="OJ34" i="17"/>
  <c r="OJ27" i="17"/>
  <c r="OJ35" i="17"/>
  <c r="OJ33" i="17"/>
  <c r="OJ8" i="17"/>
  <c r="OJ11" i="17"/>
  <c r="OJ25" i="17"/>
  <c r="OJ21" i="17"/>
  <c r="OJ15" i="17"/>
  <c r="OJ26" i="17"/>
  <c r="OJ16" i="17"/>
  <c r="OJ18" i="17"/>
  <c r="OJ10" i="17"/>
  <c r="OJ13" i="17"/>
  <c r="OJ5" i="17"/>
  <c r="OJ19" i="17"/>
  <c r="OJ20" i="17"/>
  <c r="OJ9" i="17"/>
  <c r="OJ12" i="17"/>
  <c r="OJ14" i="17"/>
  <c r="OJ6" i="17"/>
  <c r="OJ7" i="17"/>
  <c r="FP28" i="18"/>
  <c r="FP30" i="18"/>
  <c r="FP31" i="18"/>
  <c r="FP25" i="18"/>
  <c r="FP29" i="18"/>
  <c r="FP27" i="18"/>
  <c r="FP22" i="18"/>
  <c r="FP23" i="18"/>
  <c r="FP19" i="18"/>
  <c r="FP26" i="18"/>
  <c r="FP20" i="18"/>
  <c r="FP24" i="18"/>
  <c r="FP17" i="18"/>
  <c r="FP16" i="18"/>
  <c r="FP14" i="18"/>
  <c r="FP21" i="18"/>
  <c r="FP18" i="18"/>
  <c r="FP13" i="18"/>
  <c r="FP12" i="18"/>
  <c r="FP9" i="18"/>
  <c r="FP15" i="18"/>
  <c r="FP7" i="18"/>
  <c r="FP11" i="18"/>
  <c r="FP6" i="18"/>
  <c r="FP10" i="18"/>
  <c r="FP79" i="17"/>
  <c r="FP5" i="18"/>
  <c r="FP77" i="17"/>
  <c r="FP8" i="18"/>
  <c r="FP73" i="17"/>
  <c r="FP75" i="17"/>
  <c r="FP74" i="17"/>
  <c r="FP72" i="17"/>
  <c r="FP68" i="17"/>
  <c r="FP67" i="17"/>
  <c r="FP78" i="17"/>
  <c r="FP80" i="17"/>
  <c r="FP63" i="17"/>
  <c r="FP69" i="17"/>
  <c r="FP70" i="17"/>
  <c r="FP76" i="17"/>
  <c r="FP66" i="17"/>
  <c r="FP65" i="17"/>
  <c r="FP71" i="17"/>
  <c r="FP59" i="17"/>
  <c r="FP58" i="17"/>
  <c r="FP62" i="17"/>
  <c r="FP56" i="17"/>
  <c r="FP64" i="17"/>
  <c r="FP54" i="17"/>
  <c r="FP57" i="17"/>
  <c r="FP53" i="17"/>
  <c r="FP52" i="17"/>
  <c r="FP61" i="17"/>
  <c r="FP60" i="17"/>
  <c r="FP55" i="17"/>
  <c r="FP47" i="17"/>
  <c r="FP46" i="17"/>
  <c r="FP43" i="17"/>
  <c r="FP50" i="17"/>
  <c r="FP45" i="17"/>
  <c r="FP44" i="17"/>
  <c r="FP51" i="17"/>
  <c r="FP37" i="17"/>
  <c r="FP48" i="17"/>
  <c r="FP42" i="17"/>
  <c r="FP49" i="17"/>
  <c r="FP38" i="17"/>
  <c r="FP32" i="17"/>
  <c r="FP41" i="17"/>
  <c r="FP31" i="17"/>
  <c r="FP36" i="17"/>
  <c r="FP30" i="17"/>
  <c r="FP35" i="17"/>
  <c r="FP40" i="17"/>
  <c r="FP39" i="17"/>
  <c r="FP18" i="17"/>
  <c r="FP27" i="17"/>
  <c r="FP26" i="17"/>
  <c r="FP23" i="17"/>
  <c r="FP17" i="17"/>
  <c r="FP29" i="17"/>
  <c r="FP33" i="17"/>
  <c r="FP34" i="17"/>
  <c r="FP12" i="17"/>
  <c r="FP21" i="17"/>
  <c r="FP28" i="17"/>
  <c r="FP20" i="17"/>
  <c r="FP24" i="17"/>
  <c r="FP11" i="17"/>
  <c r="FP22" i="17"/>
  <c r="FP25" i="17"/>
  <c r="FP7" i="17"/>
  <c r="FP19" i="17"/>
  <c r="FP5" i="17"/>
  <c r="FP10" i="17"/>
  <c r="FP14" i="17"/>
  <c r="FP8" i="17"/>
  <c r="FP13" i="17"/>
  <c r="FP9" i="17"/>
  <c r="FP16" i="17"/>
  <c r="FP15" i="17"/>
  <c r="FP6" i="17"/>
  <c r="VA30" i="18"/>
  <c r="VA31" i="18"/>
  <c r="VA26" i="18"/>
  <c r="VA29" i="18"/>
  <c r="VA27" i="18"/>
  <c r="VA28" i="18"/>
  <c r="VA25" i="18"/>
  <c r="VA22" i="18"/>
  <c r="VA24" i="18"/>
  <c r="VA20" i="18"/>
  <c r="VA23" i="18"/>
  <c r="VA21" i="18"/>
  <c r="VA19" i="18"/>
  <c r="VA16" i="18"/>
  <c r="VA15" i="18"/>
  <c r="VA17" i="18"/>
  <c r="VA18" i="18"/>
  <c r="VA13" i="18"/>
  <c r="VA12" i="18"/>
  <c r="VA11" i="18"/>
  <c r="VA7" i="18"/>
  <c r="VA9" i="18"/>
  <c r="VA10" i="18"/>
  <c r="VA14" i="18"/>
  <c r="VA8" i="18"/>
  <c r="VA6" i="18"/>
  <c r="VA80" i="17"/>
  <c r="VA79" i="17"/>
  <c r="VA5" i="18"/>
  <c r="VA77" i="17"/>
  <c r="VA74" i="17"/>
  <c r="VA76" i="17"/>
  <c r="VA72" i="17"/>
  <c r="VA67" i="17"/>
  <c r="VA75" i="17"/>
  <c r="VA78" i="17"/>
  <c r="VA63" i="17"/>
  <c r="VA70" i="17"/>
  <c r="VA64" i="17"/>
  <c r="VA59" i="17"/>
  <c r="VA69" i="17"/>
  <c r="VA62" i="17"/>
  <c r="VA66" i="17"/>
  <c r="VA71" i="17"/>
  <c r="VA73" i="17"/>
  <c r="VA65" i="17"/>
  <c r="VA55" i="17"/>
  <c r="VA60" i="17"/>
  <c r="VA68" i="17"/>
  <c r="VA57" i="17"/>
  <c r="VA53" i="17"/>
  <c r="VA61" i="17"/>
  <c r="VA52" i="17"/>
  <c r="VA54" i="17"/>
  <c r="VA50" i="17"/>
  <c r="VA56" i="17"/>
  <c r="VA47" i="17"/>
  <c r="VA49" i="17"/>
  <c r="VA58" i="17"/>
  <c r="VA40" i="17"/>
  <c r="VA44" i="17"/>
  <c r="VA51" i="17"/>
  <c r="VA46" i="17"/>
  <c r="VA41" i="17"/>
  <c r="VA45" i="17"/>
  <c r="VA37" i="17"/>
  <c r="VA48" i="17"/>
  <c r="VA32" i="17"/>
  <c r="VA43" i="17"/>
  <c r="VA38" i="17"/>
  <c r="VA39" i="17"/>
  <c r="VA42" i="17"/>
  <c r="VA27" i="17"/>
  <c r="VA30" i="17"/>
  <c r="VA33" i="17"/>
  <c r="VA31" i="17"/>
  <c r="VA26" i="17"/>
  <c r="VA25" i="17"/>
  <c r="VA21" i="17"/>
  <c r="VA22" i="17"/>
  <c r="VA36" i="17"/>
  <c r="VA17" i="17"/>
  <c r="VA34" i="17"/>
  <c r="VA24" i="17"/>
  <c r="VA29" i="17"/>
  <c r="VA35" i="17"/>
  <c r="VA23" i="17"/>
  <c r="VA18" i="17"/>
  <c r="VA11" i="17"/>
  <c r="VA15" i="17"/>
  <c r="VA28" i="17"/>
  <c r="VA7" i="17"/>
  <c r="VA12" i="17"/>
  <c r="VA16" i="17"/>
  <c r="VA14" i="17"/>
  <c r="VA8" i="17"/>
  <c r="VA20" i="17"/>
  <c r="VA10" i="17"/>
  <c r="VA5" i="17"/>
  <c r="VA9" i="17"/>
  <c r="VA19" i="17"/>
  <c r="VA13" i="17"/>
  <c r="VA6" i="17"/>
  <c r="VT31" i="18"/>
  <c r="VT28" i="18"/>
  <c r="VT30" i="18"/>
  <c r="VT27" i="18"/>
  <c r="VT26" i="18"/>
  <c r="VT29" i="18"/>
  <c r="VT24" i="18"/>
  <c r="VT23" i="18"/>
  <c r="VT22" i="18"/>
  <c r="VT25" i="18"/>
  <c r="VT17" i="18"/>
  <c r="VT19" i="18"/>
  <c r="VT21" i="18"/>
  <c r="VT16" i="18"/>
  <c r="VT14" i="18"/>
  <c r="VT20" i="18"/>
  <c r="VT12" i="18"/>
  <c r="VT18" i="18"/>
  <c r="VT10" i="18"/>
  <c r="VT13" i="18"/>
  <c r="VT11" i="18"/>
  <c r="VT15" i="18"/>
  <c r="VT78" i="17"/>
  <c r="VT6" i="18"/>
  <c r="VT5" i="18"/>
  <c r="VT7" i="18"/>
  <c r="VT9" i="18"/>
  <c r="VT8" i="18"/>
  <c r="VT79" i="17"/>
  <c r="VT77" i="17"/>
  <c r="VT75" i="17"/>
  <c r="VT70" i="17"/>
  <c r="VT69" i="17"/>
  <c r="VT80" i="17"/>
  <c r="VT74" i="17"/>
  <c r="VT72" i="17"/>
  <c r="VT68" i="17"/>
  <c r="VT73" i="17"/>
  <c r="VT71" i="17"/>
  <c r="VT76" i="17"/>
  <c r="VT65" i="17"/>
  <c r="VT62" i="17"/>
  <c r="K62" i="5" s="1"/>
  <c r="VT67" i="17"/>
  <c r="VT64" i="17"/>
  <c r="VT66" i="17"/>
  <c r="VT54" i="17"/>
  <c r="VT58" i="17"/>
  <c r="VT63" i="17"/>
  <c r="VT57" i="17"/>
  <c r="VT53" i="17"/>
  <c r="VT48" i="17"/>
  <c r="VT61" i="17"/>
  <c r="VT60" i="17"/>
  <c r="VT59" i="17"/>
  <c r="VT49" i="17"/>
  <c r="VT56" i="17"/>
  <c r="VT51" i="17"/>
  <c r="VT55" i="17"/>
  <c r="VT46" i="17"/>
  <c r="VT43" i="17"/>
  <c r="VT45" i="17"/>
  <c r="VT52" i="17"/>
  <c r="VT44" i="17"/>
  <c r="VT40" i="17"/>
  <c r="VT47" i="17"/>
  <c r="VT38" i="17"/>
  <c r="VT42" i="17"/>
  <c r="VT50" i="17"/>
  <c r="VT37" i="17"/>
  <c r="VT32" i="17"/>
  <c r="VT22" i="17"/>
  <c r="VT28" i="17"/>
  <c r="VT39" i="17"/>
  <c r="VT36" i="17"/>
  <c r="VT41" i="17"/>
  <c r="VT27" i="17"/>
  <c r="VT23" i="17"/>
  <c r="K23" i="5" s="1"/>
  <c r="VT19" i="17"/>
  <c r="VT35" i="17"/>
  <c r="VT26" i="17"/>
  <c r="VT18" i="17"/>
  <c r="VT33" i="17"/>
  <c r="VT29" i="17"/>
  <c r="VT30" i="17"/>
  <c r="VT34" i="17"/>
  <c r="VT17" i="17"/>
  <c r="VT31" i="17"/>
  <c r="VT13" i="17"/>
  <c r="VT21" i="17"/>
  <c r="VT6" i="17"/>
  <c r="VT20" i="17"/>
  <c r="VT16" i="17"/>
  <c r="VT12" i="17"/>
  <c r="VT24" i="17"/>
  <c r="VT25" i="17"/>
  <c r="K25" i="5" s="1"/>
  <c r="VT10" i="17"/>
  <c r="VT9" i="17"/>
  <c r="VT14" i="17"/>
  <c r="VT8" i="17"/>
  <c r="VT11" i="17"/>
  <c r="VT15" i="17"/>
  <c r="VT7" i="17"/>
  <c r="VT5" i="17"/>
  <c r="I54" i="10"/>
  <c r="I53" i="10" s="1"/>
  <c r="I54" i="9"/>
  <c r="I53" i="9" s="1"/>
  <c r="U20" i="9" s="1"/>
  <c r="H27" i="6"/>
  <c r="D6" i="6"/>
  <c r="ML30" i="18"/>
  <c r="ML31" i="18"/>
  <c r="ML26" i="18"/>
  <c r="ML28" i="18"/>
  <c r="ML24" i="18"/>
  <c r="ML23" i="18"/>
  <c r="ML27" i="18"/>
  <c r="ML20" i="18"/>
  <c r="ML29" i="18"/>
  <c r="ML22" i="18"/>
  <c r="ML25" i="18"/>
  <c r="ML18" i="18"/>
  <c r="ML17" i="18"/>
  <c r="ML14" i="18"/>
  <c r="ML21" i="18"/>
  <c r="ML16" i="18"/>
  <c r="ML13" i="18"/>
  <c r="ML19" i="18"/>
  <c r="ML15" i="18"/>
  <c r="ML11" i="18"/>
  <c r="ML7" i="18"/>
  <c r="ML9" i="18"/>
  <c r="ML8" i="18"/>
  <c r="ML6" i="18"/>
  <c r="ML5" i="18"/>
  <c r="ML12" i="18"/>
  <c r="ML80" i="17"/>
  <c r="ML79" i="17"/>
  <c r="ML10" i="18"/>
  <c r="ML75" i="17"/>
  <c r="ML77" i="17"/>
  <c r="ML76" i="17"/>
  <c r="ML70" i="17"/>
  <c r="ML74" i="17"/>
  <c r="ML78" i="17"/>
  <c r="ML73" i="17"/>
  <c r="ML72" i="17"/>
  <c r="ML66" i="17"/>
  <c r="ML69" i="17"/>
  <c r="ML71" i="17"/>
  <c r="ML68" i="17"/>
  <c r="ML67" i="17"/>
  <c r="ML62" i="17"/>
  <c r="ML60" i="17"/>
  <c r="ML64" i="17"/>
  <c r="ML54" i="17"/>
  <c r="ML59" i="17"/>
  <c r="ML65" i="17"/>
  <c r="ML53" i="17"/>
  <c r="ML63" i="17"/>
  <c r="ML57" i="17"/>
  <c r="ML48" i="17"/>
  <c r="ML51" i="17"/>
  <c r="ML58" i="17"/>
  <c r="ML52" i="17"/>
  <c r="ML56" i="17"/>
  <c r="ML61" i="17"/>
  <c r="ML45" i="17"/>
  <c r="ML55" i="17"/>
  <c r="ML44" i="17"/>
  <c r="ML40" i="17"/>
  <c r="ML46" i="17"/>
  <c r="ML50" i="17"/>
  <c r="ML49" i="17"/>
  <c r="ML43" i="17"/>
  <c r="ML36" i="17"/>
  <c r="ML38" i="17"/>
  <c r="ML47" i="17"/>
  <c r="ML35" i="17"/>
  <c r="ML37" i="17"/>
  <c r="ML39" i="17"/>
  <c r="ML28" i="17"/>
  <c r="ML33" i="17"/>
  <c r="ML42" i="17"/>
  <c r="ML27" i="17"/>
  <c r="ML32" i="17"/>
  <c r="ML30" i="17"/>
  <c r="ML41" i="17"/>
  <c r="ML15" i="17"/>
  <c r="ML24" i="17"/>
  <c r="ML22" i="17"/>
  <c r="ML29" i="17"/>
  <c r="ML23" i="17"/>
  <c r="ML34" i="17"/>
  <c r="ML31" i="17"/>
  <c r="ML26" i="17"/>
  <c r="ML6" i="17"/>
  <c r="ML18" i="17"/>
  <c r="ML9" i="17"/>
  <c r="ML17" i="17"/>
  <c r="ML21" i="17"/>
  <c r="ML25" i="17"/>
  <c r="ML7" i="17"/>
  <c r="ML19" i="17"/>
  <c r="ML8" i="17"/>
  <c r="ML10" i="17"/>
  <c r="ML20" i="17"/>
  <c r="ML16" i="17"/>
  <c r="ML13" i="17"/>
  <c r="ML12" i="17"/>
  <c r="ML11" i="17"/>
  <c r="ML5" i="17"/>
  <c r="ML14" i="17"/>
  <c r="DZ31" i="18"/>
  <c r="DZ28" i="18"/>
  <c r="DZ29" i="18"/>
  <c r="DZ24" i="18"/>
  <c r="DZ25" i="18"/>
  <c r="DZ30" i="18"/>
  <c r="DZ26" i="18"/>
  <c r="DZ27" i="18"/>
  <c r="DZ23" i="18"/>
  <c r="DZ22" i="18"/>
  <c r="DZ21" i="18"/>
  <c r="DZ17" i="18"/>
  <c r="DZ19" i="18"/>
  <c r="DZ16" i="18"/>
  <c r="DZ18" i="18"/>
  <c r="DZ20" i="18"/>
  <c r="DZ15" i="18"/>
  <c r="DZ12" i="18"/>
  <c r="DZ8" i="18"/>
  <c r="DZ10" i="18"/>
  <c r="DZ14" i="18"/>
  <c r="DZ6" i="18"/>
  <c r="DZ13" i="18"/>
  <c r="DZ9" i="18"/>
  <c r="DZ7" i="18"/>
  <c r="DZ11" i="18"/>
  <c r="DZ5" i="18"/>
  <c r="DZ75" i="17"/>
  <c r="DZ80" i="17"/>
  <c r="DZ73" i="17"/>
  <c r="DZ74" i="17"/>
  <c r="DZ78" i="17"/>
  <c r="DZ79" i="17"/>
  <c r="DZ76" i="17"/>
  <c r="DZ72" i="17"/>
  <c r="DZ68" i="17"/>
  <c r="DZ77" i="17"/>
  <c r="DZ64" i="17"/>
  <c r="DZ70" i="17"/>
  <c r="DZ69" i="17"/>
  <c r="DZ60" i="17"/>
  <c r="DZ66" i="17"/>
  <c r="DZ65" i="17"/>
  <c r="DZ71" i="17"/>
  <c r="DZ67" i="17"/>
  <c r="DZ56" i="17"/>
  <c r="DZ62" i="17"/>
  <c r="DZ63" i="17"/>
  <c r="DZ61" i="17"/>
  <c r="DZ54" i="17"/>
  <c r="DZ59" i="17"/>
  <c r="DZ58" i="17"/>
  <c r="DZ53" i="17"/>
  <c r="DZ52" i="17"/>
  <c r="DZ48" i="17"/>
  <c r="DZ51" i="17"/>
  <c r="DZ57" i="17"/>
  <c r="DZ46" i="17"/>
  <c r="DZ41" i="17"/>
  <c r="DZ55" i="17"/>
  <c r="DZ45" i="17"/>
  <c r="DZ43" i="17"/>
  <c r="DZ38" i="17"/>
  <c r="DZ50" i="17"/>
  <c r="DZ42" i="17"/>
  <c r="DZ47" i="17"/>
  <c r="DZ37" i="17"/>
  <c r="DZ49" i="17"/>
  <c r="DZ33" i="17"/>
  <c r="DZ40" i="17"/>
  <c r="DZ44" i="17"/>
  <c r="DZ36" i="17"/>
  <c r="DZ28" i="17"/>
  <c r="DZ31" i="17"/>
  <c r="DZ35" i="17"/>
  <c r="DZ32" i="17"/>
  <c r="DZ39" i="17"/>
  <c r="DZ27" i="17"/>
  <c r="DZ22" i="17"/>
  <c r="DZ34" i="17"/>
  <c r="DZ29" i="17"/>
  <c r="DZ18" i="17"/>
  <c r="DZ26" i="17"/>
  <c r="DZ23" i="17"/>
  <c r="DZ30" i="17"/>
  <c r="DZ17" i="17"/>
  <c r="DZ21" i="17"/>
  <c r="DZ25" i="17"/>
  <c r="DZ12" i="17"/>
  <c r="DZ20" i="17"/>
  <c r="DZ24" i="17"/>
  <c r="DZ10" i="17"/>
  <c r="DZ14" i="17"/>
  <c r="DZ8" i="17"/>
  <c r="DZ16" i="17"/>
  <c r="DZ5" i="17"/>
  <c r="DZ13" i="17"/>
  <c r="DZ9" i="17"/>
  <c r="DZ15" i="17"/>
  <c r="DZ19" i="17"/>
  <c r="DZ11" i="17"/>
  <c r="DZ6" i="17"/>
  <c r="DZ7" i="17"/>
  <c r="JL28" i="18"/>
  <c r="JL30" i="18"/>
  <c r="JL26" i="18"/>
  <c r="JL31" i="18"/>
  <c r="JL29" i="18"/>
  <c r="JL27" i="18"/>
  <c r="JL25" i="18"/>
  <c r="JL24" i="18"/>
  <c r="JL21" i="18"/>
  <c r="JL23" i="18"/>
  <c r="JL20" i="18"/>
  <c r="JL22" i="18"/>
  <c r="JL19" i="18"/>
  <c r="JL17" i="18"/>
  <c r="JL18" i="18"/>
  <c r="JL14" i="18"/>
  <c r="JL15" i="18"/>
  <c r="JL13" i="18"/>
  <c r="JL10" i="18"/>
  <c r="JL9" i="18"/>
  <c r="JL8" i="18"/>
  <c r="JL7" i="18"/>
  <c r="JL16" i="18"/>
  <c r="JL11" i="18"/>
  <c r="JL12" i="18"/>
  <c r="JL80" i="17"/>
  <c r="JL5" i="18"/>
  <c r="JL78" i="17"/>
  <c r="JL75" i="17"/>
  <c r="JL6" i="18"/>
  <c r="JL74" i="17"/>
  <c r="JL79" i="17"/>
  <c r="JL72" i="17"/>
  <c r="JL69" i="17"/>
  <c r="JL68" i="17"/>
  <c r="JL76" i="17"/>
  <c r="JL70" i="17"/>
  <c r="JL77" i="17"/>
  <c r="JL66" i="17"/>
  <c r="JL65" i="17"/>
  <c r="JL67" i="17"/>
  <c r="JL73" i="17"/>
  <c r="JL62" i="17"/>
  <c r="JL71" i="17"/>
  <c r="JL63" i="17"/>
  <c r="JL56" i="17"/>
  <c r="JL64" i="17"/>
  <c r="JL61" i="17"/>
  <c r="JL58" i="17"/>
  <c r="JL60" i="17"/>
  <c r="JL59" i="17"/>
  <c r="JL53" i="17"/>
  <c r="JL52" i="17"/>
  <c r="JL55" i="17"/>
  <c r="JL49" i="17"/>
  <c r="JL51" i="17"/>
  <c r="JL57" i="17"/>
  <c r="JL46" i="17"/>
  <c r="JL44" i="17"/>
  <c r="JL50" i="17"/>
  <c r="JL41" i="17"/>
  <c r="JL54" i="17"/>
  <c r="JL45" i="17"/>
  <c r="JL43" i="17"/>
  <c r="JL42" i="17"/>
  <c r="JL40" i="17"/>
  <c r="JL48" i="17"/>
  <c r="JL37" i="17"/>
  <c r="JL35" i="17"/>
  <c r="JL47" i="17"/>
  <c r="JL25" i="17"/>
  <c r="JL32" i="17"/>
  <c r="JL38" i="17"/>
  <c r="JL36" i="17"/>
  <c r="JL39" i="17"/>
  <c r="JL22" i="17"/>
  <c r="JL23" i="17"/>
  <c r="JL33" i="17"/>
  <c r="JL26" i="17"/>
  <c r="JL30" i="17"/>
  <c r="JL21" i="17"/>
  <c r="JL34" i="17"/>
  <c r="JL31" i="17"/>
  <c r="JL29" i="17"/>
  <c r="JL24" i="17"/>
  <c r="JL15" i="17"/>
  <c r="JL20" i="17"/>
  <c r="JL16" i="17"/>
  <c r="JL27" i="17"/>
  <c r="JL28" i="17"/>
  <c r="JL10" i="17"/>
  <c r="JL6" i="17"/>
  <c r="JL17" i="17"/>
  <c r="JL14" i="17"/>
  <c r="JL9" i="17"/>
  <c r="JL13" i="17"/>
  <c r="JL19" i="17"/>
  <c r="JL5" i="17"/>
  <c r="JL12" i="17"/>
  <c r="JL18" i="17"/>
  <c r="JL11" i="17"/>
  <c r="JL8" i="17"/>
  <c r="JL7" i="17"/>
  <c r="MB31" i="18"/>
  <c r="MB30" i="18"/>
  <c r="MB28" i="18"/>
  <c r="MB29" i="18"/>
  <c r="MB26" i="18"/>
  <c r="MB22" i="18"/>
  <c r="MB27" i="18"/>
  <c r="MB17" i="18"/>
  <c r="MB21" i="18"/>
  <c r="MB23" i="18"/>
  <c r="MB24" i="18"/>
  <c r="MB25" i="18"/>
  <c r="MB18" i="18"/>
  <c r="MB20" i="18"/>
  <c r="MB14" i="18"/>
  <c r="MB19" i="18"/>
  <c r="MB13" i="18"/>
  <c r="MB16" i="18"/>
  <c r="MB11" i="18"/>
  <c r="MB12" i="18"/>
  <c r="MB8" i="18"/>
  <c r="MB7" i="18"/>
  <c r="MB9" i="18"/>
  <c r="MB78" i="17"/>
  <c r="MB5" i="18"/>
  <c r="MB10" i="18"/>
  <c r="MB15" i="18"/>
  <c r="MB80" i="17"/>
  <c r="MB6" i="18"/>
  <c r="MB79" i="17"/>
  <c r="MB77" i="17"/>
  <c r="MB76" i="17"/>
  <c r="MB73" i="17"/>
  <c r="MB71" i="17"/>
  <c r="MB69" i="17"/>
  <c r="MB74" i="17"/>
  <c r="MB75" i="17"/>
  <c r="MB68" i="17"/>
  <c r="MB70" i="17"/>
  <c r="MB72" i="17"/>
  <c r="MB64" i="17"/>
  <c r="MB67" i="17"/>
  <c r="MB59" i="17"/>
  <c r="MB66" i="17"/>
  <c r="MB62" i="17"/>
  <c r="MB57" i="17"/>
  <c r="MB60" i="17"/>
  <c r="MB54" i="17"/>
  <c r="MB65" i="17"/>
  <c r="MB63" i="17"/>
  <c r="MB61" i="17"/>
  <c r="MB55" i="17"/>
  <c r="MB48" i="17"/>
  <c r="MB58" i="17"/>
  <c r="MB50" i="17"/>
  <c r="MB56" i="17"/>
  <c r="MB53" i="17"/>
  <c r="MB52" i="17"/>
  <c r="MB47" i="17"/>
  <c r="MB39" i="17"/>
  <c r="MB41" i="17"/>
  <c r="MB45" i="17"/>
  <c r="MB44" i="17"/>
  <c r="MB51" i="17"/>
  <c r="MB38" i="17"/>
  <c r="MB49" i="17"/>
  <c r="MB46" i="17"/>
  <c r="MB42" i="17"/>
  <c r="MB43" i="17"/>
  <c r="MB34" i="17"/>
  <c r="MB22" i="17"/>
  <c r="MB37" i="17"/>
  <c r="MB33" i="17"/>
  <c r="MB28" i="17"/>
  <c r="MB36" i="17"/>
  <c r="MB40" i="17"/>
  <c r="MB25" i="17"/>
  <c r="MB19" i="17"/>
  <c r="MB31" i="17"/>
  <c r="MB35" i="17"/>
  <c r="MB24" i="17"/>
  <c r="MB18" i="17"/>
  <c r="MB30" i="17"/>
  <c r="MB32" i="17"/>
  <c r="MB13" i="17"/>
  <c r="MB26" i="17"/>
  <c r="MB6" i="17"/>
  <c r="MB12" i="17"/>
  <c r="MB29" i="17"/>
  <c r="MB27" i="17"/>
  <c r="MB17" i="17"/>
  <c r="MB11" i="17"/>
  <c r="MB7" i="17"/>
  <c r="MB20" i="17"/>
  <c r="MB9" i="17"/>
  <c r="MB23" i="17"/>
  <c r="MB10" i="17"/>
  <c r="MB8" i="17"/>
  <c r="MB16" i="17"/>
  <c r="MB21" i="17"/>
  <c r="MB14" i="17"/>
  <c r="MB15" i="17"/>
  <c r="MB5" i="17"/>
  <c r="GJ28" i="18"/>
  <c r="GJ31" i="18"/>
  <c r="GJ29" i="18"/>
  <c r="GJ30" i="18"/>
  <c r="GJ26" i="18"/>
  <c r="GJ22" i="18"/>
  <c r="GJ23" i="18"/>
  <c r="GJ25" i="18"/>
  <c r="GJ24" i="18"/>
  <c r="GJ27" i="18"/>
  <c r="GJ21" i="18"/>
  <c r="GJ18" i="18"/>
  <c r="GJ20" i="18"/>
  <c r="GJ17" i="18"/>
  <c r="GJ11" i="18"/>
  <c r="GJ15" i="18"/>
  <c r="GJ14" i="18"/>
  <c r="GJ19" i="18"/>
  <c r="GJ10" i="18"/>
  <c r="GJ13" i="18"/>
  <c r="GJ16" i="18"/>
  <c r="GJ9" i="18"/>
  <c r="GJ8" i="18"/>
  <c r="GJ12" i="18"/>
  <c r="GJ78" i="17"/>
  <c r="GJ5" i="18"/>
  <c r="GJ80" i="17"/>
  <c r="GJ6" i="18"/>
  <c r="GJ7" i="18"/>
  <c r="GJ79" i="17"/>
  <c r="GJ77" i="17"/>
  <c r="GJ76" i="17"/>
  <c r="GJ74" i="17"/>
  <c r="GJ71" i="17"/>
  <c r="GJ75" i="17"/>
  <c r="GJ72" i="17"/>
  <c r="GJ64" i="17"/>
  <c r="GJ65" i="17"/>
  <c r="GJ70" i="17"/>
  <c r="GJ68" i="17"/>
  <c r="GJ60" i="17"/>
  <c r="GJ73" i="17"/>
  <c r="GJ61" i="17"/>
  <c r="GJ63" i="17"/>
  <c r="GJ69" i="17"/>
  <c r="GJ67" i="17"/>
  <c r="GJ52" i="17"/>
  <c r="GJ58" i="17"/>
  <c r="GJ55" i="17"/>
  <c r="GJ66" i="17"/>
  <c r="GJ56" i="17"/>
  <c r="GJ49" i="17"/>
  <c r="GJ62" i="17"/>
  <c r="GJ57" i="17"/>
  <c r="GJ50" i="17"/>
  <c r="GJ53" i="17"/>
  <c r="GJ59" i="17"/>
  <c r="GJ48" i="17"/>
  <c r="GJ54" i="17"/>
  <c r="GJ51" i="17"/>
  <c r="GJ42" i="17"/>
  <c r="GJ39" i="17"/>
  <c r="GJ45" i="17"/>
  <c r="GJ40" i="17"/>
  <c r="GJ46" i="17"/>
  <c r="GJ38" i="17"/>
  <c r="GJ43" i="17"/>
  <c r="GJ33" i="17"/>
  <c r="GJ44" i="17"/>
  <c r="GJ47" i="17"/>
  <c r="GJ26" i="17"/>
  <c r="GJ36" i="17"/>
  <c r="GJ29" i="17"/>
  <c r="GJ37" i="17"/>
  <c r="GJ34" i="17"/>
  <c r="GJ25" i="17"/>
  <c r="GJ41" i="17"/>
  <c r="GJ23" i="17"/>
  <c r="GJ35" i="17"/>
  <c r="GJ30" i="17"/>
  <c r="GJ32" i="17"/>
  <c r="GJ31" i="17"/>
  <c r="GJ20" i="17"/>
  <c r="GJ7" i="17"/>
  <c r="GJ16" i="17"/>
  <c r="GJ19" i="17"/>
  <c r="GJ27" i="17"/>
  <c r="GJ18" i="17"/>
  <c r="GJ28" i="17"/>
  <c r="GJ9" i="17"/>
  <c r="GJ22" i="17"/>
  <c r="GJ12" i="17"/>
  <c r="GJ24" i="17"/>
  <c r="GJ11" i="17"/>
  <c r="GJ10" i="17"/>
  <c r="GJ6" i="17"/>
  <c r="GJ13" i="17"/>
  <c r="GJ8" i="17"/>
  <c r="GJ21" i="17"/>
  <c r="GJ14" i="17"/>
  <c r="GJ17" i="17"/>
  <c r="GJ15" i="17"/>
  <c r="GJ5" i="17"/>
  <c r="TC28" i="18"/>
  <c r="TC31" i="18"/>
  <c r="TC29" i="18"/>
  <c r="TC30" i="18"/>
  <c r="TC24" i="18"/>
  <c r="TC27" i="18"/>
  <c r="TC26" i="18"/>
  <c r="TC25" i="18"/>
  <c r="TC23" i="18"/>
  <c r="TC21" i="18"/>
  <c r="TC17" i="18"/>
  <c r="TC22" i="18"/>
  <c r="J22" i="6" s="1"/>
  <c r="TC18" i="18"/>
  <c r="TC19" i="18"/>
  <c r="TC20" i="18"/>
  <c r="TC10" i="18"/>
  <c r="TC13" i="18"/>
  <c r="TC9" i="18"/>
  <c r="TC14" i="18"/>
  <c r="TC15" i="18"/>
  <c r="TC11" i="18"/>
  <c r="TC16" i="18"/>
  <c r="TC6" i="18"/>
  <c r="TC8" i="18"/>
  <c r="TC7" i="18"/>
  <c r="TC12" i="18"/>
  <c r="TC80" i="17"/>
  <c r="TC5" i="18"/>
  <c r="TC75" i="17"/>
  <c r="TC79" i="17"/>
  <c r="TC70" i="17"/>
  <c r="TC76" i="17"/>
  <c r="TC71" i="17"/>
  <c r="TC74" i="17"/>
  <c r="TC77" i="17"/>
  <c r="TC78" i="17"/>
  <c r="TC64" i="17"/>
  <c r="TC67" i="17"/>
  <c r="TC73" i="17"/>
  <c r="TC72" i="17"/>
  <c r="TC60" i="17"/>
  <c r="TC66" i="17"/>
  <c r="TC68" i="17"/>
  <c r="TC61" i="17"/>
  <c r="TC69" i="17"/>
  <c r="TC59" i="17"/>
  <c r="TC62" i="17"/>
  <c r="TC57" i="17"/>
  <c r="TC65" i="17"/>
  <c r="TC56" i="17"/>
  <c r="TC51" i="17"/>
  <c r="TC58" i="17"/>
  <c r="TC63" i="17"/>
  <c r="TC50" i="17"/>
  <c r="TC45" i="17"/>
  <c r="TC55" i="17"/>
  <c r="TC53" i="17"/>
  <c r="TC49" i="17"/>
  <c r="TC47" i="17"/>
  <c r="TC44" i="17"/>
  <c r="TC52" i="17"/>
  <c r="TC54" i="17"/>
  <c r="TC41" i="17"/>
  <c r="TC48" i="17"/>
  <c r="TC39" i="17"/>
  <c r="TC46" i="17"/>
  <c r="TC42" i="17"/>
  <c r="TC33" i="17"/>
  <c r="TC36" i="17"/>
  <c r="TC38" i="17"/>
  <c r="TC43" i="17"/>
  <c r="TC34" i="17"/>
  <c r="TC25" i="17"/>
  <c r="TC24" i="17"/>
  <c r="TC40" i="17"/>
  <c r="TC35" i="17"/>
  <c r="TC15" i="17"/>
  <c r="TC21" i="17"/>
  <c r="TC29" i="17"/>
  <c r="TC31" i="17"/>
  <c r="TC30" i="17"/>
  <c r="TC37" i="17"/>
  <c r="TC32" i="17"/>
  <c r="TC28" i="17"/>
  <c r="TC19" i="17"/>
  <c r="TC26" i="17"/>
  <c r="TC18" i="17"/>
  <c r="TC9" i="17"/>
  <c r="TC27" i="17"/>
  <c r="TC23" i="17"/>
  <c r="TC22" i="17"/>
  <c r="TC12" i="17"/>
  <c r="TC17" i="17"/>
  <c r="TC6" i="17"/>
  <c r="TC14" i="17"/>
  <c r="TC7" i="17"/>
  <c r="TC11" i="17"/>
  <c r="TC8" i="17"/>
  <c r="TC10" i="17"/>
  <c r="TC13" i="17"/>
  <c r="TC5" i="17"/>
  <c r="TC16" i="17"/>
  <c r="TC20" i="17"/>
  <c r="N20" i="8"/>
  <c r="HW31" i="18"/>
  <c r="HW30" i="18"/>
  <c r="HW29" i="18"/>
  <c r="HW28" i="18"/>
  <c r="HW27" i="18"/>
  <c r="HW23" i="18"/>
  <c r="HW26" i="18"/>
  <c r="HW21" i="18"/>
  <c r="HW22" i="18"/>
  <c r="HW20" i="18"/>
  <c r="HW25" i="18"/>
  <c r="HW24" i="18"/>
  <c r="HW19" i="18"/>
  <c r="HW15" i="18"/>
  <c r="HW14" i="18"/>
  <c r="HW18" i="18"/>
  <c r="HW10" i="18"/>
  <c r="HW9" i="18"/>
  <c r="HW8" i="18"/>
  <c r="HW17" i="18"/>
  <c r="HW16" i="18"/>
  <c r="HW12" i="18"/>
  <c r="HW11" i="18"/>
  <c r="HW13" i="18"/>
  <c r="HW6" i="18"/>
  <c r="HW7" i="18"/>
  <c r="HW80" i="17"/>
  <c r="HW76" i="17"/>
  <c r="HW5" i="18"/>
  <c r="HW74" i="17"/>
  <c r="HW71" i="17"/>
  <c r="HW77" i="17"/>
  <c r="HW75" i="17"/>
  <c r="HW72" i="17"/>
  <c r="HW78" i="17"/>
  <c r="HW79" i="17"/>
  <c r="HW70" i="17"/>
  <c r="HW68" i="17"/>
  <c r="HW73" i="17"/>
  <c r="HW69" i="17"/>
  <c r="HW65" i="17"/>
  <c r="HW62" i="17"/>
  <c r="HW67" i="17"/>
  <c r="HW56" i="17"/>
  <c r="HW61" i="17"/>
  <c r="HW55" i="17"/>
  <c r="HW64" i="17"/>
  <c r="HW59" i="17"/>
  <c r="HW58" i="17"/>
  <c r="HW54" i="17"/>
  <c r="HW63" i="17"/>
  <c r="HW66" i="17"/>
  <c r="HW53" i="17"/>
  <c r="HW49" i="17"/>
  <c r="HW52" i="17"/>
  <c r="HW60" i="17"/>
  <c r="HW57" i="17"/>
  <c r="HW46" i="17"/>
  <c r="HW51" i="17"/>
  <c r="F51" i="5" s="1"/>
  <c r="HW50" i="17"/>
  <c r="HW44" i="17"/>
  <c r="HW45" i="17"/>
  <c r="HW41" i="17"/>
  <c r="HW47" i="17"/>
  <c r="HW42" i="17"/>
  <c r="HW48" i="17"/>
  <c r="HW43" i="17"/>
  <c r="HW29" i="17"/>
  <c r="HW32" i="17"/>
  <c r="HW35" i="17"/>
  <c r="HW39" i="17"/>
  <c r="HW28" i="17"/>
  <c r="HW40" i="17"/>
  <c r="HW36" i="17"/>
  <c r="HW34" i="17"/>
  <c r="HW37" i="17"/>
  <c r="HW38" i="17"/>
  <c r="HW30" i="17"/>
  <c r="HW16" i="17"/>
  <c r="HW23" i="17"/>
  <c r="HW26" i="17"/>
  <c r="HW31" i="17"/>
  <c r="HW25" i="17"/>
  <c r="F25" i="5" s="1"/>
  <c r="HW33" i="17"/>
  <c r="HW7" i="17"/>
  <c r="HW10" i="17"/>
  <c r="HW15" i="17"/>
  <c r="HW20" i="17"/>
  <c r="HW22" i="17"/>
  <c r="HW19" i="17"/>
  <c r="HW24" i="17"/>
  <c r="HW14" i="17"/>
  <c r="HW13" i="17"/>
  <c r="HW9" i="17"/>
  <c r="HW12" i="17"/>
  <c r="HW21" i="17"/>
  <c r="HW18" i="17"/>
  <c r="HW27" i="17"/>
  <c r="HW6" i="17"/>
  <c r="HW17" i="17"/>
  <c r="HW11" i="17"/>
  <c r="HW5" i="17"/>
  <c r="HW8" i="17"/>
  <c r="HV30" i="18"/>
  <c r="HV31" i="18"/>
  <c r="F31" i="6" s="1"/>
  <c r="HV29" i="18"/>
  <c r="F29" i="6" s="1"/>
  <c r="HV28" i="18"/>
  <c r="HV27" i="18"/>
  <c r="HV23" i="18"/>
  <c r="HV26" i="18"/>
  <c r="HV22" i="18"/>
  <c r="HV20" i="18"/>
  <c r="HV25" i="18"/>
  <c r="HV24" i="18"/>
  <c r="HV19" i="18"/>
  <c r="HV15" i="18"/>
  <c r="HV13" i="18"/>
  <c r="HV14" i="18"/>
  <c r="HV21" i="18"/>
  <c r="HV18" i="18"/>
  <c r="HV10" i="18"/>
  <c r="HV9" i="18"/>
  <c r="HV8" i="18"/>
  <c r="HV17" i="18"/>
  <c r="HV16" i="18"/>
  <c r="F16" i="6" s="1"/>
  <c r="HV12" i="18"/>
  <c r="HV11" i="18"/>
  <c r="HV6" i="18"/>
  <c r="HV7" i="18"/>
  <c r="HV80" i="17"/>
  <c r="F80" i="5" s="1"/>
  <c r="HV76" i="17"/>
  <c r="HV75" i="17"/>
  <c r="HV5" i="18"/>
  <c r="HV74" i="17"/>
  <c r="HV71" i="17"/>
  <c r="HV77" i="17"/>
  <c r="HV70" i="17"/>
  <c r="HV72" i="17"/>
  <c r="HV78" i="17"/>
  <c r="HV79" i="17"/>
  <c r="HV68" i="17"/>
  <c r="HV73" i="17"/>
  <c r="HV69" i="17"/>
  <c r="HV65" i="17"/>
  <c r="HV64" i="17"/>
  <c r="HV57" i="17"/>
  <c r="HV62" i="17"/>
  <c r="HV67" i="17"/>
  <c r="HV61" i="17"/>
  <c r="HV56" i="17"/>
  <c r="HV59" i="17"/>
  <c r="HV58" i="17"/>
  <c r="HV63" i="17"/>
  <c r="HV53" i="17"/>
  <c r="HV52" i="17"/>
  <c r="HV66" i="17"/>
  <c r="F66" i="5" s="1"/>
  <c r="HV60" i="17"/>
  <c r="HV51" i="17"/>
  <c r="HV46" i="17"/>
  <c r="HV54" i="17"/>
  <c r="HV49" i="17"/>
  <c r="HV50" i="17"/>
  <c r="HV45" i="17"/>
  <c r="HV55" i="17"/>
  <c r="HV42" i="17"/>
  <c r="HV44" i="17"/>
  <c r="HV47" i="17"/>
  <c r="HV40" i="17"/>
  <c r="HV48" i="17"/>
  <c r="HV41" i="17"/>
  <c r="HV29" i="17"/>
  <c r="HV32" i="17"/>
  <c r="HV35" i="17"/>
  <c r="HV39" i="17"/>
  <c r="HV36" i="17"/>
  <c r="HV34" i="17"/>
  <c r="HV43" i="17"/>
  <c r="HV37" i="17"/>
  <c r="HV38" i="17"/>
  <c r="HV30" i="17"/>
  <c r="HV16" i="17"/>
  <c r="HV23" i="17"/>
  <c r="HV26" i="17"/>
  <c r="HV22" i="17"/>
  <c r="HV31" i="17"/>
  <c r="F31" i="5" s="1"/>
  <c r="HV15" i="17"/>
  <c r="HV33" i="17"/>
  <c r="HV27" i="17"/>
  <c r="F27" i="5" s="1"/>
  <c r="HV10" i="17"/>
  <c r="HV20" i="17"/>
  <c r="HV28" i="17"/>
  <c r="HV19" i="17"/>
  <c r="F19" i="5" s="1"/>
  <c r="HV9" i="17"/>
  <c r="HV24" i="17"/>
  <c r="HV25" i="17"/>
  <c r="HV14" i="17"/>
  <c r="HV13" i="17"/>
  <c r="HV12" i="17"/>
  <c r="HV21" i="17"/>
  <c r="HV7" i="17"/>
  <c r="HV6" i="17"/>
  <c r="HV18" i="17"/>
  <c r="HV17" i="17"/>
  <c r="HV11" i="17"/>
  <c r="HV5" i="17"/>
  <c r="HV8" i="17"/>
  <c r="FA31" i="18"/>
  <c r="FA29" i="18"/>
  <c r="FA30" i="18"/>
  <c r="FA27" i="18"/>
  <c r="FA25" i="18"/>
  <c r="FA23" i="18"/>
  <c r="FA21" i="18"/>
  <c r="FA22" i="18"/>
  <c r="FA28" i="18"/>
  <c r="FA26" i="18"/>
  <c r="FA20" i="18"/>
  <c r="FA24" i="18"/>
  <c r="FA19" i="18"/>
  <c r="FA17" i="18"/>
  <c r="FA18" i="18"/>
  <c r="FA10" i="18"/>
  <c r="FA16" i="18"/>
  <c r="FA14" i="18"/>
  <c r="FA12" i="18"/>
  <c r="FA11" i="18"/>
  <c r="FA15" i="18"/>
  <c r="FA13" i="18"/>
  <c r="FA8" i="18"/>
  <c r="FA7" i="18"/>
  <c r="FA78" i="17"/>
  <c r="FA5" i="18"/>
  <c r="FA6" i="18"/>
  <c r="FA9" i="18"/>
  <c r="FA80" i="17"/>
  <c r="FA76" i="17"/>
  <c r="FA79" i="17"/>
  <c r="FA75" i="17"/>
  <c r="FA71" i="17"/>
  <c r="FA77" i="17"/>
  <c r="FA73" i="17"/>
  <c r="FA74" i="17"/>
  <c r="FA64" i="17"/>
  <c r="FA63" i="17"/>
  <c r="FA67" i="17"/>
  <c r="FA70" i="17"/>
  <c r="FA72" i="17"/>
  <c r="FA60" i="17"/>
  <c r="FA66" i="17"/>
  <c r="FA59" i="17"/>
  <c r="FA69" i="17"/>
  <c r="FA68" i="17"/>
  <c r="E68" i="5" s="1"/>
  <c r="FA57" i="17"/>
  <c r="FA62" i="17"/>
  <c r="FA65" i="17"/>
  <c r="FA61" i="17"/>
  <c r="FA55" i="17"/>
  <c r="FA54" i="17"/>
  <c r="FA51" i="17"/>
  <c r="FA50" i="17"/>
  <c r="FA58" i="17"/>
  <c r="FA52" i="17"/>
  <c r="FA46" i="17"/>
  <c r="FA45" i="17"/>
  <c r="FA56" i="17"/>
  <c r="FA47" i="17"/>
  <c r="FA49" i="17"/>
  <c r="FA53" i="17"/>
  <c r="FA36" i="17"/>
  <c r="FA39" i="17"/>
  <c r="FA41" i="17"/>
  <c r="FA40" i="17"/>
  <c r="FA44" i="17"/>
  <c r="FA48" i="17"/>
  <c r="FA42" i="17"/>
  <c r="FA38" i="17"/>
  <c r="FA43" i="17"/>
  <c r="FA34" i="17"/>
  <c r="FA29" i="17"/>
  <c r="FA33" i="17"/>
  <c r="FA25" i="17"/>
  <c r="FA31" i="17"/>
  <c r="FA37" i="17"/>
  <c r="FA32" i="17"/>
  <c r="FA16" i="17"/>
  <c r="FA30" i="17"/>
  <c r="FA28" i="17"/>
  <c r="FA24" i="17"/>
  <c r="FA22" i="17"/>
  <c r="FA35" i="17"/>
  <c r="E35" i="5" s="1"/>
  <c r="FA10" i="17"/>
  <c r="FA23" i="17"/>
  <c r="FA18" i="17"/>
  <c r="FA26" i="17"/>
  <c r="FA9" i="17"/>
  <c r="FA27" i="17"/>
  <c r="FA21" i="17"/>
  <c r="E21" i="5" s="1"/>
  <c r="FA15" i="17"/>
  <c r="FA11" i="17"/>
  <c r="E11" i="5" s="1"/>
  <c r="FA17" i="17"/>
  <c r="FA19" i="17"/>
  <c r="FA20" i="17"/>
  <c r="FA7" i="17"/>
  <c r="FA13" i="17"/>
  <c r="FA12" i="17"/>
  <c r="FA14" i="17"/>
  <c r="FA8" i="17"/>
  <c r="FA6" i="17"/>
  <c r="FA5" i="17"/>
  <c r="B6" i="8"/>
  <c r="KU28" i="18"/>
  <c r="KU31" i="18"/>
  <c r="KU30" i="18"/>
  <c r="KU29" i="18"/>
  <c r="KU27" i="18"/>
  <c r="KU24" i="18"/>
  <c r="KU26" i="18"/>
  <c r="KU20" i="18"/>
  <c r="KU25" i="18"/>
  <c r="KU23" i="18"/>
  <c r="KU19" i="18"/>
  <c r="KU16" i="18"/>
  <c r="KU21" i="18"/>
  <c r="KU15" i="18"/>
  <c r="KU10" i="18"/>
  <c r="KU13" i="18"/>
  <c r="KU9" i="18"/>
  <c r="KU22" i="18"/>
  <c r="KU11" i="18"/>
  <c r="KU17" i="18"/>
  <c r="KU14" i="18"/>
  <c r="KU12" i="18"/>
  <c r="KU18" i="18"/>
  <c r="KU7" i="18"/>
  <c r="KU6" i="18"/>
  <c r="KU8" i="18"/>
  <c r="KU80" i="17"/>
  <c r="KU79" i="17"/>
  <c r="KU75" i="17"/>
  <c r="KU76" i="17"/>
  <c r="KU70" i="17"/>
  <c r="KU5" i="18"/>
  <c r="KU73" i="17"/>
  <c r="KU72" i="17"/>
  <c r="KU78" i="17"/>
  <c r="KU64" i="17"/>
  <c r="KU71" i="17"/>
  <c r="KU77" i="17"/>
  <c r="KU69" i="17"/>
  <c r="KU74" i="17"/>
  <c r="KU60" i="17"/>
  <c r="KU66" i="17"/>
  <c r="KU65" i="17"/>
  <c r="KU62" i="17"/>
  <c r="KU63" i="17"/>
  <c r="KU67" i="17"/>
  <c r="KU68" i="17"/>
  <c r="KU61" i="17"/>
  <c r="KU56" i="17"/>
  <c r="KU54" i="17"/>
  <c r="KU51" i="17"/>
  <c r="KU58" i="17"/>
  <c r="KU59" i="17"/>
  <c r="KU45" i="17"/>
  <c r="KU52" i="17"/>
  <c r="KU57" i="17"/>
  <c r="KU55" i="17"/>
  <c r="KU49" i="17"/>
  <c r="KU46" i="17"/>
  <c r="KU44" i="17"/>
  <c r="KU48" i="17"/>
  <c r="KU53" i="17"/>
  <c r="KU43" i="17"/>
  <c r="KU50" i="17"/>
  <c r="KU47" i="17"/>
  <c r="KU38" i="17"/>
  <c r="KU33" i="17"/>
  <c r="KU36" i="17"/>
  <c r="KU40" i="17"/>
  <c r="KU37" i="17"/>
  <c r="KU42" i="17"/>
  <c r="KU41" i="17"/>
  <c r="KU25" i="17"/>
  <c r="KU32" i="17"/>
  <c r="KU24" i="17"/>
  <c r="KU35" i="17"/>
  <c r="KU39" i="17"/>
  <c r="KU28" i="17"/>
  <c r="KU29" i="17"/>
  <c r="KU27" i="17"/>
  <c r="KU22" i="17"/>
  <c r="KU34" i="17"/>
  <c r="KU15" i="17"/>
  <c r="KU23" i="17"/>
  <c r="KU21" i="17"/>
  <c r="KU31" i="17"/>
  <c r="KU30" i="17"/>
  <c r="KU17" i="17"/>
  <c r="KU9" i="17"/>
  <c r="KU26" i="17"/>
  <c r="KU7" i="17"/>
  <c r="KU8" i="17"/>
  <c r="KU18" i="17"/>
  <c r="KU16" i="17"/>
  <c r="KU10" i="17"/>
  <c r="KU20" i="17"/>
  <c r="KU5" i="17"/>
  <c r="KU13" i="17"/>
  <c r="KU12" i="17"/>
  <c r="KU19" i="17"/>
  <c r="KU11" i="17"/>
  <c r="KU14" i="17"/>
  <c r="KU6" i="17"/>
  <c r="PW28" i="18"/>
  <c r="PW27" i="18"/>
  <c r="PW25" i="18"/>
  <c r="PW31" i="18"/>
  <c r="PW29" i="18"/>
  <c r="PW23" i="18"/>
  <c r="PW22" i="18"/>
  <c r="PW24" i="18"/>
  <c r="PW30" i="18"/>
  <c r="PW19" i="18"/>
  <c r="PW20" i="18"/>
  <c r="PW16" i="18"/>
  <c r="PW17" i="18"/>
  <c r="PW26" i="18"/>
  <c r="PW12" i="18"/>
  <c r="PW21" i="18"/>
  <c r="PW18" i="18"/>
  <c r="PW11" i="18"/>
  <c r="PW13" i="18"/>
  <c r="PW10" i="18"/>
  <c r="PW6" i="18"/>
  <c r="PW15" i="18"/>
  <c r="PW9" i="18"/>
  <c r="PW8" i="18"/>
  <c r="PW14" i="18"/>
  <c r="PW7" i="18"/>
  <c r="PW5" i="18"/>
  <c r="PW80" i="17"/>
  <c r="PW76" i="17"/>
  <c r="PW79" i="17"/>
  <c r="PW72" i="17"/>
  <c r="PW71" i="17"/>
  <c r="PW77" i="17"/>
  <c r="PW67" i="17"/>
  <c r="PW75" i="17"/>
  <c r="PW78" i="17"/>
  <c r="PW66" i="17"/>
  <c r="PW65" i="17"/>
  <c r="PW70" i="17"/>
  <c r="PW69" i="17"/>
  <c r="PW64" i="17"/>
  <c r="PW74" i="17"/>
  <c r="PW61" i="17"/>
  <c r="PW68" i="17"/>
  <c r="PW73" i="17"/>
  <c r="PW60" i="17"/>
  <c r="PW63" i="17"/>
  <c r="PW62" i="17"/>
  <c r="PW52" i="17"/>
  <c r="PW56" i="17"/>
  <c r="PW59" i="17"/>
  <c r="PW55" i="17"/>
  <c r="PW54" i="17"/>
  <c r="PW58" i="17"/>
  <c r="PW47" i="17"/>
  <c r="PW46" i="17"/>
  <c r="PW57" i="17"/>
  <c r="PW48" i="17"/>
  <c r="PW49" i="17"/>
  <c r="PW44" i="17"/>
  <c r="PW53" i="17"/>
  <c r="PW51" i="17"/>
  <c r="PW50" i="17"/>
  <c r="PW36" i="17"/>
  <c r="PW40" i="17"/>
  <c r="PW34" i="17"/>
  <c r="PW38" i="17"/>
  <c r="PW43" i="17"/>
  <c r="PW33" i="17"/>
  <c r="PW39" i="17"/>
  <c r="PW26" i="17"/>
  <c r="PW29" i="17"/>
  <c r="PW32" i="17"/>
  <c r="PW25" i="17"/>
  <c r="PW42" i="17"/>
  <c r="PW45" i="17"/>
  <c r="PW41" i="17"/>
  <c r="PW17" i="17"/>
  <c r="PW20" i="17"/>
  <c r="PW35" i="17"/>
  <c r="PW30" i="17"/>
  <c r="PW24" i="17"/>
  <c r="PW22" i="17"/>
  <c r="PW28" i="17"/>
  <c r="PW27" i="17"/>
  <c r="PW31" i="17"/>
  <c r="PW37" i="17"/>
  <c r="PW11" i="17"/>
  <c r="PW14" i="17"/>
  <c r="PW18" i="17"/>
  <c r="PW10" i="17"/>
  <c r="PW15" i="17"/>
  <c r="PW21" i="17"/>
  <c r="PW23" i="17"/>
  <c r="PW7" i="17"/>
  <c r="PW19" i="17"/>
  <c r="PW8" i="17"/>
  <c r="PW6" i="17"/>
  <c r="PW13" i="17"/>
  <c r="PW12" i="17"/>
  <c r="PW5" i="17"/>
  <c r="PW16" i="17"/>
  <c r="PW9" i="17"/>
  <c r="G10" i="9"/>
  <c r="G10" i="10"/>
  <c r="D24" i="10"/>
  <c r="D24" i="9"/>
  <c r="B18" i="7"/>
  <c r="G46" i="10"/>
  <c r="G46" i="9"/>
  <c r="G58" i="10"/>
  <c r="G58" i="9"/>
  <c r="F41" i="9"/>
  <c r="F40" i="9" s="1"/>
  <c r="R16" i="9" s="1"/>
  <c r="F41" i="10"/>
  <c r="F40" i="10" s="1"/>
  <c r="L77" i="10"/>
  <c r="L77" i="9"/>
  <c r="K71" i="10"/>
  <c r="K71" i="9"/>
  <c r="F98" i="9"/>
  <c r="F98" i="10"/>
  <c r="E70" i="10"/>
  <c r="E70" i="9"/>
  <c r="E68" i="10"/>
  <c r="E68" i="9"/>
  <c r="B50" i="7"/>
  <c r="D66" i="10"/>
  <c r="D66" i="9"/>
  <c r="D62" i="9"/>
  <c r="D61" i="9" s="1"/>
  <c r="P21" i="9" s="1"/>
  <c r="B46" i="7"/>
  <c r="D62" i="10"/>
  <c r="D61" i="10" s="1"/>
  <c r="F64" i="10"/>
  <c r="F64" i="9"/>
  <c r="D91" i="10"/>
  <c r="D91" i="9"/>
  <c r="B70" i="7"/>
  <c r="WG30" i="18"/>
  <c r="WG29" i="18"/>
  <c r="WG31" i="18"/>
  <c r="WG28" i="18"/>
  <c r="WG27" i="18"/>
  <c r="WG23" i="18"/>
  <c r="WG25" i="18"/>
  <c r="WG26" i="18"/>
  <c r="WG22" i="18"/>
  <c r="WG18" i="18"/>
  <c r="WG20" i="18"/>
  <c r="WG19" i="18"/>
  <c r="WG15" i="18"/>
  <c r="WG24" i="18"/>
  <c r="WG21" i="18"/>
  <c r="WG9" i="18"/>
  <c r="WG14" i="18"/>
  <c r="WG17" i="18"/>
  <c r="WG16" i="18"/>
  <c r="WG13" i="18"/>
  <c r="WG11" i="18"/>
  <c r="WG6" i="18"/>
  <c r="WG12" i="18"/>
  <c r="WG7" i="18"/>
  <c r="WG10" i="18"/>
  <c r="WG8" i="18"/>
  <c r="WG78" i="17"/>
  <c r="WG75" i="17"/>
  <c r="WG5" i="18"/>
  <c r="WG70" i="17"/>
  <c r="WG79" i="17"/>
  <c r="WG72" i="17"/>
  <c r="WG80" i="17"/>
  <c r="WG74" i="17"/>
  <c r="WG68" i="17"/>
  <c r="WG71" i="17"/>
  <c r="WG73" i="17"/>
  <c r="WG77" i="17"/>
  <c r="WG63" i="17"/>
  <c r="WG76" i="17"/>
  <c r="WG67" i="17"/>
  <c r="WG65" i="17"/>
  <c r="WG59" i="17"/>
  <c r="WG64" i="17"/>
  <c r="WG69" i="17"/>
  <c r="WG61" i="17"/>
  <c r="WG58" i="17"/>
  <c r="WG66" i="17"/>
  <c r="WG62" i="17"/>
  <c r="WG57" i="17"/>
  <c r="WG60" i="17"/>
  <c r="WG51" i="17"/>
  <c r="WG55" i="17"/>
  <c r="WG50" i="17"/>
  <c r="WG56" i="17"/>
  <c r="WG45" i="17"/>
  <c r="WG52" i="17"/>
  <c r="WG49" i="17"/>
  <c r="WG48" i="17"/>
  <c r="WG54" i="17"/>
  <c r="WG53" i="17"/>
  <c r="WG42" i="17"/>
  <c r="WG39" i="17"/>
  <c r="WG43" i="17"/>
  <c r="WG41" i="17"/>
  <c r="WG47" i="17"/>
  <c r="WG32" i="17"/>
  <c r="WG36" i="17"/>
  <c r="WG40" i="17"/>
  <c r="WG31" i="17"/>
  <c r="WG46" i="17"/>
  <c r="WG44" i="17"/>
  <c r="WG24" i="17"/>
  <c r="WG37" i="17"/>
  <c r="WG35" i="17"/>
  <c r="WG34" i="17"/>
  <c r="WG30" i="17"/>
  <c r="WG23" i="17"/>
  <c r="WG38" i="17"/>
  <c r="WG15" i="17"/>
  <c r="WG26" i="17"/>
  <c r="WG18" i="17"/>
  <c r="WG29" i="17"/>
  <c r="WG33" i="17"/>
  <c r="WG25" i="17"/>
  <c r="WG20" i="17"/>
  <c r="WG9" i="17"/>
  <c r="WG16" i="17"/>
  <c r="WG12" i="17"/>
  <c r="WG19" i="17"/>
  <c r="WG28" i="17"/>
  <c r="WG27" i="17"/>
  <c r="WG22" i="17"/>
  <c r="WG13" i="17"/>
  <c r="WG5" i="17"/>
  <c r="WG21" i="17"/>
  <c r="WG17" i="17"/>
  <c r="WG7" i="17"/>
  <c r="WG8" i="17"/>
  <c r="WG11" i="17"/>
  <c r="WG6" i="17"/>
  <c r="WG10" i="17"/>
  <c r="WG14" i="17"/>
  <c r="MJ31" i="18"/>
  <c r="MJ30" i="18"/>
  <c r="MJ28" i="18"/>
  <c r="MJ24" i="18"/>
  <c r="MJ26" i="18"/>
  <c r="MJ29" i="18"/>
  <c r="MJ23" i="18"/>
  <c r="MJ27" i="18"/>
  <c r="MJ22" i="18"/>
  <c r="MJ20" i="18"/>
  <c r="MJ25" i="18"/>
  <c r="MJ17" i="18"/>
  <c r="MJ18" i="18"/>
  <c r="MJ21" i="18"/>
  <c r="MJ16" i="18"/>
  <c r="MJ19" i="18"/>
  <c r="MJ9" i="18"/>
  <c r="MJ13" i="18"/>
  <c r="MJ15" i="18"/>
  <c r="MJ11" i="18"/>
  <c r="MJ8" i="18"/>
  <c r="MJ6" i="18"/>
  <c r="MJ7" i="18"/>
  <c r="MJ14" i="18"/>
  <c r="MJ12" i="18"/>
  <c r="MJ10" i="18"/>
  <c r="MJ80" i="17"/>
  <c r="MJ75" i="17"/>
  <c r="MJ79" i="17"/>
  <c r="MJ5" i="18"/>
  <c r="MJ77" i="17"/>
  <c r="MJ76" i="17"/>
  <c r="MJ70" i="17"/>
  <c r="MJ74" i="17"/>
  <c r="MJ78" i="17"/>
  <c r="MJ73" i="17"/>
  <c r="MJ67" i="17"/>
  <c r="MJ72" i="17"/>
  <c r="MJ69" i="17"/>
  <c r="MJ71" i="17"/>
  <c r="MJ68" i="17"/>
  <c r="MJ66" i="17"/>
  <c r="MJ60" i="17"/>
  <c r="MJ64" i="17"/>
  <c r="MJ58" i="17"/>
  <c r="MJ59" i="17"/>
  <c r="MJ65" i="17"/>
  <c r="MJ63" i="17"/>
  <c r="MJ56" i="17"/>
  <c r="MJ55" i="17"/>
  <c r="MJ57" i="17"/>
  <c r="MJ51" i="17"/>
  <c r="MJ54" i="17"/>
  <c r="MJ50" i="17"/>
  <c r="MJ61" i="17"/>
  <c r="MJ62" i="17"/>
  <c r="MJ45" i="17"/>
  <c r="MJ49" i="17"/>
  <c r="MJ47" i="17"/>
  <c r="MJ44" i="17"/>
  <c r="MJ46" i="17"/>
  <c r="MJ53" i="17"/>
  <c r="MJ43" i="17"/>
  <c r="MJ52" i="17"/>
  <c r="MJ38" i="17"/>
  <c r="MJ48" i="17"/>
  <c r="MJ36" i="17"/>
  <c r="MJ37" i="17"/>
  <c r="MJ39" i="17"/>
  <c r="MJ33" i="17"/>
  <c r="MJ42" i="17"/>
  <c r="MJ24" i="17"/>
  <c r="MJ40" i="17"/>
  <c r="MJ32" i="17"/>
  <c r="MJ30" i="17"/>
  <c r="MJ41" i="17"/>
  <c r="MJ35" i="17"/>
  <c r="MJ15" i="17"/>
  <c r="MJ28" i="17"/>
  <c r="MJ22" i="17"/>
  <c r="MJ21" i="17"/>
  <c r="MJ27" i="17"/>
  <c r="MJ29" i="17"/>
  <c r="MJ34" i="17"/>
  <c r="MJ31" i="17"/>
  <c r="MJ26" i="17"/>
  <c r="MJ18" i="17"/>
  <c r="MJ9" i="17"/>
  <c r="MJ17" i="17"/>
  <c r="MJ8" i="17"/>
  <c r="MJ23" i="17"/>
  <c r="MJ25" i="17"/>
  <c r="MJ11" i="17"/>
  <c r="MJ7" i="17"/>
  <c r="MJ19" i="17"/>
  <c r="MJ10" i="17"/>
  <c r="MJ16" i="17"/>
  <c r="MJ13" i="17"/>
  <c r="MJ12" i="17"/>
  <c r="MJ5" i="17"/>
  <c r="MJ14" i="17"/>
  <c r="MJ20" i="17"/>
  <c r="MJ6" i="17"/>
  <c r="VJ28" i="18"/>
  <c r="VJ27" i="18"/>
  <c r="VJ25" i="18"/>
  <c r="VJ31" i="18"/>
  <c r="VJ24" i="18"/>
  <c r="VJ30" i="18"/>
  <c r="VJ29" i="18"/>
  <c r="VJ26" i="18"/>
  <c r="VJ21" i="18"/>
  <c r="VJ19" i="18"/>
  <c r="VJ22" i="18"/>
  <c r="VJ20" i="18"/>
  <c r="VJ23" i="18"/>
  <c r="VJ13" i="18"/>
  <c r="VJ18" i="18"/>
  <c r="VJ16" i="18"/>
  <c r="VJ12" i="18"/>
  <c r="VJ17" i="18"/>
  <c r="VJ15" i="18"/>
  <c r="VJ11" i="18"/>
  <c r="VJ6" i="18"/>
  <c r="VJ14" i="18"/>
  <c r="VJ10" i="18"/>
  <c r="VJ5" i="18"/>
  <c r="VJ7" i="18"/>
  <c r="VJ78" i="17"/>
  <c r="VJ79" i="17"/>
  <c r="VJ8" i="18"/>
  <c r="VJ9" i="18"/>
  <c r="VJ76" i="17"/>
  <c r="VJ80" i="17"/>
  <c r="VJ75" i="17"/>
  <c r="VJ73" i="17"/>
  <c r="VJ70" i="17"/>
  <c r="VJ69" i="17"/>
  <c r="VJ65" i="17"/>
  <c r="VJ74" i="17"/>
  <c r="VJ71" i="17"/>
  <c r="VJ64" i="17"/>
  <c r="VJ77" i="17"/>
  <c r="VJ66" i="17"/>
  <c r="VJ61" i="17"/>
  <c r="VJ72" i="17"/>
  <c r="VJ60" i="17"/>
  <c r="VJ63" i="17"/>
  <c r="VJ59" i="17"/>
  <c r="VJ67" i="17"/>
  <c r="VJ56" i="17"/>
  <c r="VJ68" i="17"/>
  <c r="VJ62" i="17"/>
  <c r="VJ54" i="17"/>
  <c r="VJ57" i="17"/>
  <c r="VJ49" i="17"/>
  <c r="VJ58" i="17"/>
  <c r="VJ47" i="17"/>
  <c r="VJ51" i="17"/>
  <c r="VJ46" i="17"/>
  <c r="VJ55" i="17"/>
  <c r="VJ53" i="17"/>
  <c r="VJ52" i="17"/>
  <c r="VJ44" i="17"/>
  <c r="VJ48" i="17"/>
  <c r="VJ50" i="17"/>
  <c r="VJ45" i="17"/>
  <c r="VJ38" i="17"/>
  <c r="VJ39" i="17"/>
  <c r="VJ34" i="17"/>
  <c r="VJ42" i="17"/>
  <c r="VJ37" i="17"/>
  <c r="VJ33" i="17"/>
  <c r="VJ43" i="17"/>
  <c r="VJ31" i="17"/>
  <c r="VJ23" i="17"/>
  <c r="VJ29" i="17"/>
  <c r="VJ32" i="17"/>
  <c r="VJ40" i="17"/>
  <c r="VJ36" i="17"/>
  <c r="VJ41" i="17"/>
  <c r="VJ22" i="17"/>
  <c r="VJ30" i="17"/>
  <c r="VJ24" i="17"/>
  <c r="VJ20" i="17"/>
  <c r="VJ28" i="17"/>
  <c r="VJ27" i="17"/>
  <c r="VJ19" i="17"/>
  <c r="VJ35" i="17"/>
  <c r="VJ18" i="17"/>
  <c r="VJ25" i="17"/>
  <c r="VJ14" i="17"/>
  <c r="VJ15" i="17"/>
  <c r="VJ17" i="17"/>
  <c r="VJ26" i="17"/>
  <c r="VJ13" i="17"/>
  <c r="VJ21" i="17"/>
  <c r="VJ11" i="17"/>
  <c r="VJ8" i="17"/>
  <c r="VJ10" i="17"/>
  <c r="VJ16" i="17"/>
  <c r="VJ5" i="17"/>
  <c r="VJ9" i="17"/>
  <c r="VJ6" i="17"/>
  <c r="VJ12" i="17"/>
  <c r="VJ7" i="17"/>
  <c r="YA30" i="18"/>
  <c r="YA31" i="18"/>
  <c r="YA29" i="18"/>
  <c r="YA28" i="18"/>
  <c r="YA25" i="18"/>
  <c r="YA24" i="18"/>
  <c r="YA27" i="18"/>
  <c r="YA23" i="18"/>
  <c r="YA21" i="18"/>
  <c r="YA18" i="18"/>
  <c r="YA22" i="18"/>
  <c r="YA26" i="18"/>
  <c r="YA17" i="18"/>
  <c r="YA16" i="18"/>
  <c r="YA15" i="18"/>
  <c r="YA13" i="18"/>
  <c r="YA20" i="18"/>
  <c r="YA14" i="18"/>
  <c r="YA19" i="18"/>
  <c r="YA6" i="18"/>
  <c r="YA10" i="18"/>
  <c r="YA8" i="18"/>
  <c r="YA5" i="18"/>
  <c r="YA12" i="18"/>
  <c r="YA11" i="18"/>
  <c r="YA9" i="18"/>
  <c r="YA78" i="17"/>
  <c r="YA76" i="17"/>
  <c r="YA80" i="17"/>
  <c r="YA72" i="17"/>
  <c r="YA71" i="17"/>
  <c r="YA7" i="18"/>
  <c r="YA67" i="17"/>
  <c r="YA77" i="17"/>
  <c r="YA74" i="17"/>
  <c r="YA66" i="17"/>
  <c r="YA79" i="17"/>
  <c r="YA68" i="17"/>
  <c r="YA75" i="17"/>
  <c r="YA73" i="17"/>
  <c r="YA70" i="17"/>
  <c r="YA65" i="17"/>
  <c r="YA69" i="17"/>
  <c r="YA64" i="17"/>
  <c r="YA58" i="17"/>
  <c r="YA62" i="17"/>
  <c r="YA63" i="17"/>
  <c r="YA61" i="17"/>
  <c r="YA57" i="17"/>
  <c r="YA60" i="17"/>
  <c r="YA53" i="17"/>
  <c r="YA59" i="17"/>
  <c r="YA51" i="17"/>
  <c r="YA47" i="17"/>
  <c r="YA55" i="17"/>
  <c r="YA54" i="17"/>
  <c r="YA50" i="17"/>
  <c r="YA46" i="17"/>
  <c r="YA56" i="17"/>
  <c r="YA45" i="17"/>
  <c r="YA52" i="17"/>
  <c r="YA42" i="17"/>
  <c r="YA44" i="17"/>
  <c r="YA48" i="17"/>
  <c r="YA49" i="17"/>
  <c r="YA36" i="17"/>
  <c r="YA41" i="17"/>
  <c r="YA43" i="17"/>
  <c r="YA31" i="17"/>
  <c r="YA38" i="17"/>
  <c r="YA30" i="17"/>
  <c r="YA34" i="17"/>
  <c r="YA29" i="17"/>
  <c r="YA35" i="17"/>
  <c r="YA37" i="17"/>
  <c r="YA39" i="17"/>
  <c r="YA40" i="17"/>
  <c r="YA26" i="17"/>
  <c r="YA17" i="17"/>
  <c r="YA25" i="17"/>
  <c r="YA22" i="17"/>
  <c r="YA16" i="17"/>
  <c r="YA32" i="17"/>
  <c r="YA33" i="17"/>
  <c r="YA21" i="17"/>
  <c r="YA20" i="17"/>
  <c r="YA11" i="17"/>
  <c r="YA14" i="17"/>
  <c r="YA27" i="17"/>
  <c r="YA19" i="17"/>
  <c r="YA23" i="17"/>
  <c r="YA10" i="17"/>
  <c r="YA24" i="17"/>
  <c r="YA28" i="17"/>
  <c r="YA15" i="17"/>
  <c r="YA13" i="17"/>
  <c r="YA9" i="17"/>
  <c r="YA18" i="17"/>
  <c r="YA6" i="17"/>
  <c r="YA7" i="17"/>
  <c r="YA12" i="17"/>
  <c r="YA8" i="17"/>
  <c r="YA5" i="17"/>
  <c r="HE30" i="18"/>
  <c r="HE31" i="18"/>
  <c r="HE29" i="18"/>
  <c r="HE26" i="18"/>
  <c r="HE25" i="18"/>
  <c r="HE28" i="18"/>
  <c r="HE27" i="18"/>
  <c r="HE22" i="18"/>
  <c r="HE20" i="18"/>
  <c r="HE19" i="18"/>
  <c r="HE21" i="18"/>
  <c r="HE23" i="18"/>
  <c r="HE16" i="18"/>
  <c r="HE17" i="18"/>
  <c r="HE18" i="18"/>
  <c r="HE24" i="18"/>
  <c r="HE12" i="18"/>
  <c r="HE11" i="18"/>
  <c r="HE7" i="18"/>
  <c r="HE15" i="18"/>
  <c r="HE10" i="18"/>
  <c r="HE14" i="18"/>
  <c r="HE13" i="18"/>
  <c r="HE8" i="18"/>
  <c r="HE80" i="17"/>
  <c r="HE9" i="18"/>
  <c r="HE6" i="18"/>
  <c r="HE79" i="17"/>
  <c r="HE77" i="17"/>
  <c r="HE78" i="17"/>
  <c r="HE72" i="17"/>
  <c r="HE75" i="17"/>
  <c r="HE74" i="17"/>
  <c r="HE76" i="17"/>
  <c r="HE67" i="17"/>
  <c r="HE73" i="17"/>
  <c r="HE5" i="18"/>
  <c r="HE63" i="17"/>
  <c r="HE66" i="17"/>
  <c r="HE69" i="17"/>
  <c r="HE71" i="17"/>
  <c r="HE59" i="17"/>
  <c r="HE62" i="17"/>
  <c r="HE64" i="17"/>
  <c r="HE65" i="17"/>
  <c r="HE68" i="17"/>
  <c r="HE70" i="17"/>
  <c r="HE53" i="17"/>
  <c r="HE61" i="17"/>
  <c r="HE60" i="17"/>
  <c r="HE52" i="17"/>
  <c r="HE54" i="17"/>
  <c r="HE57" i="17"/>
  <c r="HE48" i="17"/>
  <c r="HE56" i="17"/>
  <c r="HE47" i="17"/>
  <c r="HE58" i="17"/>
  <c r="HE55" i="17"/>
  <c r="HE40" i="17"/>
  <c r="HE46" i="17"/>
  <c r="HE51" i="17"/>
  <c r="HE49" i="17"/>
  <c r="HE44" i="17"/>
  <c r="HE37" i="17"/>
  <c r="HE43" i="17"/>
  <c r="HE32" i="17"/>
  <c r="HE35" i="17"/>
  <c r="HE38" i="17"/>
  <c r="HE50" i="17"/>
  <c r="HE42" i="17"/>
  <c r="HE45" i="17"/>
  <c r="HE33" i="17"/>
  <c r="HE27" i="17"/>
  <c r="HE30" i="17"/>
  <c r="HE41" i="17"/>
  <c r="HE26" i="17"/>
  <c r="HE39" i="17"/>
  <c r="HE36" i="17"/>
  <c r="HE28" i="17"/>
  <c r="HE24" i="17"/>
  <c r="HE17" i="17"/>
  <c r="HE34" i="17"/>
  <c r="HE31" i="17"/>
  <c r="HE18" i="17"/>
  <c r="HE11" i="17"/>
  <c r="HE25" i="17"/>
  <c r="HE23" i="17"/>
  <c r="HE21" i="17"/>
  <c r="HE29" i="17"/>
  <c r="HE22" i="17"/>
  <c r="HE10" i="17"/>
  <c r="HE16" i="17"/>
  <c r="HE8" i="17"/>
  <c r="HE15" i="17"/>
  <c r="HE14" i="17"/>
  <c r="HE20" i="17"/>
  <c r="HE19" i="17"/>
  <c r="HE7" i="17"/>
  <c r="HE5" i="17"/>
  <c r="HE9" i="17"/>
  <c r="HE13" i="17"/>
  <c r="HE12" i="17"/>
  <c r="HE6" i="17"/>
  <c r="FW30" i="18"/>
  <c r="FW27" i="18"/>
  <c r="FW31" i="18"/>
  <c r="FW28" i="18"/>
  <c r="FW29" i="18"/>
  <c r="FW24" i="18"/>
  <c r="FW26" i="18"/>
  <c r="FW23" i="18"/>
  <c r="FW25" i="18"/>
  <c r="FW19" i="18"/>
  <c r="FW21" i="18"/>
  <c r="FW16" i="18"/>
  <c r="FW20" i="18"/>
  <c r="FW22" i="18"/>
  <c r="FW12" i="18"/>
  <c r="FW13" i="18"/>
  <c r="FW17" i="18"/>
  <c r="FW15" i="18"/>
  <c r="FW14" i="18"/>
  <c r="FW10" i="18"/>
  <c r="FW18" i="18"/>
  <c r="FW6" i="18"/>
  <c r="FW11" i="18"/>
  <c r="FW9" i="18"/>
  <c r="FW7" i="18"/>
  <c r="FW8" i="18"/>
  <c r="FW5" i="18"/>
  <c r="FW75" i="17"/>
  <c r="FW79" i="17"/>
  <c r="FW73" i="17"/>
  <c r="FW74" i="17"/>
  <c r="FW72" i="17"/>
  <c r="FW76" i="17"/>
  <c r="FW78" i="17"/>
  <c r="FW80" i="17"/>
  <c r="FW69" i="17"/>
  <c r="FW70" i="17"/>
  <c r="FW68" i="17"/>
  <c r="FW77" i="17"/>
  <c r="FW66" i="17"/>
  <c r="FW65" i="17"/>
  <c r="FW71" i="17"/>
  <c r="FW58" i="17"/>
  <c r="FW62" i="17"/>
  <c r="FW64" i="17"/>
  <c r="FW61" i="17"/>
  <c r="FW57" i="17"/>
  <c r="FW67" i="17"/>
  <c r="FW59" i="17"/>
  <c r="FW55" i="17"/>
  <c r="FW63" i="17"/>
  <c r="FW50" i="17"/>
  <c r="FW56" i="17"/>
  <c r="FW60" i="17"/>
  <c r="FW44" i="17"/>
  <c r="FW49" i="17"/>
  <c r="FW51" i="17"/>
  <c r="FW54" i="17"/>
  <c r="FW43" i="17"/>
  <c r="FW45" i="17"/>
  <c r="FW42" i="17"/>
  <c r="FW53" i="17"/>
  <c r="FW52" i="17"/>
  <c r="FW37" i="17"/>
  <c r="FW48" i="17"/>
  <c r="FW36" i="17"/>
  <c r="FW41" i="17"/>
  <c r="FW47" i="17"/>
  <c r="FW46" i="17"/>
  <c r="FW40" i="17"/>
  <c r="FW30" i="17"/>
  <c r="FW32" i="17"/>
  <c r="FW23" i="17"/>
  <c r="FW35" i="17"/>
  <c r="FW29" i="17"/>
  <c r="FW38" i="17"/>
  <c r="FW39" i="17"/>
  <c r="FW21" i="17"/>
  <c r="FW27" i="17"/>
  <c r="FW31" i="17"/>
  <c r="FW26" i="17"/>
  <c r="FW33" i="17"/>
  <c r="FW20" i="17"/>
  <c r="FW34" i="17"/>
  <c r="FW28" i="17"/>
  <c r="FW8" i="17"/>
  <c r="FW22" i="17"/>
  <c r="FW24" i="17"/>
  <c r="FW14" i="17"/>
  <c r="FW16" i="17"/>
  <c r="FW7" i="17"/>
  <c r="FW25" i="17"/>
  <c r="FW17" i="17"/>
  <c r="FW13" i="17"/>
  <c r="FW9" i="17"/>
  <c r="FW19" i="17"/>
  <c r="FW5" i="17"/>
  <c r="FW12" i="17"/>
  <c r="FW11" i="17"/>
  <c r="FW10" i="17"/>
  <c r="FW6" i="17"/>
  <c r="FW18" i="17"/>
  <c r="FW15" i="17"/>
  <c r="SW31" i="18"/>
  <c r="SW29" i="18"/>
  <c r="SW28" i="18"/>
  <c r="SW26" i="18"/>
  <c r="SW30" i="18"/>
  <c r="SW27" i="18"/>
  <c r="SW23" i="18"/>
  <c r="SW25" i="18"/>
  <c r="SW24" i="18"/>
  <c r="SW18" i="18"/>
  <c r="SW19" i="18"/>
  <c r="SW21" i="18"/>
  <c r="SW17" i="18"/>
  <c r="SW22" i="18"/>
  <c r="SW12" i="18"/>
  <c r="SW20" i="18"/>
  <c r="SW10" i="18"/>
  <c r="J10" i="6" s="1"/>
  <c r="SW16" i="18"/>
  <c r="J16" i="6" s="1"/>
  <c r="SW14" i="18"/>
  <c r="SW15" i="18"/>
  <c r="SW9" i="18"/>
  <c r="SW11" i="18"/>
  <c r="SW6" i="18"/>
  <c r="J6" i="6" s="1"/>
  <c r="SW8" i="18"/>
  <c r="J8" i="6" s="1"/>
  <c r="SW13" i="18"/>
  <c r="SW7" i="18"/>
  <c r="J7" i="6" s="1"/>
  <c r="SW78" i="17"/>
  <c r="SW76" i="17"/>
  <c r="SW80" i="17"/>
  <c r="SW75" i="17"/>
  <c r="SW5" i="18"/>
  <c r="J5" i="6" s="1"/>
  <c r="SW73" i="17"/>
  <c r="SW77" i="17"/>
  <c r="J77" i="5" s="1"/>
  <c r="SW71" i="17"/>
  <c r="J71" i="5" s="1"/>
  <c r="SW79" i="17"/>
  <c r="SW74" i="17"/>
  <c r="SW70" i="17"/>
  <c r="SW67" i="17"/>
  <c r="SW65" i="17"/>
  <c r="SW66" i="17"/>
  <c r="SW64" i="17"/>
  <c r="SW68" i="17"/>
  <c r="SW72" i="17"/>
  <c r="SW63" i="17"/>
  <c r="SW61" i="17"/>
  <c r="SW69" i="17"/>
  <c r="SW58" i="17"/>
  <c r="J58" i="5" s="1"/>
  <c r="SW59" i="17"/>
  <c r="J59" i="5" s="1"/>
  <c r="SW62" i="17"/>
  <c r="SW57" i="17"/>
  <c r="SW51" i="17"/>
  <c r="SW60" i="17"/>
  <c r="SW46" i="17"/>
  <c r="SW50" i="17"/>
  <c r="SW45" i="17"/>
  <c r="SW55" i="17"/>
  <c r="SW56" i="17"/>
  <c r="SW53" i="17"/>
  <c r="SW49" i="17"/>
  <c r="SW52" i="17"/>
  <c r="J52" i="5" s="1"/>
  <c r="SW47" i="17"/>
  <c r="J47" i="5" s="1"/>
  <c r="SW44" i="17"/>
  <c r="J44" i="5" s="1"/>
  <c r="SW54" i="17"/>
  <c r="SW36" i="17"/>
  <c r="SW42" i="17"/>
  <c r="SW41" i="17"/>
  <c r="SW48" i="17"/>
  <c r="SW39" i="17"/>
  <c r="SW43" i="17"/>
  <c r="SW40" i="17"/>
  <c r="J40" i="5" s="1"/>
  <c r="SW29" i="17"/>
  <c r="SW37" i="17"/>
  <c r="SW34" i="17"/>
  <c r="SW25" i="17"/>
  <c r="SW38" i="17"/>
  <c r="SW26" i="17"/>
  <c r="SW16" i="17"/>
  <c r="SW33" i="17"/>
  <c r="SW35" i="17"/>
  <c r="SW22" i="17"/>
  <c r="SW15" i="17"/>
  <c r="J15" i="5" s="1"/>
  <c r="SW31" i="17"/>
  <c r="SW32" i="17"/>
  <c r="SW30" i="17"/>
  <c r="SW20" i="17"/>
  <c r="SW10" i="17"/>
  <c r="SW28" i="17"/>
  <c r="J28" i="5" s="1"/>
  <c r="SW19" i="17"/>
  <c r="J19" i="5" s="1"/>
  <c r="SW24" i="17"/>
  <c r="J24" i="5" s="1"/>
  <c r="SW18" i="17"/>
  <c r="SW9" i="17"/>
  <c r="SW27" i="17"/>
  <c r="SW21" i="17"/>
  <c r="SW12" i="17"/>
  <c r="SW17" i="17"/>
  <c r="J17" i="5" s="1"/>
  <c r="SW14" i="17"/>
  <c r="J14" i="5" s="1"/>
  <c r="SW23" i="17"/>
  <c r="SW11" i="17"/>
  <c r="J11" i="5" s="1"/>
  <c r="SW8" i="17"/>
  <c r="SW13" i="17"/>
  <c r="SW5" i="17"/>
  <c r="SW7" i="17"/>
  <c r="SW6" i="17"/>
  <c r="XK31" i="18"/>
  <c r="XK27" i="18"/>
  <c r="XK30" i="18"/>
  <c r="XK29" i="18"/>
  <c r="XK26" i="18"/>
  <c r="XK21" i="18"/>
  <c r="XK25" i="18"/>
  <c r="XK24" i="18"/>
  <c r="XK28" i="18"/>
  <c r="XK22" i="18"/>
  <c r="XK19" i="18"/>
  <c r="XK20" i="18"/>
  <c r="XK17" i="18"/>
  <c r="XK16" i="18"/>
  <c r="XK18" i="18"/>
  <c r="XK10" i="18"/>
  <c r="XK15" i="18"/>
  <c r="XK23" i="18"/>
  <c r="XK11" i="18"/>
  <c r="XK12" i="18"/>
  <c r="XK13" i="18"/>
  <c r="XK7" i="18"/>
  <c r="XK14" i="18"/>
  <c r="XK77" i="17"/>
  <c r="XK8" i="18"/>
  <c r="XK6" i="18"/>
  <c r="XK9" i="18"/>
  <c r="XK79" i="17"/>
  <c r="XK5" i="18"/>
  <c r="XK75" i="17"/>
  <c r="XK80" i="17"/>
  <c r="XK70" i="17"/>
  <c r="XK78" i="17"/>
  <c r="XK72" i="17"/>
  <c r="XK76" i="17"/>
  <c r="XK69" i="17"/>
  <c r="XK63" i="17"/>
  <c r="XK68" i="17"/>
  <c r="XK74" i="17"/>
  <c r="XK67" i="17"/>
  <c r="XK66" i="17"/>
  <c r="XK71" i="17"/>
  <c r="XK59" i="17"/>
  <c r="XK65" i="17"/>
  <c r="XK73" i="17"/>
  <c r="XK64" i="17"/>
  <c r="XK62" i="17"/>
  <c r="XK58" i="17"/>
  <c r="XK56" i="17"/>
  <c r="XK54" i="17"/>
  <c r="XK60" i="17"/>
  <c r="XK61" i="17"/>
  <c r="XK48" i="17"/>
  <c r="XK53" i="17"/>
  <c r="XK49" i="17"/>
  <c r="XK57" i="17"/>
  <c r="XK51" i="17"/>
  <c r="XK55" i="17"/>
  <c r="XK50" i="17"/>
  <c r="XK43" i="17"/>
  <c r="XK46" i="17"/>
  <c r="XK52" i="17"/>
  <c r="XK38" i="17"/>
  <c r="XK45" i="17"/>
  <c r="XK40" i="17"/>
  <c r="XK44" i="17"/>
  <c r="XK39" i="17"/>
  <c r="XK37" i="17"/>
  <c r="XK42" i="17"/>
  <c r="XK47" i="17"/>
  <c r="XK32" i="17"/>
  <c r="XK41" i="17"/>
  <c r="XK36" i="17"/>
  <c r="XK25" i="17"/>
  <c r="XK28" i="17"/>
  <c r="XK24" i="17"/>
  <c r="XK30" i="17"/>
  <c r="XK35" i="17"/>
  <c r="XK27" i="17"/>
  <c r="XK23" i="17"/>
  <c r="XK33" i="17"/>
  <c r="XK31" i="17"/>
  <c r="XK26" i="17"/>
  <c r="XK34" i="17"/>
  <c r="XK29" i="17"/>
  <c r="XK15" i="17"/>
  <c r="XK17" i="17"/>
  <c r="XK6" i="17"/>
  <c r="XK21" i="17"/>
  <c r="XK20" i="17"/>
  <c r="XK16" i="17"/>
  <c r="XK22" i="17"/>
  <c r="XK14" i="17"/>
  <c r="XK10" i="17"/>
  <c r="XK9" i="17"/>
  <c r="XK7" i="17"/>
  <c r="XK19" i="17"/>
  <c r="XK18" i="17"/>
  <c r="XK13" i="17"/>
  <c r="XK12" i="17"/>
  <c r="XK11" i="17"/>
  <c r="XK8" i="17"/>
  <c r="XK5" i="17"/>
  <c r="CL31" i="18"/>
  <c r="CL29" i="18"/>
  <c r="CL24" i="18"/>
  <c r="CL25" i="18"/>
  <c r="CL23" i="18"/>
  <c r="CL27" i="18"/>
  <c r="CL30" i="18"/>
  <c r="CL28" i="18"/>
  <c r="CL26" i="18"/>
  <c r="CL22" i="18"/>
  <c r="CL20" i="18"/>
  <c r="CL19" i="18"/>
  <c r="CL21" i="18"/>
  <c r="CL15" i="18"/>
  <c r="CL16" i="18"/>
  <c r="CL18" i="18"/>
  <c r="CL10" i="18"/>
  <c r="CL13" i="18"/>
  <c r="CL17" i="18"/>
  <c r="CL14" i="18"/>
  <c r="CL9" i="18"/>
  <c r="CL11" i="18"/>
  <c r="CL6" i="18"/>
  <c r="CL12" i="18"/>
  <c r="CL7" i="18"/>
  <c r="CL8" i="18"/>
  <c r="CL76" i="17"/>
  <c r="CL5" i="18"/>
  <c r="CL75" i="17"/>
  <c r="CL71" i="17"/>
  <c r="CL78" i="17"/>
  <c r="CL79" i="17"/>
  <c r="CL77" i="17"/>
  <c r="CL80" i="17"/>
  <c r="CL69" i="17"/>
  <c r="CL72" i="17"/>
  <c r="CL64" i="17"/>
  <c r="CL68" i="17"/>
  <c r="CL63" i="17"/>
  <c r="CL74" i="17"/>
  <c r="CL60" i="17"/>
  <c r="CL65" i="17"/>
  <c r="CL70" i="17"/>
  <c r="CL67" i="17"/>
  <c r="CL73" i="17"/>
  <c r="CL62" i="17"/>
  <c r="CL66" i="17"/>
  <c r="CL59" i="17"/>
  <c r="CL61" i="17"/>
  <c r="CL58" i="17"/>
  <c r="CL56" i="17"/>
  <c r="CL53" i="17"/>
  <c r="CL57" i="17"/>
  <c r="CL51" i="17"/>
  <c r="CL46" i="17"/>
  <c r="CL55" i="17"/>
  <c r="CL52" i="17"/>
  <c r="CL45" i="17"/>
  <c r="CL50" i="17"/>
  <c r="CL49" i="17"/>
  <c r="CL44" i="17"/>
  <c r="CL48" i="17"/>
  <c r="CL54" i="17"/>
  <c r="CL42" i="17"/>
  <c r="CL40" i="17"/>
  <c r="CL33" i="17"/>
  <c r="CL41" i="17"/>
  <c r="CL32" i="17"/>
  <c r="CL43" i="17"/>
  <c r="CL47" i="17"/>
  <c r="CL35" i="17"/>
  <c r="CL25" i="17"/>
  <c r="CL31" i="17"/>
  <c r="CL34" i="17"/>
  <c r="CL24" i="17"/>
  <c r="CL38" i="17"/>
  <c r="CL37" i="17"/>
  <c r="CL39" i="17"/>
  <c r="CL16" i="17"/>
  <c r="CL29" i="17"/>
  <c r="CL19" i="17"/>
  <c r="CL30" i="17"/>
  <c r="CL22" i="17"/>
  <c r="CL26" i="17"/>
  <c r="CL23" i="17"/>
  <c r="CL36" i="17"/>
  <c r="CL28" i="17"/>
  <c r="CL10" i="17"/>
  <c r="CL13" i="17"/>
  <c r="CL20" i="17"/>
  <c r="CL27" i="17"/>
  <c r="CL21" i="17"/>
  <c r="CL14" i="17"/>
  <c r="CL8" i="17"/>
  <c r="CL6" i="17"/>
  <c r="CL15" i="17"/>
  <c r="CL17" i="17"/>
  <c r="CL9" i="17"/>
  <c r="CL12" i="17"/>
  <c r="CL5" i="17"/>
  <c r="CL11" i="17"/>
  <c r="CL7" i="17"/>
  <c r="CL18" i="17"/>
  <c r="I96" i="10"/>
  <c r="I96" i="9"/>
  <c r="G45" i="13"/>
  <c r="QM31" i="18"/>
  <c r="QM27" i="18"/>
  <c r="QM30" i="18"/>
  <c r="QM29" i="18"/>
  <c r="QM28" i="18"/>
  <c r="QM26" i="18"/>
  <c r="QM21" i="18"/>
  <c r="QM25" i="18"/>
  <c r="QM22" i="18"/>
  <c r="QM23" i="18"/>
  <c r="I23" i="6" s="1"/>
  <c r="QM24" i="18"/>
  <c r="QM19" i="18"/>
  <c r="QM15" i="18"/>
  <c r="QM17" i="18"/>
  <c r="QM10" i="18"/>
  <c r="QM12" i="18"/>
  <c r="QM20" i="18"/>
  <c r="QM14" i="18"/>
  <c r="QM18" i="18"/>
  <c r="QM16" i="18"/>
  <c r="QM13" i="18"/>
  <c r="QM6" i="18"/>
  <c r="QM11" i="18"/>
  <c r="QM77" i="17"/>
  <c r="QM8" i="18"/>
  <c r="QM9" i="18"/>
  <c r="QM5" i="18"/>
  <c r="QM7" i="18"/>
  <c r="QM78" i="17"/>
  <c r="QM79" i="17"/>
  <c r="QM75" i="17"/>
  <c r="QM80" i="17"/>
  <c r="QM73" i="17"/>
  <c r="QM72" i="17"/>
  <c r="QM76" i="17"/>
  <c r="QM71" i="17"/>
  <c r="QM70" i="17"/>
  <c r="QM69" i="17"/>
  <c r="QM63" i="17"/>
  <c r="QM68" i="17"/>
  <c r="QM74" i="17"/>
  <c r="QM65" i="17"/>
  <c r="QM59" i="17"/>
  <c r="QM66" i="17"/>
  <c r="QM64" i="17"/>
  <c r="QM62" i="17"/>
  <c r="QM67" i="17"/>
  <c r="QM61" i="17"/>
  <c r="QM58" i="17"/>
  <c r="QM56" i="17"/>
  <c r="QM55" i="17"/>
  <c r="QM54" i="17"/>
  <c r="QM48" i="17"/>
  <c r="QM53" i="17"/>
  <c r="QM60" i="17"/>
  <c r="QM49" i="17"/>
  <c r="QM57" i="17"/>
  <c r="QM51" i="17"/>
  <c r="QM50" i="17"/>
  <c r="QM46" i="17"/>
  <c r="QM52" i="17"/>
  <c r="QM45" i="17"/>
  <c r="QM43" i="17"/>
  <c r="QM38" i="17"/>
  <c r="QM44" i="17"/>
  <c r="I44" i="5" s="1"/>
  <c r="QM42" i="17"/>
  <c r="QM37" i="17"/>
  <c r="QM47" i="17"/>
  <c r="QM32" i="17"/>
  <c r="QM41" i="17"/>
  <c r="QM25" i="17"/>
  <c r="QM31" i="17"/>
  <c r="QM28" i="17"/>
  <c r="QM35" i="17"/>
  <c r="I35" i="5" s="1"/>
  <c r="QM24" i="17"/>
  <c r="QM40" i="17"/>
  <c r="QM39" i="17"/>
  <c r="QM36" i="17"/>
  <c r="QM27" i="17"/>
  <c r="QM23" i="17"/>
  <c r="QM33" i="17"/>
  <c r="QM26" i="17"/>
  <c r="QM34" i="17"/>
  <c r="QM30" i="17"/>
  <c r="QM21" i="17"/>
  <c r="QM15" i="17"/>
  <c r="QM6" i="17"/>
  <c r="QM20" i="17"/>
  <c r="QM16" i="17"/>
  <c r="QM29" i="17"/>
  <c r="QM17" i="17"/>
  <c r="QM10" i="17"/>
  <c r="QM9" i="17"/>
  <c r="QM13" i="17"/>
  <c r="QM14" i="17"/>
  <c r="QM8" i="17"/>
  <c r="QM19" i="17"/>
  <c r="QM18" i="17"/>
  <c r="I18" i="5" s="1"/>
  <c r="QM22" i="17"/>
  <c r="QM12" i="17"/>
  <c r="QM7" i="17"/>
  <c r="QM11" i="17"/>
  <c r="QM5" i="17"/>
  <c r="W31" i="18"/>
  <c r="W27" i="18"/>
  <c r="W29" i="18"/>
  <c r="W28" i="18"/>
  <c r="W30" i="18"/>
  <c r="W26" i="18"/>
  <c r="W25" i="18"/>
  <c r="W23" i="18"/>
  <c r="W21" i="18"/>
  <c r="W24" i="18"/>
  <c r="W19" i="18"/>
  <c r="W22" i="18"/>
  <c r="W18" i="18"/>
  <c r="W20" i="18"/>
  <c r="W17" i="18"/>
  <c r="W10" i="18"/>
  <c r="W16" i="18"/>
  <c r="W15" i="18"/>
  <c r="W11" i="18"/>
  <c r="W13" i="18"/>
  <c r="W8" i="18"/>
  <c r="W12" i="18"/>
  <c r="W7" i="18"/>
  <c r="W14" i="18"/>
  <c r="W9" i="18"/>
  <c r="W78" i="17"/>
  <c r="W80" i="17"/>
  <c r="W5" i="18"/>
  <c r="W79" i="17"/>
  <c r="W76" i="17"/>
  <c r="W6" i="18"/>
  <c r="W71" i="17"/>
  <c r="W73" i="17"/>
  <c r="W72" i="17"/>
  <c r="W70" i="17"/>
  <c r="W63" i="17"/>
  <c r="W69" i="17"/>
  <c r="W75" i="17"/>
  <c r="W74" i="17"/>
  <c r="W77" i="17"/>
  <c r="W64" i="17"/>
  <c r="W67" i="17"/>
  <c r="W68" i="17"/>
  <c r="W66" i="17"/>
  <c r="W59" i="17"/>
  <c r="W65" i="17"/>
  <c r="W58" i="17"/>
  <c r="W54" i="17"/>
  <c r="W60" i="17"/>
  <c r="W61" i="17"/>
  <c r="W56" i="17"/>
  <c r="W55" i="17"/>
  <c r="W57" i="17"/>
  <c r="W62" i="17"/>
  <c r="W52" i="17"/>
  <c r="W53" i="17"/>
  <c r="W47" i="17"/>
  <c r="W50" i="17"/>
  <c r="W49" i="17"/>
  <c r="W43" i="17"/>
  <c r="W48" i="17"/>
  <c r="W38" i="17"/>
  <c r="W41" i="17"/>
  <c r="W40" i="17"/>
  <c r="W37" i="17"/>
  <c r="W51" i="17"/>
  <c r="W46" i="17"/>
  <c r="W32" i="17"/>
  <c r="W45" i="17"/>
  <c r="W25" i="17"/>
  <c r="W42" i="17"/>
  <c r="W28" i="17"/>
  <c r="W44" i="17"/>
  <c r="W31" i="17"/>
  <c r="W33" i="17"/>
  <c r="W24" i="17"/>
  <c r="W39" i="17"/>
  <c r="W30" i="17"/>
  <c r="W29" i="17"/>
  <c r="W27" i="17"/>
  <c r="W34" i="17"/>
  <c r="W36" i="17"/>
  <c r="W35" i="17"/>
  <c r="W18" i="17"/>
  <c r="W17" i="17"/>
  <c r="W21" i="17"/>
  <c r="W22" i="17"/>
  <c r="W26" i="17"/>
  <c r="W11" i="17"/>
  <c r="W23" i="17"/>
  <c r="W20" i="17"/>
  <c r="W15" i="17"/>
  <c r="W14" i="17"/>
  <c r="W10" i="17"/>
  <c r="W16" i="17"/>
  <c r="W9" i="17"/>
  <c r="W13" i="17"/>
  <c r="W12" i="17"/>
  <c r="W19" i="17"/>
  <c r="W8" i="17"/>
  <c r="W6" i="17"/>
  <c r="W5" i="17"/>
  <c r="W7" i="17"/>
  <c r="CZ30" i="18"/>
  <c r="CZ31" i="18"/>
  <c r="CZ29" i="18"/>
  <c r="CZ26" i="18"/>
  <c r="CZ27" i="18"/>
  <c r="CZ23" i="18"/>
  <c r="CZ25" i="18"/>
  <c r="CZ20" i="18"/>
  <c r="CZ22" i="18"/>
  <c r="CZ24" i="18"/>
  <c r="CZ21" i="18"/>
  <c r="CZ28" i="18"/>
  <c r="CZ17" i="18"/>
  <c r="CZ13" i="18"/>
  <c r="CZ16" i="18"/>
  <c r="CZ14" i="18"/>
  <c r="CZ12" i="18"/>
  <c r="CZ11" i="18"/>
  <c r="CZ18" i="18"/>
  <c r="CZ19" i="18"/>
  <c r="CZ9" i="18"/>
  <c r="CZ7" i="18"/>
  <c r="CZ15" i="18"/>
  <c r="CZ6" i="18"/>
  <c r="CZ10" i="18"/>
  <c r="CZ5" i="18"/>
  <c r="CZ8" i="18"/>
  <c r="CZ78" i="17"/>
  <c r="CZ77" i="17"/>
  <c r="CZ80" i="17"/>
  <c r="CZ73" i="17"/>
  <c r="CZ79" i="17"/>
  <c r="CZ72" i="17"/>
  <c r="CZ76" i="17"/>
  <c r="CZ68" i="17"/>
  <c r="CZ71" i="17"/>
  <c r="CZ66" i="17"/>
  <c r="CZ65" i="17"/>
  <c r="CZ74" i="17"/>
  <c r="CZ75" i="17"/>
  <c r="CZ62" i="17"/>
  <c r="CZ64" i="17"/>
  <c r="CZ61" i="17"/>
  <c r="CZ70" i="17"/>
  <c r="CZ67" i="17"/>
  <c r="CZ69" i="17"/>
  <c r="CZ56" i="17"/>
  <c r="CZ53" i="17"/>
  <c r="CZ57" i="17"/>
  <c r="CZ63" i="17"/>
  <c r="CZ58" i="17"/>
  <c r="CZ55" i="17"/>
  <c r="CZ60" i="17"/>
  <c r="CZ52" i="17"/>
  <c r="CZ48" i="17"/>
  <c r="CZ49" i="17"/>
  <c r="CZ50" i="17"/>
  <c r="CZ47" i="17"/>
  <c r="CZ59" i="17"/>
  <c r="CZ40" i="17"/>
  <c r="CZ54" i="17"/>
  <c r="CZ44" i="17"/>
  <c r="CZ51" i="17"/>
  <c r="CZ41" i="17"/>
  <c r="CZ35" i="17"/>
  <c r="CZ39" i="17"/>
  <c r="CZ43" i="17"/>
  <c r="CZ45" i="17"/>
  <c r="CZ34" i="17"/>
  <c r="CZ46" i="17"/>
  <c r="CZ27" i="17"/>
  <c r="CZ38" i="17"/>
  <c r="CZ37" i="17"/>
  <c r="CZ30" i="17"/>
  <c r="CZ33" i="17"/>
  <c r="CZ36" i="17"/>
  <c r="CZ26" i="17"/>
  <c r="CZ42" i="17"/>
  <c r="CZ18" i="17"/>
  <c r="CZ21" i="17"/>
  <c r="CZ25" i="17"/>
  <c r="CZ17" i="17"/>
  <c r="CZ31" i="17"/>
  <c r="CZ28" i="17"/>
  <c r="CZ32" i="17"/>
  <c r="CZ12" i="17"/>
  <c r="CZ19" i="17"/>
  <c r="CZ16" i="17"/>
  <c r="CZ15" i="17"/>
  <c r="CZ11" i="17"/>
  <c r="CZ29" i="17"/>
  <c r="CZ23" i="17"/>
  <c r="CZ5" i="17"/>
  <c r="CZ9" i="17"/>
  <c r="CZ20" i="17"/>
  <c r="CZ24" i="17"/>
  <c r="CZ10" i="17"/>
  <c r="CZ7" i="17"/>
  <c r="CZ6" i="17"/>
  <c r="CZ13" i="17"/>
  <c r="CZ14" i="17"/>
  <c r="CZ8" i="17"/>
  <c r="CZ22" i="17"/>
  <c r="IC30" i="18"/>
  <c r="IC29" i="18"/>
  <c r="IC31" i="18"/>
  <c r="IC26" i="18"/>
  <c r="IC28" i="18"/>
  <c r="IC27" i="18"/>
  <c r="IC23" i="18"/>
  <c r="IC21" i="18"/>
  <c r="IC20" i="18"/>
  <c r="IC24" i="18"/>
  <c r="IC25" i="18"/>
  <c r="IC19" i="18"/>
  <c r="IC22" i="18"/>
  <c r="IC18" i="18"/>
  <c r="IC15" i="18"/>
  <c r="IC14" i="18"/>
  <c r="IC17" i="18"/>
  <c r="IC16" i="18"/>
  <c r="IC12" i="18"/>
  <c r="IC8" i="18"/>
  <c r="IC7" i="18"/>
  <c r="IC13" i="18"/>
  <c r="IC9" i="18"/>
  <c r="IC11" i="18"/>
  <c r="IC10" i="18"/>
  <c r="IC6" i="18"/>
  <c r="IC5" i="18"/>
  <c r="IC78" i="17"/>
  <c r="IC80" i="17"/>
  <c r="IC77" i="17"/>
  <c r="IC73" i="17"/>
  <c r="IC79" i="17"/>
  <c r="IC69" i="17"/>
  <c r="IC74" i="17"/>
  <c r="IC71" i="17"/>
  <c r="IC68" i="17"/>
  <c r="IC70" i="17"/>
  <c r="IC66" i="17"/>
  <c r="IC76" i="17"/>
  <c r="IC65" i="17"/>
  <c r="IC64" i="17"/>
  <c r="IC75" i="17"/>
  <c r="IC62" i="17"/>
  <c r="IC72" i="17"/>
  <c r="IC67" i="17"/>
  <c r="IC56" i="17"/>
  <c r="IC61" i="17"/>
  <c r="IC59" i="17"/>
  <c r="IC58" i="17"/>
  <c r="IC54" i="17"/>
  <c r="IC63" i="17"/>
  <c r="IC53" i="17"/>
  <c r="IC60" i="17"/>
  <c r="IC57" i="17"/>
  <c r="IC55" i="17"/>
  <c r="IC49" i="17"/>
  <c r="IC51" i="17"/>
  <c r="IC50" i="17"/>
  <c r="IC52" i="17"/>
  <c r="IC45" i="17"/>
  <c r="IC41" i="17"/>
  <c r="IC40" i="17"/>
  <c r="IC47" i="17"/>
  <c r="IC42" i="17"/>
  <c r="IC48" i="17"/>
  <c r="IC44" i="17"/>
  <c r="IC39" i="17"/>
  <c r="IC35" i="17"/>
  <c r="IC43" i="17"/>
  <c r="IC46" i="17"/>
  <c r="IC28" i="17"/>
  <c r="IC36" i="17"/>
  <c r="IC34" i="17"/>
  <c r="IC31" i="17"/>
  <c r="IC27" i="17"/>
  <c r="IC37" i="17"/>
  <c r="IC38" i="17"/>
  <c r="IC19" i="17"/>
  <c r="IC26" i="17"/>
  <c r="IC22" i="17"/>
  <c r="IC32" i="17"/>
  <c r="IC18" i="17"/>
  <c r="IC29" i="17"/>
  <c r="IC25" i="17"/>
  <c r="IC33" i="17"/>
  <c r="IC30" i="17"/>
  <c r="IC20" i="17"/>
  <c r="IC13" i="17"/>
  <c r="IC16" i="17"/>
  <c r="IC23" i="17"/>
  <c r="IC12" i="17"/>
  <c r="IC24" i="17"/>
  <c r="IC6" i="17"/>
  <c r="IC9" i="17"/>
  <c r="IC15" i="17"/>
  <c r="IC21" i="17"/>
  <c r="IC5" i="17"/>
  <c r="IC17" i="17"/>
  <c r="IC11" i="17"/>
  <c r="IC10" i="17"/>
  <c r="IC14" i="17"/>
  <c r="IC7" i="17"/>
  <c r="IC8" i="17"/>
  <c r="B15" i="8"/>
  <c r="O15" i="8"/>
  <c r="MK31" i="18"/>
  <c r="MK30" i="18"/>
  <c r="MK26" i="18"/>
  <c r="MK28" i="18"/>
  <c r="MK24" i="18"/>
  <c r="MK21" i="18"/>
  <c r="MK27" i="18"/>
  <c r="MK29" i="18"/>
  <c r="MK22" i="18"/>
  <c r="MK23" i="18"/>
  <c r="MK25" i="18"/>
  <c r="MK20" i="18"/>
  <c r="MK17" i="18"/>
  <c r="MK18" i="18"/>
  <c r="MK16" i="18"/>
  <c r="MK19" i="18"/>
  <c r="MK13" i="18"/>
  <c r="MK15" i="18"/>
  <c r="MK8" i="18"/>
  <c r="MK11" i="18"/>
  <c r="MK7" i="18"/>
  <c r="MK6" i="18"/>
  <c r="MK9" i="18"/>
  <c r="MK14" i="18"/>
  <c r="MK12" i="18"/>
  <c r="MK80" i="17"/>
  <c r="MK79" i="17"/>
  <c r="MK10" i="18"/>
  <c r="MK75" i="17"/>
  <c r="MK5" i="18"/>
  <c r="MK74" i="17"/>
  <c r="MK77" i="17"/>
  <c r="MK76" i="17"/>
  <c r="MK70" i="17"/>
  <c r="MK78" i="17"/>
  <c r="MK73" i="17"/>
  <c r="MK72" i="17"/>
  <c r="MK66" i="17"/>
  <c r="MK69" i="17"/>
  <c r="MK71" i="17"/>
  <c r="MK68" i="17"/>
  <c r="MK67" i="17"/>
  <c r="MK62" i="17"/>
  <c r="MK56" i="17"/>
  <c r="MK64" i="17"/>
  <c r="MK59" i="17"/>
  <c r="MK65" i="17"/>
  <c r="MK60" i="17"/>
  <c r="MK63" i="17"/>
  <c r="MK55" i="17"/>
  <c r="MK57" i="17"/>
  <c r="MK51" i="17"/>
  <c r="MK58" i="17"/>
  <c r="MK54" i="17"/>
  <c r="MK50" i="17"/>
  <c r="MK53" i="17"/>
  <c r="MK61" i="17"/>
  <c r="MK45" i="17"/>
  <c r="MK49" i="17"/>
  <c r="MK44" i="17"/>
  <c r="MK47" i="17"/>
  <c r="MK41" i="17"/>
  <c r="MK46" i="17"/>
  <c r="MK52" i="17"/>
  <c r="MK43" i="17"/>
  <c r="MK48" i="17"/>
  <c r="MK36" i="17"/>
  <c r="MK38" i="17"/>
  <c r="MK35" i="17"/>
  <c r="MK39" i="17"/>
  <c r="MK28" i="17"/>
  <c r="MK37" i="17"/>
  <c r="MK33" i="17"/>
  <c r="MK42" i="17"/>
  <c r="MK40" i="17"/>
  <c r="MK32" i="17"/>
  <c r="MK30" i="17"/>
  <c r="MK15" i="17"/>
  <c r="MK24" i="17"/>
  <c r="MK22" i="17"/>
  <c r="MK21" i="17"/>
  <c r="MK27" i="17"/>
  <c r="MK29" i="17"/>
  <c r="MK23" i="17"/>
  <c r="MK34" i="17"/>
  <c r="MK31" i="17"/>
  <c r="MK26" i="17"/>
  <c r="MK18" i="17"/>
  <c r="MK9" i="17"/>
  <c r="MK17" i="17"/>
  <c r="MK8" i="17"/>
  <c r="MK25" i="17"/>
  <c r="MK11" i="17"/>
  <c r="MK7" i="17"/>
  <c r="MK19" i="17"/>
  <c r="MK10" i="17"/>
  <c r="MK20" i="17"/>
  <c r="MK13" i="17"/>
  <c r="MK16" i="17"/>
  <c r="MK12" i="17"/>
  <c r="MK5" i="17"/>
  <c r="MK14" i="17"/>
  <c r="MK6" i="17"/>
  <c r="DP28" i="18"/>
  <c r="DP31" i="18"/>
  <c r="DP30" i="18"/>
  <c r="DP27" i="18"/>
  <c r="DP26" i="18"/>
  <c r="DP29" i="18"/>
  <c r="DP22" i="18"/>
  <c r="DP24" i="18"/>
  <c r="DP23" i="18"/>
  <c r="DP18" i="18"/>
  <c r="DP21" i="18"/>
  <c r="DP25" i="18"/>
  <c r="DP19" i="18"/>
  <c r="DP16" i="18"/>
  <c r="DP11" i="18"/>
  <c r="DP17" i="18"/>
  <c r="DP15" i="18"/>
  <c r="DP20" i="18"/>
  <c r="DP13" i="18"/>
  <c r="DP12" i="18"/>
  <c r="DP10" i="18"/>
  <c r="DP9" i="18"/>
  <c r="DP7" i="18"/>
  <c r="DP6" i="18"/>
  <c r="DP14" i="18"/>
  <c r="DP78" i="17"/>
  <c r="DP8" i="18"/>
  <c r="DP5" i="18"/>
  <c r="DP79" i="17"/>
  <c r="DP76" i="17"/>
  <c r="DP75" i="17"/>
  <c r="DP80" i="17"/>
  <c r="DP70" i="17"/>
  <c r="DP74" i="17"/>
  <c r="DP73" i="17"/>
  <c r="DP77" i="17"/>
  <c r="DP64" i="17"/>
  <c r="DP69" i="17"/>
  <c r="DP68" i="17"/>
  <c r="DP72" i="17"/>
  <c r="DP66" i="17"/>
  <c r="DP60" i="17"/>
  <c r="DP71" i="17"/>
  <c r="DP67" i="17"/>
  <c r="DP65" i="17"/>
  <c r="DP62" i="17"/>
  <c r="DP59" i="17"/>
  <c r="DP52" i="17"/>
  <c r="DP55" i="17"/>
  <c r="DP61" i="17"/>
  <c r="DP63" i="17"/>
  <c r="DP57" i="17"/>
  <c r="DP49" i="17"/>
  <c r="DP54" i="17"/>
  <c r="DP56" i="17"/>
  <c r="DP53" i="17"/>
  <c r="DP58" i="17"/>
  <c r="DP47" i="17"/>
  <c r="DP50" i="17"/>
  <c r="DP46" i="17"/>
  <c r="DP51" i="17"/>
  <c r="DP45" i="17"/>
  <c r="DP39" i="17"/>
  <c r="DP43" i="17"/>
  <c r="DP38" i="17"/>
  <c r="DP41" i="17"/>
  <c r="DP44" i="17"/>
  <c r="DP33" i="17"/>
  <c r="DP48" i="17"/>
  <c r="DP26" i="17"/>
  <c r="DP29" i="17"/>
  <c r="DP36" i="17"/>
  <c r="DP25" i="17"/>
  <c r="DP42" i="17"/>
  <c r="DP40" i="17"/>
  <c r="DP37" i="17"/>
  <c r="DP28" i="17"/>
  <c r="DP24" i="17"/>
  <c r="DP27" i="17"/>
  <c r="DP34" i="17"/>
  <c r="DP32" i="17"/>
  <c r="DP35" i="17"/>
  <c r="DP30" i="17"/>
  <c r="DP31" i="17"/>
  <c r="DP7" i="17"/>
  <c r="DP21" i="17"/>
  <c r="DP17" i="17"/>
  <c r="DP22" i="17"/>
  <c r="DP23" i="17"/>
  <c r="DP11" i="17"/>
  <c r="DP20" i="17"/>
  <c r="DP10" i="17"/>
  <c r="DP18" i="17"/>
  <c r="DP14" i="17"/>
  <c r="DP8" i="17"/>
  <c r="DP15" i="17"/>
  <c r="DP16" i="17"/>
  <c r="DP5" i="17"/>
  <c r="DP19" i="17"/>
  <c r="DP13" i="17"/>
  <c r="DP6" i="17"/>
  <c r="DP12" i="17"/>
  <c r="DP9" i="17"/>
  <c r="K29" i="18"/>
  <c r="K30" i="18"/>
  <c r="K31" i="18"/>
  <c r="K25" i="18"/>
  <c r="K27" i="18"/>
  <c r="K28" i="18"/>
  <c r="K24" i="18"/>
  <c r="K23" i="18"/>
  <c r="K26" i="18"/>
  <c r="K21" i="18"/>
  <c r="K22" i="18"/>
  <c r="K17" i="18"/>
  <c r="K13" i="18"/>
  <c r="K14" i="18"/>
  <c r="K18" i="18"/>
  <c r="K19" i="18"/>
  <c r="K20" i="18"/>
  <c r="K6" i="18"/>
  <c r="K12" i="18"/>
  <c r="K15" i="18"/>
  <c r="K16" i="18"/>
  <c r="K9" i="18"/>
  <c r="K8" i="18"/>
  <c r="K10" i="18"/>
  <c r="K7" i="18"/>
  <c r="K78" i="17"/>
  <c r="K5" i="18"/>
  <c r="K11" i="18"/>
  <c r="K80" i="17"/>
  <c r="K77" i="17"/>
  <c r="K74" i="17"/>
  <c r="K79" i="17"/>
  <c r="K76" i="17"/>
  <c r="K75" i="17"/>
  <c r="K69" i="17"/>
  <c r="K65" i="17"/>
  <c r="K72" i="17"/>
  <c r="K61" i="17"/>
  <c r="K64" i="17"/>
  <c r="K71" i="17"/>
  <c r="K73" i="17"/>
  <c r="K67" i="17"/>
  <c r="K57" i="17"/>
  <c r="K60" i="17"/>
  <c r="K70" i="17"/>
  <c r="K68" i="17"/>
  <c r="K58" i="17"/>
  <c r="K56" i="17"/>
  <c r="K55" i="17"/>
  <c r="K63" i="17"/>
  <c r="K66" i="17"/>
  <c r="K54" i="17"/>
  <c r="K49" i="17"/>
  <c r="K50" i="17"/>
  <c r="K53" i="17"/>
  <c r="K62" i="17"/>
  <c r="K59" i="17"/>
  <c r="K48" i="17"/>
  <c r="K42" i="17"/>
  <c r="K52" i="17"/>
  <c r="K47" i="17"/>
  <c r="K44" i="17"/>
  <c r="K51" i="17"/>
  <c r="K39" i="17"/>
  <c r="K38" i="17"/>
  <c r="K36" i="17"/>
  <c r="K34" i="17"/>
  <c r="K45" i="17"/>
  <c r="K43" i="17"/>
  <c r="K33" i="17"/>
  <c r="K46" i="17"/>
  <c r="K41" i="17"/>
  <c r="K29" i="17"/>
  <c r="K28" i="17"/>
  <c r="K40" i="17"/>
  <c r="K37" i="17"/>
  <c r="K32" i="17"/>
  <c r="K23" i="17"/>
  <c r="K35" i="17"/>
  <c r="K25" i="17"/>
  <c r="K19" i="17"/>
  <c r="K30" i="17"/>
  <c r="K24" i="17"/>
  <c r="K31" i="17"/>
  <c r="K26" i="17"/>
  <c r="K7" i="17"/>
  <c r="K16" i="17"/>
  <c r="K13" i="17"/>
  <c r="K18" i="17"/>
  <c r="K27" i="17"/>
  <c r="K17" i="17"/>
  <c r="K9" i="17"/>
  <c r="K12" i="17"/>
  <c r="K6" i="17"/>
  <c r="K22" i="17"/>
  <c r="K11" i="17"/>
  <c r="K15" i="17"/>
  <c r="K20" i="17"/>
  <c r="K21" i="17"/>
  <c r="K10" i="17"/>
  <c r="K14" i="17"/>
  <c r="K8" i="17"/>
  <c r="K5" i="17"/>
  <c r="G28" i="18"/>
  <c r="G29" i="18"/>
  <c r="G30" i="18"/>
  <c r="G31" i="18"/>
  <c r="G25" i="18"/>
  <c r="G26" i="18"/>
  <c r="G24" i="18"/>
  <c r="G22" i="18"/>
  <c r="G27" i="18"/>
  <c r="G23" i="18"/>
  <c r="G16" i="18"/>
  <c r="G19" i="18"/>
  <c r="C19" i="6" s="1"/>
  <c r="G21" i="18"/>
  <c r="C21" i="6" s="1"/>
  <c r="G17" i="18"/>
  <c r="G11" i="18"/>
  <c r="G13" i="18"/>
  <c r="G14" i="18"/>
  <c r="G18" i="18"/>
  <c r="G20" i="18"/>
  <c r="G6" i="18"/>
  <c r="G9" i="18"/>
  <c r="G15" i="18"/>
  <c r="G12" i="18"/>
  <c r="G8" i="18"/>
  <c r="G10" i="18"/>
  <c r="G7" i="18"/>
  <c r="G5" i="18"/>
  <c r="G77" i="17"/>
  <c r="G76" i="17"/>
  <c r="G80" i="17"/>
  <c r="G72" i="17"/>
  <c r="G74" i="17"/>
  <c r="G67" i="17"/>
  <c r="G78" i="17"/>
  <c r="G70" i="17"/>
  <c r="G75" i="17"/>
  <c r="G79" i="17"/>
  <c r="G65" i="17"/>
  <c r="G64" i="17"/>
  <c r="G61" i="17"/>
  <c r="G60" i="17"/>
  <c r="G71" i="17"/>
  <c r="G73" i="17"/>
  <c r="G66" i="17"/>
  <c r="G69" i="17"/>
  <c r="G68" i="17"/>
  <c r="G62" i="17"/>
  <c r="C62" i="5" s="1"/>
  <c r="G58" i="17"/>
  <c r="G57" i="17"/>
  <c r="G63" i="17"/>
  <c r="G53" i="17"/>
  <c r="G56" i="17"/>
  <c r="G55" i="17"/>
  <c r="G47" i="17"/>
  <c r="G59" i="17"/>
  <c r="G49" i="17"/>
  <c r="G46" i="17"/>
  <c r="C46" i="5" s="1"/>
  <c r="G45" i="17"/>
  <c r="G54" i="17"/>
  <c r="G48" i="17"/>
  <c r="G52" i="17"/>
  <c r="G50" i="17"/>
  <c r="G42" i="17"/>
  <c r="G44" i="17"/>
  <c r="G51" i="17"/>
  <c r="G41" i="17"/>
  <c r="G34" i="17"/>
  <c r="G39" i="17"/>
  <c r="G43" i="17"/>
  <c r="G33" i="17"/>
  <c r="G35" i="17"/>
  <c r="G32" i="17"/>
  <c r="G26" i="17"/>
  <c r="C26" i="5" s="1"/>
  <c r="G36" i="17"/>
  <c r="G38" i="17"/>
  <c r="C38" i="5" s="1"/>
  <c r="G25" i="17"/>
  <c r="G40" i="17"/>
  <c r="G37" i="17"/>
  <c r="G17" i="17"/>
  <c r="G20" i="17"/>
  <c r="G23" i="17"/>
  <c r="G28" i="17"/>
  <c r="G30" i="17"/>
  <c r="G31" i="17"/>
  <c r="G11" i="17"/>
  <c r="G24" i="17"/>
  <c r="G14" i="17"/>
  <c r="G19" i="17"/>
  <c r="G16" i="17"/>
  <c r="G10" i="17"/>
  <c r="G18" i="17"/>
  <c r="G27" i="17"/>
  <c r="G29" i="17"/>
  <c r="G9" i="17"/>
  <c r="G12" i="17"/>
  <c r="G22" i="17"/>
  <c r="G15" i="17"/>
  <c r="G21" i="17"/>
  <c r="G6" i="17"/>
  <c r="G13" i="17"/>
  <c r="G7" i="17"/>
  <c r="G8" i="17"/>
  <c r="G5" i="17"/>
  <c r="G90" i="13"/>
  <c r="G50" i="9"/>
  <c r="G50" i="10"/>
  <c r="G69" i="9"/>
  <c r="G69" i="10"/>
  <c r="G11" i="10"/>
  <c r="G11" i="9"/>
  <c r="L33" i="9"/>
  <c r="L33" i="10"/>
  <c r="L95" i="9"/>
  <c r="L95" i="10"/>
  <c r="K77" i="10"/>
  <c r="K77" i="9"/>
  <c r="D95" i="9"/>
  <c r="D95" i="10"/>
  <c r="B74" i="7"/>
  <c r="F28" i="9"/>
  <c r="F28" i="10"/>
  <c r="E101" i="9"/>
  <c r="E101" i="10"/>
  <c r="E83" i="10"/>
  <c r="E83" i="9"/>
  <c r="D98" i="10"/>
  <c r="D98" i="9"/>
  <c r="B77" i="7"/>
  <c r="B33" i="7"/>
  <c r="D45" i="9"/>
  <c r="D45" i="10"/>
  <c r="B21" i="7"/>
  <c r="YI31" i="18"/>
  <c r="YI25" i="18"/>
  <c r="YI27" i="18"/>
  <c r="YI30" i="18"/>
  <c r="YI28" i="18"/>
  <c r="YI29" i="18"/>
  <c r="YI24" i="18"/>
  <c r="YI26" i="18"/>
  <c r="YI19" i="18"/>
  <c r="YI21" i="18"/>
  <c r="YI23" i="18"/>
  <c r="YI22" i="18"/>
  <c r="YI20" i="18"/>
  <c r="YI18" i="18"/>
  <c r="YI15" i="18"/>
  <c r="YI11" i="18"/>
  <c r="YI16" i="18"/>
  <c r="YI12" i="18"/>
  <c r="YI13" i="18"/>
  <c r="YI17" i="18"/>
  <c r="YI6" i="18"/>
  <c r="YI9" i="18"/>
  <c r="YI10" i="18"/>
  <c r="YI8" i="18"/>
  <c r="YI14" i="18"/>
  <c r="YI78" i="17"/>
  <c r="YI7" i="18"/>
  <c r="YI73" i="17"/>
  <c r="YI5" i="18"/>
  <c r="YI80" i="17"/>
  <c r="YI74" i="17"/>
  <c r="YI76" i="17"/>
  <c r="YI71" i="17"/>
  <c r="YI77" i="17"/>
  <c r="YI69" i="17"/>
  <c r="YI75" i="17"/>
  <c r="YI79" i="17"/>
  <c r="YI65" i="17"/>
  <c r="YI67" i="17"/>
  <c r="YI64" i="17"/>
  <c r="YI61" i="17"/>
  <c r="YI72" i="17"/>
  <c r="YI60" i="17"/>
  <c r="YI70" i="17"/>
  <c r="YI57" i="17"/>
  <c r="YI66" i="17"/>
  <c r="YI68" i="17"/>
  <c r="YI58" i="17"/>
  <c r="YI54" i="17"/>
  <c r="YI56" i="17"/>
  <c r="YI62" i="17"/>
  <c r="YI63" i="17"/>
  <c r="YI49" i="17"/>
  <c r="YI59" i="17"/>
  <c r="YI55" i="17"/>
  <c r="YI48" i="17"/>
  <c r="YI43" i="17"/>
  <c r="YI50" i="17"/>
  <c r="YI52" i="17"/>
  <c r="YI39" i="17"/>
  <c r="YI42" i="17"/>
  <c r="YI53" i="17"/>
  <c r="YI51" i="17"/>
  <c r="YI47" i="17"/>
  <c r="YI41" i="17"/>
  <c r="YI38" i="17"/>
  <c r="YI34" i="17"/>
  <c r="YI36" i="17"/>
  <c r="YI46" i="17"/>
  <c r="YI44" i="17"/>
  <c r="YI33" i="17"/>
  <c r="YI45" i="17"/>
  <c r="YI29" i="17"/>
  <c r="YI35" i="17"/>
  <c r="YI31" i="17"/>
  <c r="YI28" i="17"/>
  <c r="YI37" i="17"/>
  <c r="YI40" i="17"/>
  <c r="YI25" i="17"/>
  <c r="YI32" i="17"/>
  <c r="YI22" i="17"/>
  <c r="YI19" i="17"/>
  <c r="YI24" i="17"/>
  <c r="YI30" i="17"/>
  <c r="YI27" i="17"/>
  <c r="YI7" i="17"/>
  <c r="YI23" i="17"/>
  <c r="YI13" i="17"/>
  <c r="YI18" i="17"/>
  <c r="YI6" i="17"/>
  <c r="YI15" i="17"/>
  <c r="YI26" i="17"/>
  <c r="YI12" i="17"/>
  <c r="YI20" i="17"/>
  <c r="YI16" i="17"/>
  <c r="YI8" i="17"/>
  <c r="YI11" i="17"/>
  <c r="YI21" i="17"/>
  <c r="YI14" i="17"/>
  <c r="YI10" i="17"/>
  <c r="YI9" i="17"/>
  <c r="YI5" i="17"/>
  <c r="YI17" i="17"/>
  <c r="VU31" i="18"/>
  <c r="VU30" i="18"/>
  <c r="VU27" i="18"/>
  <c r="VU24" i="18"/>
  <c r="VU28" i="18"/>
  <c r="VU29" i="18"/>
  <c r="VU26" i="18"/>
  <c r="VU22" i="18"/>
  <c r="VU25" i="18"/>
  <c r="VU23" i="18"/>
  <c r="VU19" i="18"/>
  <c r="VU21" i="18"/>
  <c r="VU16" i="18"/>
  <c r="VU12" i="18"/>
  <c r="VU17" i="18"/>
  <c r="VU14" i="18"/>
  <c r="VU5" i="18"/>
  <c r="VU18" i="18"/>
  <c r="VU10" i="18"/>
  <c r="VU20" i="18"/>
  <c r="VU13" i="18"/>
  <c r="VU11" i="18"/>
  <c r="K11" i="6" s="1"/>
  <c r="VU9" i="18"/>
  <c r="VU15" i="18"/>
  <c r="VU6" i="18"/>
  <c r="VU77" i="17"/>
  <c r="VU7" i="18"/>
  <c r="VU8" i="18"/>
  <c r="VU75" i="17"/>
  <c r="VU78" i="17"/>
  <c r="VU70" i="17"/>
  <c r="VU79" i="17"/>
  <c r="VU69" i="17"/>
  <c r="VU80" i="17"/>
  <c r="VU74" i="17"/>
  <c r="VU72" i="17"/>
  <c r="VU68" i="17"/>
  <c r="VU64" i="17"/>
  <c r="VU73" i="17"/>
  <c r="VU71" i="17"/>
  <c r="VU63" i="17"/>
  <c r="VU76" i="17"/>
  <c r="VU60" i="17"/>
  <c r="VU65" i="17"/>
  <c r="VU59" i="17"/>
  <c r="VU62" i="17"/>
  <c r="VU67" i="17"/>
  <c r="VU66" i="17"/>
  <c r="VU58" i="17"/>
  <c r="VU57" i="17"/>
  <c r="VU53" i="17"/>
  <c r="VU61" i="17"/>
  <c r="VU49" i="17"/>
  <c r="VU56" i="17"/>
  <c r="VU54" i="17"/>
  <c r="VU51" i="17"/>
  <c r="VU55" i="17"/>
  <c r="VU46" i="17"/>
  <c r="VU43" i="17"/>
  <c r="VU45" i="17"/>
  <c r="VU52" i="17"/>
  <c r="VU40" i="17"/>
  <c r="VU47" i="17"/>
  <c r="VU38" i="17"/>
  <c r="VU42" i="17"/>
  <c r="VU50" i="17"/>
  <c r="VU39" i="17"/>
  <c r="VU48" i="17"/>
  <c r="VU37" i="17"/>
  <c r="VU33" i="17"/>
  <c r="VU32" i="17"/>
  <c r="VU44" i="17"/>
  <c r="VU22" i="17"/>
  <c r="VU36" i="17"/>
  <c r="K36" i="5" s="1"/>
  <c r="VU41" i="17"/>
  <c r="VU27" i="17"/>
  <c r="VU28" i="17"/>
  <c r="VU23" i="17"/>
  <c r="VU19" i="17"/>
  <c r="VU35" i="17"/>
  <c r="VU26" i="17"/>
  <c r="VU18" i="17"/>
  <c r="VU29" i="17"/>
  <c r="VU30" i="17"/>
  <c r="VU34" i="17"/>
  <c r="VU31" i="17"/>
  <c r="VU17" i="17"/>
  <c r="VU13" i="17"/>
  <c r="VU21" i="17"/>
  <c r="VU20" i="17"/>
  <c r="VU16" i="17"/>
  <c r="VU12" i="17"/>
  <c r="VU24" i="17"/>
  <c r="VU25" i="17"/>
  <c r="VU10" i="17"/>
  <c r="VU9" i="17"/>
  <c r="VU5" i="17"/>
  <c r="VU14" i="17"/>
  <c r="VU6" i="17"/>
  <c r="VU8" i="17"/>
  <c r="VU11" i="17"/>
  <c r="VU15" i="17"/>
  <c r="VU7" i="17"/>
  <c r="QG31" i="18"/>
  <c r="QG29" i="18"/>
  <c r="QG30" i="18"/>
  <c r="QG24" i="18"/>
  <c r="QG27" i="18"/>
  <c r="I27" i="6" s="1"/>
  <c r="QG28" i="18"/>
  <c r="QG26" i="18"/>
  <c r="QG25" i="18"/>
  <c r="QG20" i="18"/>
  <c r="QG23" i="18"/>
  <c r="QG22" i="18"/>
  <c r="QG21" i="18"/>
  <c r="QG12" i="18"/>
  <c r="QG16" i="18"/>
  <c r="I16" i="6" s="1"/>
  <c r="QG15" i="18"/>
  <c r="I15" i="6" s="1"/>
  <c r="QG17" i="18"/>
  <c r="QG13" i="18"/>
  <c r="QG19" i="18"/>
  <c r="QG18" i="18"/>
  <c r="QG9" i="18"/>
  <c r="QG11" i="18"/>
  <c r="QG10" i="18"/>
  <c r="QG7" i="18"/>
  <c r="QG14" i="18"/>
  <c r="QG6" i="18"/>
  <c r="QG77" i="17"/>
  <c r="QG8" i="18"/>
  <c r="QG79" i="17"/>
  <c r="QG5" i="18"/>
  <c r="QG78" i="17"/>
  <c r="I78" i="5" s="1"/>
  <c r="QG75" i="17"/>
  <c r="QG69" i="17"/>
  <c r="QG73" i="17"/>
  <c r="I73" i="5" s="1"/>
  <c r="QG72" i="17"/>
  <c r="QG68" i="17"/>
  <c r="QG64" i="17"/>
  <c r="QG70" i="17"/>
  <c r="QG71" i="17"/>
  <c r="QG76" i="17"/>
  <c r="QG74" i="17"/>
  <c r="QG80" i="17"/>
  <c r="QG60" i="17"/>
  <c r="I60" i="5" s="1"/>
  <c r="QG63" i="17"/>
  <c r="I63" i="5" s="1"/>
  <c r="QG65" i="17"/>
  <c r="QG66" i="17"/>
  <c r="QG62" i="17"/>
  <c r="QG67" i="17"/>
  <c r="QG56" i="17"/>
  <c r="QG59" i="17"/>
  <c r="QG58" i="17"/>
  <c r="I58" i="5" s="1"/>
  <c r="QG55" i="17"/>
  <c r="I55" i="5" s="1"/>
  <c r="QG52" i="17"/>
  <c r="QG61" i="17"/>
  <c r="QG54" i="17"/>
  <c r="QG53" i="17"/>
  <c r="QG49" i="17"/>
  <c r="QG51" i="17"/>
  <c r="QG57" i="17"/>
  <c r="QG44" i="17"/>
  <c r="QG46" i="17"/>
  <c r="QG50" i="17"/>
  <c r="QG43" i="17"/>
  <c r="QG38" i="17"/>
  <c r="QG47" i="17"/>
  <c r="QG48" i="17"/>
  <c r="QG33" i="17"/>
  <c r="QG37" i="17"/>
  <c r="QG32" i="17"/>
  <c r="I32" i="5" s="1"/>
  <c r="QG45" i="17"/>
  <c r="QG22" i="17"/>
  <c r="QG31" i="17"/>
  <c r="QG35" i="17"/>
  <c r="QG42" i="17"/>
  <c r="I42" i="5" s="1"/>
  <c r="QG41" i="17"/>
  <c r="I41" i="5" s="1"/>
  <c r="QG40" i="17"/>
  <c r="QG39" i="17"/>
  <c r="QG36" i="17"/>
  <c r="QG28" i="17"/>
  <c r="I28" i="5" s="1"/>
  <c r="QG19" i="17"/>
  <c r="QG27" i="17"/>
  <c r="QG23" i="17"/>
  <c r="QG18" i="17"/>
  <c r="QG34" i="17"/>
  <c r="QG30" i="17"/>
  <c r="QG13" i="17"/>
  <c r="QG21" i="17"/>
  <c r="I21" i="5" s="1"/>
  <c r="QG17" i="17"/>
  <c r="QG15" i="17"/>
  <c r="QG24" i="17"/>
  <c r="QG12" i="17"/>
  <c r="QG20" i="17"/>
  <c r="QG16" i="17"/>
  <c r="QG25" i="17"/>
  <c r="QG29" i="17"/>
  <c r="QG26" i="17"/>
  <c r="QG8" i="17"/>
  <c r="QG10" i="17"/>
  <c r="I10" i="5" s="1"/>
  <c r="QG9" i="17"/>
  <c r="QG5" i="17"/>
  <c r="QG11" i="17"/>
  <c r="I11" i="5" s="1"/>
  <c r="QG14" i="17"/>
  <c r="I14" i="5" s="1"/>
  <c r="QG7" i="17"/>
  <c r="QG6" i="17"/>
  <c r="NH28" i="18"/>
  <c r="NH29" i="18"/>
  <c r="NH30" i="18"/>
  <c r="NH31" i="18"/>
  <c r="NH27" i="18"/>
  <c r="NH24" i="18"/>
  <c r="NH22" i="18"/>
  <c r="H22" i="6" s="1"/>
  <c r="NH26" i="18"/>
  <c r="NH25" i="18"/>
  <c r="NH23" i="18"/>
  <c r="NH21" i="18"/>
  <c r="NH19" i="18"/>
  <c r="NH12" i="18"/>
  <c r="NH20" i="18"/>
  <c r="NH11" i="18"/>
  <c r="NH15" i="18"/>
  <c r="NH14" i="18"/>
  <c r="NH17" i="18"/>
  <c r="NH10" i="18"/>
  <c r="NH18" i="18"/>
  <c r="NH16" i="18"/>
  <c r="NH13" i="18"/>
  <c r="NH78" i="17"/>
  <c r="NH8" i="18"/>
  <c r="NH6" i="18"/>
  <c r="NH77" i="17"/>
  <c r="NH9" i="18"/>
  <c r="NH5" i="18"/>
  <c r="NH7" i="18"/>
  <c r="NH80" i="17"/>
  <c r="NH75" i="17"/>
  <c r="NH72" i="17"/>
  <c r="NH70" i="17"/>
  <c r="NH76" i="17"/>
  <c r="NH71" i="17"/>
  <c r="NH79" i="17"/>
  <c r="NH68" i="17"/>
  <c r="NH74" i="17"/>
  <c r="NH64" i="17"/>
  <c r="NH63" i="17"/>
  <c r="NH65" i="17"/>
  <c r="NH60" i="17"/>
  <c r="NH73" i="17"/>
  <c r="NH67" i="17"/>
  <c r="H67" i="5" s="1"/>
  <c r="NH62" i="17"/>
  <c r="NH59" i="17"/>
  <c r="NH61" i="17"/>
  <c r="NH69" i="17"/>
  <c r="NH52" i="17"/>
  <c r="NH55" i="17"/>
  <c r="NH58" i="17"/>
  <c r="NH66" i="17"/>
  <c r="NH56" i="17"/>
  <c r="NH49" i="17"/>
  <c r="NH51" i="17"/>
  <c r="NH50" i="17"/>
  <c r="NH57" i="17"/>
  <c r="NH45" i="17"/>
  <c r="NH48" i="17"/>
  <c r="NH53" i="17"/>
  <c r="NH54" i="17"/>
  <c r="NH39" i="17"/>
  <c r="NH40" i="17"/>
  <c r="NH42" i="17"/>
  <c r="NH46" i="17"/>
  <c r="NH38" i="17"/>
  <c r="NH47" i="17"/>
  <c r="NH43" i="17"/>
  <c r="NH33" i="17"/>
  <c r="NH41" i="17"/>
  <c r="NH44" i="17"/>
  <c r="NH26" i="17"/>
  <c r="NH36" i="17"/>
  <c r="NH35" i="17"/>
  <c r="NH29" i="17"/>
  <c r="NH31" i="17"/>
  <c r="NH25" i="17"/>
  <c r="NH34" i="17"/>
  <c r="NH23" i="17"/>
  <c r="NH30" i="17"/>
  <c r="NH32" i="17"/>
  <c r="NH37" i="17"/>
  <c r="NH7" i="17"/>
  <c r="NH16" i="17"/>
  <c r="NH20" i="17"/>
  <c r="NH19" i="17"/>
  <c r="NH27" i="17"/>
  <c r="NH28" i="17"/>
  <c r="NH24" i="17"/>
  <c r="NH9" i="17"/>
  <c r="NH13" i="17"/>
  <c r="NH14" i="17"/>
  <c r="NH18" i="17"/>
  <c r="NH12" i="17"/>
  <c r="NH8" i="17"/>
  <c r="NH6" i="17"/>
  <c r="NH21" i="17"/>
  <c r="NH22" i="17"/>
  <c r="NH15" i="17"/>
  <c r="NH11" i="17"/>
  <c r="NH10" i="17"/>
  <c r="NH5" i="17"/>
  <c r="NH17" i="17"/>
  <c r="LV29" i="18"/>
  <c r="LV31" i="18"/>
  <c r="LV30" i="18"/>
  <c r="LV27" i="18"/>
  <c r="LV28" i="18"/>
  <c r="LV24" i="18"/>
  <c r="LV25" i="18"/>
  <c r="LV23" i="18"/>
  <c r="LV21" i="18"/>
  <c r="LV26" i="18"/>
  <c r="LV22" i="18"/>
  <c r="LV18" i="18"/>
  <c r="LV20" i="18"/>
  <c r="LV19" i="18"/>
  <c r="LV17" i="18"/>
  <c r="LV16" i="18"/>
  <c r="LV15" i="18"/>
  <c r="LV13" i="18"/>
  <c r="LV14" i="18"/>
  <c r="LV8" i="18"/>
  <c r="LV12" i="18"/>
  <c r="LV11" i="18"/>
  <c r="LV7" i="18"/>
  <c r="LV5" i="18"/>
  <c r="LV9" i="18"/>
  <c r="LV80" i="17"/>
  <c r="LV6" i="18"/>
  <c r="LV10" i="18"/>
  <c r="LV78" i="17"/>
  <c r="LV79" i="17"/>
  <c r="LV77" i="17"/>
  <c r="LV76" i="17"/>
  <c r="LV71" i="17"/>
  <c r="LV69" i="17"/>
  <c r="LV75" i="17"/>
  <c r="LV70" i="17"/>
  <c r="LV74" i="17"/>
  <c r="LV64" i="17"/>
  <c r="LV67" i="17"/>
  <c r="LV72" i="17"/>
  <c r="LV63" i="17"/>
  <c r="LV61" i="17"/>
  <c r="LV57" i="17"/>
  <c r="LV66" i="17"/>
  <c r="LV60" i="17"/>
  <c r="LV56" i="17"/>
  <c r="LV68" i="17"/>
  <c r="LV58" i="17"/>
  <c r="LV55" i="17"/>
  <c r="LV59" i="17"/>
  <c r="LV62" i="17"/>
  <c r="LV54" i="17"/>
  <c r="LV65" i="17"/>
  <c r="LV73" i="17"/>
  <c r="LV49" i="17"/>
  <c r="LV48" i="17"/>
  <c r="LV50" i="17"/>
  <c r="LV53" i="17"/>
  <c r="LV51" i="17"/>
  <c r="LV42" i="17"/>
  <c r="LV52" i="17"/>
  <c r="LV47" i="17"/>
  <c r="LV41" i="17"/>
  <c r="LV40" i="17"/>
  <c r="LV36" i="17"/>
  <c r="LV45" i="17"/>
  <c r="LV44" i="17"/>
  <c r="LV46" i="17"/>
  <c r="LV39" i="17"/>
  <c r="LV38" i="17"/>
  <c r="LV43" i="17"/>
  <c r="LV31" i="17"/>
  <c r="LV29" i="17"/>
  <c r="LV34" i="17"/>
  <c r="LV22" i="17"/>
  <c r="LV37" i="17"/>
  <c r="LV33" i="17"/>
  <c r="LV28" i="17"/>
  <c r="LV20" i="17"/>
  <c r="LV32" i="17"/>
  <c r="LV25" i="17"/>
  <c r="LV19" i="17"/>
  <c r="LV35" i="17"/>
  <c r="LV24" i="17"/>
  <c r="LV30" i="17"/>
  <c r="LV14" i="17"/>
  <c r="LV23" i="17"/>
  <c r="LV7" i="17"/>
  <c r="LV13" i="17"/>
  <c r="LV18" i="17"/>
  <c r="LV26" i="17"/>
  <c r="LV27" i="17"/>
  <c r="LV16" i="17"/>
  <c r="LV12" i="17"/>
  <c r="LV21" i="17"/>
  <c r="LV17" i="17"/>
  <c r="LV11" i="17"/>
  <c r="LV15" i="17"/>
  <c r="LV6" i="17"/>
  <c r="LV10" i="17"/>
  <c r="LV9" i="17"/>
  <c r="LV5" i="17"/>
  <c r="LV8" i="17"/>
  <c r="I36" i="9"/>
  <c r="I35" i="9" s="1"/>
  <c r="U15" i="9" s="1"/>
  <c r="I36" i="10"/>
  <c r="I35" i="10" s="1"/>
  <c r="CP31" i="18"/>
  <c r="CP28" i="18"/>
  <c r="CP29" i="18"/>
  <c r="CP27" i="18"/>
  <c r="CP24" i="18"/>
  <c r="CP26" i="18"/>
  <c r="CP30" i="18"/>
  <c r="CP25" i="18"/>
  <c r="CP21" i="18"/>
  <c r="CP23" i="18"/>
  <c r="CP22" i="18"/>
  <c r="CP19" i="18"/>
  <c r="CP20" i="18"/>
  <c r="CP17" i="18"/>
  <c r="CP18" i="18"/>
  <c r="CP15" i="18"/>
  <c r="CP13" i="18"/>
  <c r="CP14" i="18"/>
  <c r="CP16" i="18"/>
  <c r="CP12" i="18"/>
  <c r="CP10" i="18"/>
  <c r="CP8" i="18"/>
  <c r="CP6" i="18"/>
  <c r="CP11" i="18"/>
  <c r="CP5" i="18"/>
  <c r="CP9" i="18"/>
  <c r="CP7" i="18"/>
  <c r="CP78" i="17"/>
  <c r="CP79" i="17"/>
  <c r="CP77" i="17"/>
  <c r="CP74" i="17"/>
  <c r="CP73" i="17"/>
  <c r="CP80" i="17"/>
  <c r="CP72" i="17"/>
  <c r="CP68" i="17"/>
  <c r="CP76" i="17"/>
  <c r="CP71" i="17"/>
  <c r="CP64" i="17"/>
  <c r="CP75" i="17"/>
  <c r="CP60" i="17"/>
  <c r="CP65" i="17"/>
  <c r="CP70" i="17"/>
  <c r="CP67" i="17"/>
  <c r="CP62" i="17"/>
  <c r="CP63" i="17"/>
  <c r="CP66" i="17"/>
  <c r="CP56" i="17"/>
  <c r="CP69" i="17"/>
  <c r="CP61" i="17"/>
  <c r="CP54" i="17"/>
  <c r="CP58" i="17"/>
  <c r="CP53" i="17"/>
  <c r="CP57" i="17"/>
  <c r="CP55" i="17"/>
  <c r="CP51" i="17"/>
  <c r="CP52" i="17"/>
  <c r="CP48" i="17"/>
  <c r="CP50" i="17"/>
  <c r="CP49" i="17"/>
  <c r="CP59" i="17"/>
  <c r="CP45" i="17"/>
  <c r="CP41" i="17"/>
  <c r="CP42" i="17"/>
  <c r="CP38" i="17"/>
  <c r="CP44" i="17"/>
  <c r="CP37" i="17"/>
  <c r="CP33" i="17"/>
  <c r="CP36" i="17"/>
  <c r="CP43" i="17"/>
  <c r="CP39" i="17"/>
  <c r="CP47" i="17"/>
  <c r="CP46" i="17"/>
  <c r="CP35" i="17"/>
  <c r="CP32" i="17"/>
  <c r="CP28" i="17"/>
  <c r="CP31" i="17"/>
  <c r="CP34" i="17"/>
  <c r="CP27" i="17"/>
  <c r="CP40" i="17"/>
  <c r="CP30" i="17"/>
  <c r="CP22" i="17"/>
  <c r="CP26" i="17"/>
  <c r="CP23" i="17"/>
  <c r="CP18" i="17"/>
  <c r="CP25" i="17"/>
  <c r="CP20" i="17"/>
  <c r="CP24" i="17"/>
  <c r="CP12" i="17"/>
  <c r="CP19" i="17"/>
  <c r="CP16" i="17"/>
  <c r="CP29" i="17"/>
  <c r="CP15" i="17"/>
  <c r="CP17" i="17"/>
  <c r="CP13" i="17"/>
  <c r="CP9" i="17"/>
  <c r="CP5" i="17"/>
  <c r="CP21" i="17"/>
  <c r="CP11" i="17"/>
  <c r="CP10" i="17"/>
  <c r="CP7" i="17"/>
  <c r="CP6" i="17"/>
  <c r="CP14" i="17"/>
  <c r="CP8" i="17"/>
  <c r="DT31" i="18"/>
  <c r="DT30" i="18"/>
  <c r="DT28" i="18"/>
  <c r="DT29" i="18"/>
  <c r="DT26" i="18"/>
  <c r="DT27" i="18"/>
  <c r="DT23" i="18"/>
  <c r="DT24" i="18"/>
  <c r="DT25" i="18"/>
  <c r="DT21" i="18"/>
  <c r="DT22" i="18"/>
  <c r="DT17" i="18"/>
  <c r="DT15" i="18"/>
  <c r="DT19" i="18"/>
  <c r="DT16" i="18"/>
  <c r="DT14" i="18"/>
  <c r="DT18" i="18"/>
  <c r="DT13" i="18"/>
  <c r="DT20" i="18"/>
  <c r="DT11" i="18"/>
  <c r="DT9" i="18"/>
  <c r="DT7" i="18"/>
  <c r="DT12" i="18"/>
  <c r="DT78" i="17"/>
  <c r="DT10" i="18"/>
  <c r="DT8" i="18"/>
  <c r="DT6" i="18"/>
  <c r="DT79" i="17"/>
  <c r="DT5" i="18"/>
  <c r="DT75" i="17"/>
  <c r="DT80" i="17"/>
  <c r="DT73" i="17"/>
  <c r="DT74" i="17"/>
  <c r="DT69" i="17"/>
  <c r="DT76" i="17"/>
  <c r="DT72" i="17"/>
  <c r="DT68" i="17"/>
  <c r="DT67" i="17"/>
  <c r="DT77" i="17"/>
  <c r="DT70" i="17"/>
  <c r="DT66" i="17"/>
  <c r="DT71" i="17"/>
  <c r="DT65" i="17"/>
  <c r="DT64" i="17"/>
  <c r="DT62" i="17"/>
  <c r="DT61" i="17"/>
  <c r="DT59" i="17"/>
  <c r="DT54" i="17"/>
  <c r="DT63" i="17"/>
  <c r="DT60" i="17"/>
  <c r="DT56" i="17"/>
  <c r="DT58" i="17"/>
  <c r="DT53" i="17"/>
  <c r="DT51" i="17"/>
  <c r="DT48" i="17"/>
  <c r="DT57" i="17"/>
  <c r="DT52" i="17"/>
  <c r="DT46" i="17"/>
  <c r="DT45" i="17"/>
  <c r="DT55" i="17"/>
  <c r="DT39" i="17"/>
  <c r="DT49" i="17"/>
  <c r="DT43" i="17"/>
  <c r="DT38" i="17"/>
  <c r="DT50" i="17"/>
  <c r="DT37" i="17"/>
  <c r="DT47" i="17"/>
  <c r="DT40" i="17"/>
  <c r="DT41" i="17"/>
  <c r="DT36" i="17"/>
  <c r="DT44" i="17"/>
  <c r="DT28" i="17"/>
  <c r="DT42" i="17"/>
  <c r="DT31" i="17"/>
  <c r="DT35" i="17"/>
  <c r="DT32" i="17"/>
  <c r="DT33" i="17"/>
  <c r="DT19" i="17"/>
  <c r="DT27" i="17"/>
  <c r="DT34" i="17"/>
  <c r="DT29" i="17"/>
  <c r="DT18" i="17"/>
  <c r="DT30" i="17"/>
  <c r="DT13" i="17"/>
  <c r="DT21" i="17"/>
  <c r="DT17" i="17"/>
  <c r="DT25" i="17"/>
  <c r="DT22" i="17"/>
  <c r="DT23" i="17"/>
  <c r="DT12" i="17"/>
  <c r="DT26" i="17"/>
  <c r="DT7" i="17"/>
  <c r="DT6" i="17"/>
  <c r="DT10" i="17"/>
  <c r="DT14" i="17"/>
  <c r="DT8" i="17"/>
  <c r="DT24" i="17"/>
  <c r="DT16" i="17"/>
  <c r="DT11" i="17"/>
  <c r="DT15" i="17"/>
  <c r="DT5" i="17"/>
  <c r="DT20" i="17"/>
  <c r="DT9" i="17"/>
  <c r="GM31" i="18"/>
  <c r="GM29" i="18"/>
  <c r="GM30" i="18"/>
  <c r="GM26" i="18"/>
  <c r="GM23" i="18"/>
  <c r="GM25" i="18"/>
  <c r="GM24" i="18"/>
  <c r="GM28" i="18"/>
  <c r="GM21" i="18"/>
  <c r="GM27" i="18"/>
  <c r="GM15" i="18"/>
  <c r="GM18" i="18"/>
  <c r="GM22" i="18"/>
  <c r="GM17" i="18"/>
  <c r="GM14" i="18"/>
  <c r="GM19" i="18"/>
  <c r="GM20" i="18"/>
  <c r="GM13" i="18"/>
  <c r="GM16" i="18"/>
  <c r="GM8" i="18"/>
  <c r="GM12" i="18"/>
  <c r="GM9" i="18"/>
  <c r="GM5" i="18"/>
  <c r="GM80" i="17"/>
  <c r="GM11" i="18"/>
  <c r="GM10" i="18"/>
  <c r="GM78" i="17"/>
  <c r="GM76" i="17"/>
  <c r="GM6" i="18"/>
  <c r="GM7" i="18"/>
  <c r="GM71" i="17"/>
  <c r="GM77" i="17"/>
  <c r="GM75" i="17"/>
  <c r="GM79" i="17"/>
  <c r="GM72" i="17"/>
  <c r="GM73" i="17"/>
  <c r="GM74" i="17"/>
  <c r="GM70" i="17"/>
  <c r="GM68" i="17"/>
  <c r="GM64" i="17"/>
  <c r="GM69" i="17"/>
  <c r="GM61" i="17"/>
  <c r="GM56" i="17"/>
  <c r="GM63" i="17"/>
  <c r="GM67" i="17"/>
  <c r="GM58" i="17"/>
  <c r="GM55" i="17"/>
  <c r="GM65" i="17"/>
  <c r="GM66" i="17"/>
  <c r="GM57" i="17"/>
  <c r="GM54" i="17"/>
  <c r="GM60" i="17"/>
  <c r="GM49" i="17"/>
  <c r="GM62" i="17"/>
  <c r="GM46" i="17"/>
  <c r="GM50" i="17"/>
  <c r="GM53" i="17"/>
  <c r="GM52" i="17"/>
  <c r="GM59" i="17"/>
  <c r="GM48" i="17"/>
  <c r="GM41" i="17"/>
  <c r="GM47" i="17"/>
  <c r="GM42" i="17"/>
  <c r="GM45" i="17"/>
  <c r="GM51" i="17"/>
  <c r="GM40" i="17"/>
  <c r="GM43" i="17"/>
  <c r="GM39" i="17"/>
  <c r="GM44" i="17"/>
  <c r="GM38" i="17"/>
  <c r="GM29" i="17"/>
  <c r="GM37" i="17"/>
  <c r="GM34" i="17"/>
  <c r="GM28" i="17"/>
  <c r="GM31" i="17"/>
  <c r="GM33" i="17"/>
  <c r="GM35" i="17"/>
  <c r="GM16" i="17"/>
  <c r="GM25" i="17"/>
  <c r="GM24" i="17"/>
  <c r="GM36" i="17"/>
  <c r="GM30" i="17"/>
  <c r="GM32" i="17"/>
  <c r="GM26" i="17"/>
  <c r="GM7" i="17"/>
  <c r="GM10" i="17"/>
  <c r="GM19" i="17"/>
  <c r="GM27" i="17"/>
  <c r="GM18" i="17"/>
  <c r="GM23" i="17"/>
  <c r="GM22" i="17"/>
  <c r="GM12" i="17"/>
  <c r="GM20" i="17"/>
  <c r="GM11" i="17"/>
  <c r="GM21" i="17"/>
  <c r="GM17" i="17"/>
  <c r="GM6" i="17"/>
  <c r="GM9" i="17"/>
  <c r="GM13" i="17"/>
  <c r="GM8" i="17"/>
  <c r="GM14" i="17"/>
  <c r="GM15" i="17"/>
  <c r="GM5" i="17"/>
  <c r="OO29" i="18"/>
  <c r="OO31" i="18"/>
  <c r="OO30" i="18"/>
  <c r="OO28" i="18"/>
  <c r="OO26" i="18"/>
  <c r="OO22" i="18"/>
  <c r="OO27" i="18"/>
  <c r="OO25" i="18"/>
  <c r="OO24" i="18"/>
  <c r="OO21" i="18"/>
  <c r="OO20" i="18"/>
  <c r="OO17" i="18"/>
  <c r="OO23" i="18"/>
  <c r="OO19" i="18"/>
  <c r="OO16" i="18"/>
  <c r="OO15" i="18"/>
  <c r="OO18" i="18"/>
  <c r="OO11" i="18"/>
  <c r="OO13" i="18"/>
  <c r="OO14" i="18"/>
  <c r="OO9" i="18"/>
  <c r="OO10" i="18"/>
  <c r="OO8" i="18"/>
  <c r="OO7" i="18"/>
  <c r="OO12" i="18"/>
  <c r="OO79" i="17"/>
  <c r="OO77" i="17"/>
  <c r="OO5" i="18"/>
  <c r="OO6" i="18"/>
  <c r="OO80" i="17"/>
  <c r="OO74" i="17"/>
  <c r="OO78" i="17"/>
  <c r="OO75" i="17"/>
  <c r="OO73" i="17"/>
  <c r="OO72" i="17"/>
  <c r="OO69" i="17"/>
  <c r="OO68" i="17"/>
  <c r="OO76" i="17"/>
  <c r="OO70" i="17"/>
  <c r="OO67" i="17"/>
  <c r="OO66" i="17"/>
  <c r="OO65" i="17"/>
  <c r="OO71" i="17"/>
  <c r="OO57" i="17"/>
  <c r="OO62" i="17"/>
  <c r="OO56" i="17"/>
  <c r="OO59" i="17"/>
  <c r="OO52" i="17"/>
  <c r="OO60" i="17"/>
  <c r="OO55" i="17"/>
  <c r="OO64" i="17"/>
  <c r="OO63" i="17"/>
  <c r="OO53" i="17"/>
  <c r="OO61" i="17"/>
  <c r="OO49" i="17"/>
  <c r="OO54" i="17"/>
  <c r="OO51" i="17"/>
  <c r="OO48" i="17"/>
  <c r="OO58" i="17"/>
  <c r="OO44" i="17"/>
  <c r="OO46" i="17"/>
  <c r="OO42" i="17"/>
  <c r="OO41" i="17"/>
  <c r="OO36" i="17"/>
  <c r="OO45" i="17"/>
  <c r="OO43" i="17"/>
  <c r="OO47" i="17"/>
  <c r="OO50" i="17"/>
  <c r="OO37" i="17"/>
  <c r="OO23" i="17"/>
  <c r="OO26" i="17"/>
  <c r="OO32" i="17"/>
  <c r="OO29" i="17"/>
  <c r="OO39" i="17"/>
  <c r="OO31" i="17"/>
  <c r="OO35" i="17"/>
  <c r="OO40" i="17"/>
  <c r="OO38" i="17"/>
  <c r="OO34" i="17"/>
  <c r="OO27" i="17"/>
  <c r="OO30" i="17"/>
  <c r="OO33" i="17"/>
  <c r="OO25" i="17"/>
  <c r="OO14" i="17"/>
  <c r="OO21" i="17"/>
  <c r="OO17" i="17"/>
  <c r="OO15" i="17"/>
  <c r="OO16" i="17"/>
  <c r="OO20" i="17"/>
  <c r="OO28" i="17"/>
  <c r="OO22" i="17"/>
  <c r="OO24" i="17"/>
  <c r="OO18" i="17"/>
  <c r="OO8" i="17"/>
  <c r="OO10" i="17"/>
  <c r="OO13" i="17"/>
  <c r="OO9" i="17"/>
  <c r="OO19" i="17"/>
  <c r="OO5" i="17"/>
  <c r="OO12" i="17"/>
  <c r="OO11" i="17"/>
  <c r="OO7" i="17"/>
  <c r="OO6" i="17"/>
  <c r="G91" i="9"/>
  <c r="G91" i="10"/>
  <c r="G16" i="10"/>
  <c r="G16" i="9"/>
  <c r="L84" i="10"/>
  <c r="L84" i="9"/>
  <c r="L16" i="10"/>
  <c r="L16" i="9"/>
  <c r="K9" i="9"/>
  <c r="K8" i="9" s="1"/>
  <c r="J3" i="7"/>
  <c r="K9" i="10"/>
  <c r="K8" i="10" s="1"/>
  <c r="L66" i="10"/>
  <c r="L66" i="9"/>
  <c r="F37" i="10"/>
  <c r="F35" i="10" s="1"/>
  <c r="F37" i="9"/>
  <c r="F35" i="9" s="1"/>
  <c r="R15" i="9" s="1"/>
  <c r="E36" i="9"/>
  <c r="E36" i="10"/>
  <c r="E96" i="10"/>
  <c r="E96" i="9"/>
  <c r="D60" i="9"/>
  <c r="B45" i="7"/>
  <c r="D60" i="10"/>
  <c r="B69" i="7"/>
  <c r="D90" i="9"/>
  <c r="D89" i="9" s="1"/>
  <c r="P26" i="9" s="1"/>
  <c r="D90" i="10"/>
  <c r="G100" i="10"/>
  <c r="G100" i="9"/>
  <c r="D80" i="10"/>
  <c r="D80" i="9"/>
  <c r="B61" i="7"/>
  <c r="F28" i="18"/>
  <c r="C28" i="6" s="1"/>
  <c r="F29" i="18"/>
  <c r="C29" i="6" s="1"/>
  <c r="F30" i="18"/>
  <c r="F31" i="18"/>
  <c r="C31" i="6" s="1"/>
  <c r="F25" i="18"/>
  <c r="F26" i="18"/>
  <c r="C26" i="6" s="1"/>
  <c r="F27" i="18"/>
  <c r="C27" i="6" s="1"/>
  <c r="F24" i="18"/>
  <c r="C24" i="6" s="1"/>
  <c r="F23" i="18"/>
  <c r="F21" i="18"/>
  <c r="F19" i="18"/>
  <c r="F22" i="18"/>
  <c r="C22" i="6" s="1"/>
  <c r="F13" i="18"/>
  <c r="F16" i="18"/>
  <c r="F17" i="18"/>
  <c r="C17" i="6" s="1"/>
  <c r="B17" i="6" s="1"/>
  <c r="F14" i="18"/>
  <c r="F18" i="18"/>
  <c r="C18" i="6" s="1"/>
  <c r="F20" i="18"/>
  <c r="C20" i="6" s="1"/>
  <c r="F10" i="18"/>
  <c r="C10" i="6" s="1"/>
  <c r="F6" i="18"/>
  <c r="F9" i="18"/>
  <c r="C9" i="6" s="1"/>
  <c r="F15" i="18"/>
  <c r="F12" i="18"/>
  <c r="F5" i="18"/>
  <c r="F8" i="18"/>
  <c r="C8" i="6" s="1"/>
  <c r="F7" i="18"/>
  <c r="C7" i="6" s="1"/>
  <c r="F78" i="17"/>
  <c r="C78" i="5" s="1"/>
  <c r="F11" i="18"/>
  <c r="F80" i="17"/>
  <c r="C80" i="5" s="1"/>
  <c r="F77" i="17"/>
  <c r="C77" i="5" s="1"/>
  <c r="F76" i="17"/>
  <c r="C76" i="5" s="1"/>
  <c r="F74" i="17"/>
  <c r="F72" i="17"/>
  <c r="F70" i="17"/>
  <c r="F75" i="17"/>
  <c r="C75" i="5" s="1"/>
  <c r="F69" i="17"/>
  <c r="F79" i="17"/>
  <c r="F68" i="17"/>
  <c r="C68" i="5" s="1"/>
  <c r="F65" i="17"/>
  <c r="C65" i="5" s="1"/>
  <c r="F64" i="17"/>
  <c r="C64" i="5" s="1"/>
  <c r="F61" i="17"/>
  <c r="F60" i="17"/>
  <c r="F71" i="17"/>
  <c r="F73" i="17"/>
  <c r="F66" i="17"/>
  <c r="F67" i="17"/>
  <c r="F62" i="17"/>
  <c r="F58" i="17"/>
  <c r="F63" i="17"/>
  <c r="F53" i="17"/>
  <c r="C53" i="5" s="1"/>
  <c r="F56" i="17"/>
  <c r="F55" i="17"/>
  <c r="C55" i="5" s="1"/>
  <c r="F51" i="17"/>
  <c r="C51" i="5" s="1"/>
  <c r="F59" i="17"/>
  <c r="C59" i="5" s="1"/>
  <c r="F49" i="17"/>
  <c r="F57" i="17"/>
  <c r="F50" i="17"/>
  <c r="F45" i="17"/>
  <c r="C45" i="5" s="1"/>
  <c r="F54" i="17"/>
  <c r="C54" i="5" s="1"/>
  <c r="F48" i="17"/>
  <c r="C48" i="5" s="1"/>
  <c r="F52" i="17"/>
  <c r="F42" i="17"/>
  <c r="F44" i="17"/>
  <c r="F39" i="17"/>
  <c r="C39" i="5" s="1"/>
  <c r="F47" i="17"/>
  <c r="F34" i="17"/>
  <c r="F46" i="17"/>
  <c r="F41" i="17"/>
  <c r="F43" i="17"/>
  <c r="F33" i="17"/>
  <c r="F35" i="17"/>
  <c r="C35" i="5" s="1"/>
  <c r="F23" i="17"/>
  <c r="F32" i="17"/>
  <c r="C32" i="5" s="1"/>
  <c r="F36" i="17"/>
  <c r="F38" i="17"/>
  <c r="F40" i="17"/>
  <c r="F37" i="17"/>
  <c r="F26" i="17"/>
  <c r="F20" i="17"/>
  <c r="F25" i="17"/>
  <c r="F19" i="17"/>
  <c r="F30" i="17"/>
  <c r="F31" i="17"/>
  <c r="F24" i="17"/>
  <c r="F14" i="17"/>
  <c r="C14" i="5" s="1"/>
  <c r="F16" i="17"/>
  <c r="F13" i="17"/>
  <c r="F27" i="17"/>
  <c r="F29" i="17"/>
  <c r="F28" i="17"/>
  <c r="C28" i="5" s="1"/>
  <c r="F8" i="17"/>
  <c r="C8" i="5" s="1"/>
  <c r="F17" i="17"/>
  <c r="C17" i="5" s="1"/>
  <c r="F9" i="17"/>
  <c r="C9" i="5" s="1"/>
  <c r="F12" i="17"/>
  <c r="C12" i="5" s="1"/>
  <c r="F22" i="17"/>
  <c r="F6" i="17"/>
  <c r="F21" i="17"/>
  <c r="C21" i="5" s="1"/>
  <c r="F5" i="17"/>
  <c r="C5" i="5" s="1"/>
  <c r="F15" i="17"/>
  <c r="F10" i="17"/>
  <c r="F11" i="17"/>
  <c r="F18" i="17"/>
  <c r="C18" i="5" s="1"/>
  <c r="F7" i="17"/>
  <c r="TL30" i="18"/>
  <c r="TL29" i="18"/>
  <c r="TL27" i="18"/>
  <c r="TL28" i="18"/>
  <c r="TL31" i="18"/>
  <c r="TL24" i="18"/>
  <c r="TL21" i="18"/>
  <c r="TL26" i="18"/>
  <c r="TL22" i="18"/>
  <c r="TL20" i="18"/>
  <c r="TL23" i="18"/>
  <c r="TL18" i="18"/>
  <c r="TL25" i="18"/>
  <c r="TL16" i="18"/>
  <c r="TL19" i="18"/>
  <c r="TL14" i="18"/>
  <c r="TL15" i="18"/>
  <c r="TL13" i="18"/>
  <c r="TL12" i="18"/>
  <c r="TL9" i="18"/>
  <c r="TL17" i="18"/>
  <c r="TL11" i="18"/>
  <c r="TL8" i="18"/>
  <c r="TL7" i="18"/>
  <c r="TL10" i="18"/>
  <c r="TL6" i="18"/>
  <c r="TL5" i="18"/>
  <c r="TL80" i="17"/>
  <c r="TL79" i="17"/>
  <c r="TL74" i="17"/>
  <c r="TL76" i="17"/>
  <c r="TL78" i="17"/>
  <c r="TL75" i="17"/>
  <c r="TL72" i="17"/>
  <c r="TL68" i="17"/>
  <c r="TL77" i="17"/>
  <c r="TL67" i="17"/>
  <c r="TL63" i="17"/>
  <c r="TL71" i="17"/>
  <c r="TL69" i="17"/>
  <c r="TL66" i="17"/>
  <c r="TL70" i="17"/>
  <c r="TL59" i="17"/>
  <c r="TL73" i="17"/>
  <c r="TL60" i="17"/>
  <c r="TL64" i="17"/>
  <c r="TL58" i="17"/>
  <c r="TL65" i="17"/>
  <c r="TL56" i="17"/>
  <c r="TL55" i="17"/>
  <c r="TL52" i="17"/>
  <c r="TL54" i="17"/>
  <c r="TL61" i="17"/>
  <c r="TL62" i="17"/>
  <c r="TL57" i="17"/>
  <c r="TL49" i="17"/>
  <c r="TL47" i="17"/>
  <c r="TL48" i="17"/>
  <c r="TL44" i="17"/>
  <c r="TL50" i="17"/>
  <c r="TL46" i="17"/>
  <c r="TL51" i="17"/>
  <c r="TL53" i="17"/>
  <c r="TL37" i="17"/>
  <c r="TL39" i="17"/>
  <c r="TL32" i="17"/>
  <c r="TL38" i="17"/>
  <c r="TL45" i="17"/>
  <c r="TL43" i="17"/>
  <c r="TL42" i="17"/>
  <c r="TL41" i="17"/>
  <c r="TL33" i="17"/>
  <c r="TL31" i="17"/>
  <c r="TL30" i="17"/>
  <c r="TL36" i="17"/>
  <c r="TL40" i="17"/>
  <c r="TL35" i="17"/>
  <c r="TL18" i="17"/>
  <c r="TL22" i="17"/>
  <c r="TL24" i="17"/>
  <c r="TL29" i="17"/>
  <c r="TL23" i="17"/>
  <c r="TL27" i="17"/>
  <c r="TL28" i="17"/>
  <c r="TL17" i="17"/>
  <c r="TL34" i="17"/>
  <c r="TL12" i="17"/>
  <c r="TL11" i="17"/>
  <c r="TL21" i="17"/>
  <c r="TL25" i="17"/>
  <c r="TL26" i="17"/>
  <c r="TL19" i="17"/>
  <c r="TL5" i="17"/>
  <c r="TL8" i="17"/>
  <c r="TL20" i="17"/>
  <c r="TL10" i="17"/>
  <c r="TL15" i="17"/>
  <c r="TL13" i="17"/>
  <c r="TL16" i="17"/>
  <c r="TL14" i="17"/>
  <c r="TL9" i="17"/>
  <c r="TL6" i="17"/>
  <c r="TL7" i="17"/>
  <c r="QY30" i="18"/>
  <c r="QY31" i="18"/>
  <c r="QY29" i="18"/>
  <c r="QY28" i="18"/>
  <c r="QY26" i="18"/>
  <c r="QY25" i="18"/>
  <c r="QY22" i="18"/>
  <c r="QY24" i="18"/>
  <c r="QY21" i="18"/>
  <c r="QY19" i="18"/>
  <c r="QY18" i="18"/>
  <c r="QY27" i="18"/>
  <c r="QY20" i="18"/>
  <c r="QY23" i="18"/>
  <c r="QY14" i="18"/>
  <c r="QY17" i="18"/>
  <c r="QY16" i="18"/>
  <c r="QY13" i="18"/>
  <c r="QY15" i="18"/>
  <c r="QY10" i="18"/>
  <c r="QY9" i="18"/>
  <c r="QY8" i="18"/>
  <c r="QY11" i="18"/>
  <c r="QY12" i="18"/>
  <c r="QY77" i="17"/>
  <c r="QY7" i="18"/>
  <c r="QY74" i="17"/>
  <c r="QY6" i="18"/>
  <c r="QY73" i="17"/>
  <c r="QY80" i="17"/>
  <c r="QY78" i="17"/>
  <c r="QY5" i="18"/>
  <c r="QY72" i="17"/>
  <c r="QY70" i="17"/>
  <c r="QY76" i="17"/>
  <c r="QY71" i="17"/>
  <c r="QY68" i="17"/>
  <c r="QY75" i="17"/>
  <c r="QY66" i="17"/>
  <c r="QY79" i="17"/>
  <c r="QY65" i="17"/>
  <c r="QY64" i="17"/>
  <c r="QY67" i="17"/>
  <c r="QY69" i="17"/>
  <c r="QY62" i="17"/>
  <c r="QY58" i="17"/>
  <c r="QY59" i="17"/>
  <c r="QY61" i="17"/>
  <c r="QY57" i="17"/>
  <c r="QY60" i="17"/>
  <c r="QY63" i="17"/>
  <c r="QY50" i="17"/>
  <c r="QY49" i="17"/>
  <c r="QY56" i="17"/>
  <c r="QY51" i="17"/>
  <c r="QY55" i="17"/>
  <c r="QY44" i="17"/>
  <c r="QY54" i="17"/>
  <c r="QY45" i="17"/>
  <c r="QY42" i="17"/>
  <c r="QY53" i="17"/>
  <c r="QY52" i="17"/>
  <c r="QY46" i="17"/>
  <c r="QY37" i="17"/>
  <c r="QY41" i="17"/>
  <c r="QY47" i="17"/>
  <c r="QY48" i="17"/>
  <c r="QY43" i="17"/>
  <c r="QY39" i="17"/>
  <c r="QY35" i="17"/>
  <c r="QY38" i="17"/>
  <c r="QY30" i="17"/>
  <c r="QY34" i="17"/>
  <c r="QY23" i="17"/>
  <c r="QY40" i="17"/>
  <c r="QY36" i="17"/>
  <c r="QY29" i="17"/>
  <c r="QY21" i="17"/>
  <c r="QY26" i="17"/>
  <c r="QY20" i="17"/>
  <c r="QY25" i="17"/>
  <c r="QY31" i="17"/>
  <c r="QY32" i="17"/>
  <c r="QY33" i="17"/>
  <c r="QY8" i="17"/>
  <c r="QY19" i="17"/>
  <c r="QY27" i="17"/>
  <c r="QY14" i="17"/>
  <c r="QY7" i="17"/>
  <c r="QY22" i="17"/>
  <c r="QY28" i="17"/>
  <c r="QY13" i="17"/>
  <c r="QY9" i="17"/>
  <c r="QY24" i="17"/>
  <c r="QY18" i="17"/>
  <c r="QY15" i="17"/>
  <c r="QY12" i="17"/>
  <c r="QY6" i="17"/>
  <c r="QY17" i="17"/>
  <c r="QY16" i="17"/>
  <c r="QY11" i="17"/>
  <c r="QY10" i="17"/>
  <c r="QY5" i="17"/>
  <c r="LJ30" i="18"/>
  <c r="LJ27" i="18"/>
  <c r="LJ31" i="18"/>
  <c r="LJ29" i="18"/>
  <c r="LJ28" i="18"/>
  <c r="LJ25" i="18"/>
  <c r="LJ24" i="18"/>
  <c r="LJ23" i="18"/>
  <c r="LJ22" i="18"/>
  <c r="G22" i="6" s="1"/>
  <c r="LJ20" i="18"/>
  <c r="LJ18" i="18"/>
  <c r="LJ19" i="18"/>
  <c r="LJ26" i="18"/>
  <c r="LJ15" i="18"/>
  <c r="LJ21" i="18"/>
  <c r="LJ9" i="18"/>
  <c r="LJ12" i="18"/>
  <c r="LJ14" i="18"/>
  <c r="LJ16" i="18"/>
  <c r="LJ17" i="18"/>
  <c r="LJ10" i="18"/>
  <c r="LJ13" i="18"/>
  <c r="LJ11" i="18"/>
  <c r="LJ7" i="18"/>
  <c r="LJ78" i="17"/>
  <c r="LJ5" i="18"/>
  <c r="LJ6" i="18"/>
  <c r="LJ8" i="18"/>
  <c r="LJ72" i="17"/>
  <c r="LJ77" i="17"/>
  <c r="LJ79" i="17"/>
  <c r="LJ80" i="17"/>
  <c r="LJ76" i="17"/>
  <c r="LJ73" i="17"/>
  <c r="LJ68" i="17"/>
  <c r="LJ75" i="17"/>
  <c r="LJ74" i="17"/>
  <c r="LJ69" i="17"/>
  <c r="LJ65" i="17"/>
  <c r="LJ71" i="17"/>
  <c r="LJ63" i="17"/>
  <c r="LJ64" i="17"/>
  <c r="LJ70" i="17"/>
  <c r="LJ62" i="17"/>
  <c r="LJ58" i="17"/>
  <c r="LJ67" i="17"/>
  <c r="LJ61" i="17"/>
  <c r="LJ57" i="17"/>
  <c r="LJ53" i="17"/>
  <c r="LJ66" i="17"/>
  <c r="LJ59" i="17"/>
  <c r="LJ60" i="17"/>
  <c r="LJ52" i="17"/>
  <c r="LJ54" i="17"/>
  <c r="LJ51" i="17"/>
  <c r="LJ50" i="17"/>
  <c r="LJ55" i="17"/>
  <c r="LJ48" i="17"/>
  <c r="LJ56" i="17"/>
  <c r="LJ49" i="17"/>
  <c r="LJ43" i="17"/>
  <c r="LJ45" i="17"/>
  <c r="LJ42" i="17"/>
  <c r="LJ37" i="17"/>
  <c r="LJ47" i="17"/>
  <c r="LJ36" i="17"/>
  <c r="LJ41" i="17"/>
  <c r="LJ40" i="17"/>
  <c r="LJ44" i="17"/>
  <c r="LJ31" i="17"/>
  <c r="LJ46" i="17"/>
  <c r="LJ39" i="17"/>
  <c r="LJ24" i="17"/>
  <c r="LJ32" i="17"/>
  <c r="LJ27" i="17"/>
  <c r="LJ30" i="17"/>
  <c r="LJ35" i="17"/>
  <c r="LJ34" i="17"/>
  <c r="LJ38" i="17"/>
  <c r="LJ23" i="17"/>
  <c r="LJ26" i="17"/>
  <c r="G26" i="5" s="1"/>
  <c r="LJ33" i="17"/>
  <c r="LJ15" i="17"/>
  <c r="LJ20" i="17"/>
  <c r="LJ16" i="17"/>
  <c r="LJ28" i="17"/>
  <c r="LJ19" i="17"/>
  <c r="LJ29" i="17"/>
  <c r="LJ22" i="17"/>
  <c r="LJ25" i="17"/>
  <c r="LJ14" i="17"/>
  <c r="LJ13" i="17"/>
  <c r="LJ9" i="17"/>
  <c r="LJ18" i="17"/>
  <c r="LJ17" i="17"/>
  <c r="LJ6" i="17"/>
  <c r="LJ12" i="17"/>
  <c r="LJ11" i="17"/>
  <c r="LJ10" i="17"/>
  <c r="LJ21" i="17"/>
  <c r="LJ5" i="17"/>
  <c r="LJ7" i="17"/>
  <c r="LJ8" i="17"/>
  <c r="DL29" i="18"/>
  <c r="DL31" i="18"/>
  <c r="DL30" i="18"/>
  <c r="DL25" i="18"/>
  <c r="DL27" i="18"/>
  <c r="DL26" i="18"/>
  <c r="DL28" i="18"/>
  <c r="DL23" i="18"/>
  <c r="DL22" i="18"/>
  <c r="DL24" i="18"/>
  <c r="DL18" i="18"/>
  <c r="DL21" i="18"/>
  <c r="DL17" i="18"/>
  <c r="DL20" i="18"/>
  <c r="DL11" i="18"/>
  <c r="DL10" i="18"/>
  <c r="DL19" i="18"/>
  <c r="DL15" i="18"/>
  <c r="DL6" i="18"/>
  <c r="DL13" i="18"/>
  <c r="DL12" i="18"/>
  <c r="DL16" i="18"/>
  <c r="DL9" i="18"/>
  <c r="DL7" i="18"/>
  <c r="DL5" i="18"/>
  <c r="DL14" i="18"/>
  <c r="DL8" i="18"/>
  <c r="DL80" i="17"/>
  <c r="DL76" i="17"/>
  <c r="DL71" i="17"/>
  <c r="DL75" i="17"/>
  <c r="DL79" i="17"/>
  <c r="DL78" i="17"/>
  <c r="DL74" i="17"/>
  <c r="DL73" i="17"/>
  <c r="DL65" i="17"/>
  <c r="DL70" i="17"/>
  <c r="DL67" i="17"/>
  <c r="DL77" i="17"/>
  <c r="DL69" i="17"/>
  <c r="DL61" i="17"/>
  <c r="DL68" i="17"/>
  <c r="DL72" i="17"/>
  <c r="DL66" i="17"/>
  <c r="DL60" i="17"/>
  <c r="DL64" i="17"/>
  <c r="DL52" i="17"/>
  <c r="DL59" i="17"/>
  <c r="DL63" i="17"/>
  <c r="DL55" i="17"/>
  <c r="D55" i="5" s="1"/>
  <c r="DL57" i="17"/>
  <c r="DL62" i="17"/>
  <c r="DL54" i="17"/>
  <c r="DL56" i="17"/>
  <c r="DL46" i="17"/>
  <c r="DL58" i="17"/>
  <c r="DL53" i="17"/>
  <c r="DL47" i="17"/>
  <c r="DL50" i="17"/>
  <c r="DL51" i="17"/>
  <c r="DL41" i="17"/>
  <c r="DL48" i="17"/>
  <c r="DL44" i="17"/>
  <c r="DL40" i="17"/>
  <c r="DL45" i="17"/>
  <c r="DL36" i="17"/>
  <c r="DL49" i="17"/>
  <c r="DL43" i="17"/>
  <c r="DL34" i="17"/>
  <c r="DL38" i="17"/>
  <c r="DL37" i="17"/>
  <c r="DL33" i="17"/>
  <c r="DL26" i="17"/>
  <c r="DL42" i="17"/>
  <c r="DL25" i="17"/>
  <c r="DL39" i="17"/>
  <c r="DL31" i="17"/>
  <c r="DL28" i="17"/>
  <c r="DL24" i="17"/>
  <c r="DL16" i="17"/>
  <c r="DL27" i="17"/>
  <c r="DL22" i="17"/>
  <c r="DL32" i="17"/>
  <c r="DL35" i="17"/>
  <c r="DL30" i="17"/>
  <c r="DL18" i="17"/>
  <c r="DL10" i="17"/>
  <c r="DL29" i="17"/>
  <c r="DL21" i="17"/>
  <c r="DL17" i="17"/>
  <c r="DL23" i="17"/>
  <c r="DL11" i="17"/>
  <c r="DL20" i="17"/>
  <c r="DL7" i="17"/>
  <c r="DL13" i="17"/>
  <c r="DL12" i="17"/>
  <c r="DL14" i="17"/>
  <c r="DL8" i="17"/>
  <c r="DL15" i="17"/>
  <c r="DL19" i="17"/>
  <c r="DL9" i="17"/>
  <c r="DL6" i="17"/>
  <c r="DL5" i="17"/>
  <c r="XC31" i="18"/>
  <c r="XC28" i="18"/>
  <c r="XC27" i="18"/>
  <c r="XC29" i="18"/>
  <c r="XC30" i="18"/>
  <c r="XC23" i="18"/>
  <c r="XC26" i="18"/>
  <c r="XC25" i="18"/>
  <c r="XC24" i="18"/>
  <c r="XC20" i="18"/>
  <c r="XC17" i="18"/>
  <c r="XC15" i="18"/>
  <c r="XC19" i="18"/>
  <c r="XC16" i="18"/>
  <c r="XC14" i="18"/>
  <c r="XC21" i="18"/>
  <c r="XC13" i="18"/>
  <c r="XC12" i="18"/>
  <c r="XC18" i="18"/>
  <c r="K18" i="6" s="1"/>
  <c r="XC22" i="18"/>
  <c r="XC11" i="18"/>
  <c r="XC8" i="18"/>
  <c r="XC5" i="18"/>
  <c r="XC9" i="18"/>
  <c r="XC7" i="18"/>
  <c r="XC10" i="18"/>
  <c r="XC80" i="17"/>
  <c r="XC73" i="17"/>
  <c r="XC76" i="17"/>
  <c r="XC6" i="18"/>
  <c r="XC79" i="17"/>
  <c r="XC77" i="17"/>
  <c r="XC78" i="17"/>
  <c r="XC71" i="17"/>
  <c r="XC75" i="17"/>
  <c r="XC66" i="17"/>
  <c r="XC72" i="17"/>
  <c r="XC74" i="17"/>
  <c r="XC70" i="17"/>
  <c r="XC69" i="17"/>
  <c r="XC63" i="17"/>
  <c r="XC67" i="17"/>
  <c r="XC60" i="17"/>
  <c r="XC64" i="17"/>
  <c r="XC56" i="17"/>
  <c r="XC65" i="17"/>
  <c r="XC68" i="17"/>
  <c r="XC55" i="17"/>
  <c r="XC59" i="17"/>
  <c r="XC54" i="17"/>
  <c r="XC62" i="17"/>
  <c r="XC49" i="17"/>
  <c r="XC58" i="17"/>
  <c r="XC61" i="17"/>
  <c r="XC53" i="17"/>
  <c r="XC52" i="17"/>
  <c r="XC43" i="17"/>
  <c r="XC46" i="17"/>
  <c r="XC48" i="17"/>
  <c r="XC57" i="17"/>
  <c r="XC47" i="17"/>
  <c r="XC50" i="17"/>
  <c r="XC41" i="17"/>
  <c r="XC51" i="17"/>
  <c r="XC45" i="17"/>
  <c r="XC38" i="17"/>
  <c r="XC39" i="17"/>
  <c r="XC44" i="17"/>
  <c r="XC37" i="17"/>
  <c r="XC31" i="17"/>
  <c r="XC29" i="17"/>
  <c r="XC33" i="17"/>
  <c r="XC40" i="17"/>
  <c r="XC22" i="17"/>
  <c r="XC36" i="17"/>
  <c r="XC32" i="17"/>
  <c r="XC28" i="17"/>
  <c r="XC42" i="17"/>
  <c r="XC24" i="17"/>
  <c r="XC16" i="17"/>
  <c r="XC35" i="17"/>
  <c r="XC30" i="17"/>
  <c r="XC27" i="17"/>
  <c r="XC23" i="17"/>
  <c r="XC34" i="17"/>
  <c r="XC18" i="17"/>
  <c r="XC7" i="17"/>
  <c r="XC10" i="17"/>
  <c r="XC15" i="17"/>
  <c r="XC17" i="17"/>
  <c r="XC21" i="17"/>
  <c r="XC25" i="17"/>
  <c r="XC26" i="17"/>
  <c r="XC11" i="17"/>
  <c r="XC8" i="17"/>
  <c r="XC20" i="17"/>
  <c r="XC14" i="17"/>
  <c r="XC19" i="17"/>
  <c r="XC5" i="17"/>
  <c r="XC9" i="17"/>
  <c r="XC13" i="17"/>
  <c r="XC12" i="17"/>
  <c r="XC6" i="17"/>
  <c r="WM31" i="18"/>
  <c r="WM30" i="18"/>
  <c r="WM29" i="18"/>
  <c r="WM28" i="18"/>
  <c r="WM27" i="18"/>
  <c r="WM25" i="18"/>
  <c r="WM26" i="18"/>
  <c r="WM23" i="18"/>
  <c r="WM21" i="18"/>
  <c r="WM17" i="18"/>
  <c r="WM22" i="18"/>
  <c r="WM18" i="18"/>
  <c r="WM20" i="18"/>
  <c r="WM19" i="18"/>
  <c r="WM15" i="18"/>
  <c r="WM24" i="18"/>
  <c r="WM14" i="18"/>
  <c r="WM12" i="18"/>
  <c r="WM13" i="18"/>
  <c r="WM16" i="18"/>
  <c r="WM6" i="18"/>
  <c r="WM9" i="18"/>
  <c r="WM8" i="18"/>
  <c r="WM5" i="18"/>
  <c r="WM10" i="18"/>
  <c r="WM7" i="18"/>
  <c r="WM11" i="18"/>
  <c r="WM74" i="17"/>
  <c r="WM80" i="17"/>
  <c r="WM79" i="17"/>
  <c r="WM78" i="17"/>
  <c r="WM76" i="17"/>
  <c r="WM75" i="17"/>
  <c r="WM71" i="17"/>
  <c r="WM73" i="17"/>
  <c r="WM77" i="17"/>
  <c r="WM66" i="17"/>
  <c r="WM67" i="17"/>
  <c r="WM72" i="17"/>
  <c r="WM64" i="17"/>
  <c r="WM70" i="17"/>
  <c r="WM68" i="17"/>
  <c r="WM61" i="17"/>
  <c r="WM58" i="17"/>
  <c r="WM57" i="17"/>
  <c r="WM69" i="17"/>
  <c r="WM63" i="17"/>
  <c r="WM62" i="17"/>
  <c r="WM60" i="17"/>
  <c r="WM65" i="17"/>
  <c r="WM50" i="17"/>
  <c r="WM55" i="17"/>
  <c r="WM56" i="17"/>
  <c r="WM49" i="17"/>
  <c r="WM59" i="17"/>
  <c r="WM52" i="17"/>
  <c r="WM44" i="17"/>
  <c r="WM48" i="17"/>
  <c r="WM54" i="17"/>
  <c r="WM47" i="17"/>
  <c r="WM42" i="17"/>
  <c r="WM53" i="17"/>
  <c r="WM43" i="17"/>
  <c r="WM37" i="17"/>
  <c r="WM41" i="17"/>
  <c r="WM46" i="17"/>
  <c r="WM51" i="17"/>
  <c r="WM36" i="17"/>
  <c r="WM40" i="17"/>
  <c r="WM45" i="17"/>
  <c r="WM35" i="17"/>
  <c r="WM34" i="17"/>
  <c r="WM30" i="17"/>
  <c r="WM39" i="17"/>
  <c r="WM23" i="17"/>
  <c r="WM31" i="17"/>
  <c r="WM33" i="17"/>
  <c r="WM38" i="17"/>
  <c r="WM29" i="17"/>
  <c r="WM21" i="17"/>
  <c r="WM25" i="17"/>
  <c r="WM20" i="17"/>
  <c r="WM22" i="17"/>
  <c r="WM32" i="17"/>
  <c r="WM19" i="17"/>
  <c r="WM8" i="17"/>
  <c r="WM26" i="17"/>
  <c r="WM24" i="17"/>
  <c r="WM28" i="17"/>
  <c r="WM14" i="17"/>
  <c r="WM18" i="17"/>
  <c r="WM7" i="17"/>
  <c r="WM27" i="17"/>
  <c r="WM6" i="17"/>
  <c r="WM17" i="17"/>
  <c r="WM12" i="17"/>
  <c r="WM11" i="17"/>
  <c r="WM16" i="17"/>
  <c r="WM9" i="17"/>
  <c r="WM13" i="17"/>
  <c r="WM15" i="17"/>
  <c r="WM5" i="17"/>
  <c r="WM10" i="17"/>
  <c r="RO31" i="18"/>
  <c r="RO29" i="18"/>
  <c r="RO30" i="18"/>
  <c r="RO27" i="18"/>
  <c r="RO28" i="18"/>
  <c r="RO23" i="18"/>
  <c r="RO26" i="18"/>
  <c r="RO24" i="18"/>
  <c r="RO25" i="18"/>
  <c r="RO21" i="18"/>
  <c r="RO17" i="18"/>
  <c r="RO20" i="18"/>
  <c r="RO15" i="18"/>
  <c r="RO22" i="18"/>
  <c r="RO18" i="18"/>
  <c r="RO16" i="18"/>
  <c r="RO14" i="18"/>
  <c r="RO13" i="18"/>
  <c r="RO19" i="18"/>
  <c r="RO12" i="18"/>
  <c r="RO8" i="18"/>
  <c r="RO11" i="18"/>
  <c r="RO10" i="18"/>
  <c r="RO6" i="18"/>
  <c r="RO9" i="18"/>
  <c r="RO7" i="18"/>
  <c r="RO5" i="18"/>
  <c r="RO80" i="17"/>
  <c r="RO73" i="17"/>
  <c r="RO76" i="17"/>
  <c r="RO79" i="17"/>
  <c r="RO78" i="17"/>
  <c r="RO71" i="17"/>
  <c r="RO75" i="17"/>
  <c r="RO74" i="17"/>
  <c r="RO66" i="17"/>
  <c r="RO77" i="17"/>
  <c r="RO67" i="17"/>
  <c r="RO69" i="17"/>
  <c r="RO72" i="17"/>
  <c r="RO70" i="17"/>
  <c r="RO60" i="17"/>
  <c r="RO65" i="17"/>
  <c r="RO56" i="17"/>
  <c r="RO68" i="17"/>
  <c r="RO63" i="17"/>
  <c r="RO57" i="17"/>
  <c r="RO61" i="17"/>
  <c r="RO54" i="17"/>
  <c r="RO55" i="17"/>
  <c r="RO64" i="17"/>
  <c r="RO49" i="17"/>
  <c r="RO52" i="17"/>
  <c r="RO62" i="17"/>
  <c r="RO59" i="17"/>
  <c r="RO43" i="17"/>
  <c r="RO46" i="17"/>
  <c r="RO58" i="17"/>
  <c r="RO53" i="17"/>
  <c r="RO47" i="17"/>
  <c r="RO48" i="17"/>
  <c r="RO51" i="17"/>
  <c r="RO41" i="17"/>
  <c r="RO39" i="17"/>
  <c r="RO45" i="17"/>
  <c r="RO50" i="17"/>
  <c r="RO36" i="17"/>
  <c r="RO38" i="17"/>
  <c r="RO40" i="17"/>
  <c r="RO44" i="17"/>
  <c r="RO29" i="17"/>
  <c r="RO22" i="17"/>
  <c r="RO33" i="17"/>
  <c r="RO42" i="17"/>
  <c r="RO28" i="17"/>
  <c r="RO32" i="17"/>
  <c r="RO37" i="17"/>
  <c r="RO31" i="17"/>
  <c r="RO25" i="17"/>
  <c r="RO16" i="17"/>
  <c r="RO24" i="17"/>
  <c r="RO34" i="17"/>
  <c r="RO30" i="17"/>
  <c r="RO27" i="17"/>
  <c r="RO35" i="17"/>
  <c r="RO7" i="17"/>
  <c r="RO10" i="17"/>
  <c r="RO18" i="17"/>
  <c r="RO23" i="17"/>
  <c r="RO17" i="17"/>
  <c r="RO15" i="17"/>
  <c r="RO21" i="17"/>
  <c r="RO26" i="17"/>
  <c r="RO20" i="17"/>
  <c r="RO11" i="17"/>
  <c r="RO8" i="17"/>
  <c r="RO19" i="17"/>
  <c r="RO14" i="17"/>
  <c r="RO5" i="17"/>
  <c r="RO6" i="17"/>
  <c r="RO9" i="17"/>
  <c r="RO13" i="17"/>
  <c r="RO12" i="17"/>
  <c r="XW29" i="18"/>
  <c r="XW30" i="18"/>
  <c r="XW31" i="18"/>
  <c r="XW26" i="18"/>
  <c r="XW25" i="18"/>
  <c r="XW24" i="18"/>
  <c r="XW23" i="18"/>
  <c r="XW28" i="18"/>
  <c r="XW27" i="18"/>
  <c r="XW21" i="18"/>
  <c r="XW19" i="18"/>
  <c r="XW22" i="18"/>
  <c r="XW18" i="18"/>
  <c r="XW15" i="18"/>
  <c r="XW20" i="18"/>
  <c r="XW14" i="18"/>
  <c r="XW17" i="18"/>
  <c r="XW12" i="18"/>
  <c r="XW10" i="18"/>
  <c r="XW16" i="18"/>
  <c r="XW13" i="18"/>
  <c r="XW6" i="18"/>
  <c r="XW11" i="18"/>
  <c r="XW8" i="18"/>
  <c r="XW5" i="18"/>
  <c r="XW9" i="18"/>
  <c r="XW7" i="18"/>
  <c r="XW78" i="17"/>
  <c r="XW74" i="17"/>
  <c r="XW80" i="17"/>
  <c r="XW76" i="17"/>
  <c r="XW72" i="17"/>
  <c r="XW71" i="17"/>
  <c r="XW77" i="17"/>
  <c r="XW79" i="17"/>
  <c r="XW68" i="17"/>
  <c r="XW75" i="17"/>
  <c r="XW65" i="17"/>
  <c r="XW70" i="17"/>
  <c r="XW73" i="17"/>
  <c r="XW69" i="17"/>
  <c r="XW64" i="17"/>
  <c r="XW67" i="17"/>
  <c r="XW59" i="17"/>
  <c r="XW62" i="17"/>
  <c r="XW58" i="17"/>
  <c r="XW63" i="17"/>
  <c r="XW61" i="17"/>
  <c r="XW66" i="17"/>
  <c r="XW57" i="17"/>
  <c r="XW60" i="17"/>
  <c r="XW53" i="17"/>
  <c r="XW50" i="17"/>
  <c r="XW52" i="17"/>
  <c r="XW49" i="17"/>
  <c r="XW44" i="17"/>
  <c r="XW51" i="17"/>
  <c r="XW55" i="17"/>
  <c r="XW54" i="17"/>
  <c r="XW56" i="17"/>
  <c r="XW45" i="17"/>
  <c r="XW42" i="17"/>
  <c r="XW46" i="17"/>
  <c r="XW37" i="17"/>
  <c r="XW39" i="17"/>
  <c r="XW48" i="17"/>
  <c r="XW41" i="17"/>
  <c r="XW47" i="17"/>
  <c r="XW43" i="17"/>
  <c r="XW36" i="17"/>
  <c r="XW40" i="17"/>
  <c r="XW38" i="17"/>
  <c r="XW30" i="17"/>
  <c r="XW23" i="17"/>
  <c r="XW34" i="17"/>
  <c r="XW29" i="17"/>
  <c r="XW21" i="17"/>
  <c r="XW28" i="17"/>
  <c r="XW31" i="17"/>
  <c r="XW26" i="17"/>
  <c r="XW20" i="17"/>
  <c r="XW25" i="17"/>
  <c r="XW32" i="17"/>
  <c r="XW35" i="17"/>
  <c r="XW33" i="17"/>
  <c r="XW16" i="17"/>
  <c r="XW8" i="17"/>
  <c r="XW22" i="17"/>
  <c r="XW27" i="17"/>
  <c r="XW14" i="17"/>
  <c r="XW19" i="17"/>
  <c r="XW7" i="17"/>
  <c r="XW15" i="17"/>
  <c r="XW13" i="17"/>
  <c r="XW9" i="17"/>
  <c r="XW18" i="17"/>
  <c r="XW12" i="17"/>
  <c r="XW6" i="17"/>
  <c r="XW17" i="17"/>
  <c r="XW11" i="17"/>
  <c r="XW10" i="17"/>
  <c r="XW24" i="17"/>
  <c r="XW5" i="17"/>
  <c r="AP31" i="18"/>
  <c r="AP28" i="18"/>
  <c r="AP25" i="18"/>
  <c r="AP27" i="18"/>
  <c r="AP26" i="18"/>
  <c r="AP30" i="18"/>
  <c r="AP29" i="18"/>
  <c r="AP22" i="18"/>
  <c r="AP21" i="18"/>
  <c r="AP20" i="18"/>
  <c r="AP19" i="18"/>
  <c r="AP23" i="18"/>
  <c r="AP24" i="18"/>
  <c r="AP18" i="18"/>
  <c r="AP13" i="18"/>
  <c r="AP16" i="18"/>
  <c r="AP15" i="18"/>
  <c r="AP14" i="18"/>
  <c r="AP6" i="18"/>
  <c r="AP10" i="18"/>
  <c r="AP17" i="18"/>
  <c r="AP5" i="18"/>
  <c r="AP12" i="18"/>
  <c r="AP78" i="17"/>
  <c r="AP11" i="18"/>
  <c r="AP9" i="18"/>
  <c r="AP8" i="18"/>
  <c r="AP7" i="18"/>
  <c r="AP80" i="17"/>
  <c r="AP79" i="17"/>
  <c r="AP75" i="17"/>
  <c r="AP76" i="17"/>
  <c r="AP70" i="17"/>
  <c r="AP72" i="17"/>
  <c r="AP77" i="17"/>
  <c r="AP69" i="17"/>
  <c r="AP67" i="17"/>
  <c r="AP74" i="17"/>
  <c r="AP65" i="17"/>
  <c r="AP68" i="17"/>
  <c r="AP73" i="17"/>
  <c r="AP64" i="17"/>
  <c r="AP66" i="17"/>
  <c r="AP61" i="17"/>
  <c r="AP60" i="17"/>
  <c r="AP71" i="17"/>
  <c r="AP63" i="17"/>
  <c r="AP62" i="17"/>
  <c r="AP59" i="17"/>
  <c r="AP58" i="17"/>
  <c r="AP52" i="17"/>
  <c r="AP51" i="17"/>
  <c r="AP57" i="17"/>
  <c r="AP54" i="17"/>
  <c r="AP56" i="17"/>
  <c r="AP45" i="17"/>
  <c r="AP48" i="17"/>
  <c r="AP55" i="17"/>
  <c r="AP53" i="17"/>
  <c r="AP43" i="17"/>
  <c r="AP42" i="17"/>
  <c r="AP39" i="17"/>
  <c r="AP44" i="17"/>
  <c r="AP47" i="17"/>
  <c r="AP46" i="17"/>
  <c r="AP49" i="17"/>
  <c r="AP40" i="17"/>
  <c r="AP37" i="17"/>
  <c r="AP34" i="17"/>
  <c r="AP50" i="17"/>
  <c r="AP33" i="17"/>
  <c r="AP38" i="17"/>
  <c r="AP23" i="17"/>
  <c r="AP35" i="17"/>
  <c r="AP32" i="17"/>
  <c r="AP41" i="17"/>
  <c r="AP27" i="17"/>
  <c r="AP20" i="17"/>
  <c r="AP31" i="17"/>
  <c r="AP26" i="17"/>
  <c r="AP36" i="17"/>
  <c r="AP19" i="17"/>
  <c r="AP21" i="17"/>
  <c r="AP25" i="17"/>
  <c r="AP14" i="17"/>
  <c r="AP29" i="17"/>
  <c r="AP13" i="17"/>
  <c r="AP28" i="17"/>
  <c r="AP24" i="17"/>
  <c r="AP30" i="17"/>
  <c r="AP7" i="17"/>
  <c r="AP15" i="17"/>
  <c r="AP22" i="17"/>
  <c r="AP18" i="17"/>
  <c r="AP8" i="17"/>
  <c r="AP16" i="17"/>
  <c r="AP9" i="17"/>
  <c r="AP6" i="17"/>
  <c r="AP5" i="17"/>
  <c r="AP17" i="17"/>
  <c r="AP12" i="17"/>
  <c r="AP10" i="17"/>
  <c r="AP11" i="17"/>
  <c r="I20" i="13"/>
  <c r="G21" i="13"/>
  <c r="HC28" i="18"/>
  <c r="HC31" i="18"/>
  <c r="HC30" i="18"/>
  <c r="HC29" i="18"/>
  <c r="HC25" i="18"/>
  <c r="HC27" i="18"/>
  <c r="HC24" i="18"/>
  <c r="HC26" i="18"/>
  <c r="HC22" i="18"/>
  <c r="HC20" i="18"/>
  <c r="HC23" i="18"/>
  <c r="HC21" i="18"/>
  <c r="HC16" i="18"/>
  <c r="HC14" i="18"/>
  <c r="HC17" i="18"/>
  <c r="HC18" i="18"/>
  <c r="HC19" i="18"/>
  <c r="HC9" i="18"/>
  <c r="HC11" i="18"/>
  <c r="HC7" i="18"/>
  <c r="HC12" i="18"/>
  <c r="HC15" i="18"/>
  <c r="HC8" i="18"/>
  <c r="HC5" i="18"/>
  <c r="HC10" i="18"/>
  <c r="HC13" i="18"/>
  <c r="HC79" i="17"/>
  <c r="HC80" i="17"/>
  <c r="HC6" i="18"/>
  <c r="HC76" i="17"/>
  <c r="HC78" i="17"/>
  <c r="HC70" i="17"/>
  <c r="HC75" i="17"/>
  <c r="HC73" i="17"/>
  <c r="HC67" i="17"/>
  <c r="HC66" i="17"/>
  <c r="HC69" i="17"/>
  <c r="HC71" i="17"/>
  <c r="HC65" i="17"/>
  <c r="HC74" i="17"/>
  <c r="HC77" i="17"/>
  <c r="HC62" i="17"/>
  <c r="HC61" i="17"/>
  <c r="HC72" i="17"/>
  <c r="HC60" i="17"/>
  <c r="HC64" i="17"/>
  <c r="HC63" i="17"/>
  <c r="HC68" i="17"/>
  <c r="HC54" i="17"/>
  <c r="HC59" i="17"/>
  <c r="HC53" i="17"/>
  <c r="HC57" i="17"/>
  <c r="HC56" i="17"/>
  <c r="HC58" i="17"/>
  <c r="HC48" i="17"/>
  <c r="HC47" i="17"/>
  <c r="HC50" i="17"/>
  <c r="HC40" i="17"/>
  <c r="HC46" i="17"/>
  <c r="HC52" i="17"/>
  <c r="HC51" i="17"/>
  <c r="HC49" i="17"/>
  <c r="HC55" i="17"/>
  <c r="HC44" i="17"/>
  <c r="HC43" i="17"/>
  <c r="HC35" i="17"/>
  <c r="HC38" i="17"/>
  <c r="HC36" i="17"/>
  <c r="HC42" i="17"/>
  <c r="HC34" i="17"/>
  <c r="HC45" i="17"/>
  <c r="HC33" i="17"/>
  <c r="HC24" i="17"/>
  <c r="HC30" i="17"/>
  <c r="HC41" i="17"/>
  <c r="HC39" i="17"/>
  <c r="HC37" i="17"/>
  <c r="HC28" i="17"/>
  <c r="HC21" i="17"/>
  <c r="HC27" i="17"/>
  <c r="HC20" i="17"/>
  <c r="HC32" i="17"/>
  <c r="HC31" i="17"/>
  <c r="HC18" i="17"/>
  <c r="HC17" i="17"/>
  <c r="HC25" i="17"/>
  <c r="HC23" i="17"/>
  <c r="HC14" i="17"/>
  <c r="HC26" i="17"/>
  <c r="HC29" i="17"/>
  <c r="HC22" i="17"/>
  <c r="HC11" i="17"/>
  <c r="HC7" i="17"/>
  <c r="HC10" i="17"/>
  <c r="HC16" i="17"/>
  <c r="HC8" i="17"/>
  <c r="HC19" i="17"/>
  <c r="HC15" i="17"/>
  <c r="HC9" i="17"/>
  <c r="HC13" i="17"/>
  <c r="HC6" i="17"/>
  <c r="HC5" i="17"/>
  <c r="HC12" i="17"/>
  <c r="UW30" i="18"/>
  <c r="UW29" i="18"/>
  <c r="UW31" i="18"/>
  <c r="UW28" i="18"/>
  <c r="UW26" i="18"/>
  <c r="UW25" i="18"/>
  <c r="UW24" i="18"/>
  <c r="UW27" i="18"/>
  <c r="UW23" i="18"/>
  <c r="UW18" i="18"/>
  <c r="UW17" i="18"/>
  <c r="UW21" i="18"/>
  <c r="UW22" i="18"/>
  <c r="UW19" i="18"/>
  <c r="UW20" i="18"/>
  <c r="UW15" i="18"/>
  <c r="UW9" i="18"/>
  <c r="UW16" i="18"/>
  <c r="UW12" i="18"/>
  <c r="UW13" i="18"/>
  <c r="UW11" i="18"/>
  <c r="UW10" i="18"/>
  <c r="UW14" i="18"/>
  <c r="UW8" i="18"/>
  <c r="UW7" i="18"/>
  <c r="UW75" i="17"/>
  <c r="UW80" i="17"/>
  <c r="UW6" i="18"/>
  <c r="UW70" i="17"/>
  <c r="UW74" i="17"/>
  <c r="UW77" i="17"/>
  <c r="UW76" i="17"/>
  <c r="UW5" i="18"/>
  <c r="UW73" i="17"/>
  <c r="UW71" i="17"/>
  <c r="UW68" i="17"/>
  <c r="UW79" i="17"/>
  <c r="UW78" i="17"/>
  <c r="UW67" i="17"/>
  <c r="UW63" i="17"/>
  <c r="UW64" i="17"/>
  <c r="UW59" i="17"/>
  <c r="UW69" i="17"/>
  <c r="UW66" i="17"/>
  <c r="UW72" i="17"/>
  <c r="UW65" i="17"/>
  <c r="UW60" i="17"/>
  <c r="UW58" i="17"/>
  <c r="UW57" i="17"/>
  <c r="UW61" i="17"/>
  <c r="UW55" i="17"/>
  <c r="UW62" i="17"/>
  <c r="UW51" i="17"/>
  <c r="UW50" i="17"/>
  <c r="UW45" i="17"/>
  <c r="UW53" i="17"/>
  <c r="UW54" i="17"/>
  <c r="UW56" i="17"/>
  <c r="UW52" i="17"/>
  <c r="UW47" i="17"/>
  <c r="UW41" i="17"/>
  <c r="UW44" i="17"/>
  <c r="UW49" i="17"/>
  <c r="UW48" i="17"/>
  <c r="UW36" i="17"/>
  <c r="UW32" i="17"/>
  <c r="UW43" i="17"/>
  <c r="UW31" i="17"/>
  <c r="UW39" i="17"/>
  <c r="UW38" i="17"/>
  <c r="UW46" i="17"/>
  <c r="UW34" i="17"/>
  <c r="UW24" i="17"/>
  <c r="UW30" i="17"/>
  <c r="UW33" i="17"/>
  <c r="UW23" i="17"/>
  <c r="UW37" i="17"/>
  <c r="UW40" i="17"/>
  <c r="UW42" i="17"/>
  <c r="UW15" i="17"/>
  <c r="UW18" i="17"/>
  <c r="UW25" i="17"/>
  <c r="UW22" i="17"/>
  <c r="UW35" i="17"/>
  <c r="UW27" i="17"/>
  <c r="UW9" i="17"/>
  <c r="UW29" i="17"/>
  <c r="UW19" i="17"/>
  <c r="UW12" i="17"/>
  <c r="UW26" i="17"/>
  <c r="UW28" i="17"/>
  <c r="UW20" i="17"/>
  <c r="UW6" i="17"/>
  <c r="UW5" i="17"/>
  <c r="UW7" i="17"/>
  <c r="UW16" i="17"/>
  <c r="UW14" i="17"/>
  <c r="UW11" i="17"/>
  <c r="UW8" i="17"/>
  <c r="UW10" i="17"/>
  <c r="UW21" i="17"/>
  <c r="UW13" i="17"/>
  <c r="UW17" i="17"/>
  <c r="KZ28" i="18"/>
  <c r="KZ26" i="18"/>
  <c r="KZ29" i="18"/>
  <c r="KZ30" i="18"/>
  <c r="KZ31" i="18"/>
  <c r="KZ25" i="18"/>
  <c r="KZ27" i="18"/>
  <c r="KZ20" i="18"/>
  <c r="KZ19" i="18"/>
  <c r="KZ22" i="18"/>
  <c r="KZ24" i="18"/>
  <c r="KZ23" i="18"/>
  <c r="KZ16" i="18"/>
  <c r="KZ15" i="18"/>
  <c r="KZ21" i="18"/>
  <c r="KZ13" i="18"/>
  <c r="KZ9" i="18"/>
  <c r="KZ12" i="18"/>
  <c r="KZ14" i="18"/>
  <c r="KZ18" i="18"/>
  <c r="KZ17" i="18"/>
  <c r="KZ10" i="18"/>
  <c r="KZ7" i="18"/>
  <c r="KZ8" i="18"/>
  <c r="KZ6" i="18"/>
  <c r="KZ11" i="18"/>
  <c r="KZ79" i="17"/>
  <c r="KZ75" i="17"/>
  <c r="KZ5" i="18"/>
  <c r="KZ80" i="17"/>
  <c r="KZ74" i="17"/>
  <c r="KZ70" i="17"/>
  <c r="KZ76" i="17"/>
  <c r="KZ73" i="17"/>
  <c r="KZ72" i="17"/>
  <c r="KZ78" i="17"/>
  <c r="KZ71" i="17"/>
  <c r="KZ77" i="17"/>
  <c r="KZ69" i="17"/>
  <c r="KZ66" i="17"/>
  <c r="KZ65" i="17"/>
  <c r="KZ62" i="17"/>
  <c r="KZ63" i="17"/>
  <c r="KZ58" i="17"/>
  <c r="KZ67" i="17"/>
  <c r="KZ68" i="17"/>
  <c r="KZ64" i="17"/>
  <c r="KZ56" i="17"/>
  <c r="KZ54" i="17"/>
  <c r="KZ61" i="17"/>
  <c r="KZ51" i="17"/>
  <c r="KZ53" i="17"/>
  <c r="KZ59" i="17"/>
  <c r="KZ57" i="17"/>
  <c r="KZ50" i="17"/>
  <c r="KZ60" i="17"/>
  <c r="KZ45" i="17"/>
  <c r="KZ52" i="17"/>
  <c r="KZ49" i="17"/>
  <c r="KZ55" i="17"/>
  <c r="KZ46" i="17"/>
  <c r="KZ44" i="17"/>
  <c r="KZ48" i="17"/>
  <c r="KZ43" i="17"/>
  <c r="KZ38" i="17"/>
  <c r="KZ47" i="17"/>
  <c r="KZ42" i="17"/>
  <c r="KZ36" i="17"/>
  <c r="KZ40" i="17"/>
  <c r="KZ37" i="17"/>
  <c r="KZ41" i="17"/>
  <c r="KZ32" i="17"/>
  <c r="KZ24" i="17"/>
  <c r="KZ39" i="17"/>
  <c r="KZ35" i="17"/>
  <c r="KZ30" i="17"/>
  <c r="KZ29" i="17"/>
  <c r="KZ22" i="17"/>
  <c r="KZ34" i="17"/>
  <c r="KZ27" i="17"/>
  <c r="KZ15" i="17"/>
  <c r="KZ23" i="17"/>
  <c r="KZ21" i="17"/>
  <c r="KZ31" i="17"/>
  <c r="KZ26" i="17"/>
  <c r="KZ33" i="17"/>
  <c r="KZ17" i="17"/>
  <c r="KZ9" i="17"/>
  <c r="KZ25" i="17"/>
  <c r="KZ20" i="17"/>
  <c r="KZ8" i="17"/>
  <c r="KZ28" i="17"/>
  <c r="KZ16" i="17"/>
  <c r="KZ6" i="17"/>
  <c r="KZ18" i="17"/>
  <c r="KZ10" i="17"/>
  <c r="KZ14" i="17"/>
  <c r="KZ13" i="17"/>
  <c r="KZ5" i="17"/>
  <c r="KZ12" i="17"/>
  <c r="KZ11" i="17"/>
  <c r="KZ19" i="17"/>
  <c r="KZ7" i="17"/>
  <c r="WE30" i="18"/>
  <c r="WE31" i="18"/>
  <c r="WE26" i="18"/>
  <c r="WE28" i="18"/>
  <c r="WE29" i="18"/>
  <c r="WE27" i="18"/>
  <c r="WE23" i="18"/>
  <c r="WE25" i="18"/>
  <c r="WE21" i="18"/>
  <c r="WE22" i="18"/>
  <c r="WE24" i="18"/>
  <c r="WE18" i="18"/>
  <c r="WE20" i="18"/>
  <c r="WE16" i="18"/>
  <c r="WE14" i="18"/>
  <c r="WE19" i="18"/>
  <c r="WE13" i="18"/>
  <c r="WE15" i="18"/>
  <c r="WE10" i="18"/>
  <c r="WE17" i="18"/>
  <c r="WE9" i="18"/>
  <c r="WE11" i="18"/>
  <c r="WE6" i="18"/>
  <c r="WE12" i="18"/>
  <c r="WE5" i="18"/>
  <c r="WE77" i="17"/>
  <c r="WE80" i="17"/>
  <c r="WE7" i="18"/>
  <c r="WE8" i="18"/>
  <c r="WE78" i="17"/>
  <c r="WE79" i="17"/>
  <c r="WE72" i="17"/>
  <c r="WE74" i="17"/>
  <c r="WE68" i="17"/>
  <c r="WE75" i="17"/>
  <c r="WE71" i="17"/>
  <c r="WE67" i="17"/>
  <c r="WE73" i="17"/>
  <c r="WE76" i="17"/>
  <c r="WE66" i="17"/>
  <c r="WE65" i="17"/>
  <c r="WE64" i="17"/>
  <c r="WE70" i="17"/>
  <c r="WE62" i="17"/>
  <c r="WE69" i="17"/>
  <c r="WE61" i="17"/>
  <c r="WE58" i="17"/>
  <c r="WE63" i="17"/>
  <c r="WE53" i="17"/>
  <c r="WE57" i="17"/>
  <c r="WE60" i="17"/>
  <c r="WE55" i="17"/>
  <c r="WE52" i="17"/>
  <c r="WE59" i="17"/>
  <c r="WE51" i="17"/>
  <c r="WE50" i="17"/>
  <c r="WE47" i="17"/>
  <c r="WE56" i="17"/>
  <c r="WE45" i="17"/>
  <c r="WE49" i="17"/>
  <c r="WE48" i="17"/>
  <c r="WE44" i="17"/>
  <c r="WE54" i="17"/>
  <c r="WE38" i="17"/>
  <c r="WE42" i="17"/>
  <c r="WE43" i="17"/>
  <c r="WE37" i="17"/>
  <c r="WE41" i="17"/>
  <c r="WE36" i="17"/>
  <c r="WE46" i="17"/>
  <c r="WE40" i="17"/>
  <c r="WE39" i="17"/>
  <c r="WE27" i="17"/>
  <c r="WE35" i="17"/>
  <c r="WE34" i="17"/>
  <c r="WE30" i="17"/>
  <c r="WE32" i="17"/>
  <c r="WE28" i="17"/>
  <c r="WE26" i="17"/>
  <c r="WE18" i="17"/>
  <c r="WE29" i="17"/>
  <c r="WE33" i="17"/>
  <c r="WE25" i="17"/>
  <c r="WE17" i="17"/>
  <c r="WE31" i="17"/>
  <c r="WE20" i="17"/>
  <c r="WE16" i="17"/>
  <c r="WE12" i="17"/>
  <c r="WE24" i="17"/>
  <c r="WE19" i="17"/>
  <c r="WE11" i="17"/>
  <c r="WE22" i="17"/>
  <c r="WE13" i="17"/>
  <c r="WE9" i="17"/>
  <c r="WE5" i="17"/>
  <c r="WE21" i="17"/>
  <c r="WE6" i="17"/>
  <c r="WE23" i="17"/>
  <c r="WE8" i="17"/>
  <c r="WE10" i="17"/>
  <c r="WE15" i="17"/>
  <c r="WE14" i="17"/>
  <c r="WE7" i="17"/>
  <c r="RJ27" i="18"/>
  <c r="RJ31" i="18"/>
  <c r="RJ29" i="18"/>
  <c r="RJ30" i="18"/>
  <c r="RJ28" i="18"/>
  <c r="RJ26" i="18"/>
  <c r="RJ25" i="18"/>
  <c r="RJ23" i="18"/>
  <c r="RJ24" i="18"/>
  <c r="RJ22" i="18"/>
  <c r="RJ21" i="18"/>
  <c r="RJ20" i="18"/>
  <c r="RJ19" i="18"/>
  <c r="RJ18" i="18"/>
  <c r="RJ15" i="18"/>
  <c r="RJ17" i="18"/>
  <c r="RJ16" i="18"/>
  <c r="RJ13" i="18"/>
  <c r="RJ8" i="18"/>
  <c r="RJ11" i="18"/>
  <c r="RJ10" i="18"/>
  <c r="RJ6" i="18"/>
  <c r="RJ9" i="18"/>
  <c r="RJ7" i="18"/>
  <c r="RJ12" i="18"/>
  <c r="RJ14" i="18"/>
  <c r="RJ5" i="18"/>
  <c r="RJ80" i="17"/>
  <c r="RJ78" i="17"/>
  <c r="RJ76" i="17"/>
  <c r="RJ71" i="17"/>
  <c r="RJ74" i="17"/>
  <c r="RJ69" i="17"/>
  <c r="RJ79" i="17"/>
  <c r="RJ77" i="17"/>
  <c r="RJ75" i="17"/>
  <c r="RJ67" i="17"/>
  <c r="RJ73" i="17"/>
  <c r="RJ64" i="17"/>
  <c r="RJ72" i="17"/>
  <c r="RJ70" i="17"/>
  <c r="RJ61" i="17"/>
  <c r="RJ57" i="17"/>
  <c r="RJ60" i="17"/>
  <c r="RJ65" i="17"/>
  <c r="RJ56" i="17"/>
  <c r="RJ68" i="17"/>
  <c r="RJ66" i="17"/>
  <c r="RJ63" i="17"/>
  <c r="RJ54" i="17"/>
  <c r="RJ49" i="17"/>
  <c r="RJ62" i="17"/>
  <c r="RJ50" i="17"/>
  <c r="RJ58" i="17"/>
  <c r="RJ53" i="17"/>
  <c r="RJ52" i="17"/>
  <c r="RJ59" i="17"/>
  <c r="RJ55" i="17"/>
  <c r="RJ42" i="17"/>
  <c r="RJ47" i="17"/>
  <c r="RJ51" i="17"/>
  <c r="RJ48" i="17"/>
  <c r="RJ41" i="17"/>
  <c r="RJ36" i="17"/>
  <c r="RJ45" i="17"/>
  <c r="RJ43" i="17"/>
  <c r="RJ39" i="17"/>
  <c r="RJ46" i="17"/>
  <c r="RJ38" i="17"/>
  <c r="RJ40" i="17"/>
  <c r="RJ44" i="17"/>
  <c r="RJ34" i="17"/>
  <c r="RJ29" i="17"/>
  <c r="RJ33" i="17"/>
  <c r="RJ22" i="17"/>
  <c r="RJ28" i="17"/>
  <c r="RJ37" i="17"/>
  <c r="RJ20" i="17"/>
  <c r="RJ25" i="17"/>
  <c r="RJ32" i="17"/>
  <c r="RJ31" i="17"/>
  <c r="RJ19" i="17"/>
  <c r="RJ24" i="17"/>
  <c r="RJ30" i="17"/>
  <c r="RJ35" i="17"/>
  <c r="RJ14" i="17"/>
  <c r="RJ27" i="17"/>
  <c r="RJ7" i="17"/>
  <c r="RJ18" i="17"/>
  <c r="RJ23" i="17"/>
  <c r="RJ13" i="17"/>
  <c r="RJ6" i="17"/>
  <c r="RJ26" i="17"/>
  <c r="RJ15" i="17"/>
  <c r="RJ12" i="17"/>
  <c r="RJ16" i="17"/>
  <c r="RJ11" i="17"/>
  <c r="RJ8" i="17"/>
  <c r="RJ17" i="17"/>
  <c r="RJ5" i="17"/>
  <c r="RJ10" i="17"/>
  <c r="RJ9" i="17"/>
  <c r="RJ21" i="17"/>
  <c r="TD28" i="18"/>
  <c r="TD31" i="18"/>
  <c r="TD29" i="18"/>
  <c r="TD30" i="18"/>
  <c r="TD27" i="18"/>
  <c r="TD26" i="18"/>
  <c r="TD25" i="18"/>
  <c r="TD23" i="18"/>
  <c r="TD21" i="18"/>
  <c r="TD24" i="18"/>
  <c r="TD22" i="18"/>
  <c r="TD18" i="18"/>
  <c r="TD19" i="18"/>
  <c r="TD20" i="18"/>
  <c r="TD14" i="18"/>
  <c r="TD10" i="18"/>
  <c r="TD8" i="18"/>
  <c r="TD17" i="18"/>
  <c r="TD9" i="18"/>
  <c r="TD15" i="18"/>
  <c r="TD11" i="18"/>
  <c r="TD7" i="18"/>
  <c r="TD16" i="18"/>
  <c r="TD6" i="18"/>
  <c r="TD12" i="18"/>
  <c r="TD13" i="18"/>
  <c r="TD80" i="17"/>
  <c r="TD5" i="18"/>
  <c r="TD79" i="17"/>
  <c r="TD76" i="17"/>
  <c r="TD75" i="17"/>
  <c r="TD71" i="17"/>
  <c r="TD74" i="17"/>
  <c r="TD77" i="17"/>
  <c r="TD78" i="17"/>
  <c r="TD67" i="17"/>
  <c r="TD73" i="17"/>
  <c r="TD66" i="17"/>
  <c r="TD72" i="17"/>
  <c r="TD64" i="17"/>
  <c r="TD70" i="17"/>
  <c r="TD68" i="17"/>
  <c r="TD62" i="17"/>
  <c r="TD56" i="17"/>
  <c r="TD60" i="17"/>
  <c r="TD69" i="17"/>
  <c r="TD59" i="17"/>
  <c r="TD57" i="17"/>
  <c r="TD65" i="17"/>
  <c r="J65" i="5" s="1"/>
  <c r="TD63" i="17"/>
  <c r="TD58" i="17"/>
  <c r="TD52" i="17"/>
  <c r="TD54" i="17"/>
  <c r="TD61" i="17"/>
  <c r="TD50" i="17"/>
  <c r="TD55" i="17"/>
  <c r="TD53" i="17"/>
  <c r="TD49" i="17"/>
  <c r="TD41" i="17"/>
  <c r="TD47" i="17"/>
  <c r="TD40" i="17"/>
  <c r="TD51" i="17"/>
  <c r="TD48" i="17"/>
  <c r="TD39" i="17"/>
  <c r="TD44" i="17"/>
  <c r="TD46" i="17"/>
  <c r="TD42" i="17"/>
  <c r="J42" i="5" s="1"/>
  <c r="TD36" i="17"/>
  <c r="TD38" i="17"/>
  <c r="TD45" i="17"/>
  <c r="TD35" i="17"/>
  <c r="TD43" i="17"/>
  <c r="TD22" i="17"/>
  <c r="TD34" i="17"/>
  <c r="TD25" i="17"/>
  <c r="TD33" i="17"/>
  <c r="TD31" i="17"/>
  <c r="TD37" i="17"/>
  <c r="TD24" i="17"/>
  <c r="TD21" i="17"/>
  <c r="TD29" i="17"/>
  <c r="TD30" i="17"/>
  <c r="TD32" i="17"/>
  <c r="TD28" i="17"/>
  <c r="TD19" i="17"/>
  <c r="TD26" i="17"/>
  <c r="TD18" i="17"/>
  <c r="TD27" i="17"/>
  <c r="TD23" i="17"/>
  <c r="TD12" i="17"/>
  <c r="TD17" i="17"/>
  <c r="TD6" i="17"/>
  <c r="TD14" i="17"/>
  <c r="TD7" i="17"/>
  <c r="TD11" i="17"/>
  <c r="TD8" i="17"/>
  <c r="TD10" i="17"/>
  <c r="TD9" i="17"/>
  <c r="TD13" i="17"/>
  <c r="TD5" i="17"/>
  <c r="TD16" i="17"/>
  <c r="TD15" i="17"/>
  <c r="TD20" i="17"/>
  <c r="JV27" i="18"/>
  <c r="JV29" i="18"/>
  <c r="JV30" i="18"/>
  <c r="JV31" i="18"/>
  <c r="JV28" i="18"/>
  <c r="JV26" i="18"/>
  <c r="JV25" i="18"/>
  <c r="JV23" i="18"/>
  <c r="JV22" i="18"/>
  <c r="JV19" i="18"/>
  <c r="JV21" i="18"/>
  <c r="JV20" i="18"/>
  <c r="JV24" i="18"/>
  <c r="JV18" i="18"/>
  <c r="JV15" i="18"/>
  <c r="JV17" i="18"/>
  <c r="JV9" i="18"/>
  <c r="JV14" i="18"/>
  <c r="JV16" i="18"/>
  <c r="JV13" i="18"/>
  <c r="JV12" i="18"/>
  <c r="JV80" i="17"/>
  <c r="JV10" i="18"/>
  <c r="JV8" i="18"/>
  <c r="JV79" i="17"/>
  <c r="JV5" i="18"/>
  <c r="JV6" i="18"/>
  <c r="JV11" i="18"/>
  <c r="JV78" i="17"/>
  <c r="JV7" i="18"/>
  <c r="JV74" i="17"/>
  <c r="JV77" i="17"/>
  <c r="JV76" i="17"/>
  <c r="JV71" i="17"/>
  <c r="JV70" i="17"/>
  <c r="JV75" i="17"/>
  <c r="JV68" i="17"/>
  <c r="JV63" i="17"/>
  <c r="JV72" i="17"/>
  <c r="JV67" i="17"/>
  <c r="JV59" i="17"/>
  <c r="JV73" i="17"/>
  <c r="JV64" i="17"/>
  <c r="JV61" i="17"/>
  <c r="JV69" i="17"/>
  <c r="JV60" i="17"/>
  <c r="JV58" i="17"/>
  <c r="JV65" i="17"/>
  <c r="JV66" i="17"/>
  <c r="JV50" i="17"/>
  <c r="JV62" i="17"/>
  <c r="JV55" i="17"/>
  <c r="JV53" i="17"/>
  <c r="JV51" i="17"/>
  <c r="JV44" i="17"/>
  <c r="JV48" i="17"/>
  <c r="JV57" i="17"/>
  <c r="JV56" i="17"/>
  <c r="JV45" i="17"/>
  <c r="JV54" i="17"/>
  <c r="JV52" i="17"/>
  <c r="JV42" i="17"/>
  <c r="JV46" i="17"/>
  <c r="JV49" i="17"/>
  <c r="JV32" i="17"/>
  <c r="JV43" i="17"/>
  <c r="JV39" i="17"/>
  <c r="JV47" i="17"/>
  <c r="JV37" i="17"/>
  <c r="JV35" i="17"/>
  <c r="JV24" i="17"/>
  <c r="JV34" i="17"/>
  <c r="JV31" i="17"/>
  <c r="JV38" i="17"/>
  <c r="JV30" i="17"/>
  <c r="JV23" i="17"/>
  <c r="JV36" i="17"/>
  <c r="JV41" i="17"/>
  <c r="JV26" i="17"/>
  <c r="JV33" i="17"/>
  <c r="JV40" i="17"/>
  <c r="JV21" i="17"/>
  <c r="JV25" i="17"/>
  <c r="JV20" i="17"/>
  <c r="JV16" i="17"/>
  <c r="JV19" i="17"/>
  <c r="JV8" i="17"/>
  <c r="JV27" i="17"/>
  <c r="JV22" i="17"/>
  <c r="JV14" i="17"/>
  <c r="JV28" i="17"/>
  <c r="JV29" i="17"/>
  <c r="JV13" i="17"/>
  <c r="JV9" i="17"/>
  <c r="JV12" i="17"/>
  <c r="JV18" i="17"/>
  <c r="JV15" i="17"/>
  <c r="JV7" i="17"/>
  <c r="JV6" i="17"/>
  <c r="JV17" i="17"/>
  <c r="JV11" i="17"/>
  <c r="JV10" i="17"/>
  <c r="JV5" i="17"/>
  <c r="RQ31" i="18"/>
  <c r="RQ28" i="18"/>
  <c r="RQ27" i="18"/>
  <c r="RQ24" i="18"/>
  <c r="RQ30" i="18"/>
  <c r="RQ29" i="18"/>
  <c r="RQ26" i="18"/>
  <c r="RQ25" i="18"/>
  <c r="RQ23" i="18"/>
  <c r="RQ21" i="18"/>
  <c r="RQ20" i="18"/>
  <c r="RQ22" i="18"/>
  <c r="RQ17" i="18"/>
  <c r="RQ12" i="18"/>
  <c r="RQ15" i="18"/>
  <c r="RQ18" i="18"/>
  <c r="RQ16" i="18"/>
  <c r="RQ19" i="18"/>
  <c r="RQ13" i="18"/>
  <c r="RQ9" i="18"/>
  <c r="RQ11" i="18"/>
  <c r="RQ14" i="18"/>
  <c r="RQ8" i="18"/>
  <c r="RQ7" i="18"/>
  <c r="RQ5" i="18"/>
  <c r="RQ77" i="17"/>
  <c r="RQ10" i="18"/>
  <c r="RQ80" i="17"/>
  <c r="RQ79" i="17"/>
  <c r="RQ6" i="18"/>
  <c r="RQ78" i="17"/>
  <c r="RQ74" i="17"/>
  <c r="RQ76" i="17"/>
  <c r="RQ69" i="17"/>
  <c r="RQ68" i="17"/>
  <c r="RQ75" i="17"/>
  <c r="RQ64" i="17"/>
  <c r="RQ73" i="17"/>
  <c r="RQ60" i="17"/>
  <c r="RQ67" i="17"/>
  <c r="RQ71" i="17"/>
  <c r="RQ70" i="17"/>
  <c r="RQ63" i="17"/>
  <c r="RQ72" i="17"/>
  <c r="RQ65" i="17"/>
  <c r="RQ57" i="17"/>
  <c r="RQ66" i="17"/>
  <c r="RQ61" i="17"/>
  <c r="RQ56" i="17"/>
  <c r="RQ62" i="17"/>
  <c r="RQ54" i="17"/>
  <c r="RQ55" i="17"/>
  <c r="RQ59" i="17"/>
  <c r="RQ58" i="17"/>
  <c r="RQ53" i="17"/>
  <c r="RQ52" i="17"/>
  <c r="RQ49" i="17"/>
  <c r="RQ47" i="17"/>
  <c r="RQ51" i="17"/>
  <c r="RQ48" i="17"/>
  <c r="RQ46" i="17"/>
  <c r="RQ45" i="17"/>
  <c r="RQ38" i="17"/>
  <c r="RQ50" i="17"/>
  <c r="RQ39" i="17"/>
  <c r="RQ36" i="17"/>
  <c r="RQ41" i="17"/>
  <c r="RQ33" i="17"/>
  <c r="RQ40" i="17"/>
  <c r="RQ37" i="17"/>
  <c r="RQ42" i="17"/>
  <c r="RQ32" i="17"/>
  <c r="RQ44" i="17"/>
  <c r="RQ43" i="17"/>
  <c r="RQ22" i="17"/>
  <c r="RQ31" i="17"/>
  <c r="RQ19" i="17"/>
  <c r="RQ24" i="17"/>
  <c r="RQ29" i="17"/>
  <c r="RQ34" i="17"/>
  <c r="RQ28" i="17"/>
  <c r="RQ30" i="17"/>
  <c r="RQ27" i="17"/>
  <c r="RQ18" i="17"/>
  <c r="RQ23" i="17"/>
  <c r="RQ35" i="17"/>
  <c r="RQ13" i="17"/>
  <c r="RQ25" i="17"/>
  <c r="RQ17" i="17"/>
  <c r="RQ21" i="17"/>
  <c r="RQ12" i="17"/>
  <c r="RQ26" i="17"/>
  <c r="RQ6" i="17"/>
  <c r="RQ7" i="17"/>
  <c r="RQ11" i="17"/>
  <c r="RQ16" i="17"/>
  <c r="RQ8" i="17"/>
  <c r="RQ10" i="17"/>
  <c r="RQ5" i="17"/>
  <c r="RQ20" i="17"/>
  <c r="RQ14" i="17"/>
  <c r="RQ15" i="17"/>
  <c r="RQ9" i="17"/>
  <c r="PO31" i="18"/>
  <c r="PO28" i="18"/>
  <c r="PO30" i="18"/>
  <c r="PO27" i="18"/>
  <c r="PO25" i="18"/>
  <c r="PO29" i="18"/>
  <c r="PO23" i="18"/>
  <c r="PO21" i="18"/>
  <c r="PO18" i="18"/>
  <c r="PO24" i="18"/>
  <c r="PO17" i="18"/>
  <c r="PO26" i="18"/>
  <c r="PO20" i="18"/>
  <c r="PO22" i="18"/>
  <c r="PO19" i="18"/>
  <c r="PO14" i="18"/>
  <c r="PO12" i="18"/>
  <c r="PO15" i="18"/>
  <c r="PO11" i="18"/>
  <c r="PO16" i="18"/>
  <c r="PO6" i="18"/>
  <c r="PO13" i="18"/>
  <c r="PO8" i="18"/>
  <c r="PO7" i="18"/>
  <c r="PO10" i="18"/>
  <c r="PO9" i="18"/>
  <c r="PO5" i="18"/>
  <c r="PO74" i="17"/>
  <c r="PO80" i="17"/>
  <c r="PO79" i="17"/>
  <c r="PO76" i="17"/>
  <c r="PO71" i="17"/>
  <c r="PO77" i="17"/>
  <c r="PO75" i="17"/>
  <c r="PO78" i="17"/>
  <c r="PO67" i="17"/>
  <c r="PO66" i="17"/>
  <c r="PO72" i="17"/>
  <c r="PO64" i="17"/>
  <c r="PO68" i="17"/>
  <c r="PO73" i="17"/>
  <c r="PO70" i="17"/>
  <c r="PO69" i="17"/>
  <c r="PO58" i="17"/>
  <c r="PO60" i="17"/>
  <c r="PO57" i="17"/>
  <c r="PO62" i="17"/>
  <c r="PO63" i="17"/>
  <c r="PO65" i="17"/>
  <c r="PO56" i="17"/>
  <c r="PO50" i="17"/>
  <c r="PO59" i="17"/>
  <c r="PO61" i="17"/>
  <c r="PO55" i="17"/>
  <c r="PO52" i="17"/>
  <c r="PO49" i="17"/>
  <c r="PO53" i="17"/>
  <c r="PO44" i="17"/>
  <c r="PO43" i="17"/>
  <c r="PO48" i="17"/>
  <c r="PO47" i="17"/>
  <c r="PO54" i="17"/>
  <c r="PO42" i="17"/>
  <c r="PO45" i="17"/>
  <c r="PO41" i="17"/>
  <c r="PO37" i="17"/>
  <c r="PO51" i="17"/>
  <c r="PO46" i="17"/>
  <c r="PO39" i="17"/>
  <c r="PO40" i="17"/>
  <c r="PO38" i="17"/>
  <c r="PO36" i="17"/>
  <c r="PO34" i="17"/>
  <c r="PO30" i="17"/>
  <c r="PO23" i="17"/>
  <c r="PO33" i="17"/>
  <c r="PO29" i="17"/>
  <c r="PO21" i="17"/>
  <c r="PO25" i="17"/>
  <c r="PO20" i="17"/>
  <c r="PO35" i="17"/>
  <c r="PO24" i="17"/>
  <c r="PO28" i="17"/>
  <c r="PO32" i="17"/>
  <c r="PO31" i="17"/>
  <c r="PO19" i="17"/>
  <c r="PO22" i="17"/>
  <c r="PO8" i="17"/>
  <c r="PO26" i="17"/>
  <c r="PO14" i="17"/>
  <c r="PO18" i="17"/>
  <c r="PO7" i="17"/>
  <c r="PO27" i="17"/>
  <c r="PO12" i="17"/>
  <c r="PO17" i="17"/>
  <c r="PO11" i="17"/>
  <c r="PO15" i="17"/>
  <c r="PO10" i="17"/>
  <c r="PO9" i="17"/>
  <c r="PO6" i="17"/>
  <c r="PO13" i="17"/>
  <c r="PO16" i="17"/>
  <c r="PO5" i="17"/>
  <c r="KA30" i="18"/>
  <c r="KA27" i="18"/>
  <c r="KA31" i="18"/>
  <c r="KA28" i="18"/>
  <c r="KA29" i="18"/>
  <c r="KA25" i="18"/>
  <c r="KA26" i="18"/>
  <c r="KA23" i="18"/>
  <c r="KA22" i="18"/>
  <c r="KA21" i="18"/>
  <c r="KA20" i="18"/>
  <c r="KA18" i="18"/>
  <c r="KA24" i="18"/>
  <c r="KA15" i="18"/>
  <c r="KA17" i="18"/>
  <c r="KA14" i="18"/>
  <c r="KA12" i="18"/>
  <c r="KA19" i="18"/>
  <c r="KA16" i="18"/>
  <c r="KA13" i="18"/>
  <c r="KA8" i="18"/>
  <c r="KA9" i="18"/>
  <c r="KA10" i="18"/>
  <c r="KA5" i="18"/>
  <c r="KA6" i="18"/>
  <c r="KA11" i="18"/>
  <c r="KA7" i="18"/>
  <c r="KA74" i="17"/>
  <c r="KA80" i="17"/>
  <c r="KA77" i="17"/>
  <c r="KA76" i="17"/>
  <c r="KA71" i="17"/>
  <c r="KA75" i="17"/>
  <c r="KA78" i="17"/>
  <c r="KA79" i="17"/>
  <c r="KA72" i="17"/>
  <c r="KA70" i="17"/>
  <c r="KA67" i="17"/>
  <c r="KA73" i="17"/>
  <c r="KA68" i="17"/>
  <c r="KA63" i="17"/>
  <c r="KA64" i="17"/>
  <c r="KA69" i="17"/>
  <c r="KA61" i="17"/>
  <c r="KA58" i="17"/>
  <c r="KA59" i="17"/>
  <c r="KA65" i="17"/>
  <c r="KA57" i="17"/>
  <c r="KA60" i="17"/>
  <c r="KA55" i="17"/>
  <c r="KA66" i="17"/>
  <c r="KA50" i="17"/>
  <c r="KA62" i="17"/>
  <c r="KA56" i="17"/>
  <c r="KA44" i="17"/>
  <c r="KA48" i="17"/>
  <c r="KA54" i="17"/>
  <c r="KA43" i="17"/>
  <c r="KA47" i="17"/>
  <c r="KA49" i="17"/>
  <c r="KA42" i="17"/>
  <c r="KA52" i="17"/>
  <c r="KA53" i="17"/>
  <c r="KA37" i="17"/>
  <c r="KA46" i="17"/>
  <c r="KA40" i="17"/>
  <c r="KA41" i="17"/>
  <c r="KA51" i="17"/>
  <c r="KA39" i="17"/>
  <c r="KA45" i="17"/>
  <c r="KA31" i="17"/>
  <c r="KA38" i="17"/>
  <c r="KA34" i="17"/>
  <c r="KA30" i="17"/>
  <c r="KA23" i="17"/>
  <c r="KA36" i="17"/>
  <c r="KA33" i="17"/>
  <c r="KA29" i="17"/>
  <c r="KA21" i="17"/>
  <c r="KA35" i="17"/>
  <c r="KA25" i="17"/>
  <c r="KA20" i="17"/>
  <c r="KA28" i="17"/>
  <c r="KA32" i="17"/>
  <c r="KA16" i="17"/>
  <c r="KA19" i="17"/>
  <c r="KA8" i="17"/>
  <c r="KA22" i="17"/>
  <c r="KA27" i="17"/>
  <c r="KA14" i="17"/>
  <c r="KA18" i="17"/>
  <c r="KA7" i="17"/>
  <c r="KA26" i="17"/>
  <c r="KA24" i="17"/>
  <c r="KA12" i="17"/>
  <c r="KA11" i="17"/>
  <c r="KA6" i="17"/>
  <c r="KA13" i="17"/>
  <c r="KA15" i="17"/>
  <c r="KA17" i="17"/>
  <c r="KA10" i="17"/>
  <c r="KA5" i="17"/>
  <c r="KA9" i="17"/>
  <c r="I81" i="10"/>
  <c r="I81" i="9"/>
  <c r="I78" i="9" s="1"/>
  <c r="U24" i="9" s="1"/>
  <c r="FY29" i="18"/>
  <c r="FY30" i="18"/>
  <c r="FY31" i="18"/>
  <c r="FY28" i="18"/>
  <c r="FY25" i="18"/>
  <c r="FY26" i="18"/>
  <c r="FY23" i="18"/>
  <c r="FY27" i="18"/>
  <c r="FY24" i="18"/>
  <c r="FY20" i="18"/>
  <c r="FY19" i="18"/>
  <c r="FY21" i="18"/>
  <c r="FY13" i="18"/>
  <c r="FY22" i="18"/>
  <c r="FY12" i="18"/>
  <c r="FY16" i="18"/>
  <c r="FY17" i="18"/>
  <c r="FY15" i="18"/>
  <c r="FY11" i="18"/>
  <c r="FY14" i="18"/>
  <c r="FY18" i="18"/>
  <c r="FY10" i="18"/>
  <c r="FY9" i="18"/>
  <c r="FY6" i="18"/>
  <c r="FY5" i="18"/>
  <c r="FY7" i="18"/>
  <c r="FY79" i="17"/>
  <c r="FY8" i="18"/>
  <c r="FY78" i="17"/>
  <c r="FY74" i="17"/>
  <c r="FY75" i="17"/>
  <c r="FY77" i="17"/>
  <c r="FY72" i="17"/>
  <c r="FY76" i="17"/>
  <c r="FY71" i="17"/>
  <c r="FY80" i="17"/>
  <c r="FY70" i="17"/>
  <c r="FY68" i="17"/>
  <c r="FY65" i="17"/>
  <c r="FY66" i="17"/>
  <c r="FY61" i="17"/>
  <c r="FY64" i="17"/>
  <c r="FY73" i="17"/>
  <c r="FY62" i="17"/>
  <c r="FY69" i="17"/>
  <c r="FY67" i="17"/>
  <c r="FY53" i="17"/>
  <c r="FY59" i="17"/>
  <c r="FY58" i="17"/>
  <c r="FY63" i="17"/>
  <c r="FY57" i="17"/>
  <c r="FY50" i="17"/>
  <c r="FY56" i="17"/>
  <c r="FY60" i="17"/>
  <c r="FY44" i="17"/>
  <c r="FY55" i="17"/>
  <c r="FY51" i="17"/>
  <c r="FY49" i="17"/>
  <c r="FY54" i="17"/>
  <c r="FY45" i="17"/>
  <c r="FY52" i="17"/>
  <c r="FY43" i="17"/>
  <c r="FY42" i="17"/>
  <c r="FY48" i="17"/>
  <c r="FY39" i="17"/>
  <c r="FY36" i="17"/>
  <c r="FY41" i="17"/>
  <c r="FY37" i="17"/>
  <c r="FY47" i="17"/>
  <c r="FY46" i="17"/>
  <c r="FY34" i="17"/>
  <c r="FY40" i="17"/>
  <c r="FY27" i="17"/>
  <c r="FY30" i="17"/>
  <c r="FY32" i="17"/>
  <c r="FY35" i="17"/>
  <c r="FY26" i="17"/>
  <c r="FY38" i="17"/>
  <c r="FY31" i="17"/>
  <c r="FY33" i="17"/>
  <c r="FY23" i="17"/>
  <c r="FY29" i="17"/>
  <c r="FY21" i="17"/>
  <c r="FY8" i="17"/>
  <c r="FY22" i="17"/>
  <c r="FY20" i="17"/>
  <c r="FY24" i="17"/>
  <c r="FY15" i="17"/>
  <c r="FY16" i="17"/>
  <c r="FY19" i="17"/>
  <c r="FY25" i="17"/>
  <c r="FY14" i="17"/>
  <c r="FY17" i="17"/>
  <c r="FY13" i="17"/>
  <c r="FY9" i="17"/>
  <c r="FY5" i="17"/>
  <c r="FY12" i="17"/>
  <c r="FY11" i="17"/>
  <c r="FY10" i="17"/>
  <c r="FY6" i="17"/>
  <c r="FY28" i="17"/>
  <c r="FY18" i="17"/>
  <c r="FY7" i="17"/>
  <c r="LB30" i="18"/>
  <c r="LB28" i="18"/>
  <c r="LB31" i="18"/>
  <c r="LB29" i="18"/>
  <c r="LB20" i="18"/>
  <c r="LB27" i="18"/>
  <c r="LB26" i="18"/>
  <c r="LB24" i="18"/>
  <c r="LB25" i="18"/>
  <c r="LB19" i="18"/>
  <c r="LB22" i="18"/>
  <c r="LB23" i="18"/>
  <c r="LB14" i="18"/>
  <c r="LB13" i="18"/>
  <c r="LB21" i="18"/>
  <c r="LB16" i="18"/>
  <c r="LB18" i="18"/>
  <c r="LB17" i="18"/>
  <c r="LB9" i="18"/>
  <c r="LB12" i="18"/>
  <c r="LB10" i="18"/>
  <c r="LB7" i="18"/>
  <c r="LB15" i="18"/>
  <c r="LB5" i="18"/>
  <c r="LB8" i="18"/>
  <c r="LB6" i="18"/>
  <c r="LB80" i="17"/>
  <c r="LB79" i="17"/>
  <c r="LB11" i="18"/>
  <c r="LB75" i="17"/>
  <c r="LB74" i="17"/>
  <c r="LB70" i="17"/>
  <c r="LB78" i="17"/>
  <c r="LB76" i="17"/>
  <c r="LB73" i="17"/>
  <c r="LB72" i="17"/>
  <c r="LB77" i="17"/>
  <c r="LB69" i="17"/>
  <c r="LB66" i="17"/>
  <c r="LB68" i="17"/>
  <c r="LB62" i="17"/>
  <c r="LB65" i="17"/>
  <c r="LB63" i="17"/>
  <c r="LB71" i="17"/>
  <c r="LB67" i="17"/>
  <c r="LB54" i="17"/>
  <c r="LB53" i="17"/>
  <c r="LB58" i="17"/>
  <c r="LB64" i="17"/>
  <c r="LB56" i="17"/>
  <c r="LB48" i="17"/>
  <c r="LB61" i="17"/>
  <c r="LB51" i="17"/>
  <c r="LB52" i="17"/>
  <c r="LB59" i="17"/>
  <c r="LB57" i="17"/>
  <c r="LB60" i="17"/>
  <c r="LB45" i="17"/>
  <c r="LB49" i="17"/>
  <c r="LB55" i="17"/>
  <c r="LB46" i="17"/>
  <c r="LB44" i="17"/>
  <c r="LB40" i="17"/>
  <c r="LB43" i="17"/>
  <c r="LB50" i="17"/>
  <c r="LB47" i="17"/>
  <c r="LB42" i="17"/>
  <c r="LB37" i="17"/>
  <c r="LB35" i="17"/>
  <c r="LB41" i="17"/>
  <c r="LB28" i="17"/>
  <c r="LB36" i="17"/>
  <c r="LB38" i="17"/>
  <c r="LB32" i="17"/>
  <c r="LB39" i="17"/>
  <c r="LB27" i="17"/>
  <c r="LB30" i="17"/>
  <c r="LB31" i="17"/>
  <c r="LB29" i="17"/>
  <c r="LB22" i="17"/>
  <c r="LB34" i="17"/>
  <c r="LB15" i="17"/>
  <c r="LB23" i="17"/>
  <c r="LB26" i="17"/>
  <c r="LB33" i="17"/>
  <c r="LB17" i="17"/>
  <c r="LB6" i="17"/>
  <c r="LB9" i="17"/>
  <c r="LB25" i="17"/>
  <c r="LB21" i="17"/>
  <c r="LB20" i="17"/>
  <c r="LB16" i="17"/>
  <c r="LB24" i="17"/>
  <c r="LB8" i="17"/>
  <c r="LB18" i="17"/>
  <c r="LB10" i="17"/>
  <c r="LB14" i="17"/>
  <c r="LB13" i="17"/>
  <c r="LB5" i="17"/>
  <c r="LB12" i="17"/>
  <c r="LB11" i="17"/>
  <c r="LB19" i="17"/>
  <c r="LB7" i="17"/>
  <c r="XT30" i="18"/>
  <c r="XT29" i="18"/>
  <c r="XT31" i="18"/>
  <c r="XT27" i="18"/>
  <c r="XT26" i="18"/>
  <c r="XT25" i="18"/>
  <c r="XT23" i="18"/>
  <c r="XT24" i="18"/>
  <c r="XT28" i="18"/>
  <c r="XT22" i="18"/>
  <c r="XT20" i="18"/>
  <c r="XT21" i="18"/>
  <c r="XT18" i="18"/>
  <c r="XT19" i="18"/>
  <c r="XT13" i="18"/>
  <c r="XT14" i="18"/>
  <c r="XT11" i="18"/>
  <c r="XT17" i="18"/>
  <c r="XT16" i="18"/>
  <c r="XT12" i="18"/>
  <c r="XT10" i="18"/>
  <c r="XT7" i="18"/>
  <c r="XT6" i="18"/>
  <c r="XT15" i="18"/>
  <c r="XT8" i="18"/>
  <c r="XT5" i="18"/>
  <c r="XT9" i="18"/>
  <c r="XT78" i="17"/>
  <c r="XT77" i="17"/>
  <c r="XT75" i="17"/>
  <c r="XT80" i="17"/>
  <c r="XT72" i="17"/>
  <c r="XT74" i="17"/>
  <c r="XT68" i="17"/>
  <c r="XT76" i="17"/>
  <c r="XT67" i="17"/>
  <c r="XT71" i="17"/>
  <c r="XT79" i="17"/>
  <c r="XT70" i="17"/>
  <c r="XT66" i="17"/>
  <c r="XT65" i="17"/>
  <c r="XT62" i="17"/>
  <c r="XT73" i="17"/>
  <c r="XT61" i="17"/>
  <c r="XT55" i="17"/>
  <c r="XT63" i="17"/>
  <c r="XT69" i="17"/>
  <c r="XT59" i="17"/>
  <c r="XT53" i="17"/>
  <c r="XT58" i="17"/>
  <c r="XT52" i="17"/>
  <c r="XT64" i="17"/>
  <c r="XT60" i="17"/>
  <c r="XT57" i="17"/>
  <c r="XT51" i="17"/>
  <c r="XT47" i="17"/>
  <c r="XT56" i="17"/>
  <c r="XT40" i="17"/>
  <c r="XT54" i="17"/>
  <c r="XT45" i="17"/>
  <c r="XT39" i="17"/>
  <c r="XT44" i="17"/>
  <c r="XT46" i="17"/>
  <c r="XT42" i="17"/>
  <c r="XT48" i="17"/>
  <c r="XT50" i="17"/>
  <c r="XT49" i="17"/>
  <c r="XT37" i="17"/>
  <c r="XT41" i="17"/>
  <c r="XT43" i="17"/>
  <c r="XT36" i="17"/>
  <c r="XT34" i="17"/>
  <c r="XT32" i="17"/>
  <c r="XT27" i="17"/>
  <c r="XT38" i="17"/>
  <c r="XT30" i="17"/>
  <c r="XT26" i="17"/>
  <c r="XT18" i="17"/>
  <c r="XT21" i="17"/>
  <c r="XT28" i="17"/>
  <c r="XT31" i="17"/>
  <c r="XT17" i="17"/>
  <c r="XT29" i="17"/>
  <c r="XT35" i="17"/>
  <c r="XT12" i="17"/>
  <c r="XT16" i="17"/>
  <c r="XT20" i="17"/>
  <c r="XT25" i="17"/>
  <c r="XT22" i="17"/>
  <c r="XT11" i="17"/>
  <c r="XT19" i="17"/>
  <c r="XT23" i="17"/>
  <c r="XT33" i="17"/>
  <c r="XT24" i="17"/>
  <c r="XT5" i="17"/>
  <c r="XT15" i="17"/>
  <c r="XT13" i="17"/>
  <c r="XT9" i="17"/>
  <c r="XT7" i="17"/>
  <c r="XT6" i="17"/>
  <c r="XT14" i="17"/>
  <c r="XT10" i="17"/>
  <c r="XT8" i="17"/>
  <c r="GS27" i="18"/>
  <c r="GS30" i="18"/>
  <c r="GS26" i="18"/>
  <c r="GS31" i="18"/>
  <c r="GS25" i="18"/>
  <c r="GS24" i="18"/>
  <c r="GS28" i="18"/>
  <c r="GS29" i="18"/>
  <c r="GS21" i="18"/>
  <c r="GS20" i="18"/>
  <c r="GS19" i="18"/>
  <c r="GS18" i="18"/>
  <c r="GS22" i="18"/>
  <c r="GS23" i="18"/>
  <c r="GS17" i="18"/>
  <c r="GS14" i="18"/>
  <c r="GS12" i="18"/>
  <c r="GS8" i="18"/>
  <c r="GS15" i="18"/>
  <c r="GS11" i="18"/>
  <c r="GS7" i="18"/>
  <c r="GS16" i="18"/>
  <c r="GS13" i="18"/>
  <c r="GS9" i="18"/>
  <c r="GS5" i="18"/>
  <c r="GS10" i="18"/>
  <c r="GS80" i="17"/>
  <c r="GS6" i="18"/>
  <c r="GS79" i="17"/>
  <c r="GS76" i="17"/>
  <c r="GS73" i="17"/>
  <c r="GS78" i="17"/>
  <c r="E78" i="5" s="1"/>
  <c r="GS69" i="17"/>
  <c r="GS71" i="17"/>
  <c r="GS75" i="17"/>
  <c r="GS68" i="17"/>
  <c r="GS67" i="17"/>
  <c r="GS66" i="17"/>
  <c r="GS74" i="17"/>
  <c r="GS77" i="17"/>
  <c r="GS63" i="17"/>
  <c r="GS70" i="17"/>
  <c r="GS64" i="17"/>
  <c r="GS62" i="17"/>
  <c r="GS72" i="17"/>
  <c r="GS56" i="17"/>
  <c r="GS65" i="17"/>
  <c r="GS57" i="17"/>
  <c r="GS54" i="17"/>
  <c r="GS60" i="17"/>
  <c r="GS61" i="17"/>
  <c r="GS53" i="17"/>
  <c r="GS55" i="17"/>
  <c r="GS59" i="17"/>
  <c r="GS58" i="17"/>
  <c r="GS50" i="17"/>
  <c r="GS52" i="17"/>
  <c r="GS41" i="17"/>
  <c r="GS48" i="17"/>
  <c r="GS47" i="17"/>
  <c r="GS40" i="17"/>
  <c r="GS45" i="17"/>
  <c r="GS46" i="17"/>
  <c r="GS49" i="17"/>
  <c r="GS51" i="17"/>
  <c r="GS43" i="17"/>
  <c r="GS44" i="17"/>
  <c r="GS39" i="17"/>
  <c r="GS38" i="17"/>
  <c r="GS35" i="17"/>
  <c r="GS42" i="17"/>
  <c r="GS34" i="17"/>
  <c r="GS28" i="17"/>
  <c r="GS31" i="17"/>
  <c r="GS33" i="17"/>
  <c r="GS27" i="17"/>
  <c r="GS36" i="17"/>
  <c r="GS37" i="17"/>
  <c r="GS29" i="17"/>
  <c r="GS19" i="17"/>
  <c r="GS22" i="17"/>
  <c r="GS25" i="17"/>
  <c r="GS24" i="17"/>
  <c r="GS18" i="17"/>
  <c r="GS30" i="17"/>
  <c r="GS32" i="17"/>
  <c r="GS16" i="17"/>
  <c r="GS13" i="17"/>
  <c r="GS12" i="17"/>
  <c r="GS23" i="17"/>
  <c r="GS26" i="17"/>
  <c r="GS6" i="17"/>
  <c r="GS20" i="17"/>
  <c r="GS11" i="17"/>
  <c r="GS5" i="17"/>
  <c r="GS8" i="17"/>
  <c r="GS14" i="17"/>
  <c r="GS21" i="17"/>
  <c r="GS17" i="17"/>
  <c r="GS15" i="17"/>
  <c r="GS10" i="17"/>
  <c r="GS7" i="17"/>
  <c r="GS9" i="17"/>
  <c r="KR31" i="18"/>
  <c r="KR30" i="18"/>
  <c r="KR29" i="18"/>
  <c r="KR26" i="18"/>
  <c r="KR25" i="18"/>
  <c r="KR27" i="18"/>
  <c r="KR24" i="18"/>
  <c r="KR23" i="18"/>
  <c r="KR28" i="18"/>
  <c r="KR21" i="18"/>
  <c r="KR17" i="18"/>
  <c r="KR22" i="18"/>
  <c r="KR20" i="18"/>
  <c r="KR19" i="18"/>
  <c r="KR16" i="18"/>
  <c r="KR14" i="18"/>
  <c r="KR18" i="18"/>
  <c r="KR15" i="18"/>
  <c r="KR13" i="18"/>
  <c r="KR11" i="18"/>
  <c r="KR12" i="18"/>
  <c r="KR10" i="18"/>
  <c r="KR9" i="18"/>
  <c r="KR7" i="18"/>
  <c r="KR6" i="18"/>
  <c r="KR78" i="17"/>
  <c r="KR8" i="18"/>
  <c r="KR79" i="17"/>
  <c r="KR76" i="17"/>
  <c r="KR80" i="17"/>
  <c r="KR75" i="17"/>
  <c r="KR73" i="17"/>
  <c r="KR5" i="18"/>
  <c r="KR69" i="17"/>
  <c r="KR68" i="17"/>
  <c r="KR67" i="17"/>
  <c r="KR71" i="17"/>
  <c r="KR77" i="17"/>
  <c r="KR74" i="17"/>
  <c r="KR72" i="17"/>
  <c r="KR70" i="17"/>
  <c r="KR66" i="17"/>
  <c r="KR65" i="17"/>
  <c r="KR62" i="17"/>
  <c r="KR61" i="17"/>
  <c r="KR54" i="17"/>
  <c r="KR63" i="17"/>
  <c r="KR64" i="17"/>
  <c r="KR55" i="17"/>
  <c r="KR56" i="17"/>
  <c r="KR48" i="17"/>
  <c r="KR53" i="17"/>
  <c r="KR52" i="17"/>
  <c r="KR60" i="17"/>
  <c r="KR58" i="17"/>
  <c r="KR59" i="17"/>
  <c r="KR57" i="17"/>
  <c r="KR47" i="17"/>
  <c r="KR49" i="17"/>
  <c r="KR51" i="17"/>
  <c r="KR46" i="17"/>
  <c r="KR39" i="17"/>
  <c r="KR38" i="17"/>
  <c r="KR43" i="17"/>
  <c r="KR50" i="17"/>
  <c r="KR44" i="17"/>
  <c r="KR40" i="17"/>
  <c r="KR37" i="17"/>
  <c r="KR45" i="17"/>
  <c r="KR33" i="17"/>
  <c r="KR36" i="17"/>
  <c r="KR42" i="17"/>
  <c r="KR28" i="17"/>
  <c r="KR32" i="17"/>
  <c r="KR41" i="17"/>
  <c r="KR30" i="17"/>
  <c r="KR24" i="17"/>
  <c r="KR19" i="17"/>
  <c r="KR29" i="17"/>
  <c r="KR27" i="17"/>
  <c r="KR22" i="17"/>
  <c r="KR34" i="17"/>
  <c r="KR18" i="17"/>
  <c r="KR31" i="17"/>
  <c r="KR35" i="17"/>
  <c r="KR13" i="17"/>
  <c r="KR25" i="17"/>
  <c r="KR23" i="17"/>
  <c r="KR21" i="17"/>
  <c r="KR17" i="17"/>
  <c r="KR6" i="17"/>
  <c r="KR15" i="17"/>
  <c r="KR12" i="17"/>
  <c r="KR26" i="17"/>
  <c r="KR11" i="17"/>
  <c r="KR7" i="17"/>
  <c r="KR16" i="17"/>
  <c r="KR8" i="17"/>
  <c r="KR10" i="17"/>
  <c r="KR5" i="17"/>
  <c r="KR9" i="17"/>
  <c r="KR20" i="17"/>
  <c r="KR14" i="17"/>
  <c r="EZ28" i="18"/>
  <c r="EZ31" i="18"/>
  <c r="EZ26" i="18"/>
  <c r="EZ29" i="18"/>
  <c r="EZ27" i="18"/>
  <c r="EZ30" i="18"/>
  <c r="EZ24" i="18"/>
  <c r="EZ25" i="18"/>
  <c r="EZ22" i="18"/>
  <c r="EZ21" i="18"/>
  <c r="EZ23" i="18"/>
  <c r="EZ20" i="18"/>
  <c r="EZ18" i="18"/>
  <c r="EZ19" i="18"/>
  <c r="EZ17" i="18"/>
  <c r="EZ11" i="18"/>
  <c r="EZ10" i="18"/>
  <c r="EZ16" i="18"/>
  <c r="EZ14" i="18"/>
  <c r="EZ12" i="18"/>
  <c r="EZ15" i="18"/>
  <c r="EZ13" i="18"/>
  <c r="EZ8" i="18"/>
  <c r="EZ7" i="18"/>
  <c r="EZ78" i="17"/>
  <c r="EZ5" i="18"/>
  <c r="E5" i="6" s="1"/>
  <c r="EZ6" i="18"/>
  <c r="EZ9" i="18"/>
  <c r="EZ80" i="17"/>
  <c r="E80" i="5" s="1"/>
  <c r="EZ79" i="17"/>
  <c r="EZ77" i="17"/>
  <c r="E77" i="5" s="1"/>
  <c r="EZ76" i="17"/>
  <c r="EZ71" i="17"/>
  <c r="E71" i="5" s="1"/>
  <c r="EZ73" i="17"/>
  <c r="EZ74" i="17"/>
  <c r="E74" i="5" s="1"/>
  <c r="EZ64" i="17"/>
  <c r="E64" i="5" s="1"/>
  <c r="EZ75" i="17"/>
  <c r="EZ63" i="17"/>
  <c r="E63" i="5" s="1"/>
  <c r="EZ67" i="17"/>
  <c r="EZ60" i="17"/>
  <c r="EZ70" i="17"/>
  <c r="E70" i="5" s="1"/>
  <c r="EZ72" i="17"/>
  <c r="EZ66" i="17"/>
  <c r="EZ59" i="17"/>
  <c r="EZ69" i="17"/>
  <c r="EZ68" i="17"/>
  <c r="EZ61" i="17"/>
  <c r="EZ52" i="17"/>
  <c r="E52" i="5" s="1"/>
  <c r="EZ55" i="17"/>
  <c r="EZ57" i="17"/>
  <c r="EZ62" i="17"/>
  <c r="EZ65" i="17"/>
  <c r="EZ49" i="17"/>
  <c r="EZ50" i="17"/>
  <c r="EZ58" i="17"/>
  <c r="EZ56" i="17"/>
  <c r="EZ51" i="17"/>
  <c r="EZ48" i="17"/>
  <c r="EZ54" i="17"/>
  <c r="EZ47" i="17"/>
  <c r="EZ53" i="17"/>
  <c r="EZ39" i="17"/>
  <c r="E39" i="5" s="1"/>
  <c r="EZ41" i="17"/>
  <c r="E41" i="5" s="1"/>
  <c r="EZ40" i="17"/>
  <c r="EZ44" i="17"/>
  <c r="EZ38" i="17"/>
  <c r="EZ42" i="17"/>
  <c r="EZ33" i="17"/>
  <c r="E33" i="5" s="1"/>
  <c r="EZ46" i="17"/>
  <c r="EZ43" i="17"/>
  <c r="EZ45" i="17"/>
  <c r="EZ26" i="17"/>
  <c r="E26" i="5" s="1"/>
  <c r="EZ34" i="17"/>
  <c r="E34" i="5" s="1"/>
  <c r="EZ29" i="17"/>
  <c r="EZ25" i="17"/>
  <c r="EZ37" i="17"/>
  <c r="EZ36" i="17"/>
  <c r="EZ32" i="17"/>
  <c r="EZ30" i="17"/>
  <c r="EZ28" i="17"/>
  <c r="EZ24" i="17"/>
  <c r="EZ35" i="17"/>
  <c r="EZ31" i="17"/>
  <c r="E31" i="5" s="1"/>
  <c r="EZ19" i="17"/>
  <c r="E19" i="5" s="1"/>
  <c r="EZ7" i="17"/>
  <c r="EZ23" i="17"/>
  <c r="EZ18" i="17"/>
  <c r="EZ22" i="17"/>
  <c r="E22" i="5" s="1"/>
  <c r="EZ27" i="17"/>
  <c r="EZ21" i="17"/>
  <c r="EZ16" i="17"/>
  <c r="EZ15" i="17"/>
  <c r="EZ11" i="17"/>
  <c r="EZ17" i="17"/>
  <c r="EZ10" i="17"/>
  <c r="EZ9" i="17"/>
  <c r="EZ20" i="17"/>
  <c r="EZ13" i="17"/>
  <c r="EZ12" i="17"/>
  <c r="E12" i="5" s="1"/>
  <c r="EZ14" i="17"/>
  <c r="EZ8" i="17"/>
  <c r="E8" i="5" s="1"/>
  <c r="EZ6" i="17"/>
  <c r="EZ5" i="17"/>
  <c r="GL29" i="18"/>
  <c r="GL30" i="18"/>
  <c r="GL26" i="18"/>
  <c r="GL27" i="18"/>
  <c r="GL24" i="18"/>
  <c r="GL23" i="18"/>
  <c r="GL31" i="18"/>
  <c r="GL28" i="18"/>
  <c r="GL25" i="18"/>
  <c r="GL21" i="18"/>
  <c r="GL15" i="18"/>
  <c r="GL17" i="18"/>
  <c r="GL18" i="18"/>
  <c r="GL22" i="18"/>
  <c r="GL14" i="18"/>
  <c r="GL19" i="18"/>
  <c r="GL20" i="18"/>
  <c r="GL13" i="18"/>
  <c r="GL16" i="18"/>
  <c r="GL8" i="18"/>
  <c r="GL12" i="18"/>
  <c r="GL9" i="18"/>
  <c r="GL5" i="18"/>
  <c r="GL80" i="17"/>
  <c r="GL11" i="18"/>
  <c r="GL10" i="18"/>
  <c r="GL78" i="17"/>
  <c r="GL76" i="17"/>
  <c r="GL75" i="17"/>
  <c r="GL6" i="18"/>
  <c r="GL7" i="18"/>
  <c r="GL71" i="17"/>
  <c r="GL77" i="17"/>
  <c r="GL70" i="17"/>
  <c r="GL79" i="17"/>
  <c r="GL72" i="17"/>
  <c r="GL68" i="17"/>
  <c r="GL64" i="17"/>
  <c r="GL73" i="17"/>
  <c r="GL74" i="17"/>
  <c r="GL57" i="17"/>
  <c r="GL61" i="17"/>
  <c r="GL63" i="17"/>
  <c r="GL69" i="17"/>
  <c r="GL67" i="17"/>
  <c r="GL59" i="17"/>
  <c r="GL58" i="17"/>
  <c r="GL65" i="17"/>
  <c r="GL66" i="17"/>
  <c r="GL56" i="17"/>
  <c r="GL55" i="17"/>
  <c r="GL60" i="17"/>
  <c r="GL51" i="17"/>
  <c r="GL62" i="17"/>
  <c r="GL49" i="17"/>
  <c r="GL46" i="17"/>
  <c r="GL50" i="17"/>
  <c r="GL53" i="17"/>
  <c r="GL45" i="17"/>
  <c r="GL54" i="17"/>
  <c r="GL52" i="17"/>
  <c r="GL42" i="17"/>
  <c r="GL48" i="17"/>
  <c r="GL47" i="17"/>
  <c r="GL41" i="17"/>
  <c r="GL40" i="17"/>
  <c r="GL43" i="17"/>
  <c r="GL39" i="17"/>
  <c r="GL44" i="17"/>
  <c r="GL36" i="17"/>
  <c r="GL29" i="17"/>
  <c r="GL37" i="17"/>
  <c r="GL38" i="17"/>
  <c r="GL34" i="17"/>
  <c r="GL31" i="17"/>
  <c r="GL33" i="17"/>
  <c r="GL26" i="17"/>
  <c r="GL35" i="17"/>
  <c r="GL16" i="17"/>
  <c r="GL25" i="17"/>
  <c r="GL22" i="17"/>
  <c r="GL28" i="17"/>
  <c r="GL15" i="17"/>
  <c r="GL24" i="17"/>
  <c r="GL30" i="17"/>
  <c r="GL32" i="17"/>
  <c r="GL10" i="17"/>
  <c r="GL19" i="17"/>
  <c r="GL27" i="17"/>
  <c r="GL18" i="17"/>
  <c r="GL9" i="17"/>
  <c r="GL23" i="17"/>
  <c r="GL12" i="17"/>
  <c r="GL20" i="17"/>
  <c r="GL11" i="17"/>
  <c r="GL6" i="17"/>
  <c r="GL13" i="17"/>
  <c r="GL8" i="17"/>
  <c r="GL21" i="17"/>
  <c r="GL14" i="17"/>
  <c r="GL17" i="17"/>
  <c r="GL7" i="17"/>
  <c r="GL5" i="17"/>
  <c r="DQ31" i="18"/>
  <c r="DQ30" i="18"/>
  <c r="DQ28" i="18"/>
  <c r="DQ25" i="18"/>
  <c r="DQ29" i="18"/>
  <c r="DQ24" i="18"/>
  <c r="DQ26" i="18"/>
  <c r="DQ27" i="18"/>
  <c r="DQ23" i="18"/>
  <c r="DQ21" i="18"/>
  <c r="DQ18" i="18"/>
  <c r="DQ22" i="18"/>
  <c r="DQ19" i="18"/>
  <c r="DQ17" i="18"/>
  <c r="DQ10" i="18"/>
  <c r="DQ15" i="18"/>
  <c r="DQ13" i="18"/>
  <c r="DQ12" i="18"/>
  <c r="DQ11" i="18"/>
  <c r="DQ16" i="18"/>
  <c r="DQ20" i="18"/>
  <c r="DQ9" i="18"/>
  <c r="DQ7" i="18"/>
  <c r="DQ6" i="18"/>
  <c r="DQ14" i="18"/>
  <c r="DQ78" i="17"/>
  <c r="DQ8" i="18"/>
  <c r="DQ5" i="18"/>
  <c r="DQ76" i="17"/>
  <c r="DQ79" i="17"/>
  <c r="DQ75" i="17"/>
  <c r="DQ71" i="17"/>
  <c r="DQ80" i="17"/>
  <c r="DQ70" i="17"/>
  <c r="DQ74" i="17"/>
  <c r="DQ73" i="17"/>
  <c r="DQ77" i="17"/>
  <c r="DQ69" i="17"/>
  <c r="DQ72" i="17"/>
  <c r="DQ66" i="17"/>
  <c r="DQ68" i="17"/>
  <c r="DQ67" i="17"/>
  <c r="DQ65" i="17"/>
  <c r="DQ64" i="17"/>
  <c r="DQ62" i="17"/>
  <c r="DQ59" i="17"/>
  <c r="DQ61" i="17"/>
  <c r="DQ63" i="17"/>
  <c r="DQ57" i="17"/>
  <c r="DQ54" i="17"/>
  <c r="DQ56" i="17"/>
  <c r="DQ60" i="17"/>
  <c r="DQ53" i="17"/>
  <c r="DQ51" i="17"/>
  <c r="DQ55" i="17"/>
  <c r="DQ46" i="17"/>
  <c r="DQ58" i="17"/>
  <c r="DQ45" i="17"/>
  <c r="DQ47" i="17"/>
  <c r="DQ50" i="17"/>
  <c r="DQ52" i="17"/>
  <c r="DQ36" i="17"/>
  <c r="DQ39" i="17"/>
  <c r="DQ49" i="17"/>
  <c r="DQ43" i="17"/>
  <c r="DQ48" i="17"/>
  <c r="DQ41" i="17"/>
  <c r="DQ44" i="17"/>
  <c r="DQ38" i="17"/>
  <c r="DQ37" i="17"/>
  <c r="DQ33" i="17"/>
  <c r="DQ29" i="17"/>
  <c r="DQ25" i="17"/>
  <c r="DQ42" i="17"/>
  <c r="DQ40" i="17"/>
  <c r="DQ31" i="17"/>
  <c r="DQ28" i="17"/>
  <c r="DQ24" i="17"/>
  <c r="DQ16" i="17"/>
  <c r="DQ27" i="17"/>
  <c r="DQ22" i="17"/>
  <c r="DQ34" i="17"/>
  <c r="DQ32" i="17"/>
  <c r="DQ35" i="17"/>
  <c r="DQ30" i="17"/>
  <c r="DQ10" i="17"/>
  <c r="DQ21" i="17"/>
  <c r="DQ17" i="17"/>
  <c r="DQ9" i="17"/>
  <c r="DQ23" i="17"/>
  <c r="DQ26" i="17"/>
  <c r="DQ11" i="17"/>
  <c r="DQ20" i="17"/>
  <c r="DQ7" i="17"/>
  <c r="DQ18" i="17"/>
  <c r="DQ14" i="17"/>
  <c r="DQ19" i="17"/>
  <c r="DQ15" i="17"/>
  <c r="DQ8" i="17"/>
  <c r="DQ5" i="17"/>
  <c r="DQ12" i="17"/>
  <c r="DQ6" i="17"/>
  <c r="DQ13" i="17"/>
  <c r="JK28" i="18"/>
  <c r="JK31" i="18"/>
  <c r="JK30" i="18"/>
  <c r="JK26" i="18"/>
  <c r="JK24" i="18"/>
  <c r="JK29" i="18"/>
  <c r="JK27" i="18"/>
  <c r="JK25" i="18"/>
  <c r="JK23" i="18"/>
  <c r="JK20" i="18"/>
  <c r="JK22" i="18"/>
  <c r="JK21" i="18"/>
  <c r="JK19" i="18"/>
  <c r="JK18" i="18"/>
  <c r="JK15" i="18"/>
  <c r="JK16" i="18"/>
  <c r="JK13" i="18"/>
  <c r="JK10" i="18"/>
  <c r="JK17" i="18"/>
  <c r="JK14" i="18"/>
  <c r="JK9" i="18"/>
  <c r="JK11" i="18"/>
  <c r="JK12" i="18"/>
  <c r="JK80" i="17"/>
  <c r="JK8" i="18"/>
  <c r="JK5" i="18"/>
  <c r="JK75" i="17"/>
  <c r="JK7" i="18"/>
  <c r="JK6" i="18"/>
  <c r="JK74" i="17"/>
  <c r="JK78" i="17"/>
  <c r="JK79" i="17"/>
  <c r="JK70" i="17"/>
  <c r="JK72" i="17"/>
  <c r="JK69" i="17"/>
  <c r="JK64" i="17"/>
  <c r="JK68" i="17"/>
  <c r="JK76" i="17"/>
  <c r="JK77" i="17"/>
  <c r="JK60" i="17"/>
  <c r="JK65" i="17"/>
  <c r="JK67" i="17"/>
  <c r="JK73" i="17"/>
  <c r="JK63" i="17"/>
  <c r="JK71" i="17"/>
  <c r="JK66" i="17"/>
  <c r="JK62" i="17"/>
  <c r="JK61" i="17"/>
  <c r="JK56" i="17"/>
  <c r="JK58" i="17"/>
  <c r="JK59" i="17"/>
  <c r="JK53" i="17"/>
  <c r="JK51" i="17"/>
  <c r="JK55" i="17"/>
  <c r="JK49" i="17"/>
  <c r="JK45" i="17"/>
  <c r="JK57" i="17"/>
  <c r="JK46" i="17"/>
  <c r="JK44" i="17"/>
  <c r="JK50" i="17"/>
  <c r="JK54" i="17"/>
  <c r="JK52" i="17"/>
  <c r="JK43" i="17"/>
  <c r="JK42" i="17"/>
  <c r="JK40" i="17"/>
  <c r="JK48" i="17"/>
  <c r="JK37" i="17"/>
  <c r="JK33" i="17"/>
  <c r="JK47" i="17"/>
  <c r="JK25" i="17"/>
  <c r="JK32" i="17"/>
  <c r="JK35" i="17"/>
  <c r="JK24" i="17"/>
  <c r="JK38" i="17"/>
  <c r="JK36" i="17"/>
  <c r="JK39" i="17"/>
  <c r="JK41" i="17"/>
  <c r="JK22" i="17"/>
  <c r="JK23" i="17"/>
  <c r="JK15" i="17"/>
  <c r="JK26" i="17"/>
  <c r="JK30" i="17"/>
  <c r="JK21" i="17"/>
  <c r="JK34" i="17"/>
  <c r="JK31" i="17"/>
  <c r="JK29" i="17"/>
  <c r="JK20" i="17"/>
  <c r="JK9" i="17"/>
  <c r="JK16" i="17"/>
  <c r="JK27" i="17"/>
  <c r="JK8" i="17"/>
  <c r="JK10" i="17"/>
  <c r="JK6" i="17"/>
  <c r="JK17" i="17"/>
  <c r="JK14" i="17"/>
  <c r="JK13" i="17"/>
  <c r="JK28" i="17"/>
  <c r="JK19" i="17"/>
  <c r="JK5" i="17"/>
  <c r="JK12" i="17"/>
  <c r="JK18" i="17"/>
  <c r="JK11" i="17"/>
  <c r="JK7" i="17"/>
  <c r="VV31" i="18"/>
  <c r="VV27" i="18"/>
  <c r="VV30" i="18"/>
  <c r="VV24" i="18"/>
  <c r="K24" i="6" s="1"/>
  <c r="VV28" i="18"/>
  <c r="VV23" i="18"/>
  <c r="VV29" i="18"/>
  <c r="VV26" i="18"/>
  <c r="VV21" i="18"/>
  <c r="VV25" i="18"/>
  <c r="VV19" i="18"/>
  <c r="VV22" i="18"/>
  <c r="VV15" i="18"/>
  <c r="VV17" i="18"/>
  <c r="VV10" i="18"/>
  <c r="VV16" i="18"/>
  <c r="VV14" i="18"/>
  <c r="VV18" i="18"/>
  <c r="VV20" i="18"/>
  <c r="VV5" i="18"/>
  <c r="VV12" i="18"/>
  <c r="VV13" i="18"/>
  <c r="VV11" i="18"/>
  <c r="VV9" i="18"/>
  <c r="VV6" i="18"/>
  <c r="VV7" i="18"/>
  <c r="VV8" i="18"/>
  <c r="VV76" i="17"/>
  <c r="VV77" i="17"/>
  <c r="VV78" i="17"/>
  <c r="VV75" i="17"/>
  <c r="VV71" i="17"/>
  <c r="VV70" i="17"/>
  <c r="VV66" i="17"/>
  <c r="VV79" i="17"/>
  <c r="VV69" i="17"/>
  <c r="VV80" i="17"/>
  <c r="VV74" i="17"/>
  <c r="VV72" i="17"/>
  <c r="VV64" i="17"/>
  <c r="VV73" i="17"/>
  <c r="VV68" i="17"/>
  <c r="VV63" i="17"/>
  <c r="VV60" i="17"/>
  <c r="VV65" i="17"/>
  <c r="VV59" i="17"/>
  <c r="VV62" i="17"/>
  <c r="VV67" i="17"/>
  <c r="VV58" i="17"/>
  <c r="VV57" i="17"/>
  <c r="VV53" i="17"/>
  <c r="VV61" i="17"/>
  <c r="VV51" i="17"/>
  <c r="VV46" i="17"/>
  <c r="VV56" i="17"/>
  <c r="VV54" i="17"/>
  <c r="VV45" i="17"/>
  <c r="VV55" i="17"/>
  <c r="VV43" i="17"/>
  <c r="VV52" i="17"/>
  <c r="VV40" i="17"/>
  <c r="VV47" i="17"/>
  <c r="VV42" i="17"/>
  <c r="VV50" i="17"/>
  <c r="VV39" i="17"/>
  <c r="VV48" i="17"/>
  <c r="VV49" i="17"/>
  <c r="VV37" i="17"/>
  <c r="VV33" i="17"/>
  <c r="VV32" i="17"/>
  <c r="VV44" i="17"/>
  <c r="VV25" i="17"/>
  <c r="VV35" i="17"/>
  <c r="VV24" i="17"/>
  <c r="VV36" i="17"/>
  <c r="VV41" i="17"/>
  <c r="VV38" i="17"/>
  <c r="VV27" i="17"/>
  <c r="VV16" i="17"/>
  <c r="VV28" i="17"/>
  <c r="VV23" i="17"/>
  <c r="VV19" i="17"/>
  <c r="VV26" i="17"/>
  <c r="VV29" i="17"/>
  <c r="VV30" i="17"/>
  <c r="VV34" i="17"/>
  <c r="VV31" i="17"/>
  <c r="VV22" i="17"/>
  <c r="VV17" i="17"/>
  <c r="VV10" i="17"/>
  <c r="VV13" i="17"/>
  <c r="VV21" i="17"/>
  <c r="VV20" i="17"/>
  <c r="VV9" i="17"/>
  <c r="VV6" i="17"/>
  <c r="VV12" i="17"/>
  <c r="VV8" i="17"/>
  <c r="VV11" i="17"/>
  <c r="VV15" i="17"/>
  <c r="VV18" i="17"/>
  <c r="VV7" i="17"/>
  <c r="VV14" i="17"/>
  <c r="VV5" i="17"/>
  <c r="G52" i="13"/>
  <c r="G69" i="13"/>
  <c r="G75" i="9"/>
  <c r="G75" i="10"/>
  <c r="G63" i="9"/>
  <c r="G63" i="10"/>
  <c r="L74" i="10"/>
  <c r="L74" i="9"/>
  <c r="L64" i="10"/>
  <c r="L61" i="10" s="1"/>
  <c r="L64" i="9"/>
  <c r="L61" i="9" s="1"/>
  <c r="K88" i="9"/>
  <c r="K88" i="10"/>
  <c r="F71" i="10"/>
  <c r="F71" i="9"/>
  <c r="E92" i="10"/>
  <c r="E92" i="9"/>
  <c r="E38" i="9"/>
  <c r="E38" i="10"/>
  <c r="D71" i="10"/>
  <c r="B54" i="7"/>
  <c r="D71" i="9"/>
  <c r="D41" i="9"/>
  <c r="D41" i="10"/>
  <c r="B30" i="7"/>
  <c r="D46" i="9"/>
  <c r="D46" i="10"/>
  <c r="B34" i="7"/>
  <c r="WF30" i="18"/>
  <c r="WF28" i="18"/>
  <c r="WF29" i="18"/>
  <c r="WF31" i="18"/>
  <c r="WF27" i="18"/>
  <c r="WF23" i="18"/>
  <c r="WF25" i="18"/>
  <c r="WF26" i="18"/>
  <c r="WF22" i="18"/>
  <c r="WF18" i="18"/>
  <c r="WF24" i="18"/>
  <c r="WF20" i="18"/>
  <c r="WF16" i="18"/>
  <c r="WF14" i="18"/>
  <c r="WF19" i="18"/>
  <c r="WF21" i="18"/>
  <c r="WF15" i="18"/>
  <c r="WF10" i="18"/>
  <c r="WF17" i="18"/>
  <c r="WF9" i="18"/>
  <c r="WF13" i="18"/>
  <c r="WF11" i="18"/>
  <c r="WF6" i="18"/>
  <c r="WF12" i="18"/>
  <c r="WF7" i="18"/>
  <c r="WF8" i="18"/>
  <c r="WF78" i="17"/>
  <c r="WF5" i="18"/>
  <c r="WF79" i="17"/>
  <c r="WF72" i="17"/>
  <c r="WF80" i="17"/>
  <c r="WF74" i="17"/>
  <c r="WF68" i="17"/>
  <c r="WF75" i="17"/>
  <c r="WF71" i="17"/>
  <c r="WF67" i="17"/>
  <c r="WF73" i="17"/>
  <c r="WF77" i="17"/>
  <c r="WF63" i="17"/>
  <c r="WF76" i="17"/>
  <c r="WF65" i="17"/>
  <c r="WF59" i="17"/>
  <c r="WF64" i="17"/>
  <c r="WF70" i="17"/>
  <c r="WF62" i="17"/>
  <c r="WF69" i="17"/>
  <c r="WF61" i="17"/>
  <c r="WF58" i="17"/>
  <c r="WF66" i="17"/>
  <c r="WF57" i="17"/>
  <c r="WF60" i="17"/>
  <c r="WF55" i="17"/>
  <c r="WF52" i="17"/>
  <c r="WF51" i="17"/>
  <c r="WF50" i="17"/>
  <c r="WF47" i="17"/>
  <c r="WF56" i="17"/>
  <c r="WF45" i="17"/>
  <c r="WF49" i="17"/>
  <c r="WF48" i="17"/>
  <c r="WF54" i="17"/>
  <c r="WF53" i="17"/>
  <c r="WF42" i="17"/>
  <c r="WF39" i="17"/>
  <c r="WF43" i="17"/>
  <c r="WF37" i="17"/>
  <c r="WF41" i="17"/>
  <c r="WF32" i="17"/>
  <c r="WF36" i="17"/>
  <c r="WF40" i="17"/>
  <c r="WF46" i="17"/>
  <c r="WF44" i="17"/>
  <c r="WF35" i="17"/>
  <c r="WF34" i="17"/>
  <c r="WF30" i="17"/>
  <c r="WF38" i="17"/>
  <c r="WF26" i="17"/>
  <c r="WF18" i="17"/>
  <c r="WF29" i="17"/>
  <c r="WF33" i="17"/>
  <c r="WF25" i="17"/>
  <c r="WF17" i="17"/>
  <c r="WF31" i="17"/>
  <c r="WF20" i="17"/>
  <c r="WF16" i="17"/>
  <c r="WF12" i="17"/>
  <c r="WF24" i="17"/>
  <c r="WF19" i="17"/>
  <c r="WF11" i="17"/>
  <c r="WF28" i="17"/>
  <c r="WF27" i="17"/>
  <c r="WF23" i="17"/>
  <c r="WF13" i="17"/>
  <c r="WF9" i="17"/>
  <c r="WF5" i="17"/>
  <c r="WF21" i="17"/>
  <c r="WF6" i="17"/>
  <c r="WF22" i="17"/>
  <c r="WF7" i="17"/>
  <c r="WF8" i="17"/>
  <c r="WF10" i="17"/>
  <c r="WF15" i="17"/>
  <c r="WF14" i="17"/>
  <c r="TZ30" i="18"/>
  <c r="TZ31" i="18"/>
  <c r="TZ29" i="18"/>
  <c r="TZ25" i="18"/>
  <c r="TZ24" i="18"/>
  <c r="TZ26" i="18"/>
  <c r="TZ27" i="18"/>
  <c r="TZ23" i="18"/>
  <c r="TZ19" i="18"/>
  <c r="TZ28" i="18"/>
  <c r="TZ22" i="18"/>
  <c r="TZ21" i="18"/>
  <c r="TZ20" i="18"/>
  <c r="TZ13" i="18"/>
  <c r="TZ16" i="18"/>
  <c r="TZ18" i="18"/>
  <c r="TZ15" i="18"/>
  <c r="TZ14" i="18"/>
  <c r="TZ17" i="18"/>
  <c r="TZ6" i="18"/>
  <c r="TZ10" i="18"/>
  <c r="TZ7" i="18"/>
  <c r="TZ5" i="18"/>
  <c r="TZ9" i="18"/>
  <c r="TZ12" i="18"/>
  <c r="TZ8" i="18"/>
  <c r="TZ78" i="17"/>
  <c r="TZ11" i="18"/>
  <c r="TZ79" i="17"/>
  <c r="TZ75" i="17"/>
  <c r="TZ73" i="17"/>
  <c r="TZ80" i="17"/>
  <c r="TZ74" i="17"/>
  <c r="TZ77" i="17"/>
  <c r="TZ70" i="17"/>
  <c r="TZ76" i="17"/>
  <c r="TZ72" i="17"/>
  <c r="TZ69" i="17"/>
  <c r="TZ65" i="17"/>
  <c r="TZ68" i="17"/>
  <c r="TZ64" i="17"/>
  <c r="TZ63" i="17"/>
  <c r="TZ61" i="17"/>
  <c r="TZ67" i="17"/>
  <c r="TZ60" i="17"/>
  <c r="TZ71" i="17"/>
  <c r="TZ66" i="17"/>
  <c r="TZ62" i="17"/>
  <c r="TZ59" i="17"/>
  <c r="TZ53" i="17"/>
  <c r="TZ56" i="17"/>
  <c r="TZ55" i="17"/>
  <c r="TZ49" i="17"/>
  <c r="TZ48" i="17"/>
  <c r="TZ52" i="17"/>
  <c r="TZ51" i="17"/>
  <c r="TZ57" i="17"/>
  <c r="TZ58" i="17"/>
  <c r="TZ46" i="17"/>
  <c r="TZ50" i="17"/>
  <c r="TZ45" i="17"/>
  <c r="TZ54" i="17"/>
  <c r="TZ43" i="17"/>
  <c r="TZ42" i="17"/>
  <c r="TZ47" i="17"/>
  <c r="TZ34" i="17"/>
  <c r="TZ37" i="17"/>
  <c r="TZ41" i="17"/>
  <c r="TZ44" i="17"/>
  <c r="TZ40" i="17"/>
  <c r="TZ33" i="17"/>
  <c r="TZ32" i="17"/>
  <c r="TZ23" i="17"/>
  <c r="TZ36" i="17"/>
  <c r="TZ29" i="17"/>
  <c r="TZ38" i="17"/>
  <c r="TZ35" i="17"/>
  <c r="TZ39" i="17"/>
  <c r="TZ28" i="17"/>
  <c r="TZ27" i="17"/>
  <c r="TZ20" i="17"/>
  <c r="TZ26" i="17"/>
  <c r="TZ19" i="17"/>
  <c r="TZ30" i="17"/>
  <c r="TZ31" i="17"/>
  <c r="TZ15" i="17"/>
  <c r="TZ17" i="17"/>
  <c r="TZ24" i="17"/>
  <c r="TZ14" i="17"/>
  <c r="TZ21" i="17"/>
  <c r="TZ16" i="17"/>
  <c r="TZ25" i="17"/>
  <c r="TZ13" i="17"/>
  <c r="TZ22" i="17"/>
  <c r="TZ10" i="17"/>
  <c r="TZ9" i="17"/>
  <c r="TZ6" i="17"/>
  <c r="TZ7" i="17"/>
  <c r="TZ18" i="17"/>
  <c r="TZ12" i="17"/>
  <c r="TZ11" i="17"/>
  <c r="TZ5" i="17"/>
  <c r="TZ8" i="17"/>
  <c r="TP28" i="18"/>
  <c r="TP26" i="18"/>
  <c r="TP30" i="18"/>
  <c r="TP27" i="18"/>
  <c r="TP31" i="18"/>
  <c r="TP29" i="18"/>
  <c r="TP25" i="18"/>
  <c r="TP24" i="18"/>
  <c r="TP20" i="18"/>
  <c r="TP23" i="18"/>
  <c r="TP22" i="18"/>
  <c r="TP21" i="18"/>
  <c r="TP18" i="18"/>
  <c r="TP19" i="18"/>
  <c r="TP15" i="18"/>
  <c r="TP16" i="18"/>
  <c r="TP13" i="18"/>
  <c r="TP12" i="18"/>
  <c r="TP11" i="18"/>
  <c r="TP17" i="18"/>
  <c r="TP9" i="18"/>
  <c r="TP7" i="18"/>
  <c r="TP6" i="18"/>
  <c r="TP10" i="18"/>
  <c r="TP5" i="18"/>
  <c r="TP14" i="18"/>
  <c r="TP8" i="18"/>
  <c r="TP80" i="17"/>
  <c r="TP79" i="17"/>
  <c r="TP77" i="17"/>
  <c r="TP76" i="17"/>
  <c r="TP78" i="17"/>
  <c r="TP72" i="17"/>
  <c r="TP75" i="17"/>
  <c r="TP68" i="17"/>
  <c r="TP74" i="17"/>
  <c r="TP70" i="17"/>
  <c r="TP71" i="17"/>
  <c r="TP69" i="17"/>
  <c r="TP65" i="17"/>
  <c r="TP62" i="17"/>
  <c r="TP67" i="17"/>
  <c r="TP61" i="17"/>
  <c r="TP73" i="17"/>
  <c r="TP55" i="17"/>
  <c r="TP64" i="17"/>
  <c r="TP66" i="17"/>
  <c r="TP53" i="17"/>
  <c r="TP63" i="17"/>
  <c r="TP58" i="17"/>
  <c r="TP54" i="17"/>
  <c r="TP59" i="17"/>
  <c r="TP56" i="17"/>
  <c r="TP60" i="17"/>
  <c r="TP49" i="17"/>
  <c r="TP47" i="17"/>
  <c r="TP57" i="17"/>
  <c r="TP40" i="17"/>
  <c r="TP52" i="17"/>
  <c r="TP46" i="17"/>
  <c r="TP50" i="17"/>
  <c r="TP48" i="17"/>
  <c r="TP39" i="17"/>
  <c r="TP43" i="17"/>
  <c r="TP51" i="17"/>
  <c r="TP44" i="17"/>
  <c r="TP35" i="17"/>
  <c r="TP38" i="17"/>
  <c r="TP45" i="17"/>
  <c r="TP37" i="17"/>
  <c r="TP34" i="17"/>
  <c r="TP33" i="17"/>
  <c r="TP31" i="17"/>
  <c r="TP27" i="17"/>
  <c r="TP30" i="17"/>
  <c r="TP32" i="17"/>
  <c r="TP26" i="17"/>
  <c r="TP36" i="17"/>
  <c r="TP42" i="17"/>
  <c r="TP41" i="17"/>
  <c r="TP18" i="17"/>
  <c r="TP22" i="17"/>
  <c r="TP21" i="17"/>
  <c r="TP24" i="17"/>
  <c r="TP29" i="17"/>
  <c r="TP28" i="17"/>
  <c r="TP23" i="17"/>
  <c r="TP17" i="17"/>
  <c r="TP12" i="17"/>
  <c r="TP15" i="17"/>
  <c r="TP11" i="17"/>
  <c r="TP25" i="17"/>
  <c r="TP5" i="17"/>
  <c r="TP8" i="17"/>
  <c r="TP10" i="17"/>
  <c r="TP20" i="17"/>
  <c r="TP16" i="17"/>
  <c r="TP6" i="17"/>
  <c r="TP14" i="17"/>
  <c r="TP19" i="17"/>
  <c r="TP9" i="17"/>
  <c r="TP13" i="17"/>
  <c r="TP7" i="17"/>
  <c r="OU31" i="18"/>
  <c r="OU29" i="18"/>
  <c r="OU30" i="18"/>
  <c r="OU28" i="18"/>
  <c r="OU23" i="18"/>
  <c r="OU27" i="18"/>
  <c r="OU25" i="18"/>
  <c r="OU24" i="18"/>
  <c r="OU21" i="18"/>
  <c r="OU26" i="18"/>
  <c r="OU22" i="18"/>
  <c r="OU17" i="18"/>
  <c r="OU15" i="18"/>
  <c r="OU19" i="18"/>
  <c r="OU20" i="18"/>
  <c r="OU18" i="18"/>
  <c r="OU14" i="18"/>
  <c r="OU12" i="18"/>
  <c r="OU16" i="18"/>
  <c r="OU10" i="18"/>
  <c r="OU13" i="18"/>
  <c r="OU8" i="18"/>
  <c r="OU9" i="18"/>
  <c r="OU11" i="18"/>
  <c r="OU7" i="18"/>
  <c r="OU80" i="17"/>
  <c r="OU73" i="17"/>
  <c r="OU76" i="17"/>
  <c r="OU77" i="17"/>
  <c r="OU5" i="18"/>
  <c r="OU6" i="18"/>
  <c r="OU78" i="17"/>
  <c r="OU71" i="17"/>
  <c r="OU66" i="17"/>
  <c r="OU79" i="17"/>
  <c r="OU72" i="17"/>
  <c r="OU74" i="17"/>
  <c r="OU69" i="17"/>
  <c r="OU68" i="17"/>
  <c r="OU75" i="17"/>
  <c r="OU70" i="17"/>
  <c r="OU67" i="17"/>
  <c r="OU63" i="17"/>
  <c r="OU65" i="17"/>
  <c r="OU62" i="17"/>
  <c r="OU56" i="17"/>
  <c r="OU64" i="17"/>
  <c r="OU61" i="17"/>
  <c r="OU55" i="17"/>
  <c r="OU60" i="17"/>
  <c r="OU54" i="17"/>
  <c r="OU58" i="17"/>
  <c r="OU49" i="17"/>
  <c r="OU53" i="17"/>
  <c r="OU57" i="17"/>
  <c r="OU46" i="17"/>
  <c r="OU51" i="17"/>
  <c r="OU48" i="17"/>
  <c r="OU59" i="17"/>
  <c r="OU45" i="17"/>
  <c r="OU41" i="17"/>
  <c r="OU52" i="17"/>
  <c r="OU43" i="17"/>
  <c r="OU44" i="17"/>
  <c r="OU47" i="17"/>
  <c r="OU42" i="17"/>
  <c r="OU50" i="17"/>
  <c r="OU37" i="17"/>
  <c r="OU32" i="17"/>
  <c r="OU29" i="17"/>
  <c r="OU22" i="17"/>
  <c r="OU31" i="17"/>
  <c r="OU39" i="17"/>
  <c r="OU35" i="17"/>
  <c r="OU28" i="17"/>
  <c r="OU36" i="17"/>
  <c r="OU40" i="17"/>
  <c r="OU38" i="17"/>
  <c r="OU16" i="17"/>
  <c r="OU23" i="17"/>
  <c r="OU26" i="17"/>
  <c r="OU30" i="17"/>
  <c r="OU33" i="17"/>
  <c r="OU7" i="17"/>
  <c r="OU15" i="17"/>
  <c r="OU10" i="17"/>
  <c r="OU20" i="17"/>
  <c r="OU34" i="17"/>
  <c r="OU24" i="17"/>
  <c r="OU13" i="17"/>
  <c r="OU9" i="17"/>
  <c r="OU19" i="17"/>
  <c r="OU14" i="17"/>
  <c r="OU21" i="17"/>
  <c r="OU12" i="17"/>
  <c r="OU27" i="17"/>
  <c r="OU18" i="17"/>
  <c r="OU11" i="17"/>
  <c r="OU17" i="17"/>
  <c r="OU25" i="17"/>
  <c r="OU8" i="17"/>
  <c r="OU6" i="17"/>
  <c r="OU5" i="17"/>
  <c r="HI29" i="18"/>
  <c r="HI30" i="18"/>
  <c r="HI27" i="18"/>
  <c r="HI25" i="18"/>
  <c r="HI28" i="18"/>
  <c r="HI24" i="18"/>
  <c r="HI31" i="18"/>
  <c r="HI26" i="18"/>
  <c r="HI23" i="18"/>
  <c r="HI22" i="18"/>
  <c r="HI20" i="18"/>
  <c r="HI18" i="18"/>
  <c r="HI21" i="18"/>
  <c r="HI13" i="18"/>
  <c r="HI16" i="18"/>
  <c r="HI19" i="18"/>
  <c r="HI12" i="18"/>
  <c r="HI11" i="18"/>
  <c r="HI15" i="18"/>
  <c r="HI6" i="18"/>
  <c r="HI10" i="18"/>
  <c r="HI14" i="18"/>
  <c r="HI9" i="18"/>
  <c r="HI17" i="18"/>
  <c r="HI7" i="18"/>
  <c r="HI5" i="18"/>
  <c r="HI8" i="18"/>
  <c r="HI79" i="17"/>
  <c r="HI78" i="17"/>
  <c r="HI74" i="17"/>
  <c r="HI75" i="17"/>
  <c r="HI80" i="17"/>
  <c r="HI76" i="17"/>
  <c r="HI73" i="17"/>
  <c r="HI72" i="17"/>
  <c r="HI77" i="17"/>
  <c r="HI69" i="17"/>
  <c r="HI71" i="17"/>
  <c r="HI65" i="17"/>
  <c r="HI70" i="17"/>
  <c r="HI67" i="17"/>
  <c r="HI66" i="17"/>
  <c r="HI61" i="17"/>
  <c r="HI63" i="17"/>
  <c r="HI68" i="17"/>
  <c r="HI62" i="17"/>
  <c r="HI53" i="17"/>
  <c r="HI60" i="17"/>
  <c r="HI64" i="17"/>
  <c r="HI54" i="17"/>
  <c r="HI50" i="17"/>
  <c r="HI59" i="17"/>
  <c r="HI48" i="17"/>
  <c r="HI44" i="17"/>
  <c r="HI56" i="17"/>
  <c r="HI49" i="17"/>
  <c r="HI58" i="17"/>
  <c r="HI55" i="17"/>
  <c r="HI57" i="17"/>
  <c r="HI46" i="17"/>
  <c r="HI51" i="17"/>
  <c r="HI52" i="17"/>
  <c r="HI45" i="17"/>
  <c r="HI43" i="17"/>
  <c r="HI39" i="17"/>
  <c r="HI42" i="17"/>
  <c r="HI38" i="17"/>
  <c r="HI37" i="17"/>
  <c r="HI34" i="17"/>
  <c r="HI47" i="17"/>
  <c r="HI27" i="17"/>
  <c r="HI30" i="17"/>
  <c r="HI41" i="17"/>
  <c r="HI26" i="17"/>
  <c r="HI32" i="17"/>
  <c r="HI36" i="17"/>
  <c r="HI40" i="17"/>
  <c r="HI24" i="17"/>
  <c r="HI23" i="17"/>
  <c r="HI35" i="17"/>
  <c r="HI31" i="17"/>
  <c r="HI33" i="17"/>
  <c r="HI8" i="17"/>
  <c r="HI17" i="17"/>
  <c r="HI25" i="17"/>
  <c r="HI21" i="17"/>
  <c r="HI20" i="17"/>
  <c r="HI15" i="17"/>
  <c r="HI29" i="17"/>
  <c r="HI22" i="17"/>
  <c r="HI28" i="17"/>
  <c r="HI7" i="17"/>
  <c r="HI10" i="17"/>
  <c r="HI16" i="17"/>
  <c r="HI18" i="17"/>
  <c r="HI14" i="17"/>
  <c r="HI13" i="17"/>
  <c r="HI19" i="17"/>
  <c r="HI5" i="17"/>
  <c r="HI9" i="17"/>
  <c r="HI12" i="17"/>
  <c r="HI11" i="17"/>
  <c r="HI6" i="17"/>
  <c r="RD30" i="18"/>
  <c r="RD31" i="18"/>
  <c r="RD29" i="18"/>
  <c r="RD28" i="18"/>
  <c r="RD27" i="18"/>
  <c r="RD26" i="18"/>
  <c r="RD24" i="18"/>
  <c r="RD25" i="18"/>
  <c r="RD23" i="18"/>
  <c r="RD22" i="18"/>
  <c r="RD18" i="18"/>
  <c r="RD21" i="18"/>
  <c r="RD16" i="18"/>
  <c r="RD19" i="18"/>
  <c r="RD20" i="18"/>
  <c r="RD17" i="18"/>
  <c r="RD14" i="18"/>
  <c r="RD15" i="18"/>
  <c r="RD13" i="18"/>
  <c r="RD5" i="18"/>
  <c r="RD10" i="18"/>
  <c r="RD6" i="18"/>
  <c r="RD9" i="18"/>
  <c r="RD8" i="18"/>
  <c r="RD11" i="18"/>
  <c r="RD12" i="18"/>
  <c r="RD74" i="17"/>
  <c r="RD80" i="17"/>
  <c r="RD7" i="18"/>
  <c r="RD72" i="17"/>
  <c r="RD78" i="17"/>
  <c r="RD76" i="17"/>
  <c r="RD77" i="17"/>
  <c r="RD67" i="17"/>
  <c r="RD71" i="17"/>
  <c r="RD79" i="17"/>
  <c r="RD75" i="17"/>
  <c r="RD66" i="17"/>
  <c r="RD73" i="17"/>
  <c r="RD64" i="17"/>
  <c r="RD69" i="17"/>
  <c r="RD70" i="17"/>
  <c r="RD59" i="17"/>
  <c r="RD61" i="17"/>
  <c r="RD57" i="17"/>
  <c r="RD60" i="17"/>
  <c r="RD65" i="17"/>
  <c r="RD58" i="17"/>
  <c r="RD68" i="17"/>
  <c r="RD63" i="17"/>
  <c r="RD50" i="17"/>
  <c r="RD62" i="17"/>
  <c r="RD56" i="17"/>
  <c r="RD44" i="17"/>
  <c r="RD55" i="17"/>
  <c r="RD47" i="17"/>
  <c r="RD54" i="17"/>
  <c r="RD52" i="17"/>
  <c r="RD43" i="17"/>
  <c r="RD42" i="17"/>
  <c r="RD53" i="17"/>
  <c r="RD51" i="17"/>
  <c r="RD41" i="17"/>
  <c r="RD49" i="17"/>
  <c r="RD48" i="17"/>
  <c r="RD31" i="17"/>
  <c r="RD39" i="17"/>
  <c r="RD36" i="17"/>
  <c r="RD46" i="17"/>
  <c r="RD45" i="17"/>
  <c r="RD38" i="17"/>
  <c r="RD30" i="17"/>
  <c r="RD23" i="17"/>
  <c r="RD34" i="17"/>
  <c r="RD29" i="17"/>
  <c r="RD40" i="17"/>
  <c r="RD33" i="17"/>
  <c r="RD22" i="17"/>
  <c r="RD37" i="17"/>
  <c r="RD17" i="17"/>
  <c r="RD25" i="17"/>
  <c r="RD32" i="17"/>
  <c r="RD35" i="17"/>
  <c r="RD8" i="17"/>
  <c r="RD11" i="17"/>
  <c r="RD19" i="17"/>
  <c r="RD14" i="17"/>
  <c r="RD27" i="17"/>
  <c r="RD18" i="17"/>
  <c r="RD28" i="17"/>
  <c r="RD24" i="17"/>
  <c r="RD26" i="17"/>
  <c r="RD15" i="17"/>
  <c r="RD12" i="17"/>
  <c r="RD20" i="17"/>
  <c r="RD7" i="17"/>
  <c r="RD6" i="17"/>
  <c r="RD16" i="17"/>
  <c r="RD21" i="17"/>
  <c r="RD10" i="17"/>
  <c r="RD9" i="17"/>
  <c r="RD13" i="17"/>
  <c r="RD5" i="17"/>
  <c r="SF26" i="18"/>
  <c r="SF30" i="18"/>
  <c r="SF25" i="18"/>
  <c r="SF31" i="18"/>
  <c r="SF24" i="18"/>
  <c r="SF28" i="18"/>
  <c r="SF20" i="18"/>
  <c r="SF22" i="18"/>
  <c r="SF29" i="18"/>
  <c r="SF27" i="18"/>
  <c r="SF19" i="18"/>
  <c r="SF18" i="18"/>
  <c r="SF16" i="18"/>
  <c r="SF23" i="18"/>
  <c r="SF13" i="18"/>
  <c r="SF17" i="18"/>
  <c r="SF21" i="18"/>
  <c r="SF12" i="18"/>
  <c r="SF15" i="18"/>
  <c r="SF14" i="18"/>
  <c r="SF11" i="18"/>
  <c r="SF7" i="18"/>
  <c r="SF10" i="18"/>
  <c r="SF6" i="18"/>
  <c r="SF5" i="18"/>
  <c r="SF9" i="18"/>
  <c r="SF8" i="18"/>
  <c r="SF79" i="17"/>
  <c r="SF78" i="17"/>
  <c r="SF77" i="17"/>
  <c r="SF80" i="17"/>
  <c r="SF75" i="17"/>
  <c r="SF72" i="17"/>
  <c r="SF68" i="17"/>
  <c r="SF73" i="17"/>
  <c r="SF76" i="17"/>
  <c r="SF74" i="17"/>
  <c r="SF69" i="17"/>
  <c r="SF70" i="17"/>
  <c r="SF65" i="17"/>
  <c r="SF71" i="17"/>
  <c r="SF62" i="17"/>
  <c r="SF63" i="17"/>
  <c r="SF61" i="17"/>
  <c r="SF67" i="17"/>
  <c r="SF55" i="17"/>
  <c r="SF64" i="17"/>
  <c r="SF66" i="17"/>
  <c r="SF56" i="17"/>
  <c r="SF53" i="17"/>
  <c r="SF59" i="17"/>
  <c r="SF58" i="17"/>
  <c r="SF54" i="17"/>
  <c r="SF57" i="17"/>
  <c r="SF60" i="17"/>
  <c r="SF49" i="17"/>
  <c r="SF52" i="17"/>
  <c r="SF47" i="17"/>
  <c r="SF51" i="17"/>
  <c r="SF48" i="17"/>
  <c r="SF46" i="17"/>
  <c r="SF40" i="17"/>
  <c r="SF39" i="17"/>
  <c r="SF50" i="17"/>
  <c r="SF43" i="17"/>
  <c r="SF42" i="17"/>
  <c r="SF37" i="17"/>
  <c r="SF35" i="17"/>
  <c r="SF34" i="17"/>
  <c r="SF44" i="17"/>
  <c r="SF45" i="17"/>
  <c r="SF31" i="17"/>
  <c r="SF32" i="17"/>
  <c r="SF27" i="17"/>
  <c r="SF30" i="17"/>
  <c r="SF41" i="17"/>
  <c r="SF26" i="17"/>
  <c r="SF38" i="17"/>
  <c r="SF18" i="17"/>
  <c r="SF28" i="17"/>
  <c r="SF23" i="17"/>
  <c r="SF21" i="17"/>
  <c r="SF36" i="17"/>
  <c r="SF17" i="17"/>
  <c r="SF33" i="17"/>
  <c r="SF29" i="17"/>
  <c r="SF12" i="17"/>
  <c r="SF15" i="17"/>
  <c r="SF22" i="17"/>
  <c r="SF16" i="17"/>
  <c r="SF20" i="17"/>
  <c r="SF11" i="17"/>
  <c r="SF24" i="17"/>
  <c r="SF25" i="17"/>
  <c r="SF5" i="17"/>
  <c r="SF10" i="17"/>
  <c r="SF19" i="17"/>
  <c r="SF13" i="17"/>
  <c r="SF9" i="17"/>
  <c r="SF14" i="17"/>
  <c r="SF6" i="17"/>
  <c r="SF7" i="17"/>
  <c r="SF8" i="17"/>
  <c r="WA31" i="18"/>
  <c r="WA27" i="18"/>
  <c r="WA30" i="18"/>
  <c r="WA28" i="18"/>
  <c r="WA26" i="18"/>
  <c r="WA29" i="18"/>
  <c r="WA21" i="18"/>
  <c r="WA24" i="18"/>
  <c r="WA22" i="18"/>
  <c r="WA25" i="18"/>
  <c r="WA23" i="18"/>
  <c r="WA19" i="18"/>
  <c r="WA20" i="18"/>
  <c r="WA10" i="18"/>
  <c r="WA17" i="18"/>
  <c r="WA16" i="18"/>
  <c r="WA14" i="18"/>
  <c r="WA18" i="18"/>
  <c r="WA15" i="18"/>
  <c r="WA13" i="18"/>
  <c r="WA11" i="18"/>
  <c r="WA9" i="18"/>
  <c r="WA6" i="18"/>
  <c r="WA5" i="18"/>
  <c r="WA77" i="17"/>
  <c r="WA7" i="18"/>
  <c r="WA8" i="18"/>
  <c r="WA12" i="18"/>
  <c r="WA78" i="17"/>
  <c r="WA79" i="17"/>
  <c r="WA80" i="17"/>
  <c r="WA74" i="17"/>
  <c r="WA72" i="17"/>
  <c r="WA75" i="17"/>
  <c r="WA71" i="17"/>
  <c r="WA69" i="17"/>
  <c r="WA73" i="17"/>
  <c r="WA68" i="17"/>
  <c r="WA63" i="17"/>
  <c r="WA76" i="17"/>
  <c r="WA65" i="17"/>
  <c r="WA59" i="17"/>
  <c r="WA70" i="17"/>
  <c r="WA67" i="17"/>
  <c r="WA62" i="17"/>
  <c r="WA64" i="17"/>
  <c r="WA61" i="17"/>
  <c r="WA58" i="17"/>
  <c r="WA66" i="17"/>
  <c r="WA54" i="17"/>
  <c r="WA53" i="17"/>
  <c r="WA48" i="17"/>
  <c r="WA60" i="17"/>
  <c r="WA55" i="17"/>
  <c r="WA56" i="17"/>
  <c r="WA51" i="17"/>
  <c r="WA52" i="17"/>
  <c r="WA50" i="17"/>
  <c r="WA57" i="17"/>
  <c r="WA45" i="17"/>
  <c r="WA49" i="17"/>
  <c r="WA38" i="17"/>
  <c r="WA42" i="17"/>
  <c r="WA39" i="17"/>
  <c r="WA43" i="17"/>
  <c r="WA37" i="17"/>
  <c r="WA47" i="17"/>
  <c r="WA32" i="17"/>
  <c r="WA46" i="17"/>
  <c r="WA44" i="17"/>
  <c r="WA25" i="17"/>
  <c r="WA28" i="17"/>
  <c r="WA40" i="17"/>
  <c r="WA24" i="17"/>
  <c r="WA35" i="17"/>
  <c r="WA34" i="17"/>
  <c r="WA36" i="17"/>
  <c r="WA41" i="17"/>
  <c r="WA26" i="17"/>
  <c r="WA29" i="17"/>
  <c r="WA33" i="17"/>
  <c r="WA30" i="17"/>
  <c r="WA31" i="17"/>
  <c r="WA23" i="17"/>
  <c r="WA21" i="17"/>
  <c r="WA6" i="17"/>
  <c r="WA20" i="17"/>
  <c r="WA16" i="17"/>
  <c r="WA27" i="17"/>
  <c r="WA22" i="17"/>
  <c r="WA19" i="17"/>
  <c r="WA9" i="17"/>
  <c r="WA13" i="17"/>
  <c r="WA17" i="17"/>
  <c r="WA12" i="17"/>
  <c r="WA15" i="17"/>
  <c r="WA8" i="17"/>
  <c r="WA11" i="17"/>
  <c r="WA10" i="17"/>
  <c r="WA18" i="17"/>
  <c r="WA14" i="17"/>
  <c r="WA5" i="17"/>
  <c r="WA7" i="17"/>
  <c r="QL31" i="18"/>
  <c r="QL29" i="18"/>
  <c r="QL27" i="18"/>
  <c r="QL30" i="18"/>
  <c r="QL24" i="18"/>
  <c r="QL28" i="18"/>
  <c r="QL26" i="18"/>
  <c r="QL25" i="18"/>
  <c r="QL23" i="18"/>
  <c r="QL22" i="18"/>
  <c r="QL19" i="18"/>
  <c r="QL21" i="18"/>
  <c r="QL15" i="18"/>
  <c r="QL17" i="18"/>
  <c r="QL12" i="18"/>
  <c r="QL20" i="18"/>
  <c r="I20" i="6" s="1"/>
  <c r="QL14" i="18"/>
  <c r="QL18" i="18"/>
  <c r="QL8" i="18"/>
  <c r="QL10" i="18"/>
  <c r="QL16" i="18"/>
  <c r="QL13" i="18"/>
  <c r="QL6" i="18"/>
  <c r="QL11" i="18"/>
  <c r="QL77" i="17"/>
  <c r="QL9" i="18"/>
  <c r="I9" i="6" s="1"/>
  <c r="QL5" i="18"/>
  <c r="QL7" i="18"/>
  <c r="QL78" i="17"/>
  <c r="QL79" i="17"/>
  <c r="QL75" i="17"/>
  <c r="QL73" i="17"/>
  <c r="QL72" i="17"/>
  <c r="QL68" i="17"/>
  <c r="QL76" i="17"/>
  <c r="QL80" i="17"/>
  <c r="QL64" i="17"/>
  <c r="QL71" i="17"/>
  <c r="QL70" i="17"/>
  <c r="QL69" i="17"/>
  <c r="QL74" i="17"/>
  <c r="QL60" i="17"/>
  <c r="QL63" i="17"/>
  <c r="QL65" i="17"/>
  <c r="QL66" i="17"/>
  <c r="QL56" i="17"/>
  <c r="QL62" i="17"/>
  <c r="QL67" i="17"/>
  <c r="QL55" i="17"/>
  <c r="QL54" i="17"/>
  <c r="I54" i="5" s="1"/>
  <c r="QL59" i="17"/>
  <c r="QL61" i="17"/>
  <c r="QL58" i="17"/>
  <c r="QL53" i="17"/>
  <c r="QL48" i="17"/>
  <c r="QL49" i="17"/>
  <c r="I49" i="5" s="1"/>
  <c r="QL57" i="17"/>
  <c r="I57" i="5" s="1"/>
  <c r="QL51" i="17"/>
  <c r="QL50" i="17"/>
  <c r="QL46" i="17"/>
  <c r="QL41" i="17"/>
  <c r="QL52" i="17"/>
  <c r="I52" i="5" s="1"/>
  <c r="QL45" i="17"/>
  <c r="QL43" i="17"/>
  <c r="QL38" i="17"/>
  <c r="QL44" i="17"/>
  <c r="QL42" i="17"/>
  <c r="QL37" i="17"/>
  <c r="QL47" i="17"/>
  <c r="QL33" i="17"/>
  <c r="QL32" i="17"/>
  <c r="QL31" i="17"/>
  <c r="QL28" i="17"/>
  <c r="QL35" i="17"/>
  <c r="QL27" i="17"/>
  <c r="I27" i="5" s="1"/>
  <c r="QL40" i="17"/>
  <c r="QL39" i="17"/>
  <c r="QL36" i="17"/>
  <c r="QL23" i="17"/>
  <c r="QL18" i="17"/>
  <c r="QL26" i="17"/>
  <c r="QL34" i="17"/>
  <c r="QL30" i="17"/>
  <c r="QL17" i="17"/>
  <c r="QL21" i="17"/>
  <c r="QL15" i="17"/>
  <c r="QL24" i="17"/>
  <c r="QL6" i="17"/>
  <c r="QL12" i="17"/>
  <c r="QL20" i="17"/>
  <c r="QL16" i="17"/>
  <c r="QL29" i="17"/>
  <c r="QL25" i="17"/>
  <c r="I25" i="5" s="1"/>
  <c r="QL10" i="17"/>
  <c r="QL5" i="17"/>
  <c r="QL9" i="17"/>
  <c r="QL13" i="17"/>
  <c r="QL22" i="17"/>
  <c r="QL8" i="17"/>
  <c r="I8" i="5" s="1"/>
  <c r="QL19" i="17"/>
  <c r="QL14" i="17"/>
  <c r="QL7" i="17"/>
  <c r="QL11" i="17"/>
  <c r="PS31" i="18"/>
  <c r="PS27" i="18"/>
  <c r="PS26" i="18"/>
  <c r="PS25" i="18"/>
  <c r="PS30" i="18"/>
  <c r="PS28" i="18"/>
  <c r="PS29" i="18"/>
  <c r="PS23" i="18"/>
  <c r="PS24" i="18"/>
  <c r="PS21" i="18"/>
  <c r="PS18" i="18"/>
  <c r="PS20" i="18"/>
  <c r="PS16" i="18"/>
  <c r="PS22" i="18"/>
  <c r="PS15" i="18"/>
  <c r="PS13" i="18"/>
  <c r="PS17" i="18"/>
  <c r="PS19" i="18"/>
  <c r="PS14" i="18"/>
  <c r="PS12" i="18"/>
  <c r="PS11" i="18"/>
  <c r="PS6" i="18"/>
  <c r="PS5" i="18"/>
  <c r="PS8" i="18"/>
  <c r="PS7" i="18"/>
  <c r="PS10" i="18"/>
  <c r="PS9" i="18"/>
  <c r="PS80" i="17"/>
  <c r="PS76" i="17"/>
  <c r="PS79" i="17"/>
  <c r="PS72" i="17"/>
  <c r="PS71" i="17"/>
  <c r="PS67" i="17"/>
  <c r="PS77" i="17"/>
  <c r="PS75" i="17"/>
  <c r="PS66" i="17"/>
  <c r="PS78" i="17"/>
  <c r="PS69" i="17"/>
  <c r="PS74" i="17"/>
  <c r="PS68" i="17"/>
  <c r="PS73" i="17"/>
  <c r="PS70" i="17"/>
  <c r="PS58" i="17"/>
  <c r="PS60" i="17"/>
  <c r="PS57" i="17"/>
  <c r="PS64" i="17"/>
  <c r="PS63" i="17"/>
  <c r="PS62" i="17"/>
  <c r="PS56" i="17"/>
  <c r="PS65" i="17"/>
  <c r="PS59" i="17"/>
  <c r="PS55" i="17"/>
  <c r="PS61" i="17"/>
  <c r="PS54" i="17"/>
  <c r="PS50" i="17"/>
  <c r="PS52" i="17"/>
  <c r="PS47" i="17"/>
  <c r="PS46" i="17"/>
  <c r="PS48" i="17"/>
  <c r="PS49" i="17"/>
  <c r="PS42" i="17"/>
  <c r="PS53" i="17"/>
  <c r="PS51" i="17"/>
  <c r="PS36" i="17"/>
  <c r="PS39" i="17"/>
  <c r="PS45" i="17"/>
  <c r="PS44" i="17"/>
  <c r="PS40" i="17"/>
  <c r="PS38" i="17"/>
  <c r="PS43" i="17"/>
  <c r="PS30" i="17"/>
  <c r="PS37" i="17"/>
  <c r="PS33" i="17"/>
  <c r="PS41" i="17"/>
  <c r="PS25" i="17"/>
  <c r="PS17" i="17"/>
  <c r="PS35" i="17"/>
  <c r="PS22" i="17"/>
  <c r="PS24" i="17"/>
  <c r="PS28" i="17"/>
  <c r="PS16" i="17"/>
  <c r="PS32" i="17"/>
  <c r="PS31" i="17"/>
  <c r="PS34" i="17"/>
  <c r="PS11" i="17"/>
  <c r="PS26" i="17"/>
  <c r="PS18" i="17"/>
  <c r="PS10" i="17"/>
  <c r="PS27" i="17"/>
  <c r="PS29" i="17"/>
  <c r="PS23" i="17"/>
  <c r="PS7" i="17"/>
  <c r="PS6" i="17"/>
  <c r="PS19" i="17"/>
  <c r="PS8" i="17"/>
  <c r="PS21" i="17"/>
  <c r="PS9" i="17"/>
  <c r="PS20" i="17"/>
  <c r="PS13" i="17"/>
  <c r="PS15" i="17"/>
  <c r="PS12" i="17"/>
  <c r="PS5" i="17"/>
  <c r="PS14" i="17"/>
  <c r="GO31" i="18"/>
  <c r="GO29" i="18"/>
  <c r="GO30" i="18"/>
  <c r="GO26" i="18"/>
  <c r="GO25" i="18"/>
  <c r="GO28" i="18"/>
  <c r="GO24" i="18"/>
  <c r="GO27" i="18"/>
  <c r="GO21" i="18"/>
  <c r="GO19" i="18"/>
  <c r="GO18" i="18"/>
  <c r="GO22" i="18"/>
  <c r="GO17" i="18"/>
  <c r="GO23" i="18"/>
  <c r="GO15" i="18"/>
  <c r="GO20" i="18"/>
  <c r="GO16" i="18"/>
  <c r="GO12" i="18"/>
  <c r="GO8" i="18"/>
  <c r="GO14" i="18"/>
  <c r="GO9" i="18"/>
  <c r="GO5" i="18"/>
  <c r="GO11" i="18"/>
  <c r="GO13" i="18"/>
  <c r="GO10" i="18"/>
  <c r="GO78" i="17"/>
  <c r="GO80" i="17"/>
  <c r="GO6" i="18"/>
  <c r="GO7" i="18"/>
  <c r="GO77" i="17"/>
  <c r="GO76" i="17"/>
  <c r="GO73" i="17"/>
  <c r="GO69" i="17"/>
  <c r="GO71" i="17"/>
  <c r="GO70" i="17"/>
  <c r="GO75" i="17"/>
  <c r="GO68" i="17"/>
  <c r="GO79" i="17"/>
  <c r="GO72" i="17"/>
  <c r="GO64" i="17"/>
  <c r="GO67" i="17"/>
  <c r="GO74" i="17"/>
  <c r="GO63" i="17"/>
  <c r="GO60" i="17"/>
  <c r="GO61" i="17"/>
  <c r="GO65" i="17"/>
  <c r="GO66" i="17"/>
  <c r="GO57" i="17"/>
  <c r="GO58" i="17"/>
  <c r="GO55" i="17"/>
  <c r="GO62" i="17"/>
  <c r="GO50" i="17"/>
  <c r="GO53" i="17"/>
  <c r="GO52" i="17"/>
  <c r="GO54" i="17"/>
  <c r="GO56" i="17"/>
  <c r="GO59" i="17"/>
  <c r="GO48" i="17"/>
  <c r="GO47" i="17"/>
  <c r="GO45" i="17"/>
  <c r="GO41" i="17"/>
  <c r="GO38" i="17"/>
  <c r="GO46" i="17"/>
  <c r="GO49" i="17"/>
  <c r="GO51" i="17"/>
  <c r="GO40" i="17"/>
  <c r="GO43" i="17"/>
  <c r="GO33" i="17"/>
  <c r="GO44" i="17"/>
  <c r="GO39" i="17"/>
  <c r="GO32" i="17"/>
  <c r="GO42" i="17"/>
  <c r="GO34" i="17"/>
  <c r="GO31" i="17"/>
  <c r="GO36" i="17"/>
  <c r="GO29" i="17"/>
  <c r="GO19" i="17"/>
  <c r="GO25" i="17"/>
  <c r="GO22" i="17"/>
  <c r="GO24" i="17"/>
  <c r="GO28" i="17"/>
  <c r="GO18" i="17"/>
  <c r="GO30" i="17"/>
  <c r="GO35" i="17"/>
  <c r="GO16" i="17"/>
  <c r="GO13" i="17"/>
  <c r="GO27" i="17"/>
  <c r="GO12" i="17"/>
  <c r="GO23" i="17"/>
  <c r="GO37" i="17"/>
  <c r="GO26" i="17"/>
  <c r="GO6" i="17"/>
  <c r="GO20" i="17"/>
  <c r="GO11" i="17"/>
  <c r="GO5" i="17"/>
  <c r="GO9" i="17"/>
  <c r="GO8" i="17"/>
  <c r="GO21" i="17"/>
  <c r="GO14" i="17"/>
  <c r="GO17" i="17"/>
  <c r="GO15" i="17"/>
  <c r="GO10" i="17"/>
  <c r="GO7" i="17"/>
  <c r="BS30" i="18"/>
  <c r="BS31" i="18"/>
  <c r="BS29" i="18"/>
  <c r="BS28" i="18"/>
  <c r="BS24" i="18"/>
  <c r="BS23" i="18"/>
  <c r="BS25" i="18"/>
  <c r="BS26" i="18"/>
  <c r="BS22" i="18"/>
  <c r="BS27" i="18"/>
  <c r="BS21" i="18"/>
  <c r="BS19" i="18"/>
  <c r="BS17" i="18"/>
  <c r="BS20" i="18"/>
  <c r="BS18" i="18"/>
  <c r="BS12" i="18"/>
  <c r="BS15" i="18"/>
  <c r="BS11" i="18"/>
  <c r="BS14" i="18"/>
  <c r="BS16" i="18"/>
  <c r="BS8" i="18"/>
  <c r="BS9" i="18"/>
  <c r="BS7" i="18"/>
  <c r="BS10" i="18"/>
  <c r="BS13" i="18"/>
  <c r="BS80" i="17"/>
  <c r="BS79" i="17"/>
  <c r="BS6" i="18"/>
  <c r="BS76" i="17"/>
  <c r="BS5" i="18"/>
  <c r="BS74" i="17"/>
  <c r="BS75" i="17"/>
  <c r="BS77" i="17"/>
  <c r="BS73" i="17"/>
  <c r="BS78" i="17"/>
  <c r="BS70" i="17"/>
  <c r="BS67" i="17"/>
  <c r="BS69" i="17"/>
  <c r="BS72" i="17"/>
  <c r="BS63" i="17"/>
  <c r="BS71" i="17"/>
  <c r="BS66" i="17"/>
  <c r="BS64" i="17"/>
  <c r="BS60" i="17"/>
  <c r="BS58" i="17"/>
  <c r="BS68" i="17"/>
  <c r="BS57" i="17"/>
  <c r="BS62" i="17"/>
  <c r="BS55" i="17"/>
  <c r="BS65" i="17"/>
  <c r="BS56" i="17"/>
  <c r="BS50" i="17"/>
  <c r="BS54" i="17"/>
  <c r="BS61" i="17"/>
  <c r="BS53" i="17"/>
  <c r="BS59" i="17"/>
  <c r="BS47" i="17"/>
  <c r="BS43" i="17"/>
  <c r="BS46" i="17"/>
  <c r="BS42" i="17"/>
  <c r="BS52" i="17"/>
  <c r="BS41" i="17"/>
  <c r="BS37" i="17"/>
  <c r="BS49" i="17"/>
  <c r="BS48" i="17"/>
  <c r="BS51" i="17"/>
  <c r="BS38" i="17"/>
  <c r="BS40" i="17"/>
  <c r="BS44" i="17"/>
  <c r="BS45" i="17"/>
  <c r="BS33" i="17"/>
  <c r="BS39" i="17"/>
  <c r="BS30" i="17"/>
  <c r="BS23" i="17"/>
  <c r="BS29" i="17"/>
  <c r="BS21" i="17"/>
  <c r="BS28" i="17"/>
  <c r="BS36" i="17"/>
  <c r="BS32" i="17"/>
  <c r="BS24" i="17"/>
  <c r="BS20" i="17"/>
  <c r="BS35" i="17"/>
  <c r="BS27" i="17"/>
  <c r="BS31" i="17"/>
  <c r="BS34" i="17"/>
  <c r="BS15" i="17"/>
  <c r="BS18" i="17"/>
  <c r="BS8" i="17"/>
  <c r="BS26" i="17"/>
  <c r="BS17" i="17"/>
  <c r="BS14" i="17"/>
  <c r="BS22" i="17"/>
  <c r="BS7" i="17"/>
  <c r="BS25" i="17"/>
  <c r="BS16" i="17"/>
  <c r="BS11" i="17"/>
  <c r="BS19" i="17"/>
  <c r="BS10" i="17"/>
  <c r="BS13" i="17"/>
  <c r="BS12" i="17"/>
  <c r="BS5" i="17"/>
  <c r="BS9" i="17"/>
  <c r="BS6" i="17"/>
  <c r="I32" i="10"/>
  <c r="I31" i="10" s="1"/>
  <c r="I32" i="9"/>
  <c r="KV28" i="18"/>
  <c r="KV30" i="18"/>
  <c r="KV29" i="18"/>
  <c r="KV27" i="18"/>
  <c r="KV31" i="18"/>
  <c r="KV24" i="18"/>
  <c r="KV26" i="18"/>
  <c r="KV23" i="18"/>
  <c r="KV21" i="18"/>
  <c r="KV25" i="18"/>
  <c r="KV17" i="18"/>
  <c r="KV19" i="18"/>
  <c r="KV20" i="18"/>
  <c r="KV16" i="18"/>
  <c r="KV14" i="18"/>
  <c r="KV15" i="18"/>
  <c r="KV10" i="18"/>
  <c r="KV13" i="18"/>
  <c r="KV22" i="18"/>
  <c r="KV11" i="18"/>
  <c r="KV8" i="18"/>
  <c r="KV12" i="18"/>
  <c r="KV9" i="18"/>
  <c r="KV7" i="18"/>
  <c r="KV18" i="18"/>
  <c r="KV6" i="18"/>
  <c r="KV80" i="17"/>
  <c r="KV79" i="17"/>
  <c r="KV5" i="18"/>
  <c r="KV76" i="17"/>
  <c r="KV75" i="17"/>
  <c r="KV73" i="17"/>
  <c r="KV72" i="17"/>
  <c r="KV78" i="17"/>
  <c r="KV71" i="17"/>
  <c r="KV77" i="17"/>
  <c r="KV69" i="17"/>
  <c r="KV68" i="17"/>
  <c r="KV66" i="17"/>
  <c r="KV74" i="17"/>
  <c r="KV70" i="17"/>
  <c r="KV62" i="17"/>
  <c r="KV65" i="17"/>
  <c r="KV56" i="17"/>
  <c r="KV63" i="17"/>
  <c r="KV67" i="17"/>
  <c r="KV61" i="17"/>
  <c r="KV64" i="17"/>
  <c r="KV54" i="17"/>
  <c r="KV53" i="17"/>
  <c r="KV52" i="17"/>
  <c r="KV59" i="17"/>
  <c r="KV60" i="17"/>
  <c r="KV58" i="17"/>
  <c r="KV57" i="17"/>
  <c r="KV55" i="17"/>
  <c r="KV49" i="17"/>
  <c r="KV41" i="17"/>
  <c r="KV51" i="17"/>
  <c r="KV46" i="17"/>
  <c r="KV48" i="17"/>
  <c r="KV43" i="17"/>
  <c r="KV50" i="17"/>
  <c r="KV47" i="17"/>
  <c r="KV38" i="17"/>
  <c r="KV36" i="17"/>
  <c r="KV40" i="17"/>
  <c r="KV37" i="17"/>
  <c r="KV44" i="17"/>
  <c r="KV42" i="17"/>
  <c r="KV35" i="17"/>
  <c r="KV45" i="17"/>
  <c r="KV22" i="17"/>
  <c r="KV33" i="17"/>
  <c r="KV25" i="17"/>
  <c r="KV32" i="17"/>
  <c r="KV39" i="17"/>
  <c r="KV24" i="17"/>
  <c r="KV29" i="17"/>
  <c r="KV27" i="17"/>
  <c r="KV34" i="17"/>
  <c r="KV23" i="17"/>
  <c r="KV21" i="17"/>
  <c r="KV31" i="17"/>
  <c r="KV30" i="17"/>
  <c r="KV17" i="17"/>
  <c r="KV15" i="17"/>
  <c r="KV26" i="17"/>
  <c r="KV28" i="17"/>
  <c r="KV7" i="17"/>
  <c r="KV8" i="17"/>
  <c r="KV18" i="17"/>
  <c r="KV16" i="17"/>
  <c r="KV10" i="17"/>
  <c r="KV5" i="17"/>
  <c r="KV9" i="17"/>
  <c r="KV13" i="17"/>
  <c r="KV12" i="17"/>
  <c r="KV20" i="17"/>
  <c r="KV19" i="17"/>
  <c r="KV11" i="17"/>
  <c r="KV14" i="17"/>
  <c r="KV6" i="17"/>
  <c r="PC31" i="18"/>
  <c r="PC27" i="18"/>
  <c r="PC30" i="18"/>
  <c r="PC29" i="18"/>
  <c r="PC28" i="18"/>
  <c r="PC26" i="18"/>
  <c r="PC24" i="18"/>
  <c r="PC21" i="18"/>
  <c r="PC22" i="18"/>
  <c r="PC23" i="18"/>
  <c r="PC25" i="18"/>
  <c r="PC19" i="18"/>
  <c r="PC20" i="18"/>
  <c r="PC18" i="18"/>
  <c r="PC10" i="18"/>
  <c r="PC16" i="18"/>
  <c r="PC14" i="18"/>
  <c r="PC15" i="18"/>
  <c r="PC13" i="18"/>
  <c r="PC17" i="18"/>
  <c r="PC9" i="18"/>
  <c r="PC11" i="18"/>
  <c r="PC12" i="18"/>
  <c r="PC77" i="17"/>
  <c r="PC7" i="18"/>
  <c r="PC8" i="18"/>
  <c r="PC78" i="17"/>
  <c r="PC5" i="18"/>
  <c r="PC6" i="18"/>
  <c r="PC79" i="17"/>
  <c r="PC72" i="17"/>
  <c r="PC74" i="17"/>
  <c r="PC80" i="17"/>
  <c r="PC73" i="17"/>
  <c r="PC68" i="17"/>
  <c r="PC63" i="17"/>
  <c r="PC67" i="17"/>
  <c r="PC76" i="17"/>
  <c r="PC75" i="17"/>
  <c r="PC69" i="17"/>
  <c r="PC66" i="17"/>
  <c r="PC70" i="17"/>
  <c r="PC65" i="17"/>
  <c r="PC59" i="17"/>
  <c r="PC64" i="17"/>
  <c r="PC71" i="17"/>
  <c r="PC61" i="17"/>
  <c r="PC58" i="17"/>
  <c r="PC60" i="17"/>
  <c r="PC54" i="17"/>
  <c r="PC62" i="17"/>
  <c r="PC57" i="17"/>
  <c r="H57" i="5" s="1"/>
  <c r="PC48" i="17"/>
  <c r="PC56" i="17"/>
  <c r="PC51" i="17"/>
  <c r="PC53" i="17"/>
  <c r="PC50" i="17"/>
  <c r="PC52" i="17"/>
  <c r="PC55" i="17"/>
  <c r="PC45" i="17"/>
  <c r="PC43" i="17"/>
  <c r="PC40" i="17"/>
  <c r="PC42" i="17"/>
  <c r="PC38" i="17"/>
  <c r="PC37" i="17"/>
  <c r="PC49" i="17"/>
  <c r="PC47" i="17"/>
  <c r="PC32" i="17"/>
  <c r="PC44" i="17"/>
  <c r="PC39" i="17"/>
  <c r="PC46" i="17"/>
  <c r="PC25" i="17"/>
  <c r="PC35" i="17"/>
  <c r="PC28" i="17"/>
  <c r="PC36" i="17"/>
  <c r="PC34" i="17"/>
  <c r="PC24" i="17"/>
  <c r="PC41" i="17"/>
  <c r="PC26" i="17"/>
  <c r="PC31" i="17"/>
  <c r="PC30" i="17"/>
  <c r="PC29" i="17"/>
  <c r="PC33" i="17"/>
  <c r="PC20" i="17"/>
  <c r="PC23" i="17"/>
  <c r="PC6" i="17"/>
  <c r="PC16" i="17"/>
  <c r="PC22" i="17"/>
  <c r="PC19" i="17"/>
  <c r="PC27" i="17"/>
  <c r="PC9" i="17"/>
  <c r="PC13" i="17"/>
  <c r="PC14" i="17"/>
  <c r="PC21" i="17"/>
  <c r="PC12" i="17"/>
  <c r="PC17" i="17"/>
  <c r="PC15" i="17"/>
  <c r="PC7" i="17"/>
  <c r="PC11" i="17"/>
  <c r="PC10" i="17"/>
  <c r="PC8" i="17"/>
  <c r="PC18" i="17"/>
  <c r="PC5" i="17"/>
  <c r="IB28" i="18"/>
  <c r="IB30" i="18"/>
  <c r="IB29" i="18"/>
  <c r="IB31" i="18"/>
  <c r="IB23" i="18"/>
  <c r="IB21" i="18"/>
  <c r="IB26" i="18"/>
  <c r="IB27" i="18"/>
  <c r="IB25" i="18"/>
  <c r="IB24" i="18"/>
  <c r="IB19" i="18"/>
  <c r="IB22" i="18"/>
  <c r="IB17" i="18"/>
  <c r="IB15" i="18"/>
  <c r="IB14" i="18"/>
  <c r="IB10" i="18"/>
  <c r="IB16" i="18"/>
  <c r="IB18" i="18"/>
  <c r="IB20" i="18"/>
  <c r="IB8" i="18"/>
  <c r="IB7" i="18"/>
  <c r="IB9" i="18"/>
  <c r="IB11" i="18"/>
  <c r="IB13" i="18"/>
  <c r="IB12" i="18"/>
  <c r="IB6" i="18"/>
  <c r="IB80" i="17"/>
  <c r="IB5" i="18"/>
  <c r="IB78" i="17"/>
  <c r="IB77" i="17"/>
  <c r="IB79" i="17"/>
  <c r="IB74" i="17"/>
  <c r="IB71" i="17"/>
  <c r="IB75" i="17"/>
  <c r="IB68" i="17"/>
  <c r="IB70" i="17"/>
  <c r="IB73" i="17"/>
  <c r="IB66" i="17"/>
  <c r="IB76" i="17"/>
  <c r="IB65" i="17"/>
  <c r="IB69" i="17"/>
  <c r="IB62" i="17"/>
  <c r="IB72" i="17"/>
  <c r="IB67" i="17"/>
  <c r="IB56" i="17"/>
  <c r="IB61" i="17"/>
  <c r="IB59" i="17"/>
  <c r="IB64" i="17"/>
  <c r="IB58" i="17"/>
  <c r="IB63" i="17"/>
  <c r="IB60" i="17"/>
  <c r="IB57" i="17"/>
  <c r="IB54" i="17"/>
  <c r="IB49" i="17"/>
  <c r="IB51" i="17"/>
  <c r="IB50" i="17"/>
  <c r="IB55" i="17"/>
  <c r="IB52" i="17"/>
  <c r="IB45" i="17"/>
  <c r="IB53" i="17"/>
  <c r="IB41" i="17"/>
  <c r="IB44" i="17"/>
  <c r="IB47" i="17"/>
  <c r="IB42" i="17"/>
  <c r="IB48" i="17"/>
  <c r="IB39" i="17"/>
  <c r="IB40" i="17"/>
  <c r="IB35" i="17"/>
  <c r="IB43" i="17"/>
  <c r="IB46" i="17"/>
  <c r="IB25" i="17"/>
  <c r="IB36" i="17"/>
  <c r="IB34" i="17"/>
  <c r="IB31" i="17"/>
  <c r="IB37" i="17"/>
  <c r="IB38" i="17"/>
  <c r="IB23" i="17"/>
  <c r="IB26" i="17"/>
  <c r="IB22" i="17"/>
  <c r="IB32" i="17"/>
  <c r="IB29" i="17"/>
  <c r="IB21" i="17"/>
  <c r="IB33" i="17"/>
  <c r="IB15" i="17"/>
  <c r="IB20" i="17"/>
  <c r="IB16" i="17"/>
  <c r="IB28" i="17"/>
  <c r="IB19" i="17"/>
  <c r="IB24" i="17"/>
  <c r="IB30" i="17"/>
  <c r="IB27" i="17"/>
  <c r="IB13" i="17"/>
  <c r="IB9" i="17"/>
  <c r="IB12" i="17"/>
  <c r="IB6" i="17"/>
  <c r="IB18" i="17"/>
  <c r="IB17" i="17"/>
  <c r="IB11" i="17"/>
  <c r="IB10" i="17"/>
  <c r="IB5" i="17"/>
  <c r="IB7" i="17"/>
  <c r="IB14" i="17"/>
  <c r="IB8" i="17"/>
  <c r="LA28" i="18"/>
  <c r="LA31" i="18"/>
  <c r="LA29" i="18"/>
  <c r="LA30" i="18"/>
  <c r="LA26" i="18"/>
  <c r="LA21" i="18"/>
  <c r="LA27" i="18"/>
  <c r="LA20" i="18"/>
  <c r="LA25" i="18"/>
  <c r="LA19" i="18"/>
  <c r="LA22" i="18"/>
  <c r="LA24" i="18"/>
  <c r="LA23" i="18"/>
  <c r="LA16" i="18"/>
  <c r="LA13" i="18"/>
  <c r="LA14" i="18"/>
  <c r="LA18" i="18"/>
  <c r="LA8" i="18"/>
  <c r="LA17" i="18"/>
  <c r="LA12" i="18"/>
  <c r="LA10" i="18"/>
  <c r="LA7" i="18"/>
  <c r="LA15" i="18"/>
  <c r="LA6" i="18"/>
  <c r="LA80" i="17"/>
  <c r="LA9" i="18"/>
  <c r="LA79" i="17"/>
  <c r="LA11" i="18"/>
  <c r="LA75" i="17"/>
  <c r="LA74" i="17"/>
  <c r="LA5" i="18"/>
  <c r="LA70" i="17"/>
  <c r="LA78" i="17"/>
  <c r="LA76" i="17"/>
  <c r="LA73" i="17"/>
  <c r="LA72" i="17"/>
  <c r="LA77" i="17"/>
  <c r="LA69" i="17"/>
  <c r="LA66" i="17"/>
  <c r="LA68" i="17"/>
  <c r="LA62" i="17"/>
  <c r="LA65" i="17"/>
  <c r="LA63" i="17"/>
  <c r="LA71" i="17"/>
  <c r="LA56" i="17"/>
  <c r="LA67" i="17"/>
  <c r="LA58" i="17"/>
  <c r="LA64" i="17"/>
  <c r="LA54" i="17"/>
  <c r="LA61" i="17"/>
  <c r="LA51" i="17"/>
  <c r="LA53" i="17"/>
  <c r="LA59" i="17"/>
  <c r="LA57" i="17"/>
  <c r="LA50" i="17"/>
  <c r="LA60" i="17"/>
  <c r="LA45" i="17"/>
  <c r="LA52" i="17"/>
  <c r="LA49" i="17"/>
  <c r="LA44" i="17"/>
  <c r="LA55" i="17"/>
  <c r="LA41" i="17"/>
  <c r="LA46" i="17"/>
  <c r="LA48" i="17"/>
  <c r="LA43" i="17"/>
  <c r="LA47" i="17"/>
  <c r="LA42" i="17"/>
  <c r="LA40" i="17"/>
  <c r="LA37" i="17"/>
  <c r="LA35" i="17"/>
  <c r="LA28" i="17"/>
  <c r="LA36" i="17"/>
  <c r="LA38" i="17"/>
  <c r="LA32" i="17"/>
  <c r="LA39" i="17"/>
  <c r="LA30" i="17"/>
  <c r="LA29" i="17"/>
  <c r="LA22" i="17"/>
  <c r="LA34" i="17"/>
  <c r="LA27" i="17"/>
  <c r="LA15" i="17"/>
  <c r="LA23" i="17"/>
  <c r="LA21" i="17"/>
  <c r="LA31" i="17"/>
  <c r="LA26" i="17"/>
  <c r="LA33" i="17"/>
  <c r="LA17" i="17"/>
  <c r="LA9" i="17"/>
  <c r="LA25" i="17"/>
  <c r="LA20" i="17"/>
  <c r="LA8" i="17"/>
  <c r="LA24" i="17"/>
  <c r="LA16" i="17"/>
  <c r="LA6" i="17"/>
  <c r="LA18" i="17"/>
  <c r="LA10" i="17"/>
  <c r="LA14" i="17"/>
  <c r="LA13" i="17"/>
  <c r="LA5" i="17"/>
  <c r="LA12" i="17"/>
  <c r="LA11" i="17"/>
  <c r="LA19" i="17"/>
  <c r="LA7" i="17"/>
  <c r="CF28" i="18"/>
  <c r="CF31" i="18"/>
  <c r="CF30" i="18"/>
  <c r="CF27" i="18"/>
  <c r="CF26" i="18"/>
  <c r="CF22" i="18"/>
  <c r="CF29" i="18"/>
  <c r="CF25" i="18"/>
  <c r="CF23" i="18"/>
  <c r="D23" i="6" s="1"/>
  <c r="CF19" i="18"/>
  <c r="CF20" i="18"/>
  <c r="CF24" i="18"/>
  <c r="CF16" i="18"/>
  <c r="CF18" i="18"/>
  <c r="CF21" i="18"/>
  <c r="CF11" i="18"/>
  <c r="CF15" i="18"/>
  <c r="CF17" i="18"/>
  <c r="CF10" i="18"/>
  <c r="CF14" i="18"/>
  <c r="CF6" i="18"/>
  <c r="CF13" i="18"/>
  <c r="CF12" i="18"/>
  <c r="D12" i="6" s="1"/>
  <c r="CF9" i="18"/>
  <c r="CF78" i="17"/>
  <c r="CF7" i="18"/>
  <c r="CF79" i="17"/>
  <c r="CF8" i="18"/>
  <c r="CF5" i="18"/>
  <c r="CF75" i="17"/>
  <c r="CF73" i="17"/>
  <c r="D73" i="5" s="1"/>
  <c r="CF80" i="17"/>
  <c r="CF72" i="17"/>
  <c r="D72" i="5" s="1"/>
  <c r="CF67" i="17"/>
  <c r="CF69" i="17"/>
  <c r="CF71" i="17"/>
  <c r="CF68" i="17"/>
  <c r="CF64" i="17"/>
  <c r="CF76" i="17"/>
  <c r="CF77" i="17"/>
  <c r="CF74" i="17"/>
  <c r="CF66" i="17"/>
  <c r="CF60" i="17"/>
  <c r="CF70" i="17"/>
  <c r="CF65" i="17"/>
  <c r="CF62" i="17"/>
  <c r="D62" i="5" s="1"/>
  <c r="CF63" i="17"/>
  <c r="CF59" i="17"/>
  <c r="D59" i="5" s="1"/>
  <c r="CF52" i="17"/>
  <c r="CF55" i="17"/>
  <c r="CF58" i="17"/>
  <c r="D58" i="5" s="1"/>
  <c r="CF56" i="17"/>
  <c r="CF49" i="17"/>
  <c r="CF53" i="17"/>
  <c r="D53" i="5" s="1"/>
  <c r="CF61" i="17"/>
  <c r="CF57" i="17"/>
  <c r="CF51" i="17"/>
  <c r="CF46" i="17"/>
  <c r="CF50" i="17"/>
  <c r="CF54" i="17"/>
  <c r="CF43" i="17"/>
  <c r="D43" i="5" s="1"/>
  <c r="CF39" i="17"/>
  <c r="CF48" i="17"/>
  <c r="CF42" i="17"/>
  <c r="CF38" i="17"/>
  <c r="CF37" i="17"/>
  <c r="CF40" i="17"/>
  <c r="CF44" i="17"/>
  <c r="CF33" i="17"/>
  <c r="CF36" i="17"/>
  <c r="CF45" i="17"/>
  <c r="CF41" i="17"/>
  <c r="CF47" i="17"/>
  <c r="CF26" i="17"/>
  <c r="CF29" i="17"/>
  <c r="CF35" i="17"/>
  <c r="CF25" i="17"/>
  <c r="CF32" i="17"/>
  <c r="CF27" i="17"/>
  <c r="CF30" i="17"/>
  <c r="CF23" i="17"/>
  <c r="CF31" i="17"/>
  <c r="CF34" i="17"/>
  <c r="CF22" i="17"/>
  <c r="CF21" i="17"/>
  <c r="CF17" i="17"/>
  <c r="CF7" i="17"/>
  <c r="CF28" i="17"/>
  <c r="CF24" i="17"/>
  <c r="D24" i="5" s="1"/>
  <c r="CF20" i="17"/>
  <c r="CF19" i="17"/>
  <c r="D19" i="5" s="1"/>
  <c r="CF10" i="17"/>
  <c r="CF14" i="17"/>
  <c r="CF8" i="17"/>
  <c r="CF15" i="17"/>
  <c r="CF13" i="17"/>
  <c r="D13" i="5" s="1"/>
  <c r="CF9" i="17"/>
  <c r="D9" i="5" s="1"/>
  <c r="CF18" i="17"/>
  <c r="CF5" i="17"/>
  <c r="CF12" i="17"/>
  <c r="CF11" i="17"/>
  <c r="CF16" i="17"/>
  <c r="D16" i="5" s="1"/>
  <c r="CF6" i="17"/>
  <c r="G73" i="13"/>
  <c r="NE29" i="18"/>
  <c r="H29" i="6" s="1"/>
  <c r="NE30" i="18"/>
  <c r="NE31" i="18"/>
  <c r="H31" i="6" s="1"/>
  <c r="NE28" i="18"/>
  <c r="NE27" i="18"/>
  <c r="NE24" i="18"/>
  <c r="NE22" i="18"/>
  <c r="NE26" i="18"/>
  <c r="NE25" i="18"/>
  <c r="NE23" i="18"/>
  <c r="NE21" i="18"/>
  <c r="H21" i="6" s="1"/>
  <c r="NE17" i="18"/>
  <c r="H17" i="6" s="1"/>
  <c r="NE19" i="18"/>
  <c r="NE18" i="18"/>
  <c r="NE15" i="18"/>
  <c r="H15" i="6" s="1"/>
  <c r="NE20" i="18"/>
  <c r="H20" i="6" s="1"/>
  <c r="NE12" i="18"/>
  <c r="H12" i="6" s="1"/>
  <c r="NE11" i="18"/>
  <c r="NE14" i="18"/>
  <c r="H14" i="6" s="1"/>
  <c r="NE10" i="18"/>
  <c r="H10" i="6" s="1"/>
  <c r="NE8" i="18"/>
  <c r="H8" i="6" s="1"/>
  <c r="NE16" i="18"/>
  <c r="H16" i="6" s="1"/>
  <c r="NE9" i="18"/>
  <c r="NE13" i="18"/>
  <c r="H13" i="6" s="1"/>
  <c r="NE6" i="18"/>
  <c r="H6" i="6" s="1"/>
  <c r="NE5" i="18"/>
  <c r="H5" i="6" s="1"/>
  <c r="NE78" i="17"/>
  <c r="H78" i="5" s="1"/>
  <c r="NE77" i="17"/>
  <c r="H77" i="5" s="1"/>
  <c r="NE7" i="18"/>
  <c r="H7" i="6" s="1"/>
  <c r="NE79" i="17"/>
  <c r="H79" i="5" s="1"/>
  <c r="NE80" i="17"/>
  <c r="NE74" i="17"/>
  <c r="NE75" i="17"/>
  <c r="H75" i="5" s="1"/>
  <c r="NE72" i="17"/>
  <c r="H72" i="5" s="1"/>
  <c r="NE76" i="17"/>
  <c r="H76" i="5" s="1"/>
  <c r="NE68" i="17"/>
  <c r="H68" i="5" s="1"/>
  <c r="NE71" i="17"/>
  <c r="H71" i="5" s="1"/>
  <c r="NE65" i="17"/>
  <c r="NE70" i="17"/>
  <c r="H70" i="5" s="1"/>
  <c r="NE73" i="17"/>
  <c r="H73" i="5" s="1"/>
  <c r="NE66" i="17"/>
  <c r="NE67" i="17"/>
  <c r="NE62" i="17"/>
  <c r="NE57" i="17"/>
  <c r="NE61" i="17"/>
  <c r="NE69" i="17"/>
  <c r="NE63" i="17"/>
  <c r="NE56" i="17"/>
  <c r="H56" i="5" s="1"/>
  <c r="NE52" i="17"/>
  <c r="H52" i="5" s="1"/>
  <c r="NE64" i="17"/>
  <c r="H64" i="5" s="1"/>
  <c r="NE58" i="17"/>
  <c r="NE53" i="17"/>
  <c r="H53" i="5" s="1"/>
  <c r="NE60" i="17"/>
  <c r="H60" i="5" s="1"/>
  <c r="NE59" i="17"/>
  <c r="H59" i="5" s="1"/>
  <c r="NE51" i="17"/>
  <c r="H51" i="5" s="1"/>
  <c r="NE48" i="17"/>
  <c r="NE50" i="17"/>
  <c r="H50" i="5" s="1"/>
  <c r="NE45" i="17"/>
  <c r="H45" i="5" s="1"/>
  <c r="NE42" i="17"/>
  <c r="H42" i="5" s="1"/>
  <c r="NE49" i="17"/>
  <c r="H49" i="5" s="1"/>
  <c r="NE41" i="17"/>
  <c r="H41" i="5" s="1"/>
  <c r="NE55" i="17"/>
  <c r="H55" i="5" s="1"/>
  <c r="NE54" i="17"/>
  <c r="H54" i="5" s="1"/>
  <c r="NE36" i="17"/>
  <c r="H36" i="5" s="1"/>
  <c r="NE46" i="17"/>
  <c r="H46" i="5" s="1"/>
  <c r="NE47" i="17"/>
  <c r="NE40" i="17"/>
  <c r="H40" i="5" s="1"/>
  <c r="NE43" i="17"/>
  <c r="H43" i="5" s="1"/>
  <c r="NE39" i="17"/>
  <c r="NE44" i="17"/>
  <c r="H44" i="5" s="1"/>
  <c r="NE23" i="17"/>
  <c r="H23" i="5" s="1"/>
  <c r="NE37" i="17"/>
  <c r="H37" i="5" s="1"/>
  <c r="NE26" i="17"/>
  <c r="NE35" i="17"/>
  <c r="H35" i="5" s="1"/>
  <c r="NE29" i="17"/>
  <c r="H29" i="5" s="1"/>
  <c r="NE31" i="17"/>
  <c r="H31" i="5" s="1"/>
  <c r="NE38" i="17"/>
  <c r="H38" i="5" s="1"/>
  <c r="NE34" i="17"/>
  <c r="H34" i="5" s="1"/>
  <c r="NE33" i="17"/>
  <c r="NE30" i="17"/>
  <c r="NE25" i="17"/>
  <c r="NE32" i="17"/>
  <c r="NE24" i="17"/>
  <c r="H24" i="5" s="1"/>
  <c r="NE22" i="17"/>
  <c r="NE14" i="17"/>
  <c r="H14" i="5" s="1"/>
  <c r="NE20" i="17"/>
  <c r="NE16" i="17"/>
  <c r="NE19" i="17"/>
  <c r="H19" i="5" s="1"/>
  <c r="NE27" i="17"/>
  <c r="NE28" i="17"/>
  <c r="H28" i="5" s="1"/>
  <c r="NE17" i="17"/>
  <c r="H17" i="5" s="1"/>
  <c r="NE13" i="17"/>
  <c r="H13" i="5" s="1"/>
  <c r="NE9" i="17"/>
  <c r="H9" i="5" s="1"/>
  <c r="NE18" i="17"/>
  <c r="H18" i="5" s="1"/>
  <c r="NE12" i="17"/>
  <c r="H12" i="5" s="1"/>
  <c r="NE8" i="17"/>
  <c r="H8" i="5" s="1"/>
  <c r="NE6" i="17"/>
  <c r="H6" i="5" s="1"/>
  <c r="NE21" i="17"/>
  <c r="H21" i="5" s="1"/>
  <c r="NE15" i="17"/>
  <c r="H15" i="5" s="1"/>
  <c r="NE10" i="17"/>
  <c r="H10" i="5" s="1"/>
  <c r="NE11" i="17"/>
  <c r="H11" i="5" s="1"/>
  <c r="NE5" i="17"/>
  <c r="NE7" i="17"/>
  <c r="G83" i="13"/>
  <c r="OM28" i="18"/>
  <c r="OM29" i="18"/>
  <c r="OM31" i="18"/>
  <c r="OM30" i="18"/>
  <c r="OM25" i="18"/>
  <c r="OM26" i="18"/>
  <c r="OM22" i="18"/>
  <c r="OM27" i="18"/>
  <c r="OM24" i="18"/>
  <c r="OM20" i="18"/>
  <c r="OM16" i="18"/>
  <c r="OM23" i="18"/>
  <c r="OM19" i="18"/>
  <c r="OM17" i="18"/>
  <c r="OM15" i="18"/>
  <c r="OM12" i="18"/>
  <c r="OM18" i="18"/>
  <c r="OM11" i="18"/>
  <c r="OM13" i="18"/>
  <c r="OM21" i="18"/>
  <c r="OM10" i="18"/>
  <c r="OM9" i="18"/>
  <c r="OM6" i="18"/>
  <c r="OM14" i="18"/>
  <c r="OM7" i="18"/>
  <c r="OM79" i="17"/>
  <c r="OM76" i="17"/>
  <c r="OM8" i="18"/>
  <c r="OM72" i="17"/>
  <c r="OM80" i="17"/>
  <c r="OM74" i="17"/>
  <c r="OM78" i="17"/>
  <c r="OM75" i="17"/>
  <c r="OM71" i="17"/>
  <c r="OM5" i="18"/>
  <c r="OM67" i="17"/>
  <c r="OM73" i="17"/>
  <c r="OM70" i="17"/>
  <c r="OM77" i="17"/>
  <c r="OM65" i="17"/>
  <c r="OM69" i="17"/>
  <c r="OM68" i="17"/>
  <c r="OM64" i="17"/>
  <c r="OM61" i="17"/>
  <c r="OM66" i="17"/>
  <c r="OM60" i="17"/>
  <c r="OM62" i="17"/>
  <c r="OM59" i="17"/>
  <c r="OM56" i="17"/>
  <c r="OM52" i="17"/>
  <c r="OM54" i="17"/>
  <c r="OM57" i="17"/>
  <c r="OM63" i="17"/>
  <c r="OM47" i="17"/>
  <c r="OM49" i="17"/>
  <c r="OM53" i="17"/>
  <c r="OM46" i="17"/>
  <c r="OM51" i="17"/>
  <c r="OM58" i="17"/>
  <c r="OM55" i="17"/>
  <c r="OM44" i="17"/>
  <c r="OM48" i="17"/>
  <c r="OM45" i="17"/>
  <c r="OM43" i="17"/>
  <c r="OM42" i="17"/>
  <c r="OM40" i="17"/>
  <c r="OM50" i="17"/>
  <c r="OM41" i="17"/>
  <c r="OM34" i="17"/>
  <c r="OM37" i="17"/>
  <c r="OM33" i="17"/>
  <c r="OM38" i="17"/>
  <c r="OM26" i="17"/>
  <c r="OM32" i="17"/>
  <c r="OM29" i="17"/>
  <c r="OM39" i="17"/>
  <c r="OM31" i="17"/>
  <c r="OM35" i="17"/>
  <c r="OM25" i="17"/>
  <c r="OM36" i="17"/>
  <c r="OM22" i="17"/>
  <c r="OM17" i="17"/>
  <c r="OM20" i="17"/>
  <c r="OM27" i="17"/>
  <c r="OM23" i="17"/>
  <c r="OM30" i="17"/>
  <c r="OM11" i="17"/>
  <c r="OM14" i="17"/>
  <c r="OM21" i="17"/>
  <c r="OM15" i="17"/>
  <c r="OM10" i="17"/>
  <c r="OM16" i="17"/>
  <c r="OM28" i="17"/>
  <c r="OM24" i="17"/>
  <c r="OM18" i="17"/>
  <c r="OM8" i="17"/>
  <c r="OM13" i="17"/>
  <c r="OM9" i="17"/>
  <c r="OM19" i="17"/>
  <c r="OM5" i="17"/>
  <c r="OM12" i="17"/>
  <c r="OM7" i="17"/>
  <c r="OM6" i="17"/>
  <c r="G41" i="13"/>
  <c r="I40" i="13"/>
  <c r="D18" i="9"/>
  <c r="B13" i="7"/>
  <c r="D18" i="10"/>
  <c r="D17" i="10" s="1"/>
  <c r="G101" i="10"/>
  <c r="G101" i="9"/>
  <c r="G92" i="9"/>
  <c r="G92" i="10"/>
  <c r="L80" i="9"/>
  <c r="L78" i="9" s="1"/>
  <c r="L80" i="10"/>
  <c r="L47" i="10"/>
  <c r="L47" i="9"/>
  <c r="K25" i="10"/>
  <c r="K25" i="9"/>
  <c r="F25" i="9"/>
  <c r="F25" i="10"/>
  <c r="E97" i="10"/>
  <c r="E97" i="9"/>
  <c r="E72" i="10"/>
  <c r="E72" i="9"/>
  <c r="D102" i="9"/>
  <c r="B81" i="7"/>
  <c r="D102" i="10"/>
  <c r="D86" i="9"/>
  <c r="D86" i="10"/>
  <c r="B66" i="7"/>
  <c r="TM30" i="18"/>
  <c r="TM28" i="18"/>
  <c r="TM27" i="18"/>
  <c r="TM31" i="18"/>
  <c r="TM29" i="18"/>
  <c r="TM24" i="18"/>
  <c r="TM26" i="18"/>
  <c r="TM22" i="18"/>
  <c r="TM20" i="18"/>
  <c r="TM21" i="18"/>
  <c r="TM23" i="18"/>
  <c r="TM18" i="18"/>
  <c r="TM25" i="18"/>
  <c r="TM15" i="18"/>
  <c r="TM16" i="18"/>
  <c r="TM9" i="18"/>
  <c r="TM13" i="18"/>
  <c r="TM19" i="18"/>
  <c r="TM17" i="18"/>
  <c r="TM11" i="18"/>
  <c r="TM8" i="18"/>
  <c r="TM7" i="18"/>
  <c r="TM12" i="18"/>
  <c r="TM10" i="18"/>
  <c r="TM14" i="18"/>
  <c r="TM5" i="18"/>
  <c r="TM75" i="17"/>
  <c r="TM6" i="18"/>
  <c r="TM80" i="17"/>
  <c r="TM79" i="17"/>
  <c r="TM74" i="17"/>
  <c r="TM70" i="17"/>
  <c r="TM76" i="17"/>
  <c r="TM78" i="17"/>
  <c r="TM68" i="17"/>
  <c r="TM77" i="17"/>
  <c r="TM72" i="17"/>
  <c r="TM63" i="17"/>
  <c r="TM71" i="17"/>
  <c r="TM69" i="17"/>
  <c r="TM59" i="17"/>
  <c r="TM73" i="17"/>
  <c r="TM60" i="17"/>
  <c r="TM64" i="17"/>
  <c r="TM58" i="17"/>
  <c r="TM65" i="17"/>
  <c r="TM66" i="17"/>
  <c r="TM67" i="17"/>
  <c r="TM56" i="17"/>
  <c r="TM55" i="17"/>
  <c r="TM51" i="17"/>
  <c r="TM52" i="17"/>
  <c r="TM54" i="17"/>
  <c r="TM50" i="17"/>
  <c r="TM61" i="17"/>
  <c r="TM62" i="17"/>
  <c r="TM57" i="17"/>
  <c r="TM45" i="17"/>
  <c r="TM49" i="17"/>
  <c r="TM48" i="17"/>
  <c r="TM44" i="17"/>
  <c r="TM47" i="17"/>
  <c r="TM46" i="17"/>
  <c r="TM53" i="17"/>
  <c r="TM40" i="17"/>
  <c r="TM39" i="17"/>
  <c r="TM32" i="17"/>
  <c r="TM38" i="17"/>
  <c r="TM43" i="17"/>
  <c r="TM37" i="17"/>
  <c r="TM31" i="17"/>
  <c r="TM42" i="17"/>
  <c r="TM41" i="17"/>
  <c r="TM33" i="17"/>
  <c r="TM24" i="17"/>
  <c r="TM30" i="17"/>
  <c r="TM23" i="17"/>
  <c r="TM36" i="17"/>
  <c r="TM15" i="17"/>
  <c r="TM35" i="17"/>
  <c r="TM18" i="17"/>
  <c r="TM22" i="17"/>
  <c r="TM29" i="17"/>
  <c r="TM27" i="17"/>
  <c r="TM28" i="17"/>
  <c r="TM34" i="17"/>
  <c r="TM9" i="17"/>
  <c r="TM12" i="17"/>
  <c r="TM17" i="17"/>
  <c r="TM21" i="17"/>
  <c r="TM25" i="17"/>
  <c r="TM26" i="17"/>
  <c r="TM19" i="17"/>
  <c r="TM11" i="17"/>
  <c r="TM5" i="17"/>
  <c r="TM8" i="17"/>
  <c r="TM20" i="17"/>
  <c r="TM10" i="17"/>
  <c r="TM13" i="17"/>
  <c r="TM16" i="17"/>
  <c r="TM6" i="17"/>
  <c r="TM14" i="17"/>
  <c r="TM7" i="17"/>
  <c r="JP29" i="18"/>
  <c r="JP30" i="18"/>
  <c r="JP26" i="18"/>
  <c r="JP31" i="18"/>
  <c r="JP27" i="18"/>
  <c r="JP28" i="18"/>
  <c r="JP23" i="18"/>
  <c r="JP25" i="18"/>
  <c r="JP20" i="18"/>
  <c r="JP24" i="18"/>
  <c r="JP22" i="18"/>
  <c r="JP19" i="18"/>
  <c r="JP21" i="18"/>
  <c r="JP18" i="18"/>
  <c r="JP15" i="18"/>
  <c r="JP17" i="18"/>
  <c r="JP14" i="18"/>
  <c r="JP9" i="18"/>
  <c r="JP10" i="18"/>
  <c r="JP16" i="18"/>
  <c r="JP13" i="18"/>
  <c r="JP12" i="18"/>
  <c r="JP11" i="18"/>
  <c r="JP8" i="18"/>
  <c r="JP5" i="18"/>
  <c r="JP75" i="17"/>
  <c r="JP7" i="18"/>
  <c r="JP6" i="18"/>
  <c r="JP79" i="17"/>
  <c r="JP78" i="17"/>
  <c r="JP80" i="17"/>
  <c r="JP77" i="17"/>
  <c r="JP72" i="17"/>
  <c r="JP76" i="17"/>
  <c r="JP71" i="17"/>
  <c r="JP68" i="17"/>
  <c r="JP70" i="17"/>
  <c r="JP65" i="17"/>
  <c r="JP67" i="17"/>
  <c r="JP73" i="17"/>
  <c r="JP63" i="17"/>
  <c r="JP74" i="17"/>
  <c r="JP66" i="17"/>
  <c r="JP69" i="17"/>
  <c r="JP62" i="17"/>
  <c r="JP64" i="17"/>
  <c r="JP61" i="17"/>
  <c r="JP58" i="17"/>
  <c r="JP56" i="17"/>
  <c r="JP60" i="17"/>
  <c r="JP59" i="17"/>
  <c r="JP53" i="17"/>
  <c r="JP51" i="17"/>
  <c r="JP50" i="17"/>
  <c r="JP55" i="17"/>
  <c r="JP49" i="17"/>
  <c r="JP45" i="17"/>
  <c r="JP57" i="17"/>
  <c r="JP43" i="17"/>
  <c r="JP54" i="17"/>
  <c r="JP52" i="17"/>
  <c r="JP38" i="17"/>
  <c r="JP42" i="17"/>
  <c r="JP44" i="17"/>
  <c r="JP46" i="17"/>
  <c r="JP48" i="17"/>
  <c r="JP47" i="17"/>
  <c r="JP40" i="17"/>
  <c r="JP32" i="17"/>
  <c r="JP37" i="17"/>
  <c r="JP35" i="17"/>
  <c r="JP24" i="17"/>
  <c r="JP31" i="17"/>
  <c r="JP34" i="17"/>
  <c r="JP30" i="17"/>
  <c r="JP36" i="17"/>
  <c r="JP39" i="17"/>
  <c r="JP41" i="17"/>
  <c r="JP22" i="17"/>
  <c r="JP23" i="17"/>
  <c r="JP26" i="17"/>
  <c r="JP33" i="17"/>
  <c r="JP21" i="17"/>
  <c r="JP29" i="17"/>
  <c r="JP15" i="17"/>
  <c r="JP20" i="17"/>
  <c r="JP9" i="17"/>
  <c r="JP16" i="17"/>
  <c r="JP19" i="17"/>
  <c r="JP8" i="17"/>
  <c r="JP27" i="17"/>
  <c r="JP25" i="17"/>
  <c r="JP28" i="17"/>
  <c r="JP6" i="17"/>
  <c r="JP17" i="17"/>
  <c r="JP14" i="17"/>
  <c r="JP13" i="17"/>
  <c r="JP12" i="17"/>
  <c r="JP11" i="17"/>
  <c r="JP18" i="17"/>
  <c r="JP10" i="17"/>
  <c r="JP7" i="17"/>
  <c r="JP5" i="17"/>
  <c r="TQ30" i="18"/>
  <c r="TQ28" i="18"/>
  <c r="TQ26" i="18"/>
  <c r="TQ27" i="18"/>
  <c r="TQ31" i="18"/>
  <c r="TQ29" i="18"/>
  <c r="TQ24" i="18"/>
  <c r="TQ22" i="18"/>
  <c r="TQ20" i="18"/>
  <c r="TQ21" i="18"/>
  <c r="TQ23" i="18"/>
  <c r="TQ25" i="18"/>
  <c r="TQ16" i="18"/>
  <c r="TQ15" i="18"/>
  <c r="TQ13" i="18"/>
  <c r="TQ12" i="18"/>
  <c r="TQ18" i="18"/>
  <c r="TQ19" i="18"/>
  <c r="TQ11" i="18"/>
  <c r="TQ17" i="18"/>
  <c r="TQ9" i="18"/>
  <c r="TQ7" i="18"/>
  <c r="TQ10" i="18"/>
  <c r="TQ14" i="18"/>
  <c r="TQ5" i="18"/>
  <c r="TQ8" i="18"/>
  <c r="TQ80" i="17"/>
  <c r="TQ79" i="17"/>
  <c r="TQ77" i="17"/>
  <c r="TQ78" i="17"/>
  <c r="TQ72" i="17"/>
  <c r="TQ75" i="17"/>
  <c r="TQ6" i="18"/>
  <c r="TQ74" i="17"/>
  <c r="TQ67" i="17"/>
  <c r="TQ63" i="17"/>
  <c r="TQ71" i="17"/>
  <c r="TQ69" i="17"/>
  <c r="TQ76" i="17"/>
  <c r="TQ59" i="17"/>
  <c r="TQ68" i="17"/>
  <c r="TQ62" i="17"/>
  <c r="TQ73" i="17"/>
  <c r="TQ55" i="17"/>
  <c r="TQ64" i="17"/>
  <c r="TQ66" i="17"/>
  <c r="TQ65" i="17"/>
  <c r="TQ70" i="17"/>
  <c r="TQ53" i="17"/>
  <c r="TQ56" i="17"/>
  <c r="TQ52" i="17"/>
  <c r="TQ58" i="17"/>
  <c r="TQ54" i="17"/>
  <c r="TQ61" i="17"/>
  <c r="TQ60" i="17"/>
  <c r="TQ49" i="17"/>
  <c r="TQ47" i="17"/>
  <c r="TQ48" i="17"/>
  <c r="TQ57" i="17"/>
  <c r="TQ40" i="17"/>
  <c r="TQ46" i="17"/>
  <c r="TQ50" i="17"/>
  <c r="TQ43" i="17"/>
  <c r="TQ51" i="17"/>
  <c r="TQ37" i="17"/>
  <c r="TQ39" i="17"/>
  <c r="TQ32" i="17"/>
  <c r="TQ35" i="17"/>
  <c r="TQ38" i="17"/>
  <c r="TQ45" i="17"/>
  <c r="TQ44" i="17"/>
  <c r="TQ41" i="17"/>
  <c r="TQ33" i="17"/>
  <c r="TQ31" i="17"/>
  <c r="TQ27" i="17"/>
  <c r="TQ30" i="17"/>
  <c r="TQ26" i="17"/>
  <c r="TQ36" i="17"/>
  <c r="TQ42" i="17"/>
  <c r="TQ22" i="17"/>
  <c r="TQ21" i="17"/>
  <c r="TQ24" i="17"/>
  <c r="TQ29" i="17"/>
  <c r="TQ28" i="17"/>
  <c r="TQ23" i="17"/>
  <c r="TQ17" i="17"/>
  <c r="TQ34" i="17"/>
  <c r="TQ18" i="17"/>
  <c r="TQ15" i="17"/>
  <c r="TQ11" i="17"/>
  <c r="TQ25" i="17"/>
  <c r="TQ8" i="17"/>
  <c r="TQ10" i="17"/>
  <c r="TQ20" i="17"/>
  <c r="TQ16" i="17"/>
  <c r="TQ19" i="17"/>
  <c r="TQ12" i="17"/>
  <c r="TQ5" i="17"/>
  <c r="TQ6" i="17"/>
  <c r="TQ14" i="17"/>
  <c r="TQ9" i="17"/>
  <c r="TQ13" i="17"/>
  <c r="TQ7" i="17"/>
  <c r="RL28" i="18"/>
  <c r="RL30" i="18"/>
  <c r="RL31" i="18"/>
  <c r="RL29" i="18"/>
  <c r="RL27" i="18"/>
  <c r="RL25" i="18"/>
  <c r="RL22" i="18"/>
  <c r="RL23" i="18"/>
  <c r="RL26" i="18"/>
  <c r="RL24" i="18"/>
  <c r="RL21" i="18"/>
  <c r="RL19" i="18"/>
  <c r="RL18" i="18"/>
  <c r="RL20" i="18"/>
  <c r="RL17" i="18"/>
  <c r="RL12" i="18"/>
  <c r="RL11" i="18"/>
  <c r="RL15" i="18"/>
  <c r="RL16" i="18"/>
  <c r="RL10" i="18"/>
  <c r="RL13" i="18"/>
  <c r="RL9" i="18"/>
  <c r="RL14" i="18"/>
  <c r="RL6" i="18"/>
  <c r="RL8" i="18"/>
  <c r="RL7" i="18"/>
  <c r="RL78" i="17"/>
  <c r="RL5" i="18"/>
  <c r="RL77" i="17"/>
  <c r="RL73" i="17"/>
  <c r="RL80" i="17"/>
  <c r="RL79" i="17"/>
  <c r="RL76" i="17"/>
  <c r="RL74" i="17"/>
  <c r="RL75" i="17"/>
  <c r="RL67" i="17"/>
  <c r="RL66" i="17"/>
  <c r="RL64" i="17"/>
  <c r="RL72" i="17"/>
  <c r="RL69" i="17"/>
  <c r="RL60" i="17"/>
  <c r="RL71" i="17"/>
  <c r="RL70" i="17"/>
  <c r="RL65" i="17"/>
  <c r="RL68" i="17"/>
  <c r="RL52" i="17"/>
  <c r="RL57" i="17"/>
  <c r="RL63" i="17"/>
  <c r="RL61" i="17"/>
  <c r="RL56" i="17"/>
  <c r="RL49" i="17"/>
  <c r="RL54" i="17"/>
  <c r="RL62" i="17"/>
  <c r="RL50" i="17"/>
  <c r="RL58" i="17"/>
  <c r="RL53" i="17"/>
  <c r="RL59" i="17"/>
  <c r="RL55" i="17"/>
  <c r="RL47" i="17"/>
  <c r="RL51" i="17"/>
  <c r="RL44" i="17"/>
  <c r="RL48" i="17"/>
  <c r="RL41" i="17"/>
  <c r="RL45" i="17"/>
  <c r="RL38" i="17"/>
  <c r="RL43" i="17"/>
  <c r="RL39" i="17"/>
  <c r="RL36" i="17"/>
  <c r="RL46" i="17"/>
  <c r="RL33" i="17"/>
  <c r="RL40" i="17"/>
  <c r="RL26" i="17"/>
  <c r="RL34" i="17"/>
  <c r="RL29" i="17"/>
  <c r="RL42" i="17"/>
  <c r="RL25" i="17"/>
  <c r="RL37" i="17"/>
  <c r="RL32" i="17"/>
  <c r="RL31" i="17"/>
  <c r="RL24" i="17"/>
  <c r="RL22" i="17"/>
  <c r="RL28" i="17"/>
  <c r="RL30" i="17"/>
  <c r="RL35" i="17"/>
  <c r="RL19" i="17"/>
  <c r="RL7" i="17"/>
  <c r="RL18" i="17"/>
  <c r="RL23" i="17"/>
  <c r="RL15" i="17"/>
  <c r="RL14" i="17"/>
  <c r="RL20" i="17"/>
  <c r="RL6" i="17"/>
  <c r="RL16" i="17"/>
  <c r="RL11" i="17"/>
  <c r="RL8" i="17"/>
  <c r="RL21" i="17"/>
  <c r="RL27" i="17"/>
  <c r="RL17" i="17"/>
  <c r="RL5" i="17"/>
  <c r="RL10" i="17"/>
  <c r="RL9" i="17"/>
  <c r="RL13" i="17"/>
  <c r="RL12" i="17"/>
  <c r="MV27" i="18"/>
  <c r="MV26" i="18"/>
  <c r="MV28" i="18"/>
  <c r="MV29" i="18"/>
  <c r="MV30" i="18"/>
  <c r="MV31" i="18"/>
  <c r="MV23" i="18"/>
  <c r="MV20" i="18"/>
  <c r="MV25" i="18"/>
  <c r="MV24" i="18"/>
  <c r="MV22" i="18"/>
  <c r="MV21" i="18"/>
  <c r="MV19" i="18"/>
  <c r="MV16" i="18"/>
  <c r="MV13" i="18"/>
  <c r="MV15" i="18"/>
  <c r="MV17" i="18"/>
  <c r="MV14" i="18"/>
  <c r="MV18" i="18"/>
  <c r="MV7" i="18"/>
  <c r="MV9" i="18"/>
  <c r="MV10" i="18"/>
  <c r="MV12" i="18"/>
  <c r="MV11" i="18"/>
  <c r="MV79" i="17"/>
  <c r="MV8" i="18"/>
  <c r="MV6" i="18"/>
  <c r="MV78" i="17"/>
  <c r="MV74" i="17"/>
  <c r="MV5" i="18"/>
  <c r="MV75" i="17"/>
  <c r="MV77" i="17"/>
  <c r="MV73" i="17"/>
  <c r="MV72" i="17"/>
  <c r="MV76" i="17"/>
  <c r="MV80" i="17"/>
  <c r="MV66" i="17"/>
  <c r="MV69" i="17"/>
  <c r="MV71" i="17"/>
  <c r="MV65" i="17"/>
  <c r="MV68" i="17"/>
  <c r="MV62" i="17"/>
  <c r="MV61" i="17"/>
  <c r="MV63" i="17"/>
  <c r="MV70" i="17"/>
  <c r="MV64" i="17"/>
  <c r="MV58" i="17"/>
  <c r="MV67" i="17"/>
  <c r="MV56" i="17"/>
  <c r="MV55" i="17"/>
  <c r="MV54" i="17"/>
  <c r="MV59" i="17"/>
  <c r="MV50" i="17"/>
  <c r="MV53" i="17"/>
  <c r="MV60" i="17"/>
  <c r="MV49" i="17"/>
  <c r="MV57" i="17"/>
  <c r="MV44" i="17"/>
  <c r="G44" i="5" s="1"/>
  <c r="MV51" i="17"/>
  <c r="MV52" i="17"/>
  <c r="MV40" i="17"/>
  <c r="MV46" i="17"/>
  <c r="MV43" i="17"/>
  <c r="MV48" i="17"/>
  <c r="MV42" i="17"/>
  <c r="MV39" i="17"/>
  <c r="MV47" i="17"/>
  <c r="MV35" i="17"/>
  <c r="MV37" i="17"/>
  <c r="MV34" i="17"/>
  <c r="MV45" i="17"/>
  <c r="MV30" i="17"/>
  <c r="MV41" i="17"/>
  <c r="MV32" i="17"/>
  <c r="MV36" i="17"/>
  <c r="MV31" i="17"/>
  <c r="MV29" i="17"/>
  <c r="MV38" i="17"/>
  <c r="MV27" i="17"/>
  <c r="MV23" i="17"/>
  <c r="MV33" i="17"/>
  <c r="MV20" i="17"/>
  <c r="MV26" i="17"/>
  <c r="MV28" i="17"/>
  <c r="MV17" i="17"/>
  <c r="MV8" i="17"/>
  <c r="MV21" i="17"/>
  <c r="MV15" i="17"/>
  <c r="MV22" i="17"/>
  <c r="MV24" i="17"/>
  <c r="MV14" i="17"/>
  <c r="MV16" i="17"/>
  <c r="MV7" i="17"/>
  <c r="MV25" i="17"/>
  <c r="MV10" i="17"/>
  <c r="MV13" i="17"/>
  <c r="MV9" i="17"/>
  <c r="MV12" i="17"/>
  <c r="MV11" i="17"/>
  <c r="MV5" i="17"/>
  <c r="MV19" i="17"/>
  <c r="MV18" i="17"/>
  <c r="MV6" i="17"/>
  <c r="TT26" i="18"/>
  <c r="TT27" i="18"/>
  <c r="TT30" i="18"/>
  <c r="TT31" i="18"/>
  <c r="TT28" i="18"/>
  <c r="TT29" i="18"/>
  <c r="TT24" i="18"/>
  <c r="TT22" i="18"/>
  <c r="TT20" i="18"/>
  <c r="TT21" i="18"/>
  <c r="TT23" i="18"/>
  <c r="TT25" i="18"/>
  <c r="TT16" i="18"/>
  <c r="TT13" i="18"/>
  <c r="TT12" i="18"/>
  <c r="TT18" i="18"/>
  <c r="TT19" i="18"/>
  <c r="TT15" i="18"/>
  <c r="TT17" i="18"/>
  <c r="TT7" i="18"/>
  <c r="TT11" i="18"/>
  <c r="TT10" i="18"/>
  <c r="TT14" i="18"/>
  <c r="TT9" i="18"/>
  <c r="TT5" i="18"/>
  <c r="TT79" i="17"/>
  <c r="TT8" i="18"/>
  <c r="TT78" i="17"/>
  <c r="TT74" i="17"/>
  <c r="TT73" i="17"/>
  <c r="TT6" i="18"/>
  <c r="TT75" i="17"/>
  <c r="TT77" i="17"/>
  <c r="TT70" i="17"/>
  <c r="TT76" i="17"/>
  <c r="TT72" i="17"/>
  <c r="TT80" i="17"/>
  <c r="TT69" i="17"/>
  <c r="TT65" i="17"/>
  <c r="TT62" i="17"/>
  <c r="TT61" i="17"/>
  <c r="TT67" i="17"/>
  <c r="TT71" i="17"/>
  <c r="TT55" i="17"/>
  <c r="TT64" i="17"/>
  <c r="TT58" i="17"/>
  <c r="TT66" i="17"/>
  <c r="TT68" i="17"/>
  <c r="TT59" i="17"/>
  <c r="TT56" i="17"/>
  <c r="TT60" i="17"/>
  <c r="TT63" i="17"/>
  <c r="TT54" i="17"/>
  <c r="TT50" i="17"/>
  <c r="TT49" i="17"/>
  <c r="TT44" i="17"/>
  <c r="TT52" i="17"/>
  <c r="TT43" i="17"/>
  <c r="TT57" i="17"/>
  <c r="TT40" i="17"/>
  <c r="TT46" i="17"/>
  <c r="TT48" i="17"/>
  <c r="TT51" i="17"/>
  <c r="TT53" i="17"/>
  <c r="TT45" i="17"/>
  <c r="TT47" i="17"/>
  <c r="TT35" i="17"/>
  <c r="TT38" i="17"/>
  <c r="TT37" i="17"/>
  <c r="TT34" i="17"/>
  <c r="TT41" i="17"/>
  <c r="TT31" i="17"/>
  <c r="TT30" i="17"/>
  <c r="TT32" i="17"/>
  <c r="TT36" i="17"/>
  <c r="TT29" i="17"/>
  <c r="TT42" i="17"/>
  <c r="TT39" i="17"/>
  <c r="TT24" i="17"/>
  <c r="TT28" i="17"/>
  <c r="TT33" i="17"/>
  <c r="TT27" i="17"/>
  <c r="TT23" i="17"/>
  <c r="TT20" i="17"/>
  <c r="TT26" i="17"/>
  <c r="TT8" i="17"/>
  <c r="TT17" i="17"/>
  <c r="TT15" i="17"/>
  <c r="TT14" i="17"/>
  <c r="TT21" i="17"/>
  <c r="TT16" i="17"/>
  <c r="TT7" i="17"/>
  <c r="TT25" i="17"/>
  <c r="TT10" i="17"/>
  <c r="TT22" i="17"/>
  <c r="TT13" i="17"/>
  <c r="TT11" i="17"/>
  <c r="TT5" i="17"/>
  <c r="TT6" i="17"/>
  <c r="TT9" i="17"/>
  <c r="TT19" i="17"/>
  <c r="TT18" i="17"/>
  <c r="TT12" i="17"/>
  <c r="JZ30" i="18"/>
  <c r="JZ28" i="18"/>
  <c r="JZ31" i="18"/>
  <c r="JZ29" i="18"/>
  <c r="JZ27" i="18"/>
  <c r="JZ26" i="18"/>
  <c r="JZ24" i="18"/>
  <c r="JZ23" i="18"/>
  <c r="JZ25" i="18"/>
  <c r="JZ22" i="18"/>
  <c r="JZ21" i="18"/>
  <c r="JZ18" i="18"/>
  <c r="JZ19" i="18"/>
  <c r="JZ20" i="18"/>
  <c r="JZ15" i="18"/>
  <c r="JZ17" i="18"/>
  <c r="JZ9" i="18"/>
  <c r="JZ14" i="18"/>
  <c r="JZ12" i="18"/>
  <c r="JZ16" i="18"/>
  <c r="JZ13" i="18"/>
  <c r="JZ8" i="18"/>
  <c r="JZ10" i="18"/>
  <c r="JZ5" i="18"/>
  <c r="JZ6" i="18"/>
  <c r="JZ11" i="18"/>
  <c r="JZ7" i="18"/>
  <c r="JZ80" i="17"/>
  <c r="JZ77" i="17"/>
  <c r="JZ76" i="17"/>
  <c r="JZ79" i="17"/>
  <c r="JZ71" i="17"/>
  <c r="JZ75" i="17"/>
  <c r="JZ74" i="17"/>
  <c r="JZ78" i="17"/>
  <c r="JZ68" i="17"/>
  <c r="JZ72" i="17"/>
  <c r="JZ70" i="17"/>
  <c r="JZ67" i="17"/>
  <c r="JZ73" i="17"/>
  <c r="JZ63" i="17"/>
  <c r="JZ64" i="17"/>
  <c r="JZ69" i="17"/>
  <c r="JZ61" i="17"/>
  <c r="JZ58" i="17"/>
  <c r="JZ65" i="17"/>
  <c r="JZ57" i="17"/>
  <c r="JZ60" i="17"/>
  <c r="JZ53" i="17"/>
  <c r="JZ59" i="17"/>
  <c r="JZ66" i="17"/>
  <c r="JZ62" i="17"/>
  <c r="JZ55" i="17"/>
  <c r="JZ51" i="17"/>
  <c r="JZ50" i="17"/>
  <c r="JZ48" i="17"/>
  <c r="JZ54" i="17"/>
  <c r="JZ56" i="17"/>
  <c r="JZ43" i="17"/>
  <c r="JZ47" i="17"/>
  <c r="JZ49" i="17"/>
  <c r="JZ42" i="17"/>
  <c r="JZ52" i="17"/>
  <c r="JZ44" i="17"/>
  <c r="JZ37" i="17"/>
  <c r="JZ46" i="17"/>
  <c r="JZ41" i="17"/>
  <c r="JZ36" i="17"/>
  <c r="JZ39" i="17"/>
  <c r="JZ45" i="17"/>
  <c r="JZ31" i="17"/>
  <c r="JZ35" i="17"/>
  <c r="JZ24" i="17"/>
  <c r="JZ27" i="17"/>
  <c r="JZ38" i="17"/>
  <c r="JZ34" i="17"/>
  <c r="JZ30" i="17"/>
  <c r="JZ33" i="17"/>
  <c r="JZ40" i="17"/>
  <c r="JZ25" i="17"/>
  <c r="JZ29" i="17"/>
  <c r="JZ32" i="17"/>
  <c r="JZ16" i="17"/>
  <c r="JZ19" i="17"/>
  <c r="JZ22" i="17"/>
  <c r="JZ23" i="17"/>
  <c r="JZ28" i="17"/>
  <c r="JZ12" i="17"/>
  <c r="JZ26" i="17"/>
  <c r="JZ18" i="17"/>
  <c r="JZ20" i="17"/>
  <c r="JZ11" i="17"/>
  <c r="JZ7" i="17"/>
  <c r="JZ21" i="17"/>
  <c r="JZ8" i="17"/>
  <c r="JZ6" i="17"/>
  <c r="JZ13" i="17"/>
  <c r="JZ15" i="17"/>
  <c r="JZ17" i="17"/>
  <c r="JZ14" i="17"/>
  <c r="JZ10" i="17"/>
  <c r="JZ5" i="17"/>
  <c r="JZ9" i="17"/>
  <c r="MM31" i="18"/>
  <c r="MM30" i="18"/>
  <c r="MM26" i="18"/>
  <c r="MM28" i="18"/>
  <c r="MM29" i="18"/>
  <c r="MM27" i="18"/>
  <c r="MM24" i="18"/>
  <c r="MM22" i="18"/>
  <c r="MM23" i="18"/>
  <c r="MM20" i="18"/>
  <c r="MM25" i="18"/>
  <c r="MM17" i="18"/>
  <c r="MM16" i="18"/>
  <c r="MM18" i="18"/>
  <c r="MM14" i="18"/>
  <c r="MM21" i="18"/>
  <c r="MM13" i="18"/>
  <c r="MM19" i="18"/>
  <c r="MM15" i="18"/>
  <c r="MM11" i="18"/>
  <c r="MM9" i="18"/>
  <c r="MM8" i="18"/>
  <c r="MM6" i="18"/>
  <c r="MM7" i="18"/>
  <c r="MM5" i="18"/>
  <c r="MM12" i="18"/>
  <c r="MM77" i="17"/>
  <c r="MM80" i="17"/>
  <c r="MM10" i="18"/>
  <c r="MM79" i="17"/>
  <c r="MM76" i="17"/>
  <c r="MM73" i="17"/>
  <c r="MM72" i="17"/>
  <c r="MM68" i="17"/>
  <c r="MM74" i="17"/>
  <c r="MM78" i="17"/>
  <c r="MM75" i="17"/>
  <c r="MM67" i="17"/>
  <c r="MM69" i="17"/>
  <c r="MM71" i="17"/>
  <c r="MM66" i="17"/>
  <c r="MM70" i="17"/>
  <c r="MM60" i="17"/>
  <c r="MM64" i="17"/>
  <c r="MM59" i="17"/>
  <c r="MM65" i="17"/>
  <c r="MM53" i="17"/>
  <c r="MM63" i="17"/>
  <c r="MM58" i="17"/>
  <c r="MM54" i="17"/>
  <c r="MM52" i="17"/>
  <c r="MM56" i="17"/>
  <c r="MM61" i="17"/>
  <c r="MM62" i="17"/>
  <c r="MM57" i="17"/>
  <c r="MM55" i="17"/>
  <c r="MM47" i="17"/>
  <c r="MM46" i="17"/>
  <c r="MM50" i="17"/>
  <c r="MM49" i="17"/>
  <c r="MM51" i="17"/>
  <c r="MM44" i="17"/>
  <c r="MM38" i="17"/>
  <c r="MM43" i="17"/>
  <c r="MM37" i="17"/>
  <c r="MM48" i="17"/>
  <c r="MM36" i="17"/>
  <c r="MM45" i="17"/>
  <c r="MM33" i="17"/>
  <c r="MM42" i="17"/>
  <c r="MM27" i="17"/>
  <c r="MM40" i="17"/>
  <c r="MM32" i="17"/>
  <c r="MM30" i="17"/>
  <c r="MM41" i="17"/>
  <c r="MM35" i="17"/>
  <c r="MM24" i="17"/>
  <c r="MM18" i="17"/>
  <c r="MM28" i="17"/>
  <c r="MM22" i="17"/>
  <c r="MM39" i="17"/>
  <c r="MM29" i="17"/>
  <c r="MM23" i="17"/>
  <c r="MM17" i="17"/>
  <c r="MM34" i="17"/>
  <c r="MM31" i="17"/>
  <c r="MM12" i="17"/>
  <c r="MM21" i="17"/>
  <c r="MM15" i="17"/>
  <c r="MM11" i="17"/>
  <c r="MM25" i="17"/>
  <c r="MM7" i="17"/>
  <c r="MM19" i="17"/>
  <c r="MM5" i="17"/>
  <c r="MM26" i="17"/>
  <c r="MM8" i="17"/>
  <c r="MM10" i="17"/>
  <c r="MM20" i="17"/>
  <c r="MM16" i="17"/>
  <c r="MM9" i="17"/>
  <c r="MM13" i="17"/>
  <c r="MM14" i="17"/>
  <c r="MM6" i="17"/>
  <c r="VS31" i="18"/>
  <c r="VS27" i="18"/>
  <c r="VS30" i="18"/>
  <c r="VS28" i="18"/>
  <c r="VS23" i="18"/>
  <c r="K23" i="6" s="1"/>
  <c r="VS29" i="18"/>
  <c r="K29" i="6" s="1"/>
  <c r="VS26" i="18"/>
  <c r="VS24" i="18"/>
  <c r="VS25" i="18"/>
  <c r="VS17" i="18"/>
  <c r="VS21" i="18"/>
  <c r="VS22" i="18"/>
  <c r="K22" i="6" s="1"/>
  <c r="VS15" i="18"/>
  <c r="VS16" i="18"/>
  <c r="VS14" i="18"/>
  <c r="VS19" i="18"/>
  <c r="VS13" i="18"/>
  <c r="VS11" i="18"/>
  <c r="VS12" i="18"/>
  <c r="VS18" i="18"/>
  <c r="VS10" i="18"/>
  <c r="VS8" i="18"/>
  <c r="VS20" i="18"/>
  <c r="VS6" i="18"/>
  <c r="VS5" i="18"/>
  <c r="VS7" i="18"/>
  <c r="VS80" i="17"/>
  <c r="VS9" i="18"/>
  <c r="VS73" i="17"/>
  <c r="VS79" i="17"/>
  <c r="VS76" i="17"/>
  <c r="VS77" i="17"/>
  <c r="VS75" i="17"/>
  <c r="VS71" i="17"/>
  <c r="VS70" i="17"/>
  <c r="VS66" i="17"/>
  <c r="VS78" i="17"/>
  <c r="VS74" i="17"/>
  <c r="VS72" i="17"/>
  <c r="VS69" i="17"/>
  <c r="VS68" i="17"/>
  <c r="VS63" i="17"/>
  <c r="K63" i="5" s="1"/>
  <c r="VS65" i="17"/>
  <c r="K65" i="5" s="1"/>
  <c r="VS62" i="17"/>
  <c r="VS56" i="17"/>
  <c r="VS67" i="17"/>
  <c r="VS64" i="17"/>
  <c r="VS54" i="17"/>
  <c r="VS58" i="17"/>
  <c r="VS49" i="17"/>
  <c r="VS57" i="17"/>
  <c r="K57" i="5" s="1"/>
  <c r="VS53" i="17"/>
  <c r="VS61" i="17"/>
  <c r="VS60" i="17"/>
  <c r="VS48" i="17"/>
  <c r="VS43" i="17"/>
  <c r="VS46" i="17"/>
  <c r="VS51" i="17"/>
  <c r="VS59" i="17"/>
  <c r="VS55" i="17"/>
  <c r="VS41" i="17"/>
  <c r="VS52" i="17"/>
  <c r="VS44" i="17"/>
  <c r="VS40" i="17"/>
  <c r="VS47" i="17"/>
  <c r="VS42" i="17"/>
  <c r="VS50" i="17"/>
  <c r="VS37" i="17"/>
  <c r="VS45" i="17"/>
  <c r="VS29" i="17"/>
  <c r="VS32" i="17"/>
  <c r="VS22" i="17"/>
  <c r="VS28" i="17"/>
  <c r="K28" i="5" s="1"/>
  <c r="VS39" i="17"/>
  <c r="VS36" i="17"/>
  <c r="VS38" i="17"/>
  <c r="VS31" i="17"/>
  <c r="VS27" i="17"/>
  <c r="K27" i="5" s="1"/>
  <c r="VS16" i="17"/>
  <c r="K16" i="5" s="1"/>
  <c r="VS23" i="17"/>
  <c r="VS35" i="17"/>
  <c r="VS26" i="17"/>
  <c r="VS33" i="17"/>
  <c r="VS30" i="17"/>
  <c r="VS15" i="17"/>
  <c r="VS7" i="17"/>
  <c r="VS17" i="17"/>
  <c r="VS10" i="17"/>
  <c r="VS21" i="17"/>
  <c r="VS34" i="17"/>
  <c r="VS20" i="17"/>
  <c r="VS24" i="17"/>
  <c r="VS19" i="17"/>
  <c r="VS13" i="17"/>
  <c r="VS9" i="17"/>
  <c r="VS25" i="17"/>
  <c r="VS18" i="17"/>
  <c r="VS14" i="17"/>
  <c r="VS12" i="17"/>
  <c r="VS6" i="17"/>
  <c r="VS8" i="17"/>
  <c r="VS11" i="17"/>
  <c r="VS5" i="17"/>
  <c r="XB28" i="18"/>
  <c r="XB29" i="18"/>
  <c r="XB31" i="18"/>
  <c r="XB25" i="18"/>
  <c r="XB27" i="18"/>
  <c r="XB30" i="18"/>
  <c r="XB23" i="18"/>
  <c r="XB26" i="18"/>
  <c r="XB20" i="18"/>
  <c r="XB17" i="18"/>
  <c r="K17" i="6" s="1"/>
  <c r="XB19" i="18"/>
  <c r="XB24" i="18"/>
  <c r="XB15" i="18"/>
  <c r="XB12" i="18"/>
  <c r="XB16" i="18"/>
  <c r="XB21" i="18"/>
  <c r="XB13" i="18"/>
  <c r="XB18" i="18"/>
  <c r="XB22" i="18"/>
  <c r="XB11" i="18"/>
  <c r="XB8" i="18"/>
  <c r="XB5" i="18"/>
  <c r="XB9" i="18"/>
  <c r="XB7" i="18"/>
  <c r="XB10" i="18"/>
  <c r="XB14" i="18"/>
  <c r="XB80" i="17"/>
  <c r="XB76" i="17"/>
  <c r="XB6" i="18"/>
  <c r="XB79" i="17"/>
  <c r="XB77" i="17"/>
  <c r="XB75" i="17"/>
  <c r="XB78" i="17"/>
  <c r="XB71" i="17"/>
  <c r="XB70" i="17"/>
  <c r="XB73" i="17"/>
  <c r="XB66" i="17"/>
  <c r="XB72" i="17"/>
  <c r="XB74" i="17"/>
  <c r="XB69" i="17"/>
  <c r="XB63" i="17"/>
  <c r="XB67" i="17"/>
  <c r="XB57" i="17"/>
  <c r="XB60" i="17"/>
  <c r="XB64" i="17"/>
  <c r="XB56" i="17"/>
  <c r="XB68" i="17"/>
  <c r="XB55" i="17"/>
  <c r="XB59" i="17"/>
  <c r="XB65" i="17"/>
  <c r="XB62" i="17"/>
  <c r="XB58" i="17"/>
  <c r="XB61" i="17"/>
  <c r="XB54" i="17"/>
  <c r="XB51" i="17"/>
  <c r="XB52" i="17"/>
  <c r="XB46" i="17"/>
  <c r="XB48" i="17"/>
  <c r="XB49" i="17"/>
  <c r="XB53" i="17"/>
  <c r="XB45" i="17"/>
  <c r="XB42" i="17"/>
  <c r="XB47" i="17"/>
  <c r="XB50" i="17"/>
  <c r="XB43" i="17"/>
  <c r="XB41" i="17"/>
  <c r="XB35" i="17"/>
  <c r="XB40" i="17"/>
  <c r="XB38" i="17"/>
  <c r="XB39" i="17"/>
  <c r="XB44" i="17"/>
  <c r="XB37" i="17"/>
  <c r="XB31" i="17"/>
  <c r="XB29" i="17"/>
  <c r="XB33" i="17"/>
  <c r="XB36" i="17"/>
  <c r="XB32" i="17"/>
  <c r="XB22" i="17"/>
  <c r="XB24" i="17"/>
  <c r="XB16" i="17"/>
  <c r="XB30" i="17"/>
  <c r="XB27" i="17"/>
  <c r="XB28" i="17"/>
  <c r="XB23" i="17"/>
  <c r="XB15" i="17"/>
  <c r="XB34" i="17"/>
  <c r="XB18" i="17"/>
  <c r="XB10" i="17"/>
  <c r="XB17" i="17"/>
  <c r="XB9" i="17"/>
  <c r="XB25" i="17"/>
  <c r="XB26" i="17"/>
  <c r="XB11" i="17"/>
  <c r="XB8" i="17"/>
  <c r="XB20" i="17"/>
  <c r="XB14" i="17"/>
  <c r="XB5" i="17"/>
  <c r="XB21" i="17"/>
  <c r="XB7" i="17"/>
  <c r="XB19" i="17"/>
  <c r="XB13" i="17"/>
  <c r="XB12" i="17"/>
  <c r="XB6" i="17"/>
  <c r="LC31" i="18"/>
  <c r="LC26" i="18"/>
  <c r="LC29" i="18"/>
  <c r="LC30" i="18"/>
  <c r="LC23" i="18"/>
  <c r="LC25" i="18"/>
  <c r="LC27" i="18"/>
  <c r="LC28" i="18"/>
  <c r="LC20" i="18"/>
  <c r="LC24" i="18"/>
  <c r="LC17" i="18"/>
  <c r="LC19" i="18"/>
  <c r="LC22" i="18"/>
  <c r="LC16" i="18"/>
  <c r="LC14" i="18"/>
  <c r="LC13" i="18"/>
  <c r="LC21" i="18"/>
  <c r="LC18" i="18"/>
  <c r="LC9" i="18"/>
  <c r="LC12" i="18"/>
  <c r="LC10" i="18"/>
  <c r="LC15" i="18"/>
  <c r="LC5" i="18"/>
  <c r="LC77" i="17"/>
  <c r="LC6" i="18"/>
  <c r="LC80" i="17"/>
  <c r="LC11" i="18"/>
  <c r="LC8" i="18"/>
  <c r="LC78" i="17"/>
  <c r="LC74" i="17"/>
  <c r="LC75" i="17"/>
  <c r="LC73" i="17"/>
  <c r="LC72" i="17"/>
  <c r="LC7" i="18"/>
  <c r="LC68" i="17"/>
  <c r="LC67" i="17"/>
  <c r="LC79" i="17"/>
  <c r="LC69" i="17"/>
  <c r="LC76" i="17"/>
  <c r="LC66" i="17"/>
  <c r="LC65" i="17"/>
  <c r="LC71" i="17"/>
  <c r="LC62" i="17"/>
  <c r="LC63" i="17"/>
  <c r="LC61" i="17"/>
  <c r="LC70" i="17"/>
  <c r="LC53" i="17"/>
  <c r="LC58" i="17"/>
  <c r="LC64" i="17"/>
  <c r="LC54" i="17"/>
  <c r="LC52" i="17"/>
  <c r="LC59" i="17"/>
  <c r="LC57" i="17"/>
  <c r="LC60" i="17"/>
  <c r="LC49" i="17"/>
  <c r="LC51" i="17"/>
  <c r="LC47" i="17"/>
  <c r="LC56" i="17"/>
  <c r="LC55" i="17"/>
  <c r="LC46" i="17"/>
  <c r="LC44" i="17"/>
  <c r="LC48" i="17"/>
  <c r="LC38" i="17"/>
  <c r="LC43" i="17"/>
  <c r="LC50" i="17"/>
  <c r="LC37" i="17"/>
  <c r="LC42" i="17"/>
  <c r="LC45" i="17"/>
  <c r="LC40" i="17"/>
  <c r="LC41" i="17"/>
  <c r="LC36" i="17"/>
  <c r="LC32" i="17"/>
  <c r="LC39" i="17"/>
  <c r="LC27" i="17"/>
  <c r="LC35" i="17"/>
  <c r="LC30" i="17"/>
  <c r="LC31" i="17"/>
  <c r="LC22" i="17"/>
  <c r="LC34" i="17"/>
  <c r="LC18" i="17"/>
  <c r="LC23" i="17"/>
  <c r="LC26" i="17"/>
  <c r="LC17" i="17"/>
  <c r="LC33" i="17"/>
  <c r="LC25" i="17"/>
  <c r="LC21" i="17"/>
  <c r="LC12" i="17"/>
  <c r="LC15" i="17"/>
  <c r="LC20" i="17"/>
  <c r="LC16" i="17"/>
  <c r="LC11" i="17"/>
  <c r="LC28" i="17"/>
  <c r="LC24" i="17"/>
  <c r="LC29" i="17"/>
  <c r="LC8" i="17"/>
  <c r="LC10" i="17"/>
  <c r="LC5" i="17"/>
  <c r="LC14" i="17"/>
  <c r="LC13" i="17"/>
  <c r="LC9" i="17"/>
  <c r="LC19" i="17"/>
  <c r="LC7" i="17"/>
  <c r="LC6" i="17"/>
  <c r="LX28" i="18"/>
  <c r="LX29" i="18"/>
  <c r="LX31" i="18"/>
  <c r="LX30" i="18"/>
  <c r="LX27" i="18"/>
  <c r="LX25" i="18"/>
  <c r="LX24" i="18"/>
  <c r="LX26" i="18"/>
  <c r="LX22" i="18"/>
  <c r="LX23" i="18"/>
  <c r="LX21" i="18"/>
  <c r="LX18" i="18"/>
  <c r="LX20" i="18"/>
  <c r="LX19" i="18"/>
  <c r="LX17" i="18"/>
  <c r="LX11" i="18"/>
  <c r="LX16" i="18"/>
  <c r="LX10" i="18"/>
  <c r="LX15" i="18"/>
  <c r="LX13" i="18"/>
  <c r="LX14" i="18"/>
  <c r="LX12" i="18"/>
  <c r="LX8" i="18"/>
  <c r="LX6" i="18"/>
  <c r="LX7" i="18"/>
  <c r="LX78" i="17"/>
  <c r="LX5" i="18"/>
  <c r="LX77" i="17"/>
  <c r="LX9" i="18"/>
  <c r="LX80" i="17"/>
  <c r="LX79" i="17"/>
  <c r="LX76" i="17"/>
  <c r="LX71" i="17"/>
  <c r="LX75" i="17"/>
  <c r="LX70" i="17"/>
  <c r="LX64" i="17"/>
  <c r="LX74" i="17"/>
  <c r="LX67" i="17"/>
  <c r="LX60" i="17"/>
  <c r="LX68" i="17"/>
  <c r="LX72" i="17"/>
  <c r="LX73" i="17"/>
  <c r="LX63" i="17"/>
  <c r="LX61" i="17"/>
  <c r="LX59" i="17"/>
  <c r="LX66" i="17"/>
  <c r="LX69" i="17"/>
  <c r="LX52" i="17"/>
  <c r="LX55" i="17"/>
  <c r="LX62" i="17"/>
  <c r="LX57" i="17"/>
  <c r="LX65" i="17"/>
  <c r="LX49" i="17"/>
  <c r="LX58" i="17"/>
  <c r="LX48" i="17"/>
  <c r="LX56" i="17"/>
  <c r="LX50" i="17"/>
  <c r="LX53" i="17"/>
  <c r="LX51" i="17"/>
  <c r="LX54" i="17"/>
  <c r="LX47" i="17"/>
  <c r="LX41" i="17"/>
  <c r="LX39" i="17"/>
  <c r="LX45" i="17"/>
  <c r="LX44" i="17"/>
  <c r="LX38" i="17"/>
  <c r="LX46" i="17"/>
  <c r="LX42" i="17"/>
  <c r="LX33" i="17"/>
  <c r="LX43" i="17"/>
  <c r="LX26" i="17"/>
  <c r="LX29" i="17"/>
  <c r="LX34" i="17"/>
  <c r="LX37" i="17"/>
  <c r="LX25" i="17"/>
  <c r="LX36" i="17"/>
  <c r="LX40" i="17"/>
  <c r="LX32" i="17"/>
  <c r="LX31" i="17"/>
  <c r="LX35" i="17"/>
  <c r="LX28" i="17"/>
  <c r="LX24" i="17"/>
  <c r="LX30" i="17"/>
  <c r="LX23" i="17"/>
  <c r="LX7" i="17"/>
  <c r="LX19" i="17"/>
  <c r="LX18" i="17"/>
  <c r="LX22" i="17"/>
  <c r="LX27" i="17"/>
  <c r="LX12" i="17"/>
  <c r="LX21" i="17"/>
  <c r="LX17" i="17"/>
  <c r="LX11" i="17"/>
  <c r="LX6" i="17"/>
  <c r="LX10" i="17"/>
  <c r="LX9" i="17"/>
  <c r="LX8" i="17"/>
  <c r="LX16" i="17"/>
  <c r="LX13" i="17"/>
  <c r="LX20" i="17"/>
  <c r="LX14" i="17"/>
  <c r="LX15" i="17"/>
  <c r="LX5" i="17"/>
  <c r="EQ30" i="18"/>
  <c r="EQ29" i="18"/>
  <c r="EQ31" i="18"/>
  <c r="EQ26" i="18"/>
  <c r="EQ27" i="18"/>
  <c r="EQ28" i="18"/>
  <c r="EQ25" i="18"/>
  <c r="EQ24" i="18"/>
  <c r="EQ20" i="18"/>
  <c r="EQ18" i="18"/>
  <c r="EQ21" i="18"/>
  <c r="EQ23" i="18"/>
  <c r="EQ22" i="18"/>
  <c r="EQ16" i="18"/>
  <c r="EQ13" i="18"/>
  <c r="EQ19" i="18"/>
  <c r="EQ17" i="18"/>
  <c r="EQ14" i="18"/>
  <c r="EQ9" i="18"/>
  <c r="EQ5" i="18"/>
  <c r="EQ15" i="18"/>
  <c r="EQ11" i="18"/>
  <c r="EQ8" i="18"/>
  <c r="EQ10" i="18"/>
  <c r="EQ12" i="18"/>
  <c r="EQ7" i="18"/>
  <c r="EQ78" i="17"/>
  <c r="EQ77" i="17"/>
  <c r="EQ80" i="17"/>
  <c r="EQ76" i="17"/>
  <c r="EQ6" i="18"/>
  <c r="EQ72" i="17"/>
  <c r="EQ71" i="17"/>
  <c r="EQ75" i="17"/>
  <c r="EQ67" i="17"/>
  <c r="EQ79" i="17"/>
  <c r="EQ73" i="17"/>
  <c r="EQ74" i="17"/>
  <c r="EQ64" i="17"/>
  <c r="EQ70" i="17"/>
  <c r="EQ58" i="17"/>
  <c r="EQ65" i="17"/>
  <c r="EQ61" i="17"/>
  <c r="EQ63" i="17"/>
  <c r="EQ57" i="17"/>
  <c r="EQ69" i="17"/>
  <c r="EQ60" i="17"/>
  <c r="EQ66" i="17"/>
  <c r="EQ68" i="17"/>
  <c r="EQ52" i="17"/>
  <c r="EQ59" i="17"/>
  <c r="EQ55" i="17"/>
  <c r="EQ62" i="17"/>
  <c r="EQ54" i="17"/>
  <c r="EQ49" i="17"/>
  <c r="EQ53" i="17"/>
  <c r="EQ47" i="17"/>
  <c r="EQ50" i="17"/>
  <c r="EQ46" i="17"/>
  <c r="EQ43" i="17"/>
  <c r="EQ51" i="17"/>
  <c r="EQ48" i="17"/>
  <c r="EQ42" i="17"/>
  <c r="EQ56" i="17"/>
  <c r="EQ36" i="17"/>
  <c r="EQ40" i="17"/>
  <c r="EQ45" i="17"/>
  <c r="EQ39" i="17"/>
  <c r="EQ44" i="17"/>
  <c r="EQ35" i="17"/>
  <c r="EQ30" i="17"/>
  <c r="EQ34" i="17"/>
  <c r="EQ33" i="17"/>
  <c r="EQ41" i="17"/>
  <c r="EQ38" i="17"/>
  <c r="EQ37" i="17"/>
  <c r="EQ17" i="17"/>
  <c r="EQ25" i="17"/>
  <c r="EQ32" i="17"/>
  <c r="EQ16" i="17"/>
  <c r="EQ28" i="17"/>
  <c r="EQ31" i="17"/>
  <c r="EQ15" i="17"/>
  <c r="EQ11" i="17"/>
  <c r="EQ19" i="17"/>
  <c r="EQ29" i="17"/>
  <c r="EQ23" i="17"/>
  <c r="EQ10" i="17"/>
  <c r="EQ18" i="17"/>
  <c r="EQ24" i="17"/>
  <c r="EQ26" i="17"/>
  <c r="EQ22" i="17"/>
  <c r="EQ27" i="17"/>
  <c r="EQ9" i="17"/>
  <c r="EQ12" i="17"/>
  <c r="EQ21" i="17"/>
  <c r="EQ6" i="17"/>
  <c r="EQ7" i="17"/>
  <c r="EQ20" i="17"/>
  <c r="EQ13" i="17"/>
  <c r="EQ14" i="17"/>
  <c r="EQ5" i="17"/>
  <c r="EQ8" i="17"/>
  <c r="KL29" i="18"/>
  <c r="KL31" i="18"/>
  <c r="KL30" i="18"/>
  <c r="KL27" i="18"/>
  <c r="KL28" i="18"/>
  <c r="KL26" i="18"/>
  <c r="KL25" i="18"/>
  <c r="KL24" i="18"/>
  <c r="KL22" i="18"/>
  <c r="KL21" i="18"/>
  <c r="KL18" i="18"/>
  <c r="KL23" i="18"/>
  <c r="KL17" i="18"/>
  <c r="KL20" i="18"/>
  <c r="KL19" i="18"/>
  <c r="KL16" i="18"/>
  <c r="KL15" i="18"/>
  <c r="KL11" i="18"/>
  <c r="KL8" i="18"/>
  <c r="KL13" i="18"/>
  <c r="KL9" i="18"/>
  <c r="KL12" i="18"/>
  <c r="KL10" i="18"/>
  <c r="G10" i="6" s="1"/>
  <c r="KL6" i="18"/>
  <c r="KL7" i="18"/>
  <c r="KL14" i="18"/>
  <c r="KL5" i="18"/>
  <c r="KL80" i="17"/>
  <c r="KL79" i="17"/>
  <c r="KL77" i="17"/>
  <c r="KL76" i="17"/>
  <c r="KL74" i="17"/>
  <c r="KL69" i="17"/>
  <c r="KL73" i="17"/>
  <c r="KL78" i="17"/>
  <c r="KL71" i="17"/>
  <c r="KL75" i="17"/>
  <c r="KL72" i="17"/>
  <c r="KL70" i="17"/>
  <c r="KL66" i="17"/>
  <c r="KL59" i="17"/>
  <c r="KL60" i="17"/>
  <c r="KL57" i="17"/>
  <c r="KL65" i="17"/>
  <c r="KL56" i="17"/>
  <c r="KL67" i="17"/>
  <c r="KL68" i="17"/>
  <c r="KL55" i="17"/>
  <c r="KL61" i="17"/>
  <c r="KL54" i="17"/>
  <c r="KL64" i="17"/>
  <c r="KL63" i="17"/>
  <c r="KL62" i="17"/>
  <c r="KL49" i="17"/>
  <c r="KL58" i="17"/>
  <c r="KL50" i="17"/>
  <c r="KL42" i="17"/>
  <c r="KL47" i="17"/>
  <c r="G47" i="5" s="1"/>
  <c r="KL52" i="17"/>
  <c r="KL51" i="17"/>
  <c r="KL46" i="17"/>
  <c r="KL41" i="17"/>
  <c r="KL53" i="17"/>
  <c r="KL36" i="17"/>
  <c r="KL48" i="17"/>
  <c r="G48" i="5" s="1"/>
  <c r="KL38" i="17"/>
  <c r="KL44" i="17"/>
  <c r="KL45" i="17"/>
  <c r="KL29" i="17"/>
  <c r="KL33" i="17"/>
  <c r="KL22" i="17"/>
  <c r="KL43" i="17"/>
  <c r="KL28" i="17"/>
  <c r="KL39" i="17"/>
  <c r="KL37" i="17"/>
  <c r="KL40" i="17"/>
  <c r="KL20" i="17"/>
  <c r="KL30" i="17"/>
  <c r="KL24" i="17"/>
  <c r="KL19" i="17"/>
  <c r="KL32" i="17"/>
  <c r="KL27" i="17"/>
  <c r="KL34" i="17"/>
  <c r="KL31" i="17"/>
  <c r="KL35" i="17"/>
  <c r="KL14" i="17"/>
  <c r="KL18" i="17"/>
  <c r="KL7" i="17"/>
  <c r="KL13" i="17"/>
  <c r="KL25" i="17"/>
  <c r="KL23" i="17"/>
  <c r="KL21" i="17"/>
  <c r="KL17" i="17"/>
  <c r="KL26" i="17"/>
  <c r="KL11" i="17"/>
  <c r="KL15" i="17"/>
  <c r="KL16" i="17"/>
  <c r="KL10" i="17"/>
  <c r="KL6" i="17"/>
  <c r="KL9" i="17"/>
  <c r="KL5" i="17"/>
  <c r="KL8" i="17"/>
  <c r="KL12" i="17"/>
  <c r="RF27" i="18"/>
  <c r="RF31" i="18"/>
  <c r="RF28" i="18"/>
  <c r="RF29" i="18"/>
  <c r="RF30" i="18"/>
  <c r="RF26" i="18"/>
  <c r="RF25" i="18"/>
  <c r="RF19" i="18"/>
  <c r="RF24" i="18"/>
  <c r="RF23" i="18"/>
  <c r="RF22" i="18"/>
  <c r="RF21" i="18"/>
  <c r="RF18" i="18"/>
  <c r="RF20" i="18"/>
  <c r="RF17" i="18"/>
  <c r="RF13" i="18"/>
  <c r="RF15" i="18"/>
  <c r="RF16" i="18"/>
  <c r="RF6" i="18"/>
  <c r="RF5" i="18"/>
  <c r="RF10" i="18"/>
  <c r="RF9" i="18"/>
  <c r="RF8" i="18"/>
  <c r="RF11" i="18"/>
  <c r="RF12" i="18"/>
  <c r="RF14" i="18"/>
  <c r="RF78" i="17"/>
  <c r="RF80" i="17"/>
  <c r="RF7" i="18"/>
  <c r="RF73" i="17"/>
  <c r="RF76" i="17"/>
  <c r="RF74" i="17"/>
  <c r="RF71" i="17"/>
  <c r="RF69" i="17"/>
  <c r="RF79" i="17"/>
  <c r="RF65" i="17"/>
  <c r="RF75" i="17"/>
  <c r="RF66" i="17"/>
  <c r="RF64" i="17"/>
  <c r="RF77" i="17"/>
  <c r="RF61" i="17"/>
  <c r="RF72" i="17"/>
  <c r="RF67" i="17"/>
  <c r="RF60" i="17"/>
  <c r="RF70" i="17"/>
  <c r="RF68" i="17"/>
  <c r="RF58" i="17"/>
  <c r="RF57" i="17"/>
  <c r="RF63" i="17"/>
  <c r="RF62" i="17"/>
  <c r="RF59" i="17"/>
  <c r="RF56" i="17"/>
  <c r="RF52" i="17"/>
  <c r="RF50" i="17"/>
  <c r="RF54" i="17"/>
  <c r="RF53" i="17"/>
  <c r="RF47" i="17"/>
  <c r="RF51" i="17"/>
  <c r="RF55" i="17"/>
  <c r="RF41" i="17"/>
  <c r="RF39" i="17"/>
  <c r="RF45" i="17"/>
  <c r="RF49" i="17"/>
  <c r="RF48" i="17"/>
  <c r="RF43" i="17"/>
  <c r="RF34" i="17"/>
  <c r="RF36" i="17"/>
  <c r="RF46" i="17"/>
  <c r="RF38" i="17"/>
  <c r="RF33" i="17"/>
  <c r="RF44" i="17"/>
  <c r="RF23" i="17"/>
  <c r="RF29" i="17"/>
  <c r="RF40" i="17"/>
  <c r="RF42" i="17"/>
  <c r="RF37" i="17"/>
  <c r="RF20" i="17"/>
  <c r="RF25" i="17"/>
  <c r="RF32" i="17"/>
  <c r="RF31" i="17"/>
  <c r="RF22" i="17"/>
  <c r="RF19" i="17"/>
  <c r="RF24" i="17"/>
  <c r="RF30" i="17"/>
  <c r="RF35" i="17"/>
  <c r="RF14" i="17"/>
  <c r="RF27" i="17"/>
  <c r="RF18" i="17"/>
  <c r="RF13" i="17"/>
  <c r="RF28" i="17"/>
  <c r="RF26" i="17"/>
  <c r="RF15" i="17"/>
  <c r="RF12" i="17"/>
  <c r="RF16" i="17"/>
  <c r="RF11" i="17"/>
  <c r="RF21" i="17"/>
  <c r="RF17" i="17"/>
  <c r="RF7" i="17"/>
  <c r="RF6" i="17"/>
  <c r="RF10" i="17"/>
  <c r="RF9" i="17"/>
  <c r="RF8" i="17"/>
  <c r="RF5" i="17"/>
  <c r="I77" i="9"/>
  <c r="I73" i="9" s="1"/>
  <c r="U23" i="9" s="1"/>
  <c r="I77" i="10"/>
  <c r="I73" i="10" s="1"/>
  <c r="JR30" i="18"/>
  <c r="JR29" i="18"/>
  <c r="JR31" i="18"/>
  <c r="JR27" i="18"/>
  <c r="JR28" i="18"/>
  <c r="JR26" i="18"/>
  <c r="JR23" i="18"/>
  <c r="JR20" i="18"/>
  <c r="JR25" i="18"/>
  <c r="JR24" i="18"/>
  <c r="JR22" i="18"/>
  <c r="JR19" i="18"/>
  <c r="JR21" i="18"/>
  <c r="JR18" i="18"/>
  <c r="JR14" i="18"/>
  <c r="JR13" i="18"/>
  <c r="JR17" i="18"/>
  <c r="JR12" i="18"/>
  <c r="JR10" i="18"/>
  <c r="JR7" i="18"/>
  <c r="JR16" i="18"/>
  <c r="JR15" i="18"/>
  <c r="JR5" i="18"/>
  <c r="JR11" i="18"/>
  <c r="JR80" i="17"/>
  <c r="JR8" i="18"/>
  <c r="JR9" i="18"/>
  <c r="JR79" i="17"/>
  <c r="JR75" i="17"/>
  <c r="JR78" i="17"/>
  <c r="JR6" i="18"/>
  <c r="JR70" i="17"/>
  <c r="JR77" i="17"/>
  <c r="JR72" i="17"/>
  <c r="JR76" i="17"/>
  <c r="JR68" i="17"/>
  <c r="JR66" i="17"/>
  <c r="JR71" i="17"/>
  <c r="JR65" i="17"/>
  <c r="JR67" i="17"/>
  <c r="JR73" i="17"/>
  <c r="JR62" i="17"/>
  <c r="JR64" i="17"/>
  <c r="JR74" i="17"/>
  <c r="JR69" i="17"/>
  <c r="JR61" i="17"/>
  <c r="JR59" i="17"/>
  <c r="JR56" i="17"/>
  <c r="JR54" i="17"/>
  <c r="JR63" i="17"/>
  <c r="JR60" i="17"/>
  <c r="JR58" i="17"/>
  <c r="JR53" i="17"/>
  <c r="JR57" i="17"/>
  <c r="JR48" i="17"/>
  <c r="JR51" i="17"/>
  <c r="JR49" i="17"/>
  <c r="JR45" i="17"/>
  <c r="JR50" i="17"/>
  <c r="JR40" i="17"/>
  <c r="JR52" i="17"/>
  <c r="JR55" i="17"/>
  <c r="JR42" i="17"/>
  <c r="JR44" i="17"/>
  <c r="JR46" i="17"/>
  <c r="JR35" i="17"/>
  <c r="JR43" i="17"/>
  <c r="JR47" i="17"/>
  <c r="JR39" i="17"/>
  <c r="JR32" i="17"/>
  <c r="JR28" i="17"/>
  <c r="JR37" i="17"/>
  <c r="JR31" i="17"/>
  <c r="JR27" i="17"/>
  <c r="JR34" i="17"/>
  <c r="JR38" i="17"/>
  <c r="JR30" i="17"/>
  <c r="JR36" i="17"/>
  <c r="JR41" i="17"/>
  <c r="JR23" i="17"/>
  <c r="JR15" i="17"/>
  <c r="JR26" i="17"/>
  <c r="JR33" i="17"/>
  <c r="JR6" i="17"/>
  <c r="JR24" i="17"/>
  <c r="JR20" i="17"/>
  <c r="JR9" i="17"/>
  <c r="JR16" i="17"/>
  <c r="JR19" i="17"/>
  <c r="JR25" i="17"/>
  <c r="JR22" i="17"/>
  <c r="JR29" i="17"/>
  <c r="JR14" i="17"/>
  <c r="JR13" i="17"/>
  <c r="JR12" i="17"/>
  <c r="JR18" i="17"/>
  <c r="JR21" i="17"/>
  <c r="JR10" i="17"/>
  <c r="JR8" i="17"/>
  <c r="JR7" i="17"/>
  <c r="JR17" i="17"/>
  <c r="JR11" i="17"/>
  <c r="JR5" i="17"/>
  <c r="BF31" i="18"/>
  <c r="BF29" i="18"/>
  <c r="BF30" i="18"/>
  <c r="BF28" i="18"/>
  <c r="BF24" i="18"/>
  <c r="BF26" i="18"/>
  <c r="BF21" i="18"/>
  <c r="BF23" i="18"/>
  <c r="BF27" i="18"/>
  <c r="BF25" i="18"/>
  <c r="BF22" i="18"/>
  <c r="BF20" i="18"/>
  <c r="BF17" i="18"/>
  <c r="BF19" i="18"/>
  <c r="BF14" i="18"/>
  <c r="BF12" i="18"/>
  <c r="BF16" i="18"/>
  <c r="BF13" i="18"/>
  <c r="BF8" i="18"/>
  <c r="BF18" i="18"/>
  <c r="BF11" i="18"/>
  <c r="BF9" i="18"/>
  <c r="BF15" i="18"/>
  <c r="BF6" i="18"/>
  <c r="BF5" i="18"/>
  <c r="BF7" i="18"/>
  <c r="BF10" i="18"/>
  <c r="BF80" i="17"/>
  <c r="BF77" i="17"/>
  <c r="BF74" i="17"/>
  <c r="BF73" i="17"/>
  <c r="BF76" i="17"/>
  <c r="BF68" i="17"/>
  <c r="BF75" i="17"/>
  <c r="BF79" i="17"/>
  <c r="BF78" i="17"/>
  <c r="BF64" i="17"/>
  <c r="BF70" i="17"/>
  <c r="BF60" i="17"/>
  <c r="BF69" i="17"/>
  <c r="BF71" i="17"/>
  <c r="BF72" i="17"/>
  <c r="BF65" i="17"/>
  <c r="BF61" i="17"/>
  <c r="BF56" i="17"/>
  <c r="BF66" i="17"/>
  <c r="BF67" i="17"/>
  <c r="BF54" i="17"/>
  <c r="BF62" i="17"/>
  <c r="BF53" i="17"/>
  <c r="BF59" i="17"/>
  <c r="BF52" i="17"/>
  <c r="BF63" i="17"/>
  <c r="BF55" i="17"/>
  <c r="BF57" i="17"/>
  <c r="BF50" i="17"/>
  <c r="BF49" i="17"/>
  <c r="BF48" i="17"/>
  <c r="BF58" i="17"/>
  <c r="BF41" i="17"/>
  <c r="BF51" i="17"/>
  <c r="BF47" i="17"/>
  <c r="BF45" i="17"/>
  <c r="BF46" i="17"/>
  <c r="BF44" i="17"/>
  <c r="BF38" i="17"/>
  <c r="BF40" i="17"/>
  <c r="BF37" i="17"/>
  <c r="BF33" i="17"/>
  <c r="BF39" i="17"/>
  <c r="BF42" i="17"/>
  <c r="BF34" i="17"/>
  <c r="BF28" i="17"/>
  <c r="BF31" i="17"/>
  <c r="BF36" i="17"/>
  <c r="BF27" i="17"/>
  <c r="BF43" i="17"/>
  <c r="BF22" i="17"/>
  <c r="BF25" i="17"/>
  <c r="BF18" i="17"/>
  <c r="BF24" i="17"/>
  <c r="BF32" i="17"/>
  <c r="BF30" i="17"/>
  <c r="BF35" i="17"/>
  <c r="BF29" i="17"/>
  <c r="BF19" i="17"/>
  <c r="BF16" i="17"/>
  <c r="BF12" i="17"/>
  <c r="BF23" i="17"/>
  <c r="BF26" i="17"/>
  <c r="BF9" i="17"/>
  <c r="BF21" i="17"/>
  <c r="BF5" i="17"/>
  <c r="BF11" i="17"/>
  <c r="BF17" i="17"/>
  <c r="BF20" i="17"/>
  <c r="BF6" i="17"/>
  <c r="BF10" i="17"/>
  <c r="BF15" i="17"/>
  <c r="BF14" i="17"/>
  <c r="BF13" i="17"/>
  <c r="BF8" i="17"/>
  <c r="BF7" i="17"/>
  <c r="CJ31" i="18"/>
  <c r="CJ28" i="18"/>
  <c r="CJ30" i="18"/>
  <c r="CJ27" i="18"/>
  <c r="CJ29" i="18"/>
  <c r="CJ25" i="18"/>
  <c r="CJ26" i="18"/>
  <c r="CJ22" i="18"/>
  <c r="CJ23" i="18"/>
  <c r="CJ19" i="18"/>
  <c r="CJ20" i="18"/>
  <c r="CJ24" i="18"/>
  <c r="CJ17" i="18"/>
  <c r="CJ15" i="18"/>
  <c r="CJ16" i="18"/>
  <c r="CJ18" i="18"/>
  <c r="CJ14" i="18"/>
  <c r="CJ21" i="18"/>
  <c r="CJ10" i="18"/>
  <c r="CJ11" i="18"/>
  <c r="CJ12" i="18"/>
  <c r="CJ13" i="18"/>
  <c r="CJ78" i="17"/>
  <c r="CJ9" i="18"/>
  <c r="CJ7" i="18"/>
  <c r="CJ8" i="18"/>
  <c r="CJ6" i="18"/>
  <c r="CJ5" i="18"/>
  <c r="CJ75" i="17"/>
  <c r="CJ79" i="17"/>
  <c r="CJ77" i="17"/>
  <c r="CJ74" i="17"/>
  <c r="CJ73" i="17"/>
  <c r="CJ80" i="17"/>
  <c r="CJ69" i="17"/>
  <c r="CJ72" i="17"/>
  <c r="CJ68" i="17"/>
  <c r="CJ71" i="17"/>
  <c r="CJ76" i="17"/>
  <c r="CJ65" i="17"/>
  <c r="CJ70" i="17"/>
  <c r="CJ67" i="17"/>
  <c r="CJ62" i="17"/>
  <c r="CJ66" i="17"/>
  <c r="CJ63" i="17"/>
  <c r="CJ61" i="17"/>
  <c r="CJ64" i="17"/>
  <c r="CJ59" i="17"/>
  <c r="CJ60" i="17"/>
  <c r="CJ54" i="17"/>
  <c r="CJ58" i="17"/>
  <c r="CJ57" i="17"/>
  <c r="CJ52" i="17"/>
  <c r="CJ51" i="17"/>
  <c r="CJ55" i="17"/>
  <c r="CJ56" i="17"/>
  <c r="CJ48" i="17"/>
  <c r="CJ46" i="17"/>
  <c r="CJ49" i="17"/>
  <c r="CJ45" i="17"/>
  <c r="CJ50" i="17"/>
  <c r="CJ53" i="17"/>
  <c r="CJ43" i="17"/>
  <c r="CJ39" i="17"/>
  <c r="CJ42" i="17"/>
  <c r="CJ38" i="17"/>
  <c r="CJ37" i="17"/>
  <c r="CJ40" i="17"/>
  <c r="CJ44" i="17"/>
  <c r="CJ41" i="17"/>
  <c r="CJ47" i="17"/>
  <c r="CJ35" i="17"/>
  <c r="CJ32" i="17"/>
  <c r="CJ28" i="17"/>
  <c r="CJ31" i="17"/>
  <c r="CJ29" i="17"/>
  <c r="CJ19" i="17"/>
  <c r="CJ30" i="17"/>
  <c r="CJ26" i="17"/>
  <c r="CJ33" i="17"/>
  <c r="CJ23" i="17"/>
  <c r="CJ18" i="17"/>
  <c r="CJ34" i="17"/>
  <c r="CJ13" i="17"/>
  <c r="CJ24" i="17"/>
  <c r="CJ20" i="17"/>
  <c r="CJ12" i="17"/>
  <c r="CJ25" i="17"/>
  <c r="CJ27" i="17"/>
  <c r="CJ10" i="17"/>
  <c r="CJ21" i="17"/>
  <c r="CJ14" i="17"/>
  <c r="CJ8" i="17"/>
  <c r="CJ6" i="17"/>
  <c r="CJ15" i="17"/>
  <c r="CJ17" i="17"/>
  <c r="CJ9" i="17"/>
  <c r="CJ22" i="17"/>
  <c r="CJ16" i="17"/>
  <c r="CJ36" i="17"/>
  <c r="CJ5" i="17"/>
  <c r="CJ11" i="17"/>
  <c r="CJ7" i="17"/>
  <c r="FC31" i="18"/>
  <c r="FC26" i="18"/>
  <c r="FC29" i="18"/>
  <c r="FC27" i="18"/>
  <c r="FC30" i="18"/>
  <c r="FC23" i="18"/>
  <c r="FC21" i="18"/>
  <c r="FC22" i="18"/>
  <c r="FC28" i="18"/>
  <c r="FC25" i="18"/>
  <c r="FC20" i="18"/>
  <c r="FC24" i="18"/>
  <c r="FC18" i="18"/>
  <c r="FC17" i="18"/>
  <c r="FC14" i="18"/>
  <c r="FC16" i="18"/>
  <c r="FC19" i="18"/>
  <c r="FC12" i="18"/>
  <c r="FC8" i="18"/>
  <c r="FC11" i="18"/>
  <c r="FC15" i="18"/>
  <c r="FC13" i="18"/>
  <c r="FC10" i="18"/>
  <c r="FC7" i="18"/>
  <c r="FC5" i="18"/>
  <c r="FC6" i="18"/>
  <c r="FC9" i="18"/>
  <c r="FC80" i="17"/>
  <c r="FC76" i="17"/>
  <c r="FC78" i="17"/>
  <c r="FC71" i="17"/>
  <c r="FC79" i="17"/>
  <c r="FC77" i="17"/>
  <c r="FC73" i="17"/>
  <c r="FC67" i="17"/>
  <c r="FC75" i="17"/>
  <c r="FC72" i="17"/>
  <c r="FC69" i="17"/>
  <c r="FC74" i="17"/>
  <c r="FC63" i="17"/>
  <c r="FC70" i="17"/>
  <c r="FC66" i="17"/>
  <c r="FC60" i="17"/>
  <c r="FC56" i="17"/>
  <c r="E56" i="5" s="1"/>
  <c r="FC68" i="17"/>
  <c r="FC55" i="17"/>
  <c r="FC57" i="17"/>
  <c r="FC62" i="17"/>
  <c r="E62" i="5" s="1"/>
  <c r="FC54" i="17"/>
  <c r="FC65" i="17"/>
  <c r="FC64" i="17"/>
  <c r="FC49" i="17"/>
  <c r="FC61" i="17"/>
  <c r="FC58" i="17"/>
  <c r="FC52" i="17"/>
  <c r="FC46" i="17"/>
  <c r="FC59" i="17"/>
  <c r="FC47" i="17"/>
  <c r="FC41" i="17"/>
  <c r="FC53" i="17"/>
  <c r="FC50" i="17"/>
  <c r="FC51" i="17"/>
  <c r="FC44" i="17"/>
  <c r="FC48" i="17"/>
  <c r="FC39" i="17"/>
  <c r="FC42" i="17"/>
  <c r="FC38" i="17"/>
  <c r="FC43" i="17"/>
  <c r="FC45" i="17"/>
  <c r="FC29" i="17"/>
  <c r="FC33" i="17"/>
  <c r="FC40" i="17"/>
  <c r="FC28" i="17"/>
  <c r="FC31" i="17"/>
  <c r="FC37" i="17"/>
  <c r="FC36" i="17"/>
  <c r="FC25" i="17"/>
  <c r="FC34" i="17"/>
  <c r="FC32" i="17"/>
  <c r="FC16" i="17"/>
  <c r="FC30" i="17"/>
  <c r="FC24" i="17"/>
  <c r="FC35" i="17"/>
  <c r="FC27" i="17"/>
  <c r="FC7" i="17"/>
  <c r="FC10" i="17"/>
  <c r="FC23" i="17"/>
  <c r="FC18" i="17"/>
  <c r="FC26" i="17"/>
  <c r="FC21" i="17"/>
  <c r="FC17" i="17"/>
  <c r="FC22" i="17"/>
  <c r="FC11" i="17"/>
  <c r="FC15" i="17"/>
  <c r="FC19" i="17"/>
  <c r="FC20" i="17"/>
  <c r="FC9" i="17"/>
  <c r="FC13" i="17"/>
  <c r="FC12" i="17"/>
  <c r="FC14" i="17"/>
  <c r="FC8" i="17"/>
  <c r="FC6" i="17"/>
  <c r="FC5" i="17"/>
  <c r="G53" i="13"/>
  <c r="G42" i="13"/>
  <c r="G60" i="13"/>
  <c r="G97" i="10"/>
  <c r="G97" i="9"/>
  <c r="G60" i="10"/>
  <c r="G60" i="9"/>
  <c r="L54" i="9"/>
  <c r="L54" i="10"/>
  <c r="L53" i="10" s="1"/>
  <c r="L92" i="10"/>
  <c r="L92" i="9"/>
  <c r="K44" i="10"/>
  <c r="K44" i="9"/>
  <c r="F49" i="10"/>
  <c r="F49" i="9"/>
  <c r="E47" i="9"/>
  <c r="E47" i="10"/>
  <c r="E39" i="10"/>
  <c r="E39" i="9"/>
  <c r="D56" i="9"/>
  <c r="B41" i="7"/>
  <c r="D56" i="10"/>
  <c r="B17" i="7"/>
  <c r="D22" i="10"/>
  <c r="D22" i="9"/>
  <c r="D11" i="10"/>
  <c r="D11" i="9"/>
  <c r="B8" i="7"/>
  <c r="RM28" i="18"/>
  <c r="RM30" i="18"/>
  <c r="RM31" i="18"/>
  <c r="RM29" i="18"/>
  <c r="RM25" i="18"/>
  <c r="RM23" i="18"/>
  <c r="RM26" i="18"/>
  <c r="RM24" i="18"/>
  <c r="RM21" i="18"/>
  <c r="RM27" i="18"/>
  <c r="RM18" i="18"/>
  <c r="RM20" i="18"/>
  <c r="RM17" i="18"/>
  <c r="RM22" i="18"/>
  <c r="RM12" i="18"/>
  <c r="RM16" i="18"/>
  <c r="RM15" i="18"/>
  <c r="RM10" i="18"/>
  <c r="RM19" i="18"/>
  <c r="RM13" i="18"/>
  <c r="RM9" i="18"/>
  <c r="RM11" i="18"/>
  <c r="RM14" i="18"/>
  <c r="RM6" i="18"/>
  <c r="RM8" i="18"/>
  <c r="RM7" i="18"/>
  <c r="RM78" i="17"/>
  <c r="RM5" i="18"/>
  <c r="RM80" i="17"/>
  <c r="RM76" i="17"/>
  <c r="RM79" i="17"/>
  <c r="RM75" i="17"/>
  <c r="RM71" i="17"/>
  <c r="RM74" i="17"/>
  <c r="RM77" i="17"/>
  <c r="RM67" i="17"/>
  <c r="RM66" i="17"/>
  <c r="RM73" i="17"/>
  <c r="RM64" i="17"/>
  <c r="RM72" i="17"/>
  <c r="RM69" i="17"/>
  <c r="RM70" i="17"/>
  <c r="RM60" i="17"/>
  <c r="RM65" i="17"/>
  <c r="RM68" i="17"/>
  <c r="RM57" i="17"/>
  <c r="RM63" i="17"/>
  <c r="RM61" i="17"/>
  <c r="RM56" i="17"/>
  <c r="RM54" i="17"/>
  <c r="RM55" i="17"/>
  <c r="RM51" i="17"/>
  <c r="RM62" i="17"/>
  <c r="RM50" i="17"/>
  <c r="RM46" i="17"/>
  <c r="RM58" i="17"/>
  <c r="RM53" i="17"/>
  <c r="RM52" i="17"/>
  <c r="RM45" i="17"/>
  <c r="RM59" i="17"/>
  <c r="RM47" i="17"/>
  <c r="RM44" i="17"/>
  <c r="RM48" i="17"/>
  <c r="RM36" i="17"/>
  <c r="RM39" i="17"/>
  <c r="RM49" i="17"/>
  <c r="RM43" i="17"/>
  <c r="RM41" i="17"/>
  <c r="RM38" i="17"/>
  <c r="RM40" i="17"/>
  <c r="RM34" i="17"/>
  <c r="RM29" i="17"/>
  <c r="RM42" i="17"/>
  <c r="RM33" i="17"/>
  <c r="RM25" i="17"/>
  <c r="RM32" i="17"/>
  <c r="RM37" i="17"/>
  <c r="RM16" i="17"/>
  <c r="RM31" i="17"/>
  <c r="RM24" i="17"/>
  <c r="RM22" i="17"/>
  <c r="RM28" i="17"/>
  <c r="RM30" i="17"/>
  <c r="RM15" i="17"/>
  <c r="RM35" i="17"/>
  <c r="RM10" i="17"/>
  <c r="RM18" i="17"/>
  <c r="RM23" i="17"/>
  <c r="RM9" i="17"/>
  <c r="RM26" i="17"/>
  <c r="RM27" i="17"/>
  <c r="RM14" i="17"/>
  <c r="RM20" i="17"/>
  <c r="RM6" i="17"/>
  <c r="RM7" i="17"/>
  <c r="RM11" i="17"/>
  <c r="RM8" i="17"/>
  <c r="RM21" i="17"/>
  <c r="RM19" i="17"/>
  <c r="RM17" i="17"/>
  <c r="RM5" i="17"/>
  <c r="RM13" i="17"/>
  <c r="RM12" i="17"/>
  <c r="MX28" i="18"/>
  <c r="MX29" i="18"/>
  <c r="MX31" i="18"/>
  <c r="MX30" i="18"/>
  <c r="MX27" i="18"/>
  <c r="MX22" i="18"/>
  <c r="MX25" i="18"/>
  <c r="MX26" i="18"/>
  <c r="MX23" i="18"/>
  <c r="MX20" i="18"/>
  <c r="MX24" i="18"/>
  <c r="MX16" i="18"/>
  <c r="MX21" i="18"/>
  <c r="MX19" i="18"/>
  <c r="MX13" i="18"/>
  <c r="MX15" i="18"/>
  <c r="MX12" i="18"/>
  <c r="MX11" i="18"/>
  <c r="MX17" i="18"/>
  <c r="MX14" i="18"/>
  <c r="MX18" i="18"/>
  <c r="MX9" i="18"/>
  <c r="MX10" i="18"/>
  <c r="MX7" i="18"/>
  <c r="MX5" i="18"/>
  <c r="MX79" i="17"/>
  <c r="MX8" i="18"/>
  <c r="MX6" i="18"/>
  <c r="MX76" i="17"/>
  <c r="MX74" i="17"/>
  <c r="MX75" i="17"/>
  <c r="MX72" i="17"/>
  <c r="MX71" i="17"/>
  <c r="MX73" i="17"/>
  <c r="MX78" i="17"/>
  <c r="MX67" i="17"/>
  <c r="MX70" i="17"/>
  <c r="MX80" i="17"/>
  <c r="MX77" i="17"/>
  <c r="MX69" i="17"/>
  <c r="MX68" i="17"/>
  <c r="MX66" i="17"/>
  <c r="MX65" i="17"/>
  <c r="MX64" i="17"/>
  <c r="MX62" i="17"/>
  <c r="MX56" i="17"/>
  <c r="MX63" i="17"/>
  <c r="MX52" i="17"/>
  <c r="MX61" i="17"/>
  <c r="MX58" i="17"/>
  <c r="MX60" i="17"/>
  <c r="MX53" i="17"/>
  <c r="MX55" i="17"/>
  <c r="MX49" i="17"/>
  <c r="MX47" i="17"/>
  <c r="MX59" i="17"/>
  <c r="MX51" i="17"/>
  <c r="MX46" i="17"/>
  <c r="MX57" i="17"/>
  <c r="MX44" i="17"/>
  <c r="MX50" i="17"/>
  <c r="MX48" i="17"/>
  <c r="MX45" i="17"/>
  <c r="MX54" i="17"/>
  <c r="MX37" i="17"/>
  <c r="MX43" i="17"/>
  <c r="MX42" i="17"/>
  <c r="MX40" i="17"/>
  <c r="MX30" i="17"/>
  <c r="MX41" i="17"/>
  <c r="MX32" i="17"/>
  <c r="MX36" i="17"/>
  <c r="MX26" i="17"/>
  <c r="MX31" i="17"/>
  <c r="MX35" i="17"/>
  <c r="MX38" i="17"/>
  <c r="MX39" i="17"/>
  <c r="MX29" i="17"/>
  <c r="MX27" i="17"/>
  <c r="MX17" i="17"/>
  <c r="MX23" i="17"/>
  <c r="MX33" i="17"/>
  <c r="MX16" i="17"/>
  <c r="MX34" i="17"/>
  <c r="MX28" i="17"/>
  <c r="MX21" i="17"/>
  <c r="MX15" i="17"/>
  <c r="MX11" i="17"/>
  <c r="MX22" i="17"/>
  <c r="MX24" i="17"/>
  <c r="MX20" i="17"/>
  <c r="MX10" i="17"/>
  <c r="MX25" i="17"/>
  <c r="MX8" i="17"/>
  <c r="MX13" i="17"/>
  <c r="MX14" i="17"/>
  <c r="MX9" i="17"/>
  <c r="MX12" i="17"/>
  <c r="MX5" i="17"/>
  <c r="MX7" i="17"/>
  <c r="MX19" i="17"/>
  <c r="MX18" i="17"/>
  <c r="MX6" i="17"/>
  <c r="GH29" i="18"/>
  <c r="GH28" i="18"/>
  <c r="GH30" i="18"/>
  <c r="GH27" i="18"/>
  <c r="GH24" i="18"/>
  <c r="GH26" i="18"/>
  <c r="GH31" i="18"/>
  <c r="GH25" i="18"/>
  <c r="GH21" i="18"/>
  <c r="GH20" i="18"/>
  <c r="GH19" i="18"/>
  <c r="GH23" i="18"/>
  <c r="GH18" i="18"/>
  <c r="GH17" i="18"/>
  <c r="GH22" i="18"/>
  <c r="GH16" i="18"/>
  <c r="GH15" i="18"/>
  <c r="GH14" i="18"/>
  <c r="GH9" i="18"/>
  <c r="GH13" i="18"/>
  <c r="GH8" i="18"/>
  <c r="GH12" i="18"/>
  <c r="GH5" i="18"/>
  <c r="GH11" i="18"/>
  <c r="GH10" i="18"/>
  <c r="GH78" i="17"/>
  <c r="GH80" i="17"/>
  <c r="GH6" i="18"/>
  <c r="GH7" i="18"/>
  <c r="GH74" i="17"/>
  <c r="GH79" i="17"/>
  <c r="GH77" i="17"/>
  <c r="GH72" i="17"/>
  <c r="GH76" i="17"/>
  <c r="GH69" i="17"/>
  <c r="GH70" i="17"/>
  <c r="GH68" i="17"/>
  <c r="GH75" i="17"/>
  <c r="GH65" i="17"/>
  <c r="GH71" i="17"/>
  <c r="GH64" i="17"/>
  <c r="GH63" i="17"/>
  <c r="GH73" i="17"/>
  <c r="GH57" i="17"/>
  <c r="GH61" i="17"/>
  <c r="GH60" i="17"/>
  <c r="GH56" i="17"/>
  <c r="GH67" i="17"/>
  <c r="GH62" i="17"/>
  <c r="GH58" i="17"/>
  <c r="GH55" i="17"/>
  <c r="GH66" i="17"/>
  <c r="GH54" i="17"/>
  <c r="GH49" i="17"/>
  <c r="GH51" i="17"/>
  <c r="GH50" i="17"/>
  <c r="GH53" i="17"/>
  <c r="GH59" i="17"/>
  <c r="GH44" i="17"/>
  <c r="GH42" i="17"/>
  <c r="GH52" i="17"/>
  <c r="GH48" i="17"/>
  <c r="GH41" i="17"/>
  <c r="GH36" i="17"/>
  <c r="GH45" i="17"/>
  <c r="GH46" i="17"/>
  <c r="GH40" i="17"/>
  <c r="GH39" i="17"/>
  <c r="GH43" i="17"/>
  <c r="GH35" i="17"/>
  <c r="GH29" i="17"/>
  <c r="GH37" i="17"/>
  <c r="GH38" i="17"/>
  <c r="GH34" i="17"/>
  <c r="GH47" i="17"/>
  <c r="GH28" i="17"/>
  <c r="GH20" i="17"/>
  <c r="GH33" i="17"/>
  <c r="GH26" i="17"/>
  <c r="GH23" i="17"/>
  <c r="GH25" i="17"/>
  <c r="GH19" i="17"/>
  <c r="GH30" i="17"/>
  <c r="GH32" i="17"/>
  <c r="GH31" i="17"/>
  <c r="GH24" i="17"/>
  <c r="GH22" i="17"/>
  <c r="GH14" i="17"/>
  <c r="GH15" i="17"/>
  <c r="GH7" i="17"/>
  <c r="GH16" i="17"/>
  <c r="GH13" i="17"/>
  <c r="GH27" i="17"/>
  <c r="GH17" i="17"/>
  <c r="GH9" i="17"/>
  <c r="GH12" i="17"/>
  <c r="GH6" i="17"/>
  <c r="GH18" i="17"/>
  <c r="GH11" i="17"/>
  <c r="GH10" i="17"/>
  <c r="GH8" i="17"/>
  <c r="GH21" i="17"/>
  <c r="GH5" i="17"/>
  <c r="HZ31" i="18"/>
  <c r="HZ30" i="18"/>
  <c r="HZ29" i="18"/>
  <c r="HZ26" i="18"/>
  <c r="HZ24" i="18"/>
  <c r="HZ28" i="18"/>
  <c r="HZ27" i="18"/>
  <c r="HZ23" i="18"/>
  <c r="HZ25" i="18"/>
  <c r="HZ21" i="18"/>
  <c r="HZ19" i="18"/>
  <c r="HZ15" i="18"/>
  <c r="HZ22" i="18"/>
  <c r="HZ18" i="18"/>
  <c r="HZ14" i="18"/>
  <c r="HZ10" i="18"/>
  <c r="HZ16" i="18"/>
  <c r="HZ20" i="18"/>
  <c r="HZ17" i="18"/>
  <c r="HZ12" i="18"/>
  <c r="HZ9" i="18"/>
  <c r="HZ11" i="18"/>
  <c r="HZ13" i="18"/>
  <c r="HZ6" i="18"/>
  <c r="HZ7" i="18"/>
  <c r="F7" i="6" s="1"/>
  <c r="HZ5" i="18"/>
  <c r="HZ76" i="17"/>
  <c r="HZ75" i="17"/>
  <c r="HZ8" i="18"/>
  <c r="HZ71" i="17"/>
  <c r="F71" i="5" s="1"/>
  <c r="HZ77" i="17"/>
  <c r="HZ72" i="17"/>
  <c r="HZ69" i="17"/>
  <c r="HZ79" i="17"/>
  <c r="HZ78" i="17"/>
  <c r="HZ74" i="17"/>
  <c r="HZ80" i="17"/>
  <c r="HZ70" i="17"/>
  <c r="HZ68" i="17"/>
  <c r="HZ73" i="17"/>
  <c r="HZ64" i="17"/>
  <c r="HZ63" i="17"/>
  <c r="HZ65" i="17"/>
  <c r="HZ60" i="17"/>
  <c r="HZ59" i="17"/>
  <c r="HZ67" i="17"/>
  <c r="HZ61" i="17"/>
  <c r="HZ66" i="17"/>
  <c r="HZ58" i="17"/>
  <c r="HZ57" i="17"/>
  <c r="HZ51" i="17"/>
  <c r="HZ56" i="17"/>
  <c r="HZ62" i="17"/>
  <c r="HZ46" i="17"/>
  <c r="HZ54" i="17"/>
  <c r="HZ49" i="17"/>
  <c r="HZ50" i="17"/>
  <c r="HZ45" i="17"/>
  <c r="HZ55" i="17"/>
  <c r="HZ52" i="17"/>
  <c r="HZ53" i="17"/>
  <c r="HZ44" i="17"/>
  <c r="HZ47" i="17"/>
  <c r="HZ42" i="17"/>
  <c r="HZ40" i="17"/>
  <c r="HZ48" i="17"/>
  <c r="F48" i="5" s="1"/>
  <c r="HZ33" i="17"/>
  <c r="HZ41" i="17"/>
  <c r="HZ39" i="17"/>
  <c r="HZ32" i="17"/>
  <c r="HZ43" i="17"/>
  <c r="HZ35" i="17"/>
  <c r="HZ25" i="17"/>
  <c r="HZ36" i="17"/>
  <c r="HZ34" i="17"/>
  <c r="HZ31" i="17"/>
  <c r="HZ24" i="17"/>
  <c r="HZ37" i="17"/>
  <c r="HZ38" i="17"/>
  <c r="HZ30" i="17"/>
  <c r="HZ16" i="17"/>
  <c r="HZ23" i="17"/>
  <c r="HZ19" i="17"/>
  <c r="HZ26" i="17"/>
  <c r="HZ22" i="17"/>
  <c r="HZ29" i="17"/>
  <c r="HZ10" i="17"/>
  <c r="HZ15" i="17"/>
  <c r="HZ20" i="17"/>
  <c r="HZ13" i="17"/>
  <c r="HZ28" i="17"/>
  <c r="HZ27" i="17"/>
  <c r="HZ14" i="17"/>
  <c r="HZ9" i="17"/>
  <c r="HZ6" i="17"/>
  <c r="HZ12" i="17"/>
  <c r="HZ21" i="17"/>
  <c r="HZ7" i="17"/>
  <c r="HZ18" i="17"/>
  <c r="HZ17" i="17"/>
  <c r="HZ11" i="17"/>
  <c r="HZ5" i="17"/>
  <c r="F5" i="5" s="1"/>
  <c r="HZ8" i="17"/>
  <c r="IL27" i="18"/>
  <c r="IL28" i="18"/>
  <c r="IL29" i="18"/>
  <c r="IL31" i="18"/>
  <c r="IL26" i="18"/>
  <c r="IL25" i="18"/>
  <c r="IL24" i="18"/>
  <c r="IL30" i="18"/>
  <c r="IL19" i="18"/>
  <c r="IL21" i="18"/>
  <c r="IL23" i="18"/>
  <c r="IL22" i="18"/>
  <c r="IL18" i="18"/>
  <c r="IL15" i="18"/>
  <c r="IL17" i="18"/>
  <c r="IL20" i="18"/>
  <c r="IL16" i="18"/>
  <c r="IL9" i="18"/>
  <c r="IL14" i="18"/>
  <c r="IL13" i="18"/>
  <c r="IL11" i="18"/>
  <c r="IL10" i="18"/>
  <c r="IL8" i="18"/>
  <c r="IL7" i="18"/>
  <c r="IL6" i="18"/>
  <c r="IL12" i="18"/>
  <c r="IL80" i="17"/>
  <c r="IL5" i="18"/>
  <c r="IL79" i="17"/>
  <c r="IL74" i="17"/>
  <c r="IL77" i="17"/>
  <c r="IL76" i="17"/>
  <c r="IL78" i="17"/>
  <c r="IL71" i="17"/>
  <c r="IL63" i="17"/>
  <c r="IL67" i="17"/>
  <c r="IL75" i="17"/>
  <c r="IL64" i="17"/>
  <c r="IL59" i="17"/>
  <c r="IL72" i="17"/>
  <c r="IL73" i="17"/>
  <c r="IL70" i="17"/>
  <c r="IL68" i="17"/>
  <c r="IL69" i="17"/>
  <c r="IL66" i="17"/>
  <c r="IL57" i="17"/>
  <c r="IL62" i="17"/>
  <c r="IL60" i="17"/>
  <c r="IL56" i="17"/>
  <c r="IL55" i="17"/>
  <c r="IL50" i="17"/>
  <c r="IL65" i="17"/>
  <c r="IL61" i="17"/>
  <c r="IL44" i="17"/>
  <c r="IL48" i="17"/>
  <c r="IL52" i="17"/>
  <c r="IL53" i="17"/>
  <c r="IL58" i="17"/>
  <c r="IL49" i="17"/>
  <c r="IL51" i="17"/>
  <c r="IL47" i="17"/>
  <c r="IL54" i="17"/>
  <c r="IL40" i="17"/>
  <c r="IL41" i="17"/>
  <c r="IL39" i="17"/>
  <c r="IL32" i="17"/>
  <c r="IL42" i="17"/>
  <c r="IL45" i="17"/>
  <c r="IL38" i="17"/>
  <c r="IL43" i="17"/>
  <c r="IL46" i="17"/>
  <c r="IL36" i="17"/>
  <c r="IL34" i="17"/>
  <c r="IL31" i="17"/>
  <c r="IL24" i="17"/>
  <c r="IL30" i="17"/>
  <c r="IL33" i="17"/>
  <c r="IL37" i="17"/>
  <c r="IL23" i="17"/>
  <c r="IL29" i="17"/>
  <c r="IL25" i="17"/>
  <c r="IL21" i="17"/>
  <c r="IL28" i="17"/>
  <c r="IL35" i="17"/>
  <c r="IL20" i="17"/>
  <c r="IL22" i="17"/>
  <c r="IL19" i="17"/>
  <c r="IL26" i="17"/>
  <c r="IL8" i="17"/>
  <c r="IL18" i="17"/>
  <c r="IL14" i="17"/>
  <c r="IL27" i="17"/>
  <c r="IL16" i="17"/>
  <c r="IL15" i="17"/>
  <c r="IL12" i="17"/>
  <c r="IL17" i="17"/>
  <c r="IL11" i="17"/>
  <c r="IL10" i="17"/>
  <c r="IL9" i="17"/>
  <c r="IL13" i="17"/>
  <c r="IL6" i="17"/>
  <c r="IL7" i="17"/>
  <c r="IL5" i="17"/>
  <c r="SZ31" i="18"/>
  <c r="SZ28" i="18"/>
  <c r="SZ29" i="18"/>
  <c r="SZ30" i="18"/>
  <c r="SZ27" i="18"/>
  <c r="SZ26" i="18"/>
  <c r="SZ25" i="18"/>
  <c r="SZ23" i="18"/>
  <c r="SZ17" i="18"/>
  <c r="SZ24" i="18"/>
  <c r="SZ21" i="18"/>
  <c r="SZ22" i="18"/>
  <c r="SZ18" i="18"/>
  <c r="SZ19" i="18"/>
  <c r="SZ20" i="18"/>
  <c r="SZ14" i="18"/>
  <c r="SZ15" i="18"/>
  <c r="SZ11" i="18"/>
  <c r="SZ16" i="18"/>
  <c r="SZ6" i="18"/>
  <c r="SZ8" i="18"/>
  <c r="SZ13" i="18"/>
  <c r="SZ12" i="18"/>
  <c r="SZ78" i="17"/>
  <c r="SZ9" i="18"/>
  <c r="SZ10" i="18"/>
  <c r="SZ80" i="17"/>
  <c r="SZ5" i="18"/>
  <c r="SZ7" i="18"/>
  <c r="SZ79" i="17"/>
  <c r="SZ76" i="17"/>
  <c r="SZ73" i="17"/>
  <c r="SZ75" i="17"/>
  <c r="SZ69" i="17"/>
  <c r="SZ71" i="17"/>
  <c r="SZ74" i="17"/>
  <c r="SZ68" i="17"/>
  <c r="SZ77" i="17"/>
  <c r="SZ70" i="17"/>
  <c r="SZ67" i="17"/>
  <c r="SZ72" i="17"/>
  <c r="SZ64" i="17"/>
  <c r="SZ66" i="17"/>
  <c r="SZ61" i="17"/>
  <c r="SZ60" i="17"/>
  <c r="SZ63" i="17"/>
  <c r="SZ59" i="17"/>
  <c r="SZ62" i="17"/>
  <c r="SZ57" i="17"/>
  <c r="SZ54" i="17"/>
  <c r="SZ65" i="17"/>
  <c r="SZ48" i="17"/>
  <c r="SZ58" i="17"/>
  <c r="SZ52" i="17"/>
  <c r="SZ50" i="17"/>
  <c r="SZ55" i="17"/>
  <c r="SZ56" i="17"/>
  <c r="SZ53" i="17"/>
  <c r="SZ49" i="17"/>
  <c r="SZ47" i="17"/>
  <c r="SZ44" i="17"/>
  <c r="SZ41" i="17"/>
  <c r="J41" i="5" s="1"/>
  <c r="SZ38" i="17"/>
  <c r="SZ51" i="17"/>
  <c r="SZ42" i="17"/>
  <c r="SZ36" i="17"/>
  <c r="SZ39" i="17"/>
  <c r="SZ45" i="17"/>
  <c r="SZ43" i="17"/>
  <c r="SZ46" i="17"/>
  <c r="SZ37" i="17"/>
  <c r="SZ22" i="17"/>
  <c r="SZ34" i="17"/>
  <c r="SZ28" i="17"/>
  <c r="SZ33" i="17"/>
  <c r="SZ40" i="17"/>
  <c r="SZ19" i="17"/>
  <c r="SZ25" i="17"/>
  <c r="SZ35" i="17"/>
  <c r="SZ24" i="17"/>
  <c r="SZ18" i="17"/>
  <c r="SZ29" i="17"/>
  <c r="SZ31" i="17"/>
  <c r="SZ32" i="17"/>
  <c r="SZ30" i="17"/>
  <c r="SZ13" i="17"/>
  <c r="SZ26" i="17"/>
  <c r="SZ6" i="17"/>
  <c r="SZ12" i="17"/>
  <c r="SZ27" i="17"/>
  <c r="SZ23" i="17"/>
  <c r="SZ21" i="17"/>
  <c r="SZ17" i="17"/>
  <c r="SZ14" i="17"/>
  <c r="SZ7" i="17"/>
  <c r="SZ11" i="17"/>
  <c r="SZ20" i="17"/>
  <c r="SZ8" i="17"/>
  <c r="SZ9" i="17"/>
  <c r="SZ10" i="17"/>
  <c r="SZ16" i="17"/>
  <c r="SZ15" i="17"/>
  <c r="SZ5" i="17"/>
  <c r="AL31" i="18"/>
  <c r="AL26" i="18"/>
  <c r="AL29" i="18"/>
  <c r="AL27" i="18"/>
  <c r="AL24" i="18"/>
  <c r="AL28" i="18"/>
  <c r="AL25" i="18"/>
  <c r="AL30" i="18"/>
  <c r="AL22" i="18"/>
  <c r="AL21" i="18"/>
  <c r="AL16" i="18"/>
  <c r="AL20" i="18"/>
  <c r="AL19" i="18"/>
  <c r="AL23" i="18"/>
  <c r="AL18" i="18"/>
  <c r="AL13" i="18"/>
  <c r="AL15" i="18"/>
  <c r="AL11" i="18"/>
  <c r="AL10" i="18"/>
  <c r="AL17" i="18"/>
  <c r="AL7" i="18"/>
  <c r="AL5" i="18"/>
  <c r="AL12" i="18"/>
  <c r="AL6" i="18"/>
  <c r="AL14" i="18"/>
  <c r="AL8" i="18"/>
  <c r="AL79" i="17"/>
  <c r="AL9" i="18"/>
  <c r="AL77" i="17"/>
  <c r="AL76" i="17"/>
  <c r="AL72" i="17"/>
  <c r="AL80" i="17"/>
  <c r="AL71" i="17"/>
  <c r="AL78" i="17"/>
  <c r="AL73" i="17"/>
  <c r="AL67" i="17"/>
  <c r="AL69" i="17"/>
  <c r="AL74" i="17"/>
  <c r="AL75" i="17"/>
  <c r="AL68" i="17"/>
  <c r="AL66" i="17"/>
  <c r="AL65" i="17"/>
  <c r="AL63" i="17"/>
  <c r="AL62" i="17"/>
  <c r="AL64" i="17"/>
  <c r="AL70" i="17"/>
  <c r="AL60" i="17"/>
  <c r="AL61" i="17"/>
  <c r="AL59" i="17"/>
  <c r="AL52" i="17"/>
  <c r="AL58" i="17"/>
  <c r="AL57" i="17"/>
  <c r="AL47" i="17"/>
  <c r="AL51" i="17"/>
  <c r="AL46" i="17"/>
  <c r="AL56" i="17"/>
  <c r="AL50" i="17"/>
  <c r="AL55" i="17"/>
  <c r="AL53" i="17"/>
  <c r="AL54" i="17"/>
  <c r="AL37" i="17"/>
  <c r="AL43" i="17"/>
  <c r="AL45" i="17"/>
  <c r="AL42" i="17"/>
  <c r="AL49" i="17"/>
  <c r="AL48" i="17"/>
  <c r="AL41" i="17"/>
  <c r="AL40" i="17"/>
  <c r="AL36" i="17"/>
  <c r="AL44" i="17"/>
  <c r="AL30" i="17"/>
  <c r="AL38" i="17"/>
  <c r="AL26" i="17"/>
  <c r="AL35" i="17"/>
  <c r="AL39" i="17"/>
  <c r="AL32" i="17"/>
  <c r="AL29" i="17"/>
  <c r="AL27" i="17"/>
  <c r="AL17" i="17"/>
  <c r="AL34" i="17"/>
  <c r="AL31" i="17"/>
  <c r="AL23" i="17"/>
  <c r="AL16" i="17"/>
  <c r="AL33" i="17"/>
  <c r="AL22" i="17"/>
  <c r="AL21" i="17"/>
  <c r="AL11" i="17"/>
  <c r="AL25" i="17"/>
  <c r="AL20" i="17"/>
  <c r="AL10" i="17"/>
  <c r="AL28" i="17"/>
  <c r="AL14" i="17"/>
  <c r="AL7" i="17"/>
  <c r="AL15" i="17"/>
  <c r="AL18" i="17"/>
  <c r="AL13" i="17"/>
  <c r="AL8" i="17"/>
  <c r="AL24" i="17"/>
  <c r="AL5" i="17"/>
  <c r="AL19" i="17"/>
  <c r="AL6" i="17"/>
  <c r="AL9" i="17"/>
  <c r="AL12" i="17"/>
  <c r="JW29" i="18"/>
  <c r="JW30" i="18"/>
  <c r="JW31" i="18"/>
  <c r="JW28" i="18"/>
  <c r="JW27" i="18"/>
  <c r="JW26" i="18"/>
  <c r="JW25" i="18"/>
  <c r="JW23" i="18"/>
  <c r="JW20" i="18"/>
  <c r="JW22" i="18"/>
  <c r="JW21" i="18"/>
  <c r="JW19" i="18"/>
  <c r="JW18" i="18"/>
  <c r="JW16" i="18"/>
  <c r="JW24" i="18"/>
  <c r="JW14" i="18"/>
  <c r="JW15" i="18"/>
  <c r="JW17" i="18"/>
  <c r="JW9" i="18"/>
  <c r="JW7" i="18"/>
  <c r="JW13" i="18"/>
  <c r="JW5" i="18"/>
  <c r="JW8" i="18"/>
  <c r="JW12" i="18"/>
  <c r="JW10" i="18"/>
  <c r="JW79" i="17"/>
  <c r="JW6" i="18"/>
  <c r="JW78" i="17"/>
  <c r="JW11" i="18"/>
  <c r="JW77" i="17"/>
  <c r="JW80" i="17"/>
  <c r="JW76" i="17"/>
  <c r="JW71" i="17"/>
  <c r="JW70" i="17"/>
  <c r="JW75" i="17"/>
  <c r="JW74" i="17"/>
  <c r="JW68" i="17"/>
  <c r="JW72" i="17"/>
  <c r="JW66" i="17"/>
  <c r="JW65" i="17"/>
  <c r="JW67" i="17"/>
  <c r="JW62" i="17"/>
  <c r="JW73" i="17"/>
  <c r="JW64" i="17"/>
  <c r="JW61" i="17"/>
  <c r="JW60" i="17"/>
  <c r="JW69" i="17"/>
  <c r="JW63" i="17"/>
  <c r="JW58" i="17"/>
  <c r="JW59" i="17"/>
  <c r="JW57" i="17"/>
  <c r="JW55" i="17"/>
  <c r="JW51" i="17"/>
  <c r="JW50" i="17"/>
  <c r="JW56" i="17"/>
  <c r="JW45" i="17"/>
  <c r="JW40" i="17"/>
  <c r="JW54" i="17"/>
  <c r="JW47" i="17"/>
  <c r="JW52" i="17"/>
  <c r="JW42" i="17"/>
  <c r="JW44" i="17"/>
  <c r="JW46" i="17"/>
  <c r="JW53" i="17"/>
  <c r="JW48" i="17"/>
  <c r="JW49" i="17"/>
  <c r="JW35" i="17"/>
  <c r="JW43" i="17"/>
  <c r="JW39" i="17"/>
  <c r="JW34" i="17"/>
  <c r="JW24" i="17"/>
  <c r="JW31" i="17"/>
  <c r="JW38" i="17"/>
  <c r="JW30" i="17"/>
  <c r="JW36" i="17"/>
  <c r="JW41" i="17"/>
  <c r="JW33" i="17"/>
  <c r="JW21" i="17"/>
  <c r="JW25" i="17"/>
  <c r="JW20" i="17"/>
  <c r="JW32" i="17"/>
  <c r="JW37" i="17"/>
  <c r="JW16" i="17"/>
  <c r="JW19" i="17"/>
  <c r="JW27" i="17"/>
  <c r="JW22" i="17"/>
  <c r="JW14" i="17"/>
  <c r="JW23" i="17"/>
  <c r="JW28" i="17"/>
  <c r="JW29" i="17"/>
  <c r="JW26" i="17"/>
  <c r="JW13" i="17"/>
  <c r="JW9" i="17"/>
  <c r="JW12" i="17"/>
  <c r="JW18" i="17"/>
  <c r="JW15" i="17"/>
  <c r="JW17" i="17"/>
  <c r="JW8" i="17"/>
  <c r="JW7" i="17"/>
  <c r="JW6" i="17"/>
  <c r="JW11" i="17"/>
  <c r="JW10" i="17"/>
  <c r="JW5" i="17"/>
  <c r="I14" i="9"/>
  <c r="I14" i="10"/>
  <c r="EO29" i="18"/>
  <c r="EO30" i="18"/>
  <c r="EO31" i="18"/>
  <c r="EO25" i="18"/>
  <c r="EO28" i="18"/>
  <c r="EO26" i="18"/>
  <c r="EO27" i="18"/>
  <c r="EO24" i="18"/>
  <c r="EO20" i="18"/>
  <c r="EO21" i="18"/>
  <c r="EO23" i="18"/>
  <c r="EO22" i="18"/>
  <c r="EO19" i="18"/>
  <c r="EO18" i="18"/>
  <c r="EO13" i="18"/>
  <c r="EO12" i="18"/>
  <c r="EO14" i="18"/>
  <c r="EO11" i="18"/>
  <c r="EO17" i="18"/>
  <c r="EO9" i="18"/>
  <c r="EO16" i="18"/>
  <c r="EO6" i="18"/>
  <c r="EO5" i="18"/>
  <c r="EO15" i="18"/>
  <c r="EO8" i="18"/>
  <c r="EO10" i="18"/>
  <c r="EO79" i="17"/>
  <c r="EO7" i="18"/>
  <c r="EO78" i="17"/>
  <c r="EO74" i="17"/>
  <c r="EO80" i="17"/>
  <c r="EO77" i="17"/>
  <c r="EO76" i="17"/>
  <c r="EO75" i="17"/>
  <c r="EO68" i="17"/>
  <c r="EO73" i="17"/>
  <c r="EO65" i="17"/>
  <c r="EO71" i="17"/>
  <c r="EO69" i="17"/>
  <c r="EO72" i="17"/>
  <c r="EO64" i="17"/>
  <c r="EO67" i="17"/>
  <c r="EO61" i="17"/>
  <c r="EO70" i="17"/>
  <c r="EO63" i="17"/>
  <c r="EO60" i="17"/>
  <c r="EO53" i="17"/>
  <c r="EO56" i="17"/>
  <c r="EO58" i="17"/>
  <c r="EO57" i="17"/>
  <c r="EO66" i="17"/>
  <c r="EO62" i="17"/>
  <c r="EO50" i="17"/>
  <c r="EO59" i="17"/>
  <c r="EO55" i="17"/>
  <c r="EO51" i="17"/>
  <c r="EO54" i="17"/>
  <c r="EO49" i="17"/>
  <c r="EO44" i="17"/>
  <c r="EO52" i="17"/>
  <c r="EO45" i="17"/>
  <c r="EO48" i="17"/>
  <c r="EO47" i="17"/>
  <c r="EO42" i="17"/>
  <c r="EO39" i="17"/>
  <c r="EO40" i="17"/>
  <c r="EO34" i="17"/>
  <c r="EO46" i="17"/>
  <c r="EO43" i="17"/>
  <c r="EO27" i="17"/>
  <c r="EO32" i="17"/>
  <c r="EO35" i="17"/>
  <c r="EO30" i="17"/>
  <c r="EO26" i="17"/>
  <c r="EO41" i="17"/>
  <c r="EO38" i="17"/>
  <c r="EO37" i="17"/>
  <c r="EO36" i="17"/>
  <c r="EO23" i="17"/>
  <c r="EO25" i="17"/>
  <c r="EO33" i="17"/>
  <c r="EO31" i="17"/>
  <c r="EO20" i="17"/>
  <c r="EO8" i="17"/>
  <c r="EO15" i="17"/>
  <c r="EO16" i="17"/>
  <c r="EO19" i="17"/>
  <c r="EO28" i="17"/>
  <c r="EO29" i="17"/>
  <c r="EO24" i="17"/>
  <c r="EO22" i="17"/>
  <c r="EO9" i="17"/>
  <c r="EO12" i="17"/>
  <c r="EO21" i="17"/>
  <c r="EO18" i="17"/>
  <c r="EO6" i="17"/>
  <c r="EO7" i="17"/>
  <c r="EO11" i="17"/>
  <c r="EO10" i="17"/>
  <c r="EO17" i="17"/>
  <c r="EO13" i="17"/>
  <c r="EO5" i="17"/>
  <c r="EO14" i="17"/>
  <c r="PP31" i="18"/>
  <c r="PP26" i="18"/>
  <c r="PP30" i="18"/>
  <c r="PP25" i="18"/>
  <c r="PP27" i="18"/>
  <c r="PP28" i="18"/>
  <c r="PP29" i="18"/>
  <c r="PP20" i="18"/>
  <c r="PP23" i="18"/>
  <c r="PP21" i="18"/>
  <c r="PP18" i="18"/>
  <c r="PP24" i="18"/>
  <c r="PP22" i="18"/>
  <c r="PP13" i="18"/>
  <c r="PP19" i="18"/>
  <c r="PP7" i="18"/>
  <c r="PP14" i="18"/>
  <c r="PP12" i="18"/>
  <c r="PP15" i="18"/>
  <c r="PP17" i="18"/>
  <c r="PP11" i="18"/>
  <c r="PP16" i="18"/>
  <c r="PP6" i="18"/>
  <c r="PP8" i="18"/>
  <c r="PP10" i="18"/>
  <c r="PP9" i="18"/>
  <c r="PP79" i="17"/>
  <c r="PP5" i="18"/>
  <c r="PP78" i="17"/>
  <c r="PP74" i="17"/>
  <c r="PP80" i="17"/>
  <c r="PP73" i="17"/>
  <c r="PP76" i="17"/>
  <c r="PP77" i="17"/>
  <c r="PP75" i="17"/>
  <c r="PP67" i="17"/>
  <c r="PP66" i="17"/>
  <c r="PP65" i="17"/>
  <c r="PP72" i="17"/>
  <c r="PP62" i="17"/>
  <c r="PP64" i="17"/>
  <c r="PP61" i="17"/>
  <c r="PP68" i="17"/>
  <c r="PP71" i="17"/>
  <c r="PP70" i="17"/>
  <c r="PP55" i="17"/>
  <c r="PP58" i="17"/>
  <c r="PP60" i="17"/>
  <c r="PP57" i="17"/>
  <c r="PP69" i="17"/>
  <c r="PP63" i="17"/>
  <c r="PP56" i="17"/>
  <c r="PP50" i="17"/>
  <c r="PP59" i="17"/>
  <c r="PP49" i="17"/>
  <c r="PP54" i="17"/>
  <c r="PP52" i="17"/>
  <c r="PP44" i="17"/>
  <c r="PP43" i="17"/>
  <c r="PP40" i="17"/>
  <c r="PP48" i="17"/>
  <c r="PP47" i="17"/>
  <c r="PP53" i="17"/>
  <c r="PP41" i="17"/>
  <c r="PP51" i="17"/>
  <c r="PP46" i="17"/>
  <c r="PP39" i="17"/>
  <c r="PP35" i="17"/>
  <c r="PP42" i="17"/>
  <c r="PP45" i="17"/>
  <c r="PP34" i="17"/>
  <c r="PP38" i="17"/>
  <c r="PP36" i="17"/>
  <c r="PP30" i="17"/>
  <c r="PP37" i="17"/>
  <c r="PP33" i="17"/>
  <c r="PP29" i="17"/>
  <c r="PP25" i="17"/>
  <c r="PP20" i="17"/>
  <c r="PP24" i="17"/>
  <c r="PP28" i="17"/>
  <c r="PP32" i="17"/>
  <c r="PP31" i="17"/>
  <c r="PP19" i="17"/>
  <c r="PP22" i="17"/>
  <c r="PP8" i="17"/>
  <c r="PP26" i="17"/>
  <c r="PP14" i="17"/>
  <c r="PP18" i="17"/>
  <c r="PP7" i="17"/>
  <c r="PP27" i="17"/>
  <c r="PP23" i="17"/>
  <c r="PP21" i="17"/>
  <c r="PP12" i="17"/>
  <c r="PP17" i="17"/>
  <c r="PP11" i="17"/>
  <c r="PP16" i="17"/>
  <c r="PP10" i="17"/>
  <c r="PP9" i="17"/>
  <c r="PP6" i="17"/>
  <c r="PP13" i="17"/>
  <c r="PP15" i="17"/>
  <c r="PP5" i="17"/>
  <c r="WJ29" i="18"/>
  <c r="WJ31" i="18"/>
  <c r="WJ26" i="18"/>
  <c r="WJ30" i="18"/>
  <c r="WJ28" i="18"/>
  <c r="WJ25" i="18"/>
  <c r="WJ27" i="18"/>
  <c r="WJ23" i="18"/>
  <c r="WJ20" i="18"/>
  <c r="WJ21" i="18"/>
  <c r="WJ22" i="18"/>
  <c r="WJ18" i="18"/>
  <c r="WJ17" i="18"/>
  <c r="WJ19" i="18"/>
  <c r="WJ13" i="18"/>
  <c r="WJ24" i="18"/>
  <c r="WJ14" i="18"/>
  <c r="WJ15" i="18"/>
  <c r="WJ11" i="18"/>
  <c r="WJ7" i="18"/>
  <c r="WJ16" i="18"/>
  <c r="WJ6" i="18"/>
  <c r="WJ9" i="18"/>
  <c r="WJ8" i="18"/>
  <c r="WJ12" i="18"/>
  <c r="WJ10" i="18"/>
  <c r="WJ5" i="18"/>
  <c r="WJ79" i="17"/>
  <c r="WJ74" i="17"/>
  <c r="WJ72" i="17"/>
  <c r="WJ78" i="17"/>
  <c r="WJ76" i="17"/>
  <c r="WJ68" i="17"/>
  <c r="WJ75" i="17"/>
  <c r="WJ71" i="17"/>
  <c r="WJ67" i="17"/>
  <c r="WJ73" i="17"/>
  <c r="WJ77" i="17"/>
  <c r="WJ66" i="17"/>
  <c r="WJ65" i="17"/>
  <c r="WJ80" i="17"/>
  <c r="WJ62" i="17"/>
  <c r="WJ64" i="17"/>
  <c r="WJ70" i="17"/>
  <c r="WJ61" i="17"/>
  <c r="WJ69" i="17"/>
  <c r="WJ55" i="17"/>
  <c r="WJ60" i="17"/>
  <c r="WJ58" i="17"/>
  <c r="WJ53" i="17"/>
  <c r="WJ63" i="17"/>
  <c r="WJ57" i="17"/>
  <c r="WJ52" i="17"/>
  <c r="WJ56" i="17"/>
  <c r="WJ59" i="17"/>
  <c r="WJ51" i="17"/>
  <c r="WJ50" i="17"/>
  <c r="WJ47" i="17"/>
  <c r="WJ45" i="17"/>
  <c r="WJ49" i="17"/>
  <c r="WJ40" i="17"/>
  <c r="WJ48" i="17"/>
  <c r="WJ44" i="17"/>
  <c r="WJ39" i="17"/>
  <c r="WJ54" i="17"/>
  <c r="WJ43" i="17"/>
  <c r="WJ41" i="17"/>
  <c r="WJ46" i="17"/>
  <c r="WJ42" i="17"/>
  <c r="WJ36" i="17"/>
  <c r="WJ35" i="17"/>
  <c r="WJ34" i="17"/>
  <c r="WJ37" i="17"/>
  <c r="WJ27" i="17"/>
  <c r="WJ30" i="17"/>
  <c r="WJ31" i="17"/>
  <c r="WJ26" i="17"/>
  <c r="WJ38" i="17"/>
  <c r="WJ18" i="17"/>
  <c r="WJ21" i="17"/>
  <c r="WJ29" i="17"/>
  <c r="WJ33" i="17"/>
  <c r="WJ25" i="17"/>
  <c r="WJ17" i="17"/>
  <c r="WJ22" i="17"/>
  <c r="WJ32" i="17"/>
  <c r="WJ12" i="17"/>
  <c r="WJ19" i="17"/>
  <c r="WJ24" i="17"/>
  <c r="WJ11" i="17"/>
  <c r="WJ28" i="17"/>
  <c r="WJ23" i="17"/>
  <c r="WJ5" i="17"/>
  <c r="WJ9" i="17"/>
  <c r="WJ7" i="17"/>
  <c r="WJ20" i="17"/>
  <c r="WJ10" i="17"/>
  <c r="WJ16" i="17"/>
  <c r="WJ13" i="17"/>
  <c r="WJ15" i="17"/>
  <c r="WJ14" i="17"/>
  <c r="WJ8" i="17"/>
  <c r="WJ6" i="17"/>
  <c r="FI31" i="18"/>
  <c r="FI30" i="18"/>
  <c r="FI28" i="18"/>
  <c r="FI27" i="18"/>
  <c r="FI29" i="18"/>
  <c r="FI24" i="18"/>
  <c r="FI21" i="18"/>
  <c r="FI25" i="18"/>
  <c r="FI20" i="18"/>
  <c r="FI22" i="18"/>
  <c r="FI23" i="18"/>
  <c r="FI19" i="18"/>
  <c r="FI26" i="18"/>
  <c r="FI18" i="18"/>
  <c r="FI17" i="18"/>
  <c r="FI15" i="18"/>
  <c r="FI14" i="18"/>
  <c r="FI16" i="18"/>
  <c r="FI13" i="18"/>
  <c r="FI12" i="18"/>
  <c r="FI8" i="18"/>
  <c r="FI11" i="18"/>
  <c r="FI7" i="18"/>
  <c r="FI10" i="18"/>
  <c r="E10" i="6" s="1"/>
  <c r="FI9" i="18"/>
  <c r="FI6" i="18"/>
  <c r="FI80" i="17"/>
  <c r="FI79" i="17"/>
  <c r="FI5" i="18"/>
  <c r="FI76" i="17"/>
  <c r="FI73" i="17"/>
  <c r="FI69" i="17"/>
  <c r="FI77" i="17"/>
  <c r="FI68" i="17"/>
  <c r="FI74" i="17"/>
  <c r="FI78" i="17"/>
  <c r="FI67" i="17"/>
  <c r="FI71" i="17"/>
  <c r="FI72" i="17"/>
  <c r="FI75" i="17"/>
  <c r="FI70" i="17"/>
  <c r="FI66" i="17"/>
  <c r="FI62" i="17"/>
  <c r="FI60" i="17"/>
  <c r="FI56" i="17"/>
  <c r="FI63" i="17"/>
  <c r="FI54" i="17"/>
  <c r="FI65" i="17"/>
  <c r="FI59" i="17"/>
  <c r="FI53" i="17"/>
  <c r="FI64" i="17"/>
  <c r="FI55" i="17"/>
  <c r="FI58" i="17"/>
  <c r="FI57" i="17"/>
  <c r="FI48" i="17"/>
  <c r="FI61" i="17"/>
  <c r="FI47" i="17"/>
  <c r="FI41" i="17"/>
  <c r="FI49" i="17"/>
  <c r="FI40" i="17"/>
  <c r="FI52" i="17"/>
  <c r="FI50" i="17"/>
  <c r="FI44" i="17"/>
  <c r="FI51" i="17"/>
  <c r="FI43" i="17"/>
  <c r="FI42" i="17"/>
  <c r="FI38" i="17"/>
  <c r="FI46" i="17"/>
  <c r="FI37" i="17"/>
  <c r="FI36" i="17"/>
  <c r="FI35" i="17"/>
  <c r="FI45" i="17"/>
  <c r="FI33" i="17"/>
  <c r="FI39" i="17"/>
  <c r="FI28" i="17"/>
  <c r="FI31" i="17"/>
  <c r="FI27" i="17"/>
  <c r="FI19" i="17"/>
  <c r="FI24" i="17"/>
  <c r="FI22" i="17"/>
  <c r="FI18" i="17"/>
  <c r="FI34" i="17"/>
  <c r="FI32" i="17"/>
  <c r="FI13" i="17"/>
  <c r="FI29" i="17"/>
  <c r="FI26" i="17"/>
  <c r="FI17" i="17"/>
  <c r="FI21" i="17"/>
  <c r="FI12" i="17"/>
  <c r="FI30" i="17"/>
  <c r="FI23" i="17"/>
  <c r="FI11" i="17"/>
  <c r="FI6" i="17"/>
  <c r="FI15" i="17"/>
  <c r="FI7" i="17"/>
  <c r="FI5" i="17"/>
  <c r="FI10" i="17"/>
  <c r="FI8" i="17"/>
  <c r="FI14" i="17"/>
  <c r="FI9" i="17"/>
  <c r="FI20" i="17"/>
  <c r="FI16" i="17"/>
  <c r="FI25" i="17"/>
  <c r="GR28" i="18"/>
  <c r="GR31" i="18"/>
  <c r="GR30" i="18"/>
  <c r="GR26" i="18"/>
  <c r="GR23" i="18"/>
  <c r="GR25" i="18"/>
  <c r="GR29" i="18"/>
  <c r="GR24" i="18"/>
  <c r="GR21" i="18"/>
  <c r="GR27" i="18"/>
  <c r="GR18" i="18"/>
  <c r="GR17" i="18"/>
  <c r="GR22" i="18"/>
  <c r="GR20" i="18"/>
  <c r="GR10" i="18"/>
  <c r="GR19" i="18"/>
  <c r="GR8" i="18"/>
  <c r="GR12" i="18"/>
  <c r="GR15" i="18"/>
  <c r="GR11" i="18"/>
  <c r="GR7" i="18"/>
  <c r="GR16" i="18"/>
  <c r="GR14" i="18"/>
  <c r="GR13" i="18"/>
  <c r="GR9" i="18"/>
  <c r="GR5" i="18"/>
  <c r="GR80" i="17"/>
  <c r="GR6" i="18"/>
  <c r="GR79" i="17"/>
  <c r="GR77" i="17"/>
  <c r="GR76" i="17"/>
  <c r="GR78" i="17"/>
  <c r="GR71" i="17"/>
  <c r="GR75" i="17"/>
  <c r="GR72" i="17"/>
  <c r="GR73" i="17"/>
  <c r="GR66" i="17"/>
  <c r="GR74" i="17"/>
  <c r="GR63" i="17"/>
  <c r="GR68" i="17"/>
  <c r="GR70" i="17"/>
  <c r="GR64" i="17"/>
  <c r="GR69" i="17"/>
  <c r="GR67" i="17"/>
  <c r="GR62" i="17"/>
  <c r="GR56" i="17"/>
  <c r="GR60" i="17"/>
  <c r="GR59" i="17"/>
  <c r="GR65" i="17"/>
  <c r="GR57" i="17"/>
  <c r="GR58" i="17"/>
  <c r="GR55" i="17"/>
  <c r="GR54" i="17"/>
  <c r="GR61" i="17"/>
  <c r="GR50" i="17"/>
  <c r="GR53" i="17"/>
  <c r="GR52" i="17"/>
  <c r="GR48" i="17"/>
  <c r="GR41" i="17"/>
  <c r="GR47" i="17"/>
  <c r="GR45" i="17"/>
  <c r="GR40" i="17"/>
  <c r="GR46" i="17"/>
  <c r="GR49" i="17"/>
  <c r="GR51" i="17"/>
  <c r="GR43" i="17"/>
  <c r="GR44" i="17"/>
  <c r="GR39" i="17"/>
  <c r="GR38" i="17"/>
  <c r="GR35" i="17"/>
  <c r="GR42" i="17"/>
  <c r="GR34" i="17"/>
  <c r="GR25" i="17"/>
  <c r="GR31" i="17"/>
  <c r="GR33" i="17"/>
  <c r="GR36" i="17"/>
  <c r="GR37" i="17"/>
  <c r="GR29" i="17"/>
  <c r="GR22" i="17"/>
  <c r="GR28" i="17"/>
  <c r="GR24" i="17"/>
  <c r="GR21" i="17"/>
  <c r="GR30" i="17"/>
  <c r="GR32" i="17"/>
  <c r="GR16" i="17"/>
  <c r="GR19" i="17"/>
  <c r="GR27" i="17"/>
  <c r="GR18" i="17"/>
  <c r="GR23" i="17"/>
  <c r="GR26" i="17"/>
  <c r="GR12" i="17"/>
  <c r="GR20" i="17"/>
  <c r="GR11" i="17"/>
  <c r="GR7" i="17"/>
  <c r="GR15" i="17"/>
  <c r="GR17" i="17"/>
  <c r="GR8" i="17"/>
  <c r="GR13" i="17"/>
  <c r="GR14" i="17"/>
  <c r="GR10" i="17"/>
  <c r="GR6" i="17"/>
  <c r="GR5" i="17"/>
  <c r="GR9" i="17"/>
  <c r="JH31" i="18"/>
  <c r="JH28" i="18"/>
  <c r="JH30" i="18"/>
  <c r="JH29" i="18"/>
  <c r="JH27" i="18"/>
  <c r="JH25" i="18"/>
  <c r="JH26" i="18"/>
  <c r="JH24" i="18"/>
  <c r="JH23" i="18"/>
  <c r="JH20" i="18"/>
  <c r="JH22" i="18"/>
  <c r="JH19" i="18"/>
  <c r="JH21" i="18"/>
  <c r="JH17" i="18"/>
  <c r="JH16" i="18"/>
  <c r="JH18" i="18"/>
  <c r="JH14" i="18"/>
  <c r="JH13" i="18"/>
  <c r="JH12" i="18"/>
  <c r="JH10" i="18"/>
  <c r="JH15" i="18"/>
  <c r="JH6" i="18"/>
  <c r="JH11" i="18"/>
  <c r="JH78" i="17"/>
  <c r="JH7" i="18"/>
  <c r="JH9" i="18"/>
  <c r="JH79" i="17"/>
  <c r="JH8" i="18"/>
  <c r="JH5" i="18"/>
  <c r="JH75" i="17"/>
  <c r="JH73" i="17"/>
  <c r="JH80" i="17"/>
  <c r="JH69" i="17"/>
  <c r="JH72" i="17"/>
  <c r="JH68" i="17"/>
  <c r="JH74" i="17"/>
  <c r="JH76" i="17"/>
  <c r="JH70" i="17"/>
  <c r="JH77" i="17"/>
  <c r="JH66" i="17"/>
  <c r="JH65" i="17"/>
  <c r="JH67" i="17"/>
  <c r="JH71" i="17"/>
  <c r="JH63" i="17"/>
  <c r="JH64" i="17"/>
  <c r="JH62" i="17"/>
  <c r="JH54" i="17"/>
  <c r="JH60" i="17"/>
  <c r="JH58" i="17"/>
  <c r="JH59" i="17"/>
  <c r="JH57" i="17"/>
  <c r="JH61" i="17"/>
  <c r="JH53" i="17"/>
  <c r="JH48" i="17"/>
  <c r="JH52" i="17"/>
  <c r="JH55" i="17"/>
  <c r="JH49" i="17"/>
  <c r="JH51" i="17"/>
  <c r="JH56" i="17"/>
  <c r="JH46" i="17"/>
  <c r="JH50" i="17"/>
  <c r="JH45" i="17"/>
  <c r="JH39" i="17"/>
  <c r="JH43" i="17"/>
  <c r="JH38" i="17"/>
  <c r="JH44" i="17"/>
  <c r="JH42" i="17"/>
  <c r="JH36" i="17"/>
  <c r="JH37" i="17"/>
  <c r="JH47" i="17"/>
  <c r="JH40" i="17"/>
  <c r="JH32" i="17"/>
  <c r="JH28" i="17"/>
  <c r="JH35" i="17"/>
  <c r="JH41" i="17"/>
  <c r="JH27" i="17"/>
  <c r="JH19" i="17"/>
  <c r="JH33" i="17"/>
  <c r="JH23" i="17"/>
  <c r="JH26" i="17"/>
  <c r="JH18" i="17"/>
  <c r="JH30" i="17"/>
  <c r="JH34" i="17"/>
  <c r="JH31" i="17"/>
  <c r="JH21" i="17"/>
  <c r="JH17" i="17"/>
  <c r="JH13" i="17"/>
  <c r="JH29" i="17"/>
  <c r="JH24" i="17"/>
  <c r="JH15" i="17"/>
  <c r="JH6" i="17"/>
  <c r="JH20" i="17"/>
  <c r="JH12" i="17"/>
  <c r="JH22" i="17"/>
  <c r="JH25" i="17"/>
  <c r="JH8" i="17"/>
  <c r="JH10" i="17"/>
  <c r="JH14" i="17"/>
  <c r="JH9" i="17"/>
  <c r="JH5" i="17"/>
  <c r="JH11" i="17"/>
  <c r="JH16" i="17"/>
  <c r="JH7" i="17"/>
  <c r="NG29" i="18"/>
  <c r="NG31" i="18"/>
  <c r="NG25" i="18"/>
  <c r="H25" i="6" s="1"/>
  <c r="NG30" i="18"/>
  <c r="H30" i="6" s="1"/>
  <c r="NG27" i="18"/>
  <c r="NG26" i="18"/>
  <c r="H26" i="6" s="1"/>
  <c r="NG23" i="18"/>
  <c r="H23" i="6" s="1"/>
  <c r="NG28" i="18"/>
  <c r="NG24" i="18"/>
  <c r="H24" i="6" s="1"/>
  <c r="NG21" i="18"/>
  <c r="NG19" i="18"/>
  <c r="NG20" i="18"/>
  <c r="NG22" i="18"/>
  <c r="NG15" i="18"/>
  <c r="NG14" i="18"/>
  <c r="NG17" i="18"/>
  <c r="NG18" i="18"/>
  <c r="H18" i="6" s="1"/>
  <c r="NG6" i="18"/>
  <c r="NG12" i="18"/>
  <c r="NG16" i="18"/>
  <c r="NG9" i="18"/>
  <c r="NG13" i="18"/>
  <c r="NG78" i="17"/>
  <c r="NG8" i="18"/>
  <c r="NG11" i="18"/>
  <c r="NG10" i="18"/>
  <c r="NG5" i="18"/>
  <c r="NG7" i="18"/>
  <c r="NG80" i="17"/>
  <c r="H80" i="5" s="1"/>
  <c r="NG75" i="17"/>
  <c r="NG72" i="17"/>
  <c r="NG76" i="17"/>
  <c r="NG69" i="17"/>
  <c r="H69" i="5" s="1"/>
  <c r="NG79" i="17"/>
  <c r="NG77" i="17"/>
  <c r="NG65" i="17"/>
  <c r="H65" i="5" s="1"/>
  <c r="NG68" i="17"/>
  <c r="NG71" i="17"/>
  <c r="NG74" i="17"/>
  <c r="NG64" i="17"/>
  <c r="NG61" i="17"/>
  <c r="H61" i="5" s="1"/>
  <c r="NG63" i="17"/>
  <c r="NG60" i="17"/>
  <c r="NG70" i="17"/>
  <c r="NG73" i="17"/>
  <c r="NG66" i="17"/>
  <c r="H66" i="5" s="1"/>
  <c r="NG67" i="17"/>
  <c r="NG62" i="17"/>
  <c r="NG57" i="17"/>
  <c r="NG59" i="17"/>
  <c r="NG55" i="17"/>
  <c r="NG58" i="17"/>
  <c r="NG54" i="17"/>
  <c r="NG53" i="17"/>
  <c r="NG56" i="17"/>
  <c r="NG49" i="17"/>
  <c r="NG48" i="17"/>
  <c r="NG51" i="17"/>
  <c r="NG52" i="17"/>
  <c r="NG50" i="17"/>
  <c r="NG45" i="17"/>
  <c r="NG42" i="17"/>
  <c r="NG39" i="17"/>
  <c r="NG46" i="17"/>
  <c r="NG38" i="17"/>
  <c r="NG47" i="17"/>
  <c r="H47" i="5" s="1"/>
  <c r="NG34" i="17"/>
  <c r="NG40" i="17"/>
  <c r="NG43" i="17"/>
  <c r="NG33" i="17"/>
  <c r="H33" i="5" s="1"/>
  <c r="NG41" i="17"/>
  <c r="NG44" i="17"/>
  <c r="NG36" i="17"/>
  <c r="NG35" i="17"/>
  <c r="NG29" i="17"/>
  <c r="NG31" i="17"/>
  <c r="NG28" i="17"/>
  <c r="NG23" i="17"/>
  <c r="NG30" i="17"/>
  <c r="H30" i="5" s="1"/>
  <c r="NG26" i="17"/>
  <c r="H26" i="5" s="1"/>
  <c r="NG19" i="17"/>
  <c r="NG25" i="17"/>
  <c r="H25" i="5" s="1"/>
  <c r="NG32" i="17"/>
  <c r="NG37" i="17"/>
  <c r="NG22" i="17"/>
  <c r="NG7" i="17"/>
  <c r="NG16" i="17"/>
  <c r="NG20" i="17"/>
  <c r="NG13" i="17"/>
  <c r="NG27" i="17"/>
  <c r="NG6" i="17"/>
  <c r="NG17" i="17"/>
  <c r="NG9" i="17"/>
  <c r="NG24" i="17"/>
  <c r="NG14" i="17"/>
  <c r="NG18" i="17"/>
  <c r="NG12" i="17"/>
  <c r="NG8" i="17"/>
  <c r="NG21" i="17"/>
  <c r="NG15" i="17"/>
  <c r="NG11" i="17"/>
  <c r="NG5" i="17"/>
  <c r="H5" i="5" s="1"/>
  <c r="NG10" i="17"/>
  <c r="G15" i="13"/>
  <c r="I14" i="13"/>
  <c r="FB31" i="18"/>
  <c r="FB29" i="18"/>
  <c r="FB27" i="18"/>
  <c r="FB30" i="18"/>
  <c r="FB23" i="18"/>
  <c r="FB22" i="18"/>
  <c r="FB21" i="18"/>
  <c r="FB28" i="18"/>
  <c r="FB25" i="18"/>
  <c r="FB26" i="18"/>
  <c r="FB20" i="18"/>
  <c r="FB15" i="18"/>
  <c r="FB24" i="18"/>
  <c r="FB17" i="18"/>
  <c r="FB18" i="18"/>
  <c r="FB16" i="18"/>
  <c r="FB19" i="18"/>
  <c r="FB14" i="18"/>
  <c r="FB12" i="18"/>
  <c r="FB8" i="18"/>
  <c r="FB11" i="18"/>
  <c r="FB13" i="18"/>
  <c r="FB10" i="18"/>
  <c r="FB7" i="18"/>
  <c r="FB5" i="18"/>
  <c r="FB6" i="18"/>
  <c r="E6" i="6" s="1"/>
  <c r="FB9" i="18"/>
  <c r="FB80" i="17"/>
  <c r="FB76" i="17"/>
  <c r="FB75" i="17"/>
  <c r="FB78" i="17"/>
  <c r="FB71" i="17"/>
  <c r="FB79" i="17"/>
  <c r="FB70" i="17"/>
  <c r="FB77" i="17"/>
  <c r="FB73" i="17"/>
  <c r="FB74" i="17"/>
  <c r="FB67" i="17"/>
  <c r="FB66" i="17"/>
  <c r="FB72" i="17"/>
  <c r="FB57" i="17"/>
  <c r="FB63" i="17"/>
  <c r="FB60" i="17"/>
  <c r="FB69" i="17"/>
  <c r="FB68" i="17"/>
  <c r="FB62" i="17"/>
  <c r="FB65" i="17"/>
  <c r="FB64" i="17"/>
  <c r="FB61" i="17"/>
  <c r="FB55" i="17"/>
  <c r="FB54" i="17"/>
  <c r="FB51" i="17"/>
  <c r="FB58" i="17"/>
  <c r="FB52" i="17"/>
  <c r="FB46" i="17"/>
  <c r="FB59" i="17"/>
  <c r="FB45" i="17"/>
  <c r="FB56" i="17"/>
  <c r="FB42" i="17"/>
  <c r="FB47" i="17"/>
  <c r="FB49" i="17"/>
  <c r="FB53" i="17"/>
  <c r="FB41" i="17"/>
  <c r="FB40" i="17"/>
  <c r="FB50" i="17"/>
  <c r="FB44" i="17"/>
  <c r="FB48" i="17"/>
  <c r="FB39" i="17"/>
  <c r="FB38" i="17"/>
  <c r="FB43" i="17"/>
  <c r="FB34" i="17"/>
  <c r="FB29" i="17"/>
  <c r="FB33" i="17"/>
  <c r="FB31" i="17"/>
  <c r="FB37" i="17"/>
  <c r="FB36" i="17"/>
  <c r="FB25" i="17"/>
  <c r="FB32" i="17"/>
  <c r="FB16" i="17"/>
  <c r="FB30" i="17"/>
  <c r="FB28" i="17"/>
  <c r="FB24" i="17"/>
  <c r="FB22" i="17"/>
  <c r="FB35" i="17"/>
  <c r="FB15" i="17"/>
  <c r="FB27" i="17"/>
  <c r="E27" i="5" s="1"/>
  <c r="FB10" i="17"/>
  <c r="FB23" i="17"/>
  <c r="FB18" i="17"/>
  <c r="FB26" i="17"/>
  <c r="FB9" i="17"/>
  <c r="FB21" i="17"/>
  <c r="FB17" i="17"/>
  <c r="FB11" i="17"/>
  <c r="FB19" i="17"/>
  <c r="FB7" i="17"/>
  <c r="FB20" i="17"/>
  <c r="FB13" i="17"/>
  <c r="FB12" i="17"/>
  <c r="FB14" i="17"/>
  <c r="FB8" i="17"/>
  <c r="FB6" i="17"/>
  <c r="FB5" i="17"/>
  <c r="CG28" i="18"/>
  <c r="CG31" i="18"/>
  <c r="CG29" i="18"/>
  <c r="CG30" i="18"/>
  <c r="D30" i="6" s="1"/>
  <c r="CG25" i="18"/>
  <c r="CG27" i="18"/>
  <c r="D27" i="6" s="1"/>
  <c r="CG26" i="18"/>
  <c r="D26" i="6" s="1"/>
  <c r="CG21" i="18"/>
  <c r="CG23" i="18"/>
  <c r="CG19" i="18"/>
  <c r="CG20" i="18"/>
  <c r="CG24" i="18"/>
  <c r="CG22" i="18"/>
  <c r="CG16" i="18"/>
  <c r="CG18" i="18"/>
  <c r="CG15" i="18"/>
  <c r="CG10" i="18"/>
  <c r="CG17" i="18"/>
  <c r="CG14" i="18"/>
  <c r="CG9" i="18"/>
  <c r="CG11" i="18"/>
  <c r="CG13" i="18"/>
  <c r="CG12" i="18"/>
  <c r="CG78" i="17"/>
  <c r="CG7" i="18"/>
  <c r="CG76" i="17"/>
  <c r="CG8" i="18"/>
  <c r="CG6" i="18"/>
  <c r="CG5" i="18"/>
  <c r="CG75" i="17"/>
  <c r="CG71" i="17"/>
  <c r="CG80" i="17"/>
  <c r="CG79" i="17"/>
  <c r="D79" i="5" s="1"/>
  <c r="CG72" i="17"/>
  <c r="CG67" i="17"/>
  <c r="CG69" i="17"/>
  <c r="CG68" i="17"/>
  <c r="CG77" i="17"/>
  <c r="CG74" i="17"/>
  <c r="CG66" i="17"/>
  <c r="CG70" i="17"/>
  <c r="CG65" i="17"/>
  <c r="CG73" i="17"/>
  <c r="CG62" i="17"/>
  <c r="CG63" i="17"/>
  <c r="CG59" i="17"/>
  <c r="CG64" i="17"/>
  <c r="D64" i="5" s="1"/>
  <c r="CG60" i="17"/>
  <c r="CG58" i="17"/>
  <c r="CG61" i="17"/>
  <c r="CG57" i="17"/>
  <c r="CG51" i="17"/>
  <c r="CG46" i="17"/>
  <c r="CG55" i="17"/>
  <c r="CG52" i="17"/>
  <c r="CG45" i="17"/>
  <c r="CG56" i="17"/>
  <c r="CG49" i="17"/>
  <c r="CG50" i="17"/>
  <c r="CG44" i="17"/>
  <c r="CG53" i="17"/>
  <c r="CG54" i="17"/>
  <c r="CG36" i="17"/>
  <c r="CG43" i="17"/>
  <c r="CG39" i="17"/>
  <c r="CG48" i="17"/>
  <c r="CG42" i="17"/>
  <c r="CG37" i="17"/>
  <c r="CG40" i="17"/>
  <c r="CG41" i="17"/>
  <c r="CG47" i="17"/>
  <c r="CG29" i="17"/>
  <c r="D29" i="5" s="1"/>
  <c r="CG35" i="17"/>
  <c r="CG25" i="17"/>
  <c r="CG32" i="17"/>
  <c r="CG31" i="17"/>
  <c r="CG38" i="17"/>
  <c r="CG27" i="17"/>
  <c r="CG16" i="17"/>
  <c r="CG30" i="17"/>
  <c r="CG22" i="17"/>
  <c r="CG26" i="17"/>
  <c r="CG33" i="17"/>
  <c r="D33" i="5" s="1"/>
  <c r="CG23" i="17"/>
  <c r="CG34" i="17"/>
  <c r="CG21" i="17"/>
  <c r="CG17" i="17"/>
  <c r="CG28" i="17"/>
  <c r="CG10" i="17"/>
  <c r="D10" i="5" s="1"/>
  <c r="CG24" i="17"/>
  <c r="CG20" i="17"/>
  <c r="CG9" i="17"/>
  <c r="CG19" i="17"/>
  <c r="CG7" i="17"/>
  <c r="CG14" i="17"/>
  <c r="CG8" i="17"/>
  <c r="CG15" i="17"/>
  <c r="CG13" i="17"/>
  <c r="CG18" i="17"/>
  <c r="CG5" i="17"/>
  <c r="CG12" i="17"/>
  <c r="CG11" i="17"/>
  <c r="CG6" i="17"/>
  <c r="UL31" i="18"/>
  <c r="UL30" i="18"/>
  <c r="UL28" i="18"/>
  <c r="UL29" i="18"/>
  <c r="UL26" i="18"/>
  <c r="UL24" i="18"/>
  <c r="UL23" i="18"/>
  <c r="UL25" i="18"/>
  <c r="UL21" i="18"/>
  <c r="UL27" i="18"/>
  <c r="UL22" i="18"/>
  <c r="UL20" i="18"/>
  <c r="UL15" i="18"/>
  <c r="UL18" i="18"/>
  <c r="UL17" i="18"/>
  <c r="UL19" i="18"/>
  <c r="UL14" i="18"/>
  <c r="UL10" i="18"/>
  <c r="UL5" i="18"/>
  <c r="UL13" i="18"/>
  <c r="UL12" i="18"/>
  <c r="UL16" i="18"/>
  <c r="UL6" i="18"/>
  <c r="UL11" i="18"/>
  <c r="UL8" i="18"/>
  <c r="UL9" i="18"/>
  <c r="UL76" i="17"/>
  <c r="UL78" i="17"/>
  <c r="UL75" i="17"/>
  <c r="UL7" i="18"/>
  <c r="UL71" i="17"/>
  <c r="UL80" i="17"/>
  <c r="UL77" i="17"/>
  <c r="UL74" i="17"/>
  <c r="UL66" i="17"/>
  <c r="UL72" i="17"/>
  <c r="UL69" i="17"/>
  <c r="UL73" i="17"/>
  <c r="UL79" i="17"/>
  <c r="UL68" i="17"/>
  <c r="UL64" i="17"/>
  <c r="UL70" i="17"/>
  <c r="UL63" i="17"/>
  <c r="UL67" i="17"/>
  <c r="UL65" i="17"/>
  <c r="UL60" i="17"/>
  <c r="UL59" i="17"/>
  <c r="UL61" i="17"/>
  <c r="UL58" i="17"/>
  <c r="UL57" i="17"/>
  <c r="UL55" i="17"/>
  <c r="UL56" i="17"/>
  <c r="UL51" i="17"/>
  <c r="UL62" i="17"/>
  <c r="UL46" i="17"/>
  <c r="UL52" i="17"/>
  <c r="UL50" i="17"/>
  <c r="UL45" i="17"/>
  <c r="UL53" i="17"/>
  <c r="UL54" i="17"/>
  <c r="UL48" i="17"/>
  <c r="UL49" i="17"/>
  <c r="UL42" i="17"/>
  <c r="UL43" i="17"/>
  <c r="UL39" i="17"/>
  <c r="UL41" i="17"/>
  <c r="UL47" i="17"/>
  <c r="UL33" i="17"/>
  <c r="UL40" i="17"/>
  <c r="UL32" i="17"/>
  <c r="UL44" i="17"/>
  <c r="UL36" i="17"/>
  <c r="UL35" i="17"/>
  <c r="UL38" i="17"/>
  <c r="UL25" i="17"/>
  <c r="UL34" i="17"/>
  <c r="UL24" i="17"/>
  <c r="UL37" i="17"/>
  <c r="UL16" i="17"/>
  <c r="UL19" i="17"/>
  <c r="UL29" i="17"/>
  <c r="UL26" i="17"/>
  <c r="UL30" i="17"/>
  <c r="UL31" i="17"/>
  <c r="UL10" i="17"/>
  <c r="UL20" i="17"/>
  <c r="UL13" i="17"/>
  <c r="UL27" i="17"/>
  <c r="UL9" i="17"/>
  <c r="UL22" i="17"/>
  <c r="UL23" i="17"/>
  <c r="UL28" i="17"/>
  <c r="UL15" i="17"/>
  <c r="UL18" i="17"/>
  <c r="UL12" i="17"/>
  <c r="UL6" i="17"/>
  <c r="UL7" i="17"/>
  <c r="UL21" i="17"/>
  <c r="UL14" i="17"/>
  <c r="UL11" i="17"/>
  <c r="UL8" i="17"/>
  <c r="UL17" i="17"/>
  <c r="UL5" i="17"/>
  <c r="NC28" i="18"/>
  <c r="NC29" i="18"/>
  <c r="NC25" i="18"/>
  <c r="NC30" i="18"/>
  <c r="NC31" i="18"/>
  <c r="NC27" i="18"/>
  <c r="NC22" i="18"/>
  <c r="NC26" i="18"/>
  <c r="NC23" i="18"/>
  <c r="NC24" i="18"/>
  <c r="NC16" i="18"/>
  <c r="NC21" i="18"/>
  <c r="NC19" i="18"/>
  <c r="NC15" i="18"/>
  <c r="NC12" i="18"/>
  <c r="NC20" i="18"/>
  <c r="NC11" i="18"/>
  <c r="NC17" i="18"/>
  <c r="NC14" i="18"/>
  <c r="NC10" i="18"/>
  <c r="NC18" i="18"/>
  <c r="NC6" i="18"/>
  <c r="NC9" i="18"/>
  <c r="NC13" i="18"/>
  <c r="NC8" i="18"/>
  <c r="NC5" i="18"/>
  <c r="NC78" i="17"/>
  <c r="NC76" i="17"/>
  <c r="NC7" i="18"/>
  <c r="NC72" i="17"/>
  <c r="NC79" i="17"/>
  <c r="NC71" i="17"/>
  <c r="NC80" i="17"/>
  <c r="NC67" i="17"/>
  <c r="NC74" i="17"/>
  <c r="NC75" i="17"/>
  <c r="NC70" i="17"/>
  <c r="NC77" i="17"/>
  <c r="NC65" i="17"/>
  <c r="NC68" i="17"/>
  <c r="NC64" i="17"/>
  <c r="NC66" i="17"/>
  <c r="NC61" i="17"/>
  <c r="NC60" i="17"/>
  <c r="NC73" i="17"/>
  <c r="NC62" i="17"/>
  <c r="NC59" i="17"/>
  <c r="NC69" i="17"/>
  <c r="NC63" i="17"/>
  <c r="NC52" i="17"/>
  <c r="NC58" i="17"/>
  <c r="NC53" i="17"/>
  <c r="NC56" i="17"/>
  <c r="NC55" i="17"/>
  <c r="NC49" i="17"/>
  <c r="NC47" i="17"/>
  <c r="NC51" i="17"/>
  <c r="NC46" i="17"/>
  <c r="NC57" i="17"/>
  <c r="NC50" i="17"/>
  <c r="NC45" i="17"/>
  <c r="NC48" i="17"/>
  <c r="NC54" i="17"/>
  <c r="NC43" i="17"/>
  <c r="NC42" i="17"/>
  <c r="NC40" i="17"/>
  <c r="NC41" i="17"/>
  <c r="NC37" i="17"/>
  <c r="NC34" i="17"/>
  <c r="NC33" i="17"/>
  <c r="NC44" i="17"/>
  <c r="NC32" i="17"/>
  <c r="NC36" i="17"/>
  <c r="NC26" i="17"/>
  <c r="NC35" i="17"/>
  <c r="NC31" i="17"/>
  <c r="NC29" i="17"/>
  <c r="NC38" i="17"/>
  <c r="NC25" i="17"/>
  <c r="NC39" i="17"/>
  <c r="NC17" i="17"/>
  <c r="NC20" i="17"/>
  <c r="NC23" i="17"/>
  <c r="NC30" i="17"/>
  <c r="NC15" i="17"/>
  <c r="NC11" i="17"/>
  <c r="NC24" i="17"/>
  <c r="NC22" i="17"/>
  <c r="NC14" i="17"/>
  <c r="NC16" i="17"/>
  <c r="NC10" i="17"/>
  <c r="NC19" i="17"/>
  <c r="NC27" i="17"/>
  <c r="NC28" i="17"/>
  <c r="NC13" i="17"/>
  <c r="NC9" i="17"/>
  <c r="NC18" i="17"/>
  <c r="NC12" i="17"/>
  <c r="NC8" i="17"/>
  <c r="NC21" i="17"/>
  <c r="NC6" i="17"/>
  <c r="NC5" i="17"/>
  <c r="NC7" i="17"/>
  <c r="S25" i="8"/>
  <c r="F29" i="2" s="1"/>
  <c r="B32" i="8"/>
  <c r="B47" i="7"/>
  <c r="G55" i="9"/>
  <c r="G55" i="10"/>
  <c r="G102" i="10"/>
  <c r="G102" i="9"/>
  <c r="L86" i="10"/>
  <c r="L86" i="9"/>
  <c r="L9" i="9"/>
  <c r="L8" i="9" s="1"/>
  <c r="K3" i="7"/>
  <c r="L9" i="10"/>
  <c r="L8" i="10" s="1"/>
  <c r="K56" i="9"/>
  <c r="K56" i="10"/>
  <c r="F94" i="10"/>
  <c r="F94" i="9"/>
  <c r="E87" i="10"/>
  <c r="E87" i="9"/>
  <c r="E85" i="9"/>
  <c r="E85" i="10"/>
  <c r="D25" i="10"/>
  <c r="B19" i="7"/>
  <c r="D25" i="9"/>
  <c r="B53" i="7"/>
  <c r="D70" i="10"/>
  <c r="D70" i="9"/>
  <c r="F11" i="10"/>
  <c r="F11" i="9"/>
  <c r="EI29" i="18"/>
  <c r="EI28" i="18"/>
  <c r="EI27" i="18"/>
  <c r="EI31" i="18"/>
  <c r="EI30" i="18"/>
  <c r="EI26" i="18"/>
  <c r="EI25" i="18"/>
  <c r="EI20" i="18"/>
  <c r="EI24" i="18"/>
  <c r="EI19" i="18"/>
  <c r="EI23" i="18"/>
  <c r="EI14" i="18"/>
  <c r="EI18" i="18"/>
  <c r="EI21" i="18"/>
  <c r="EI13" i="18"/>
  <c r="EI15" i="18"/>
  <c r="EI9" i="18"/>
  <c r="EI22" i="18"/>
  <c r="EI10" i="18"/>
  <c r="EI17" i="18"/>
  <c r="EI7" i="18"/>
  <c r="EI16" i="18"/>
  <c r="EI5" i="18"/>
  <c r="EI11" i="18"/>
  <c r="EI12" i="18"/>
  <c r="EI79" i="17"/>
  <c r="EI8" i="18"/>
  <c r="EI78" i="17"/>
  <c r="EI80" i="17"/>
  <c r="EI6" i="18"/>
  <c r="EI77" i="17"/>
  <c r="EI72" i="17"/>
  <c r="EI75" i="17"/>
  <c r="EI66" i="17"/>
  <c r="EI68" i="17"/>
  <c r="EI76" i="17"/>
  <c r="EI73" i="17"/>
  <c r="EI74" i="17"/>
  <c r="EI71" i="17"/>
  <c r="EI65" i="17"/>
  <c r="EI62" i="17"/>
  <c r="EI69" i="17"/>
  <c r="EI67" i="17"/>
  <c r="EI64" i="17"/>
  <c r="EI61" i="17"/>
  <c r="EI70" i="17"/>
  <c r="EI63" i="17"/>
  <c r="EI59" i="17"/>
  <c r="EI58" i="17"/>
  <c r="EI60" i="17"/>
  <c r="EI57" i="17"/>
  <c r="EI53" i="17"/>
  <c r="EI48" i="17"/>
  <c r="EI56" i="17"/>
  <c r="EI51" i="17"/>
  <c r="EI49" i="17"/>
  <c r="EI54" i="17"/>
  <c r="EI52" i="17"/>
  <c r="EI50" i="17"/>
  <c r="EI55" i="17"/>
  <c r="EI40" i="17"/>
  <c r="EI45" i="17"/>
  <c r="EI46" i="17"/>
  <c r="EI42" i="17"/>
  <c r="EI47" i="17"/>
  <c r="EI35" i="17"/>
  <c r="EI39" i="17"/>
  <c r="EI34" i="17"/>
  <c r="EI44" i="17"/>
  <c r="EI24" i="17"/>
  <c r="EI32" i="17"/>
  <c r="EI30" i="17"/>
  <c r="EI43" i="17"/>
  <c r="EI41" i="17"/>
  <c r="EI37" i="17"/>
  <c r="EI38" i="17"/>
  <c r="EI29" i="17"/>
  <c r="EI26" i="17"/>
  <c r="EI21" i="17"/>
  <c r="EI23" i="17"/>
  <c r="EI20" i="17"/>
  <c r="EI25" i="17"/>
  <c r="EI36" i="17"/>
  <c r="EI33" i="17"/>
  <c r="EI31" i="17"/>
  <c r="EI27" i="17"/>
  <c r="EI22" i="17"/>
  <c r="EI15" i="17"/>
  <c r="EI16" i="17"/>
  <c r="EI19" i="17"/>
  <c r="EI14" i="17"/>
  <c r="EI28" i="17"/>
  <c r="EI18" i="17"/>
  <c r="EI13" i="17"/>
  <c r="EI9" i="17"/>
  <c r="EI12" i="17"/>
  <c r="EI8" i="17"/>
  <c r="EI5" i="17"/>
  <c r="EI6" i="17"/>
  <c r="EI11" i="17"/>
  <c r="EI10" i="17"/>
  <c r="EI7" i="17"/>
  <c r="EI17" i="17"/>
  <c r="QV30" i="18"/>
  <c r="QV31" i="18"/>
  <c r="QV26" i="18"/>
  <c r="QV29" i="18"/>
  <c r="QV28" i="18"/>
  <c r="QV25" i="18"/>
  <c r="QV23" i="18"/>
  <c r="QV22" i="18"/>
  <c r="QV20" i="18"/>
  <c r="QV19" i="18"/>
  <c r="QV18" i="18"/>
  <c r="QV24" i="18"/>
  <c r="QV21" i="18"/>
  <c r="QV27" i="18"/>
  <c r="QV13" i="18"/>
  <c r="QV14" i="18"/>
  <c r="QV17" i="18"/>
  <c r="QV11" i="18"/>
  <c r="QV10" i="18"/>
  <c r="QV7" i="18"/>
  <c r="QV16" i="18"/>
  <c r="QV6" i="18"/>
  <c r="QV12" i="18"/>
  <c r="QV5" i="18"/>
  <c r="QV15" i="18"/>
  <c r="QV8" i="18"/>
  <c r="QV9" i="18"/>
  <c r="QV78" i="17"/>
  <c r="QV77" i="17"/>
  <c r="QV80" i="17"/>
  <c r="QV72" i="17"/>
  <c r="QV79" i="17"/>
  <c r="QV73" i="17"/>
  <c r="QV68" i="17"/>
  <c r="QV70" i="17"/>
  <c r="QV76" i="17"/>
  <c r="QV74" i="17"/>
  <c r="QV71" i="17"/>
  <c r="QV67" i="17"/>
  <c r="QV65" i="17"/>
  <c r="QV75" i="17"/>
  <c r="QV63" i="17"/>
  <c r="QV62" i="17"/>
  <c r="QV66" i="17"/>
  <c r="QV64" i="17"/>
  <c r="QV61" i="17"/>
  <c r="QV55" i="17"/>
  <c r="QV69" i="17"/>
  <c r="QV59" i="17"/>
  <c r="QV53" i="17"/>
  <c r="QV58" i="17"/>
  <c r="QV60" i="17"/>
  <c r="QV57" i="17"/>
  <c r="QV48" i="17"/>
  <c r="QV56" i="17"/>
  <c r="QV51" i="17"/>
  <c r="QV47" i="17"/>
  <c r="QV50" i="17"/>
  <c r="QV49" i="17"/>
  <c r="QV40" i="17"/>
  <c r="QV45" i="17"/>
  <c r="QV54" i="17"/>
  <c r="QV43" i="17"/>
  <c r="QV52" i="17"/>
  <c r="QV42" i="17"/>
  <c r="QV44" i="17"/>
  <c r="QV46" i="17"/>
  <c r="QV35" i="17"/>
  <c r="QV41" i="17"/>
  <c r="QV39" i="17"/>
  <c r="QV34" i="17"/>
  <c r="QV36" i="17"/>
  <c r="QV27" i="17"/>
  <c r="QV38" i="17"/>
  <c r="QV30" i="17"/>
  <c r="QV26" i="17"/>
  <c r="QV37" i="17"/>
  <c r="QV18" i="17"/>
  <c r="QV21" i="17"/>
  <c r="QV17" i="17"/>
  <c r="QV29" i="17"/>
  <c r="QV25" i="17"/>
  <c r="QV31" i="17"/>
  <c r="QV32" i="17"/>
  <c r="QV12" i="17"/>
  <c r="QV16" i="17"/>
  <c r="QV20" i="17"/>
  <c r="QV11" i="17"/>
  <c r="QV19" i="17"/>
  <c r="QV23" i="17"/>
  <c r="QV33" i="17"/>
  <c r="QV22" i="17"/>
  <c r="QV28" i="17"/>
  <c r="QV5" i="17"/>
  <c r="QV13" i="17"/>
  <c r="QV24" i="17"/>
  <c r="QV9" i="17"/>
  <c r="QV14" i="17"/>
  <c r="QV15" i="17"/>
  <c r="QV10" i="17"/>
  <c r="QV6" i="17"/>
  <c r="QV8" i="17"/>
  <c r="QV7" i="17"/>
  <c r="FX26" i="18"/>
  <c r="FX30" i="18"/>
  <c r="FX31" i="18"/>
  <c r="FX28" i="18"/>
  <c r="FX29" i="18"/>
  <c r="FX23" i="18"/>
  <c r="FX20" i="18"/>
  <c r="FX27" i="18"/>
  <c r="FX25" i="18"/>
  <c r="FX24" i="18"/>
  <c r="FX19" i="18"/>
  <c r="FX21" i="18"/>
  <c r="FX16" i="18"/>
  <c r="FX22" i="18"/>
  <c r="FX12" i="18"/>
  <c r="FX13" i="18"/>
  <c r="FX17" i="18"/>
  <c r="FX15" i="18"/>
  <c r="FX14" i="18"/>
  <c r="FX18" i="18"/>
  <c r="FX7" i="18"/>
  <c r="FX10" i="18"/>
  <c r="FX9" i="18"/>
  <c r="FX11" i="18"/>
  <c r="FX6" i="18"/>
  <c r="FX79" i="17"/>
  <c r="FX8" i="18"/>
  <c r="FX74" i="17"/>
  <c r="FX5" i="18"/>
  <c r="FX75" i="17"/>
  <c r="FX77" i="17"/>
  <c r="FX73" i="17"/>
  <c r="FX72" i="17"/>
  <c r="FX76" i="17"/>
  <c r="FX71" i="17"/>
  <c r="FX78" i="17"/>
  <c r="FX80" i="17"/>
  <c r="FX66" i="17"/>
  <c r="FX70" i="17"/>
  <c r="FX68" i="17"/>
  <c r="FX65" i="17"/>
  <c r="FX62" i="17"/>
  <c r="FX61" i="17"/>
  <c r="FX58" i="17"/>
  <c r="FX64" i="17"/>
  <c r="FX69" i="17"/>
  <c r="FX67" i="17"/>
  <c r="FX59" i="17"/>
  <c r="FX55" i="17"/>
  <c r="FX63" i="17"/>
  <c r="FX57" i="17"/>
  <c r="FX50" i="17"/>
  <c r="FX56" i="17"/>
  <c r="FX49" i="17"/>
  <c r="FX60" i="17"/>
  <c r="FX44" i="17"/>
  <c r="FX51" i="17"/>
  <c r="FX53" i="17"/>
  <c r="FX40" i="17"/>
  <c r="FX54" i="17"/>
  <c r="FX43" i="17"/>
  <c r="FX52" i="17"/>
  <c r="FX42" i="17"/>
  <c r="FX45" i="17"/>
  <c r="FX48" i="17"/>
  <c r="FX39" i="17"/>
  <c r="FX35" i="17"/>
  <c r="FX36" i="17"/>
  <c r="FX41" i="17"/>
  <c r="FX37" i="17"/>
  <c r="FX47" i="17"/>
  <c r="FX46" i="17"/>
  <c r="FX34" i="17"/>
  <c r="FX30" i="17"/>
  <c r="FX32" i="17"/>
  <c r="FX29" i="17"/>
  <c r="FX38" i="17"/>
  <c r="FX27" i="17"/>
  <c r="FX31" i="17"/>
  <c r="FX26" i="17"/>
  <c r="FX33" i="17"/>
  <c r="FX23" i="17"/>
  <c r="FX20" i="17"/>
  <c r="FX28" i="17"/>
  <c r="FX21" i="17"/>
  <c r="FX8" i="17"/>
  <c r="FX22" i="17"/>
  <c r="FX24" i="17"/>
  <c r="FX14" i="17"/>
  <c r="FX15" i="17"/>
  <c r="FX16" i="17"/>
  <c r="FX7" i="17"/>
  <c r="FX19" i="17"/>
  <c r="FX25" i="17"/>
  <c r="FX17" i="17"/>
  <c r="FX13" i="17"/>
  <c r="FX9" i="17"/>
  <c r="FX5" i="17"/>
  <c r="FX12" i="17"/>
  <c r="FX11" i="17"/>
  <c r="FX10" i="17"/>
  <c r="FX6" i="17"/>
  <c r="FX18" i="17"/>
  <c r="BO30" i="18"/>
  <c r="BO27" i="18"/>
  <c r="BO26" i="18"/>
  <c r="BO29" i="18"/>
  <c r="BO28" i="18"/>
  <c r="BO31" i="18"/>
  <c r="BO24" i="18"/>
  <c r="BO20" i="18"/>
  <c r="BO23" i="18"/>
  <c r="BO25" i="18"/>
  <c r="BO21" i="18"/>
  <c r="BO14" i="18"/>
  <c r="BO22" i="18"/>
  <c r="BO19" i="18"/>
  <c r="BO17" i="18"/>
  <c r="BO18" i="18"/>
  <c r="BO9" i="18"/>
  <c r="BO12" i="18"/>
  <c r="BO7" i="18"/>
  <c r="BO11" i="18"/>
  <c r="BO15" i="18"/>
  <c r="BO16" i="18"/>
  <c r="BO8" i="18"/>
  <c r="BO5" i="18"/>
  <c r="BO10" i="18"/>
  <c r="BO13" i="18"/>
  <c r="BO79" i="17"/>
  <c r="BO80" i="17"/>
  <c r="BO6" i="18"/>
  <c r="BO76" i="17"/>
  <c r="BO71" i="17"/>
  <c r="BO74" i="17"/>
  <c r="BO77" i="17"/>
  <c r="BO75" i="17"/>
  <c r="BO73" i="17"/>
  <c r="BO70" i="17"/>
  <c r="BO78" i="17"/>
  <c r="BO66" i="17"/>
  <c r="BO69" i="17"/>
  <c r="BO65" i="17"/>
  <c r="BO64" i="17"/>
  <c r="BO62" i="17"/>
  <c r="BO72" i="17"/>
  <c r="BO61" i="17"/>
  <c r="BO68" i="17"/>
  <c r="BO67" i="17"/>
  <c r="BO55" i="17"/>
  <c r="BO63" i="17"/>
  <c r="BO56" i="17"/>
  <c r="BO60" i="17"/>
  <c r="BO54" i="17"/>
  <c r="BO57" i="17"/>
  <c r="BO53" i="17"/>
  <c r="BO58" i="17"/>
  <c r="BO59" i="17"/>
  <c r="BO51" i="17"/>
  <c r="BO47" i="17"/>
  <c r="BO52" i="17"/>
  <c r="BO41" i="17"/>
  <c r="BO49" i="17"/>
  <c r="BO48" i="17"/>
  <c r="BO50" i="17"/>
  <c r="BO46" i="17"/>
  <c r="BO42" i="17"/>
  <c r="BO35" i="17"/>
  <c r="BO38" i="17"/>
  <c r="BO34" i="17"/>
  <c r="BO44" i="17"/>
  <c r="BO45" i="17"/>
  <c r="BO36" i="17"/>
  <c r="BO24" i="17"/>
  <c r="BO33" i="17"/>
  <c r="BO39" i="17"/>
  <c r="BO30" i="17"/>
  <c r="BO37" i="17"/>
  <c r="BO43" i="17"/>
  <c r="BO40" i="17"/>
  <c r="BO25" i="17"/>
  <c r="BO21" i="17"/>
  <c r="BO28" i="17"/>
  <c r="BO32" i="17"/>
  <c r="BO29" i="17"/>
  <c r="BO27" i="17"/>
  <c r="BO20" i="17"/>
  <c r="BO31" i="17"/>
  <c r="BO15" i="17"/>
  <c r="BO18" i="17"/>
  <c r="BO23" i="17"/>
  <c r="BO26" i="17"/>
  <c r="BO17" i="17"/>
  <c r="BO14" i="17"/>
  <c r="BO22" i="17"/>
  <c r="BO11" i="17"/>
  <c r="BO16" i="17"/>
  <c r="BO19" i="17"/>
  <c r="BO10" i="17"/>
  <c r="BO13" i="17"/>
  <c r="BO12" i="17"/>
  <c r="BO5" i="17"/>
  <c r="BO9" i="17"/>
  <c r="BO7" i="17"/>
  <c r="BO6" i="17"/>
  <c r="BO8" i="17"/>
  <c r="G76" i="13"/>
  <c r="I75" i="13"/>
  <c r="JQ29" i="18"/>
  <c r="JQ30" i="18"/>
  <c r="JQ31" i="18"/>
  <c r="JQ27" i="18"/>
  <c r="JQ28" i="18"/>
  <c r="JQ23" i="18"/>
  <c r="JQ26" i="18"/>
  <c r="JQ21" i="18"/>
  <c r="JQ25" i="18"/>
  <c r="JQ24" i="18"/>
  <c r="JQ22" i="18"/>
  <c r="JQ19" i="18"/>
  <c r="JQ20" i="18"/>
  <c r="JQ18" i="18"/>
  <c r="JQ15" i="18"/>
  <c r="JQ17" i="18"/>
  <c r="JQ14" i="18"/>
  <c r="JQ9" i="18"/>
  <c r="JQ8" i="18"/>
  <c r="JQ10" i="18"/>
  <c r="JQ7" i="18"/>
  <c r="JQ16" i="18"/>
  <c r="JQ13" i="18"/>
  <c r="JQ12" i="18"/>
  <c r="JQ11" i="18"/>
  <c r="JQ80" i="17"/>
  <c r="JQ79" i="17"/>
  <c r="JQ5" i="18"/>
  <c r="JQ75" i="17"/>
  <c r="JQ78" i="17"/>
  <c r="JQ74" i="17"/>
  <c r="JQ6" i="18"/>
  <c r="JQ70" i="17"/>
  <c r="JQ77" i="17"/>
  <c r="JQ72" i="17"/>
  <c r="JQ76" i="17"/>
  <c r="JQ68" i="17"/>
  <c r="JQ66" i="17"/>
  <c r="JQ71" i="17"/>
  <c r="JQ65" i="17"/>
  <c r="JQ67" i="17"/>
  <c r="JQ73" i="17"/>
  <c r="JQ63" i="17"/>
  <c r="JQ62" i="17"/>
  <c r="JQ64" i="17"/>
  <c r="JQ56" i="17"/>
  <c r="JQ69" i="17"/>
  <c r="JQ61" i="17"/>
  <c r="JQ60" i="17"/>
  <c r="JQ58" i="17"/>
  <c r="JQ59" i="17"/>
  <c r="JQ53" i="17"/>
  <c r="JQ52" i="17"/>
  <c r="JQ51" i="17"/>
  <c r="JQ50" i="17"/>
  <c r="JQ55" i="17"/>
  <c r="JQ49" i="17"/>
  <c r="JQ45" i="17"/>
  <c r="JQ44" i="17"/>
  <c r="JQ57" i="17"/>
  <c r="JQ41" i="17"/>
  <c r="JQ54" i="17"/>
  <c r="JQ42" i="17"/>
  <c r="JQ40" i="17"/>
  <c r="JQ46" i="17"/>
  <c r="JQ48" i="17"/>
  <c r="JQ35" i="17"/>
  <c r="JQ43" i="17"/>
  <c r="JQ47" i="17"/>
  <c r="JQ39" i="17"/>
  <c r="JQ32" i="17"/>
  <c r="JQ37" i="17"/>
  <c r="JQ31" i="17"/>
  <c r="JQ34" i="17"/>
  <c r="JQ38" i="17"/>
  <c r="JQ30" i="17"/>
  <c r="JQ36" i="17"/>
  <c r="JQ23" i="17"/>
  <c r="JQ15" i="17"/>
  <c r="JQ26" i="17"/>
  <c r="JQ33" i="17"/>
  <c r="JQ21" i="17"/>
  <c r="JQ24" i="17"/>
  <c r="JQ20" i="17"/>
  <c r="JQ9" i="17"/>
  <c r="JQ16" i="17"/>
  <c r="JQ19" i="17"/>
  <c r="JQ8" i="17"/>
  <c r="JQ27" i="17"/>
  <c r="JQ25" i="17"/>
  <c r="JQ22" i="17"/>
  <c r="JQ28" i="17"/>
  <c r="JQ17" i="17"/>
  <c r="JQ14" i="17"/>
  <c r="JQ13" i="17"/>
  <c r="JQ12" i="17"/>
  <c r="JQ18" i="17"/>
  <c r="JQ10" i="17"/>
  <c r="JQ6" i="17"/>
  <c r="JQ29" i="17"/>
  <c r="JQ7" i="17"/>
  <c r="JQ11" i="17"/>
  <c r="JQ5" i="17"/>
  <c r="AV28" i="18"/>
  <c r="AV30" i="18"/>
  <c r="AV26" i="18"/>
  <c r="AV31" i="18"/>
  <c r="AV22" i="18"/>
  <c r="AV27" i="18"/>
  <c r="AV25" i="18"/>
  <c r="AV29" i="18"/>
  <c r="AV24" i="18"/>
  <c r="AV19" i="18"/>
  <c r="AV23" i="18"/>
  <c r="AV16" i="18"/>
  <c r="AV21" i="18"/>
  <c r="AV20" i="18"/>
  <c r="AV11" i="18"/>
  <c r="AV18" i="18"/>
  <c r="AV13" i="18"/>
  <c r="AV14" i="18"/>
  <c r="AV10" i="18"/>
  <c r="AV9" i="18"/>
  <c r="AV17" i="18"/>
  <c r="AV6" i="18"/>
  <c r="AV15" i="18"/>
  <c r="AV78" i="17"/>
  <c r="AV12" i="18"/>
  <c r="AV8" i="18"/>
  <c r="AV7" i="18"/>
  <c r="AV77" i="17"/>
  <c r="AV74" i="17"/>
  <c r="AV5" i="18"/>
  <c r="AV72" i="17"/>
  <c r="AV71" i="17"/>
  <c r="AV80" i="17"/>
  <c r="AV79" i="17"/>
  <c r="AV68" i="17"/>
  <c r="AV73" i="17"/>
  <c r="AV75" i="17"/>
  <c r="AV64" i="17"/>
  <c r="AV76" i="17"/>
  <c r="AV67" i="17"/>
  <c r="AV65" i="17"/>
  <c r="AV69" i="17"/>
  <c r="AV60" i="17"/>
  <c r="AV62" i="17"/>
  <c r="AV70" i="17"/>
  <c r="AV61" i="17"/>
  <c r="AV59" i="17"/>
  <c r="AV52" i="17"/>
  <c r="AV66" i="17"/>
  <c r="AV55" i="17"/>
  <c r="AV63" i="17"/>
  <c r="AV58" i="17"/>
  <c r="AV53" i="17"/>
  <c r="AV49" i="17"/>
  <c r="AV51" i="17"/>
  <c r="AV57" i="17"/>
  <c r="AV54" i="17"/>
  <c r="AV50" i="17"/>
  <c r="AV56" i="17"/>
  <c r="AV45" i="17"/>
  <c r="AV48" i="17"/>
  <c r="AV39" i="17"/>
  <c r="AV42" i="17"/>
  <c r="AV47" i="17"/>
  <c r="AV44" i="17"/>
  <c r="AV46" i="17"/>
  <c r="AV38" i="17"/>
  <c r="AV36" i="17"/>
  <c r="AV33" i="17"/>
  <c r="AV26" i="17"/>
  <c r="AV37" i="17"/>
  <c r="AV35" i="17"/>
  <c r="AV29" i="17"/>
  <c r="AV43" i="17"/>
  <c r="AV32" i="17"/>
  <c r="AV40" i="17"/>
  <c r="AV25" i="17"/>
  <c r="AV34" i="17"/>
  <c r="AV41" i="17"/>
  <c r="AV31" i="17"/>
  <c r="AV23" i="17"/>
  <c r="AV30" i="17"/>
  <c r="AV27" i="17"/>
  <c r="AV7" i="17"/>
  <c r="AV20" i="17"/>
  <c r="AV19" i="17"/>
  <c r="AV16" i="17"/>
  <c r="AV28" i="17"/>
  <c r="AV24" i="17"/>
  <c r="AV22" i="17"/>
  <c r="AV8" i="17"/>
  <c r="AV13" i="17"/>
  <c r="AV9" i="17"/>
  <c r="AV12" i="17"/>
  <c r="AV17" i="17"/>
  <c r="AV5" i="17"/>
  <c r="AV14" i="17"/>
  <c r="AV18" i="17"/>
  <c r="AV6" i="17"/>
  <c r="AV11" i="17"/>
  <c r="AV10" i="17"/>
  <c r="AV15" i="17"/>
  <c r="AV21" i="17"/>
  <c r="IA28" i="18"/>
  <c r="IA31" i="18"/>
  <c r="IA30" i="18"/>
  <c r="IA29" i="18"/>
  <c r="IA26" i="18"/>
  <c r="IA23" i="18"/>
  <c r="IA27" i="18"/>
  <c r="IA25" i="18"/>
  <c r="IA24" i="18"/>
  <c r="IA21" i="18"/>
  <c r="IA19" i="18"/>
  <c r="IA22" i="18"/>
  <c r="IA14" i="18"/>
  <c r="IA10" i="18"/>
  <c r="IA15" i="18"/>
  <c r="IA16" i="18"/>
  <c r="IA9" i="18"/>
  <c r="IA18" i="18"/>
  <c r="IA20" i="18"/>
  <c r="IA17" i="18"/>
  <c r="IA11" i="18"/>
  <c r="IA8" i="18"/>
  <c r="IA13" i="18"/>
  <c r="IA12" i="18"/>
  <c r="IA6" i="18"/>
  <c r="IA7" i="18"/>
  <c r="IA80" i="17"/>
  <c r="IA5" i="18"/>
  <c r="IA78" i="17"/>
  <c r="IA75" i="17"/>
  <c r="IA77" i="17"/>
  <c r="IA70" i="17"/>
  <c r="IA79" i="17"/>
  <c r="IA72" i="17"/>
  <c r="IA74" i="17"/>
  <c r="IA71" i="17"/>
  <c r="IA68" i="17"/>
  <c r="IA73" i="17"/>
  <c r="IA64" i="17"/>
  <c r="IA76" i="17"/>
  <c r="IA65" i="17"/>
  <c r="IA60" i="17"/>
  <c r="IA69" i="17"/>
  <c r="F69" i="5" s="1"/>
  <c r="IA67" i="17"/>
  <c r="IA61" i="17"/>
  <c r="IA66" i="17"/>
  <c r="IA59" i="17"/>
  <c r="IA58" i="17"/>
  <c r="IA63" i="17"/>
  <c r="IA57" i="17"/>
  <c r="IA62" i="17"/>
  <c r="IA52" i="17"/>
  <c r="IA51" i="17"/>
  <c r="IA56" i="17"/>
  <c r="IA54" i="17"/>
  <c r="IA49" i="17"/>
  <c r="IA50" i="17"/>
  <c r="IA45" i="17"/>
  <c r="IA55" i="17"/>
  <c r="IA53" i="17"/>
  <c r="IA44" i="17"/>
  <c r="IA47" i="17"/>
  <c r="IA42" i="17"/>
  <c r="IA40" i="17"/>
  <c r="IA48" i="17"/>
  <c r="IA33" i="17"/>
  <c r="IA41" i="17"/>
  <c r="IA39" i="17"/>
  <c r="IA43" i="17"/>
  <c r="IA46" i="17"/>
  <c r="IA35" i="17"/>
  <c r="IA25" i="17"/>
  <c r="IA36" i="17"/>
  <c r="IA34" i="17"/>
  <c r="IA31" i="17"/>
  <c r="IA24" i="17"/>
  <c r="IA37" i="17"/>
  <c r="IA38" i="17"/>
  <c r="F38" i="5" s="1"/>
  <c r="IA23" i="17"/>
  <c r="IA26" i="17"/>
  <c r="IA22" i="17"/>
  <c r="IA15" i="17"/>
  <c r="IA32" i="17"/>
  <c r="IA29" i="17"/>
  <c r="IA21" i="17"/>
  <c r="IA20" i="17"/>
  <c r="IA16" i="17"/>
  <c r="IA28" i="17"/>
  <c r="IA9" i="17"/>
  <c r="IA19" i="17"/>
  <c r="IA30" i="17"/>
  <c r="IA27" i="17"/>
  <c r="IA13" i="17"/>
  <c r="IA12" i="17"/>
  <c r="IA6" i="17"/>
  <c r="IA18" i="17"/>
  <c r="IA17" i="17"/>
  <c r="IA11" i="17"/>
  <c r="IA10" i="17"/>
  <c r="IA14" i="17"/>
  <c r="IA5" i="17"/>
  <c r="IA7" i="17"/>
  <c r="IA8" i="17"/>
  <c r="LU29" i="18"/>
  <c r="LU31" i="18"/>
  <c r="LU27" i="18"/>
  <c r="LU30" i="18"/>
  <c r="LU28" i="18"/>
  <c r="LU25" i="18"/>
  <c r="LU26" i="18"/>
  <c r="LU22" i="18"/>
  <c r="LU24" i="18"/>
  <c r="LU23" i="18"/>
  <c r="LU21" i="18"/>
  <c r="LU17" i="18"/>
  <c r="LU20" i="18"/>
  <c r="LU19" i="18"/>
  <c r="LU18" i="18"/>
  <c r="LU11" i="18"/>
  <c r="LU16" i="18"/>
  <c r="LU15" i="18"/>
  <c r="LU13" i="18"/>
  <c r="LU14" i="18"/>
  <c r="LU8" i="18"/>
  <c r="LU12" i="18"/>
  <c r="LU7" i="18"/>
  <c r="LU5" i="18"/>
  <c r="LU9" i="18"/>
  <c r="LU80" i="17"/>
  <c r="LU6" i="18"/>
  <c r="LU10" i="18"/>
  <c r="LU78" i="17"/>
  <c r="LU79" i="17"/>
  <c r="LU77" i="17"/>
  <c r="LU76" i="17"/>
  <c r="LU71" i="17"/>
  <c r="LU75" i="17"/>
  <c r="LU70" i="17"/>
  <c r="LU67" i="17"/>
  <c r="LU74" i="17"/>
  <c r="LU73" i="17"/>
  <c r="LU63" i="17"/>
  <c r="LU64" i="17"/>
  <c r="LU72" i="17"/>
  <c r="LU61" i="17"/>
  <c r="LU57" i="17"/>
  <c r="LU66" i="17"/>
  <c r="LU56" i="17"/>
  <c r="LU68" i="17"/>
  <c r="LU69" i="17"/>
  <c r="LU58" i="17"/>
  <c r="LU52" i="17"/>
  <c r="LU60" i="17"/>
  <c r="LU59" i="17"/>
  <c r="G59" i="5" s="1"/>
  <c r="LU62" i="17"/>
  <c r="LU65" i="17"/>
  <c r="LU55" i="17"/>
  <c r="LU48" i="17"/>
  <c r="LU50" i="17"/>
  <c r="LU53" i="17"/>
  <c r="LU54" i="17"/>
  <c r="LU51" i="17"/>
  <c r="LU42" i="17"/>
  <c r="LU47" i="17"/>
  <c r="LU41" i="17"/>
  <c r="LU40" i="17"/>
  <c r="LU36" i="17"/>
  <c r="LU45" i="17"/>
  <c r="LU44" i="17"/>
  <c r="LU49" i="17"/>
  <c r="LU46" i="17"/>
  <c r="LU39" i="17"/>
  <c r="LU38" i="17"/>
  <c r="LU43" i="17"/>
  <c r="LU23" i="17"/>
  <c r="LU31" i="17"/>
  <c r="LU26" i="17"/>
  <c r="LU29" i="17"/>
  <c r="LU34" i="17"/>
  <c r="LU37" i="17"/>
  <c r="LU33" i="17"/>
  <c r="LU32" i="17"/>
  <c r="LU25" i="17"/>
  <c r="LU28" i="17"/>
  <c r="LU35" i="17"/>
  <c r="LU30" i="17"/>
  <c r="LU16" i="17"/>
  <c r="LU14" i="17"/>
  <c r="LU19" i="17"/>
  <c r="LU24" i="17"/>
  <c r="LU18" i="17"/>
  <c r="LU22" i="17"/>
  <c r="LU27" i="17"/>
  <c r="LU12" i="17"/>
  <c r="LU21" i="17"/>
  <c r="LU17" i="17"/>
  <c r="LU15" i="17"/>
  <c r="LU6" i="17"/>
  <c r="LU11" i="17"/>
  <c r="LU10" i="17"/>
  <c r="LU9" i="17"/>
  <c r="LU7" i="17"/>
  <c r="LU13" i="17"/>
  <c r="LU20" i="17"/>
  <c r="LU8" i="17"/>
  <c r="LU5" i="17"/>
  <c r="G11" i="13"/>
  <c r="I50" i="13"/>
  <c r="G51" i="13"/>
  <c r="I31" i="9"/>
  <c r="U14" i="9" s="1"/>
  <c r="G8" i="13"/>
  <c r="V18" i="8"/>
  <c r="C22" i="2"/>
  <c r="E23" i="9"/>
  <c r="Q12" i="9" s="1"/>
  <c r="C14" i="1" s="1"/>
  <c r="I67" i="10"/>
  <c r="G87" i="10"/>
  <c r="G87" i="9"/>
  <c r="G72" i="9"/>
  <c r="G72" i="10"/>
  <c r="L75" i="10"/>
  <c r="L75" i="9"/>
  <c r="L57" i="10"/>
  <c r="L57" i="9"/>
  <c r="F95" i="9"/>
  <c r="F95" i="10"/>
  <c r="K66" i="10"/>
  <c r="K66" i="9"/>
  <c r="F20" i="9"/>
  <c r="F20" i="10"/>
  <c r="E65" i="9"/>
  <c r="E65" i="10"/>
  <c r="E21" i="10"/>
  <c r="E21" i="9"/>
  <c r="D20" i="10"/>
  <c r="B15" i="7"/>
  <c r="D20" i="9"/>
  <c r="IF29" i="18"/>
  <c r="IF31" i="18"/>
  <c r="IF28" i="18"/>
  <c r="IF25" i="18"/>
  <c r="IF23" i="18"/>
  <c r="IF27" i="18"/>
  <c r="IF24" i="18"/>
  <c r="IF26" i="18"/>
  <c r="IF30" i="18"/>
  <c r="IF22" i="18"/>
  <c r="IF21" i="18"/>
  <c r="IF19" i="18"/>
  <c r="IF17" i="18"/>
  <c r="IF20" i="18"/>
  <c r="IF14" i="18"/>
  <c r="IF16" i="18"/>
  <c r="IF15" i="18"/>
  <c r="IF9" i="18"/>
  <c r="IF18" i="18"/>
  <c r="IF13" i="18"/>
  <c r="IF11" i="18"/>
  <c r="IF10" i="18"/>
  <c r="IF8" i="18"/>
  <c r="IF12" i="18"/>
  <c r="IF6" i="18"/>
  <c r="IF7" i="18"/>
  <c r="IF5" i="18"/>
  <c r="IF78" i="17"/>
  <c r="IF75" i="17"/>
  <c r="IF80" i="17"/>
  <c r="IF77" i="17"/>
  <c r="IF79" i="17"/>
  <c r="IF76" i="17"/>
  <c r="IF74" i="17"/>
  <c r="IF71" i="17"/>
  <c r="IF73" i="17"/>
  <c r="IF67" i="17"/>
  <c r="IF69" i="17"/>
  <c r="IF63" i="17"/>
  <c r="IF64" i="17"/>
  <c r="IF72" i="17"/>
  <c r="IF70" i="17"/>
  <c r="IF61" i="17"/>
  <c r="IF68" i="17"/>
  <c r="IF66" i="17"/>
  <c r="IF60" i="17"/>
  <c r="IF58" i="17"/>
  <c r="IF65" i="17"/>
  <c r="IF57" i="17"/>
  <c r="IF62" i="17"/>
  <c r="IF51" i="17"/>
  <c r="IF59" i="17"/>
  <c r="IF56" i="17"/>
  <c r="IF55" i="17"/>
  <c r="IF50" i="17"/>
  <c r="IF54" i="17"/>
  <c r="IF45" i="17"/>
  <c r="IF48" i="17"/>
  <c r="IF53" i="17"/>
  <c r="IF49" i="17"/>
  <c r="IF47" i="17"/>
  <c r="IF43" i="17"/>
  <c r="IF52" i="17"/>
  <c r="IF38" i="17"/>
  <c r="IF41" i="17"/>
  <c r="IF39" i="17"/>
  <c r="IF42" i="17"/>
  <c r="IF40" i="17"/>
  <c r="IF46" i="17"/>
  <c r="IF44" i="17"/>
  <c r="IF36" i="17"/>
  <c r="IF34" i="17"/>
  <c r="IF31" i="17"/>
  <c r="IF24" i="17"/>
  <c r="IF30" i="17"/>
  <c r="IF37" i="17"/>
  <c r="IF22" i="17"/>
  <c r="IF32" i="17"/>
  <c r="IF29" i="17"/>
  <c r="IF25" i="17"/>
  <c r="IF21" i="17"/>
  <c r="IF35" i="17"/>
  <c r="IF33" i="17"/>
  <c r="IF16" i="17"/>
  <c r="IF9" i="17"/>
  <c r="IF23" i="17"/>
  <c r="IF28" i="17"/>
  <c r="IF19" i="17"/>
  <c r="IF18" i="17"/>
  <c r="IF26" i="17"/>
  <c r="IF8" i="17"/>
  <c r="IF27" i="17"/>
  <c r="IF15" i="17"/>
  <c r="IF12" i="17"/>
  <c r="IF17" i="17"/>
  <c r="IF11" i="17"/>
  <c r="IF6" i="17"/>
  <c r="IF20" i="17"/>
  <c r="IF10" i="17"/>
  <c r="IF13" i="17"/>
  <c r="IF14" i="17"/>
  <c r="IF7" i="17"/>
  <c r="IF5" i="17"/>
  <c r="SP30" i="18"/>
  <c r="SP31" i="18"/>
  <c r="SP25" i="18"/>
  <c r="SP27" i="18"/>
  <c r="SP26" i="18"/>
  <c r="SP29" i="18"/>
  <c r="SP22" i="18"/>
  <c r="SP19" i="18"/>
  <c r="SP28" i="18"/>
  <c r="SP24" i="18"/>
  <c r="SP17" i="18"/>
  <c r="SP23" i="18"/>
  <c r="SP13" i="18"/>
  <c r="SP21" i="18"/>
  <c r="SP20" i="18"/>
  <c r="SP16" i="18"/>
  <c r="SP14" i="18"/>
  <c r="SP18" i="18"/>
  <c r="SP12" i="18"/>
  <c r="SP6" i="18"/>
  <c r="SP15" i="18"/>
  <c r="SP5" i="18"/>
  <c r="SP11" i="18"/>
  <c r="SP7" i="18"/>
  <c r="SP78" i="17"/>
  <c r="SP9" i="18"/>
  <c r="SP8" i="18"/>
  <c r="SP10" i="18"/>
  <c r="SP77" i="17"/>
  <c r="SP73" i="17"/>
  <c r="SP79" i="17"/>
  <c r="SP72" i="17"/>
  <c r="SP75" i="17"/>
  <c r="SP71" i="17"/>
  <c r="SP69" i="17"/>
  <c r="SP80" i="17"/>
  <c r="SP68" i="17"/>
  <c r="SP65" i="17"/>
  <c r="SP70" i="17"/>
  <c r="SP66" i="17"/>
  <c r="SP67" i="17"/>
  <c r="SP64" i="17"/>
  <c r="SP76" i="17"/>
  <c r="SP61" i="17"/>
  <c r="SP60" i="17"/>
  <c r="SP74" i="17"/>
  <c r="SP62" i="17"/>
  <c r="SP59" i="17"/>
  <c r="SP63" i="17"/>
  <c r="SP58" i="17"/>
  <c r="SP57" i="17"/>
  <c r="SP55" i="17"/>
  <c r="SP53" i="17"/>
  <c r="SP51" i="17"/>
  <c r="SP50" i="17"/>
  <c r="SP56" i="17"/>
  <c r="SP54" i="17"/>
  <c r="SP45" i="17"/>
  <c r="SP43" i="17"/>
  <c r="SP49" i="17"/>
  <c r="SP52" i="17"/>
  <c r="SP40" i="17"/>
  <c r="SP47" i="17"/>
  <c r="SP42" i="17"/>
  <c r="SP41" i="17"/>
  <c r="SP44" i="17"/>
  <c r="SP48" i="17"/>
  <c r="SP46" i="17"/>
  <c r="SP34" i="17"/>
  <c r="SP33" i="17"/>
  <c r="SP39" i="17"/>
  <c r="SP23" i="17"/>
  <c r="SP35" i="17"/>
  <c r="SP29" i="17"/>
  <c r="SP37" i="17"/>
  <c r="SP38" i="17"/>
  <c r="SP36" i="17"/>
  <c r="SP31" i="17"/>
  <c r="SP32" i="17"/>
  <c r="SP30" i="17"/>
  <c r="SP26" i="17"/>
  <c r="SP20" i="17"/>
  <c r="SP25" i="17"/>
  <c r="SP19" i="17"/>
  <c r="SP22" i="17"/>
  <c r="SP16" i="17"/>
  <c r="SP14" i="17"/>
  <c r="SP28" i="17"/>
  <c r="SP24" i="17"/>
  <c r="SP13" i="17"/>
  <c r="SP27" i="17"/>
  <c r="SP9" i="17"/>
  <c r="SP21" i="17"/>
  <c r="SP12" i="17"/>
  <c r="SP17" i="17"/>
  <c r="SP18" i="17"/>
  <c r="SP15" i="17"/>
  <c r="SP10" i="17"/>
  <c r="SP11" i="17"/>
  <c r="SP8" i="17"/>
  <c r="SP5" i="17"/>
  <c r="SP7" i="17"/>
  <c r="SP6" i="17"/>
  <c r="KT31" i="18"/>
  <c r="KT30" i="18"/>
  <c r="KT29" i="18"/>
  <c r="KT24" i="18"/>
  <c r="KT23" i="18"/>
  <c r="KT27" i="18"/>
  <c r="KT26" i="18"/>
  <c r="KT25" i="18"/>
  <c r="KT28" i="18"/>
  <c r="KT19" i="18"/>
  <c r="KT15" i="18"/>
  <c r="KT22" i="18"/>
  <c r="KT20" i="18"/>
  <c r="KT16" i="18"/>
  <c r="KT21" i="18"/>
  <c r="KT10" i="18"/>
  <c r="KT13" i="18"/>
  <c r="KT11" i="18"/>
  <c r="KT17" i="18"/>
  <c r="KT9" i="18"/>
  <c r="KT14" i="18"/>
  <c r="KT12" i="18"/>
  <c r="KT18" i="18"/>
  <c r="KT7" i="18"/>
  <c r="KT6" i="18"/>
  <c r="KT8" i="18"/>
  <c r="KT76" i="17"/>
  <c r="KT79" i="17"/>
  <c r="KT75" i="17"/>
  <c r="KT71" i="17"/>
  <c r="KT80" i="17"/>
  <c r="KT74" i="17"/>
  <c r="KT5" i="18"/>
  <c r="KT69" i="17"/>
  <c r="KT73" i="17"/>
  <c r="KT78" i="17"/>
  <c r="KT64" i="17"/>
  <c r="KT77" i="17"/>
  <c r="KT63" i="17"/>
  <c r="KT70" i="17"/>
  <c r="KT60" i="17"/>
  <c r="KT66" i="17"/>
  <c r="KT59" i="17"/>
  <c r="KT65" i="17"/>
  <c r="KT72" i="17"/>
  <c r="KT62" i="17"/>
  <c r="KT67" i="17"/>
  <c r="KT68" i="17"/>
  <c r="KT61" i="17"/>
  <c r="KT56" i="17"/>
  <c r="KT54" i="17"/>
  <c r="KT51" i="17"/>
  <c r="KT46" i="17"/>
  <c r="KT58" i="17"/>
  <c r="KT45" i="17"/>
  <c r="KT52" i="17"/>
  <c r="KT57" i="17"/>
  <c r="KT49" i="17"/>
  <c r="KT55" i="17"/>
  <c r="KT44" i="17"/>
  <c r="KT48" i="17"/>
  <c r="KT53" i="17"/>
  <c r="KT43" i="17"/>
  <c r="KT50" i="17"/>
  <c r="KT38" i="17"/>
  <c r="KT33" i="17"/>
  <c r="KT36" i="17"/>
  <c r="KT40" i="17"/>
  <c r="KT37" i="17"/>
  <c r="KT47" i="17"/>
  <c r="KT42" i="17"/>
  <c r="KT41" i="17"/>
  <c r="KT32" i="17"/>
  <c r="KT25" i="17"/>
  <c r="KT24" i="17"/>
  <c r="KT39" i="17"/>
  <c r="KT16" i="17"/>
  <c r="KT28" i="17"/>
  <c r="KT19" i="17"/>
  <c r="KT29" i="17"/>
  <c r="KT27" i="17"/>
  <c r="KT34" i="17"/>
  <c r="KT23" i="17"/>
  <c r="KT31" i="17"/>
  <c r="KT35" i="17"/>
  <c r="KT10" i="17"/>
  <c r="KT13" i="17"/>
  <c r="KT21" i="17"/>
  <c r="KT17" i="17"/>
  <c r="KT9" i="17"/>
  <c r="KT26" i="17"/>
  <c r="KT30" i="17"/>
  <c r="KT22" i="17"/>
  <c r="KT7" i="17"/>
  <c r="KT15" i="17"/>
  <c r="KT8" i="17"/>
  <c r="KT18" i="17"/>
  <c r="KT5" i="17"/>
  <c r="KT12" i="17"/>
  <c r="KT20" i="17"/>
  <c r="KT11" i="17"/>
  <c r="KT14" i="17"/>
  <c r="KT6" i="17"/>
  <c r="GB30" i="18"/>
  <c r="GB31" i="18"/>
  <c r="GB28" i="18"/>
  <c r="GB29" i="18"/>
  <c r="GB24" i="18"/>
  <c r="GB23" i="18"/>
  <c r="GB26" i="18"/>
  <c r="GB27" i="18"/>
  <c r="GB25" i="18"/>
  <c r="GB18" i="18"/>
  <c r="GB21" i="18"/>
  <c r="GB16" i="18"/>
  <c r="GB19" i="18"/>
  <c r="GB20" i="18"/>
  <c r="GB22" i="18"/>
  <c r="GB13" i="18"/>
  <c r="GB17" i="18"/>
  <c r="GB15" i="18"/>
  <c r="GB14" i="18"/>
  <c r="GB10" i="18"/>
  <c r="GB9" i="18"/>
  <c r="GB12" i="18"/>
  <c r="GB7" i="18"/>
  <c r="GB6" i="18"/>
  <c r="GB8" i="18"/>
  <c r="GB11" i="18"/>
  <c r="GB74" i="17"/>
  <c r="GB77" i="17"/>
  <c r="GB5" i="18"/>
  <c r="GB72" i="17"/>
  <c r="GB79" i="17"/>
  <c r="GB67" i="17"/>
  <c r="GB76" i="17"/>
  <c r="GB80" i="17"/>
  <c r="GB78" i="17"/>
  <c r="GB70" i="17"/>
  <c r="GB68" i="17"/>
  <c r="GB75" i="17"/>
  <c r="GB65" i="17"/>
  <c r="GB71" i="17"/>
  <c r="GB73" i="17"/>
  <c r="GB62" i="17"/>
  <c r="GB66" i="17"/>
  <c r="GB64" i="17"/>
  <c r="GB57" i="17"/>
  <c r="GB61" i="17"/>
  <c r="GB69" i="17"/>
  <c r="GB59" i="17"/>
  <c r="GB56" i="17"/>
  <c r="GB58" i="17"/>
  <c r="GB55" i="17"/>
  <c r="GB63" i="17"/>
  <c r="GB50" i="17"/>
  <c r="GB53" i="17"/>
  <c r="GB52" i="17"/>
  <c r="GB60" i="17"/>
  <c r="GB44" i="17"/>
  <c r="GB47" i="17"/>
  <c r="GB51" i="17"/>
  <c r="GB49" i="17"/>
  <c r="GB45" i="17"/>
  <c r="GB42" i="17"/>
  <c r="GB54" i="17"/>
  <c r="GB43" i="17"/>
  <c r="GB48" i="17"/>
  <c r="GB37" i="17"/>
  <c r="GB46" i="17"/>
  <c r="GB40" i="17"/>
  <c r="GB39" i="17"/>
  <c r="GB30" i="17"/>
  <c r="GB32" i="17"/>
  <c r="GB23" i="17"/>
  <c r="GB36" i="17"/>
  <c r="GB35" i="17"/>
  <c r="GB29" i="17"/>
  <c r="GB38" i="17"/>
  <c r="GB34" i="17"/>
  <c r="GB41" i="17"/>
  <c r="GB17" i="17"/>
  <c r="GB31" i="17"/>
  <c r="GB33" i="17"/>
  <c r="GB26" i="17"/>
  <c r="GB25" i="17"/>
  <c r="GB8" i="17"/>
  <c r="GB11" i="17"/>
  <c r="GB22" i="17"/>
  <c r="GB20" i="17"/>
  <c r="GB24" i="17"/>
  <c r="GB15" i="17"/>
  <c r="GB19" i="17"/>
  <c r="GB16" i="17"/>
  <c r="GB27" i="17"/>
  <c r="GB28" i="17"/>
  <c r="GB21" i="17"/>
  <c r="GB14" i="17"/>
  <c r="GB13" i="17"/>
  <c r="GB9" i="17"/>
  <c r="GB12" i="17"/>
  <c r="GB5" i="17"/>
  <c r="GB10" i="17"/>
  <c r="GB6" i="17"/>
  <c r="GB18" i="17"/>
  <c r="GB7" i="17"/>
  <c r="I62" i="10"/>
  <c r="I61" i="10" s="1"/>
  <c r="I62" i="9"/>
  <c r="I61" i="9" s="1"/>
  <c r="U21" i="9" s="1"/>
  <c r="NS31" i="18"/>
  <c r="NS27" i="18"/>
  <c r="NS30" i="18"/>
  <c r="NS29" i="18"/>
  <c r="NS24" i="18"/>
  <c r="NS26" i="18"/>
  <c r="NS25" i="18"/>
  <c r="NS28" i="18"/>
  <c r="NS22" i="18"/>
  <c r="NS23" i="18"/>
  <c r="NS21" i="18"/>
  <c r="NS19" i="18"/>
  <c r="NS18" i="18"/>
  <c r="NS20" i="18"/>
  <c r="NS10" i="18"/>
  <c r="NS16" i="18"/>
  <c r="NS12" i="18"/>
  <c r="NS13" i="18"/>
  <c r="NS11" i="18"/>
  <c r="NS15" i="18"/>
  <c r="NS17" i="18"/>
  <c r="NS8" i="18"/>
  <c r="NS6" i="18"/>
  <c r="NS14" i="18"/>
  <c r="NS77" i="17"/>
  <c r="NS5" i="18"/>
  <c r="NS9" i="18"/>
  <c r="NS80" i="17"/>
  <c r="NS7" i="18"/>
  <c r="NS76" i="17"/>
  <c r="NS71" i="17"/>
  <c r="NS79" i="17"/>
  <c r="NS78" i="17"/>
  <c r="NS63" i="17"/>
  <c r="NS73" i="17"/>
  <c r="NS70" i="17"/>
  <c r="NS64" i="17"/>
  <c r="NS75" i="17"/>
  <c r="NS59" i="17"/>
  <c r="NS69" i="17"/>
  <c r="NS72" i="17"/>
  <c r="NS74" i="17"/>
  <c r="NS61" i="17"/>
  <c r="NS65" i="17"/>
  <c r="NS68" i="17"/>
  <c r="NS58" i="17"/>
  <c r="NS66" i="17"/>
  <c r="NS67" i="17"/>
  <c r="NS54" i="17"/>
  <c r="NS57" i="17"/>
  <c r="NS48" i="17"/>
  <c r="NS55" i="17"/>
  <c r="NS62" i="17"/>
  <c r="NS60" i="17"/>
  <c r="NS50" i="17"/>
  <c r="NS56" i="17"/>
  <c r="NS53" i="17"/>
  <c r="NS49" i="17"/>
  <c r="NS47" i="17"/>
  <c r="NS43" i="17"/>
  <c r="NS51" i="17"/>
  <c r="NS52" i="17"/>
  <c r="NS46" i="17"/>
  <c r="NS38" i="17"/>
  <c r="NS41" i="17"/>
  <c r="NS44" i="17"/>
  <c r="NS37" i="17"/>
  <c r="NS40" i="17"/>
  <c r="NS39" i="17"/>
  <c r="H39" i="5" s="1"/>
  <c r="NS32" i="17"/>
  <c r="NS45" i="17"/>
  <c r="NS25" i="17"/>
  <c r="NS34" i="17"/>
  <c r="NS28" i="17"/>
  <c r="NS24" i="17"/>
  <c r="NS33" i="17"/>
  <c r="NS36" i="17"/>
  <c r="NS42" i="17"/>
  <c r="NS31" i="17"/>
  <c r="NS30" i="17"/>
  <c r="NS35" i="17"/>
  <c r="NS6" i="17"/>
  <c r="NS27" i="17"/>
  <c r="NS29" i="17"/>
  <c r="NS19" i="17"/>
  <c r="NS18" i="17"/>
  <c r="NS23" i="17"/>
  <c r="NS26" i="17"/>
  <c r="NS22" i="17"/>
  <c r="NS12" i="17"/>
  <c r="NS20" i="17"/>
  <c r="NS15" i="17"/>
  <c r="NS11" i="17"/>
  <c r="NS7" i="17"/>
  <c r="NS17" i="17"/>
  <c r="NS16" i="17"/>
  <c r="NS14" i="17"/>
  <c r="NS21" i="17"/>
  <c r="NS10" i="17"/>
  <c r="NS9" i="17"/>
  <c r="NS5" i="17"/>
  <c r="NS13" i="17"/>
  <c r="NS8" i="17"/>
  <c r="KQ31" i="18"/>
  <c r="KQ30" i="18"/>
  <c r="G30" i="6" s="1"/>
  <c r="KQ29" i="18"/>
  <c r="KQ26" i="18"/>
  <c r="KQ25" i="18"/>
  <c r="KQ23" i="18"/>
  <c r="KQ27" i="18"/>
  <c r="KQ24" i="18"/>
  <c r="KQ21" i="18"/>
  <c r="KQ28" i="18"/>
  <c r="KQ15" i="18"/>
  <c r="KQ22" i="18"/>
  <c r="KQ20" i="18"/>
  <c r="KQ19" i="18"/>
  <c r="KQ16" i="18"/>
  <c r="KQ14" i="18"/>
  <c r="KQ18" i="18"/>
  <c r="KQ11" i="18"/>
  <c r="KQ8" i="18"/>
  <c r="KQ17" i="18"/>
  <c r="KQ12" i="18"/>
  <c r="KQ9" i="18"/>
  <c r="KQ7" i="18"/>
  <c r="KQ6" i="18"/>
  <c r="KQ10" i="18"/>
  <c r="KQ80" i="17"/>
  <c r="KQ13" i="18"/>
  <c r="KQ76" i="17"/>
  <c r="KQ79" i="17"/>
  <c r="KQ71" i="17"/>
  <c r="KQ75" i="17"/>
  <c r="KQ5" i="18"/>
  <c r="KQ74" i="17"/>
  <c r="KQ73" i="17"/>
  <c r="KQ78" i="17"/>
  <c r="KQ67" i="17"/>
  <c r="KQ77" i="17"/>
  <c r="KQ69" i="17"/>
  <c r="KQ72" i="17"/>
  <c r="KQ70" i="17"/>
  <c r="KQ66" i="17"/>
  <c r="KQ60" i="17"/>
  <c r="KQ65" i="17"/>
  <c r="KQ56" i="17"/>
  <c r="KQ68" i="17"/>
  <c r="KQ55" i="17"/>
  <c r="KQ61" i="17"/>
  <c r="KQ54" i="17"/>
  <c r="KQ63" i="17"/>
  <c r="KQ64" i="17"/>
  <c r="KQ49" i="17"/>
  <c r="KQ53" i="17"/>
  <c r="KQ52" i="17"/>
  <c r="KQ62" i="17"/>
  <c r="KQ46" i="17"/>
  <c r="KQ58" i="17"/>
  <c r="KQ59" i="17"/>
  <c r="KQ57" i="17"/>
  <c r="KQ47" i="17"/>
  <c r="KQ51" i="17"/>
  <c r="KQ41" i="17"/>
  <c r="KQ48" i="17"/>
  <c r="KQ43" i="17"/>
  <c r="KQ50" i="17"/>
  <c r="KQ38" i="17"/>
  <c r="KQ44" i="17"/>
  <c r="KQ40" i="17"/>
  <c r="KQ45" i="17"/>
  <c r="KQ29" i="17"/>
  <c r="KQ33" i="17"/>
  <c r="KQ36" i="17"/>
  <c r="KQ42" i="17"/>
  <c r="KQ28" i="17"/>
  <c r="KQ32" i="17"/>
  <c r="KQ39" i="17"/>
  <c r="KQ37" i="17"/>
  <c r="KQ30" i="17"/>
  <c r="KQ24" i="17"/>
  <c r="KQ16" i="17"/>
  <c r="KQ27" i="17"/>
  <c r="KQ22" i="17"/>
  <c r="KQ34" i="17"/>
  <c r="KQ31" i="17"/>
  <c r="KQ35" i="17"/>
  <c r="KQ18" i="17"/>
  <c r="KQ7" i="17"/>
  <c r="KQ10" i="17"/>
  <c r="KQ25" i="17"/>
  <c r="KQ23" i="17"/>
  <c r="KQ21" i="17"/>
  <c r="KQ17" i="17"/>
  <c r="KQ15" i="17"/>
  <c r="KQ26" i="17"/>
  <c r="KQ20" i="17"/>
  <c r="KQ11" i="17"/>
  <c r="KQ8" i="17"/>
  <c r="KQ6" i="17"/>
  <c r="KQ14" i="17"/>
  <c r="KQ5" i="17"/>
  <c r="KQ9" i="17"/>
  <c r="KQ13" i="17"/>
  <c r="KQ12" i="17"/>
  <c r="KQ19" i="17"/>
  <c r="AB30" i="18"/>
  <c r="AB31" i="18"/>
  <c r="AB27" i="18"/>
  <c r="AB28" i="18"/>
  <c r="AB29" i="18"/>
  <c r="AB25" i="18"/>
  <c r="AB24" i="18"/>
  <c r="AB26" i="18"/>
  <c r="AB23" i="18"/>
  <c r="AB19" i="18"/>
  <c r="AB22" i="18"/>
  <c r="AB17" i="18"/>
  <c r="AB20" i="18"/>
  <c r="AB21" i="18"/>
  <c r="AB16" i="18"/>
  <c r="AB14" i="18"/>
  <c r="AB18" i="18"/>
  <c r="AB15" i="18"/>
  <c r="AB11" i="18"/>
  <c r="AB13" i="18"/>
  <c r="AB10" i="18"/>
  <c r="AB7" i="18"/>
  <c r="AB12" i="18"/>
  <c r="AB8" i="18"/>
  <c r="AB9" i="18"/>
  <c r="AB80" i="17"/>
  <c r="AB5" i="18"/>
  <c r="AB79" i="17"/>
  <c r="AB77" i="17"/>
  <c r="AB6" i="18"/>
  <c r="AB76" i="17"/>
  <c r="AB73" i="17"/>
  <c r="AB78" i="17"/>
  <c r="AB72" i="17"/>
  <c r="AB68" i="17"/>
  <c r="AB67" i="17"/>
  <c r="AB70" i="17"/>
  <c r="AB71" i="17"/>
  <c r="AB69" i="17"/>
  <c r="AB74" i="17"/>
  <c r="AB75" i="17"/>
  <c r="AB66" i="17"/>
  <c r="AB59" i="17"/>
  <c r="AB60" i="17"/>
  <c r="AB65" i="17"/>
  <c r="AB58" i="17"/>
  <c r="AB63" i="17"/>
  <c r="AB62" i="17"/>
  <c r="AB61" i="17"/>
  <c r="AB64" i="17"/>
  <c r="AB54" i="17"/>
  <c r="AB57" i="17"/>
  <c r="AB55" i="17"/>
  <c r="AB56" i="17"/>
  <c r="AB48" i="17"/>
  <c r="AB52" i="17"/>
  <c r="AB47" i="17"/>
  <c r="AB49" i="17"/>
  <c r="AB50" i="17"/>
  <c r="AB46" i="17"/>
  <c r="AB43" i="17"/>
  <c r="AB51" i="17"/>
  <c r="AB41" i="17"/>
  <c r="AB37" i="17"/>
  <c r="AB53" i="17"/>
  <c r="AB45" i="17"/>
  <c r="AB38" i="17"/>
  <c r="AB32" i="17"/>
  <c r="AB40" i="17"/>
  <c r="AB44" i="17"/>
  <c r="AB31" i="17"/>
  <c r="AB33" i="17"/>
  <c r="AB30" i="17"/>
  <c r="AB39" i="17"/>
  <c r="AB42" i="17"/>
  <c r="AB24" i="17"/>
  <c r="AB28" i="17"/>
  <c r="AB18" i="17"/>
  <c r="AB29" i="17"/>
  <c r="AB27" i="17"/>
  <c r="AB34" i="17"/>
  <c r="AB17" i="17"/>
  <c r="AB36" i="17"/>
  <c r="AB35" i="17"/>
  <c r="AB12" i="17"/>
  <c r="AB15" i="17"/>
  <c r="AB22" i="17"/>
  <c r="AB21" i="17"/>
  <c r="AB11" i="17"/>
  <c r="AB25" i="17"/>
  <c r="AB23" i="17"/>
  <c r="AB26" i="17"/>
  <c r="AB20" i="17"/>
  <c r="AB5" i="17"/>
  <c r="AB14" i="17"/>
  <c r="AB10" i="17"/>
  <c r="AB7" i="17"/>
  <c r="AB13" i="17"/>
  <c r="AB9" i="17"/>
  <c r="AB19" i="17"/>
  <c r="AB8" i="17"/>
  <c r="AB16" i="17"/>
  <c r="AB6" i="17"/>
  <c r="SJ26" i="18"/>
  <c r="SJ30" i="18"/>
  <c r="SJ31" i="18"/>
  <c r="SJ27" i="18"/>
  <c r="SJ25" i="18"/>
  <c r="SJ28" i="18"/>
  <c r="SJ22" i="18"/>
  <c r="SJ29" i="18"/>
  <c r="SJ20" i="18"/>
  <c r="SJ24" i="18"/>
  <c r="SJ19" i="18"/>
  <c r="SJ23" i="18"/>
  <c r="SJ17" i="18"/>
  <c r="SJ21" i="18"/>
  <c r="SJ16" i="18"/>
  <c r="SJ14" i="18"/>
  <c r="SJ18" i="18"/>
  <c r="SJ7" i="18"/>
  <c r="SJ13" i="18"/>
  <c r="SJ10" i="18"/>
  <c r="SJ12" i="18"/>
  <c r="SJ15" i="18"/>
  <c r="SJ11" i="18"/>
  <c r="SJ79" i="17"/>
  <c r="SJ6" i="18"/>
  <c r="SJ78" i="17"/>
  <c r="SJ9" i="18"/>
  <c r="SJ8" i="18"/>
  <c r="SJ74" i="17"/>
  <c r="SJ73" i="17"/>
  <c r="SJ5" i="18"/>
  <c r="SJ75" i="17"/>
  <c r="SJ77" i="17"/>
  <c r="SJ70" i="17"/>
  <c r="SJ72" i="17"/>
  <c r="SJ71" i="17"/>
  <c r="SJ80" i="17"/>
  <c r="SJ68" i="17"/>
  <c r="SJ65" i="17"/>
  <c r="SJ76" i="17"/>
  <c r="SJ62" i="17"/>
  <c r="SJ69" i="17"/>
  <c r="SJ63" i="17"/>
  <c r="SJ61" i="17"/>
  <c r="SJ66" i="17"/>
  <c r="SJ67" i="17"/>
  <c r="SJ55" i="17"/>
  <c r="SJ58" i="17"/>
  <c r="SJ59" i="17"/>
  <c r="SJ64" i="17"/>
  <c r="SJ56" i="17"/>
  <c r="SJ60" i="17"/>
  <c r="SJ50" i="17"/>
  <c r="SJ53" i="17"/>
  <c r="SJ49" i="17"/>
  <c r="SJ54" i="17"/>
  <c r="SJ48" i="17"/>
  <c r="SJ44" i="17"/>
  <c r="SJ57" i="17"/>
  <c r="SJ51" i="17"/>
  <c r="SJ43" i="17"/>
  <c r="SJ40" i="17"/>
  <c r="SJ45" i="17"/>
  <c r="SJ52" i="17"/>
  <c r="SJ47" i="17"/>
  <c r="SJ42" i="17"/>
  <c r="SJ35" i="17"/>
  <c r="SJ37" i="17"/>
  <c r="SJ46" i="17"/>
  <c r="SJ34" i="17"/>
  <c r="SJ32" i="17"/>
  <c r="SJ39" i="17"/>
  <c r="SJ30" i="17"/>
  <c r="SJ41" i="17"/>
  <c r="SJ29" i="17"/>
  <c r="SJ38" i="17"/>
  <c r="SJ36" i="17"/>
  <c r="SJ27" i="17"/>
  <c r="SJ23" i="17"/>
  <c r="SJ31" i="17"/>
  <c r="SJ26" i="17"/>
  <c r="SJ20" i="17"/>
  <c r="SJ33" i="17"/>
  <c r="SJ21" i="17"/>
  <c r="SJ8" i="17"/>
  <c r="SJ22" i="17"/>
  <c r="SJ16" i="17"/>
  <c r="SJ14" i="17"/>
  <c r="SJ7" i="17"/>
  <c r="SJ19" i="17"/>
  <c r="SJ28" i="17"/>
  <c r="SJ24" i="17"/>
  <c r="SJ25" i="17"/>
  <c r="SJ13" i="17"/>
  <c r="SJ9" i="17"/>
  <c r="SJ15" i="17"/>
  <c r="SJ18" i="17"/>
  <c r="SJ17" i="17"/>
  <c r="SJ12" i="17"/>
  <c r="SJ11" i="17"/>
  <c r="SJ10" i="17"/>
  <c r="SJ5" i="17"/>
  <c r="SJ6" i="17"/>
  <c r="HG27" i="18"/>
  <c r="HG30" i="18"/>
  <c r="HG29" i="18"/>
  <c r="HG25" i="18"/>
  <c r="HG28" i="18"/>
  <c r="HG31" i="18"/>
  <c r="HG26" i="18"/>
  <c r="HG23" i="18"/>
  <c r="HG22" i="18"/>
  <c r="HG21" i="18"/>
  <c r="HG20" i="18"/>
  <c r="HG18" i="18"/>
  <c r="HG16" i="18"/>
  <c r="HG19" i="18"/>
  <c r="HG24" i="18"/>
  <c r="HG17" i="18"/>
  <c r="HG12" i="18"/>
  <c r="HG13" i="18"/>
  <c r="HG11" i="18"/>
  <c r="HG15" i="18"/>
  <c r="HG14" i="18"/>
  <c r="HG7" i="18"/>
  <c r="HG6" i="18"/>
  <c r="HG10" i="18"/>
  <c r="HG8" i="18"/>
  <c r="HG9" i="18"/>
  <c r="HG79" i="17"/>
  <c r="HG75" i="17"/>
  <c r="HG80" i="17"/>
  <c r="HG76" i="17"/>
  <c r="HG73" i="17"/>
  <c r="HG78" i="17"/>
  <c r="HG72" i="17"/>
  <c r="HG5" i="18"/>
  <c r="HG67" i="17"/>
  <c r="HG69" i="17"/>
  <c r="HG71" i="17"/>
  <c r="HG74" i="17"/>
  <c r="HG77" i="17"/>
  <c r="HG66" i="17"/>
  <c r="HG65" i="17"/>
  <c r="HG63" i="17"/>
  <c r="HG58" i="17"/>
  <c r="HG68" i="17"/>
  <c r="HG57" i="17"/>
  <c r="HG62" i="17"/>
  <c r="HG70" i="17"/>
  <c r="HG61" i="17"/>
  <c r="HG60" i="17"/>
  <c r="HG64" i="17"/>
  <c r="HG56" i="17"/>
  <c r="HG55" i="17"/>
  <c r="HG54" i="17"/>
  <c r="HG50" i="17"/>
  <c r="HG59" i="17"/>
  <c r="HG53" i="17"/>
  <c r="HG52" i="17"/>
  <c r="HG48" i="17"/>
  <c r="HG44" i="17"/>
  <c r="HG49" i="17"/>
  <c r="HG43" i="17"/>
  <c r="HG46" i="17"/>
  <c r="HG51" i="17"/>
  <c r="HG42" i="17"/>
  <c r="HG37" i="17"/>
  <c r="HG38" i="17"/>
  <c r="HG45" i="17"/>
  <c r="HG47" i="17"/>
  <c r="HG30" i="17"/>
  <c r="HG41" i="17"/>
  <c r="HG23" i="17"/>
  <c r="HG39" i="17"/>
  <c r="HG29" i="17"/>
  <c r="HG36" i="17"/>
  <c r="HG40" i="17"/>
  <c r="HG28" i="17"/>
  <c r="HG21" i="17"/>
  <c r="HG24" i="17"/>
  <c r="HG34" i="17"/>
  <c r="HG27" i="17"/>
  <c r="HG20" i="17"/>
  <c r="HG32" i="17"/>
  <c r="HG35" i="17"/>
  <c r="HG31" i="17"/>
  <c r="HG18" i="17"/>
  <c r="HG8" i="17"/>
  <c r="HG17" i="17"/>
  <c r="HG25" i="17"/>
  <c r="HG14" i="17"/>
  <c r="E14" i="5" s="1"/>
  <c r="HG7" i="17"/>
  <c r="HG26" i="17"/>
  <c r="HG22" i="17"/>
  <c r="HG33" i="17"/>
  <c r="HG10" i="17"/>
  <c r="HG16" i="17"/>
  <c r="HG15" i="17"/>
  <c r="HG19" i="17"/>
  <c r="HG5" i="17"/>
  <c r="HG9" i="17"/>
  <c r="HG13" i="17"/>
  <c r="HG12" i="17"/>
  <c r="HG11" i="17"/>
  <c r="HG6" i="17"/>
  <c r="IP30" i="18"/>
  <c r="IP28" i="18"/>
  <c r="IP31" i="18"/>
  <c r="IP27" i="18"/>
  <c r="IP26" i="18"/>
  <c r="IP24" i="18"/>
  <c r="IP29" i="18"/>
  <c r="IP22" i="18"/>
  <c r="IP25" i="18"/>
  <c r="IP21" i="18"/>
  <c r="IP23" i="18"/>
  <c r="IP18" i="18"/>
  <c r="IP19" i="18"/>
  <c r="IP17" i="18"/>
  <c r="IP16" i="18"/>
  <c r="IP20" i="18"/>
  <c r="IP9" i="18"/>
  <c r="IP12" i="18"/>
  <c r="IP15" i="18"/>
  <c r="IP14" i="18"/>
  <c r="IP13" i="18"/>
  <c r="IP11" i="18"/>
  <c r="IP8" i="18"/>
  <c r="IP7" i="18"/>
  <c r="IP5" i="18"/>
  <c r="IP10" i="18"/>
  <c r="IP6" i="18"/>
  <c r="IP80" i="17"/>
  <c r="IP77" i="17"/>
  <c r="IP79" i="17"/>
  <c r="IP76" i="17"/>
  <c r="IP78" i="17"/>
  <c r="IP74" i="17"/>
  <c r="IP72" i="17"/>
  <c r="IP75" i="17"/>
  <c r="IP73" i="17"/>
  <c r="IP70" i="17"/>
  <c r="IP69" i="17"/>
  <c r="IP68" i="17"/>
  <c r="IP60" i="17"/>
  <c r="IP58" i="17"/>
  <c r="IP66" i="17"/>
  <c r="IP71" i="17"/>
  <c r="IP57" i="17"/>
  <c r="IP64" i="17"/>
  <c r="IP53" i="17"/>
  <c r="IP63" i="17"/>
  <c r="IP62" i="17"/>
  <c r="IP67" i="17"/>
  <c r="IP65" i="17"/>
  <c r="IP56" i="17"/>
  <c r="IP59" i="17"/>
  <c r="IP55" i="17"/>
  <c r="IP54" i="17"/>
  <c r="IP61" i="17"/>
  <c r="IP52" i="17"/>
  <c r="IP51" i="17"/>
  <c r="IP43" i="17"/>
  <c r="IP47" i="17"/>
  <c r="IP48" i="17"/>
  <c r="IP46" i="17"/>
  <c r="IP42" i="17"/>
  <c r="IP40" i="17"/>
  <c r="IP41" i="17"/>
  <c r="IP37" i="17"/>
  <c r="IP49" i="17"/>
  <c r="IP45" i="17"/>
  <c r="IP36" i="17"/>
  <c r="IP50" i="17"/>
  <c r="IP31" i="17"/>
  <c r="IP38" i="17"/>
  <c r="IP44" i="17"/>
  <c r="IP24" i="17"/>
  <c r="IP27" i="17"/>
  <c r="IP39" i="17"/>
  <c r="IP30" i="17"/>
  <c r="IP33" i="17"/>
  <c r="IP29" i="17"/>
  <c r="IP25" i="17"/>
  <c r="IP32" i="17"/>
  <c r="IP28" i="17"/>
  <c r="IP35" i="17"/>
  <c r="IP26" i="17"/>
  <c r="IP18" i="17"/>
  <c r="IP34" i="17"/>
  <c r="IP17" i="17"/>
  <c r="IP12" i="17"/>
  <c r="IP21" i="17"/>
  <c r="IP11" i="17"/>
  <c r="IP7" i="17"/>
  <c r="IP19" i="17"/>
  <c r="IP10" i="17"/>
  <c r="IP20" i="17"/>
  <c r="IP23" i="17"/>
  <c r="IP9" i="17"/>
  <c r="IP8" i="17"/>
  <c r="IP13" i="17"/>
  <c r="IP15" i="17"/>
  <c r="IP14" i="17"/>
  <c r="IP22" i="17"/>
  <c r="IP16" i="17"/>
  <c r="IP6" i="17"/>
  <c r="IP5" i="17"/>
  <c r="Q31" i="18"/>
  <c r="Q29" i="18"/>
  <c r="Q30" i="18"/>
  <c r="Q27" i="18"/>
  <c r="Q28" i="18"/>
  <c r="Q21" i="18"/>
  <c r="Q20" i="18"/>
  <c r="Q24" i="18"/>
  <c r="Q25" i="18"/>
  <c r="Q19" i="18"/>
  <c r="Q22" i="18"/>
  <c r="Q17" i="18"/>
  <c r="Q23" i="18"/>
  <c r="Q26" i="18"/>
  <c r="Q15" i="18"/>
  <c r="Q18" i="18"/>
  <c r="Q14" i="18"/>
  <c r="Q16" i="18"/>
  <c r="Q9" i="18"/>
  <c r="Q12" i="18"/>
  <c r="Q11" i="18"/>
  <c r="Q8" i="18"/>
  <c r="Q10" i="18"/>
  <c r="Q13" i="18"/>
  <c r="Q5" i="18"/>
  <c r="Q6" i="18"/>
  <c r="Q80" i="17"/>
  <c r="Q79" i="17"/>
  <c r="Q7" i="18"/>
  <c r="Q74" i="17"/>
  <c r="Q76" i="17"/>
  <c r="Q78" i="17"/>
  <c r="Q73" i="17"/>
  <c r="Q69" i="17"/>
  <c r="Q68" i="17"/>
  <c r="Q77" i="17"/>
  <c r="Q64" i="17"/>
  <c r="Q72" i="17"/>
  <c r="Q70" i="17"/>
  <c r="Q71" i="17"/>
  <c r="Q75" i="17"/>
  <c r="Q60" i="17"/>
  <c r="Q63" i="17"/>
  <c r="Q67" i="17"/>
  <c r="Q59" i="17"/>
  <c r="Q57" i="17"/>
  <c r="Q65" i="17"/>
  <c r="Q66" i="17"/>
  <c r="Q58" i="17"/>
  <c r="Q56" i="17"/>
  <c r="Q52" i="17"/>
  <c r="Q55" i="17"/>
  <c r="Q54" i="17"/>
  <c r="Q62" i="17"/>
  <c r="Q61" i="17"/>
  <c r="Q50" i="17"/>
  <c r="Q53" i="17"/>
  <c r="Q49" i="17"/>
  <c r="Q48" i="17"/>
  <c r="Q47" i="17"/>
  <c r="Q38" i="17"/>
  <c r="Q40" i="17"/>
  <c r="Q44" i="17"/>
  <c r="Q39" i="17"/>
  <c r="Q43" i="17"/>
  <c r="Q33" i="17"/>
  <c r="Q51" i="17"/>
  <c r="Q46" i="17"/>
  <c r="Q41" i="17"/>
  <c r="Q32" i="17"/>
  <c r="Q36" i="17"/>
  <c r="Q34" i="17"/>
  <c r="Q42" i="17"/>
  <c r="Q31" i="17"/>
  <c r="Q37" i="17"/>
  <c r="Q45" i="17"/>
  <c r="Q25" i="17"/>
  <c r="Q19" i="17"/>
  <c r="Q30" i="17"/>
  <c r="Q24" i="17"/>
  <c r="Q28" i="17"/>
  <c r="Q18" i="17"/>
  <c r="Q35" i="17"/>
  <c r="Q16" i="17"/>
  <c r="Q13" i="17"/>
  <c r="Q27" i="17"/>
  <c r="Q12" i="17"/>
  <c r="Q22" i="17"/>
  <c r="Q29" i="17"/>
  <c r="Q26" i="17"/>
  <c r="Q6" i="17"/>
  <c r="Q23" i="17"/>
  <c r="Q11" i="17"/>
  <c r="Q20" i="17"/>
  <c r="Q15" i="17"/>
  <c r="Q5" i="17"/>
  <c r="Q21" i="17"/>
  <c r="Q10" i="17"/>
  <c r="Q9" i="17"/>
  <c r="Q14" i="17"/>
  <c r="Q17" i="17"/>
  <c r="Q7" i="17"/>
  <c r="Q8" i="17"/>
  <c r="QQ30" i="18"/>
  <c r="QQ27" i="18"/>
  <c r="QQ31" i="18"/>
  <c r="QQ29" i="18"/>
  <c r="QQ28" i="18"/>
  <c r="QQ26" i="18"/>
  <c r="QQ24" i="18"/>
  <c r="QQ25" i="18"/>
  <c r="QQ21" i="18"/>
  <c r="QQ23" i="18"/>
  <c r="QQ22" i="18"/>
  <c r="QQ19" i="18"/>
  <c r="QQ16" i="18"/>
  <c r="QQ17" i="18"/>
  <c r="QQ14" i="18"/>
  <c r="QQ13" i="18"/>
  <c r="QQ20" i="18"/>
  <c r="QQ18" i="18"/>
  <c r="QQ15" i="18"/>
  <c r="QQ10" i="18"/>
  <c r="QQ12" i="18"/>
  <c r="QQ5" i="18"/>
  <c r="QQ77" i="17"/>
  <c r="QQ80" i="17"/>
  <c r="QQ8" i="18"/>
  <c r="QQ9" i="18"/>
  <c r="QQ78" i="17"/>
  <c r="QQ7" i="18"/>
  <c r="I7" i="6" s="1"/>
  <c r="QQ11" i="18"/>
  <c r="QQ6" i="18"/>
  <c r="QQ75" i="17"/>
  <c r="QQ72" i="17"/>
  <c r="QQ79" i="17"/>
  <c r="QQ73" i="17"/>
  <c r="QQ68" i="17"/>
  <c r="QQ76" i="17"/>
  <c r="QQ74" i="17"/>
  <c r="QQ71" i="17"/>
  <c r="QQ67" i="17"/>
  <c r="QQ69" i="17"/>
  <c r="QQ70" i="17"/>
  <c r="QQ63" i="17"/>
  <c r="QQ65" i="17"/>
  <c r="QQ66" i="17"/>
  <c r="QQ62" i="17"/>
  <c r="QQ61" i="17"/>
  <c r="QQ55" i="17"/>
  <c r="QQ59" i="17"/>
  <c r="QQ58" i="17"/>
  <c r="QQ53" i="17"/>
  <c r="QQ64" i="17"/>
  <c r="QQ60" i="17"/>
  <c r="QQ57" i="17"/>
  <c r="QQ56" i="17"/>
  <c r="QQ51" i="17"/>
  <c r="QQ50" i="17"/>
  <c r="QQ47" i="17"/>
  <c r="QQ49" i="17"/>
  <c r="QQ45" i="17"/>
  <c r="QQ54" i="17"/>
  <c r="QQ43" i="17"/>
  <c r="QQ38" i="17"/>
  <c r="QQ40" i="17"/>
  <c r="QQ44" i="17"/>
  <c r="QQ42" i="17"/>
  <c r="QQ46" i="17"/>
  <c r="QQ37" i="17"/>
  <c r="QQ52" i="17"/>
  <c r="QQ48" i="17"/>
  <c r="QQ41" i="17"/>
  <c r="QQ35" i="17"/>
  <c r="QQ27" i="17"/>
  <c r="QQ30" i="17"/>
  <c r="QQ34" i="17"/>
  <c r="QQ39" i="17"/>
  <c r="QQ36" i="17"/>
  <c r="QQ33" i="17"/>
  <c r="QQ18" i="17"/>
  <c r="QQ26" i="17"/>
  <c r="QQ17" i="17"/>
  <c r="QQ32" i="17"/>
  <c r="QQ31" i="17"/>
  <c r="QQ28" i="17"/>
  <c r="QQ15" i="17"/>
  <c r="QQ24" i="17"/>
  <c r="QQ12" i="17"/>
  <c r="QQ20" i="17"/>
  <c r="QQ16" i="17"/>
  <c r="QQ29" i="17"/>
  <c r="QQ25" i="17"/>
  <c r="QQ11" i="17"/>
  <c r="QQ23" i="17"/>
  <c r="QQ22" i="17"/>
  <c r="QQ5" i="17"/>
  <c r="QQ13" i="17"/>
  <c r="QQ9" i="17"/>
  <c r="QQ14" i="17"/>
  <c r="QQ19" i="17"/>
  <c r="QQ21" i="17"/>
  <c r="QQ7" i="17"/>
  <c r="I7" i="5" s="1"/>
  <c r="QQ6" i="17"/>
  <c r="QQ8" i="17"/>
  <c r="QQ10" i="17"/>
  <c r="LI30" i="18"/>
  <c r="LI26" i="18"/>
  <c r="LI31" i="18"/>
  <c r="LI29" i="18"/>
  <c r="LI28" i="18"/>
  <c r="LI25" i="18"/>
  <c r="LI20" i="18"/>
  <c r="LI24" i="18"/>
  <c r="LI23" i="18"/>
  <c r="LI27" i="18"/>
  <c r="LI22" i="18"/>
  <c r="LI19" i="18"/>
  <c r="LI16" i="18"/>
  <c r="LI18" i="18"/>
  <c r="LI15" i="18"/>
  <c r="LI21" i="18"/>
  <c r="LI12" i="18"/>
  <c r="LI14" i="18"/>
  <c r="LI11" i="18"/>
  <c r="LI9" i="18"/>
  <c r="LI17" i="18"/>
  <c r="LI10" i="18"/>
  <c r="LI7" i="18"/>
  <c r="LI13" i="18"/>
  <c r="LI78" i="17"/>
  <c r="LI5" i="18"/>
  <c r="LI6" i="18"/>
  <c r="LI72" i="17"/>
  <c r="LI8" i="18"/>
  <c r="LI77" i="17"/>
  <c r="LI67" i="17"/>
  <c r="LI79" i="17"/>
  <c r="LI63" i="17"/>
  <c r="LI76" i="17"/>
  <c r="LI66" i="17"/>
  <c r="LI73" i="17"/>
  <c r="LI68" i="17"/>
  <c r="LI75" i="17"/>
  <c r="LI80" i="17"/>
  <c r="LI74" i="17"/>
  <c r="LI59" i="17"/>
  <c r="LI62" i="17"/>
  <c r="LI69" i="17"/>
  <c r="LI65" i="17"/>
  <c r="LI71" i="17"/>
  <c r="LI64" i="17"/>
  <c r="LI70" i="17"/>
  <c r="LI61" i="17"/>
  <c r="LI56" i="17"/>
  <c r="LI53" i="17"/>
  <c r="LI58" i="17"/>
  <c r="LI52" i="17"/>
  <c r="LI57" i="17"/>
  <c r="LI60" i="17"/>
  <c r="LI49" i="17"/>
  <c r="LI54" i="17"/>
  <c r="LI51" i="17"/>
  <c r="LI47" i="17"/>
  <c r="LI50" i="17"/>
  <c r="LI55" i="17"/>
  <c r="LI48" i="17"/>
  <c r="LI40" i="17"/>
  <c r="LI45" i="17"/>
  <c r="LI37" i="17"/>
  <c r="LI42" i="17"/>
  <c r="LI32" i="17"/>
  <c r="LI35" i="17"/>
  <c r="LI44" i="17"/>
  <c r="LI41" i="17"/>
  <c r="LI46" i="17"/>
  <c r="LI39" i="17"/>
  <c r="LI43" i="17"/>
  <c r="LI27" i="17"/>
  <c r="LI30" i="17"/>
  <c r="LI31" i="17"/>
  <c r="LI34" i="17"/>
  <c r="LI26" i="17"/>
  <c r="LI36" i="17"/>
  <c r="LI38" i="17"/>
  <c r="LI23" i="17"/>
  <c r="LI17" i="17"/>
  <c r="LI33" i="17"/>
  <c r="LI21" i="17"/>
  <c r="LI15" i="17"/>
  <c r="LI20" i="17"/>
  <c r="LI16" i="17"/>
  <c r="LI11" i="17"/>
  <c r="LI28" i="17"/>
  <c r="LI19" i="17"/>
  <c r="LI29" i="17"/>
  <c r="LI24" i="17"/>
  <c r="LI22" i="17"/>
  <c r="LI18" i="17"/>
  <c r="LI14" i="17"/>
  <c r="LI13" i="17"/>
  <c r="LI9" i="17"/>
  <c r="LI25" i="17"/>
  <c r="LI5" i="17"/>
  <c r="LI6" i="17"/>
  <c r="LI12" i="17"/>
  <c r="LI10" i="17"/>
  <c r="LI7" i="17"/>
  <c r="LI8" i="17"/>
  <c r="VR27" i="18"/>
  <c r="K27" i="6" s="1"/>
  <c r="VR30" i="18"/>
  <c r="K30" i="6" s="1"/>
  <c r="VR31" i="18"/>
  <c r="K31" i="6" s="1"/>
  <c r="VR28" i="18"/>
  <c r="K28" i="6" s="1"/>
  <c r="VR26" i="18"/>
  <c r="K26" i="6" s="1"/>
  <c r="VR23" i="18"/>
  <c r="VR29" i="18"/>
  <c r="VR24" i="18"/>
  <c r="VR22" i="18"/>
  <c r="VR25" i="18"/>
  <c r="K25" i="6" s="1"/>
  <c r="VR17" i="18"/>
  <c r="VR21" i="18"/>
  <c r="VR19" i="18"/>
  <c r="K19" i="6" s="1"/>
  <c r="VR15" i="18"/>
  <c r="VR16" i="18"/>
  <c r="VR12" i="18"/>
  <c r="VR20" i="18"/>
  <c r="VR14" i="18"/>
  <c r="K14" i="6" s="1"/>
  <c r="VR13" i="18"/>
  <c r="VR11" i="18"/>
  <c r="VR18" i="18"/>
  <c r="VR10" i="18"/>
  <c r="VR8" i="18"/>
  <c r="K8" i="6" s="1"/>
  <c r="VR7" i="18"/>
  <c r="VR6" i="18"/>
  <c r="VR5" i="18"/>
  <c r="K5" i="6" s="1"/>
  <c r="VR80" i="17"/>
  <c r="K80" i="5" s="1"/>
  <c r="VR9" i="18"/>
  <c r="K9" i="6" s="1"/>
  <c r="VR79" i="17"/>
  <c r="VR76" i="17"/>
  <c r="K76" i="5" s="1"/>
  <c r="VR77" i="17"/>
  <c r="K77" i="5" s="1"/>
  <c r="VR75" i="17"/>
  <c r="K75" i="5" s="1"/>
  <c r="VR71" i="17"/>
  <c r="VR70" i="17"/>
  <c r="K70" i="5" s="1"/>
  <c r="VR66" i="17"/>
  <c r="VR78" i="17"/>
  <c r="VR74" i="17"/>
  <c r="VR72" i="17"/>
  <c r="VR69" i="17"/>
  <c r="K69" i="5" s="1"/>
  <c r="VR73" i="17"/>
  <c r="K73" i="5" s="1"/>
  <c r="VR68" i="17"/>
  <c r="K68" i="5" s="1"/>
  <c r="VR63" i="17"/>
  <c r="VR65" i="17"/>
  <c r="VR57" i="17"/>
  <c r="VR62" i="17"/>
  <c r="VR67" i="17"/>
  <c r="K67" i="5" s="1"/>
  <c r="VR64" i="17"/>
  <c r="K64" i="5" s="1"/>
  <c r="VR54" i="17"/>
  <c r="K54" i="5" s="1"/>
  <c r="VR53" i="17"/>
  <c r="K53" i="5" s="1"/>
  <c r="VR58" i="17"/>
  <c r="VR61" i="17"/>
  <c r="VR51" i="17"/>
  <c r="VR60" i="17"/>
  <c r="VR48" i="17"/>
  <c r="VR49" i="17"/>
  <c r="VR46" i="17"/>
  <c r="VR56" i="17"/>
  <c r="VR45" i="17"/>
  <c r="VR59" i="17"/>
  <c r="K59" i="5" s="1"/>
  <c r="VR55" i="17"/>
  <c r="K55" i="5" s="1"/>
  <c r="VR42" i="17"/>
  <c r="K42" i="5" s="1"/>
  <c r="VR41" i="17"/>
  <c r="K41" i="5" s="1"/>
  <c r="VR52" i="17"/>
  <c r="K52" i="5" s="1"/>
  <c r="VR44" i="17"/>
  <c r="VR40" i="17"/>
  <c r="K40" i="5" s="1"/>
  <c r="VR47" i="17"/>
  <c r="VR35" i="17"/>
  <c r="K35" i="5" s="1"/>
  <c r="VR50" i="17"/>
  <c r="K50" i="5" s="1"/>
  <c r="VR39" i="17"/>
  <c r="VR37" i="17"/>
  <c r="VR43" i="17"/>
  <c r="VR29" i="17"/>
  <c r="K29" i="5" s="1"/>
  <c r="VR32" i="17"/>
  <c r="K32" i="5" s="1"/>
  <c r="VR36" i="17"/>
  <c r="VR38" i="17"/>
  <c r="K38" i="5" s="1"/>
  <c r="VR34" i="17"/>
  <c r="VR31" i="17"/>
  <c r="VR27" i="17"/>
  <c r="VR16" i="17"/>
  <c r="VR28" i="17"/>
  <c r="VR23" i="17"/>
  <c r="VR15" i="17"/>
  <c r="K15" i="5" s="1"/>
  <c r="VR26" i="17"/>
  <c r="VR33" i="17"/>
  <c r="K33" i="5" s="1"/>
  <c r="VR30" i="17"/>
  <c r="VR22" i="17"/>
  <c r="VR17" i="17"/>
  <c r="K17" i="5" s="1"/>
  <c r="VR10" i="17"/>
  <c r="VR21" i="17"/>
  <c r="VR20" i="17"/>
  <c r="VR9" i="17"/>
  <c r="VR24" i="17"/>
  <c r="K24" i="5" s="1"/>
  <c r="VR25" i="17"/>
  <c r="VR14" i="17"/>
  <c r="VR19" i="17"/>
  <c r="VR13" i="17"/>
  <c r="VR12" i="17"/>
  <c r="VR6" i="17"/>
  <c r="K6" i="5" s="1"/>
  <c r="VR8" i="17"/>
  <c r="K8" i="5" s="1"/>
  <c r="VR11" i="17"/>
  <c r="K11" i="5" s="1"/>
  <c r="VR18" i="17"/>
  <c r="VR7" i="17"/>
  <c r="VR5" i="17"/>
  <c r="KN28" i="18"/>
  <c r="KN31" i="18"/>
  <c r="KN30" i="18"/>
  <c r="KN27" i="18"/>
  <c r="KN29" i="18"/>
  <c r="KN26" i="18"/>
  <c r="KN25" i="18"/>
  <c r="KN22" i="18"/>
  <c r="KN24" i="18"/>
  <c r="KN21" i="18"/>
  <c r="KN23" i="18"/>
  <c r="KN17" i="18"/>
  <c r="KN20" i="18"/>
  <c r="KN19" i="18"/>
  <c r="KN11" i="18"/>
  <c r="KN18" i="18"/>
  <c r="KN15" i="18"/>
  <c r="KN10" i="18"/>
  <c r="KN16" i="18"/>
  <c r="KN13" i="18"/>
  <c r="KN14" i="18"/>
  <c r="KN12" i="18"/>
  <c r="KN8" i="18"/>
  <c r="KN9" i="18"/>
  <c r="KN7" i="18"/>
  <c r="KN6" i="18"/>
  <c r="KN5" i="18"/>
  <c r="KN78" i="17"/>
  <c r="KN77" i="17"/>
  <c r="KN80" i="17"/>
  <c r="KN79" i="17"/>
  <c r="KN76" i="17"/>
  <c r="KN74" i="17"/>
  <c r="KN73" i="17"/>
  <c r="KN67" i="17"/>
  <c r="KN71" i="17"/>
  <c r="KN64" i="17"/>
  <c r="KN69" i="17"/>
  <c r="KN75" i="17"/>
  <c r="KN72" i="17"/>
  <c r="KN70" i="17"/>
  <c r="KN60" i="17"/>
  <c r="KN66" i="17"/>
  <c r="KN65" i="17"/>
  <c r="KN68" i="17"/>
  <c r="KN52" i="17"/>
  <c r="KN57" i="17"/>
  <c r="KN55" i="17"/>
  <c r="KN61" i="17"/>
  <c r="KN56" i="17"/>
  <c r="KN63" i="17"/>
  <c r="KN49" i="17"/>
  <c r="KN54" i="17"/>
  <c r="KN62" i="17"/>
  <c r="KN58" i="17"/>
  <c r="KN59" i="17"/>
  <c r="KN50" i="17"/>
  <c r="KN47" i="17"/>
  <c r="KN51" i="17"/>
  <c r="KN46" i="17"/>
  <c r="KN53" i="17"/>
  <c r="KN48" i="17"/>
  <c r="KN39" i="17"/>
  <c r="KN38" i="17"/>
  <c r="KN43" i="17"/>
  <c r="KN33" i="17"/>
  <c r="KN36" i="17"/>
  <c r="KN44" i="17"/>
  <c r="KN40" i="17"/>
  <c r="KN37" i="17"/>
  <c r="KN45" i="17"/>
  <c r="KN26" i="17"/>
  <c r="KN29" i="17"/>
  <c r="KN25" i="17"/>
  <c r="KN42" i="17"/>
  <c r="KN41" i="17"/>
  <c r="KN30" i="17"/>
  <c r="KN28" i="17"/>
  <c r="KN24" i="17"/>
  <c r="KN32" i="17"/>
  <c r="KN27" i="17"/>
  <c r="KN34" i="17"/>
  <c r="KN31" i="17"/>
  <c r="KN35" i="17"/>
  <c r="KN22" i="17"/>
  <c r="KN18" i="17"/>
  <c r="KN7" i="17"/>
  <c r="KN23" i="17"/>
  <c r="KN21" i="17"/>
  <c r="KN17" i="17"/>
  <c r="KN20" i="17"/>
  <c r="KN11" i="17"/>
  <c r="KN15" i="17"/>
  <c r="KN16" i="17"/>
  <c r="KN10" i="17"/>
  <c r="KN8" i="17"/>
  <c r="KN14" i="17"/>
  <c r="KN5" i="17"/>
  <c r="KN9" i="17"/>
  <c r="KN13" i="17"/>
  <c r="KN19" i="17"/>
  <c r="KN12" i="17"/>
  <c r="KN6" i="17"/>
  <c r="PV28" i="18"/>
  <c r="PV26" i="18"/>
  <c r="PV27" i="18"/>
  <c r="PV25" i="18"/>
  <c r="PV31" i="18"/>
  <c r="PV29" i="18"/>
  <c r="PV24" i="18"/>
  <c r="PV30" i="18"/>
  <c r="PV23" i="18"/>
  <c r="PV19" i="18"/>
  <c r="PV17" i="18"/>
  <c r="PV22" i="18"/>
  <c r="PV18" i="18"/>
  <c r="PV13" i="18"/>
  <c r="PV20" i="18"/>
  <c r="PV16" i="18"/>
  <c r="PV21" i="18"/>
  <c r="PV12" i="18"/>
  <c r="PV6" i="18"/>
  <c r="PV15" i="18"/>
  <c r="PV11" i="18"/>
  <c r="PV9" i="18"/>
  <c r="PV5" i="18"/>
  <c r="PV8" i="18"/>
  <c r="PV14" i="18"/>
  <c r="PV7" i="18"/>
  <c r="PV78" i="17"/>
  <c r="PV80" i="17"/>
  <c r="PV79" i="17"/>
  <c r="PV10" i="18"/>
  <c r="PV76" i="17"/>
  <c r="PV74" i="17"/>
  <c r="PV77" i="17"/>
  <c r="PV75" i="17"/>
  <c r="PV69" i="17"/>
  <c r="PV67" i="17"/>
  <c r="PV66" i="17"/>
  <c r="PV65" i="17"/>
  <c r="PV72" i="17"/>
  <c r="PV71" i="17"/>
  <c r="PV70" i="17"/>
  <c r="PV64" i="17"/>
  <c r="PV61" i="17"/>
  <c r="PV68" i="17"/>
  <c r="PV73" i="17"/>
  <c r="PV60" i="17"/>
  <c r="PV63" i="17"/>
  <c r="PV57" i="17"/>
  <c r="PV62" i="17"/>
  <c r="PV59" i="17"/>
  <c r="PV55" i="17"/>
  <c r="PV54" i="17"/>
  <c r="PV58" i="17"/>
  <c r="PV52" i="17"/>
  <c r="PV56" i="17"/>
  <c r="PV49" i="17"/>
  <c r="PV48" i="17"/>
  <c r="PV47" i="17"/>
  <c r="PV44" i="17"/>
  <c r="PV46" i="17"/>
  <c r="PV53" i="17"/>
  <c r="PV51" i="17"/>
  <c r="PV39" i="17"/>
  <c r="PV50" i="17"/>
  <c r="PV45" i="17"/>
  <c r="PV36" i="17"/>
  <c r="PV40" i="17"/>
  <c r="PV34" i="17"/>
  <c r="PV38" i="17"/>
  <c r="PV43" i="17"/>
  <c r="PV33" i="17"/>
  <c r="PV37" i="17"/>
  <c r="PV23" i="17"/>
  <c r="PV29" i="17"/>
  <c r="PV32" i="17"/>
  <c r="PV42" i="17"/>
  <c r="PV41" i="17"/>
  <c r="PV20" i="17"/>
  <c r="PV35" i="17"/>
  <c r="PV30" i="17"/>
  <c r="PV24" i="17"/>
  <c r="PV22" i="17"/>
  <c r="PV28" i="17"/>
  <c r="PV19" i="17"/>
  <c r="PV27" i="17"/>
  <c r="PV31" i="17"/>
  <c r="PV26" i="17"/>
  <c r="PV14" i="17"/>
  <c r="PV18" i="17"/>
  <c r="PV17" i="17"/>
  <c r="PV15" i="17"/>
  <c r="PV13" i="17"/>
  <c r="PV21" i="17"/>
  <c r="PV25" i="17"/>
  <c r="PV7" i="17"/>
  <c r="PV11" i="17"/>
  <c r="PV8" i="17"/>
  <c r="PV10" i="17"/>
  <c r="PV6" i="17"/>
  <c r="PV12" i="17"/>
  <c r="PV5" i="17"/>
  <c r="PV16" i="17"/>
  <c r="PV9" i="17"/>
  <c r="H42" i="10"/>
  <c r="H40" i="10" s="1"/>
  <c r="H42" i="9"/>
  <c r="H40" i="9" s="1"/>
  <c r="T16" i="9" s="1"/>
  <c r="IQ27" i="18"/>
  <c r="IQ29" i="18"/>
  <c r="IQ31" i="18"/>
  <c r="IQ30" i="18"/>
  <c r="IQ28" i="18"/>
  <c r="IQ26" i="18"/>
  <c r="IQ24" i="18"/>
  <c r="IQ22" i="18"/>
  <c r="IQ25" i="18"/>
  <c r="IQ21" i="18"/>
  <c r="IQ23" i="18"/>
  <c r="IQ18" i="18"/>
  <c r="IQ17" i="18"/>
  <c r="IQ16" i="18"/>
  <c r="IQ20" i="18"/>
  <c r="IQ12" i="18"/>
  <c r="IQ15" i="18"/>
  <c r="IQ19" i="18"/>
  <c r="IQ14" i="18"/>
  <c r="IQ13" i="18"/>
  <c r="IQ11" i="18"/>
  <c r="IQ9" i="18"/>
  <c r="IQ8" i="18"/>
  <c r="IQ7" i="18"/>
  <c r="IQ5" i="18"/>
  <c r="IQ10" i="18"/>
  <c r="IQ6" i="18"/>
  <c r="IQ74" i="17"/>
  <c r="IQ80" i="17"/>
  <c r="IQ79" i="17"/>
  <c r="IQ76" i="17"/>
  <c r="IQ78" i="17"/>
  <c r="IQ77" i="17"/>
  <c r="IQ72" i="17"/>
  <c r="IQ69" i="17"/>
  <c r="IQ75" i="17"/>
  <c r="IQ73" i="17"/>
  <c r="IQ70" i="17"/>
  <c r="IQ71" i="17"/>
  <c r="IQ68" i="17"/>
  <c r="IQ60" i="17"/>
  <c r="IQ58" i="17"/>
  <c r="IQ59" i="17"/>
  <c r="IQ66" i="17"/>
  <c r="IQ57" i="17"/>
  <c r="IQ67" i="17"/>
  <c r="IQ63" i="17"/>
  <c r="IQ62" i="17"/>
  <c r="IQ55" i="17"/>
  <c r="IQ65" i="17"/>
  <c r="IQ56" i="17"/>
  <c r="IQ50" i="17"/>
  <c r="IQ54" i="17"/>
  <c r="IQ61" i="17"/>
  <c r="IQ64" i="17"/>
  <c r="IQ44" i="17"/>
  <c r="IQ52" i="17"/>
  <c r="IQ53" i="17"/>
  <c r="IQ43" i="17"/>
  <c r="IQ47" i="17"/>
  <c r="IQ48" i="17"/>
  <c r="IQ42" i="17"/>
  <c r="IQ41" i="17"/>
  <c r="IQ37" i="17"/>
  <c r="IQ49" i="17"/>
  <c r="IQ45" i="17"/>
  <c r="IQ51" i="17"/>
  <c r="IQ38" i="17"/>
  <c r="IQ40" i="17"/>
  <c r="IQ46" i="17"/>
  <c r="IQ39" i="17"/>
  <c r="IQ30" i="17"/>
  <c r="IQ33" i="17"/>
  <c r="IQ23" i="17"/>
  <c r="IQ29" i="17"/>
  <c r="IQ25" i="17"/>
  <c r="IQ21" i="17"/>
  <c r="IQ32" i="17"/>
  <c r="IQ28" i="17"/>
  <c r="IQ24" i="17"/>
  <c r="IQ20" i="17"/>
  <c r="IQ35" i="17"/>
  <c r="IQ31" i="17"/>
  <c r="IQ36" i="17"/>
  <c r="IQ34" i="17"/>
  <c r="IQ8" i="17"/>
  <c r="IQ26" i="17"/>
  <c r="IQ18" i="17"/>
  <c r="IQ14" i="17"/>
  <c r="IQ17" i="17"/>
  <c r="IQ7" i="17"/>
  <c r="IQ27" i="17"/>
  <c r="IQ11" i="17"/>
  <c r="IQ19" i="17"/>
  <c r="IQ10" i="17"/>
  <c r="IQ22" i="17"/>
  <c r="IQ9" i="17"/>
  <c r="IQ13" i="17"/>
  <c r="IQ15" i="17"/>
  <c r="IQ12" i="17"/>
  <c r="IQ16" i="17"/>
  <c r="IQ6" i="17"/>
  <c r="IQ5" i="17"/>
  <c r="IH30" i="18"/>
  <c r="IH31" i="18"/>
  <c r="IH29" i="18"/>
  <c r="IH28" i="18"/>
  <c r="IH27" i="18"/>
  <c r="IH26" i="18"/>
  <c r="IH20" i="18"/>
  <c r="IH24" i="18"/>
  <c r="IH21" i="18"/>
  <c r="IH23" i="18"/>
  <c r="IH22" i="18"/>
  <c r="IH18" i="18"/>
  <c r="IH25" i="18"/>
  <c r="IH19" i="18"/>
  <c r="IH15" i="18"/>
  <c r="IH14" i="18"/>
  <c r="IH17" i="18"/>
  <c r="IH13" i="18"/>
  <c r="IH16" i="18"/>
  <c r="IH12" i="18"/>
  <c r="IH7" i="18"/>
  <c r="IH11" i="18"/>
  <c r="IH9" i="18"/>
  <c r="IH10" i="18"/>
  <c r="IH8" i="18"/>
  <c r="IH5" i="18"/>
  <c r="IH6" i="18"/>
  <c r="IH80" i="17"/>
  <c r="IH79" i="17"/>
  <c r="IH75" i="17"/>
  <c r="IH77" i="17"/>
  <c r="IH70" i="17"/>
  <c r="IH76" i="17"/>
  <c r="IH74" i="17"/>
  <c r="IH78" i="17"/>
  <c r="IH71" i="17"/>
  <c r="IH66" i="17"/>
  <c r="IH63" i="17"/>
  <c r="IH64" i="17"/>
  <c r="IH62" i="17"/>
  <c r="IH72" i="17"/>
  <c r="IH73" i="17"/>
  <c r="IH67" i="17"/>
  <c r="IH61" i="17"/>
  <c r="IH68" i="17"/>
  <c r="IH59" i="17"/>
  <c r="IH69" i="17"/>
  <c r="IH54" i="17"/>
  <c r="IH65" i="17"/>
  <c r="IH57" i="17"/>
  <c r="IH53" i="17"/>
  <c r="IH48" i="17"/>
  <c r="IH51" i="17"/>
  <c r="IH60" i="17"/>
  <c r="IH56" i="17"/>
  <c r="IH55" i="17"/>
  <c r="IH45" i="17"/>
  <c r="IH50" i="17"/>
  <c r="IH58" i="17"/>
  <c r="IH49" i="17"/>
  <c r="IH40" i="17"/>
  <c r="IH47" i="17"/>
  <c r="IH52" i="17"/>
  <c r="IH41" i="17"/>
  <c r="IH39" i="17"/>
  <c r="IH42" i="17"/>
  <c r="IH35" i="17"/>
  <c r="IH43" i="17"/>
  <c r="IH46" i="17"/>
  <c r="IH44" i="17"/>
  <c r="IH28" i="17"/>
  <c r="IH36" i="17"/>
  <c r="IH34" i="17"/>
  <c r="IH31" i="17"/>
  <c r="IH27" i="17"/>
  <c r="IH30" i="17"/>
  <c r="IH37" i="17"/>
  <c r="IH33" i="17"/>
  <c r="IH38" i="17"/>
  <c r="IH15" i="17"/>
  <c r="IH32" i="17"/>
  <c r="IH29" i="17"/>
  <c r="IH25" i="17"/>
  <c r="IH24" i="17"/>
  <c r="IH16" i="17"/>
  <c r="IH9" i="17"/>
  <c r="IH23" i="17"/>
  <c r="IH22" i="17"/>
  <c r="IH19" i="17"/>
  <c r="IH18" i="17"/>
  <c r="IH26" i="17"/>
  <c r="IH12" i="17"/>
  <c r="IH21" i="17"/>
  <c r="F21" i="5" s="1"/>
  <c r="IH17" i="17"/>
  <c r="IH11" i="17"/>
  <c r="IH6" i="17"/>
  <c r="IH20" i="17"/>
  <c r="IH10" i="17"/>
  <c r="IH13" i="17"/>
  <c r="IH14" i="17"/>
  <c r="IH8" i="17"/>
  <c r="IH7" i="17"/>
  <c r="IH5" i="17"/>
  <c r="CY30" i="18"/>
  <c r="CY31" i="18"/>
  <c r="CY29" i="18"/>
  <c r="CY27" i="18"/>
  <c r="CY24" i="18"/>
  <c r="CY28" i="18"/>
  <c r="CY25" i="18"/>
  <c r="CY20" i="18"/>
  <c r="CY22" i="18"/>
  <c r="CY21" i="18"/>
  <c r="CY26" i="18"/>
  <c r="CY18" i="18"/>
  <c r="CY14" i="18"/>
  <c r="CY17" i="18"/>
  <c r="CY23" i="18"/>
  <c r="CY9" i="18"/>
  <c r="CY16" i="18"/>
  <c r="CY19" i="18"/>
  <c r="CY7" i="18"/>
  <c r="CY15" i="18"/>
  <c r="CY13" i="18"/>
  <c r="CY12" i="18"/>
  <c r="CY11" i="18"/>
  <c r="CY10" i="18"/>
  <c r="CY5" i="18"/>
  <c r="CY8" i="18"/>
  <c r="CY6" i="18"/>
  <c r="CY79" i="17"/>
  <c r="CY78" i="17"/>
  <c r="CY80" i="17"/>
  <c r="CY77" i="17"/>
  <c r="CY74" i="17"/>
  <c r="CY76" i="17"/>
  <c r="CY66" i="17"/>
  <c r="CY72" i="17"/>
  <c r="CY65" i="17"/>
  <c r="CY75" i="17"/>
  <c r="CY71" i="17"/>
  <c r="CY62" i="17"/>
  <c r="CY64" i="17"/>
  <c r="CY73" i="17"/>
  <c r="CY68" i="17"/>
  <c r="CY61" i="17"/>
  <c r="CY70" i="17"/>
  <c r="CY67" i="17"/>
  <c r="CY69" i="17"/>
  <c r="CY58" i="17"/>
  <c r="CY56" i="17"/>
  <c r="CY57" i="17"/>
  <c r="CY63" i="17"/>
  <c r="CY52" i="17"/>
  <c r="CY55" i="17"/>
  <c r="CY60" i="17"/>
  <c r="CY48" i="17"/>
  <c r="CY49" i="17"/>
  <c r="CY50" i="17"/>
  <c r="CY59" i="17"/>
  <c r="CY44" i="17"/>
  <c r="CY53" i="17"/>
  <c r="CY47" i="17"/>
  <c r="CY54" i="17"/>
  <c r="CY51" i="17"/>
  <c r="CY41" i="17"/>
  <c r="CY35" i="17"/>
  <c r="CY39" i="17"/>
  <c r="CY43" i="17"/>
  <c r="CY45" i="17"/>
  <c r="CY34" i="17"/>
  <c r="CY46" i="17"/>
  <c r="CY24" i="17"/>
  <c r="CY38" i="17"/>
  <c r="CY37" i="17"/>
  <c r="CY30" i="17"/>
  <c r="CY33" i="17"/>
  <c r="CY42" i="17"/>
  <c r="CY40" i="17"/>
  <c r="CY21" i="17"/>
  <c r="CY25" i="17"/>
  <c r="CY31" i="17"/>
  <c r="CY20" i="17"/>
  <c r="CY28" i="17"/>
  <c r="CY36" i="17"/>
  <c r="CY32" i="17"/>
  <c r="CY19" i="17"/>
  <c r="CY16" i="17"/>
  <c r="CY15" i="17"/>
  <c r="CY27" i="17"/>
  <c r="CY18" i="17"/>
  <c r="CY14" i="17"/>
  <c r="CY29" i="17"/>
  <c r="CY23" i="17"/>
  <c r="CY26" i="17"/>
  <c r="CY9" i="17"/>
  <c r="CY12" i="17"/>
  <c r="CY11" i="17"/>
  <c r="CY17" i="17"/>
  <c r="CY10" i="17"/>
  <c r="CY7" i="17"/>
  <c r="CY6" i="17"/>
  <c r="CY13" i="17"/>
  <c r="CY8" i="17"/>
  <c r="CY22" i="17"/>
  <c r="CY5" i="17"/>
  <c r="YG29" i="18"/>
  <c r="YG26" i="18"/>
  <c r="YG31" i="18"/>
  <c r="YG27" i="18"/>
  <c r="YG30" i="18"/>
  <c r="YG28" i="18"/>
  <c r="YG25" i="18"/>
  <c r="YG22" i="18"/>
  <c r="YG24" i="18"/>
  <c r="YG23" i="18"/>
  <c r="YG21" i="18"/>
  <c r="YG17" i="18"/>
  <c r="YG18" i="18"/>
  <c r="YG15" i="18"/>
  <c r="YG20" i="18"/>
  <c r="YG8" i="18"/>
  <c r="YG11" i="18"/>
  <c r="YG16" i="18"/>
  <c r="YG19" i="18"/>
  <c r="YG13" i="18"/>
  <c r="YG9" i="18"/>
  <c r="YG6" i="18"/>
  <c r="YG10" i="18"/>
  <c r="YG5" i="18"/>
  <c r="YG12" i="18"/>
  <c r="YG14" i="18"/>
  <c r="YG80" i="17"/>
  <c r="YG7" i="18"/>
  <c r="YG74" i="17"/>
  <c r="YG76" i="17"/>
  <c r="YG71" i="17"/>
  <c r="YG77" i="17"/>
  <c r="YG73" i="17"/>
  <c r="YG79" i="17"/>
  <c r="YG66" i="17"/>
  <c r="YG78" i="17"/>
  <c r="YG67" i="17"/>
  <c r="YG75" i="17"/>
  <c r="YG72" i="17"/>
  <c r="YG69" i="17"/>
  <c r="YG64" i="17"/>
  <c r="YG70" i="17"/>
  <c r="YG61" i="17"/>
  <c r="YG57" i="17"/>
  <c r="YG65" i="17"/>
  <c r="YG60" i="17"/>
  <c r="YG56" i="17"/>
  <c r="YG68" i="17"/>
  <c r="YG58" i="17"/>
  <c r="YG52" i="17"/>
  <c r="YG55" i="17"/>
  <c r="YG62" i="17"/>
  <c r="YG63" i="17"/>
  <c r="YG59" i="17"/>
  <c r="YG53" i="17"/>
  <c r="YG54" i="17"/>
  <c r="YG50" i="17"/>
  <c r="YG42" i="17"/>
  <c r="YG51" i="17"/>
  <c r="YG49" i="17"/>
  <c r="YG48" i="17"/>
  <c r="YG47" i="17"/>
  <c r="YG41" i="17"/>
  <c r="YG45" i="17"/>
  <c r="YG36" i="17"/>
  <c r="YG43" i="17"/>
  <c r="YG35" i="17"/>
  <c r="YG46" i="17"/>
  <c r="YG44" i="17"/>
  <c r="YG38" i="17"/>
  <c r="YG23" i="17"/>
  <c r="YG26" i="17"/>
  <c r="YG29" i="17"/>
  <c r="YG34" i="17"/>
  <c r="YG31" i="17"/>
  <c r="YG33" i="17"/>
  <c r="YG37" i="17"/>
  <c r="YG40" i="17"/>
  <c r="YG39" i="17"/>
  <c r="YG25" i="17"/>
  <c r="YG32" i="17"/>
  <c r="YG22" i="17"/>
  <c r="YG30" i="17"/>
  <c r="YG14" i="17"/>
  <c r="YG27" i="17"/>
  <c r="YG19" i="17"/>
  <c r="YG18" i="17"/>
  <c r="YG24" i="17"/>
  <c r="YG28" i="17"/>
  <c r="YG20" i="17"/>
  <c r="YG12" i="17"/>
  <c r="YG7" i="17"/>
  <c r="YG16" i="17"/>
  <c r="YG8" i="17"/>
  <c r="YG17" i="17"/>
  <c r="YG6" i="17"/>
  <c r="YG15" i="17"/>
  <c r="YG21" i="17"/>
  <c r="YG11" i="17"/>
  <c r="YG10" i="17"/>
  <c r="YG9" i="17"/>
  <c r="YG5" i="17"/>
  <c r="YG13" i="17"/>
  <c r="C69" i="5"/>
  <c r="G92" i="13"/>
  <c r="AZ31" i="18"/>
  <c r="AZ28" i="18"/>
  <c r="AZ29" i="18"/>
  <c r="AZ30" i="18"/>
  <c r="AZ26" i="18"/>
  <c r="AZ24" i="18"/>
  <c r="AZ27" i="18"/>
  <c r="AZ25" i="18"/>
  <c r="AZ22" i="18"/>
  <c r="AZ21" i="18"/>
  <c r="AZ23" i="18"/>
  <c r="AZ17" i="18"/>
  <c r="AZ15" i="18"/>
  <c r="AZ20" i="18"/>
  <c r="AZ19" i="18"/>
  <c r="AZ14" i="18"/>
  <c r="AZ18" i="18"/>
  <c r="AZ13" i="18"/>
  <c r="AZ16" i="18"/>
  <c r="AZ12" i="18"/>
  <c r="AZ6" i="18"/>
  <c r="AZ9" i="18"/>
  <c r="AZ11" i="18"/>
  <c r="AZ8" i="18"/>
  <c r="AZ78" i="17"/>
  <c r="AZ5" i="18"/>
  <c r="AZ10" i="18"/>
  <c r="AZ80" i="17"/>
  <c r="AZ7" i="18"/>
  <c r="AZ77" i="17"/>
  <c r="AZ74" i="17"/>
  <c r="AZ73" i="17"/>
  <c r="AZ69" i="17"/>
  <c r="AZ68" i="17"/>
  <c r="AZ79" i="17"/>
  <c r="AZ75" i="17"/>
  <c r="AZ76" i="17"/>
  <c r="AZ65" i="17"/>
  <c r="AZ71" i="17"/>
  <c r="AZ72" i="17"/>
  <c r="AZ64" i="17"/>
  <c r="AZ70" i="17"/>
  <c r="AZ61" i="17"/>
  <c r="AZ67" i="17"/>
  <c r="AZ63" i="17"/>
  <c r="AZ58" i="17"/>
  <c r="AZ54" i="17"/>
  <c r="AZ59" i="17"/>
  <c r="AZ52" i="17"/>
  <c r="AZ66" i="17"/>
  <c r="AZ56" i="17"/>
  <c r="AZ62" i="17"/>
  <c r="AZ60" i="17"/>
  <c r="AZ51" i="17"/>
  <c r="AZ57" i="17"/>
  <c r="AZ50" i="17"/>
  <c r="AZ49" i="17"/>
  <c r="AZ48" i="17"/>
  <c r="AZ45" i="17"/>
  <c r="AZ55" i="17"/>
  <c r="AZ53" i="17"/>
  <c r="AZ39" i="17"/>
  <c r="AZ42" i="17"/>
  <c r="AZ47" i="17"/>
  <c r="AZ44" i="17"/>
  <c r="AZ46" i="17"/>
  <c r="AZ38" i="17"/>
  <c r="AZ43" i="17"/>
  <c r="AZ32" i="17"/>
  <c r="AZ40" i="17"/>
  <c r="AZ34" i="17"/>
  <c r="AZ28" i="17"/>
  <c r="AZ31" i="17"/>
  <c r="AZ41" i="17"/>
  <c r="AZ36" i="17"/>
  <c r="AZ26" i="17"/>
  <c r="AZ37" i="17"/>
  <c r="AZ23" i="17"/>
  <c r="AZ19" i="17"/>
  <c r="AZ25" i="17"/>
  <c r="AZ18" i="17"/>
  <c r="AZ33" i="17"/>
  <c r="AZ35" i="17"/>
  <c r="AZ30" i="17"/>
  <c r="AZ20" i="17"/>
  <c r="AZ13" i="17"/>
  <c r="AZ29" i="17"/>
  <c r="AZ16" i="17"/>
  <c r="AZ12" i="17"/>
  <c r="AZ24" i="17"/>
  <c r="AZ27" i="17"/>
  <c r="AZ6" i="17"/>
  <c r="AZ9" i="17"/>
  <c r="AZ21" i="17"/>
  <c r="AZ14" i="17"/>
  <c r="AZ22" i="17"/>
  <c r="AZ8" i="17"/>
  <c r="AZ7" i="17"/>
  <c r="AZ17" i="17"/>
  <c r="AZ11" i="17"/>
  <c r="AZ15" i="17"/>
  <c r="AZ10" i="17"/>
  <c r="AZ5" i="17"/>
  <c r="DS31" i="18"/>
  <c r="DS30" i="18"/>
  <c r="DS28" i="18"/>
  <c r="DS23" i="18"/>
  <c r="DS29" i="18"/>
  <c r="DS26" i="18"/>
  <c r="DS27" i="18"/>
  <c r="DS21" i="18"/>
  <c r="DS24" i="18"/>
  <c r="DS25" i="18"/>
  <c r="DS18" i="18"/>
  <c r="DS22" i="18"/>
  <c r="DS19" i="18"/>
  <c r="DS15" i="18"/>
  <c r="DS14" i="18"/>
  <c r="DS13" i="18"/>
  <c r="DS20" i="18"/>
  <c r="DS11" i="18"/>
  <c r="DS8" i="18"/>
  <c r="DS17" i="18"/>
  <c r="DS16" i="18"/>
  <c r="DS9" i="18"/>
  <c r="DS7" i="18"/>
  <c r="DS12" i="18"/>
  <c r="DS10" i="18"/>
  <c r="DS80" i="17"/>
  <c r="DS76" i="17"/>
  <c r="DS6" i="18"/>
  <c r="DS79" i="17"/>
  <c r="DS71" i="17"/>
  <c r="DS5" i="18"/>
  <c r="DS75" i="17"/>
  <c r="DS78" i="17"/>
  <c r="DS74" i="17"/>
  <c r="DS73" i="17"/>
  <c r="DS72" i="17"/>
  <c r="DS67" i="17"/>
  <c r="DS77" i="17"/>
  <c r="DS70" i="17"/>
  <c r="DS69" i="17"/>
  <c r="DS68" i="17"/>
  <c r="DS66" i="17"/>
  <c r="DS65" i="17"/>
  <c r="DS64" i="17"/>
  <c r="DS56" i="17"/>
  <c r="DS62" i="17"/>
  <c r="DS55" i="17"/>
  <c r="DS61" i="17"/>
  <c r="DS59" i="17"/>
  <c r="DS54" i="17"/>
  <c r="DS63" i="17"/>
  <c r="DS57" i="17"/>
  <c r="DS49" i="17"/>
  <c r="DS60" i="17"/>
  <c r="DS46" i="17"/>
  <c r="DS58" i="17"/>
  <c r="DS53" i="17"/>
  <c r="DS52" i="17"/>
  <c r="DS51" i="17"/>
  <c r="DS41" i="17"/>
  <c r="DS45" i="17"/>
  <c r="DS43" i="17"/>
  <c r="DS50" i="17"/>
  <c r="DS48" i="17"/>
  <c r="DS44" i="17"/>
  <c r="DS38" i="17"/>
  <c r="DS37" i="17"/>
  <c r="DS36" i="17"/>
  <c r="DS47" i="17"/>
  <c r="DS29" i="17"/>
  <c r="DS28" i="17"/>
  <c r="DS42" i="17"/>
  <c r="DS40" i="17"/>
  <c r="DS31" i="17"/>
  <c r="DS35" i="17"/>
  <c r="DS32" i="17"/>
  <c r="DS39" i="17"/>
  <c r="DS33" i="17"/>
  <c r="DS16" i="17"/>
  <c r="DS27" i="17"/>
  <c r="DS34" i="17"/>
  <c r="DS30" i="17"/>
  <c r="DS7" i="17"/>
  <c r="DS10" i="17"/>
  <c r="DS21" i="17"/>
  <c r="DS17" i="17"/>
  <c r="DS25" i="17"/>
  <c r="DS22" i="17"/>
  <c r="DS23" i="17"/>
  <c r="DS26" i="17"/>
  <c r="DS20" i="17"/>
  <c r="DS18" i="17"/>
  <c r="DS14" i="17"/>
  <c r="DS8" i="17"/>
  <c r="DS24" i="17"/>
  <c r="DS15" i="17"/>
  <c r="DS11" i="17"/>
  <c r="DS5" i="17"/>
  <c r="DS19" i="17"/>
  <c r="DS9" i="17"/>
  <c r="DS13" i="17"/>
  <c r="DS12" i="17"/>
  <c r="DS6" i="17"/>
  <c r="S23" i="8"/>
  <c r="F27" i="2" s="1"/>
  <c r="V11" i="9"/>
  <c r="E13" i="1" s="1"/>
  <c r="I78" i="10"/>
  <c r="G67" i="13"/>
  <c r="H12" i="9"/>
  <c r="T10" i="9" s="1"/>
  <c r="E23" i="10"/>
  <c r="F96" i="10"/>
  <c r="F96" i="9"/>
  <c r="G24" i="10"/>
  <c r="G23" i="10" s="1"/>
  <c r="G24" i="9"/>
  <c r="G25" i="9"/>
  <c r="G25" i="10"/>
  <c r="L59" i="10"/>
  <c r="L59" i="9"/>
  <c r="L99" i="9"/>
  <c r="L99" i="10"/>
  <c r="F68" i="10"/>
  <c r="F68" i="9"/>
  <c r="K98" i="10"/>
  <c r="K98" i="9"/>
  <c r="F15" i="10"/>
  <c r="F15" i="9"/>
  <c r="E42" i="9"/>
  <c r="E42" i="10"/>
  <c r="E69" i="9"/>
  <c r="E69" i="10"/>
  <c r="D49" i="10"/>
  <c r="B37" i="7"/>
  <c r="D49" i="9"/>
  <c r="SC30" i="18"/>
  <c r="SC27" i="18"/>
  <c r="SC29" i="18"/>
  <c r="SC31" i="18"/>
  <c r="SC24" i="18"/>
  <c r="SC28" i="18"/>
  <c r="SC25" i="18"/>
  <c r="SC23" i="18"/>
  <c r="SC21" i="18"/>
  <c r="SC22" i="18"/>
  <c r="SC26" i="18"/>
  <c r="SC20" i="18"/>
  <c r="SC18" i="18"/>
  <c r="SC16" i="18"/>
  <c r="SC19" i="18"/>
  <c r="SC13" i="18"/>
  <c r="SC12" i="18"/>
  <c r="SC15" i="18"/>
  <c r="SC9" i="18"/>
  <c r="SC14" i="18"/>
  <c r="SC17" i="18"/>
  <c r="SC10" i="18"/>
  <c r="SC7" i="18"/>
  <c r="SC11" i="18"/>
  <c r="SC6" i="18"/>
  <c r="SC75" i="17"/>
  <c r="SC79" i="17"/>
  <c r="SC8" i="18"/>
  <c r="SC5" i="18"/>
  <c r="SC70" i="17"/>
  <c r="SC80" i="17"/>
  <c r="SC77" i="17"/>
  <c r="SC73" i="17"/>
  <c r="SC78" i="17"/>
  <c r="SC68" i="17"/>
  <c r="SC72" i="17"/>
  <c r="SC63" i="17"/>
  <c r="SC76" i="17"/>
  <c r="SC74" i="17"/>
  <c r="SC69" i="17"/>
  <c r="SC71" i="17"/>
  <c r="SC59" i="17"/>
  <c r="SC65" i="17"/>
  <c r="SC67" i="17"/>
  <c r="SC58" i="17"/>
  <c r="SC62" i="17"/>
  <c r="SC66" i="17"/>
  <c r="SC60" i="17"/>
  <c r="SC56" i="17"/>
  <c r="SC55" i="17"/>
  <c r="SC64" i="17"/>
  <c r="SC51" i="17"/>
  <c r="SC54" i="17"/>
  <c r="SC57" i="17"/>
  <c r="SC53" i="17"/>
  <c r="SC50" i="17"/>
  <c r="SC61" i="17"/>
  <c r="SC45" i="17"/>
  <c r="SC49" i="17"/>
  <c r="SC52" i="17"/>
  <c r="SC48" i="17"/>
  <c r="SC46" i="17"/>
  <c r="SC43" i="17"/>
  <c r="SC47" i="17"/>
  <c r="SC42" i="17"/>
  <c r="SC38" i="17"/>
  <c r="SC40" i="17"/>
  <c r="SC32" i="17"/>
  <c r="SC37" i="17"/>
  <c r="SC31" i="17"/>
  <c r="SC44" i="17"/>
  <c r="SC36" i="17"/>
  <c r="SC24" i="17"/>
  <c r="SC39" i="17"/>
  <c r="SC30" i="17"/>
  <c r="SC41" i="17"/>
  <c r="SC35" i="17"/>
  <c r="SC23" i="17"/>
  <c r="SC15" i="17"/>
  <c r="SC18" i="17"/>
  <c r="SC28" i="17"/>
  <c r="SC27" i="17"/>
  <c r="SC26" i="17"/>
  <c r="SC33" i="17"/>
  <c r="SC29" i="17"/>
  <c r="SC9" i="17"/>
  <c r="SC25" i="17"/>
  <c r="SC17" i="17"/>
  <c r="SC12" i="17"/>
  <c r="SC21" i="17"/>
  <c r="SC20" i="17"/>
  <c r="SC34" i="17"/>
  <c r="SC22" i="17"/>
  <c r="SC16" i="17"/>
  <c r="SC5" i="17"/>
  <c r="SC10" i="17"/>
  <c r="SC19" i="17"/>
  <c r="SC13" i="17"/>
  <c r="SC7" i="17"/>
  <c r="SC6" i="17"/>
  <c r="SC11" i="17"/>
  <c r="SC14" i="17"/>
  <c r="SC8" i="17"/>
  <c r="PL31" i="18"/>
  <c r="PL29" i="18"/>
  <c r="PL26" i="18"/>
  <c r="PL28" i="18"/>
  <c r="PL30" i="18"/>
  <c r="PL27" i="18"/>
  <c r="PL25" i="18"/>
  <c r="PL23" i="18"/>
  <c r="PL20" i="18"/>
  <c r="PL21" i="18"/>
  <c r="PL18" i="18"/>
  <c r="PL24" i="18"/>
  <c r="PL17" i="18"/>
  <c r="PL19" i="18"/>
  <c r="PL13" i="18"/>
  <c r="PL22" i="18"/>
  <c r="PL14" i="18"/>
  <c r="PL15" i="18"/>
  <c r="PL11" i="18"/>
  <c r="PL7" i="18"/>
  <c r="PL12" i="18"/>
  <c r="PL6" i="18"/>
  <c r="PL16" i="18"/>
  <c r="PL9" i="18"/>
  <c r="PL5" i="18"/>
  <c r="PL8" i="18"/>
  <c r="PL10" i="18"/>
  <c r="PL80" i="17"/>
  <c r="PL73" i="17"/>
  <c r="PL79" i="17"/>
  <c r="PL72" i="17"/>
  <c r="PL76" i="17"/>
  <c r="PL74" i="17"/>
  <c r="PL68" i="17"/>
  <c r="PL71" i="17"/>
  <c r="PL77" i="17"/>
  <c r="PL75" i="17"/>
  <c r="PL78" i="17"/>
  <c r="PL67" i="17"/>
  <c r="PL65" i="17"/>
  <c r="PL62" i="17"/>
  <c r="PL64" i="17"/>
  <c r="PL61" i="17"/>
  <c r="PL59" i="17"/>
  <c r="PL69" i="17"/>
  <c r="PL55" i="17"/>
  <c r="PL60" i="17"/>
  <c r="PL66" i="17"/>
  <c r="PL70" i="17"/>
  <c r="PL53" i="17"/>
  <c r="PL57" i="17"/>
  <c r="PL63" i="17"/>
  <c r="PL56" i="17"/>
  <c r="PL52" i="17"/>
  <c r="PL50" i="17"/>
  <c r="PL47" i="17"/>
  <c r="PL58" i="17"/>
  <c r="PL51" i="17"/>
  <c r="PL40" i="17"/>
  <c r="PL48" i="17"/>
  <c r="PL49" i="17"/>
  <c r="PL54" i="17"/>
  <c r="PL45" i="17"/>
  <c r="PL41" i="17"/>
  <c r="PL46" i="17"/>
  <c r="PL42" i="17"/>
  <c r="PL35" i="17"/>
  <c r="PL44" i="17"/>
  <c r="PL39" i="17"/>
  <c r="PL36" i="17"/>
  <c r="PL34" i="17"/>
  <c r="PL43" i="17"/>
  <c r="PL27" i="17"/>
  <c r="PL37" i="17"/>
  <c r="PL30" i="17"/>
  <c r="PL33" i="17"/>
  <c r="PL26" i="17"/>
  <c r="PL38" i="17"/>
  <c r="PL29" i="17"/>
  <c r="PL18" i="17"/>
  <c r="PL21" i="17"/>
  <c r="PL25" i="17"/>
  <c r="PL17" i="17"/>
  <c r="PL22" i="17"/>
  <c r="PL12" i="17"/>
  <c r="PL19" i="17"/>
  <c r="PL28" i="17"/>
  <c r="PL31" i="17"/>
  <c r="PL24" i="17"/>
  <c r="PL11" i="17"/>
  <c r="PL23" i="17"/>
  <c r="PL32" i="17"/>
  <c r="PL5" i="17"/>
  <c r="PL20" i="17"/>
  <c r="PL15" i="17"/>
  <c r="PL7" i="17"/>
  <c r="PL10" i="17"/>
  <c r="PL8" i="17"/>
  <c r="PL9" i="17"/>
  <c r="PL6" i="17"/>
  <c r="PL13" i="17"/>
  <c r="PL14" i="17"/>
  <c r="PL16" i="17"/>
  <c r="TX30" i="18"/>
  <c r="TX31" i="18"/>
  <c r="TX28" i="18"/>
  <c r="TX29" i="18"/>
  <c r="TX26" i="18"/>
  <c r="TX27" i="18"/>
  <c r="TX24" i="18"/>
  <c r="TX23" i="18"/>
  <c r="TX20" i="18"/>
  <c r="TX21" i="18"/>
  <c r="TX18" i="18"/>
  <c r="TX25" i="18"/>
  <c r="TX16" i="18"/>
  <c r="TX22" i="18"/>
  <c r="TX13" i="18"/>
  <c r="TX19" i="18"/>
  <c r="TX15" i="18"/>
  <c r="TX14" i="18"/>
  <c r="TX17" i="18"/>
  <c r="TX10" i="18"/>
  <c r="TX7" i="18"/>
  <c r="TX5" i="18"/>
  <c r="TX9" i="18"/>
  <c r="TX12" i="18"/>
  <c r="TX8" i="18"/>
  <c r="TX11" i="18"/>
  <c r="TX74" i="17"/>
  <c r="TX79" i="17"/>
  <c r="TX78" i="17"/>
  <c r="TX6" i="18"/>
  <c r="TX72" i="17"/>
  <c r="TX75" i="17"/>
  <c r="TX73" i="17"/>
  <c r="TX67" i="17"/>
  <c r="TX77" i="17"/>
  <c r="TX80" i="17"/>
  <c r="TX76" i="17"/>
  <c r="TX69" i="17"/>
  <c r="TX68" i="17"/>
  <c r="TX63" i="17"/>
  <c r="TX65" i="17"/>
  <c r="TX71" i="17"/>
  <c r="TX70" i="17"/>
  <c r="TX66" i="17"/>
  <c r="TX57" i="17"/>
  <c r="TX62" i="17"/>
  <c r="TX55" i="17"/>
  <c r="TX64" i="17"/>
  <c r="TX60" i="17"/>
  <c r="TX61" i="17"/>
  <c r="TX54" i="17"/>
  <c r="TX50" i="17"/>
  <c r="TX59" i="17"/>
  <c r="TX53" i="17"/>
  <c r="TX56" i="17"/>
  <c r="TX44" i="17"/>
  <c r="TX49" i="17"/>
  <c r="TX47" i="17"/>
  <c r="TX48" i="17"/>
  <c r="TX52" i="17"/>
  <c r="TX51" i="17"/>
  <c r="TX58" i="17"/>
  <c r="TX46" i="17"/>
  <c r="TX42" i="17"/>
  <c r="TX45" i="17"/>
  <c r="TX43" i="17"/>
  <c r="TX31" i="17"/>
  <c r="TX37" i="17"/>
  <c r="TX41" i="17"/>
  <c r="TX40" i="17"/>
  <c r="TX30" i="17"/>
  <c r="TX32" i="17"/>
  <c r="TX23" i="17"/>
  <c r="TX36" i="17"/>
  <c r="TX29" i="17"/>
  <c r="TX38" i="17"/>
  <c r="TX35" i="17"/>
  <c r="TX22" i="17"/>
  <c r="TX39" i="17"/>
  <c r="TX28" i="17"/>
  <c r="TX17" i="17"/>
  <c r="TX33" i="17"/>
  <c r="TX27" i="17"/>
  <c r="TX26" i="17"/>
  <c r="TX34" i="17"/>
  <c r="TX8" i="17"/>
  <c r="TX15" i="17"/>
  <c r="TX11" i="17"/>
  <c r="TX24" i="17"/>
  <c r="TX14" i="17"/>
  <c r="TX21" i="17"/>
  <c r="TX16" i="17"/>
  <c r="TX20" i="17"/>
  <c r="TX25" i="17"/>
  <c r="TX10" i="17"/>
  <c r="TX13" i="17"/>
  <c r="TX9" i="17"/>
  <c r="TX19" i="17"/>
  <c r="TX6" i="17"/>
  <c r="TX7" i="17"/>
  <c r="TX18" i="17"/>
  <c r="TX12" i="17"/>
  <c r="TX5" i="17"/>
  <c r="G62" i="13"/>
  <c r="MY28" i="18"/>
  <c r="MY29" i="18"/>
  <c r="MY31" i="18"/>
  <c r="MY30" i="18"/>
  <c r="MY27" i="18"/>
  <c r="MY25" i="18"/>
  <c r="MY26" i="18"/>
  <c r="MY22" i="18"/>
  <c r="MY23" i="18"/>
  <c r="MY20" i="18"/>
  <c r="MY18" i="18"/>
  <c r="MY24" i="18"/>
  <c r="MY16" i="18"/>
  <c r="MY21" i="18"/>
  <c r="MY19" i="18"/>
  <c r="MY15" i="18"/>
  <c r="MY13" i="18"/>
  <c r="MY12" i="18"/>
  <c r="MY17" i="18"/>
  <c r="MY14" i="18"/>
  <c r="MY9" i="18"/>
  <c r="MY10" i="18"/>
  <c r="MY5" i="18"/>
  <c r="MY7" i="18"/>
  <c r="MY8" i="18"/>
  <c r="MY6" i="18"/>
  <c r="MY11" i="18"/>
  <c r="MY79" i="17"/>
  <c r="MY76" i="17"/>
  <c r="MY74" i="17"/>
  <c r="MY75" i="17"/>
  <c r="MY72" i="17"/>
  <c r="MY71" i="17"/>
  <c r="MY73" i="17"/>
  <c r="MY78" i="17"/>
  <c r="MY67" i="17"/>
  <c r="MY66" i="17"/>
  <c r="MY80" i="17"/>
  <c r="MY69" i="17"/>
  <c r="MY68" i="17"/>
  <c r="MY65" i="17"/>
  <c r="MY70" i="17"/>
  <c r="MY77" i="17"/>
  <c r="MY58" i="17"/>
  <c r="MY62" i="17"/>
  <c r="MY57" i="17"/>
  <c r="MY61" i="17"/>
  <c r="MY56" i="17"/>
  <c r="MY63" i="17"/>
  <c r="MY64" i="17"/>
  <c r="MY52" i="17"/>
  <c r="MY60" i="17"/>
  <c r="MY53" i="17"/>
  <c r="MY55" i="17"/>
  <c r="MY49" i="17"/>
  <c r="MY47" i="17"/>
  <c r="MY59" i="17"/>
  <c r="MY51" i="17"/>
  <c r="MY46" i="17"/>
  <c r="MY48" i="17"/>
  <c r="MY43" i="17"/>
  <c r="MY44" i="17"/>
  <c r="MY50" i="17"/>
  <c r="MY45" i="17"/>
  <c r="MY42" i="17"/>
  <c r="MY54" i="17"/>
  <c r="MY36" i="17"/>
  <c r="MY37" i="17"/>
  <c r="MY40" i="17"/>
  <c r="MY30" i="17"/>
  <c r="MY41" i="17"/>
  <c r="MY32" i="17"/>
  <c r="MY31" i="17"/>
  <c r="MY35" i="17"/>
  <c r="MY38" i="17"/>
  <c r="MY39" i="17"/>
  <c r="MY29" i="17"/>
  <c r="MY27" i="17"/>
  <c r="MY17" i="17"/>
  <c r="MY23" i="17"/>
  <c r="MY33" i="17"/>
  <c r="MY26" i="17"/>
  <c r="MY16" i="17"/>
  <c r="MY34" i="17"/>
  <c r="MY21" i="17"/>
  <c r="MY15" i="17"/>
  <c r="MY11" i="17"/>
  <c r="MY22" i="17"/>
  <c r="MY24" i="17"/>
  <c r="MY20" i="17"/>
  <c r="MY10" i="17"/>
  <c r="MY25" i="17"/>
  <c r="MY8" i="17"/>
  <c r="MY13" i="17"/>
  <c r="MY14" i="17"/>
  <c r="MY9" i="17"/>
  <c r="MY28" i="17"/>
  <c r="MY12" i="17"/>
  <c r="MY5" i="17"/>
  <c r="MY7" i="17"/>
  <c r="MY19" i="17"/>
  <c r="MY18" i="17"/>
  <c r="MY6" i="17"/>
  <c r="IJ31" i="18"/>
  <c r="IJ28" i="18"/>
  <c r="IJ27" i="18"/>
  <c r="IJ26" i="18"/>
  <c r="IJ25" i="18"/>
  <c r="IJ24" i="18"/>
  <c r="IJ29" i="18"/>
  <c r="IJ30" i="18"/>
  <c r="IJ19" i="18"/>
  <c r="IJ21" i="18"/>
  <c r="IJ23" i="18"/>
  <c r="IJ22" i="18"/>
  <c r="IJ17" i="18"/>
  <c r="IJ18" i="18"/>
  <c r="IJ16" i="18"/>
  <c r="IJ15" i="18"/>
  <c r="IJ14" i="18"/>
  <c r="IJ20" i="18"/>
  <c r="IJ13" i="18"/>
  <c r="IJ11" i="18"/>
  <c r="IJ9" i="18"/>
  <c r="IJ10" i="18"/>
  <c r="IJ8" i="18"/>
  <c r="IJ12" i="18"/>
  <c r="IJ7" i="18"/>
  <c r="IJ5" i="18"/>
  <c r="IJ6" i="18"/>
  <c r="IJ80" i="17"/>
  <c r="IJ77" i="17"/>
  <c r="IJ73" i="17"/>
  <c r="IJ79" i="17"/>
  <c r="IJ76" i="17"/>
  <c r="IJ72" i="17"/>
  <c r="IJ74" i="17"/>
  <c r="IJ78" i="17"/>
  <c r="IJ71" i="17"/>
  <c r="IJ68" i="17"/>
  <c r="IJ67" i="17"/>
  <c r="IJ63" i="17"/>
  <c r="IJ75" i="17"/>
  <c r="IJ64" i="17"/>
  <c r="IJ59" i="17"/>
  <c r="IJ70" i="17"/>
  <c r="IJ69" i="17"/>
  <c r="IJ66" i="17"/>
  <c r="IJ60" i="17"/>
  <c r="IJ58" i="17"/>
  <c r="IJ65" i="17"/>
  <c r="IJ57" i="17"/>
  <c r="IJ62" i="17"/>
  <c r="IJ56" i="17"/>
  <c r="IJ55" i="17"/>
  <c r="IJ61" i="17"/>
  <c r="IJ50" i="17"/>
  <c r="IJ47" i="17"/>
  <c r="IJ52" i="17"/>
  <c r="IJ53" i="17"/>
  <c r="IJ49" i="17"/>
  <c r="IJ51" i="17"/>
  <c r="IJ43" i="17"/>
  <c r="IJ48" i="17"/>
  <c r="IJ54" i="17"/>
  <c r="IJ40" i="17"/>
  <c r="IJ41" i="17"/>
  <c r="IJ37" i="17"/>
  <c r="IJ39" i="17"/>
  <c r="IJ32" i="17"/>
  <c r="IJ42" i="17"/>
  <c r="IJ45" i="17"/>
  <c r="IJ46" i="17"/>
  <c r="IJ44" i="17"/>
  <c r="IJ36" i="17"/>
  <c r="IJ34" i="17"/>
  <c r="IJ31" i="17"/>
  <c r="IJ30" i="17"/>
  <c r="IJ33" i="17"/>
  <c r="IJ38" i="17"/>
  <c r="IJ18" i="17"/>
  <c r="IJ29" i="17"/>
  <c r="IJ25" i="17"/>
  <c r="IJ24" i="17"/>
  <c r="IJ28" i="17"/>
  <c r="IJ17" i="17"/>
  <c r="IJ35" i="17"/>
  <c r="IJ16" i="17"/>
  <c r="IJ23" i="17"/>
  <c r="IJ22" i="17"/>
  <c r="IJ19" i="17"/>
  <c r="IJ12" i="17"/>
  <c r="IJ26" i="17"/>
  <c r="IJ11" i="17"/>
  <c r="IJ27" i="17"/>
  <c r="IJ15" i="17"/>
  <c r="IJ5" i="17"/>
  <c r="IJ21" i="17"/>
  <c r="IJ20" i="17"/>
  <c r="IJ10" i="17"/>
  <c r="IJ9" i="17"/>
  <c r="IJ13" i="17"/>
  <c r="IJ14" i="17"/>
  <c r="IJ8" i="17"/>
  <c r="IJ6" i="17"/>
  <c r="IJ7" i="17"/>
  <c r="QS30" i="18"/>
  <c r="QS31" i="18"/>
  <c r="QS29" i="18"/>
  <c r="QS28" i="18"/>
  <c r="QS26" i="18"/>
  <c r="QS27" i="18"/>
  <c r="QS22" i="18"/>
  <c r="QS23" i="18"/>
  <c r="QS18" i="18"/>
  <c r="QS24" i="18"/>
  <c r="QS25" i="18"/>
  <c r="QS21" i="18"/>
  <c r="QS19" i="18"/>
  <c r="QS17" i="18"/>
  <c r="QS20" i="18"/>
  <c r="QS9" i="18"/>
  <c r="QS14" i="18"/>
  <c r="QS10" i="18"/>
  <c r="QS16" i="18"/>
  <c r="QS12" i="18"/>
  <c r="QS15" i="18"/>
  <c r="QS8" i="18"/>
  <c r="QS13" i="18"/>
  <c r="QS75" i="17"/>
  <c r="QS5" i="18"/>
  <c r="QS78" i="17"/>
  <c r="QS7" i="18"/>
  <c r="QS11" i="18"/>
  <c r="QS6" i="18"/>
  <c r="QS70" i="17"/>
  <c r="QS77" i="17"/>
  <c r="QS73" i="17"/>
  <c r="QS80" i="17"/>
  <c r="QS79" i="17"/>
  <c r="QS68" i="17"/>
  <c r="QS72" i="17"/>
  <c r="QS76" i="17"/>
  <c r="QS74" i="17"/>
  <c r="QS63" i="17"/>
  <c r="QS65" i="17"/>
  <c r="QS59" i="17"/>
  <c r="QS66" i="17"/>
  <c r="QS67" i="17"/>
  <c r="QS71" i="17"/>
  <c r="QS64" i="17"/>
  <c r="QS62" i="17"/>
  <c r="QS61" i="17"/>
  <c r="QS58" i="17"/>
  <c r="QS69" i="17"/>
  <c r="QS60" i="17"/>
  <c r="QS51" i="17"/>
  <c r="QS53" i="17"/>
  <c r="QS50" i="17"/>
  <c r="QS57" i="17"/>
  <c r="QS45" i="17"/>
  <c r="QS48" i="17"/>
  <c r="QS56" i="17"/>
  <c r="QS55" i="17"/>
  <c r="QS49" i="17"/>
  <c r="QS54" i="17"/>
  <c r="QS52" i="17"/>
  <c r="QS43" i="17"/>
  <c r="QS40" i="17"/>
  <c r="QS44" i="17"/>
  <c r="QS42" i="17"/>
  <c r="QS46" i="17"/>
  <c r="QS47" i="17"/>
  <c r="QS32" i="17"/>
  <c r="QS41" i="17"/>
  <c r="QS31" i="17"/>
  <c r="QS39" i="17"/>
  <c r="QS24" i="17"/>
  <c r="QS35" i="17"/>
  <c r="QS38" i="17"/>
  <c r="QS30" i="17"/>
  <c r="QS34" i="17"/>
  <c r="QS23" i="17"/>
  <c r="QS36" i="17"/>
  <c r="QS37" i="17"/>
  <c r="QS15" i="17"/>
  <c r="QS33" i="17"/>
  <c r="QS18" i="17"/>
  <c r="QS26" i="17"/>
  <c r="I26" i="5" s="1"/>
  <c r="QS9" i="17"/>
  <c r="QS12" i="17"/>
  <c r="QS20" i="17"/>
  <c r="QS16" i="17"/>
  <c r="QS29" i="17"/>
  <c r="QS25" i="17"/>
  <c r="QS27" i="17"/>
  <c r="QS19" i="17"/>
  <c r="QS22" i="17"/>
  <c r="QS28" i="17"/>
  <c r="QS5" i="17"/>
  <c r="QS13" i="17"/>
  <c r="QS14" i="17"/>
  <c r="QS17" i="17"/>
  <c r="QS21" i="17"/>
  <c r="QS11" i="17"/>
  <c r="QS10" i="17"/>
  <c r="QS6" i="17"/>
  <c r="QS8" i="17"/>
  <c r="QS7" i="17"/>
  <c r="GV31" i="18"/>
  <c r="GV27" i="18"/>
  <c r="GV29" i="18"/>
  <c r="GV26" i="18"/>
  <c r="GV25" i="18"/>
  <c r="GV28" i="18"/>
  <c r="GV30" i="18"/>
  <c r="GV22" i="18"/>
  <c r="GV21" i="18"/>
  <c r="GV18" i="18"/>
  <c r="GV23" i="18"/>
  <c r="GV20" i="18"/>
  <c r="GV15" i="18"/>
  <c r="GV17" i="18"/>
  <c r="GV16" i="18"/>
  <c r="GV24" i="18"/>
  <c r="GV9" i="18"/>
  <c r="GV11" i="18"/>
  <c r="GV12" i="18"/>
  <c r="GV19" i="18"/>
  <c r="GV8" i="18"/>
  <c r="GV7" i="18"/>
  <c r="GV14" i="18"/>
  <c r="GV6" i="18"/>
  <c r="GV13" i="18"/>
  <c r="GV5" i="18"/>
  <c r="GV10" i="18"/>
  <c r="GV80" i="17"/>
  <c r="GV75" i="17"/>
  <c r="GV79" i="17"/>
  <c r="GV76" i="17"/>
  <c r="GV78" i="17"/>
  <c r="GV70" i="17"/>
  <c r="GV73" i="17"/>
  <c r="GV74" i="17"/>
  <c r="GV77" i="17"/>
  <c r="GV68" i="17"/>
  <c r="GV64" i="17"/>
  <c r="GV71" i="17"/>
  <c r="GV69" i="17"/>
  <c r="GV67" i="17"/>
  <c r="GV66" i="17"/>
  <c r="GV72" i="17"/>
  <c r="GV65" i="17"/>
  <c r="GV63" i="17"/>
  <c r="GV58" i="17"/>
  <c r="GV57" i="17"/>
  <c r="GV61" i="17"/>
  <c r="GV60" i="17"/>
  <c r="GV55" i="17"/>
  <c r="GV51" i="17"/>
  <c r="GV59" i="17"/>
  <c r="GV54" i="17"/>
  <c r="GV50" i="17"/>
  <c r="GV62" i="17"/>
  <c r="GV53" i="17"/>
  <c r="GV45" i="17"/>
  <c r="GV52" i="17"/>
  <c r="GV56" i="17"/>
  <c r="GV48" i="17"/>
  <c r="GV47" i="17"/>
  <c r="GV43" i="17"/>
  <c r="GV40" i="17"/>
  <c r="GV38" i="17"/>
  <c r="GV41" i="17"/>
  <c r="GV46" i="17"/>
  <c r="GV49" i="17"/>
  <c r="GV44" i="17"/>
  <c r="GV39" i="17"/>
  <c r="GV31" i="17"/>
  <c r="GV33" i="17"/>
  <c r="GV24" i="17"/>
  <c r="GV30" i="17"/>
  <c r="GV36" i="17"/>
  <c r="GV37" i="17"/>
  <c r="GV42" i="17"/>
  <c r="GV22" i="17"/>
  <c r="GV25" i="17"/>
  <c r="GV28" i="17"/>
  <c r="GV21" i="17"/>
  <c r="GV27" i="17"/>
  <c r="GV34" i="17"/>
  <c r="GV32" i="17"/>
  <c r="GV35" i="17"/>
  <c r="GV19" i="17"/>
  <c r="GV9" i="17"/>
  <c r="GV18" i="17"/>
  <c r="GV17" i="17"/>
  <c r="GV8" i="17"/>
  <c r="GV23" i="17"/>
  <c r="GV26" i="17"/>
  <c r="GV29" i="17"/>
  <c r="GV20" i="17"/>
  <c r="GV11" i="17"/>
  <c r="GV7" i="17"/>
  <c r="GV16" i="17"/>
  <c r="GV13" i="17"/>
  <c r="GV12" i="17"/>
  <c r="GV14" i="17"/>
  <c r="GV15" i="17"/>
  <c r="GV10" i="17"/>
  <c r="GV6" i="17"/>
  <c r="GV5" i="17"/>
  <c r="IO30" i="18"/>
  <c r="IO31" i="18"/>
  <c r="IO26" i="18"/>
  <c r="IO27" i="18"/>
  <c r="IO28" i="18"/>
  <c r="IO24" i="18"/>
  <c r="IO29" i="18"/>
  <c r="IO25" i="18"/>
  <c r="IO20" i="18"/>
  <c r="IO22" i="18"/>
  <c r="IO19" i="18"/>
  <c r="IO21" i="18"/>
  <c r="IO23" i="18"/>
  <c r="IO18" i="18"/>
  <c r="IO16" i="18"/>
  <c r="IO17" i="18"/>
  <c r="IO12" i="18"/>
  <c r="IO15" i="18"/>
  <c r="IO11" i="18"/>
  <c r="IO7" i="18"/>
  <c r="IO14" i="18"/>
  <c r="IO13" i="18"/>
  <c r="IO10" i="18"/>
  <c r="IO9" i="18"/>
  <c r="IO8" i="18"/>
  <c r="IO5" i="18"/>
  <c r="IO6" i="18"/>
  <c r="IO80" i="17"/>
  <c r="IO77" i="17"/>
  <c r="IO79" i="17"/>
  <c r="IO76" i="17"/>
  <c r="IO72" i="17"/>
  <c r="IO70" i="17"/>
  <c r="IO67" i="17"/>
  <c r="IO63" i="17"/>
  <c r="IO66" i="17"/>
  <c r="IO74" i="17"/>
  <c r="IO78" i="17"/>
  <c r="IO75" i="17"/>
  <c r="IO64" i="17"/>
  <c r="IO59" i="17"/>
  <c r="IO62" i="17"/>
  <c r="IO73" i="17"/>
  <c r="IO69" i="17"/>
  <c r="IO68" i="17"/>
  <c r="IO60" i="17"/>
  <c r="IO71" i="17"/>
  <c r="IO57" i="17"/>
  <c r="IO53" i="17"/>
  <c r="IO52" i="17"/>
  <c r="IO65" i="17"/>
  <c r="IO56" i="17"/>
  <c r="IO55" i="17"/>
  <c r="IO54" i="17"/>
  <c r="IO58" i="17"/>
  <c r="IO61" i="17"/>
  <c r="IO50" i="17"/>
  <c r="IO47" i="17"/>
  <c r="IO51" i="17"/>
  <c r="IO40" i="17"/>
  <c r="IO48" i="17"/>
  <c r="IO46" i="17"/>
  <c r="IO41" i="17"/>
  <c r="IO37" i="17"/>
  <c r="IO49" i="17"/>
  <c r="IO45" i="17"/>
  <c r="IO39" i="17"/>
  <c r="IO32" i="17"/>
  <c r="IO42" i="17"/>
  <c r="IO35" i="17"/>
  <c r="IO38" i="17"/>
  <c r="IO36" i="17"/>
  <c r="IO43" i="17"/>
  <c r="IO44" i="17"/>
  <c r="IO31" i="17"/>
  <c r="IO27" i="17"/>
  <c r="IO30" i="17"/>
  <c r="IO33" i="17"/>
  <c r="IO26" i="17"/>
  <c r="IO34" i="17"/>
  <c r="IO29" i="17"/>
  <c r="IO25" i="17"/>
  <c r="IO28" i="17"/>
  <c r="IO17" i="17"/>
  <c r="IO24" i="17"/>
  <c r="IO23" i="17"/>
  <c r="IO18" i="17"/>
  <c r="IO11" i="17"/>
  <c r="IO15" i="17"/>
  <c r="IO12" i="17"/>
  <c r="IO21" i="17"/>
  <c r="IO19" i="17"/>
  <c r="IO22" i="17"/>
  <c r="IO20" i="17"/>
  <c r="IO10" i="17"/>
  <c r="IO9" i="17"/>
  <c r="IO8" i="17"/>
  <c r="IO13" i="17"/>
  <c r="IO14" i="17"/>
  <c r="IO16" i="17"/>
  <c r="IO6" i="17"/>
  <c r="IO7" i="17"/>
  <c r="IO5" i="17"/>
  <c r="AF31" i="18"/>
  <c r="AF26" i="18"/>
  <c r="AF27" i="18"/>
  <c r="AF28" i="18"/>
  <c r="AF29" i="18"/>
  <c r="AF25" i="18"/>
  <c r="AF23" i="18"/>
  <c r="AF30" i="18"/>
  <c r="AF20" i="18"/>
  <c r="AF22" i="18"/>
  <c r="AF17" i="18"/>
  <c r="AF18" i="18"/>
  <c r="AF21" i="18"/>
  <c r="AF13" i="18"/>
  <c r="AF24" i="18"/>
  <c r="AF19" i="18"/>
  <c r="AF16" i="18"/>
  <c r="AF12" i="18"/>
  <c r="AF15" i="18"/>
  <c r="AF11" i="18"/>
  <c r="AF7" i="18"/>
  <c r="AF10" i="18"/>
  <c r="AF5" i="18"/>
  <c r="AF6" i="18"/>
  <c r="AF14" i="18"/>
  <c r="AF8" i="18"/>
  <c r="AF9" i="18"/>
  <c r="AF79" i="17"/>
  <c r="AF77" i="17"/>
  <c r="AF73" i="17"/>
  <c r="AF78" i="17"/>
  <c r="AF72" i="17"/>
  <c r="AF80" i="17"/>
  <c r="AF75" i="17"/>
  <c r="AF68" i="17"/>
  <c r="AF76" i="17"/>
  <c r="AF66" i="17"/>
  <c r="AF71" i="17"/>
  <c r="AF69" i="17"/>
  <c r="AF74" i="17"/>
  <c r="AF65" i="17"/>
  <c r="AF63" i="17"/>
  <c r="AF62" i="17"/>
  <c r="AF67" i="17"/>
  <c r="AF61" i="17"/>
  <c r="AF70" i="17"/>
  <c r="AF53" i="17"/>
  <c r="AF60" i="17"/>
  <c r="AF59" i="17"/>
  <c r="AF64" i="17"/>
  <c r="AF54" i="17"/>
  <c r="AF57" i="17"/>
  <c r="AF48" i="17"/>
  <c r="AF52" i="17"/>
  <c r="AF47" i="17"/>
  <c r="AF58" i="17"/>
  <c r="AF49" i="17"/>
  <c r="AF50" i="17"/>
  <c r="AF40" i="17"/>
  <c r="AF46" i="17"/>
  <c r="AF51" i="17"/>
  <c r="AF56" i="17"/>
  <c r="AF55" i="17"/>
  <c r="AF43" i="17"/>
  <c r="AF45" i="17"/>
  <c r="AF42" i="17"/>
  <c r="AF38" i="17"/>
  <c r="AF35" i="17"/>
  <c r="AF41" i="17"/>
  <c r="AF37" i="17"/>
  <c r="AF34" i="17"/>
  <c r="AF36" i="17"/>
  <c r="AF44" i="17"/>
  <c r="AF27" i="17"/>
  <c r="AF30" i="17"/>
  <c r="AF26" i="17"/>
  <c r="AF39" i="17"/>
  <c r="AF18" i="17"/>
  <c r="AF24" i="17"/>
  <c r="AF33" i="17"/>
  <c r="AF21" i="17"/>
  <c r="AF29" i="17"/>
  <c r="AF17" i="17"/>
  <c r="AF31" i="17"/>
  <c r="AF32" i="17"/>
  <c r="AF12" i="17"/>
  <c r="AF15" i="17"/>
  <c r="AF22" i="17"/>
  <c r="AF11" i="17"/>
  <c r="AF25" i="17"/>
  <c r="AF20" i="17"/>
  <c r="AF23" i="17"/>
  <c r="AF28" i="17"/>
  <c r="AF5" i="17"/>
  <c r="AF10" i="17"/>
  <c r="AF14" i="17"/>
  <c r="AF13" i="17"/>
  <c r="AF19" i="17"/>
  <c r="AF8" i="17"/>
  <c r="AF7" i="17"/>
  <c r="AF16" i="17"/>
  <c r="AF6" i="17"/>
  <c r="AF9" i="17"/>
  <c r="HB31" i="18"/>
  <c r="HB27" i="18"/>
  <c r="HB30" i="18"/>
  <c r="HB29" i="18"/>
  <c r="HB25" i="18"/>
  <c r="HB28" i="18"/>
  <c r="HB24" i="18"/>
  <c r="HB26" i="18"/>
  <c r="HB22" i="18"/>
  <c r="HB19" i="18"/>
  <c r="HB23" i="18"/>
  <c r="HB21" i="18"/>
  <c r="HB20" i="18"/>
  <c r="HB17" i="18"/>
  <c r="HB18" i="18"/>
  <c r="HB16" i="18"/>
  <c r="HB9" i="18"/>
  <c r="HB13" i="18"/>
  <c r="HB11" i="18"/>
  <c r="HB12" i="18"/>
  <c r="HB15" i="18"/>
  <c r="HB8" i="18"/>
  <c r="HB7" i="18"/>
  <c r="HB6" i="18"/>
  <c r="HB14" i="18"/>
  <c r="HB80" i="17"/>
  <c r="HB79" i="17"/>
  <c r="HB10" i="18"/>
  <c r="HB5" i="18"/>
  <c r="HB74" i="17"/>
  <c r="HB76" i="17"/>
  <c r="HB78" i="17"/>
  <c r="HB75" i="17"/>
  <c r="HB73" i="17"/>
  <c r="HB63" i="17"/>
  <c r="HB67" i="17"/>
  <c r="HB69" i="17"/>
  <c r="HB71" i="17"/>
  <c r="HB77" i="17"/>
  <c r="HB70" i="17"/>
  <c r="HB59" i="17"/>
  <c r="HB66" i="17"/>
  <c r="HB72" i="17"/>
  <c r="HB60" i="17"/>
  <c r="HB65" i="17"/>
  <c r="HB64" i="17"/>
  <c r="HB68" i="17"/>
  <c r="HB61" i="17"/>
  <c r="HB54" i="17"/>
  <c r="HB50" i="17"/>
  <c r="HB62" i="17"/>
  <c r="HB52" i="17"/>
  <c r="HB57" i="17"/>
  <c r="HB56" i="17"/>
  <c r="HB44" i="17"/>
  <c r="HB58" i="17"/>
  <c r="HB48" i="17"/>
  <c r="HB47" i="17"/>
  <c r="HB46" i="17"/>
  <c r="HB53" i="17"/>
  <c r="HB51" i="17"/>
  <c r="HB49" i="17"/>
  <c r="HB55" i="17"/>
  <c r="HB43" i="17"/>
  <c r="HB32" i="17"/>
  <c r="HB38" i="17"/>
  <c r="HB45" i="17"/>
  <c r="HB33" i="17"/>
  <c r="HB24" i="17"/>
  <c r="HB30" i="17"/>
  <c r="HB41" i="17"/>
  <c r="HB23" i="17"/>
  <c r="HB39" i="17"/>
  <c r="HB36" i="17"/>
  <c r="HB42" i="17"/>
  <c r="HB40" i="17"/>
  <c r="HB37" i="17"/>
  <c r="HB28" i="17"/>
  <c r="HB21" i="17"/>
  <c r="HB34" i="17"/>
  <c r="HB27" i="17"/>
  <c r="HB20" i="17"/>
  <c r="HB35" i="17"/>
  <c r="HB31" i="17"/>
  <c r="HB18" i="17"/>
  <c r="HB17" i="17"/>
  <c r="HB8" i="17"/>
  <c r="HB25" i="17"/>
  <c r="HB14" i="17"/>
  <c r="HB26" i="17"/>
  <c r="HB29" i="17"/>
  <c r="HB22" i="17"/>
  <c r="HB11" i="17"/>
  <c r="HB7" i="17"/>
  <c r="HB10" i="17"/>
  <c r="HB16" i="17"/>
  <c r="HB12" i="17"/>
  <c r="HB19" i="17"/>
  <c r="HB15" i="17"/>
  <c r="HB9" i="17"/>
  <c r="HB13" i="17"/>
  <c r="HB6" i="17"/>
  <c r="HB5" i="17"/>
  <c r="BP30" i="18"/>
  <c r="BP31" i="18"/>
  <c r="BP26" i="18"/>
  <c r="BP29" i="18"/>
  <c r="BP24" i="18"/>
  <c r="BP28" i="18"/>
  <c r="BP20" i="18"/>
  <c r="BP23" i="18"/>
  <c r="BP25" i="18"/>
  <c r="BP27" i="18"/>
  <c r="BP21" i="18"/>
  <c r="BP17" i="18"/>
  <c r="BP22" i="18"/>
  <c r="BP19" i="18"/>
  <c r="BP13" i="18"/>
  <c r="BP18" i="18"/>
  <c r="BP12" i="18"/>
  <c r="BP11" i="18"/>
  <c r="BP7" i="18"/>
  <c r="BP14" i="18"/>
  <c r="BP15" i="18"/>
  <c r="BP16" i="18"/>
  <c r="BP8" i="18"/>
  <c r="BP9" i="18"/>
  <c r="BP5" i="18"/>
  <c r="BP10" i="18"/>
  <c r="BP80" i="17"/>
  <c r="BP77" i="17"/>
  <c r="BP6" i="18"/>
  <c r="BP73" i="17"/>
  <c r="BP76" i="17"/>
  <c r="BP72" i="17"/>
  <c r="BP68" i="17"/>
  <c r="BP74" i="17"/>
  <c r="BP75" i="17"/>
  <c r="BP79" i="17"/>
  <c r="BP70" i="17"/>
  <c r="BP78" i="17"/>
  <c r="BP66" i="17"/>
  <c r="BP69" i="17"/>
  <c r="BP65" i="17"/>
  <c r="BP64" i="17"/>
  <c r="BP62" i="17"/>
  <c r="BP71" i="17"/>
  <c r="BP61" i="17"/>
  <c r="BP67" i="17"/>
  <c r="BP53" i="17"/>
  <c r="BP63" i="17"/>
  <c r="BP55" i="17"/>
  <c r="BP56" i="17"/>
  <c r="BP54" i="17"/>
  <c r="BP60" i="17"/>
  <c r="BP48" i="17"/>
  <c r="BP57" i="17"/>
  <c r="BP47" i="17"/>
  <c r="BP58" i="17"/>
  <c r="BP59" i="17"/>
  <c r="BP51" i="17"/>
  <c r="BP40" i="17"/>
  <c r="BP52" i="17"/>
  <c r="BP41" i="17"/>
  <c r="BP49" i="17"/>
  <c r="BP43" i="17"/>
  <c r="BP50" i="17"/>
  <c r="BP46" i="17"/>
  <c r="BP42" i="17"/>
  <c r="BP35" i="17"/>
  <c r="BP38" i="17"/>
  <c r="BP34" i="17"/>
  <c r="BP37" i="17"/>
  <c r="BP44" i="17"/>
  <c r="BP45" i="17"/>
  <c r="BP36" i="17"/>
  <c r="BP27" i="17"/>
  <c r="BP33" i="17"/>
  <c r="BP39" i="17"/>
  <c r="BP30" i="17"/>
  <c r="BP26" i="17"/>
  <c r="BP18" i="17"/>
  <c r="BP21" i="17"/>
  <c r="BP28" i="17"/>
  <c r="BP32" i="17"/>
  <c r="BP24" i="17"/>
  <c r="BP17" i="17"/>
  <c r="BP29" i="17"/>
  <c r="BP31" i="17"/>
  <c r="BP12" i="17"/>
  <c r="BP25" i="17"/>
  <c r="BP15" i="17"/>
  <c r="BP23" i="17"/>
  <c r="BP11" i="17"/>
  <c r="BP22" i="17"/>
  <c r="BP5" i="17"/>
  <c r="BP16" i="17"/>
  <c r="BP19" i="17"/>
  <c r="BP10" i="17"/>
  <c r="BP14" i="17"/>
  <c r="BP20" i="17"/>
  <c r="BP13" i="17"/>
  <c r="BP9" i="17"/>
  <c r="BP7" i="17"/>
  <c r="BP6" i="17"/>
  <c r="BP8" i="17"/>
  <c r="H76" i="10"/>
  <c r="H73" i="10" s="1"/>
  <c r="H76" i="9"/>
  <c r="H73" i="9" s="1"/>
  <c r="T23" i="9" s="1"/>
  <c r="WO29" i="18"/>
  <c r="WO31" i="18"/>
  <c r="WO26" i="18"/>
  <c r="WO30" i="18"/>
  <c r="WO27" i="18"/>
  <c r="WO25" i="18"/>
  <c r="WO28" i="18"/>
  <c r="WO23" i="18"/>
  <c r="WO21" i="18"/>
  <c r="WO19" i="18"/>
  <c r="WO22" i="18"/>
  <c r="WO18" i="18"/>
  <c r="WO20" i="18"/>
  <c r="WO13" i="18"/>
  <c r="WO15" i="18"/>
  <c r="WO24" i="18"/>
  <c r="WO11" i="18"/>
  <c r="WO14" i="18"/>
  <c r="WO9" i="18"/>
  <c r="WO6" i="18"/>
  <c r="WO16" i="18"/>
  <c r="WO17" i="18"/>
  <c r="WO8" i="18"/>
  <c r="WO12" i="18"/>
  <c r="WO7" i="18"/>
  <c r="WO79" i="17"/>
  <c r="WO78" i="17"/>
  <c r="WO74" i="17"/>
  <c r="WO80" i="17"/>
  <c r="WO10" i="18"/>
  <c r="WO5" i="18"/>
  <c r="WO76" i="17"/>
  <c r="WO77" i="17"/>
  <c r="WO75" i="17"/>
  <c r="WO71" i="17"/>
  <c r="WO73" i="17"/>
  <c r="WO66" i="17"/>
  <c r="WO67" i="17"/>
  <c r="WO65" i="17"/>
  <c r="WO72" i="17"/>
  <c r="WO64" i="17"/>
  <c r="WO70" i="17"/>
  <c r="WO61" i="17"/>
  <c r="WO68" i="17"/>
  <c r="WO60" i="17"/>
  <c r="WO69" i="17"/>
  <c r="WO53" i="17"/>
  <c r="WO58" i="17"/>
  <c r="WO63" i="17"/>
  <c r="WO62" i="17"/>
  <c r="WO57" i="17"/>
  <c r="WO56" i="17"/>
  <c r="WO50" i="17"/>
  <c r="WO55" i="17"/>
  <c r="WO59" i="17"/>
  <c r="WO52" i="17"/>
  <c r="WO44" i="17"/>
  <c r="WO49" i="17"/>
  <c r="WO48" i="17"/>
  <c r="WO39" i="17"/>
  <c r="WO54" i="17"/>
  <c r="WO47" i="17"/>
  <c r="WO43" i="17"/>
  <c r="WO41" i="17"/>
  <c r="WO46" i="17"/>
  <c r="WO51" i="17"/>
  <c r="WO42" i="17"/>
  <c r="WO36" i="17"/>
  <c r="WO35" i="17"/>
  <c r="WO34" i="17"/>
  <c r="WO40" i="17"/>
  <c r="WO38" i="17"/>
  <c r="WO45" i="17"/>
  <c r="WO27" i="17"/>
  <c r="WO37" i="17"/>
  <c r="WO30" i="17"/>
  <c r="WO31" i="17"/>
  <c r="WO26" i="17"/>
  <c r="WO33" i="17"/>
  <c r="WO29" i="17"/>
  <c r="WO25" i="17"/>
  <c r="WO22" i="17"/>
  <c r="WO32" i="17"/>
  <c r="WO19" i="17"/>
  <c r="WO8" i="17"/>
  <c r="WO24" i="17"/>
  <c r="WO28" i="17"/>
  <c r="WO18" i="17"/>
  <c r="WO23" i="17"/>
  <c r="WO17" i="17"/>
  <c r="WO21" i="17"/>
  <c r="WO12" i="17"/>
  <c r="WO7" i="17"/>
  <c r="WO11" i="17"/>
  <c r="WO15" i="17"/>
  <c r="WO16" i="17"/>
  <c r="WO13" i="17"/>
  <c r="WO20" i="17"/>
  <c r="WO14" i="17"/>
  <c r="WO10" i="17"/>
  <c r="WO5" i="17"/>
  <c r="WO9" i="17"/>
  <c r="WO6" i="17"/>
  <c r="DE29" i="18"/>
  <c r="DE30" i="18"/>
  <c r="DE31" i="18"/>
  <c r="DE25" i="18"/>
  <c r="DE28" i="18"/>
  <c r="DE26" i="18"/>
  <c r="DE27" i="18"/>
  <c r="DE24" i="18"/>
  <c r="DE23" i="18"/>
  <c r="DE22" i="18"/>
  <c r="DE21" i="18"/>
  <c r="DE20" i="18"/>
  <c r="DE18" i="18"/>
  <c r="DE13" i="18"/>
  <c r="DE17" i="18"/>
  <c r="DE16" i="18"/>
  <c r="DE12" i="18"/>
  <c r="DE11" i="18"/>
  <c r="DE19" i="18"/>
  <c r="DE15" i="18"/>
  <c r="DE6" i="18"/>
  <c r="DE5" i="18"/>
  <c r="DE14" i="18"/>
  <c r="DE8" i="18"/>
  <c r="DE9" i="18"/>
  <c r="DE79" i="17"/>
  <c r="DE10" i="18"/>
  <c r="DE78" i="17"/>
  <c r="DE74" i="17"/>
  <c r="DE7" i="18"/>
  <c r="DE80" i="17"/>
  <c r="DE76" i="17"/>
  <c r="DE71" i="17"/>
  <c r="DE70" i="17"/>
  <c r="DE72" i="17"/>
  <c r="DE65" i="17"/>
  <c r="DE77" i="17"/>
  <c r="DE73" i="17"/>
  <c r="DE75" i="17"/>
  <c r="DE64" i="17"/>
  <c r="DE61" i="17"/>
  <c r="DE68" i="17"/>
  <c r="DE69" i="17"/>
  <c r="DE67" i="17"/>
  <c r="DE53" i="17"/>
  <c r="DE57" i="17"/>
  <c r="DE63" i="17"/>
  <c r="DE66" i="17"/>
  <c r="DE50" i="17"/>
  <c r="DE58" i="17"/>
  <c r="DE55" i="17"/>
  <c r="DE62" i="17"/>
  <c r="DE60" i="17"/>
  <c r="DE54" i="17"/>
  <c r="DE59" i="17"/>
  <c r="DE44" i="17"/>
  <c r="DE56" i="17"/>
  <c r="DE49" i="17"/>
  <c r="DE48" i="17"/>
  <c r="DE47" i="17"/>
  <c r="DE52" i="17"/>
  <c r="DE46" i="17"/>
  <c r="DE41" i="17"/>
  <c r="DE40" i="17"/>
  <c r="DE45" i="17"/>
  <c r="DE39" i="17"/>
  <c r="DE51" i="17"/>
  <c r="DE43" i="17"/>
  <c r="DE34" i="17"/>
  <c r="DE38" i="17"/>
  <c r="DE27" i="17"/>
  <c r="DE30" i="17"/>
  <c r="DE37" i="17"/>
  <c r="DE33" i="17"/>
  <c r="DE26" i="17"/>
  <c r="DE36" i="17"/>
  <c r="DE42" i="17"/>
  <c r="DE35" i="17"/>
  <c r="DE25" i="17"/>
  <c r="DE31" i="17"/>
  <c r="DE28" i="17"/>
  <c r="DE24" i="17"/>
  <c r="DE32" i="17"/>
  <c r="DE15" i="17"/>
  <c r="DE8" i="17"/>
  <c r="DE18" i="17"/>
  <c r="DE29" i="17"/>
  <c r="DE23" i="17"/>
  <c r="DE12" i="17"/>
  <c r="DE11" i="17"/>
  <c r="DE20" i="17"/>
  <c r="DE22" i="17"/>
  <c r="DE16" i="17"/>
  <c r="DE21" i="17"/>
  <c r="DE17" i="17"/>
  <c r="DE9" i="17"/>
  <c r="DE13" i="17"/>
  <c r="DE14" i="17"/>
  <c r="DE19" i="17"/>
  <c r="DE10" i="17"/>
  <c r="DE7" i="17"/>
  <c r="DE6" i="17"/>
  <c r="DE5" i="17"/>
  <c r="UZ31" i="18"/>
  <c r="UZ26" i="18"/>
  <c r="UZ29" i="18"/>
  <c r="UZ28" i="18"/>
  <c r="UZ25" i="18"/>
  <c r="UZ24" i="18"/>
  <c r="UZ27" i="18"/>
  <c r="UZ30" i="18"/>
  <c r="UZ20" i="18"/>
  <c r="UZ21" i="18"/>
  <c r="UZ23" i="18"/>
  <c r="UZ18" i="18"/>
  <c r="UZ22" i="18"/>
  <c r="UZ19" i="18"/>
  <c r="UZ15" i="18"/>
  <c r="UZ17" i="18"/>
  <c r="UZ13" i="18"/>
  <c r="UZ16" i="18"/>
  <c r="UZ11" i="18"/>
  <c r="UZ12" i="18"/>
  <c r="UZ7" i="18"/>
  <c r="UZ9" i="18"/>
  <c r="UZ6" i="18"/>
  <c r="UZ10" i="18"/>
  <c r="UZ14" i="18"/>
  <c r="UZ8" i="18"/>
  <c r="UZ80" i="17"/>
  <c r="UZ79" i="17"/>
  <c r="UZ77" i="17"/>
  <c r="UZ74" i="17"/>
  <c r="UZ76" i="17"/>
  <c r="UZ72" i="17"/>
  <c r="UZ5" i="18"/>
  <c r="UZ68" i="17"/>
  <c r="UZ78" i="17"/>
  <c r="UZ67" i="17"/>
  <c r="UZ70" i="17"/>
  <c r="UZ65" i="17"/>
  <c r="UZ75" i="17"/>
  <c r="UZ64" i="17"/>
  <c r="UZ69" i="17"/>
  <c r="UZ62" i="17"/>
  <c r="UZ66" i="17"/>
  <c r="UZ61" i="17"/>
  <c r="UZ71" i="17"/>
  <c r="UZ73" i="17"/>
  <c r="UZ55" i="17"/>
  <c r="UZ63" i="17"/>
  <c r="UZ60" i="17"/>
  <c r="UZ57" i="17"/>
  <c r="UZ53" i="17"/>
  <c r="UZ59" i="17"/>
  <c r="UZ52" i="17"/>
  <c r="UZ54" i="17"/>
  <c r="UZ50" i="17"/>
  <c r="UZ56" i="17"/>
  <c r="UZ47" i="17"/>
  <c r="UZ49" i="17"/>
  <c r="UZ58" i="17"/>
  <c r="UZ40" i="17"/>
  <c r="UZ44" i="17"/>
  <c r="UZ51" i="17"/>
  <c r="UZ39" i="17"/>
  <c r="UZ41" i="17"/>
  <c r="UZ45" i="17"/>
  <c r="UZ48" i="17"/>
  <c r="UZ43" i="17"/>
  <c r="UZ38" i="17"/>
  <c r="UZ42" i="17"/>
  <c r="UZ34" i="17"/>
  <c r="UZ46" i="17"/>
  <c r="UZ36" i="17"/>
  <c r="UZ27" i="17"/>
  <c r="UZ30" i="17"/>
  <c r="UZ33" i="17"/>
  <c r="UZ31" i="17"/>
  <c r="UZ37" i="17"/>
  <c r="UZ26" i="17"/>
  <c r="UZ18" i="17"/>
  <c r="UZ25" i="17"/>
  <c r="UZ21" i="17"/>
  <c r="UZ22" i="17"/>
  <c r="UZ32" i="17"/>
  <c r="UZ17" i="17"/>
  <c r="UZ24" i="17"/>
  <c r="UZ29" i="17"/>
  <c r="UZ35" i="17"/>
  <c r="UZ19" i="17"/>
  <c r="UZ12" i="17"/>
  <c r="UZ23" i="17"/>
  <c r="UZ11" i="17"/>
  <c r="UZ28" i="17"/>
  <c r="UZ6" i="17"/>
  <c r="UZ5" i="17"/>
  <c r="UZ7" i="17"/>
  <c r="UZ16" i="17"/>
  <c r="UZ14" i="17"/>
  <c r="UZ8" i="17"/>
  <c r="UZ10" i="17"/>
  <c r="UZ9" i="17"/>
  <c r="UZ13" i="17"/>
  <c r="UZ15" i="17"/>
  <c r="UZ20" i="17"/>
  <c r="XJ31" i="18"/>
  <c r="XJ30" i="18"/>
  <c r="XJ29" i="18"/>
  <c r="XJ24" i="18"/>
  <c r="XJ27" i="18"/>
  <c r="XJ26" i="18"/>
  <c r="XJ25" i="18"/>
  <c r="XJ23" i="18"/>
  <c r="XJ28" i="18"/>
  <c r="XJ19" i="18"/>
  <c r="XJ20" i="18"/>
  <c r="XJ17" i="18"/>
  <c r="XJ16" i="18"/>
  <c r="XJ18" i="18"/>
  <c r="XJ21" i="18"/>
  <c r="XJ22" i="18"/>
  <c r="XJ15" i="18"/>
  <c r="XJ5" i="18"/>
  <c r="XJ11" i="18"/>
  <c r="XJ8" i="18"/>
  <c r="XJ10" i="18"/>
  <c r="XJ12" i="18"/>
  <c r="XJ13" i="18"/>
  <c r="XJ7" i="18"/>
  <c r="XJ14" i="18"/>
  <c r="XJ77" i="17"/>
  <c r="XJ6" i="18"/>
  <c r="XJ9" i="18"/>
  <c r="XJ79" i="17"/>
  <c r="XJ78" i="17"/>
  <c r="XJ75" i="17"/>
  <c r="XJ70" i="17"/>
  <c r="XJ68" i="17"/>
  <c r="XJ72" i="17"/>
  <c r="XJ76" i="17"/>
  <c r="XJ80" i="17"/>
  <c r="XJ64" i="17"/>
  <c r="XJ69" i="17"/>
  <c r="XJ74" i="17"/>
  <c r="XJ60" i="17"/>
  <c r="XJ67" i="17"/>
  <c r="XJ63" i="17"/>
  <c r="XJ66" i="17"/>
  <c r="XJ71" i="17"/>
  <c r="XJ65" i="17"/>
  <c r="XJ73" i="17"/>
  <c r="XJ56" i="17"/>
  <c r="XJ62" i="17"/>
  <c r="XJ59" i="17"/>
  <c r="XJ54" i="17"/>
  <c r="XJ61" i="17"/>
  <c r="XJ53" i="17"/>
  <c r="XJ48" i="17"/>
  <c r="XJ49" i="17"/>
  <c r="XJ58" i="17"/>
  <c r="XJ57" i="17"/>
  <c r="XJ51" i="17"/>
  <c r="XJ55" i="17"/>
  <c r="XJ50" i="17"/>
  <c r="XJ41" i="17"/>
  <c r="XJ43" i="17"/>
  <c r="XJ46" i="17"/>
  <c r="XJ45" i="17"/>
  <c r="XJ52" i="17"/>
  <c r="XJ38" i="17"/>
  <c r="XJ40" i="17"/>
  <c r="XJ44" i="17"/>
  <c r="XJ39" i="17"/>
  <c r="XJ37" i="17"/>
  <c r="XJ47" i="17"/>
  <c r="XJ33" i="17"/>
  <c r="XJ32" i="17"/>
  <c r="XJ36" i="17"/>
  <c r="XJ28" i="17"/>
  <c r="XJ42" i="17"/>
  <c r="XJ27" i="17"/>
  <c r="XJ30" i="17"/>
  <c r="XJ35" i="17"/>
  <c r="XJ23" i="17"/>
  <c r="XJ18" i="17"/>
  <c r="XJ31" i="17"/>
  <c r="XJ26" i="17"/>
  <c r="XJ34" i="17"/>
  <c r="XJ15" i="17"/>
  <c r="XJ24" i="17"/>
  <c r="XJ17" i="17"/>
  <c r="XJ6" i="17"/>
  <c r="XJ12" i="17"/>
  <c r="XJ21" i="17"/>
  <c r="XJ20" i="17"/>
  <c r="XJ16" i="17"/>
  <c r="XJ25" i="17"/>
  <c r="XJ22" i="17"/>
  <c r="XJ14" i="17"/>
  <c r="XJ10" i="17"/>
  <c r="XJ5" i="17"/>
  <c r="XJ29" i="17"/>
  <c r="XJ9" i="17"/>
  <c r="XJ7" i="17"/>
  <c r="XJ19" i="17"/>
  <c r="XJ13" i="17"/>
  <c r="XJ11" i="17"/>
  <c r="XJ8" i="17"/>
  <c r="V31" i="18"/>
  <c r="V29" i="18"/>
  <c r="V30" i="18"/>
  <c r="V28" i="18"/>
  <c r="V27" i="18"/>
  <c r="V23" i="18"/>
  <c r="V26" i="18"/>
  <c r="V25" i="18"/>
  <c r="V21" i="18"/>
  <c r="V24" i="18"/>
  <c r="V22" i="18"/>
  <c r="V17" i="18"/>
  <c r="V18" i="18"/>
  <c r="V19" i="18"/>
  <c r="V16" i="18"/>
  <c r="V20" i="18"/>
  <c r="V12" i="18"/>
  <c r="V15" i="18"/>
  <c r="V8" i="18"/>
  <c r="V11" i="18"/>
  <c r="V13" i="18"/>
  <c r="V10" i="18"/>
  <c r="V14" i="18"/>
  <c r="V5" i="18"/>
  <c r="V9" i="18"/>
  <c r="V78" i="17"/>
  <c r="V80" i="17"/>
  <c r="V79" i="17"/>
  <c r="V7" i="18"/>
  <c r="V74" i="17"/>
  <c r="V76" i="17"/>
  <c r="V6" i="18"/>
  <c r="V73" i="17"/>
  <c r="V71" i="17"/>
  <c r="V68" i="17"/>
  <c r="V64" i="17"/>
  <c r="V72" i="17"/>
  <c r="V70" i="17"/>
  <c r="V67" i="17"/>
  <c r="V75" i="17"/>
  <c r="V77" i="17"/>
  <c r="V60" i="17"/>
  <c r="V69" i="17"/>
  <c r="V66" i="17"/>
  <c r="V56" i="17"/>
  <c r="V65" i="17"/>
  <c r="V63" i="17"/>
  <c r="V57" i="17"/>
  <c r="V54" i="17"/>
  <c r="V53" i="17"/>
  <c r="V61" i="17"/>
  <c r="V55" i="17"/>
  <c r="V59" i="17"/>
  <c r="V62" i="17"/>
  <c r="V58" i="17"/>
  <c r="V48" i="17"/>
  <c r="V52" i="17"/>
  <c r="V47" i="17"/>
  <c r="V41" i="17"/>
  <c r="V50" i="17"/>
  <c r="V49" i="17"/>
  <c r="V46" i="17"/>
  <c r="V38" i="17"/>
  <c r="V40" i="17"/>
  <c r="V43" i="17"/>
  <c r="V37" i="17"/>
  <c r="V51" i="17"/>
  <c r="V33" i="17"/>
  <c r="V45" i="17"/>
  <c r="V42" i="17"/>
  <c r="V28" i="17"/>
  <c r="V44" i="17"/>
  <c r="V31" i="17"/>
  <c r="V27" i="17"/>
  <c r="V39" i="17"/>
  <c r="V25" i="17"/>
  <c r="V30" i="17"/>
  <c r="V22" i="17"/>
  <c r="V24" i="17"/>
  <c r="V18" i="17"/>
  <c r="V29" i="17"/>
  <c r="V34" i="17"/>
  <c r="V36" i="17"/>
  <c r="V32" i="17"/>
  <c r="V35" i="17"/>
  <c r="V16" i="17"/>
  <c r="V12" i="17"/>
  <c r="V17" i="17"/>
  <c r="V21" i="17"/>
  <c r="V23" i="17"/>
  <c r="V26" i="17"/>
  <c r="V11" i="17"/>
  <c r="V20" i="17"/>
  <c r="V15" i="17"/>
  <c r="V5" i="17"/>
  <c r="V14" i="17"/>
  <c r="V10" i="17"/>
  <c r="V19" i="17"/>
  <c r="V9" i="17"/>
  <c r="V13" i="17"/>
  <c r="V8" i="17"/>
  <c r="V6" i="17"/>
  <c r="V7" i="17"/>
  <c r="DY28" i="18"/>
  <c r="DY29" i="18"/>
  <c r="DY31" i="18"/>
  <c r="DY30" i="18"/>
  <c r="DY26" i="18"/>
  <c r="DY27" i="18"/>
  <c r="DY23" i="18"/>
  <c r="DY22" i="18"/>
  <c r="DY21" i="18"/>
  <c r="DY24" i="18"/>
  <c r="DY20" i="18"/>
  <c r="DY19" i="18"/>
  <c r="DY25" i="18"/>
  <c r="DY16" i="18"/>
  <c r="DY14" i="18"/>
  <c r="DY18" i="18"/>
  <c r="DY13" i="18"/>
  <c r="DY15" i="18"/>
  <c r="DY12" i="18"/>
  <c r="DY8" i="18"/>
  <c r="DY10" i="18"/>
  <c r="DY17" i="18"/>
  <c r="DY9" i="18"/>
  <c r="DY7" i="18"/>
  <c r="DY6" i="18"/>
  <c r="DY11" i="18"/>
  <c r="DY5" i="18"/>
  <c r="DY75" i="17"/>
  <c r="DY80" i="17"/>
  <c r="DY73" i="17"/>
  <c r="DY74" i="17"/>
  <c r="DY69" i="17"/>
  <c r="DY79" i="17"/>
  <c r="DY76" i="17"/>
  <c r="DY72" i="17"/>
  <c r="DY68" i="17"/>
  <c r="DY77" i="17"/>
  <c r="DY70" i="17"/>
  <c r="DY66" i="17"/>
  <c r="DY78" i="17"/>
  <c r="DY65" i="17"/>
  <c r="DY62" i="17"/>
  <c r="DY71" i="17"/>
  <c r="DY67" i="17"/>
  <c r="DY56" i="17"/>
  <c r="DY64" i="17"/>
  <c r="DY61" i="17"/>
  <c r="DY54" i="17"/>
  <c r="DY63" i="17"/>
  <c r="DY59" i="17"/>
  <c r="DY58" i="17"/>
  <c r="DY53" i="17"/>
  <c r="DY60" i="17"/>
  <c r="DY52" i="17"/>
  <c r="DY48" i="17"/>
  <c r="DY51" i="17"/>
  <c r="DY57" i="17"/>
  <c r="DY46" i="17"/>
  <c r="DY41" i="17"/>
  <c r="DY55" i="17"/>
  <c r="DY40" i="17"/>
  <c r="DY43" i="17"/>
  <c r="DY50" i="17"/>
  <c r="DY42" i="17"/>
  <c r="DY47" i="17"/>
  <c r="DY49" i="17"/>
  <c r="DY37" i="17"/>
  <c r="DY45" i="17"/>
  <c r="DY35" i="17"/>
  <c r="DY44" i="17"/>
  <c r="DY36" i="17"/>
  <c r="DY38" i="17"/>
  <c r="DY28" i="17"/>
  <c r="DY31" i="17"/>
  <c r="DY32" i="17"/>
  <c r="DY39" i="17"/>
  <c r="DY27" i="17"/>
  <c r="DY19" i="17"/>
  <c r="DY22" i="17"/>
  <c r="DY34" i="17"/>
  <c r="DY29" i="17"/>
  <c r="DY18" i="17"/>
  <c r="DY26" i="17"/>
  <c r="DY23" i="17"/>
  <c r="DY30" i="17"/>
  <c r="DY33" i="17"/>
  <c r="DY13" i="17"/>
  <c r="DY17" i="17"/>
  <c r="DY21" i="17"/>
  <c r="DY25" i="17"/>
  <c r="DY12" i="17"/>
  <c r="DY20" i="17"/>
  <c r="DY24" i="17"/>
  <c r="DY7" i="17"/>
  <c r="DY6" i="17"/>
  <c r="DY10" i="17"/>
  <c r="DY14" i="17"/>
  <c r="DY8" i="17"/>
  <c r="DY16" i="17"/>
  <c r="DY5" i="17"/>
  <c r="DY15" i="17"/>
  <c r="DY9" i="17"/>
  <c r="DY11" i="17"/>
  <c r="FH28" i="18"/>
  <c r="FH31" i="18"/>
  <c r="FH30" i="18"/>
  <c r="FH27" i="18"/>
  <c r="FH29" i="18"/>
  <c r="FH24" i="18"/>
  <c r="FH21" i="18"/>
  <c r="FH23" i="18"/>
  <c r="FH25" i="18"/>
  <c r="FH22" i="18"/>
  <c r="FH26" i="18"/>
  <c r="FH18" i="18"/>
  <c r="FH17" i="18"/>
  <c r="FH15" i="18"/>
  <c r="FH20" i="18"/>
  <c r="FH10" i="18"/>
  <c r="FH16" i="18"/>
  <c r="FH19" i="18"/>
  <c r="FH14" i="18"/>
  <c r="FH12" i="18"/>
  <c r="FH8" i="18"/>
  <c r="FH11" i="18"/>
  <c r="FH13" i="18"/>
  <c r="FH7" i="18"/>
  <c r="FH9" i="18"/>
  <c r="FH6" i="18"/>
  <c r="FH80" i="17"/>
  <c r="FH79" i="17"/>
  <c r="FH5" i="18"/>
  <c r="FH76" i="17"/>
  <c r="FH77" i="17"/>
  <c r="FH70" i="17"/>
  <c r="FH73" i="17"/>
  <c r="FH74" i="17"/>
  <c r="FH67" i="17"/>
  <c r="FH71" i="17"/>
  <c r="FH72" i="17"/>
  <c r="FH75" i="17"/>
  <c r="FH69" i="17"/>
  <c r="FH66" i="17"/>
  <c r="FH78" i="17"/>
  <c r="FH68" i="17"/>
  <c r="FH62" i="17"/>
  <c r="FH56" i="17"/>
  <c r="FH60" i="17"/>
  <c r="FH63" i="17"/>
  <c r="FH65" i="17"/>
  <c r="FH59" i="17"/>
  <c r="FH64" i="17"/>
  <c r="FH55" i="17"/>
  <c r="FH54" i="17"/>
  <c r="FH58" i="17"/>
  <c r="FH53" i="17"/>
  <c r="FH57" i="17"/>
  <c r="FH61" i="17"/>
  <c r="FH47" i="17"/>
  <c r="FH41" i="17"/>
  <c r="FH49" i="17"/>
  <c r="FH52" i="17"/>
  <c r="FH50" i="17"/>
  <c r="FH44" i="17"/>
  <c r="FH51" i="17"/>
  <c r="FH43" i="17"/>
  <c r="FH48" i="17"/>
  <c r="FH42" i="17"/>
  <c r="FH38" i="17"/>
  <c r="FH46" i="17"/>
  <c r="FH36" i="17"/>
  <c r="FH35" i="17"/>
  <c r="FH45" i="17"/>
  <c r="FH25" i="17"/>
  <c r="FH40" i="17"/>
  <c r="FH33" i="17"/>
  <c r="FH39" i="17"/>
  <c r="FH31" i="17"/>
  <c r="FH37" i="17"/>
  <c r="FH32" i="17"/>
  <c r="FH30" i="17"/>
  <c r="FH28" i="17"/>
  <c r="FH24" i="17"/>
  <c r="FH22" i="17"/>
  <c r="FH27" i="17"/>
  <c r="FH21" i="17"/>
  <c r="FH34" i="17"/>
  <c r="FH18" i="17"/>
  <c r="FH29" i="17"/>
  <c r="FH26" i="17"/>
  <c r="FH17" i="17"/>
  <c r="FH16" i="17"/>
  <c r="FH23" i="17"/>
  <c r="FH11" i="17"/>
  <c r="FH15" i="17"/>
  <c r="FH7" i="17"/>
  <c r="FH19" i="17"/>
  <c r="FH10" i="17"/>
  <c r="FH8" i="17"/>
  <c r="FH9" i="17"/>
  <c r="FH20" i="17"/>
  <c r="FH5" i="17"/>
  <c r="FH13" i="17"/>
  <c r="FH12" i="17"/>
  <c r="FH14" i="17"/>
  <c r="FH6" i="17"/>
  <c r="HX31" i="18"/>
  <c r="HX30" i="18"/>
  <c r="HX29" i="18"/>
  <c r="HX26" i="18"/>
  <c r="HX28" i="18"/>
  <c r="F28" i="6" s="1"/>
  <c r="HX24" i="18"/>
  <c r="F24" i="6" s="1"/>
  <c r="HX23" i="18"/>
  <c r="HX27" i="18"/>
  <c r="HX20" i="18"/>
  <c r="F20" i="6" s="1"/>
  <c r="HX25" i="18"/>
  <c r="HX21" i="18"/>
  <c r="HX19" i="18"/>
  <c r="HX22" i="18"/>
  <c r="HX17" i="18"/>
  <c r="F17" i="6" s="1"/>
  <c r="HX14" i="18"/>
  <c r="HX15" i="18"/>
  <c r="HX18" i="18"/>
  <c r="HX10" i="18"/>
  <c r="HX9" i="18"/>
  <c r="HX16" i="18"/>
  <c r="HX12" i="18"/>
  <c r="HX11" i="18"/>
  <c r="HX13" i="18"/>
  <c r="HX78" i="17"/>
  <c r="HX6" i="18"/>
  <c r="HX7" i="18"/>
  <c r="HX8" i="18"/>
  <c r="HX5" i="18"/>
  <c r="HX74" i="17"/>
  <c r="HX77" i="17"/>
  <c r="HX73" i="17"/>
  <c r="HX72" i="17"/>
  <c r="HX69" i="17"/>
  <c r="HX79" i="17"/>
  <c r="HX80" i="17"/>
  <c r="HX70" i="17"/>
  <c r="HX68" i="17"/>
  <c r="F68" i="5" s="1"/>
  <c r="HX75" i="17"/>
  <c r="HX71" i="17"/>
  <c r="HX76" i="17"/>
  <c r="HX65" i="17"/>
  <c r="HX63" i="17"/>
  <c r="HX62" i="17"/>
  <c r="HX67" i="17"/>
  <c r="HX61" i="17"/>
  <c r="F61" i="5" s="1"/>
  <c r="HX56" i="17"/>
  <c r="HX64" i="17"/>
  <c r="HX59" i="17"/>
  <c r="HX58" i="17"/>
  <c r="HX54" i="17"/>
  <c r="HX66" i="17"/>
  <c r="HX52" i="17"/>
  <c r="HX60" i="17"/>
  <c r="HX48" i="17"/>
  <c r="HX57" i="17"/>
  <c r="HX51" i="17"/>
  <c r="HX49" i="17"/>
  <c r="HX50" i="17"/>
  <c r="HX55" i="17"/>
  <c r="HX44" i="17"/>
  <c r="F44" i="5" s="1"/>
  <c r="HX45" i="17"/>
  <c r="HX53" i="17"/>
  <c r="HX39" i="17"/>
  <c r="HX47" i="17"/>
  <c r="HX42" i="17"/>
  <c r="HX38" i="17"/>
  <c r="HX41" i="17"/>
  <c r="HX46" i="17"/>
  <c r="HX43" i="17"/>
  <c r="HX32" i="17"/>
  <c r="HX35" i="17"/>
  <c r="HX28" i="17"/>
  <c r="HX40" i="17"/>
  <c r="F40" i="5" s="1"/>
  <c r="HX36" i="17"/>
  <c r="HX34" i="17"/>
  <c r="HX31" i="17"/>
  <c r="HX37" i="17"/>
  <c r="HX30" i="17"/>
  <c r="HX23" i="17"/>
  <c r="HX19" i="17"/>
  <c r="HX26" i="17"/>
  <c r="HX25" i="17"/>
  <c r="HX18" i="17"/>
  <c r="HX33" i="17"/>
  <c r="HX15" i="17"/>
  <c r="F15" i="5" s="1"/>
  <c r="HX20" i="17"/>
  <c r="HX13" i="17"/>
  <c r="HX22" i="17"/>
  <c r="HX16" i="17"/>
  <c r="HX29" i="17"/>
  <c r="HX12" i="17"/>
  <c r="HX24" i="17"/>
  <c r="HX27" i="17"/>
  <c r="HX14" i="17"/>
  <c r="HX9" i="17"/>
  <c r="F9" i="5" s="1"/>
  <c r="HX6" i="17"/>
  <c r="HX21" i="17"/>
  <c r="HX7" i="17"/>
  <c r="HX17" i="17"/>
  <c r="HX11" i="17"/>
  <c r="HX10" i="17"/>
  <c r="HX5" i="17"/>
  <c r="HX8" i="17"/>
  <c r="UH30" i="18"/>
  <c r="UH31" i="18"/>
  <c r="UH23" i="18"/>
  <c r="UH28" i="18"/>
  <c r="UH26" i="18"/>
  <c r="UH27" i="18"/>
  <c r="UH29" i="18"/>
  <c r="UH22" i="18"/>
  <c r="UH24" i="18"/>
  <c r="UH19" i="18"/>
  <c r="UH17" i="18"/>
  <c r="UH25" i="18"/>
  <c r="UH20" i="18"/>
  <c r="UH15" i="18"/>
  <c r="UH21" i="18"/>
  <c r="UH18" i="18"/>
  <c r="UH12" i="18"/>
  <c r="UH14" i="18"/>
  <c r="UH10" i="18"/>
  <c r="UH8" i="18"/>
  <c r="UH13" i="18"/>
  <c r="UH16" i="18"/>
  <c r="UH9" i="18"/>
  <c r="UH11" i="18"/>
  <c r="UH80" i="17"/>
  <c r="UH76" i="17"/>
  <c r="UH78" i="17"/>
  <c r="UH5" i="18"/>
  <c r="UH75" i="17"/>
  <c r="UH7" i="18"/>
  <c r="UH6" i="18"/>
  <c r="UH73" i="17"/>
  <c r="UH71" i="17"/>
  <c r="UH70" i="17"/>
  <c r="UH77" i="17"/>
  <c r="UH66" i="17"/>
  <c r="UH72" i="17"/>
  <c r="UH79" i="17"/>
  <c r="UH68" i="17"/>
  <c r="UH67" i="17"/>
  <c r="UH74" i="17"/>
  <c r="UH65" i="17"/>
  <c r="UH64" i="17"/>
  <c r="UH57" i="17"/>
  <c r="UH62" i="17"/>
  <c r="UH69" i="17"/>
  <c r="UH61" i="17"/>
  <c r="UH60" i="17"/>
  <c r="UH58" i="17"/>
  <c r="UH63" i="17"/>
  <c r="UH53" i="17"/>
  <c r="UH59" i="17"/>
  <c r="UH56" i="17"/>
  <c r="UH55" i="17"/>
  <c r="UH51" i="17"/>
  <c r="UH46" i="17"/>
  <c r="UH52" i="17"/>
  <c r="UH50" i="17"/>
  <c r="UH45" i="17"/>
  <c r="UH54" i="17"/>
  <c r="UH42" i="17"/>
  <c r="UH48" i="17"/>
  <c r="UH41" i="17"/>
  <c r="UH49" i="17"/>
  <c r="UH43" i="17"/>
  <c r="UH35" i="17"/>
  <c r="UH47" i="17"/>
  <c r="UH44" i="17"/>
  <c r="UH40" i="17"/>
  <c r="UH36" i="17"/>
  <c r="UH29" i="17"/>
  <c r="UH38" i="17"/>
  <c r="UH34" i="17"/>
  <c r="UH39" i="17"/>
  <c r="UH37" i="17"/>
  <c r="UH16" i="17"/>
  <c r="UH26" i="17"/>
  <c r="UH30" i="17"/>
  <c r="UH31" i="17"/>
  <c r="UH15" i="17"/>
  <c r="UH32" i="17"/>
  <c r="UH10" i="17"/>
  <c r="UH20" i="17"/>
  <c r="UH25" i="17"/>
  <c r="UH27" i="17"/>
  <c r="UH19" i="17"/>
  <c r="UH9" i="17"/>
  <c r="UH22" i="17"/>
  <c r="UH23" i="17"/>
  <c r="UH33" i="17"/>
  <c r="UH28" i="17"/>
  <c r="UH24" i="17"/>
  <c r="UH13" i="17"/>
  <c r="UH18" i="17"/>
  <c r="UH12" i="17"/>
  <c r="UH17" i="17"/>
  <c r="UH7" i="17"/>
  <c r="UH14" i="17"/>
  <c r="UH11" i="17"/>
  <c r="UH21" i="17"/>
  <c r="UH5" i="17"/>
  <c r="UH6" i="17"/>
  <c r="UH8" i="17"/>
  <c r="LW31" i="18"/>
  <c r="LW29" i="18"/>
  <c r="LW27" i="18"/>
  <c r="LW30" i="18"/>
  <c r="LW25" i="18"/>
  <c r="LW28" i="18"/>
  <c r="LW24" i="18"/>
  <c r="LW23" i="18"/>
  <c r="LW22" i="18"/>
  <c r="LW26" i="18"/>
  <c r="LW21" i="18"/>
  <c r="LW18" i="18"/>
  <c r="LW20" i="18"/>
  <c r="LW19" i="18"/>
  <c r="LW17" i="18"/>
  <c r="LW16" i="18"/>
  <c r="LW6" i="18"/>
  <c r="LW15" i="18"/>
  <c r="LW13" i="18"/>
  <c r="LW14" i="18"/>
  <c r="LW12" i="18"/>
  <c r="LW11" i="18"/>
  <c r="LW8" i="18"/>
  <c r="LW7" i="18"/>
  <c r="LW78" i="17"/>
  <c r="LW5" i="18"/>
  <c r="LW9" i="18"/>
  <c r="LW10" i="18"/>
  <c r="LW77" i="17"/>
  <c r="LW80" i="17"/>
  <c r="LW79" i="17"/>
  <c r="LW76" i="17"/>
  <c r="LW70" i="17"/>
  <c r="LW71" i="17"/>
  <c r="LW69" i="17"/>
  <c r="LW65" i="17"/>
  <c r="LW75" i="17"/>
  <c r="LW64" i="17"/>
  <c r="LW74" i="17"/>
  <c r="LW61" i="17"/>
  <c r="LW67" i="17"/>
  <c r="LW60" i="17"/>
  <c r="LW68" i="17"/>
  <c r="LW72" i="17"/>
  <c r="LW73" i="17"/>
  <c r="LW63" i="17"/>
  <c r="LW57" i="17"/>
  <c r="LW59" i="17"/>
  <c r="LW66" i="17"/>
  <c r="LW58" i="17"/>
  <c r="LW55" i="17"/>
  <c r="LW62" i="17"/>
  <c r="LW54" i="17"/>
  <c r="LW49" i="17"/>
  <c r="LW48" i="17"/>
  <c r="LW56" i="17"/>
  <c r="LW50" i="17"/>
  <c r="LW53" i="17"/>
  <c r="LW51" i="17"/>
  <c r="LW42" i="17"/>
  <c r="LW52" i="17"/>
  <c r="LW47" i="17"/>
  <c r="LW40" i="17"/>
  <c r="LW41" i="17"/>
  <c r="LW39" i="17"/>
  <c r="LW45" i="17"/>
  <c r="LW44" i="17"/>
  <c r="LW38" i="17"/>
  <c r="LW34" i="17"/>
  <c r="LW46" i="17"/>
  <c r="LW33" i="17"/>
  <c r="LW43" i="17"/>
  <c r="LW31" i="17"/>
  <c r="LW29" i="17"/>
  <c r="LW37" i="17"/>
  <c r="LW28" i="17"/>
  <c r="LW36" i="17"/>
  <c r="LW32" i="17"/>
  <c r="LW25" i="17"/>
  <c r="LW19" i="17"/>
  <c r="LW35" i="17"/>
  <c r="LW24" i="17"/>
  <c r="LW30" i="17"/>
  <c r="LW23" i="17"/>
  <c r="LW7" i="17"/>
  <c r="LW13" i="17"/>
  <c r="LW18" i="17"/>
  <c r="LW26" i="17"/>
  <c r="LW22" i="17"/>
  <c r="LW6" i="17"/>
  <c r="LW27" i="17"/>
  <c r="LW16" i="17"/>
  <c r="LW12" i="17"/>
  <c r="LW21" i="17"/>
  <c r="LW17" i="17"/>
  <c r="LW11" i="17"/>
  <c r="LW10" i="17"/>
  <c r="LW9" i="17"/>
  <c r="LW8" i="17"/>
  <c r="LW20" i="17"/>
  <c r="LW14" i="17"/>
  <c r="LW15" i="17"/>
  <c r="LW5" i="17"/>
  <c r="G85" i="13"/>
  <c r="DR30" i="18"/>
  <c r="DR28" i="18"/>
  <c r="DR31" i="18"/>
  <c r="DR23" i="18"/>
  <c r="DR29" i="18"/>
  <c r="DR24" i="18"/>
  <c r="DR26" i="18"/>
  <c r="DR27" i="18"/>
  <c r="DR22" i="18"/>
  <c r="DR18" i="18"/>
  <c r="DR21" i="18"/>
  <c r="DR19" i="18"/>
  <c r="DR25" i="18"/>
  <c r="DR17" i="18"/>
  <c r="DR15" i="18"/>
  <c r="DR20" i="18"/>
  <c r="DR12" i="18"/>
  <c r="DR11" i="18"/>
  <c r="DR8" i="18"/>
  <c r="DR16" i="18"/>
  <c r="DR9" i="18"/>
  <c r="DR7" i="18"/>
  <c r="DR13" i="18"/>
  <c r="DR14" i="18"/>
  <c r="DR10" i="18"/>
  <c r="DR80" i="17"/>
  <c r="DR5" i="18"/>
  <c r="DR76" i="17"/>
  <c r="DR6" i="18"/>
  <c r="DR79" i="17"/>
  <c r="DR75" i="17"/>
  <c r="DR71" i="17"/>
  <c r="DR70" i="17"/>
  <c r="DR78" i="17"/>
  <c r="DR74" i="17"/>
  <c r="DR73" i="17"/>
  <c r="DR67" i="17"/>
  <c r="DR77" i="17"/>
  <c r="DR69" i="17"/>
  <c r="DR68" i="17"/>
  <c r="DR72" i="17"/>
  <c r="DR66" i="17"/>
  <c r="DR57" i="17"/>
  <c r="DR65" i="17"/>
  <c r="DR64" i="17"/>
  <c r="DR62" i="17"/>
  <c r="DR61" i="17"/>
  <c r="DR59" i="17"/>
  <c r="DR63" i="17"/>
  <c r="DR54" i="17"/>
  <c r="DR56" i="17"/>
  <c r="DR60" i="17"/>
  <c r="DR53" i="17"/>
  <c r="DR51" i="17"/>
  <c r="DR46" i="17"/>
  <c r="DR58" i="17"/>
  <c r="DR45" i="17"/>
  <c r="DR50" i="17"/>
  <c r="DR42" i="17"/>
  <c r="DR52" i="17"/>
  <c r="DR55" i="17"/>
  <c r="DR49" i="17"/>
  <c r="DR43" i="17"/>
  <c r="DR48" i="17"/>
  <c r="DR44" i="17"/>
  <c r="DR38" i="17"/>
  <c r="DR37" i="17"/>
  <c r="DR36" i="17"/>
  <c r="DR47" i="17"/>
  <c r="DR33" i="17"/>
  <c r="DR29" i="17"/>
  <c r="DR41" i="17"/>
  <c r="DR40" i="17"/>
  <c r="DR31" i="17"/>
  <c r="DR39" i="17"/>
  <c r="DR24" i="17"/>
  <c r="DR16" i="17"/>
  <c r="DR27" i="17"/>
  <c r="DR22" i="17"/>
  <c r="DR34" i="17"/>
  <c r="DR15" i="17"/>
  <c r="DR32" i="17"/>
  <c r="DR35" i="17"/>
  <c r="DR30" i="17"/>
  <c r="DR10" i="17"/>
  <c r="DR21" i="17"/>
  <c r="DR17" i="17"/>
  <c r="DR25" i="17"/>
  <c r="DR9" i="17"/>
  <c r="DR23" i="17"/>
  <c r="DR26" i="17"/>
  <c r="DR28" i="17"/>
  <c r="DR20" i="17"/>
  <c r="DR18" i="17"/>
  <c r="DR14" i="17"/>
  <c r="DR8" i="17"/>
  <c r="DR19" i="17"/>
  <c r="DR11" i="17"/>
  <c r="DR5" i="17"/>
  <c r="DR13" i="17"/>
  <c r="DR7" i="17"/>
  <c r="DR6" i="17"/>
  <c r="DR12" i="17"/>
  <c r="AW28" i="18"/>
  <c r="AW29" i="18"/>
  <c r="AW30" i="18"/>
  <c r="AW25" i="18"/>
  <c r="AW26" i="18"/>
  <c r="AW31" i="18"/>
  <c r="AW27" i="18"/>
  <c r="AW22" i="18"/>
  <c r="AW21" i="18"/>
  <c r="AW24" i="18"/>
  <c r="AW20" i="18"/>
  <c r="AW19" i="18"/>
  <c r="AW23" i="18"/>
  <c r="AW16" i="18"/>
  <c r="AW18" i="18"/>
  <c r="AW13" i="18"/>
  <c r="AW14" i="18"/>
  <c r="AW10" i="18"/>
  <c r="AW9" i="18"/>
  <c r="AW17" i="18"/>
  <c r="AW6" i="18"/>
  <c r="AW8" i="18"/>
  <c r="AW15" i="18"/>
  <c r="AW78" i="17"/>
  <c r="AW12" i="18"/>
  <c r="AW11" i="18"/>
  <c r="AW76" i="17"/>
  <c r="AW80" i="17"/>
  <c r="AW7" i="18"/>
  <c r="AW71" i="17"/>
  <c r="AW77" i="17"/>
  <c r="AW5" i="18"/>
  <c r="AW72" i="17"/>
  <c r="AW74" i="17"/>
  <c r="AW79" i="17"/>
  <c r="AW68" i="17"/>
  <c r="AW73" i="17"/>
  <c r="AW75" i="17"/>
  <c r="AW67" i="17"/>
  <c r="AW65" i="17"/>
  <c r="AW69" i="17"/>
  <c r="AW64" i="17"/>
  <c r="AW70" i="17"/>
  <c r="AW61" i="17"/>
  <c r="AW59" i="17"/>
  <c r="AW66" i="17"/>
  <c r="AW63" i="17"/>
  <c r="AW58" i="17"/>
  <c r="AW57" i="17"/>
  <c r="AW53" i="17"/>
  <c r="AW51" i="17"/>
  <c r="AW62" i="17"/>
  <c r="AW60" i="17"/>
  <c r="AW52" i="17"/>
  <c r="AW46" i="17"/>
  <c r="AW54" i="17"/>
  <c r="AW50" i="17"/>
  <c r="AW45" i="17"/>
  <c r="AW56" i="17"/>
  <c r="AW48" i="17"/>
  <c r="AW44" i="17"/>
  <c r="AW55" i="17"/>
  <c r="AW36" i="17"/>
  <c r="AW39" i="17"/>
  <c r="AW42" i="17"/>
  <c r="AW47" i="17"/>
  <c r="AW49" i="17"/>
  <c r="AW37" i="17"/>
  <c r="AW35" i="17"/>
  <c r="AW29" i="17"/>
  <c r="AW43" i="17"/>
  <c r="AW32" i="17"/>
  <c r="AW40" i="17"/>
  <c r="AW25" i="17"/>
  <c r="AW34" i="17"/>
  <c r="AW31" i="17"/>
  <c r="AW41" i="17"/>
  <c r="AW38" i="17"/>
  <c r="AW26" i="17"/>
  <c r="AW16" i="17"/>
  <c r="AW23" i="17"/>
  <c r="AW22" i="17"/>
  <c r="AW33" i="17"/>
  <c r="AW30" i="17"/>
  <c r="AW27" i="17"/>
  <c r="AW20" i="17"/>
  <c r="AW10" i="17"/>
  <c r="AW19" i="17"/>
  <c r="AW28" i="17"/>
  <c r="AW9" i="17"/>
  <c r="AW24" i="17"/>
  <c r="AW8" i="17"/>
  <c r="AW13" i="17"/>
  <c r="AW12" i="17"/>
  <c r="AW18" i="17"/>
  <c r="AW5" i="17"/>
  <c r="AW14" i="17"/>
  <c r="AW7" i="17"/>
  <c r="AW6" i="17"/>
  <c r="AW17" i="17"/>
  <c r="AW11" i="17"/>
  <c r="AW15" i="17"/>
  <c r="AW21" i="17"/>
  <c r="LS29" i="18"/>
  <c r="LS31" i="18"/>
  <c r="LS30" i="18"/>
  <c r="LS25" i="18"/>
  <c r="LS28" i="18"/>
  <c r="LS24" i="18"/>
  <c r="LS22" i="18"/>
  <c r="LS23" i="18"/>
  <c r="LS27" i="18"/>
  <c r="LS26" i="18"/>
  <c r="LS21" i="18"/>
  <c r="LS16" i="18"/>
  <c r="LS18" i="18"/>
  <c r="LS20" i="18"/>
  <c r="LS19" i="18"/>
  <c r="LS12" i="18"/>
  <c r="LS17" i="18"/>
  <c r="LS14" i="18"/>
  <c r="LS11" i="18"/>
  <c r="LS10" i="18"/>
  <c r="LS15" i="18"/>
  <c r="LS6" i="18"/>
  <c r="LS13" i="18"/>
  <c r="LS8" i="18"/>
  <c r="LS7" i="18"/>
  <c r="LS5" i="18"/>
  <c r="LS9" i="18"/>
  <c r="LS76" i="17"/>
  <c r="LS80" i="17"/>
  <c r="LS72" i="17"/>
  <c r="LS78" i="17"/>
  <c r="G78" i="5" s="1"/>
  <c r="LS71" i="17"/>
  <c r="LS79" i="17"/>
  <c r="LS77" i="17"/>
  <c r="LS67" i="17"/>
  <c r="LS70" i="17"/>
  <c r="LS65" i="17"/>
  <c r="LS75" i="17"/>
  <c r="LS64" i="17"/>
  <c r="LS74" i="17"/>
  <c r="LS73" i="17"/>
  <c r="LS63" i="17"/>
  <c r="LS61" i="17"/>
  <c r="LS60" i="17"/>
  <c r="LS66" i="17"/>
  <c r="LS68" i="17"/>
  <c r="LS69" i="17"/>
  <c r="LS58" i="17"/>
  <c r="LS52" i="17"/>
  <c r="LS57" i="17"/>
  <c r="LS59" i="17"/>
  <c r="LS62" i="17"/>
  <c r="LS55" i="17"/>
  <c r="LS47" i="17"/>
  <c r="LS56" i="17"/>
  <c r="LS50" i="17"/>
  <c r="LS46" i="17"/>
  <c r="LS53" i="17"/>
  <c r="LS54" i="17"/>
  <c r="LS51" i="17"/>
  <c r="LS42" i="17"/>
  <c r="LS40" i="17"/>
  <c r="LS41" i="17"/>
  <c r="LS45" i="17"/>
  <c r="LS44" i="17"/>
  <c r="LS49" i="17"/>
  <c r="LS34" i="17"/>
  <c r="LS39" i="17"/>
  <c r="LS33" i="17"/>
  <c r="LS43" i="17"/>
  <c r="LS48" i="17"/>
  <c r="LS35" i="17"/>
  <c r="LS31" i="17"/>
  <c r="LS26" i="17"/>
  <c r="LS29" i="17"/>
  <c r="LS37" i="17"/>
  <c r="LS25" i="17"/>
  <c r="LS38" i="17"/>
  <c r="LS36" i="17"/>
  <c r="LS17" i="17"/>
  <c r="LS20" i="17"/>
  <c r="LS32" i="17"/>
  <c r="LS30" i="17"/>
  <c r="LS11" i="17"/>
  <c r="LS16" i="17"/>
  <c r="LS14" i="17"/>
  <c r="LS28" i="17"/>
  <c r="LS23" i="17"/>
  <c r="LS19" i="17"/>
  <c r="LS10" i="17"/>
  <c r="LS24" i="17"/>
  <c r="LS18" i="17"/>
  <c r="LS22" i="17"/>
  <c r="LS27" i="17"/>
  <c r="LS12" i="17"/>
  <c r="LS21" i="17"/>
  <c r="LS15" i="17"/>
  <c r="LS6" i="17"/>
  <c r="LS9" i="17"/>
  <c r="LS13" i="17"/>
  <c r="LS8" i="17"/>
  <c r="LS5" i="17"/>
  <c r="LS7" i="17"/>
  <c r="F25" i="2"/>
  <c r="N21" i="8"/>
  <c r="G89" i="13"/>
  <c r="G36" i="13"/>
  <c r="H12" i="10"/>
  <c r="N27" i="8"/>
  <c r="F79" i="9"/>
  <c r="F78" i="9" s="1"/>
  <c r="R24" i="9" s="1"/>
  <c r="F79" i="10"/>
  <c r="F78" i="10" s="1"/>
  <c r="G28" i="9"/>
  <c r="G28" i="10"/>
  <c r="F3" i="7"/>
  <c r="G9" i="9"/>
  <c r="G8" i="9" s="1"/>
  <c r="S9" i="9" s="1"/>
  <c r="G9" i="10"/>
  <c r="G8" i="10" s="1"/>
  <c r="L70" i="10"/>
  <c r="L67" i="10" s="1"/>
  <c r="L70" i="9"/>
  <c r="L67" i="9" s="1"/>
  <c r="L39" i="10"/>
  <c r="L39" i="9"/>
  <c r="K58" i="9"/>
  <c r="K58" i="10"/>
  <c r="K33" i="9"/>
  <c r="K33" i="10"/>
  <c r="G3" i="7"/>
  <c r="F33" i="9"/>
  <c r="F33" i="10"/>
  <c r="E93" i="10"/>
  <c r="E93" i="9"/>
  <c r="E32" i="10"/>
  <c r="E31" i="10" s="1"/>
  <c r="E32" i="9"/>
  <c r="E31" i="9" s="1"/>
  <c r="Q14" i="9" s="1"/>
  <c r="C16" i="1" s="1"/>
  <c r="D94" i="9"/>
  <c r="B73" i="7"/>
  <c r="D94" i="10"/>
  <c r="G21" i="9"/>
  <c r="G21" i="10"/>
  <c r="G35" i="9"/>
  <c r="S15" i="9" s="1"/>
  <c r="D17" i="1" s="1"/>
  <c r="XF31" i="18"/>
  <c r="XF27" i="18"/>
  <c r="XF24" i="18"/>
  <c r="XF29" i="18"/>
  <c r="XF30" i="18"/>
  <c r="XF23" i="18"/>
  <c r="XF26" i="18"/>
  <c r="XF21" i="18"/>
  <c r="XF25" i="18"/>
  <c r="XF28" i="18"/>
  <c r="XF22" i="18"/>
  <c r="XF20" i="18"/>
  <c r="XF15" i="18"/>
  <c r="XF19" i="18"/>
  <c r="XF17" i="18"/>
  <c r="XF16" i="18"/>
  <c r="XF18" i="18"/>
  <c r="XF13" i="18"/>
  <c r="XF12" i="18"/>
  <c r="XF10" i="18"/>
  <c r="XF5" i="18"/>
  <c r="XF11" i="18"/>
  <c r="XF7" i="18"/>
  <c r="XF14" i="18"/>
  <c r="XF8" i="18"/>
  <c r="XF9" i="18"/>
  <c r="XF76" i="17"/>
  <c r="XF6" i="18"/>
  <c r="XF79" i="17"/>
  <c r="XF75" i="17"/>
  <c r="XF71" i="17"/>
  <c r="XF77" i="17"/>
  <c r="XF73" i="17"/>
  <c r="XF66" i="17"/>
  <c r="XF69" i="17"/>
  <c r="XF78" i="17"/>
  <c r="XF80" i="17"/>
  <c r="XF74" i="17"/>
  <c r="XF64" i="17"/>
  <c r="XF70" i="17"/>
  <c r="XF63" i="17"/>
  <c r="XF60" i="17"/>
  <c r="XF67" i="17"/>
  <c r="XF72" i="17"/>
  <c r="XF59" i="17"/>
  <c r="XF65" i="17"/>
  <c r="XF62" i="17"/>
  <c r="XF68" i="17"/>
  <c r="XF55" i="17"/>
  <c r="XF56" i="17"/>
  <c r="XF61" i="17"/>
  <c r="XF54" i="17"/>
  <c r="XF51" i="17"/>
  <c r="XF46" i="17"/>
  <c r="XF48" i="17"/>
  <c r="XF49" i="17"/>
  <c r="XF53" i="17"/>
  <c r="XF45" i="17"/>
  <c r="XF58" i="17"/>
  <c r="XF57" i="17"/>
  <c r="XF50" i="17"/>
  <c r="XF52" i="17"/>
  <c r="XF44" i="17"/>
  <c r="XF47" i="17"/>
  <c r="XF38" i="17"/>
  <c r="XF33" i="17"/>
  <c r="XF39" i="17"/>
  <c r="XF37" i="17"/>
  <c r="XF41" i="17"/>
  <c r="XF32" i="17"/>
  <c r="XF43" i="17"/>
  <c r="XF40" i="17"/>
  <c r="XF36" i="17"/>
  <c r="XF25" i="17"/>
  <c r="XF42" i="17"/>
  <c r="XF24" i="17"/>
  <c r="XF16" i="17"/>
  <c r="XF29" i="17"/>
  <c r="XF19" i="17"/>
  <c r="XF35" i="17"/>
  <c r="XF30" i="17"/>
  <c r="XF27" i="17"/>
  <c r="XF23" i="17"/>
  <c r="XF28" i="17"/>
  <c r="XF31" i="17"/>
  <c r="XF34" i="17"/>
  <c r="XF10" i="17"/>
  <c r="XF13" i="17"/>
  <c r="XF15" i="17"/>
  <c r="XF17" i="17"/>
  <c r="XF9" i="17"/>
  <c r="XF21" i="17"/>
  <c r="XF22" i="17"/>
  <c r="XF26" i="17"/>
  <c r="XF20" i="17"/>
  <c r="XF14" i="17"/>
  <c r="XF5" i="17"/>
  <c r="XF7" i="17"/>
  <c r="XF18" i="17"/>
  <c r="XF12" i="17"/>
  <c r="XF11" i="17"/>
  <c r="XF8" i="17"/>
  <c r="XF6" i="17"/>
  <c r="EM30" i="18"/>
  <c r="EM29" i="18"/>
  <c r="EM31" i="18"/>
  <c r="EM26" i="18"/>
  <c r="EM28" i="18"/>
  <c r="EM27" i="18"/>
  <c r="EM25" i="18"/>
  <c r="EM24" i="18"/>
  <c r="EM20" i="18"/>
  <c r="EM23" i="18"/>
  <c r="EM19" i="18"/>
  <c r="EM18" i="18"/>
  <c r="EM21" i="18"/>
  <c r="EM22" i="18"/>
  <c r="EM12" i="18"/>
  <c r="EM14" i="18"/>
  <c r="EM17" i="18"/>
  <c r="EM16" i="18"/>
  <c r="EM15" i="18"/>
  <c r="EM13" i="18"/>
  <c r="EM11" i="18"/>
  <c r="EM8" i="18"/>
  <c r="EM10" i="18"/>
  <c r="EM7" i="18"/>
  <c r="EM5" i="18"/>
  <c r="EM9" i="18"/>
  <c r="EM6" i="18"/>
  <c r="EM74" i="17"/>
  <c r="EM78" i="17"/>
  <c r="EM77" i="17"/>
  <c r="EM72" i="17"/>
  <c r="EM75" i="17"/>
  <c r="EM71" i="17"/>
  <c r="EM79" i="17"/>
  <c r="EM76" i="17"/>
  <c r="EM68" i="17"/>
  <c r="EM73" i="17"/>
  <c r="EM80" i="17"/>
  <c r="EM65" i="17"/>
  <c r="EM69" i="17"/>
  <c r="EM64" i="17"/>
  <c r="EM67" i="17"/>
  <c r="EM63" i="17"/>
  <c r="EM70" i="17"/>
  <c r="EM62" i="17"/>
  <c r="EM58" i="17"/>
  <c r="EM61" i="17"/>
  <c r="EM57" i="17"/>
  <c r="EM56" i="17"/>
  <c r="EM60" i="17"/>
  <c r="EM55" i="17"/>
  <c r="EM66" i="17"/>
  <c r="EM53" i="17"/>
  <c r="EM52" i="17"/>
  <c r="EM50" i="17"/>
  <c r="EM59" i="17"/>
  <c r="EM51" i="17"/>
  <c r="EM49" i="17"/>
  <c r="EM54" i="17"/>
  <c r="EM44" i="17"/>
  <c r="EM45" i="17"/>
  <c r="EM43" i="17"/>
  <c r="EM48" i="17"/>
  <c r="EM42" i="17"/>
  <c r="EM46" i="17"/>
  <c r="EM37" i="17"/>
  <c r="EM47" i="17"/>
  <c r="EM41" i="17"/>
  <c r="EM40" i="17"/>
  <c r="EM39" i="17"/>
  <c r="EM35" i="17"/>
  <c r="EM32" i="17"/>
  <c r="EM30" i="17"/>
  <c r="EM34" i="17"/>
  <c r="EM23" i="17"/>
  <c r="EM29" i="17"/>
  <c r="EM38" i="17"/>
  <c r="EM36" i="17"/>
  <c r="EM21" i="17"/>
  <c r="EM26" i="17"/>
  <c r="EM20" i="17"/>
  <c r="EM25" i="17"/>
  <c r="EM33" i="17"/>
  <c r="EM31" i="17"/>
  <c r="EM27" i="17"/>
  <c r="EM8" i="17"/>
  <c r="EM15" i="17"/>
  <c r="EM16" i="17"/>
  <c r="EM19" i="17"/>
  <c r="EM14" i="17"/>
  <c r="EM28" i="17"/>
  <c r="EM7" i="17"/>
  <c r="EM24" i="17"/>
  <c r="EM13" i="17"/>
  <c r="EM22" i="17"/>
  <c r="EM9" i="17"/>
  <c r="EM12" i="17"/>
  <c r="EM18" i="17"/>
  <c r="EM6" i="17"/>
  <c r="EM11" i="17"/>
  <c r="EM10" i="17"/>
  <c r="EM17" i="17"/>
  <c r="EM5" i="17"/>
  <c r="SN30" i="18"/>
  <c r="SN31" i="18"/>
  <c r="SN29" i="18"/>
  <c r="SN26" i="18"/>
  <c r="SN27" i="18"/>
  <c r="SN25" i="18"/>
  <c r="SN22" i="18"/>
  <c r="SN28" i="18"/>
  <c r="SN19" i="18"/>
  <c r="SN18" i="18"/>
  <c r="SN24" i="18"/>
  <c r="SN16" i="18"/>
  <c r="SN23" i="18"/>
  <c r="SN17" i="18"/>
  <c r="SN21" i="18"/>
  <c r="SN20" i="18"/>
  <c r="SN14" i="18"/>
  <c r="SN13" i="18"/>
  <c r="SN10" i="18"/>
  <c r="SN12" i="18"/>
  <c r="SN15" i="18"/>
  <c r="SN5" i="18"/>
  <c r="SN11" i="18"/>
  <c r="SN6" i="18"/>
  <c r="SN7" i="18"/>
  <c r="SN9" i="18"/>
  <c r="SN8" i="18"/>
  <c r="SN74" i="17"/>
  <c r="SN78" i="17"/>
  <c r="SN72" i="17"/>
  <c r="SN77" i="17"/>
  <c r="SN79" i="17"/>
  <c r="SN70" i="17"/>
  <c r="SN67" i="17"/>
  <c r="SN73" i="17"/>
  <c r="SN75" i="17"/>
  <c r="SN80" i="17"/>
  <c r="SN68" i="17"/>
  <c r="SN71" i="17"/>
  <c r="SN76" i="17"/>
  <c r="SN65" i="17"/>
  <c r="SN66" i="17"/>
  <c r="SN64" i="17"/>
  <c r="SN62" i="17"/>
  <c r="SN57" i="17"/>
  <c r="SN63" i="17"/>
  <c r="SN61" i="17"/>
  <c r="SN69" i="17"/>
  <c r="SN59" i="17"/>
  <c r="SN58" i="17"/>
  <c r="SN60" i="17"/>
  <c r="SN50" i="17"/>
  <c r="SN55" i="17"/>
  <c r="SN53" i="17"/>
  <c r="SN44" i="17"/>
  <c r="SN47" i="17"/>
  <c r="SN51" i="17"/>
  <c r="SN56" i="17"/>
  <c r="SN54" i="17"/>
  <c r="SN45" i="17"/>
  <c r="SN42" i="17"/>
  <c r="SN49" i="17"/>
  <c r="SN52" i="17"/>
  <c r="SN40" i="17"/>
  <c r="SN43" i="17"/>
  <c r="SN39" i="17"/>
  <c r="SN48" i="17"/>
  <c r="SN37" i="17"/>
  <c r="SN46" i="17"/>
  <c r="SN31" i="17"/>
  <c r="SN36" i="17"/>
  <c r="SN30" i="17"/>
  <c r="SN41" i="17"/>
  <c r="SN23" i="17"/>
  <c r="SN35" i="17"/>
  <c r="SN29" i="17"/>
  <c r="SN34" i="17"/>
  <c r="SN22" i="17"/>
  <c r="SN38" i="17"/>
  <c r="SN17" i="17"/>
  <c r="SN32" i="17"/>
  <c r="SN26" i="17"/>
  <c r="SN25" i="17"/>
  <c r="SN33" i="17"/>
  <c r="SN21" i="17"/>
  <c r="SN8" i="17"/>
  <c r="SN11" i="17"/>
  <c r="SN16" i="17"/>
  <c r="SN20" i="17"/>
  <c r="SN14" i="17"/>
  <c r="SN19" i="17"/>
  <c r="SN28" i="17"/>
  <c r="SN24" i="17"/>
  <c r="SN27" i="17"/>
  <c r="SN13" i="17"/>
  <c r="SN9" i="17"/>
  <c r="SN12" i="17"/>
  <c r="SN15" i="17"/>
  <c r="SN18" i="17"/>
  <c r="SN10" i="17"/>
  <c r="SN5" i="17"/>
  <c r="SN7" i="17"/>
  <c r="SN6" i="17"/>
  <c r="TF31" i="18"/>
  <c r="TF28" i="18"/>
  <c r="TF29" i="18"/>
  <c r="TF30" i="18"/>
  <c r="TF24" i="18"/>
  <c r="TF27" i="18"/>
  <c r="TF25" i="18"/>
  <c r="TF23" i="18"/>
  <c r="TF21" i="18"/>
  <c r="TF26" i="18"/>
  <c r="TF22" i="18"/>
  <c r="TF20" i="18"/>
  <c r="TF19" i="18"/>
  <c r="TF17" i="18"/>
  <c r="TF15" i="18"/>
  <c r="TF16" i="18"/>
  <c r="TF13" i="18"/>
  <c r="TF18" i="18"/>
  <c r="TF12" i="18"/>
  <c r="TF8" i="18"/>
  <c r="TF11" i="18"/>
  <c r="TF6" i="18"/>
  <c r="TF7" i="18"/>
  <c r="TF9" i="18"/>
  <c r="TF14" i="18"/>
  <c r="TF77" i="17"/>
  <c r="TF5" i="18"/>
  <c r="TF10" i="18"/>
  <c r="TF80" i="17"/>
  <c r="TF79" i="17"/>
  <c r="TF74" i="17"/>
  <c r="TF76" i="17"/>
  <c r="TF78" i="17"/>
  <c r="TF71" i="17"/>
  <c r="TF68" i="17"/>
  <c r="TF64" i="17"/>
  <c r="TF67" i="17"/>
  <c r="TF73" i="17"/>
  <c r="TF66" i="17"/>
  <c r="TF72" i="17"/>
  <c r="TF60" i="17"/>
  <c r="TF70" i="17"/>
  <c r="TF75" i="17"/>
  <c r="TF56" i="17"/>
  <c r="TF69" i="17"/>
  <c r="TF62" i="17"/>
  <c r="TF57" i="17"/>
  <c r="TF54" i="17"/>
  <c r="TF65" i="17"/>
  <c r="TF53" i="17"/>
  <c r="TF55" i="17"/>
  <c r="TF63" i="17"/>
  <c r="TF48" i="17"/>
  <c r="TF58" i="17"/>
  <c r="TF59" i="17"/>
  <c r="TF61" i="17"/>
  <c r="TF49" i="17"/>
  <c r="TF41" i="17"/>
  <c r="TF47" i="17"/>
  <c r="TF52" i="17"/>
  <c r="TF51" i="17"/>
  <c r="TF44" i="17"/>
  <c r="TF38" i="17"/>
  <c r="TF46" i="17"/>
  <c r="TF37" i="17"/>
  <c r="TF50" i="17"/>
  <c r="TF42" i="17"/>
  <c r="TF33" i="17"/>
  <c r="TF36" i="17"/>
  <c r="TF39" i="17"/>
  <c r="TF32" i="17"/>
  <c r="TF45" i="17"/>
  <c r="TF43" i="17"/>
  <c r="TF34" i="17"/>
  <c r="TF28" i="17"/>
  <c r="TF31" i="17"/>
  <c r="TF27" i="17"/>
  <c r="TF40" i="17"/>
  <c r="TF25" i="17"/>
  <c r="TF35" i="17"/>
  <c r="TF24" i="17"/>
  <c r="TF18" i="17"/>
  <c r="TF22" i="17"/>
  <c r="TF29" i="17"/>
  <c r="TF30" i="17"/>
  <c r="TF19" i="17"/>
  <c r="TF26" i="17"/>
  <c r="TF6" i="17"/>
  <c r="TF12" i="17"/>
  <c r="TF17" i="17"/>
  <c r="TF15" i="17"/>
  <c r="TF23" i="17"/>
  <c r="TF14" i="17"/>
  <c r="TF7" i="17"/>
  <c r="TF11" i="17"/>
  <c r="TF8" i="17"/>
  <c r="TF5" i="17"/>
  <c r="TF13" i="17"/>
  <c r="TF16" i="17"/>
  <c r="TF20" i="17"/>
  <c r="TF21" i="17"/>
  <c r="TF9" i="17"/>
  <c r="TF10" i="17"/>
  <c r="HF30" i="18"/>
  <c r="HF31" i="18"/>
  <c r="HF27" i="18"/>
  <c r="HF29" i="18"/>
  <c r="HF28" i="18"/>
  <c r="HF25" i="18"/>
  <c r="HF26" i="18"/>
  <c r="HF22" i="18"/>
  <c r="HF18" i="18"/>
  <c r="HF21" i="18"/>
  <c r="HF23" i="18"/>
  <c r="HF20" i="18"/>
  <c r="HF17" i="18"/>
  <c r="HF16" i="18"/>
  <c r="HF19" i="18"/>
  <c r="HF24" i="18"/>
  <c r="HF9" i="18"/>
  <c r="HF12" i="18"/>
  <c r="HF11" i="18"/>
  <c r="HF15" i="18"/>
  <c r="HF7" i="18"/>
  <c r="HF6" i="18"/>
  <c r="HF14" i="18"/>
  <c r="HF10" i="18"/>
  <c r="HF13" i="18"/>
  <c r="HF8" i="18"/>
  <c r="HF79" i="17"/>
  <c r="HF78" i="17"/>
  <c r="HF75" i="17"/>
  <c r="HF80" i="17"/>
  <c r="HF74" i="17"/>
  <c r="HF5" i="18"/>
  <c r="HF76" i="17"/>
  <c r="HF73" i="17"/>
  <c r="HF67" i="17"/>
  <c r="HF69" i="17"/>
  <c r="HF71" i="17"/>
  <c r="HF77" i="17"/>
  <c r="HF66" i="17"/>
  <c r="HF72" i="17"/>
  <c r="HF64" i="17"/>
  <c r="HF59" i="17"/>
  <c r="HF65" i="17"/>
  <c r="HF63" i="17"/>
  <c r="HF58" i="17"/>
  <c r="HF68" i="17"/>
  <c r="HF57" i="17"/>
  <c r="HF70" i="17"/>
  <c r="HF53" i="17"/>
  <c r="HF61" i="17"/>
  <c r="HF60" i="17"/>
  <c r="HF56" i="17"/>
  <c r="HF54" i="17"/>
  <c r="HF62" i="17"/>
  <c r="HF52" i="17"/>
  <c r="HF48" i="17"/>
  <c r="HF55" i="17"/>
  <c r="HF43" i="17"/>
  <c r="HF46" i="17"/>
  <c r="HF51" i="17"/>
  <c r="HF49" i="17"/>
  <c r="HF44" i="17"/>
  <c r="HF42" i="17"/>
  <c r="HF37" i="17"/>
  <c r="HF36" i="17"/>
  <c r="HF50" i="17"/>
  <c r="HF38" i="17"/>
  <c r="HF45" i="17"/>
  <c r="HF47" i="17"/>
  <c r="HF33" i="17"/>
  <c r="HF24" i="17"/>
  <c r="HF27" i="17"/>
  <c r="HF30" i="17"/>
  <c r="HF41" i="17"/>
  <c r="HF39" i="17"/>
  <c r="HF40" i="17"/>
  <c r="HF28" i="17"/>
  <c r="HF34" i="17"/>
  <c r="HF32" i="17"/>
  <c r="HF35" i="17"/>
  <c r="HF31" i="17"/>
  <c r="HF18" i="17"/>
  <c r="HF17" i="17"/>
  <c r="HF25" i="17"/>
  <c r="HF23" i="17"/>
  <c r="HF21" i="17"/>
  <c r="HF29" i="17"/>
  <c r="HF26" i="17"/>
  <c r="HF22" i="17"/>
  <c r="HF7" i="17"/>
  <c r="HF10" i="17"/>
  <c r="HF16" i="17"/>
  <c r="HF8" i="17"/>
  <c r="HF15" i="17"/>
  <c r="HF14" i="17"/>
  <c r="HF20" i="17"/>
  <c r="HF19" i="17"/>
  <c r="HF5" i="17"/>
  <c r="HF9" i="17"/>
  <c r="HF13" i="17"/>
  <c r="HF11" i="17"/>
  <c r="HF12" i="17"/>
  <c r="HF6" i="17"/>
  <c r="SE26" i="18"/>
  <c r="SE30" i="18"/>
  <c r="SE31" i="18"/>
  <c r="SE24" i="18"/>
  <c r="SE28" i="18"/>
  <c r="SE25" i="18"/>
  <c r="SE23" i="18"/>
  <c r="SE21" i="18"/>
  <c r="SE20" i="18"/>
  <c r="SE22" i="18"/>
  <c r="SE29" i="18"/>
  <c r="SE27" i="18"/>
  <c r="SE16" i="18"/>
  <c r="SE18" i="18"/>
  <c r="SE14" i="18"/>
  <c r="SE19" i="18"/>
  <c r="SE17" i="18"/>
  <c r="SE12" i="18"/>
  <c r="SE15" i="18"/>
  <c r="SE9" i="18"/>
  <c r="SE13" i="18"/>
  <c r="SE7" i="18"/>
  <c r="SE10" i="18"/>
  <c r="SE5" i="18"/>
  <c r="SE11" i="18"/>
  <c r="SE79" i="17"/>
  <c r="SE6" i="18"/>
  <c r="SE78" i="17"/>
  <c r="SE77" i="17"/>
  <c r="SE8" i="18"/>
  <c r="SE80" i="17"/>
  <c r="SE75" i="17"/>
  <c r="SE72" i="17"/>
  <c r="SE70" i="17"/>
  <c r="SE73" i="17"/>
  <c r="SE76" i="17"/>
  <c r="SE74" i="17"/>
  <c r="SE69" i="17"/>
  <c r="SE68" i="17"/>
  <c r="SE65" i="17"/>
  <c r="SE62" i="17"/>
  <c r="SE61" i="17"/>
  <c r="SE67" i="17"/>
  <c r="SE55" i="17"/>
  <c r="SE71" i="17"/>
  <c r="SE63" i="17"/>
  <c r="SE66" i="17"/>
  <c r="SE56" i="17"/>
  <c r="SE64" i="17"/>
  <c r="SE59" i="17"/>
  <c r="SE58" i="17"/>
  <c r="SE54" i="17"/>
  <c r="SE57" i="17"/>
  <c r="SE53" i="17"/>
  <c r="SE60" i="17"/>
  <c r="SE49" i="17"/>
  <c r="SE52" i="17"/>
  <c r="SE51" i="17"/>
  <c r="SE48" i="17"/>
  <c r="SE46" i="17"/>
  <c r="SE40" i="17"/>
  <c r="SE45" i="17"/>
  <c r="SE50" i="17"/>
  <c r="SE47" i="17"/>
  <c r="SE43" i="17"/>
  <c r="SE42" i="17"/>
  <c r="SE37" i="17"/>
  <c r="SE35" i="17"/>
  <c r="SE34" i="17"/>
  <c r="SE44" i="17"/>
  <c r="SE31" i="17"/>
  <c r="SE24" i="17"/>
  <c r="SE32" i="17"/>
  <c r="SE39" i="17"/>
  <c r="SE30" i="17"/>
  <c r="SE41" i="17"/>
  <c r="SE38" i="17"/>
  <c r="SE28" i="17"/>
  <c r="SE27" i="17"/>
  <c r="SE23" i="17"/>
  <c r="SE21" i="17"/>
  <c r="SE36" i="17"/>
  <c r="SE26" i="17"/>
  <c r="SE20" i="17"/>
  <c r="SE33" i="17"/>
  <c r="SE29" i="17"/>
  <c r="SE17" i="17"/>
  <c r="SE15" i="17"/>
  <c r="SE22" i="17"/>
  <c r="SE16" i="17"/>
  <c r="SE14" i="17"/>
  <c r="SE18" i="17"/>
  <c r="SE10" i="17"/>
  <c r="SE19" i="17"/>
  <c r="SE13" i="17"/>
  <c r="SE9" i="17"/>
  <c r="SE25" i="17"/>
  <c r="SE7" i="17"/>
  <c r="SE6" i="17"/>
  <c r="SE5" i="17"/>
  <c r="SE12" i="17"/>
  <c r="SE11" i="17"/>
  <c r="SE8" i="17"/>
  <c r="H88" i="9"/>
  <c r="H88" i="10"/>
  <c r="MI31" i="18"/>
  <c r="MI27" i="18"/>
  <c r="MI30" i="18"/>
  <c r="MI28" i="18"/>
  <c r="MI26" i="18"/>
  <c r="MI29" i="18"/>
  <c r="MI24" i="18"/>
  <c r="MI21" i="18"/>
  <c r="MI22" i="18"/>
  <c r="MI19" i="18"/>
  <c r="MI23" i="18"/>
  <c r="MI25" i="18"/>
  <c r="MI20" i="18"/>
  <c r="MI17" i="18"/>
  <c r="MI18" i="18"/>
  <c r="MI16" i="18"/>
  <c r="MI10" i="18"/>
  <c r="MI13" i="18"/>
  <c r="MI15" i="18"/>
  <c r="MI11" i="18"/>
  <c r="MI8" i="18"/>
  <c r="MI6" i="18"/>
  <c r="MI7" i="18"/>
  <c r="MI9" i="18"/>
  <c r="MI14" i="18"/>
  <c r="MI12" i="18"/>
  <c r="MI5" i="18"/>
  <c r="MI77" i="17"/>
  <c r="MI80" i="17"/>
  <c r="MI79" i="17"/>
  <c r="MI76" i="17"/>
  <c r="MI74" i="17"/>
  <c r="MI78" i="17"/>
  <c r="MI75" i="17"/>
  <c r="MI73" i="17"/>
  <c r="MI70" i="17"/>
  <c r="MI67" i="17"/>
  <c r="MI72" i="17"/>
  <c r="MI63" i="17"/>
  <c r="MI69" i="17"/>
  <c r="MI71" i="17"/>
  <c r="MI68" i="17"/>
  <c r="MI59" i="17"/>
  <c r="MI66" i="17"/>
  <c r="MI60" i="17"/>
  <c r="MI64" i="17"/>
  <c r="MI58" i="17"/>
  <c r="MI62" i="17"/>
  <c r="MI54" i="17"/>
  <c r="MI65" i="17"/>
  <c r="MI56" i="17"/>
  <c r="MI55" i="17"/>
  <c r="MI57" i="17"/>
  <c r="MI48" i="17"/>
  <c r="MI61" i="17"/>
  <c r="MI47" i="17"/>
  <c r="MI53" i="17"/>
  <c r="MI50" i="17"/>
  <c r="MI43" i="17"/>
  <c r="MI51" i="17"/>
  <c r="MI52" i="17"/>
  <c r="MI45" i="17"/>
  <c r="MI44" i="17"/>
  <c r="MI38" i="17"/>
  <c r="MI49" i="17"/>
  <c r="MI46" i="17"/>
  <c r="MI37" i="17"/>
  <c r="MI32" i="17"/>
  <c r="MI25" i="17"/>
  <c r="MI39" i="17"/>
  <c r="MI28" i="17"/>
  <c r="MI33" i="17"/>
  <c r="MI42" i="17"/>
  <c r="MI24" i="17"/>
  <c r="MI40" i="17"/>
  <c r="MI36" i="17"/>
  <c r="MI41" i="17"/>
  <c r="MI35" i="17"/>
  <c r="MI30" i="17"/>
  <c r="MI22" i="17"/>
  <c r="MI27" i="17"/>
  <c r="MI34" i="17"/>
  <c r="MI26" i="17"/>
  <c r="MI18" i="17"/>
  <c r="MI31" i="17"/>
  <c r="MI29" i="17"/>
  <c r="MI17" i="17"/>
  <c r="MI21" i="17"/>
  <c r="MI15" i="17"/>
  <c r="MI23" i="17"/>
  <c r="MI11" i="17"/>
  <c r="MI7" i="17"/>
  <c r="MI19" i="17"/>
  <c r="MI8" i="17"/>
  <c r="MI10" i="17"/>
  <c r="MI9" i="17"/>
  <c r="MI16" i="17"/>
  <c r="MI13" i="17"/>
  <c r="MI12" i="17"/>
  <c r="MI5" i="17"/>
  <c r="MI14" i="17"/>
  <c r="MI20" i="17"/>
  <c r="MI6" i="17"/>
  <c r="UP31" i="18"/>
  <c r="UP28" i="18"/>
  <c r="UP29" i="18"/>
  <c r="UP24" i="18"/>
  <c r="UP30" i="18"/>
  <c r="UP26" i="18"/>
  <c r="UP27" i="18"/>
  <c r="UP23" i="18"/>
  <c r="UP25" i="18"/>
  <c r="UP21" i="18"/>
  <c r="UP18" i="18"/>
  <c r="UP22" i="18"/>
  <c r="UP20" i="18"/>
  <c r="UP17" i="18"/>
  <c r="UP15" i="18"/>
  <c r="UP14" i="18"/>
  <c r="UP16" i="18"/>
  <c r="UP5" i="18"/>
  <c r="UP8" i="18"/>
  <c r="UP13" i="18"/>
  <c r="UP12" i="18"/>
  <c r="UP19" i="18"/>
  <c r="UP6" i="18"/>
  <c r="UP10" i="18"/>
  <c r="UP11" i="18"/>
  <c r="UP9" i="18"/>
  <c r="UP77" i="17"/>
  <c r="UP7" i="18"/>
  <c r="UP80" i="17"/>
  <c r="UP78" i="17"/>
  <c r="UP76" i="17"/>
  <c r="UP79" i="17"/>
  <c r="UP73" i="17"/>
  <c r="UP71" i="17"/>
  <c r="UP68" i="17"/>
  <c r="UP64" i="17"/>
  <c r="UP67" i="17"/>
  <c r="UP70" i="17"/>
  <c r="UP74" i="17"/>
  <c r="UP75" i="17"/>
  <c r="UP60" i="17"/>
  <c r="UP69" i="17"/>
  <c r="UP66" i="17"/>
  <c r="UP72" i="17"/>
  <c r="UP56" i="17"/>
  <c r="UP61" i="17"/>
  <c r="UP63" i="17"/>
  <c r="UP65" i="17"/>
  <c r="UP58" i="17"/>
  <c r="UP54" i="17"/>
  <c r="UP57" i="17"/>
  <c r="UP59" i="17"/>
  <c r="UP53" i="17"/>
  <c r="UP55" i="17"/>
  <c r="UP48" i="17"/>
  <c r="UP52" i="17"/>
  <c r="UP62" i="17"/>
  <c r="UP51" i="17"/>
  <c r="UP50" i="17"/>
  <c r="UP41" i="17"/>
  <c r="UP47" i="17"/>
  <c r="UP46" i="17"/>
  <c r="UP42" i="17"/>
  <c r="UP43" i="17"/>
  <c r="UP38" i="17"/>
  <c r="UP45" i="17"/>
  <c r="UP44" i="17"/>
  <c r="UP37" i="17"/>
  <c r="UP49" i="17"/>
  <c r="UP33" i="17"/>
  <c r="UP40" i="17"/>
  <c r="UP36" i="17"/>
  <c r="UP32" i="17"/>
  <c r="UP35" i="17"/>
  <c r="UP28" i="17"/>
  <c r="UP34" i="17"/>
  <c r="UP27" i="17"/>
  <c r="UP39" i="17"/>
  <c r="UP29" i="17"/>
  <c r="UP26" i="17"/>
  <c r="UP30" i="17"/>
  <c r="UP31" i="17"/>
  <c r="UP18" i="17"/>
  <c r="UP25" i="17"/>
  <c r="UP16" i="17"/>
  <c r="UP6" i="17"/>
  <c r="UP19" i="17"/>
  <c r="UP12" i="17"/>
  <c r="UP22" i="17"/>
  <c r="UP23" i="17"/>
  <c r="UP24" i="17"/>
  <c r="UP15" i="17"/>
  <c r="UP13" i="17"/>
  <c r="UP20" i="17"/>
  <c r="UP5" i="17"/>
  <c r="UP7" i="17"/>
  <c r="UP11" i="17"/>
  <c r="UP17" i="17"/>
  <c r="UP14" i="17"/>
  <c r="UP10" i="17"/>
  <c r="UP9" i="17"/>
  <c r="UP21" i="17"/>
  <c r="UP8" i="17"/>
  <c r="WW29" i="18"/>
  <c r="WW26" i="18"/>
  <c r="WW30" i="18"/>
  <c r="WW28" i="18"/>
  <c r="WW31" i="18"/>
  <c r="WW25" i="18"/>
  <c r="WW22" i="18"/>
  <c r="WW21" i="18"/>
  <c r="WW27" i="18"/>
  <c r="WW20" i="18"/>
  <c r="WW17" i="18"/>
  <c r="WW19" i="18"/>
  <c r="WW24" i="18"/>
  <c r="WW18" i="18"/>
  <c r="WW23" i="18"/>
  <c r="WW15" i="18"/>
  <c r="WW16" i="18"/>
  <c r="WW11" i="18"/>
  <c r="WW12" i="18"/>
  <c r="WW13" i="18"/>
  <c r="WW9" i="18"/>
  <c r="WW8" i="18"/>
  <c r="WW5" i="18"/>
  <c r="WW7" i="18"/>
  <c r="WW10" i="18"/>
  <c r="WW14" i="18"/>
  <c r="WW80" i="17"/>
  <c r="WW6" i="18"/>
  <c r="WW79" i="17"/>
  <c r="WW77" i="17"/>
  <c r="WW74" i="17"/>
  <c r="WW78" i="17"/>
  <c r="WW76" i="17"/>
  <c r="WW75" i="17"/>
  <c r="WW73" i="17"/>
  <c r="WW67" i="17"/>
  <c r="WW71" i="17"/>
  <c r="WW72" i="17"/>
  <c r="WW70" i="17"/>
  <c r="WW69" i="17"/>
  <c r="WW68" i="17"/>
  <c r="WW66" i="17"/>
  <c r="WW60" i="17"/>
  <c r="WW57" i="17"/>
  <c r="WW64" i="17"/>
  <c r="WW63" i="17"/>
  <c r="WW56" i="17"/>
  <c r="WW52" i="17"/>
  <c r="WW59" i="17"/>
  <c r="WW55" i="17"/>
  <c r="WW65" i="17"/>
  <c r="WW61" i="17"/>
  <c r="WW58" i="17"/>
  <c r="WW54" i="17"/>
  <c r="WW62" i="17"/>
  <c r="WW50" i="17"/>
  <c r="WW49" i="17"/>
  <c r="WW48" i="17"/>
  <c r="WW53" i="17"/>
  <c r="WW44" i="17"/>
  <c r="WW42" i="17"/>
  <c r="WW47" i="17"/>
  <c r="WW46" i="17"/>
  <c r="WW41" i="17"/>
  <c r="WW51" i="17"/>
  <c r="WW36" i="17"/>
  <c r="WW45" i="17"/>
  <c r="WW35" i="17"/>
  <c r="WW40" i="17"/>
  <c r="WW38" i="17"/>
  <c r="WW43" i="17"/>
  <c r="WW34" i="17"/>
  <c r="WW23" i="17"/>
  <c r="WW26" i="17"/>
  <c r="WW31" i="17"/>
  <c r="WW29" i="17"/>
  <c r="WW33" i="17"/>
  <c r="WW32" i="17"/>
  <c r="WW37" i="17"/>
  <c r="WW25" i="17"/>
  <c r="WW22" i="17"/>
  <c r="WW39" i="17"/>
  <c r="WW24" i="17"/>
  <c r="WW30" i="17"/>
  <c r="WW28" i="17"/>
  <c r="WW14" i="17"/>
  <c r="WW18" i="17"/>
  <c r="WW15" i="17"/>
  <c r="WW27" i="17"/>
  <c r="WW19" i="17"/>
  <c r="WW11" i="17"/>
  <c r="WW8" i="17"/>
  <c r="WW12" i="17"/>
  <c r="WW5" i="17"/>
  <c r="WW20" i="17"/>
  <c r="WW7" i="17"/>
  <c r="WW21" i="17"/>
  <c r="WW17" i="17"/>
  <c r="WW10" i="17"/>
  <c r="WW9" i="17"/>
  <c r="WW16" i="17"/>
  <c r="WW13" i="17"/>
  <c r="WW6" i="17"/>
  <c r="I8" i="6"/>
  <c r="IG31" i="18"/>
  <c r="IG29" i="18"/>
  <c r="IG28" i="18"/>
  <c r="IG27" i="18"/>
  <c r="IG26" i="18"/>
  <c r="IG25" i="18"/>
  <c r="IG24" i="18"/>
  <c r="IG21" i="18"/>
  <c r="IG30" i="18"/>
  <c r="IG23" i="18"/>
  <c r="IG22" i="18"/>
  <c r="IG19" i="18"/>
  <c r="IG17" i="18"/>
  <c r="IG20" i="18"/>
  <c r="IG16" i="18"/>
  <c r="IG15" i="18"/>
  <c r="IG18" i="18"/>
  <c r="IG8" i="18"/>
  <c r="IG14" i="18"/>
  <c r="IG7" i="18"/>
  <c r="IG13" i="18"/>
  <c r="IG11" i="18"/>
  <c r="IG9" i="18"/>
  <c r="IG10" i="18"/>
  <c r="IG12" i="18"/>
  <c r="IG6" i="18"/>
  <c r="IG80" i="17"/>
  <c r="IG5" i="18"/>
  <c r="IG79" i="17"/>
  <c r="IG75" i="17"/>
  <c r="IG74" i="17"/>
  <c r="IG77" i="17"/>
  <c r="IG70" i="17"/>
  <c r="IG76" i="17"/>
  <c r="IG78" i="17"/>
  <c r="IG71" i="17"/>
  <c r="IG66" i="17"/>
  <c r="IG63" i="17"/>
  <c r="IG64" i="17"/>
  <c r="IG62" i="17"/>
  <c r="IG72" i="17"/>
  <c r="IG73" i="17"/>
  <c r="IG56" i="17"/>
  <c r="IG67" i="17"/>
  <c r="IG61" i="17"/>
  <c r="IG68" i="17"/>
  <c r="IG59" i="17"/>
  <c r="IG69" i="17"/>
  <c r="IG58" i="17"/>
  <c r="IG65" i="17"/>
  <c r="IG57" i="17"/>
  <c r="IG51" i="17"/>
  <c r="IG60" i="17"/>
  <c r="IG55" i="17"/>
  <c r="IG50" i="17"/>
  <c r="IG45" i="17"/>
  <c r="IG48" i="17"/>
  <c r="IG44" i="17"/>
  <c r="IG41" i="17"/>
  <c r="IG53" i="17"/>
  <c r="IG49" i="17"/>
  <c r="IG47" i="17"/>
  <c r="IG54" i="17"/>
  <c r="IG52" i="17"/>
  <c r="IG40" i="17"/>
  <c r="IG39" i="17"/>
  <c r="IG42" i="17"/>
  <c r="IG35" i="17"/>
  <c r="IG43" i="17"/>
  <c r="IG46" i="17"/>
  <c r="IG36" i="17"/>
  <c r="IG34" i="17"/>
  <c r="IG31" i="17"/>
  <c r="IG30" i="17"/>
  <c r="IG37" i="17"/>
  <c r="IG38" i="17"/>
  <c r="IG15" i="17"/>
  <c r="IG32" i="17"/>
  <c r="IG29" i="17"/>
  <c r="IG25" i="17"/>
  <c r="IG21" i="17"/>
  <c r="IG33" i="17"/>
  <c r="IG16" i="17"/>
  <c r="IG9" i="17"/>
  <c r="IG23" i="17"/>
  <c r="IG28" i="17"/>
  <c r="IG22" i="17"/>
  <c r="IG19" i="17"/>
  <c r="IG24" i="17"/>
  <c r="IG18" i="17"/>
  <c r="IG26" i="17"/>
  <c r="IG8" i="17"/>
  <c r="IG27" i="17"/>
  <c r="IG12" i="17"/>
  <c r="IG17" i="17"/>
  <c r="IG11" i="17"/>
  <c r="IG6" i="17"/>
  <c r="IG20" i="17"/>
  <c r="IG10" i="17"/>
  <c r="IG13" i="17"/>
  <c r="IG14" i="17"/>
  <c r="IG7" i="17"/>
  <c r="IG5" i="17"/>
  <c r="L28" i="18"/>
  <c r="L29" i="18"/>
  <c r="L31" i="18"/>
  <c r="L30" i="18"/>
  <c r="L27" i="18"/>
  <c r="L22" i="18"/>
  <c r="L24" i="18"/>
  <c r="L25" i="18"/>
  <c r="L23" i="18"/>
  <c r="L26" i="18"/>
  <c r="L21" i="18"/>
  <c r="L17" i="18"/>
  <c r="L18" i="18"/>
  <c r="L11" i="18"/>
  <c r="L13" i="18"/>
  <c r="L14" i="18"/>
  <c r="L19" i="18"/>
  <c r="L20" i="18"/>
  <c r="L9" i="18"/>
  <c r="L12" i="18"/>
  <c r="L15" i="18"/>
  <c r="L16" i="18"/>
  <c r="L6" i="18"/>
  <c r="L8" i="18"/>
  <c r="L10" i="18"/>
  <c r="L78" i="17"/>
  <c r="L5" i="18"/>
  <c r="L80" i="17"/>
  <c r="L77" i="17"/>
  <c r="L74" i="17"/>
  <c r="L79" i="17"/>
  <c r="L76" i="17"/>
  <c r="L7" i="18"/>
  <c r="L75" i="17"/>
  <c r="L64" i="17"/>
  <c r="L72" i="17"/>
  <c r="L71" i="17"/>
  <c r="C71" i="5" s="1"/>
  <c r="L70" i="17"/>
  <c r="L60" i="17"/>
  <c r="L63" i="17"/>
  <c r="L73" i="17"/>
  <c r="L67" i="17"/>
  <c r="L61" i="17"/>
  <c r="L59" i="17"/>
  <c r="L69" i="17"/>
  <c r="L68" i="17"/>
  <c r="L52" i="17"/>
  <c r="L56" i="17"/>
  <c r="L55" i="17"/>
  <c r="L65" i="17"/>
  <c r="L66" i="17"/>
  <c r="L49" i="17"/>
  <c r="L58" i="17"/>
  <c r="L57" i="17"/>
  <c r="L62" i="17"/>
  <c r="L50" i="17"/>
  <c r="L53" i="17"/>
  <c r="L54" i="17"/>
  <c r="L48" i="17"/>
  <c r="L47" i="17"/>
  <c r="L51" i="17"/>
  <c r="L39" i="17"/>
  <c r="L38" i="17"/>
  <c r="L45" i="17"/>
  <c r="L44" i="17"/>
  <c r="L43" i="17"/>
  <c r="C43" i="5" s="1"/>
  <c r="L33" i="17"/>
  <c r="L46" i="17"/>
  <c r="L41" i="17"/>
  <c r="C41" i="5" s="1"/>
  <c r="L26" i="17"/>
  <c r="L29" i="17"/>
  <c r="L36" i="17"/>
  <c r="L34" i="17"/>
  <c r="L42" i="17"/>
  <c r="L25" i="17"/>
  <c r="L40" i="17"/>
  <c r="L37" i="17"/>
  <c r="L23" i="17"/>
  <c r="L35" i="17"/>
  <c r="L30" i="17"/>
  <c r="L28" i="17"/>
  <c r="L24" i="17"/>
  <c r="L31" i="17"/>
  <c r="L32" i="17"/>
  <c r="L7" i="17"/>
  <c r="L19" i="17"/>
  <c r="L16" i="17"/>
  <c r="L18" i="17"/>
  <c r="L27" i="17"/>
  <c r="L9" i="17"/>
  <c r="L12" i="17"/>
  <c r="L22" i="17"/>
  <c r="L11" i="17"/>
  <c r="L15" i="17"/>
  <c r="L20" i="17"/>
  <c r="L21" i="17"/>
  <c r="L10" i="17"/>
  <c r="L6" i="17"/>
  <c r="L13" i="17"/>
  <c r="L14" i="17"/>
  <c r="L17" i="17"/>
  <c r="L8" i="17"/>
  <c r="L5" i="17"/>
  <c r="KK29" i="18"/>
  <c r="KK31" i="18"/>
  <c r="KK28" i="18"/>
  <c r="KK30" i="18"/>
  <c r="KK27" i="18"/>
  <c r="KK26" i="18"/>
  <c r="KK22" i="18"/>
  <c r="KK24" i="18"/>
  <c r="KK25" i="18"/>
  <c r="KK21" i="18"/>
  <c r="KK18" i="18"/>
  <c r="KK17" i="18"/>
  <c r="KK20" i="18"/>
  <c r="G20" i="6" s="1"/>
  <c r="KK23" i="18"/>
  <c r="KK19" i="18"/>
  <c r="KK16" i="18"/>
  <c r="KK11" i="18"/>
  <c r="KK15" i="18"/>
  <c r="KK8" i="18"/>
  <c r="KK13" i="18"/>
  <c r="KK9" i="18"/>
  <c r="KK12" i="18"/>
  <c r="KK10" i="18"/>
  <c r="KK7" i="18"/>
  <c r="KK14" i="18"/>
  <c r="KK5" i="18"/>
  <c r="KK6" i="18"/>
  <c r="G6" i="6" s="1"/>
  <c r="KK77" i="17"/>
  <c r="G77" i="5" s="1"/>
  <c r="KK80" i="17"/>
  <c r="G80" i="5" s="1"/>
  <c r="KK79" i="17"/>
  <c r="KK76" i="17"/>
  <c r="KK75" i="17"/>
  <c r="KK74" i="17"/>
  <c r="KK73" i="17"/>
  <c r="KK78" i="17"/>
  <c r="KK71" i="17"/>
  <c r="KK69" i="17"/>
  <c r="KK72" i="17"/>
  <c r="KK70" i="17"/>
  <c r="KK60" i="17"/>
  <c r="KK57" i="17"/>
  <c r="KK65" i="17"/>
  <c r="KK56" i="17"/>
  <c r="KK67" i="17"/>
  <c r="KK68" i="17"/>
  <c r="KK59" i="17"/>
  <c r="KK52" i="17"/>
  <c r="KK61" i="17"/>
  <c r="KK66" i="17"/>
  <c r="KK64" i="17"/>
  <c r="KK63" i="17"/>
  <c r="KK62" i="17"/>
  <c r="KK55" i="17"/>
  <c r="KK54" i="17"/>
  <c r="G54" i="5" s="1"/>
  <c r="KK50" i="17"/>
  <c r="KK48" i="17"/>
  <c r="KK58" i="17"/>
  <c r="KK42" i="17"/>
  <c r="KK49" i="17"/>
  <c r="KK47" i="17"/>
  <c r="KK51" i="17"/>
  <c r="KK46" i="17"/>
  <c r="KK41" i="17"/>
  <c r="KK53" i="17"/>
  <c r="G53" i="5" s="1"/>
  <c r="KK36" i="17"/>
  <c r="KK39" i="17"/>
  <c r="KK38" i="17"/>
  <c r="G38" i="5" s="1"/>
  <c r="KK44" i="17"/>
  <c r="KK45" i="17"/>
  <c r="KK34" i="17"/>
  <c r="G34" i="5" s="1"/>
  <c r="KK23" i="17"/>
  <c r="KK26" i="17"/>
  <c r="KK29" i="17"/>
  <c r="KK33" i="17"/>
  <c r="G33" i="5" s="1"/>
  <c r="KK43" i="17"/>
  <c r="G43" i="5" s="1"/>
  <c r="KK37" i="17"/>
  <c r="KK40" i="17"/>
  <c r="KK25" i="17"/>
  <c r="KK28" i="17"/>
  <c r="KK30" i="17"/>
  <c r="KK24" i="17"/>
  <c r="KK32" i="17"/>
  <c r="KK22" i="17"/>
  <c r="KK31" i="17"/>
  <c r="KK35" i="17"/>
  <c r="KK14" i="17"/>
  <c r="KK27" i="17"/>
  <c r="KK18" i="17"/>
  <c r="G18" i="5" s="1"/>
  <c r="KK20" i="17"/>
  <c r="KK7" i="17"/>
  <c r="KK11" i="17"/>
  <c r="KK15" i="17"/>
  <c r="KK16" i="17"/>
  <c r="KK17" i="17"/>
  <c r="KK19" i="17"/>
  <c r="KK10" i="17"/>
  <c r="KK9" i="17"/>
  <c r="KK21" i="17"/>
  <c r="G21" i="5" s="1"/>
  <c r="KK13" i="17"/>
  <c r="KK12" i="17"/>
  <c r="KK6" i="17"/>
  <c r="KK5" i="17"/>
  <c r="KK8" i="17"/>
  <c r="G8" i="5" s="1"/>
  <c r="J43" i="9"/>
  <c r="V17" i="9" s="1"/>
  <c r="E19" i="1" s="1"/>
  <c r="H8" i="10"/>
  <c r="G14" i="10"/>
  <c r="G12" i="10" s="1"/>
  <c r="G14" i="9"/>
  <c r="G12" i="9" s="1"/>
  <c r="S10" i="9" s="1"/>
  <c r="D12" i="1" s="1"/>
  <c r="G57" i="10"/>
  <c r="G57" i="9"/>
  <c r="L101" i="9"/>
  <c r="L101" i="10"/>
  <c r="L85" i="10"/>
  <c r="L85" i="9"/>
  <c r="K68" i="9"/>
  <c r="K68" i="10"/>
  <c r="K67" i="10" s="1"/>
  <c r="F38" i="10"/>
  <c r="F38" i="9"/>
  <c r="E37" i="9"/>
  <c r="E37" i="10"/>
  <c r="E77" i="10"/>
  <c r="E77" i="9"/>
  <c r="B49" i="7"/>
  <c r="D65" i="10"/>
  <c r="D65" i="9"/>
  <c r="E12" i="10"/>
  <c r="G35" i="10"/>
  <c r="B35" i="7"/>
  <c r="FL31" i="18"/>
  <c r="FL28" i="18"/>
  <c r="FL29" i="18"/>
  <c r="FL30" i="18"/>
  <c r="FL27" i="18"/>
  <c r="FL25" i="18"/>
  <c r="FL24" i="18"/>
  <c r="FL22" i="18"/>
  <c r="FL23" i="18"/>
  <c r="FL26" i="18"/>
  <c r="FL16" i="18"/>
  <c r="FL21" i="18"/>
  <c r="FL20" i="18"/>
  <c r="FL18" i="18"/>
  <c r="FL19" i="18"/>
  <c r="FL9" i="18"/>
  <c r="E9" i="6" s="1"/>
  <c r="FL12" i="18"/>
  <c r="FL11" i="18"/>
  <c r="FL13" i="18"/>
  <c r="FL10" i="18"/>
  <c r="FL15" i="18"/>
  <c r="FL7" i="18"/>
  <c r="FL6" i="18"/>
  <c r="FL14" i="18"/>
  <c r="FL17" i="18"/>
  <c r="FL79" i="17"/>
  <c r="FL75" i="17"/>
  <c r="FL5" i="18"/>
  <c r="FL8" i="18"/>
  <c r="FL76" i="17"/>
  <c r="FL73" i="17"/>
  <c r="FL74" i="17"/>
  <c r="FL72" i="17"/>
  <c r="FL80" i="17"/>
  <c r="FL78" i="17"/>
  <c r="FL67" i="17"/>
  <c r="FL77" i="17"/>
  <c r="FL71" i="17"/>
  <c r="FL69" i="17"/>
  <c r="FL70" i="17"/>
  <c r="FL66" i="17"/>
  <c r="FL68" i="17"/>
  <c r="FL59" i="17"/>
  <c r="FL62" i="17"/>
  <c r="FL58" i="17"/>
  <c r="FL63" i="17"/>
  <c r="FL60" i="17"/>
  <c r="FL65" i="17"/>
  <c r="FL64" i="17"/>
  <c r="FL51" i="17"/>
  <c r="FL54" i="17"/>
  <c r="FL57" i="17"/>
  <c r="FL56" i="17"/>
  <c r="FL50" i="17"/>
  <c r="FL61" i="17"/>
  <c r="FL45" i="17"/>
  <c r="FL55" i="17"/>
  <c r="FL49" i="17"/>
  <c r="FL46" i="17"/>
  <c r="FL43" i="17"/>
  <c r="FL53" i="17"/>
  <c r="FL52" i="17"/>
  <c r="FL47" i="17"/>
  <c r="FL44" i="17"/>
  <c r="FL38" i="17"/>
  <c r="FL48" i="17"/>
  <c r="FL37" i="17"/>
  <c r="FL41" i="17"/>
  <c r="FL40" i="17"/>
  <c r="FL39" i="17"/>
  <c r="FL33" i="17"/>
  <c r="FL31" i="17"/>
  <c r="FL42" i="17"/>
  <c r="FL24" i="17"/>
  <c r="FL36" i="17"/>
  <c r="FL30" i="17"/>
  <c r="FL22" i="17"/>
  <c r="FL28" i="17"/>
  <c r="FL35" i="17"/>
  <c r="FL27" i="17"/>
  <c r="FL21" i="17"/>
  <c r="FL34" i="17"/>
  <c r="FL32" i="17"/>
  <c r="FL26" i="17"/>
  <c r="FL9" i="17"/>
  <c r="FL17" i="17"/>
  <c r="FL8" i="17"/>
  <c r="FL25" i="17"/>
  <c r="FL23" i="17"/>
  <c r="FL29" i="17"/>
  <c r="FL7" i="17"/>
  <c r="FL19" i="17"/>
  <c r="FL10" i="17"/>
  <c r="FL14" i="17"/>
  <c r="FL16" i="17"/>
  <c r="FL20" i="17"/>
  <c r="FL5" i="17"/>
  <c r="FL13" i="17"/>
  <c r="FL12" i="17"/>
  <c r="FL11" i="17"/>
  <c r="FL18" i="17"/>
  <c r="FL15" i="17"/>
  <c r="FL6" i="17"/>
  <c r="QZ30" i="18"/>
  <c r="QZ26" i="18"/>
  <c r="QZ29" i="18"/>
  <c r="QZ31" i="18"/>
  <c r="QZ28" i="18"/>
  <c r="QZ27" i="18"/>
  <c r="QZ23" i="18"/>
  <c r="QZ22" i="18"/>
  <c r="QZ20" i="18"/>
  <c r="QZ24" i="18"/>
  <c r="QZ19" i="18"/>
  <c r="QZ21" i="18"/>
  <c r="QZ25" i="18"/>
  <c r="QZ18" i="18"/>
  <c r="QZ17" i="18"/>
  <c r="QZ14" i="18"/>
  <c r="QZ15" i="18"/>
  <c r="QZ7" i="18"/>
  <c r="QZ16" i="18"/>
  <c r="QZ13" i="18"/>
  <c r="QZ6" i="18"/>
  <c r="QZ10" i="18"/>
  <c r="QZ9" i="18"/>
  <c r="QZ8" i="18"/>
  <c r="QZ11" i="18"/>
  <c r="QZ12" i="18"/>
  <c r="QZ79" i="17"/>
  <c r="QZ78" i="17"/>
  <c r="QZ77" i="17"/>
  <c r="QZ74" i="17"/>
  <c r="QZ73" i="17"/>
  <c r="QZ80" i="17"/>
  <c r="QZ76" i="17"/>
  <c r="QZ5" i="18"/>
  <c r="QZ71" i="17"/>
  <c r="QZ70" i="17"/>
  <c r="QZ72" i="17"/>
  <c r="QZ68" i="17"/>
  <c r="QZ65" i="17"/>
  <c r="QZ75" i="17"/>
  <c r="QZ66" i="17"/>
  <c r="QZ62" i="17"/>
  <c r="QZ64" i="17"/>
  <c r="QZ67" i="17"/>
  <c r="QZ61" i="17"/>
  <c r="QZ69" i="17"/>
  <c r="QZ55" i="17"/>
  <c r="QZ58" i="17"/>
  <c r="QZ59" i="17"/>
  <c r="QZ60" i="17"/>
  <c r="QZ57" i="17"/>
  <c r="QZ63" i="17"/>
  <c r="QZ50" i="17"/>
  <c r="QZ49" i="17"/>
  <c r="QZ56" i="17"/>
  <c r="QZ51" i="17"/>
  <c r="QZ44" i="17"/>
  <c r="QZ54" i="17"/>
  <c r="QZ43" i="17"/>
  <c r="QZ40" i="17"/>
  <c r="QZ45" i="17"/>
  <c r="QZ53" i="17"/>
  <c r="QZ52" i="17"/>
  <c r="QZ46" i="17"/>
  <c r="QZ42" i="17"/>
  <c r="QZ41" i="17"/>
  <c r="QZ47" i="17"/>
  <c r="QZ39" i="17"/>
  <c r="QZ48" i="17"/>
  <c r="QZ35" i="17"/>
  <c r="QZ34" i="17"/>
  <c r="QZ38" i="17"/>
  <c r="QZ30" i="17"/>
  <c r="QZ36" i="17"/>
  <c r="QZ29" i="17"/>
  <c r="QZ37" i="17"/>
  <c r="QZ26" i="17"/>
  <c r="QZ20" i="17"/>
  <c r="QZ25" i="17"/>
  <c r="QZ31" i="17"/>
  <c r="QZ32" i="17"/>
  <c r="QZ33" i="17"/>
  <c r="QZ8" i="17"/>
  <c r="QZ19" i="17"/>
  <c r="QZ27" i="17"/>
  <c r="QZ14" i="17"/>
  <c r="QZ7" i="17"/>
  <c r="QZ23" i="17"/>
  <c r="QZ22" i="17"/>
  <c r="QZ28" i="17"/>
  <c r="QZ24" i="17"/>
  <c r="QZ9" i="17"/>
  <c r="QZ18" i="17"/>
  <c r="QZ15" i="17"/>
  <c r="QZ12" i="17"/>
  <c r="QZ16" i="17"/>
  <c r="QZ21" i="17"/>
  <c r="QZ17" i="17"/>
  <c r="QZ11" i="17"/>
  <c r="QZ10" i="17"/>
  <c r="QZ13" i="17"/>
  <c r="QZ6" i="17"/>
  <c r="QZ5" i="17"/>
  <c r="OQ31" i="18"/>
  <c r="OQ30" i="18"/>
  <c r="OQ25" i="18"/>
  <c r="OQ28" i="18"/>
  <c r="OQ26" i="18"/>
  <c r="OQ24" i="18"/>
  <c r="OQ29" i="18"/>
  <c r="OQ27" i="18"/>
  <c r="OQ22" i="18"/>
  <c r="OQ20" i="18"/>
  <c r="OQ23" i="18"/>
  <c r="OQ19" i="18"/>
  <c r="OQ17" i="18"/>
  <c r="OQ16" i="18"/>
  <c r="OQ15" i="18"/>
  <c r="OQ18" i="18"/>
  <c r="OQ21" i="18"/>
  <c r="OQ13" i="18"/>
  <c r="OQ12" i="18"/>
  <c r="OQ14" i="18"/>
  <c r="OQ9" i="18"/>
  <c r="OQ6" i="18"/>
  <c r="OQ10" i="18"/>
  <c r="OQ78" i="17"/>
  <c r="OQ11" i="18"/>
  <c r="OQ79" i="17"/>
  <c r="OQ73" i="17"/>
  <c r="OQ7" i="18"/>
  <c r="OQ8" i="18"/>
  <c r="OQ5" i="18"/>
  <c r="OQ75" i="17"/>
  <c r="OQ69" i="17"/>
  <c r="OQ72" i="17"/>
  <c r="OQ80" i="17"/>
  <c r="OQ74" i="17"/>
  <c r="OQ77" i="17"/>
  <c r="OQ65" i="17"/>
  <c r="OQ68" i="17"/>
  <c r="OQ64" i="17"/>
  <c r="OQ76" i="17"/>
  <c r="OQ61" i="17"/>
  <c r="OQ70" i="17"/>
  <c r="OQ67" i="17"/>
  <c r="OQ66" i="17"/>
  <c r="OQ63" i="17"/>
  <c r="OQ60" i="17"/>
  <c r="OQ71" i="17"/>
  <c r="OQ57" i="17"/>
  <c r="OQ62" i="17"/>
  <c r="OQ56" i="17"/>
  <c r="OQ54" i="17"/>
  <c r="OQ58" i="17"/>
  <c r="OQ52" i="17"/>
  <c r="OQ49" i="17"/>
  <c r="OQ53" i="17"/>
  <c r="OQ48" i="17"/>
  <c r="OQ51" i="17"/>
  <c r="OQ55" i="17"/>
  <c r="OQ59" i="17"/>
  <c r="OQ44" i="17"/>
  <c r="OQ46" i="17"/>
  <c r="OQ42" i="17"/>
  <c r="OQ45" i="17"/>
  <c r="OQ43" i="17"/>
  <c r="OQ39" i="17"/>
  <c r="OQ47" i="17"/>
  <c r="OQ38" i="17"/>
  <c r="OQ50" i="17"/>
  <c r="OQ41" i="17"/>
  <c r="OQ34" i="17"/>
  <c r="OQ37" i="17"/>
  <c r="OQ33" i="17"/>
  <c r="OQ32" i="17"/>
  <c r="OQ29" i="17"/>
  <c r="OQ31" i="17"/>
  <c r="OQ35" i="17"/>
  <c r="OQ28" i="17"/>
  <c r="OQ36" i="17"/>
  <c r="OQ40" i="17"/>
  <c r="OQ27" i="17"/>
  <c r="OQ23" i="17"/>
  <c r="OQ19" i="17"/>
  <c r="OQ26" i="17"/>
  <c r="OQ30" i="17"/>
  <c r="OQ21" i="17"/>
  <c r="OQ17" i="17"/>
  <c r="OQ15" i="17"/>
  <c r="OQ7" i="17"/>
  <c r="OQ13" i="17"/>
  <c r="OQ16" i="17"/>
  <c r="OQ20" i="17"/>
  <c r="OQ6" i="17"/>
  <c r="OQ22" i="17"/>
  <c r="OQ24" i="17"/>
  <c r="OQ18" i="17"/>
  <c r="OQ8" i="17"/>
  <c r="OQ10" i="17"/>
  <c r="OQ9" i="17"/>
  <c r="OQ25" i="17"/>
  <c r="OQ5" i="17"/>
  <c r="OQ12" i="17"/>
  <c r="OQ11" i="17"/>
  <c r="OQ14" i="17"/>
  <c r="FR29" i="18"/>
  <c r="FR27" i="18"/>
  <c r="FR30" i="18"/>
  <c r="FR31" i="18"/>
  <c r="FR28" i="18"/>
  <c r="FR23" i="18"/>
  <c r="FR25" i="18"/>
  <c r="FR26" i="18"/>
  <c r="FR24" i="18"/>
  <c r="FR22" i="18"/>
  <c r="FR19" i="18"/>
  <c r="FR16" i="18"/>
  <c r="FR21" i="18"/>
  <c r="FR20" i="18"/>
  <c r="FR9" i="18"/>
  <c r="FR13" i="18"/>
  <c r="FR17" i="18"/>
  <c r="FR10" i="18"/>
  <c r="FR15" i="18"/>
  <c r="FR18" i="18"/>
  <c r="FR7" i="18"/>
  <c r="FR11" i="18"/>
  <c r="FR6" i="18"/>
  <c r="FR14" i="18"/>
  <c r="FR12" i="18"/>
  <c r="FR80" i="17"/>
  <c r="FR79" i="17"/>
  <c r="FR74" i="17"/>
  <c r="FR5" i="18"/>
  <c r="FR8" i="18"/>
  <c r="FR75" i="17"/>
  <c r="FR73" i="17"/>
  <c r="FR72" i="17"/>
  <c r="FR78" i="17"/>
  <c r="FR63" i="17"/>
  <c r="FR69" i="17"/>
  <c r="FR70" i="17"/>
  <c r="FR68" i="17"/>
  <c r="FR66" i="17"/>
  <c r="FR65" i="17"/>
  <c r="FR71" i="17"/>
  <c r="FR77" i="17"/>
  <c r="FR76" i="17"/>
  <c r="FR62" i="17"/>
  <c r="FR67" i="17"/>
  <c r="FR59" i="17"/>
  <c r="FR64" i="17"/>
  <c r="FR54" i="17"/>
  <c r="FR58" i="17"/>
  <c r="FR57" i="17"/>
  <c r="FR50" i="17"/>
  <c r="FR56" i="17"/>
  <c r="FR61" i="17"/>
  <c r="FR60" i="17"/>
  <c r="FR48" i="17"/>
  <c r="FR55" i="17"/>
  <c r="FR44" i="17"/>
  <c r="FR49" i="17"/>
  <c r="FR51" i="17"/>
  <c r="FR46" i="17"/>
  <c r="FR45" i="17"/>
  <c r="FR53" i="17"/>
  <c r="FR52" i="17"/>
  <c r="FR43" i="17"/>
  <c r="FR42" i="17"/>
  <c r="FR32" i="17"/>
  <c r="FR37" i="17"/>
  <c r="FR47" i="17"/>
  <c r="FR41" i="17"/>
  <c r="FR24" i="17"/>
  <c r="FR36" i="17"/>
  <c r="FR30" i="17"/>
  <c r="FR35" i="17"/>
  <c r="FR23" i="17"/>
  <c r="FR38" i="17"/>
  <c r="FR40" i="17"/>
  <c r="FR39" i="17"/>
  <c r="FR27" i="17"/>
  <c r="FR21" i="17"/>
  <c r="FR26" i="17"/>
  <c r="FR31" i="17"/>
  <c r="FR29" i="17"/>
  <c r="FR33" i="17"/>
  <c r="FR20" i="17"/>
  <c r="FR34" i="17"/>
  <c r="FR17" i="17"/>
  <c r="FR28" i="17"/>
  <c r="FR8" i="17"/>
  <c r="FR22" i="17"/>
  <c r="FR14" i="17"/>
  <c r="FR25" i="17"/>
  <c r="FR19" i="17"/>
  <c r="FR10" i="17"/>
  <c r="FR13" i="17"/>
  <c r="FR18" i="17"/>
  <c r="FR15" i="17"/>
  <c r="FR7" i="17"/>
  <c r="FR9" i="17"/>
  <c r="FR16" i="17"/>
  <c r="FR5" i="17"/>
  <c r="FR12" i="17"/>
  <c r="FR11" i="17"/>
  <c r="FR6" i="17"/>
  <c r="PG30" i="18"/>
  <c r="PG29" i="18"/>
  <c r="PG31" i="18"/>
  <c r="PG27" i="18"/>
  <c r="PG28" i="18"/>
  <c r="PG26" i="18"/>
  <c r="PG22" i="18"/>
  <c r="PG23" i="18"/>
  <c r="PG24" i="18"/>
  <c r="PG25" i="18"/>
  <c r="PG21" i="18"/>
  <c r="PG18" i="18"/>
  <c r="PG16" i="18"/>
  <c r="PG19" i="18"/>
  <c r="PG14" i="18"/>
  <c r="PG20" i="18"/>
  <c r="PG13" i="18"/>
  <c r="PG15" i="18"/>
  <c r="PG17" i="18"/>
  <c r="PG9" i="18"/>
  <c r="PG11" i="18"/>
  <c r="PG12" i="18"/>
  <c r="PG5" i="18"/>
  <c r="PG8" i="18"/>
  <c r="PG77" i="17"/>
  <c r="PG80" i="17"/>
  <c r="PG7" i="18"/>
  <c r="PG10" i="18"/>
  <c r="PG6" i="18"/>
  <c r="PG79" i="17"/>
  <c r="PG72" i="17"/>
  <c r="PG70" i="17"/>
  <c r="PG68" i="17"/>
  <c r="PG71" i="17"/>
  <c r="PG67" i="17"/>
  <c r="PG78" i="17"/>
  <c r="PG73" i="17"/>
  <c r="PG76" i="17"/>
  <c r="PG75" i="17"/>
  <c r="PG74" i="17"/>
  <c r="PG64" i="17"/>
  <c r="PG59" i="17"/>
  <c r="PG61" i="17"/>
  <c r="PG69" i="17"/>
  <c r="PG60" i="17"/>
  <c r="PG66" i="17"/>
  <c r="PG65" i="17"/>
  <c r="PG58" i="17"/>
  <c r="PG53" i="17"/>
  <c r="PG57" i="17"/>
  <c r="PG62" i="17"/>
  <c r="PG63" i="17"/>
  <c r="PG56" i="17"/>
  <c r="PG51" i="17"/>
  <c r="PG48" i="17"/>
  <c r="PG50" i="17"/>
  <c r="PG52" i="17"/>
  <c r="PG55" i="17"/>
  <c r="PG47" i="17"/>
  <c r="PG45" i="17"/>
  <c r="PG54" i="17"/>
  <c r="PG42" i="17"/>
  <c r="PG38" i="17"/>
  <c r="PG41" i="17"/>
  <c r="PG37" i="17"/>
  <c r="PG49" i="17"/>
  <c r="PG44" i="17"/>
  <c r="PG39" i="17"/>
  <c r="PG40" i="17"/>
  <c r="PG36" i="17"/>
  <c r="PG46" i="17"/>
  <c r="PG43" i="17"/>
  <c r="PG35" i="17"/>
  <c r="PG34" i="17"/>
  <c r="PG27" i="17"/>
  <c r="PG30" i="17"/>
  <c r="PG32" i="17"/>
  <c r="PG31" i="17"/>
  <c r="PG29" i="17"/>
  <c r="PG18" i="17"/>
  <c r="PG25" i="17"/>
  <c r="PG33" i="17"/>
  <c r="PG17" i="17"/>
  <c r="PG16" i="17"/>
  <c r="PG12" i="17"/>
  <c r="PG22" i="17"/>
  <c r="PG19" i="17"/>
  <c r="PG28" i="17"/>
  <c r="PG24" i="17"/>
  <c r="PG26" i="17"/>
  <c r="PG11" i="17"/>
  <c r="PG13" i="17"/>
  <c r="PG14" i="17"/>
  <c r="PG9" i="17"/>
  <c r="PG5" i="17"/>
  <c r="PG21" i="17"/>
  <c r="PG20" i="17"/>
  <c r="PG7" i="17"/>
  <c r="PG23" i="17"/>
  <c r="PG10" i="17"/>
  <c r="PG8" i="17"/>
  <c r="PG6" i="17"/>
  <c r="PG15" i="17"/>
  <c r="OV31" i="18"/>
  <c r="OV29" i="18"/>
  <c r="OV30" i="18"/>
  <c r="OV28" i="18"/>
  <c r="OV24" i="18"/>
  <c r="OV27" i="18"/>
  <c r="OV25" i="18"/>
  <c r="OV26" i="18"/>
  <c r="OV17" i="18"/>
  <c r="OV23" i="18"/>
  <c r="OV19" i="18"/>
  <c r="OV20" i="18"/>
  <c r="OV15" i="18"/>
  <c r="OV18" i="18"/>
  <c r="OV14" i="18"/>
  <c r="OV22" i="18"/>
  <c r="OV21" i="18"/>
  <c r="OV12" i="18"/>
  <c r="OV16" i="18"/>
  <c r="OV10" i="18"/>
  <c r="OV13" i="18"/>
  <c r="OV9" i="18"/>
  <c r="OV11" i="18"/>
  <c r="OV78" i="17"/>
  <c r="OV7" i="18"/>
  <c r="OV8" i="18"/>
  <c r="OV77" i="17"/>
  <c r="OV5" i="18"/>
  <c r="OV6" i="18"/>
  <c r="OV73" i="17"/>
  <c r="OV69" i="17"/>
  <c r="OV79" i="17"/>
  <c r="OV72" i="17"/>
  <c r="OV74" i="17"/>
  <c r="OV80" i="17"/>
  <c r="OV68" i="17"/>
  <c r="OV76" i="17"/>
  <c r="OV75" i="17"/>
  <c r="OV70" i="17"/>
  <c r="OV67" i="17"/>
  <c r="OV63" i="17"/>
  <c r="OV66" i="17"/>
  <c r="OV65" i="17"/>
  <c r="OV71" i="17"/>
  <c r="OV62" i="17"/>
  <c r="OV64" i="17"/>
  <c r="OV61" i="17"/>
  <c r="OV55" i="17"/>
  <c r="OV60" i="17"/>
  <c r="OV54" i="17"/>
  <c r="OV58" i="17"/>
  <c r="OV53" i="17"/>
  <c r="OV57" i="17"/>
  <c r="OV48" i="17"/>
  <c r="OV49" i="17"/>
  <c r="OV51" i="17"/>
  <c r="OV56" i="17"/>
  <c r="OV59" i="17"/>
  <c r="OV46" i="17"/>
  <c r="OV45" i="17"/>
  <c r="OV52" i="17"/>
  <c r="OV43" i="17"/>
  <c r="OV39" i="17"/>
  <c r="OV44" i="17"/>
  <c r="OV47" i="17"/>
  <c r="OV42" i="17"/>
  <c r="OV38" i="17"/>
  <c r="OV50" i="17"/>
  <c r="OV37" i="17"/>
  <c r="OV22" i="17"/>
  <c r="OV31" i="17"/>
  <c r="OV35" i="17"/>
  <c r="OV28" i="17"/>
  <c r="OV36" i="17"/>
  <c r="OV40" i="17"/>
  <c r="OV41" i="17"/>
  <c r="OV23" i="17"/>
  <c r="OV19" i="17"/>
  <c r="OV32" i="17"/>
  <c r="OV26" i="17"/>
  <c r="OV30" i="17"/>
  <c r="OV29" i="17"/>
  <c r="OV18" i="17"/>
  <c r="OV33" i="17"/>
  <c r="OV34" i="17"/>
  <c r="OV15" i="17"/>
  <c r="OV13" i="17"/>
  <c r="OV20" i="17"/>
  <c r="OV16" i="17"/>
  <c r="OV6" i="17"/>
  <c r="OV12" i="17"/>
  <c r="OV24" i="17"/>
  <c r="OV25" i="17"/>
  <c r="OV27" i="17"/>
  <c r="OV10" i="17"/>
  <c r="OV9" i="17"/>
  <c r="OV14" i="17"/>
  <c r="OV21" i="17"/>
  <c r="OV7" i="17"/>
  <c r="OV11" i="17"/>
  <c r="OV17" i="17"/>
  <c r="OV8" i="17"/>
  <c r="OV5" i="17"/>
  <c r="OL27" i="18"/>
  <c r="OL28" i="18"/>
  <c r="OL31" i="18"/>
  <c r="OL30" i="18"/>
  <c r="OL25" i="18"/>
  <c r="OL26" i="18"/>
  <c r="OL29" i="18"/>
  <c r="OL24" i="18"/>
  <c r="OL22" i="18"/>
  <c r="OL20" i="18"/>
  <c r="OL17" i="18"/>
  <c r="OL23" i="18"/>
  <c r="OL19" i="18"/>
  <c r="OL13" i="18"/>
  <c r="OL16" i="18"/>
  <c r="OL18" i="18"/>
  <c r="OL21" i="18"/>
  <c r="OL15" i="18"/>
  <c r="OL11" i="18"/>
  <c r="OL9" i="18"/>
  <c r="OL6" i="18"/>
  <c r="OL14" i="18"/>
  <c r="OL10" i="18"/>
  <c r="OL5" i="18"/>
  <c r="OL7" i="18"/>
  <c r="OL12" i="18"/>
  <c r="OL78" i="17"/>
  <c r="OL79" i="17"/>
  <c r="OL8" i="18"/>
  <c r="OL77" i="17"/>
  <c r="OL80" i="17"/>
  <c r="OL74" i="17"/>
  <c r="OL75" i="17"/>
  <c r="OL76" i="17"/>
  <c r="OL73" i="17"/>
  <c r="OL69" i="17"/>
  <c r="OL72" i="17"/>
  <c r="OL70" i="17"/>
  <c r="OL66" i="17"/>
  <c r="OL65" i="17"/>
  <c r="OL68" i="17"/>
  <c r="OL64" i="17"/>
  <c r="OL61" i="17"/>
  <c r="OL67" i="17"/>
  <c r="OL63" i="17"/>
  <c r="OL60" i="17"/>
  <c r="OL71" i="17"/>
  <c r="OL62" i="17"/>
  <c r="OL59" i="17"/>
  <c r="OL56" i="17"/>
  <c r="OL54" i="17"/>
  <c r="OL52" i="17"/>
  <c r="OL57" i="17"/>
  <c r="OL49" i="17"/>
  <c r="OL53" i="17"/>
  <c r="OL51" i="17"/>
  <c r="OL58" i="17"/>
  <c r="OL55" i="17"/>
  <c r="OL46" i="17"/>
  <c r="OL44" i="17"/>
  <c r="OL45" i="17"/>
  <c r="OL48" i="17"/>
  <c r="OL43" i="17"/>
  <c r="OL39" i="17"/>
  <c r="OL47" i="17"/>
  <c r="OL50" i="17"/>
  <c r="OL41" i="17"/>
  <c r="OL34" i="17"/>
  <c r="OL42" i="17"/>
  <c r="OL37" i="17"/>
  <c r="OL33" i="17"/>
  <c r="OL38" i="17"/>
  <c r="OL23" i="17"/>
  <c r="OL32" i="17"/>
  <c r="OL29" i="17"/>
  <c r="OL31" i="17"/>
  <c r="OL36" i="17"/>
  <c r="OL40" i="17"/>
  <c r="OL28" i="17"/>
  <c r="OL24" i="17"/>
  <c r="OL22" i="17"/>
  <c r="OL20" i="17"/>
  <c r="OL27" i="17"/>
  <c r="OL19" i="17"/>
  <c r="OL26" i="17"/>
  <c r="OL35" i="17"/>
  <c r="OL30" i="17"/>
  <c r="OL25" i="17"/>
  <c r="OL14" i="17"/>
  <c r="OL17" i="17"/>
  <c r="OL21" i="17"/>
  <c r="OL15" i="17"/>
  <c r="OL13" i="17"/>
  <c r="OL16" i="17"/>
  <c r="OL18" i="17"/>
  <c r="OL10" i="17"/>
  <c r="OL8" i="17"/>
  <c r="OL9" i="17"/>
  <c r="OL5" i="17"/>
  <c r="OL12" i="17"/>
  <c r="OL11" i="17"/>
  <c r="OL7" i="17"/>
  <c r="OL6" i="17"/>
  <c r="H58" i="10"/>
  <c r="H58" i="9"/>
  <c r="H44" i="10"/>
  <c r="H43" i="10" s="1"/>
  <c r="H44" i="9"/>
  <c r="GX30" i="18"/>
  <c r="GX31" i="18"/>
  <c r="GX27" i="18"/>
  <c r="GX29" i="18"/>
  <c r="GX28" i="18"/>
  <c r="GX25" i="18"/>
  <c r="GX24" i="18"/>
  <c r="GX26" i="18"/>
  <c r="GX20" i="18"/>
  <c r="GX21" i="18"/>
  <c r="GX22" i="18"/>
  <c r="GX18" i="18"/>
  <c r="GX23" i="18"/>
  <c r="GX15" i="18"/>
  <c r="GX17" i="18"/>
  <c r="GX14" i="18"/>
  <c r="GX19" i="18"/>
  <c r="GX13" i="18"/>
  <c r="GX12" i="18"/>
  <c r="GX11" i="18"/>
  <c r="GX7" i="18"/>
  <c r="GX16" i="18"/>
  <c r="GX8" i="18"/>
  <c r="GX5" i="18"/>
  <c r="GX9" i="18"/>
  <c r="GX80" i="17"/>
  <c r="GX79" i="17"/>
  <c r="GX10" i="18"/>
  <c r="GX75" i="17"/>
  <c r="GX6" i="18"/>
  <c r="GX70" i="17"/>
  <c r="GX76" i="17"/>
  <c r="GX78" i="17"/>
  <c r="GX73" i="17"/>
  <c r="GX66" i="17"/>
  <c r="GX74" i="17"/>
  <c r="GX77" i="17"/>
  <c r="GX71" i="17"/>
  <c r="GX69" i="17"/>
  <c r="GX67" i="17"/>
  <c r="GX62" i="17"/>
  <c r="GX72" i="17"/>
  <c r="GX59" i="17"/>
  <c r="GX60" i="17"/>
  <c r="GX65" i="17"/>
  <c r="GX64" i="17"/>
  <c r="GX63" i="17"/>
  <c r="GX68" i="17"/>
  <c r="GX57" i="17"/>
  <c r="GX54" i="17"/>
  <c r="GX61" i="17"/>
  <c r="GX53" i="17"/>
  <c r="GX48" i="17"/>
  <c r="GX55" i="17"/>
  <c r="GX51" i="17"/>
  <c r="GX45" i="17"/>
  <c r="GX52" i="17"/>
  <c r="GX56" i="17"/>
  <c r="GX58" i="17"/>
  <c r="GX47" i="17"/>
  <c r="GX50" i="17"/>
  <c r="GX40" i="17"/>
  <c r="GX46" i="17"/>
  <c r="GX41" i="17"/>
  <c r="GX49" i="17"/>
  <c r="GX44" i="17"/>
  <c r="GX43" i="17"/>
  <c r="GX38" i="17"/>
  <c r="GX35" i="17"/>
  <c r="GX37" i="17"/>
  <c r="GX36" i="17"/>
  <c r="GX28" i="17"/>
  <c r="GX31" i="17"/>
  <c r="GX33" i="17"/>
  <c r="GX27" i="17"/>
  <c r="GX30" i="17"/>
  <c r="GX39" i="17"/>
  <c r="GX42" i="17"/>
  <c r="GX25" i="17"/>
  <c r="GX15" i="17"/>
  <c r="GX24" i="17"/>
  <c r="GX34" i="17"/>
  <c r="GX32" i="17"/>
  <c r="GX9" i="17"/>
  <c r="GX18" i="17"/>
  <c r="GX17" i="17"/>
  <c r="GX21" i="17"/>
  <c r="GX23" i="17"/>
  <c r="GX26" i="17"/>
  <c r="GX29" i="17"/>
  <c r="GX22" i="17"/>
  <c r="GX20" i="17"/>
  <c r="GX11" i="17"/>
  <c r="GX10" i="17"/>
  <c r="GX16" i="17"/>
  <c r="GX13" i="17"/>
  <c r="GX12" i="17"/>
  <c r="GX14" i="17"/>
  <c r="GX19" i="17"/>
  <c r="GX7" i="17"/>
  <c r="GX8" i="17"/>
  <c r="GX6" i="17"/>
  <c r="GX5" i="17"/>
  <c r="XS27" i="18"/>
  <c r="XS28" i="18"/>
  <c r="XS30" i="18"/>
  <c r="XS31" i="18"/>
  <c r="XS26" i="18"/>
  <c r="XS29" i="18"/>
  <c r="XS25" i="18"/>
  <c r="XS24" i="18"/>
  <c r="XS22" i="18"/>
  <c r="XS20" i="18"/>
  <c r="XS21" i="18"/>
  <c r="XS23" i="18"/>
  <c r="XS19" i="18"/>
  <c r="XS17" i="18"/>
  <c r="XS16" i="18"/>
  <c r="XS18" i="18"/>
  <c r="XS14" i="18"/>
  <c r="XS9" i="18"/>
  <c r="XS12" i="18"/>
  <c r="XS10" i="18"/>
  <c r="XS7" i="18"/>
  <c r="XS13" i="18"/>
  <c r="XS15" i="18"/>
  <c r="XS6" i="18"/>
  <c r="XS11" i="18"/>
  <c r="XS8" i="18"/>
  <c r="XS79" i="17"/>
  <c r="XS5" i="18"/>
  <c r="XS78" i="17"/>
  <c r="XS77" i="17"/>
  <c r="XS75" i="17"/>
  <c r="XS80" i="17"/>
  <c r="XS76" i="17"/>
  <c r="XS72" i="17"/>
  <c r="XS74" i="17"/>
  <c r="XS71" i="17"/>
  <c r="XS69" i="17"/>
  <c r="XS70" i="17"/>
  <c r="XS68" i="17"/>
  <c r="XS67" i="17"/>
  <c r="XS65" i="17"/>
  <c r="XS66" i="17"/>
  <c r="XS62" i="17"/>
  <c r="XS73" i="17"/>
  <c r="XS61" i="17"/>
  <c r="XS59" i="17"/>
  <c r="XS55" i="17"/>
  <c r="XS63" i="17"/>
  <c r="XS58" i="17"/>
  <c r="XS64" i="17"/>
  <c r="XS53" i="17"/>
  <c r="XS60" i="17"/>
  <c r="XS57" i="17"/>
  <c r="XS51" i="17"/>
  <c r="XS56" i="17"/>
  <c r="XS40" i="17"/>
  <c r="XS54" i="17"/>
  <c r="XS52" i="17"/>
  <c r="XS45" i="17"/>
  <c r="XS44" i="17"/>
  <c r="XS46" i="17"/>
  <c r="XS42" i="17"/>
  <c r="XS48" i="17"/>
  <c r="XS50" i="17"/>
  <c r="XS49" i="17"/>
  <c r="XS47" i="17"/>
  <c r="XS39" i="17"/>
  <c r="XS37" i="17"/>
  <c r="XS41" i="17"/>
  <c r="XS43" i="17"/>
  <c r="XS34" i="17"/>
  <c r="XS32" i="17"/>
  <c r="XS24" i="17"/>
  <c r="XS38" i="17"/>
  <c r="XS30" i="17"/>
  <c r="XS36" i="17"/>
  <c r="XS33" i="17"/>
  <c r="XS23" i="17"/>
  <c r="XS21" i="17"/>
  <c r="XS28" i="17"/>
  <c r="XS31" i="17"/>
  <c r="XS26" i="17"/>
  <c r="XS20" i="17"/>
  <c r="XS29" i="17"/>
  <c r="XS35" i="17"/>
  <c r="XS16" i="17"/>
  <c r="XS25" i="17"/>
  <c r="XS22" i="17"/>
  <c r="XS27" i="17"/>
  <c r="XS14" i="17"/>
  <c r="XS15" i="17"/>
  <c r="XS13" i="17"/>
  <c r="XS9" i="17"/>
  <c r="XS18" i="17"/>
  <c r="XS19" i="17"/>
  <c r="XS17" i="17"/>
  <c r="XS6" i="17"/>
  <c r="XS12" i="17"/>
  <c r="XS11" i="17"/>
  <c r="XS10" i="17"/>
  <c r="XS7" i="17"/>
  <c r="XS8" i="17"/>
  <c r="XS5" i="17"/>
  <c r="P31" i="18"/>
  <c r="P30" i="18"/>
  <c r="P29" i="18"/>
  <c r="P28" i="18"/>
  <c r="P27" i="18"/>
  <c r="P23" i="18"/>
  <c r="P21" i="18"/>
  <c r="P20" i="18"/>
  <c r="P24" i="18"/>
  <c r="P25" i="18"/>
  <c r="P22" i="18"/>
  <c r="P17" i="18"/>
  <c r="P26" i="18"/>
  <c r="P15" i="18"/>
  <c r="P18" i="18"/>
  <c r="P14" i="18"/>
  <c r="C14" i="6" s="1"/>
  <c r="P19" i="18"/>
  <c r="P16" i="18"/>
  <c r="P12" i="18"/>
  <c r="P11" i="18"/>
  <c r="P9" i="18"/>
  <c r="P8" i="18"/>
  <c r="P10" i="18"/>
  <c r="P13" i="18"/>
  <c r="P78" i="17"/>
  <c r="P5" i="18"/>
  <c r="P6" i="18"/>
  <c r="P80" i="17"/>
  <c r="P79" i="17"/>
  <c r="P7" i="18"/>
  <c r="P77" i="17"/>
  <c r="P76" i="17"/>
  <c r="P73" i="17"/>
  <c r="P74" i="17"/>
  <c r="P69" i="17"/>
  <c r="P68" i="17"/>
  <c r="P72" i="17"/>
  <c r="P70" i="17"/>
  <c r="P71" i="17"/>
  <c r="P75" i="17"/>
  <c r="P64" i="17"/>
  <c r="P60" i="17"/>
  <c r="P56" i="17"/>
  <c r="P57" i="17"/>
  <c r="P65" i="17"/>
  <c r="P66" i="17"/>
  <c r="P63" i="17"/>
  <c r="P54" i="17"/>
  <c r="P67" i="17"/>
  <c r="P58" i="17"/>
  <c r="C58" i="5" s="1"/>
  <c r="P52" i="17"/>
  <c r="P55" i="17"/>
  <c r="P62" i="17"/>
  <c r="P61" i="17"/>
  <c r="C61" i="5" s="1"/>
  <c r="B61" i="5" s="1"/>
  <c r="P50" i="17"/>
  <c r="P53" i="17"/>
  <c r="P49" i="17"/>
  <c r="P48" i="17"/>
  <c r="P59" i="17"/>
  <c r="P44" i="17"/>
  <c r="P47" i="17"/>
  <c r="P51" i="17"/>
  <c r="P39" i="17"/>
  <c r="P41" i="17"/>
  <c r="P38" i="17"/>
  <c r="P40" i="17"/>
  <c r="P45" i="17"/>
  <c r="P43" i="17"/>
  <c r="P46" i="17"/>
  <c r="P36" i="17"/>
  <c r="P34" i="17"/>
  <c r="P42" i="17"/>
  <c r="P33" i="17"/>
  <c r="P28" i="17"/>
  <c r="P31" i="17"/>
  <c r="P37" i="17"/>
  <c r="P25" i="17"/>
  <c r="P19" i="17"/>
  <c r="P30" i="17"/>
  <c r="P24" i="17"/>
  <c r="P18" i="17"/>
  <c r="P32" i="17"/>
  <c r="P16" i="17"/>
  <c r="P13" i="17"/>
  <c r="P35" i="17"/>
  <c r="P27" i="17"/>
  <c r="P12" i="17"/>
  <c r="P29" i="17"/>
  <c r="P6" i="17"/>
  <c r="P23" i="17"/>
  <c r="P22" i="17"/>
  <c r="P11" i="17"/>
  <c r="P20" i="17"/>
  <c r="P15" i="17"/>
  <c r="P21" i="17"/>
  <c r="P10" i="17"/>
  <c r="P9" i="17"/>
  <c r="P14" i="17"/>
  <c r="P17" i="17"/>
  <c r="P26" i="17"/>
  <c r="P7" i="17"/>
  <c r="P8" i="17"/>
  <c r="P5" i="17"/>
  <c r="G25" i="13"/>
  <c r="G96" i="10"/>
  <c r="G96" i="9"/>
  <c r="G42" i="10"/>
  <c r="G42" i="9"/>
  <c r="G99" i="9"/>
  <c r="G99" i="10"/>
  <c r="L28" i="9"/>
  <c r="L28" i="10"/>
  <c r="L36" i="9"/>
  <c r="L35" i="9" s="1"/>
  <c r="L36" i="10"/>
  <c r="L35" i="10" s="1"/>
  <c r="K83" i="10"/>
  <c r="K82" i="10" s="1"/>
  <c r="K83" i="9"/>
  <c r="F62" i="10"/>
  <c r="F61" i="10" s="1"/>
  <c r="F62" i="9"/>
  <c r="E76" i="10"/>
  <c r="E73" i="10" s="1"/>
  <c r="E76" i="9"/>
  <c r="E73" i="9" s="1"/>
  <c r="Q23" i="9" s="1"/>
  <c r="C25" i="1" s="1"/>
  <c r="E14" i="9"/>
  <c r="E14" i="10"/>
  <c r="D32" i="10"/>
  <c r="D31" i="10" s="1"/>
  <c r="B23" i="7"/>
  <c r="D32" i="9"/>
  <c r="D28" i="9"/>
  <c r="D28" i="10"/>
  <c r="B22" i="7"/>
  <c r="E12" i="9"/>
  <c r="Q10" i="9" s="1"/>
  <c r="C12" i="1" s="1"/>
  <c r="VY30" i="18"/>
  <c r="VY31" i="18"/>
  <c r="VY26" i="18"/>
  <c r="VY28" i="18"/>
  <c r="VY29" i="18"/>
  <c r="VY27" i="18"/>
  <c r="VY25" i="18"/>
  <c r="VY24" i="18"/>
  <c r="VY22" i="18"/>
  <c r="VY23" i="18"/>
  <c r="VY20" i="18"/>
  <c r="VY19" i="18"/>
  <c r="VY21" i="18"/>
  <c r="VY17" i="18"/>
  <c r="VY18" i="18"/>
  <c r="VY14" i="18"/>
  <c r="VY16" i="18"/>
  <c r="VY8" i="18"/>
  <c r="VY10" i="18"/>
  <c r="VY7" i="18"/>
  <c r="VY15" i="18"/>
  <c r="VY12" i="18"/>
  <c r="K12" i="6" s="1"/>
  <c r="VY13" i="18"/>
  <c r="VY11" i="18"/>
  <c r="VY9" i="18"/>
  <c r="VY5" i="18"/>
  <c r="VY6" i="18"/>
  <c r="VY73" i="17"/>
  <c r="VY79" i="17"/>
  <c r="VY78" i="17"/>
  <c r="VY69" i="17"/>
  <c r="VY80" i="17"/>
  <c r="VY74" i="17"/>
  <c r="VY72" i="17"/>
  <c r="VY68" i="17"/>
  <c r="VY75" i="17"/>
  <c r="VY77" i="17"/>
  <c r="VY71" i="17"/>
  <c r="VY76" i="17"/>
  <c r="VY67" i="17"/>
  <c r="VY66" i="17"/>
  <c r="VY65" i="17"/>
  <c r="VY62" i="17"/>
  <c r="VY70" i="17"/>
  <c r="VY56" i="17"/>
  <c r="VY64" i="17"/>
  <c r="VY61" i="17"/>
  <c r="VY55" i="17"/>
  <c r="VY54" i="17"/>
  <c r="VY58" i="17"/>
  <c r="VY63" i="17"/>
  <c r="VY53" i="17"/>
  <c r="VY48" i="17"/>
  <c r="VY60" i="17"/>
  <c r="VY59" i="17"/>
  <c r="VY51" i="17"/>
  <c r="VY52" i="17"/>
  <c r="VY50" i="17"/>
  <c r="VY57" i="17"/>
  <c r="VY46" i="17"/>
  <c r="VY43" i="17"/>
  <c r="VY41" i="17"/>
  <c r="VY45" i="17"/>
  <c r="VY49" i="17"/>
  <c r="K49" i="5" s="1"/>
  <c r="VY40" i="17"/>
  <c r="VY47" i="17"/>
  <c r="VY35" i="17"/>
  <c r="VY42" i="17"/>
  <c r="VY36" i="17"/>
  <c r="VY44" i="17"/>
  <c r="VY28" i="17"/>
  <c r="VY37" i="17"/>
  <c r="VY39" i="17"/>
  <c r="VY27" i="17"/>
  <c r="VY38" i="17"/>
  <c r="VY23" i="17"/>
  <c r="VY19" i="17"/>
  <c r="VY32" i="17"/>
  <c r="VY26" i="17"/>
  <c r="VY18" i="17"/>
  <c r="VY29" i="17"/>
  <c r="VY33" i="17"/>
  <c r="VY30" i="17"/>
  <c r="VY34" i="17"/>
  <c r="VY31" i="17"/>
  <c r="VY13" i="17"/>
  <c r="VY21" i="17"/>
  <c r="VY20" i="17"/>
  <c r="VY16" i="17"/>
  <c r="VY12" i="17"/>
  <c r="VY24" i="17"/>
  <c r="VY25" i="17"/>
  <c r="VY10" i="17"/>
  <c r="K10" i="5" s="1"/>
  <c r="VY9" i="17"/>
  <c r="VY5" i="17"/>
  <c r="VY22" i="17"/>
  <c r="VY17" i="17"/>
  <c r="VY6" i="17"/>
  <c r="VY8" i="17"/>
  <c r="VY11" i="17"/>
  <c r="VY15" i="17"/>
  <c r="VY14" i="17"/>
  <c r="VY7" i="17"/>
  <c r="MQ30" i="18"/>
  <c r="MQ28" i="18"/>
  <c r="MQ26" i="18"/>
  <c r="MQ29" i="18"/>
  <c r="MQ27" i="18"/>
  <c r="MQ31" i="18"/>
  <c r="MQ24" i="18"/>
  <c r="MQ23" i="18"/>
  <c r="MQ20" i="18"/>
  <c r="MQ25" i="18"/>
  <c r="MQ22" i="18"/>
  <c r="MQ16" i="18"/>
  <c r="MQ21" i="18"/>
  <c r="MQ18" i="18"/>
  <c r="MQ17" i="18"/>
  <c r="MQ14" i="18"/>
  <c r="MQ19" i="18"/>
  <c r="MQ9" i="18"/>
  <c r="MQ13" i="18"/>
  <c r="MQ15" i="18"/>
  <c r="MQ11" i="18"/>
  <c r="MQ7" i="18"/>
  <c r="MQ5" i="18"/>
  <c r="MQ12" i="18"/>
  <c r="MQ79" i="17"/>
  <c r="MQ10" i="18"/>
  <c r="MQ8" i="18"/>
  <c r="MQ6" i="18"/>
  <c r="MQ74" i="17"/>
  <c r="MQ75" i="17"/>
  <c r="MQ77" i="17"/>
  <c r="MQ78" i="17"/>
  <c r="MQ73" i="17"/>
  <c r="MQ72" i="17"/>
  <c r="MQ80" i="17"/>
  <c r="MQ66" i="17"/>
  <c r="MQ69" i="17"/>
  <c r="MQ71" i="17"/>
  <c r="MQ65" i="17"/>
  <c r="MQ76" i="17"/>
  <c r="MQ67" i="17"/>
  <c r="MQ68" i="17"/>
  <c r="MQ62" i="17"/>
  <c r="MQ61" i="17"/>
  <c r="MQ70" i="17"/>
  <c r="MQ64" i="17"/>
  <c r="MQ60" i="17"/>
  <c r="MQ63" i="17"/>
  <c r="MQ58" i="17"/>
  <c r="MQ59" i="17"/>
  <c r="MQ54" i="17"/>
  <c r="MQ56" i="17"/>
  <c r="MQ57" i="17"/>
  <c r="MQ55" i="17"/>
  <c r="MQ49" i="17"/>
  <c r="MQ52" i="17"/>
  <c r="MQ40" i="17"/>
  <c r="MQ46" i="17"/>
  <c r="MQ53" i="17"/>
  <c r="MQ50" i="17"/>
  <c r="MQ51" i="17"/>
  <c r="MQ43" i="17"/>
  <c r="MQ42" i="17"/>
  <c r="MQ48" i="17"/>
  <c r="MQ47" i="17"/>
  <c r="MQ38" i="17"/>
  <c r="MQ35" i="17"/>
  <c r="MQ37" i="17"/>
  <c r="MQ34" i="17"/>
  <c r="MQ45" i="17"/>
  <c r="MQ44" i="17"/>
  <c r="MQ24" i="17"/>
  <c r="MQ30" i="17"/>
  <c r="MQ41" i="17"/>
  <c r="MQ32" i="17"/>
  <c r="MQ36" i="17"/>
  <c r="MQ39" i="17"/>
  <c r="MQ28" i="17"/>
  <c r="MQ22" i="17"/>
  <c r="MQ21" i="17"/>
  <c r="MQ27" i="17"/>
  <c r="MQ29" i="17"/>
  <c r="MQ23" i="17"/>
  <c r="MQ33" i="17"/>
  <c r="MQ26" i="17"/>
  <c r="MQ20" i="17"/>
  <c r="MQ31" i="17"/>
  <c r="MQ17" i="17"/>
  <c r="MQ15" i="17"/>
  <c r="MQ14" i="17"/>
  <c r="MQ25" i="17"/>
  <c r="MQ19" i="17"/>
  <c r="MQ8" i="17"/>
  <c r="MQ10" i="17"/>
  <c r="MQ13" i="17"/>
  <c r="MQ16" i="17"/>
  <c r="MQ12" i="17"/>
  <c r="MQ11" i="17"/>
  <c r="MQ7" i="17"/>
  <c r="MQ5" i="17"/>
  <c r="MQ18" i="17"/>
  <c r="MQ6" i="17"/>
  <c r="MQ9" i="17"/>
  <c r="WY30" i="18"/>
  <c r="WY25" i="18"/>
  <c r="WY28" i="18"/>
  <c r="WY27" i="18"/>
  <c r="WY29" i="18"/>
  <c r="WY31" i="18"/>
  <c r="WY26" i="18"/>
  <c r="WY21" i="18"/>
  <c r="WY19" i="18"/>
  <c r="WY20" i="18"/>
  <c r="WY24" i="18"/>
  <c r="WY23" i="18"/>
  <c r="WY15" i="18"/>
  <c r="WY22" i="18"/>
  <c r="WY17" i="18"/>
  <c r="WY16" i="18"/>
  <c r="WY12" i="18"/>
  <c r="WY13" i="18"/>
  <c r="WY18" i="18"/>
  <c r="WY9" i="18"/>
  <c r="WY6" i="18"/>
  <c r="WY11" i="18"/>
  <c r="WY8" i="18"/>
  <c r="WY5" i="18"/>
  <c r="WY7" i="18"/>
  <c r="WY10" i="18"/>
  <c r="WY14" i="18"/>
  <c r="WY78" i="17"/>
  <c r="WY80" i="17"/>
  <c r="WY73" i="17"/>
  <c r="WY79" i="17"/>
  <c r="WY76" i="17"/>
  <c r="WY77" i="17"/>
  <c r="WY75" i="17"/>
  <c r="WY69" i="17"/>
  <c r="WY71" i="17"/>
  <c r="WY65" i="17"/>
  <c r="WY72" i="17"/>
  <c r="WY74" i="17"/>
  <c r="WY70" i="17"/>
  <c r="WY64" i="17"/>
  <c r="WY61" i="17"/>
  <c r="WY68" i="17"/>
  <c r="WY63" i="17"/>
  <c r="WY60" i="17"/>
  <c r="WY67" i="17"/>
  <c r="WY66" i="17"/>
  <c r="WY57" i="17"/>
  <c r="WY59" i="17"/>
  <c r="WY54" i="17"/>
  <c r="WY52" i="17"/>
  <c r="WY56" i="17"/>
  <c r="WY49" i="17"/>
  <c r="WY58" i="17"/>
  <c r="WY62" i="17"/>
  <c r="WY48" i="17"/>
  <c r="WY43" i="17"/>
  <c r="WY53" i="17"/>
  <c r="WY55" i="17"/>
  <c r="WY44" i="17"/>
  <c r="WY39" i="17"/>
  <c r="WY42" i="17"/>
  <c r="WY47" i="17"/>
  <c r="WY50" i="17"/>
  <c r="WY46" i="17"/>
  <c r="WY51" i="17"/>
  <c r="WY45" i="17"/>
  <c r="WY40" i="17"/>
  <c r="WY38" i="17"/>
  <c r="WY34" i="17"/>
  <c r="WY33" i="17"/>
  <c r="WY31" i="17"/>
  <c r="WY29" i="17"/>
  <c r="WY36" i="17"/>
  <c r="WY32" i="17"/>
  <c r="WY28" i="17"/>
  <c r="WY41" i="17"/>
  <c r="WY37" i="17"/>
  <c r="WY22" i="17"/>
  <c r="WY24" i="17"/>
  <c r="WY19" i="17"/>
  <c r="WY35" i="17"/>
  <c r="WY30" i="17"/>
  <c r="WY27" i="17"/>
  <c r="WY26" i="17"/>
  <c r="WY18" i="17"/>
  <c r="WY7" i="17"/>
  <c r="WY15" i="17"/>
  <c r="WY13" i="17"/>
  <c r="WY17" i="17"/>
  <c r="WY6" i="17"/>
  <c r="WY23" i="17"/>
  <c r="WY25" i="17"/>
  <c r="WY11" i="17"/>
  <c r="WY8" i="17"/>
  <c r="WY10" i="17"/>
  <c r="WY20" i="17"/>
  <c r="WY12" i="17"/>
  <c r="WY5" i="17"/>
  <c r="WY21" i="17"/>
  <c r="WY14" i="17"/>
  <c r="WY9" i="17"/>
  <c r="WY16" i="17"/>
  <c r="H25" i="10"/>
  <c r="H23" i="10" s="1"/>
  <c r="H25" i="9"/>
  <c r="BU29" i="18"/>
  <c r="BU31" i="18"/>
  <c r="BU30" i="18"/>
  <c r="BU27" i="18"/>
  <c r="BU28" i="18"/>
  <c r="BU25" i="18"/>
  <c r="BU24" i="18"/>
  <c r="BU23" i="18"/>
  <c r="BU26" i="18"/>
  <c r="BU18" i="18"/>
  <c r="BU22" i="18"/>
  <c r="BU19" i="18"/>
  <c r="BU17" i="18"/>
  <c r="BU20" i="18"/>
  <c r="BU13" i="18"/>
  <c r="BU16" i="18"/>
  <c r="BU12" i="18"/>
  <c r="BU11" i="18"/>
  <c r="BU15" i="18"/>
  <c r="BU21" i="18"/>
  <c r="BU14" i="18"/>
  <c r="BU6" i="18"/>
  <c r="BU9" i="18"/>
  <c r="BU5" i="18"/>
  <c r="BU10" i="18"/>
  <c r="BU7" i="18"/>
  <c r="BU79" i="17"/>
  <c r="BU78" i="17"/>
  <c r="BU80" i="17"/>
  <c r="BU74" i="17"/>
  <c r="BU8" i="18"/>
  <c r="BU75" i="17"/>
  <c r="BU77" i="17"/>
  <c r="BU70" i="17"/>
  <c r="BU73" i="17"/>
  <c r="BU69" i="17"/>
  <c r="BU65" i="17"/>
  <c r="BU72" i="17"/>
  <c r="BU76" i="17"/>
  <c r="BU71" i="17"/>
  <c r="BU61" i="17"/>
  <c r="BU66" i="17"/>
  <c r="BU60" i="17"/>
  <c r="BU68" i="17"/>
  <c r="BU67" i="17"/>
  <c r="BU53" i="17"/>
  <c r="BU62" i="17"/>
  <c r="BU64" i="17"/>
  <c r="BU59" i="17"/>
  <c r="BU63" i="17"/>
  <c r="BU56" i="17"/>
  <c r="BU50" i="17"/>
  <c r="BU54" i="17"/>
  <c r="BU58" i="17"/>
  <c r="BU44" i="17"/>
  <c r="BU47" i="17"/>
  <c r="BU57" i="17"/>
  <c r="BU46" i="17"/>
  <c r="BU49" i="17"/>
  <c r="BU52" i="17"/>
  <c r="BU55" i="17"/>
  <c r="BU41" i="17"/>
  <c r="BU40" i="17"/>
  <c r="BU43" i="17"/>
  <c r="BU39" i="17"/>
  <c r="BU48" i="17"/>
  <c r="BU51" i="17"/>
  <c r="BU42" i="17"/>
  <c r="BU38" i="17"/>
  <c r="BU34" i="17"/>
  <c r="BU45" i="17"/>
  <c r="BU27" i="17"/>
  <c r="BU33" i="17"/>
  <c r="BU30" i="17"/>
  <c r="BU26" i="17"/>
  <c r="BU37" i="17"/>
  <c r="BU28" i="17"/>
  <c r="BU36" i="17"/>
  <c r="BU32" i="17"/>
  <c r="BU24" i="17"/>
  <c r="BU35" i="17"/>
  <c r="BU29" i="17"/>
  <c r="BU31" i="17"/>
  <c r="BU18" i="17"/>
  <c r="BU23" i="17"/>
  <c r="BU8" i="17"/>
  <c r="BU17" i="17"/>
  <c r="BU22" i="17"/>
  <c r="BU21" i="17"/>
  <c r="BU25" i="17"/>
  <c r="BU16" i="17"/>
  <c r="BU11" i="17"/>
  <c r="BU19" i="17"/>
  <c r="BU10" i="17"/>
  <c r="BU7" i="17"/>
  <c r="BU14" i="17"/>
  <c r="BU13" i="17"/>
  <c r="BU15" i="17"/>
  <c r="BU12" i="17"/>
  <c r="BU20" i="17"/>
  <c r="BU9" i="17"/>
  <c r="BU6" i="17"/>
  <c r="BU5" i="17"/>
  <c r="DX28" i="18"/>
  <c r="DX29" i="18"/>
  <c r="DX31" i="18"/>
  <c r="DX25" i="18"/>
  <c r="DX30" i="18"/>
  <c r="DX26" i="18"/>
  <c r="DX27" i="18"/>
  <c r="DX23" i="18"/>
  <c r="DX22" i="18"/>
  <c r="DX21" i="18"/>
  <c r="DX24" i="18"/>
  <c r="DX20" i="18"/>
  <c r="DX19" i="18"/>
  <c r="DX17" i="18"/>
  <c r="DX15" i="18"/>
  <c r="DX16" i="18"/>
  <c r="DX10" i="18"/>
  <c r="DX18" i="18"/>
  <c r="DX13" i="18"/>
  <c r="DX8" i="18"/>
  <c r="DX14" i="18"/>
  <c r="DX9" i="18"/>
  <c r="DX7" i="18"/>
  <c r="DX12" i="18"/>
  <c r="DX80" i="17"/>
  <c r="DX79" i="17"/>
  <c r="DX6" i="18"/>
  <c r="DX11" i="18"/>
  <c r="DX5" i="18"/>
  <c r="DX75" i="17"/>
  <c r="DX78" i="17"/>
  <c r="DX73" i="17"/>
  <c r="DX76" i="17"/>
  <c r="DX72" i="17"/>
  <c r="DX77" i="17"/>
  <c r="DX70" i="17"/>
  <c r="DX69" i="17"/>
  <c r="DX74" i="17"/>
  <c r="DX66" i="17"/>
  <c r="DX65" i="17"/>
  <c r="DX62" i="17"/>
  <c r="DX71" i="17"/>
  <c r="DX68" i="17"/>
  <c r="DX67" i="17"/>
  <c r="DX56" i="17"/>
  <c r="DX64" i="17"/>
  <c r="DX61" i="17"/>
  <c r="DX63" i="17"/>
  <c r="DX59" i="17"/>
  <c r="DX58" i="17"/>
  <c r="DX54" i="17"/>
  <c r="DX60" i="17"/>
  <c r="DX53" i="17"/>
  <c r="DX51" i="17"/>
  <c r="DX57" i="17"/>
  <c r="DX46" i="17"/>
  <c r="DX41" i="17"/>
  <c r="DX55" i="17"/>
  <c r="DX44" i="17"/>
  <c r="DX52" i="17"/>
  <c r="DX43" i="17"/>
  <c r="DX50" i="17"/>
  <c r="DX42" i="17"/>
  <c r="DX47" i="17"/>
  <c r="DX48" i="17"/>
  <c r="DX37" i="17"/>
  <c r="DX45" i="17"/>
  <c r="DX36" i="17"/>
  <c r="DX40" i="17"/>
  <c r="DX35" i="17"/>
  <c r="DX49" i="17"/>
  <c r="DX25" i="17"/>
  <c r="DX38" i="17"/>
  <c r="DX31" i="17"/>
  <c r="DX32" i="17"/>
  <c r="DX39" i="17"/>
  <c r="DX27" i="17"/>
  <c r="DX22" i="17"/>
  <c r="DX34" i="17"/>
  <c r="DX29" i="17"/>
  <c r="DX26" i="17"/>
  <c r="DX23" i="17"/>
  <c r="DX21" i="17"/>
  <c r="DX30" i="17"/>
  <c r="DX17" i="17"/>
  <c r="DX20" i="17"/>
  <c r="DX28" i="17"/>
  <c r="DX33" i="17"/>
  <c r="DX24" i="17"/>
  <c r="DX7" i="17"/>
  <c r="DX10" i="17"/>
  <c r="DX18" i="17"/>
  <c r="DX14" i="17"/>
  <c r="DX8" i="17"/>
  <c r="DX16" i="17"/>
  <c r="DX13" i="17"/>
  <c r="DX15" i="17"/>
  <c r="DX5" i="17"/>
  <c r="DX19" i="17"/>
  <c r="DX9" i="17"/>
  <c r="DX12" i="17"/>
  <c r="DX11" i="17"/>
  <c r="DX6" i="17"/>
  <c r="G93" i="13"/>
  <c r="CI31" i="18"/>
  <c r="CI30" i="18"/>
  <c r="CI25" i="18"/>
  <c r="CI23" i="18"/>
  <c r="CI27" i="18"/>
  <c r="CI26" i="18"/>
  <c r="CI29" i="18"/>
  <c r="CI28" i="18"/>
  <c r="CI22" i="18"/>
  <c r="CI21" i="18"/>
  <c r="CI20" i="18"/>
  <c r="CI19" i="18"/>
  <c r="CI24" i="18"/>
  <c r="CI15" i="18"/>
  <c r="CI16" i="18"/>
  <c r="CI18" i="18"/>
  <c r="CI14" i="18"/>
  <c r="CI17" i="18"/>
  <c r="CI13" i="18"/>
  <c r="CI10" i="18"/>
  <c r="CI8" i="18"/>
  <c r="CI11" i="18"/>
  <c r="CI12" i="18"/>
  <c r="CI9" i="18"/>
  <c r="CI7" i="18"/>
  <c r="D7" i="6" s="1"/>
  <c r="CI80" i="17"/>
  <c r="CI76" i="17"/>
  <c r="CI6" i="18"/>
  <c r="CI5" i="18"/>
  <c r="CI75" i="17"/>
  <c r="CI71" i="17"/>
  <c r="CI78" i="17"/>
  <c r="CI79" i="17"/>
  <c r="CI72" i="17"/>
  <c r="CI69" i="17"/>
  <c r="CI68" i="17"/>
  <c r="CI77" i="17"/>
  <c r="CI74" i="17"/>
  <c r="CI65" i="17"/>
  <c r="CI70" i="17"/>
  <c r="CI67" i="17"/>
  <c r="CI73" i="17"/>
  <c r="CI62" i="17"/>
  <c r="CI66" i="17"/>
  <c r="CI63" i="17"/>
  <c r="CI56" i="17"/>
  <c r="CI61" i="17"/>
  <c r="CI55" i="17"/>
  <c r="CI64" i="17"/>
  <c r="CI59" i="17"/>
  <c r="CI60" i="17"/>
  <c r="CI54" i="17"/>
  <c r="CI58" i="17"/>
  <c r="CI49" i="17"/>
  <c r="CI57" i="17"/>
  <c r="CI52" i="17"/>
  <c r="CI46" i="17"/>
  <c r="CI51" i="17"/>
  <c r="CI45" i="17"/>
  <c r="CI41" i="17"/>
  <c r="CI50" i="17"/>
  <c r="CI48" i="17"/>
  <c r="CI53" i="17"/>
  <c r="CI43" i="17"/>
  <c r="CI42" i="17"/>
  <c r="CI37" i="17"/>
  <c r="CI40" i="17"/>
  <c r="CI44" i="17"/>
  <c r="CI47" i="17"/>
  <c r="CI29" i="17"/>
  <c r="CI35" i="17"/>
  <c r="CI32" i="17"/>
  <c r="CI28" i="17"/>
  <c r="CI31" i="17"/>
  <c r="CI38" i="17"/>
  <c r="CI39" i="17"/>
  <c r="CI36" i="17"/>
  <c r="CI16" i="17"/>
  <c r="CI30" i="17"/>
  <c r="CI26" i="17"/>
  <c r="CI33" i="17"/>
  <c r="CI34" i="17"/>
  <c r="CI22" i="17"/>
  <c r="CI7" i="17"/>
  <c r="CI10" i="17"/>
  <c r="CI24" i="17"/>
  <c r="CI20" i="17"/>
  <c r="CI25" i="17"/>
  <c r="CI27" i="17"/>
  <c r="CI23" i="17"/>
  <c r="CI21" i="17"/>
  <c r="CI14" i="17"/>
  <c r="CI8" i="17"/>
  <c r="CI15" i="17"/>
  <c r="CI13" i="17"/>
  <c r="CI17" i="17"/>
  <c r="CI9" i="17"/>
  <c r="CI12" i="17"/>
  <c r="CI19" i="17"/>
  <c r="CI18" i="17"/>
  <c r="CI5" i="17"/>
  <c r="CI11" i="17"/>
  <c r="CI6" i="17"/>
  <c r="CH31" i="18"/>
  <c r="CH29" i="18"/>
  <c r="CH30" i="18"/>
  <c r="CH25" i="18"/>
  <c r="CH23" i="18"/>
  <c r="CH27" i="18"/>
  <c r="CH28" i="18"/>
  <c r="CH26" i="18"/>
  <c r="CH22" i="18"/>
  <c r="CH20" i="18"/>
  <c r="CH19" i="18"/>
  <c r="CH24" i="18"/>
  <c r="CH16" i="18"/>
  <c r="CH18" i="18"/>
  <c r="CH21" i="18"/>
  <c r="CH15" i="18"/>
  <c r="CH17" i="18"/>
  <c r="CH13" i="18"/>
  <c r="CH14" i="18"/>
  <c r="CH10" i="18"/>
  <c r="CH8" i="18"/>
  <c r="CH9" i="18"/>
  <c r="CH11" i="18"/>
  <c r="CH12" i="18"/>
  <c r="CH7" i="18"/>
  <c r="CH80" i="17"/>
  <c r="CH76" i="17"/>
  <c r="CH6" i="18"/>
  <c r="CH5" i="18"/>
  <c r="CH75" i="17"/>
  <c r="CH71" i="17"/>
  <c r="CH78" i="17"/>
  <c r="CH70" i="17"/>
  <c r="CH79" i="17"/>
  <c r="CH72" i="17"/>
  <c r="CH69" i="17"/>
  <c r="CH68" i="17"/>
  <c r="CH77" i="17"/>
  <c r="CH74" i="17"/>
  <c r="CH66" i="17"/>
  <c r="CH65" i="17"/>
  <c r="CH67" i="17"/>
  <c r="CH73" i="17"/>
  <c r="CH57" i="17"/>
  <c r="CH62" i="17"/>
  <c r="CH63" i="17"/>
  <c r="CH64" i="17"/>
  <c r="CH59" i="17"/>
  <c r="CH60" i="17"/>
  <c r="CH58" i="17"/>
  <c r="CH61" i="17"/>
  <c r="CH51" i="17"/>
  <c r="CH46" i="17"/>
  <c r="CH55" i="17"/>
  <c r="CH52" i="17"/>
  <c r="CH45" i="17"/>
  <c r="CH56" i="17"/>
  <c r="CH42" i="17"/>
  <c r="CH49" i="17"/>
  <c r="CH50" i="17"/>
  <c r="CH44" i="17"/>
  <c r="CH48" i="17"/>
  <c r="CH53" i="17"/>
  <c r="CH54" i="17"/>
  <c r="CH43" i="17"/>
  <c r="CH37" i="17"/>
  <c r="CH40" i="17"/>
  <c r="CH36" i="17"/>
  <c r="D36" i="5" s="1"/>
  <c r="CH41" i="17"/>
  <c r="CH47" i="17"/>
  <c r="CH29" i="17"/>
  <c r="CH35" i="17"/>
  <c r="CH32" i="17"/>
  <c r="CH31" i="17"/>
  <c r="CH38" i="17"/>
  <c r="CH39" i="17"/>
  <c r="CH27" i="17"/>
  <c r="CH16" i="17"/>
  <c r="CH30" i="17"/>
  <c r="CH22" i="17"/>
  <c r="CH26" i="17"/>
  <c r="CH33" i="17"/>
  <c r="CH23" i="17"/>
  <c r="CH34" i="17"/>
  <c r="CH21" i="17"/>
  <c r="CH17" i="17"/>
  <c r="CH28" i="17"/>
  <c r="CH10" i="17"/>
  <c r="CH24" i="17"/>
  <c r="CH20" i="17"/>
  <c r="CH9" i="17"/>
  <c r="CH25" i="17"/>
  <c r="CH7" i="17"/>
  <c r="CH14" i="17"/>
  <c r="CH8" i="17"/>
  <c r="CH15" i="17"/>
  <c r="CH13" i="17"/>
  <c r="CH18" i="17"/>
  <c r="CH5" i="17"/>
  <c r="CH12" i="17"/>
  <c r="CH11" i="17"/>
  <c r="CH19" i="17"/>
  <c r="CH6" i="17"/>
  <c r="M31" i="18"/>
  <c r="M28" i="18"/>
  <c r="M29" i="18"/>
  <c r="M30" i="18"/>
  <c r="C30" i="6" s="1"/>
  <c r="B30" i="6" s="1"/>
  <c r="M27" i="18"/>
  <c r="M25" i="18"/>
  <c r="M21" i="18"/>
  <c r="M23" i="18"/>
  <c r="M24" i="18"/>
  <c r="M22" i="18"/>
  <c r="M17" i="18"/>
  <c r="M26" i="18"/>
  <c r="M18" i="18"/>
  <c r="M13" i="18"/>
  <c r="M14" i="18"/>
  <c r="M10" i="18"/>
  <c r="M19" i="18"/>
  <c r="M20" i="18"/>
  <c r="M9" i="18"/>
  <c r="M12" i="18"/>
  <c r="M15" i="18"/>
  <c r="M16" i="18"/>
  <c r="C16" i="6" s="1"/>
  <c r="B16" i="6" s="1"/>
  <c r="M8" i="18"/>
  <c r="M78" i="17"/>
  <c r="M5" i="18"/>
  <c r="M11" i="18"/>
  <c r="M76" i="17"/>
  <c r="M6" i="18"/>
  <c r="M80" i="17"/>
  <c r="M77" i="17"/>
  <c r="M71" i="17"/>
  <c r="M79" i="17"/>
  <c r="M7" i="18"/>
  <c r="M75" i="17"/>
  <c r="M74" i="17"/>
  <c r="M72" i="17"/>
  <c r="M70" i="17"/>
  <c r="M64" i="17"/>
  <c r="M63" i="17"/>
  <c r="M73" i="17"/>
  <c r="C73" i="5" s="1"/>
  <c r="B73" i="5" s="1"/>
  <c r="M67" i="17"/>
  <c r="M61" i="17"/>
  <c r="M59" i="17"/>
  <c r="M69" i="17"/>
  <c r="M68" i="17"/>
  <c r="M65" i="17"/>
  <c r="M66" i="17"/>
  <c r="C66" i="5" s="1"/>
  <c r="M60" i="17"/>
  <c r="M56" i="17"/>
  <c r="M58" i="17"/>
  <c r="M55" i="17"/>
  <c r="M57" i="17"/>
  <c r="M51" i="17"/>
  <c r="M62" i="17"/>
  <c r="M46" i="17"/>
  <c r="M50" i="17"/>
  <c r="M53" i="17"/>
  <c r="M49" i="17"/>
  <c r="M45" i="17"/>
  <c r="M54" i="17"/>
  <c r="M48" i="17"/>
  <c r="M52" i="17"/>
  <c r="M47" i="17"/>
  <c r="M36" i="17"/>
  <c r="M39" i="17"/>
  <c r="M44" i="17"/>
  <c r="M43" i="17"/>
  <c r="M41" i="17"/>
  <c r="M38" i="17"/>
  <c r="M40" i="17"/>
  <c r="M29" i="17"/>
  <c r="M34" i="17"/>
  <c r="M42" i="17"/>
  <c r="M25" i="17"/>
  <c r="M33" i="17"/>
  <c r="M31" i="17"/>
  <c r="M37" i="17"/>
  <c r="M23" i="17"/>
  <c r="M35" i="17"/>
  <c r="M16" i="17"/>
  <c r="C16" i="5" s="1"/>
  <c r="M30" i="17"/>
  <c r="M22" i="17"/>
  <c r="M28" i="17"/>
  <c r="M24" i="17"/>
  <c r="M32" i="17"/>
  <c r="M26" i="17"/>
  <c r="M19" i="17"/>
  <c r="M10" i="17"/>
  <c r="M18" i="17"/>
  <c r="M27" i="17"/>
  <c r="M9" i="17"/>
  <c r="M12" i="17"/>
  <c r="M11" i="17"/>
  <c r="M21" i="17"/>
  <c r="M15" i="17"/>
  <c r="M20" i="17"/>
  <c r="M6" i="17"/>
  <c r="M13" i="17"/>
  <c r="M14" i="17"/>
  <c r="M17" i="17"/>
  <c r="M7" i="17"/>
  <c r="M8" i="17"/>
  <c r="M5" i="17"/>
  <c r="KI31" i="18"/>
  <c r="G31" i="6" s="1"/>
  <c r="KI30" i="18"/>
  <c r="KI27" i="18"/>
  <c r="G27" i="6" s="1"/>
  <c r="KI28" i="18"/>
  <c r="G28" i="6" s="1"/>
  <c r="KI25" i="18"/>
  <c r="KI29" i="18"/>
  <c r="G29" i="6" s="1"/>
  <c r="KI26" i="18"/>
  <c r="G26" i="6" s="1"/>
  <c r="KI22" i="18"/>
  <c r="KI24" i="18"/>
  <c r="G24" i="6" s="1"/>
  <c r="KI21" i="18"/>
  <c r="G21" i="6" s="1"/>
  <c r="KI16" i="18"/>
  <c r="G16" i="6" s="1"/>
  <c r="KI18" i="18"/>
  <c r="G18" i="6" s="1"/>
  <c r="KI17" i="18"/>
  <c r="G17" i="6" s="1"/>
  <c r="KI20" i="18"/>
  <c r="KI23" i="18"/>
  <c r="G23" i="6" s="1"/>
  <c r="KI19" i="18"/>
  <c r="G19" i="6" s="1"/>
  <c r="KI11" i="18"/>
  <c r="G11" i="6" s="1"/>
  <c r="KI15" i="18"/>
  <c r="G15" i="6" s="1"/>
  <c r="KI10" i="18"/>
  <c r="KI6" i="18"/>
  <c r="KI13" i="18"/>
  <c r="KI8" i="18"/>
  <c r="G8" i="6" s="1"/>
  <c r="KI9" i="18"/>
  <c r="G9" i="6" s="1"/>
  <c r="KI12" i="18"/>
  <c r="G12" i="6" s="1"/>
  <c r="KI7" i="18"/>
  <c r="G7" i="6" s="1"/>
  <c r="KI14" i="18"/>
  <c r="G14" i="6" s="1"/>
  <c r="KI5" i="18"/>
  <c r="G5" i="6" s="1"/>
  <c r="G3" i="6" s="1"/>
  <c r="KI77" i="17"/>
  <c r="KI80" i="17"/>
  <c r="KI76" i="17"/>
  <c r="G76" i="5" s="1"/>
  <c r="KI72" i="17"/>
  <c r="G72" i="5" s="1"/>
  <c r="KI71" i="17"/>
  <c r="G71" i="5" s="1"/>
  <c r="KI75" i="17"/>
  <c r="G75" i="5" s="1"/>
  <c r="KI67" i="17"/>
  <c r="G67" i="5" s="1"/>
  <c r="KI74" i="17"/>
  <c r="G74" i="5" s="1"/>
  <c r="KI78" i="17"/>
  <c r="KI79" i="17"/>
  <c r="G79" i="5" s="1"/>
  <c r="KI70" i="17"/>
  <c r="G70" i="5" s="1"/>
  <c r="KI65" i="17"/>
  <c r="G65" i="5" s="1"/>
  <c r="KI73" i="17"/>
  <c r="G73" i="5" s="1"/>
  <c r="KI64" i="17"/>
  <c r="G64" i="5" s="1"/>
  <c r="KI61" i="17"/>
  <c r="G61" i="5" s="1"/>
  <c r="KI69" i="17"/>
  <c r="G69" i="5" s="1"/>
  <c r="KI60" i="17"/>
  <c r="G60" i="5" s="1"/>
  <c r="KI59" i="17"/>
  <c r="KI57" i="17"/>
  <c r="G57" i="5" s="1"/>
  <c r="KI52" i="17"/>
  <c r="G52" i="5" s="1"/>
  <c r="KI68" i="17"/>
  <c r="G68" i="5" s="1"/>
  <c r="KI66" i="17"/>
  <c r="G66" i="5" s="1"/>
  <c r="KI63" i="17"/>
  <c r="G63" i="5" s="1"/>
  <c r="KI62" i="17"/>
  <c r="G62" i="5" s="1"/>
  <c r="KI55" i="17"/>
  <c r="G55" i="5" s="1"/>
  <c r="KI56" i="17"/>
  <c r="G56" i="5" s="1"/>
  <c r="KI54" i="17"/>
  <c r="KI47" i="17"/>
  <c r="KI50" i="17"/>
  <c r="G50" i="5" s="1"/>
  <c r="KI48" i="17"/>
  <c r="KI46" i="17"/>
  <c r="G46" i="5" s="1"/>
  <c r="KI58" i="17"/>
  <c r="G58" i="5" s="1"/>
  <c r="KI49" i="17"/>
  <c r="G49" i="5" s="1"/>
  <c r="KI51" i="17"/>
  <c r="G51" i="5" s="1"/>
  <c r="KI53" i="17"/>
  <c r="KI41" i="17"/>
  <c r="G41" i="5" s="1"/>
  <c r="KI43" i="17"/>
  <c r="KI39" i="17"/>
  <c r="KI34" i="17"/>
  <c r="KI38" i="17"/>
  <c r="KI33" i="17"/>
  <c r="KI44" i="17"/>
  <c r="KI26" i="17"/>
  <c r="KI36" i="17"/>
  <c r="G36" i="5" s="1"/>
  <c r="KI29" i="17"/>
  <c r="G29" i="5" s="1"/>
  <c r="KI42" i="17"/>
  <c r="G42" i="5" s="1"/>
  <c r="KI25" i="17"/>
  <c r="G25" i="5" s="1"/>
  <c r="KI45" i="17"/>
  <c r="G45" i="5" s="1"/>
  <c r="KI37" i="17"/>
  <c r="G37" i="5" s="1"/>
  <c r="KI40" i="17"/>
  <c r="G40" i="5" s="1"/>
  <c r="KI17" i="17"/>
  <c r="G17" i="5" s="1"/>
  <c r="KI20" i="17"/>
  <c r="G20" i="5" s="1"/>
  <c r="KI28" i="17"/>
  <c r="KI30" i="17"/>
  <c r="G30" i="5" s="1"/>
  <c r="KI24" i="17"/>
  <c r="G24" i="5" s="1"/>
  <c r="KI32" i="17"/>
  <c r="G32" i="5" s="1"/>
  <c r="KI31" i="17"/>
  <c r="G31" i="5" s="1"/>
  <c r="KI35" i="17"/>
  <c r="G35" i="5" s="1"/>
  <c r="KI11" i="17"/>
  <c r="G11" i="5" s="1"/>
  <c r="KI22" i="17"/>
  <c r="G22" i="5" s="1"/>
  <c r="KI14" i="17"/>
  <c r="G14" i="5" s="1"/>
  <c r="KI27" i="17"/>
  <c r="G27" i="5" s="1"/>
  <c r="KI18" i="17"/>
  <c r="KI10" i="17"/>
  <c r="G10" i="5" s="1"/>
  <c r="KI23" i="17"/>
  <c r="G23" i="5" s="1"/>
  <c r="KI15" i="17"/>
  <c r="G15" i="5" s="1"/>
  <c r="KI16" i="17"/>
  <c r="G16" i="5" s="1"/>
  <c r="KI12" i="17"/>
  <c r="G12" i="5" s="1"/>
  <c r="KI7" i="17"/>
  <c r="G7" i="5" s="1"/>
  <c r="KI9" i="17"/>
  <c r="G9" i="5" s="1"/>
  <c r="KI21" i="17"/>
  <c r="KI6" i="17"/>
  <c r="KI5" i="17"/>
  <c r="G5" i="5" s="1"/>
  <c r="KI13" i="17"/>
  <c r="G13" i="5" s="1"/>
  <c r="KI19" i="17"/>
  <c r="KI8" i="17"/>
  <c r="S28" i="8"/>
  <c r="F32" i="2" s="1"/>
  <c r="G16" i="13"/>
  <c r="E90" i="9"/>
  <c r="E90" i="10"/>
  <c r="F97" i="10"/>
  <c r="F97" i="9"/>
  <c r="H78" i="9"/>
  <c r="T24" i="9" s="1"/>
  <c r="G83" i="9"/>
  <c r="G83" i="10"/>
  <c r="G82" i="10" s="1"/>
  <c r="G18" i="9"/>
  <c r="G18" i="10"/>
  <c r="L55" i="9"/>
  <c r="L55" i="10"/>
  <c r="L81" i="9"/>
  <c r="L81" i="10"/>
  <c r="K20" i="10"/>
  <c r="K20" i="9"/>
  <c r="K95" i="10"/>
  <c r="K95" i="9"/>
  <c r="F45" i="9"/>
  <c r="F45" i="10"/>
  <c r="F84" i="9"/>
  <c r="F84" i="10"/>
  <c r="E102" i="9"/>
  <c r="E102" i="10"/>
  <c r="E62" i="10"/>
  <c r="E61" i="10" s="1"/>
  <c r="E62" i="9"/>
  <c r="B32" i="7"/>
  <c r="D44" i="10"/>
  <c r="D44" i="9"/>
  <c r="N29" i="8"/>
  <c r="PI30" i="18"/>
  <c r="PI29" i="18"/>
  <c r="PI31" i="18"/>
  <c r="PI27" i="18"/>
  <c r="PI28" i="18"/>
  <c r="PI23" i="18"/>
  <c r="PI22" i="18"/>
  <c r="PI26" i="18"/>
  <c r="PI25" i="18"/>
  <c r="PI19" i="18"/>
  <c r="PI21" i="18"/>
  <c r="PI18" i="18"/>
  <c r="PI24" i="18"/>
  <c r="PI20" i="18"/>
  <c r="PI14" i="18"/>
  <c r="PI15" i="18"/>
  <c r="PI9" i="18"/>
  <c r="PI12" i="18"/>
  <c r="PI17" i="18"/>
  <c r="PI16" i="18"/>
  <c r="PI11" i="18"/>
  <c r="PI6" i="18"/>
  <c r="PI13" i="18"/>
  <c r="PI8" i="18"/>
  <c r="PI7" i="18"/>
  <c r="PI10" i="18"/>
  <c r="PI5" i="18"/>
  <c r="PI75" i="17"/>
  <c r="PI77" i="17"/>
  <c r="PI80" i="17"/>
  <c r="PI70" i="17"/>
  <c r="PI79" i="17"/>
  <c r="PI76" i="17"/>
  <c r="PI68" i="17"/>
  <c r="PI71" i="17"/>
  <c r="PI78" i="17"/>
  <c r="PI63" i="17"/>
  <c r="PI67" i="17"/>
  <c r="PI74" i="17"/>
  <c r="PI59" i="17"/>
  <c r="PI64" i="17"/>
  <c r="PI72" i="17"/>
  <c r="PI73" i="17"/>
  <c r="PI61" i="17"/>
  <c r="PI69" i="17"/>
  <c r="PI58" i="17"/>
  <c r="PI66" i="17"/>
  <c r="PI57" i="17"/>
  <c r="PI62" i="17"/>
  <c r="PI65" i="17"/>
  <c r="PI51" i="17"/>
  <c r="PI56" i="17"/>
  <c r="PI50" i="17"/>
  <c r="PI60" i="17"/>
  <c r="PI48" i="17"/>
  <c r="PI45" i="17"/>
  <c r="PI53" i="17"/>
  <c r="PI52" i="17"/>
  <c r="PI55" i="17"/>
  <c r="PI43" i="17"/>
  <c r="PI47" i="17"/>
  <c r="PI54" i="17"/>
  <c r="PI41" i="17"/>
  <c r="PI49" i="17"/>
  <c r="PI32" i="17"/>
  <c r="PI44" i="17"/>
  <c r="PI42" i="17"/>
  <c r="PI39" i="17"/>
  <c r="PI40" i="17"/>
  <c r="PI31" i="17"/>
  <c r="PI46" i="17"/>
  <c r="PI36" i="17"/>
  <c r="PI34" i="17"/>
  <c r="PI24" i="17"/>
  <c r="PI37" i="17"/>
  <c r="PI30" i="17"/>
  <c r="PI23" i="17"/>
  <c r="PI38" i="17"/>
  <c r="PI15" i="17"/>
  <c r="PI29" i="17"/>
  <c r="PI18" i="17"/>
  <c r="PI25" i="17"/>
  <c r="PI33" i="17"/>
  <c r="PI35" i="17"/>
  <c r="PI9" i="17"/>
  <c r="PI12" i="17"/>
  <c r="PI22" i="17"/>
  <c r="PI19" i="17"/>
  <c r="PI28" i="17"/>
  <c r="PI26" i="17"/>
  <c r="PI27" i="17"/>
  <c r="PI5" i="17"/>
  <c r="PI21" i="17"/>
  <c r="PI17" i="17"/>
  <c r="PI11" i="17"/>
  <c r="PI6" i="17"/>
  <c r="PI20" i="17"/>
  <c r="PI16" i="17"/>
  <c r="PI7" i="17"/>
  <c r="PI10" i="17"/>
  <c r="PI8" i="17"/>
  <c r="PI13" i="17"/>
  <c r="PI14" i="17"/>
  <c r="FV30" i="18"/>
  <c r="FV29" i="18"/>
  <c r="FV27" i="18"/>
  <c r="FV31" i="18"/>
  <c r="FV28" i="18"/>
  <c r="FV26" i="18"/>
  <c r="FV23" i="18"/>
  <c r="FV25" i="18"/>
  <c r="FV24" i="18"/>
  <c r="FV18" i="18"/>
  <c r="FV20" i="18"/>
  <c r="FV19" i="18"/>
  <c r="FV21" i="18"/>
  <c r="FV16" i="18"/>
  <c r="FV22" i="18"/>
  <c r="FV9" i="18"/>
  <c r="FV12" i="18"/>
  <c r="FV13" i="18"/>
  <c r="FV17" i="18"/>
  <c r="FV15" i="18"/>
  <c r="FV14" i="18"/>
  <c r="FV10" i="18"/>
  <c r="FV6" i="18"/>
  <c r="FV11" i="18"/>
  <c r="FV7" i="18"/>
  <c r="FV5" i="18"/>
  <c r="FV8" i="18"/>
  <c r="FV75" i="17"/>
  <c r="FV79" i="17"/>
  <c r="FV74" i="17"/>
  <c r="FV73" i="17"/>
  <c r="FV72" i="17"/>
  <c r="FV78" i="17"/>
  <c r="FV80" i="17"/>
  <c r="FV69" i="17"/>
  <c r="FV70" i="17"/>
  <c r="FV68" i="17"/>
  <c r="FV76" i="17"/>
  <c r="FV77" i="17"/>
  <c r="FV66" i="17"/>
  <c r="FV65" i="17"/>
  <c r="FV71" i="17"/>
  <c r="FV58" i="17"/>
  <c r="FV62" i="17"/>
  <c r="FV64" i="17"/>
  <c r="FV61" i="17"/>
  <c r="FV57" i="17"/>
  <c r="FV67" i="17"/>
  <c r="FV53" i="17"/>
  <c r="FV59" i="17"/>
  <c r="FV56" i="17"/>
  <c r="FV63" i="17"/>
  <c r="FV52" i="17"/>
  <c r="FV60" i="17"/>
  <c r="FV48" i="17"/>
  <c r="FV55" i="17"/>
  <c r="FV49" i="17"/>
  <c r="FV51" i="17"/>
  <c r="FV54" i="17"/>
  <c r="FV43" i="17"/>
  <c r="FV50" i="17"/>
  <c r="FV45" i="17"/>
  <c r="FV42" i="17"/>
  <c r="FV37" i="17"/>
  <c r="FV36" i="17"/>
  <c r="FV41" i="17"/>
  <c r="FV47" i="17"/>
  <c r="FV46" i="17"/>
  <c r="FV44" i="17"/>
  <c r="FV24" i="17"/>
  <c r="FV27" i="17"/>
  <c r="FV30" i="17"/>
  <c r="FV32" i="17"/>
  <c r="FV35" i="17"/>
  <c r="FV38" i="17"/>
  <c r="FV39" i="17"/>
  <c r="FV40" i="17"/>
  <c r="FV31" i="17"/>
  <c r="FV29" i="17"/>
  <c r="FV26" i="17"/>
  <c r="FV23" i="17"/>
  <c r="FV33" i="17"/>
  <c r="FV34" i="17"/>
  <c r="FV17" i="17"/>
  <c r="FV28" i="17"/>
  <c r="FV21" i="17"/>
  <c r="FV20" i="17"/>
  <c r="FV22" i="17"/>
  <c r="FV16" i="17"/>
  <c r="FV25" i="17"/>
  <c r="FV8" i="17"/>
  <c r="FV14" i="17"/>
  <c r="FV13" i="17"/>
  <c r="FV9" i="17"/>
  <c r="FV18" i="17"/>
  <c r="FV5" i="17"/>
  <c r="E5" i="5" s="1"/>
  <c r="FV12" i="17"/>
  <c r="FV11" i="17"/>
  <c r="FV10" i="17"/>
  <c r="FV6" i="17"/>
  <c r="FV19" i="17"/>
  <c r="FV15" i="17"/>
  <c r="FV7" i="17"/>
  <c r="NK31" i="18"/>
  <c r="NK29" i="18"/>
  <c r="NK27" i="18"/>
  <c r="NK30" i="18"/>
  <c r="NK23" i="18"/>
  <c r="NK26" i="18"/>
  <c r="NK25" i="18"/>
  <c r="NK21" i="18"/>
  <c r="NK28" i="18"/>
  <c r="NK24" i="18"/>
  <c r="NK17" i="18"/>
  <c r="NK15" i="18"/>
  <c r="NK18" i="18"/>
  <c r="NK14" i="18"/>
  <c r="NK20" i="18"/>
  <c r="NK22" i="18"/>
  <c r="NK19" i="18"/>
  <c r="NK8" i="18"/>
  <c r="NK12" i="18"/>
  <c r="NK16" i="18"/>
  <c r="NK13" i="18"/>
  <c r="NK6" i="18"/>
  <c r="NK80" i="17"/>
  <c r="NK11" i="18"/>
  <c r="H11" i="6" s="1"/>
  <c r="NK10" i="18"/>
  <c r="NK9" i="18"/>
  <c r="H9" i="6" s="1"/>
  <c r="NK78" i="17"/>
  <c r="NK76" i="17"/>
  <c r="NK7" i="18"/>
  <c r="NK71" i="17"/>
  <c r="NK5" i="18"/>
  <c r="NK72" i="17"/>
  <c r="NK75" i="17"/>
  <c r="NK70" i="17"/>
  <c r="NK66" i="17"/>
  <c r="NK79" i="17"/>
  <c r="NK77" i="17"/>
  <c r="NK74" i="17"/>
  <c r="NK73" i="17"/>
  <c r="NK67" i="17"/>
  <c r="NK63" i="17"/>
  <c r="NK68" i="17"/>
  <c r="NK65" i="17"/>
  <c r="NK64" i="17"/>
  <c r="NK69" i="17"/>
  <c r="NK61" i="17"/>
  <c r="NK56" i="17"/>
  <c r="NK60" i="17"/>
  <c r="NK55" i="17"/>
  <c r="NK58" i="17"/>
  <c r="NK54" i="17"/>
  <c r="NK57" i="17"/>
  <c r="NK49" i="17"/>
  <c r="NK62" i="17"/>
  <c r="NK59" i="17"/>
  <c r="NK51" i="17"/>
  <c r="NK46" i="17"/>
  <c r="NK48" i="17"/>
  <c r="NK52" i="17"/>
  <c r="NK50" i="17"/>
  <c r="NK45" i="17"/>
  <c r="NK53" i="17"/>
  <c r="NK41" i="17"/>
  <c r="NK40" i="17"/>
  <c r="NK42" i="17"/>
  <c r="NK47" i="17"/>
  <c r="NK43" i="17"/>
  <c r="NK39" i="17"/>
  <c r="NK44" i="17"/>
  <c r="NK35" i="17"/>
  <c r="NK29" i="17"/>
  <c r="NK31" i="17"/>
  <c r="NK38" i="17"/>
  <c r="NK22" i="17"/>
  <c r="NK34" i="17"/>
  <c r="NK28" i="17"/>
  <c r="NK37" i="17"/>
  <c r="NK26" i="17"/>
  <c r="NK16" i="17"/>
  <c r="NK25" i="17"/>
  <c r="NK36" i="17"/>
  <c r="NK32" i="17"/>
  <c r="NK33" i="17"/>
  <c r="NK7" i="17"/>
  <c r="NK20" i="17"/>
  <c r="NK10" i="17"/>
  <c r="NK19" i="17"/>
  <c r="NK27" i="17"/>
  <c r="NK18" i="17"/>
  <c r="NK30" i="17"/>
  <c r="NK23" i="17"/>
  <c r="NK24" i="17"/>
  <c r="NK13" i="17"/>
  <c r="NK9" i="17"/>
  <c r="NK14" i="17"/>
  <c r="NK12" i="17"/>
  <c r="NK21" i="17"/>
  <c r="NK17" i="17"/>
  <c r="NK6" i="17"/>
  <c r="NK15" i="17"/>
  <c r="NK11" i="17"/>
  <c r="NK5" i="17"/>
  <c r="NK8" i="17"/>
  <c r="H54" i="10"/>
  <c r="H54" i="9"/>
  <c r="VE29" i="18"/>
  <c r="VE28" i="18"/>
  <c r="VE27" i="18"/>
  <c r="VE25" i="18"/>
  <c r="VE31" i="18"/>
  <c r="VE26" i="18"/>
  <c r="VE24" i="18"/>
  <c r="VE30" i="18"/>
  <c r="VE21" i="18"/>
  <c r="VE19" i="18"/>
  <c r="VE23" i="18"/>
  <c r="VE20" i="18"/>
  <c r="VE22" i="18"/>
  <c r="VE15" i="18"/>
  <c r="VE17" i="18"/>
  <c r="VE18" i="18"/>
  <c r="VE13" i="18"/>
  <c r="VE16" i="18"/>
  <c r="VE12" i="18"/>
  <c r="VE11" i="18"/>
  <c r="VE9" i="18"/>
  <c r="VE6" i="18"/>
  <c r="VE14" i="18"/>
  <c r="VE8" i="18"/>
  <c r="VE7" i="18"/>
  <c r="VE79" i="17"/>
  <c r="VE10" i="18"/>
  <c r="VE78" i="17"/>
  <c r="VE5" i="18"/>
  <c r="VE74" i="17"/>
  <c r="VE80" i="17"/>
  <c r="VE76" i="17"/>
  <c r="J76" i="5" s="1"/>
  <c r="VE75" i="17"/>
  <c r="VE77" i="17"/>
  <c r="VE70" i="17"/>
  <c r="VE65" i="17"/>
  <c r="VE69" i="17"/>
  <c r="VE66" i="17"/>
  <c r="VE61" i="17"/>
  <c r="VE72" i="17"/>
  <c r="VE71" i="17"/>
  <c r="VE73" i="17"/>
  <c r="VE60" i="17"/>
  <c r="VE63" i="17"/>
  <c r="VE68" i="17"/>
  <c r="VE67" i="17"/>
  <c r="VE53" i="17"/>
  <c r="VE59" i="17"/>
  <c r="VE62" i="17"/>
  <c r="VE52" i="17"/>
  <c r="VE50" i="17"/>
  <c r="VE54" i="17"/>
  <c r="VE57" i="17"/>
  <c r="VE64" i="17"/>
  <c r="VE55" i="17"/>
  <c r="VE44" i="17"/>
  <c r="VE56" i="17"/>
  <c r="VE49" i="17"/>
  <c r="VE58" i="17"/>
  <c r="VE47" i="17"/>
  <c r="VE51" i="17"/>
  <c r="VE39" i="17"/>
  <c r="VE46" i="17"/>
  <c r="VE43" i="17"/>
  <c r="VE45" i="17"/>
  <c r="VE48" i="17"/>
  <c r="VE41" i="17"/>
  <c r="VE35" i="17"/>
  <c r="VE38" i="17"/>
  <c r="VE34" i="17"/>
  <c r="VE42" i="17"/>
  <c r="VE27" i="17"/>
  <c r="VE30" i="17"/>
  <c r="VE33" i="17"/>
  <c r="VE31" i="17"/>
  <c r="VE26" i="17"/>
  <c r="VE37" i="17"/>
  <c r="VE29" i="17"/>
  <c r="VE32" i="17"/>
  <c r="VE40" i="17"/>
  <c r="VE36" i="17"/>
  <c r="VE22" i="17"/>
  <c r="VE24" i="17"/>
  <c r="VE28" i="17"/>
  <c r="VE23" i="17"/>
  <c r="VE8" i="17"/>
  <c r="VE18" i="17"/>
  <c r="VE25" i="17"/>
  <c r="VE15" i="17"/>
  <c r="VE17" i="17"/>
  <c r="VE16" i="17"/>
  <c r="VE11" i="17"/>
  <c r="VE14" i="17"/>
  <c r="VE10" i="17"/>
  <c r="VE21" i="17"/>
  <c r="VE20" i="17"/>
  <c r="VE7" i="17"/>
  <c r="VE5" i="17"/>
  <c r="VE9" i="17"/>
  <c r="VE13" i="17"/>
  <c r="VE19" i="17"/>
  <c r="VE12" i="17"/>
  <c r="VE6" i="17"/>
  <c r="PB31" i="18"/>
  <c r="PB30" i="18"/>
  <c r="PB27" i="18"/>
  <c r="PB29" i="18"/>
  <c r="PB24" i="18"/>
  <c r="PB28" i="18"/>
  <c r="PB26" i="18"/>
  <c r="PB21" i="18"/>
  <c r="PB25" i="18"/>
  <c r="PB23" i="18"/>
  <c r="PB20" i="18"/>
  <c r="PB19" i="18"/>
  <c r="PB18" i="18"/>
  <c r="PB22" i="18"/>
  <c r="PB16" i="18"/>
  <c r="PB14" i="18"/>
  <c r="PB15" i="18"/>
  <c r="PB10" i="18"/>
  <c r="PB13" i="18"/>
  <c r="PB8" i="18"/>
  <c r="PB17" i="18"/>
  <c r="PB9" i="18"/>
  <c r="PB11" i="18"/>
  <c r="PB12" i="18"/>
  <c r="PB77" i="17"/>
  <c r="PB7" i="18"/>
  <c r="PB78" i="17"/>
  <c r="PB5" i="18"/>
  <c r="PB6" i="18"/>
  <c r="PB79" i="17"/>
  <c r="PB72" i="17"/>
  <c r="PB74" i="17"/>
  <c r="PB70" i="17"/>
  <c r="PB80" i="17"/>
  <c r="PB68" i="17"/>
  <c r="PB64" i="17"/>
  <c r="PB73" i="17"/>
  <c r="PB67" i="17"/>
  <c r="PB76" i="17"/>
  <c r="PB75" i="17"/>
  <c r="PB63" i="17"/>
  <c r="PB60" i="17"/>
  <c r="PB69" i="17"/>
  <c r="PB66" i="17"/>
  <c r="PB65" i="17"/>
  <c r="PB71" i="17"/>
  <c r="PB62" i="17"/>
  <c r="PB56" i="17"/>
  <c r="PB61" i="17"/>
  <c r="PB54" i="17"/>
  <c r="PB58" i="17"/>
  <c r="PB53" i="17"/>
  <c r="PB57" i="17"/>
  <c r="PB48" i="17"/>
  <c r="PB59" i="17"/>
  <c r="PB51" i="17"/>
  <c r="PB50" i="17"/>
  <c r="PB52" i="17"/>
  <c r="PB55" i="17"/>
  <c r="PB45" i="17"/>
  <c r="PB41" i="17"/>
  <c r="PB47" i="17"/>
  <c r="PB40" i="17"/>
  <c r="PB42" i="17"/>
  <c r="PB38" i="17"/>
  <c r="PB37" i="17"/>
  <c r="PB49" i="17"/>
  <c r="PB33" i="17"/>
  <c r="PB44" i="17"/>
  <c r="PB39" i="17"/>
  <c r="PB46" i="17"/>
  <c r="PB43" i="17"/>
  <c r="PB35" i="17"/>
  <c r="PB28" i="17"/>
  <c r="PB36" i="17"/>
  <c r="PB34" i="17"/>
  <c r="PB27" i="17"/>
  <c r="PB26" i="17"/>
  <c r="PB32" i="17"/>
  <c r="PB31" i="17"/>
  <c r="PB30" i="17"/>
  <c r="PB29" i="17"/>
  <c r="PB18" i="17"/>
  <c r="PB25" i="17"/>
  <c r="PB20" i="17"/>
  <c r="PB23" i="17"/>
  <c r="PB6" i="17"/>
  <c r="PB16" i="17"/>
  <c r="PB12" i="17"/>
  <c r="PB22" i="17"/>
  <c r="PB19" i="17"/>
  <c r="PB24" i="17"/>
  <c r="PB9" i="17"/>
  <c r="PB13" i="17"/>
  <c r="PB14" i="17"/>
  <c r="PB21" i="17"/>
  <c r="PB5" i="17"/>
  <c r="PB17" i="17"/>
  <c r="PB7" i="17"/>
  <c r="PB11" i="17"/>
  <c r="PB10" i="17"/>
  <c r="PB8" i="17"/>
  <c r="PB15" i="17"/>
  <c r="CO31" i="18"/>
  <c r="CO27" i="18"/>
  <c r="CO26" i="18"/>
  <c r="CO30" i="18"/>
  <c r="CO28" i="18"/>
  <c r="CO25" i="18"/>
  <c r="CO21" i="18"/>
  <c r="CO23" i="18"/>
  <c r="CO29" i="18"/>
  <c r="CO19" i="18"/>
  <c r="CO24" i="18"/>
  <c r="CO22" i="18"/>
  <c r="CO20" i="18"/>
  <c r="CO16" i="18"/>
  <c r="CO18" i="18"/>
  <c r="CO14" i="18"/>
  <c r="CO15" i="18"/>
  <c r="CO13" i="18"/>
  <c r="CO17" i="18"/>
  <c r="CO12" i="18"/>
  <c r="CO10" i="18"/>
  <c r="CO8" i="18"/>
  <c r="CO7" i="18"/>
  <c r="CO6" i="18"/>
  <c r="CO11" i="18"/>
  <c r="CO5" i="18"/>
  <c r="CO9" i="18"/>
  <c r="CO78" i="17"/>
  <c r="CO79" i="17"/>
  <c r="CO77" i="17"/>
  <c r="CO74" i="17"/>
  <c r="CO73" i="17"/>
  <c r="CO69" i="17"/>
  <c r="CO80" i="17"/>
  <c r="CO72" i="17"/>
  <c r="CO68" i="17"/>
  <c r="CO76" i="17"/>
  <c r="D76" i="5" s="1"/>
  <c r="CO75" i="17"/>
  <c r="CO71" i="17"/>
  <c r="CO66" i="17"/>
  <c r="CO65" i="17"/>
  <c r="CO70" i="17"/>
  <c r="CO67" i="17"/>
  <c r="CO62" i="17"/>
  <c r="CO63" i="17"/>
  <c r="CO56" i="17"/>
  <c r="CO61" i="17"/>
  <c r="CO64" i="17"/>
  <c r="CO60" i="17"/>
  <c r="CO54" i="17"/>
  <c r="CO58" i="17"/>
  <c r="CO53" i="17"/>
  <c r="CO57" i="17"/>
  <c r="CO52" i="17"/>
  <c r="CO55" i="17"/>
  <c r="CO51" i="17"/>
  <c r="CO48" i="17"/>
  <c r="CO59" i="17"/>
  <c r="CO49" i="17"/>
  <c r="CO45" i="17"/>
  <c r="CO41" i="17"/>
  <c r="CO50" i="17"/>
  <c r="CO40" i="17"/>
  <c r="CO42" i="17"/>
  <c r="CO44" i="17"/>
  <c r="CO36" i="17"/>
  <c r="CO43" i="17"/>
  <c r="CO35" i="17"/>
  <c r="CO39" i="17"/>
  <c r="CO47" i="17"/>
  <c r="CO46" i="17"/>
  <c r="CO32" i="17"/>
  <c r="CO28" i="17"/>
  <c r="CO31" i="17"/>
  <c r="CO34" i="17"/>
  <c r="CO38" i="17"/>
  <c r="CO37" i="17"/>
  <c r="CO27" i="17"/>
  <c r="D27" i="5" s="1"/>
  <c r="CO29" i="17"/>
  <c r="CO19" i="17"/>
  <c r="CO30" i="17"/>
  <c r="CO22" i="17"/>
  <c r="CO26" i="17"/>
  <c r="CO23" i="17"/>
  <c r="CO33" i="17"/>
  <c r="CO18" i="17"/>
  <c r="CO13" i="17"/>
  <c r="CO20" i="17"/>
  <c r="CO24" i="17"/>
  <c r="CO12" i="17"/>
  <c r="CO16" i="17"/>
  <c r="CO25" i="17"/>
  <c r="CO6" i="17"/>
  <c r="CO15" i="17"/>
  <c r="CO17" i="17"/>
  <c r="CO9" i="17"/>
  <c r="CO5" i="17"/>
  <c r="CO11" i="17"/>
  <c r="CO10" i="17"/>
  <c r="CO7" i="17"/>
  <c r="CO14" i="17"/>
  <c r="CO21" i="17"/>
  <c r="CO8" i="17"/>
  <c r="SX31" i="18"/>
  <c r="SX29" i="18"/>
  <c r="SX26" i="18"/>
  <c r="J26" i="6" s="1"/>
  <c r="SX30" i="18"/>
  <c r="J30" i="6" s="1"/>
  <c r="SX28" i="18"/>
  <c r="SX27" i="18"/>
  <c r="SX23" i="18"/>
  <c r="J23" i="6" s="1"/>
  <c r="SX25" i="18"/>
  <c r="SX17" i="18"/>
  <c r="SX24" i="18"/>
  <c r="J24" i="6" s="1"/>
  <c r="SX21" i="18"/>
  <c r="SX15" i="18"/>
  <c r="SX18" i="18"/>
  <c r="SX19" i="18"/>
  <c r="SX22" i="18"/>
  <c r="SX12" i="18"/>
  <c r="SX20" i="18"/>
  <c r="SX14" i="18"/>
  <c r="SX8" i="18"/>
  <c r="SX9" i="18"/>
  <c r="SX11" i="18"/>
  <c r="SX16" i="18"/>
  <c r="SX6" i="18"/>
  <c r="SX13" i="18"/>
  <c r="SX7" i="18"/>
  <c r="SX80" i="17"/>
  <c r="SX10" i="18"/>
  <c r="SX76" i="17"/>
  <c r="SX75" i="17"/>
  <c r="J75" i="5" s="1"/>
  <c r="SX5" i="18"/>
  <c r="SX77" i="17"/>
  <c r="SX71" i="17"/>
  <c r="SX79" i="17"/>
  <c r="J79" i="5" s="1"/>
  <c r="SX70" i="17"/>
  <c r="J70" i="5" s="1"/>
  <c r="SX73" i="17"/>
  <c r="SX66" i="17"/>
  <c r="SX74" i="17"/>
  <c r="SX78" i="17"/>
  <c r="J78" i="5" s="1"/>
  <c r="SX64" i="17"/>
  <c r="SX68" i="17"/>
  <c r="SX72" i="17"/>
  <c r="SX57" i="17"/>
  <c r="SX63" i="17"/>
  <c r="J63" i="5" s="1"/>
  <c r="SX61" i="17"/>
  <c r="SX69" i="17"/>
  <c r="J69" i="5" s="1"/>
  <c r="SX67" i="17"/>
  <c r="J67" i="5" s="1"/>
  <c r="SX58" i="17"/>
  <c r="SX59" i="17"/>
  <c r="SX62" i="17"/>
  <c r="SX65" i="17"/>
  <c r="SX51" i="17"/>
  <c r="SX60" i="17"/>
  <c r="SX46" i="17"/>
  <c r="J46" i="5" s="1"/>
  <c r="SX50" i="17"/>
  <c r="SX45" i="17"/>
  <c r="SX55" i="17"/>
  <c r="SX56" i="17"/>
  <c r="SX42" i="17"/>
  <c r="SX53" i="17"/>
  <c r="SX49" i="17"/>
  <c r="SX41" i="17"/>
  <c r="SX52" i="17"/>
  <c r="SX47" i="17"/>
  <c r="SX44" i="17"/>
  <c r="SX54" i="17"/>
  <c r="SX48" i="17"/>
  <c r="J48" i="5" s="1"/>
  <c r="SX36" i="17"/>
  <c r="J36" i="5" s="1"/>
  <c r="SX39" i="17"/>
  <c r="J39" i="5" s="1"/>
  <c r="SX43" i="17"/>
  <c r="SX40" i="17"/>
  <c r="SX29" i="17"/>
  <c r="SX37" i="17"/>
  <c r="SX34" i="17"/>
  <c r="J34" i="5" s="1"/>
  <c r="SX33" i="17"/>
  <c r="SX38" i="17"/>
  <c r="J38" i="5" s="1"/>
  <c r="SX26" i="17"/>
  <c r="J26" i="5" s="1"/>
  <c r="SX16" i="17"/>
  <c r="J16" i="5" s="1"/>
  <c r="SX25" i="17"/>
  <c r="J25" i="5" s="1"/>
  <c r="SX35" i="17"/>
  <c r="SX22" i="17"/>
  <c r="SX15" i="17"/>
  <c r="SX24" i="17"/>
  <c r="SX31" i="17"/>
  <c r="SX32" i="17"/>
  <c r="SX30" i="17"/>
  <c r="SX10" i="17"/>
  <c r="SX28" i="17"/>
  <c r="SX19" i="17"/>
  <c r="SX18" i="17"/>
  <c r="J18" i="5" s="1"/>
  <c r="SX9" i="17"/>
  <c r="SX27" i="17"/>
  <c r="SX23" i="17"/>
  <c r="SX21" i="17"/>
  <c r="SX12" i="17"/>
  <c r="SX17" i="17"/>
  <c r="SX7" i="17"/>
  <c r="SX14" i="17"/>
  <c r="SX11" i="17"/>
  <c r="SX8" i="17"/>
  <c r="SX13" i="17"/>
  <c r="SX20" i="17"/>
  <c r="J20" i="5" s="1"/>
  <c r="SX5" i="17"/>
  <c r="J5" i="5" s="1"/>
  <c r="SX6" i="17"/>
  <c r="KM31" i="18"/>
  <c r="KM30" i="18"/>
  <c r="KM28" i="18"/>
  <c r="KM25" i="18"/>
  <c r="KM27" i="18"/>
  <c r="KM29" i="18"/>
  <c r="KM26" i="18"/>
  <c r="KM24" i="18"/>
  <c r="KM22" i="18"/>
  <c r="KM18" i="18"/>
  <c r="KM21" i="18"/>
  <c r="KM23" i="18"/>
  <c r="KM17" i="18"/>
  <c r="KM20" i="18"/>
  <c r="KM19" i="18"/>
  <c r="KM15" i="18"/>
  <c r="KM6" i="18"/>
  <c r="KM16" i="18"/>
  <c r="KM11" i="18"/>
  <c r="KM13" i="18"/>
  <c r="KM8" i="18"/>
  <c r="KM9" i="18"/>
  <c r="KM12" i="18"/>
  <c r="KM10" i="18"/>
  <c r="KM7" i="18"/>
  <c r="KM14" i="18"/>
  <c r="KM5" i="18"/>
  <c r="KM78" i="17"/>
  <c r="KM80" i="17"/>
  <c r="KM79" i="17"/>
  <c r="KM77" i="17"/>
  <c r="KM76" i="17"/>
  <c r="KM74" i="17"/>
  <c r="KM69" i="17"/>
  <c r="KM73" i="17"/>
  <c r="KM65" i="17"/>
  <c r="KM67" i="17"/>
  <c r="KM71" i="17"/>
  <c r="KM64" i="17"/>
  <c r="KM75" i="17"/>
  <c r="KM61" i="17"/>
  <c r="KM72" i="17"/>
  <c r="KM70" i="17"/>
  <c r="KM60" i="17"/>
  <c r="KM66" i="17"/>
  <c r="KM57" i="17"/>
  <c r="KM68" i="17"/>
  <c r="KM55" i="17"/>
  <c r="KM54" i="17"/>
  <c r="KM63" i="17"/>
  <c r="KM49" i="17"/>
  <c r="KM56" i="17"/>
  <c r="KM48" i="17"/>
  <c r="KM58" i="17"/>
  <c r="KM52" i="17"/>
  <c r="KM59" i="17"/>
  <c r="KM62" i="17"/>
  <c r="KM50" i="17"/>
  <c r="KM42" i="17"/>
  <c r="KM47" i="17"/>
  <c r="KM51" i="17"/>
  <c r="KM53" i="17"/>
  <c r="KM39" i="17"/>
  <c r="KM38" i="17"/>
  <c r="KM34" i="17"/>
  <c r="KM33" i="17"/>
  <c r="KM44" i="17"/>
  <c r="KM46" i="17"/>
  <c r="KM40" i="17"/>
  <c r="KM45" i="17"/>
  <c r="KM43" i="17"/>
  <c r="KM29" i="17"/>
  <c r="KM36" i="17"/>
  <c r="KM28" i="17"/>
  <c r="KM41" i="17"/>
  <c r="KM37" i="17"/>
  <c r="KM30" i="17"/>
  <c r="KM24" i="17"/>
  <c r="KM19" i="17"/>
  <c r="G19" i="5" s="1"/>
  <c r="KM32" i="17"/>
  <c r="KM27" i="17"/>
  <c r="KM22" i="17"/>
  <c r="KM31" i="17"/>
  <c r="KM35" i="17"/>
  <c r="KM18" i="17"/>
  <c r="KM7" i="17"/>
  <c r="KM13" i="17"/>
  <c r="KM25" i="17"/>
  <c r="KM23" i="17"/>
  <c r="KM21" i="17"/>
  <c r="KM17" i="17"/>
  <c r="KM6" i="17"/>
  <c r="KM26" i="17"/>
  <c r="KM20" i="17"/>
  <c r="KM11" i="17"/>
  <c r="KM15" i="17"/>
  <c r="KM16" i="17"/>
  <c r="KM10" i="17"/>
  <c r="KM8" i="17"/>
  <c r="KM14" i="17"/>
  <c r="KM5" i="17"/>
  <c r="KM9" i="17"/>
  <c r="KM12" i="17"/>
  <c r="NY30" i="18"/>
  <c r="NY31" i="18"/>
  <c r="NY29" i="18"/>
  <c r="NY27" i="18"/>
  <c r="NY26" i="18"/>
  <c r="NY25" i="18"/>
  <c r="NY28" i="18"/>
  <c r="NY23" i="18"/>
  <c r="NY24" i="18"/>
  <c r="NY21" i="18"/>
  <c r="NY19" i="18"/>
  <c r="NY22" i="18"/>
  <c r="NY20" i="18"/>
  <c r="NY18" i="18"/>
  <c r="NY17" i="18"/>
  <c r="NY9" i="18"/>
  <c r="NY16" i="18"/>
  <c r="NY13" i="18"/>
  <c r="NY11" i="18"/>
  <c r="NY15" i="18"/>
  <c r="NY6" i="18"/>
  <c r="NY8" i="18"/>
  <c r="NY10" i="18"/>
  <c r="NY14" i="18"/>
  <c r="NY7" i="18"/>
  <c r="NY12" i="18"/>
  <c r="NY5" i="18"/>
  <c r="NY75" i="17"/>
  <c r="NY80" i="17"/>
  <c r="NY79" i="17"/>
  <c r="NY70" i="17"/>
  <c r="NY73" i="17"/>
  <c r="NY76" i="17"/>
  <c r="NY78" i="17"/>
  <c r="NY77" i="17"/>
  <c r="NY68" i="17"/>
  <c r="NY71" i="17"/>
  <c r="NY67" i="17"/>
  <c r="NY63" i="17"/>
  <c r="NY74" i="17"/>
  <c r="NY64" i="17"/>
  <c r="NY59" i="17"/>
  <c r="NY69" i="17"/>
  <c r="NY72" i="17"/>
  <c r="NY65" i="17"/>
  <c r="NY60" i="17"/>
  <c r="NY58" i="17"/>
  <c r="NY66" i="17"/>
  <c r="NY57" i="17"/>
  <c r="NY61" i="17"/>
  <c r="NY51" i="17"/>
  <c r="NY55" i="17"/>
  <c r="NY50" i="17"/>
  <c r="NY54" i="17"/>
  <c r="NY62" i="17"/>
  <c r="NY45" i="17"/>
  <c r="NY56" i="17"/>
  <c r="NY47" i="17"/>
  <c r="NY43" i="17"/>
  <c r="NY46" i="17"/>
  <c r="NY52" i="17"/>
  <c r="NY53" i="17"/>
  <c r="NY41" i="17"/>
  <c r="NY49" i="17"/>
  <c r="NY44" i="17"/>
  <c r="NY48" i="17"/>
  <c r="NY39" i="17"/>
  <c r="NY32" i="17"/>
  <c r="NY38" i="17"/>
  <c r="NY31" i="17"/>
  <c r="NY24" i="17"/>
  <c r="NY40" i="17"/>
  <c r="NY33" i="17"/>
  <c r="NY30" i="17"/>
  <c r="NY23" i="17"/>
  <c r="NY37" i="17"/>
  <c r="NY36" i="17"/>
  <c r="NY42" i="17"/>
  <c r="NY15" i="17"/>
  <c r="NY25" i="17"/>
  <c r="NY18" i="17"/>
  <c r="NY34" i="17"/>
  <c r="NY28" i="17"/>
  <c r="NY35" i="17"/>
  <c r="NY27" i="17"/>
  <c r="NY9" i="17"/>
  <c r="NY12" i="17"/>
  <c r="NY17" i="17"/>
  <c r="NY26" i="17"/>
  <c r="NY22" i="17"/>
  <c r="NY20" i="17"/>
  <c r="NY5" i="17"/>
  <c r="NY7" i="17"/>
  <c r="H7" i="5" s="1"/>
  <c r="NY11" i="17"/>
  <c r="NY16" i="17"/>
  <c r="NY8" i="17"/>
  <c r="NY29" i="17"/>
  <c r="NY21" i="17"/>
  <c r="NY19" i="17"/>
  <c r="NY14" i="17"/>
  <c r="NY6" i="17"/>
  <c r="NY10" i="17"/>
  <c r="NY13" i="17"/>
  <c r="AO31" i="18"/>
  <c r="AO29" i="18"/>
  <c r="AO27" i="18"/>
  <c r="AO25" i="18"/>
  <c r="AO28" i="18"/>
  <c r="AO30" i="18"/>
  <c r="AO26" i="18"/>
  <c r="AO22" i="18"/>
  <c r="AO18" i="18"/>
  <c r="AO21" i="18"/>
  <c r="AO20" i="18"/>
  <c r="AO19" i="18"/>
  <c r="AO23" i="18"/>
  <c r="AO24" i="18"/>
  <c r="AO16" i="18"/>
  <c r="AO15" i="18"/>
  <c r="AO13" i="18"/>
  <c r="AO10" i="18"/>
  <c r="AO14" i="18"/>
  <c r="AO17" i="18"/>
  <c r="AO7" i="18"/>
  <c r="AO12" i="18"/>
  <c r="AO79" i="17"/>
  <c r="AO6" i="18"/>
  <c r="AO11" i="18"/>
  <c r="AO9" i="18"/>
  <c r="AO8" i="18"/>
  <c r="AO80" i="17"/>
  <c r="AO75" i="17"/>
  <c r="AO5" i="18"/>
  <c r="AO76" i="17"/>
  <c r="AO70" i="17"/>
  <c r="AO72" i="17"/>
  <c r="AO77" i="17"/>
  <c r="AO69" i="17"/>
  <c r="AO67" i="17"/>
  <c r="AO74" i="17"/>
  <c r="AO68" i="17"/>
  <c r="AO73" i="17"/>
  <c r="AO78" i="17"/>
  <c r="AO66" i="17"/>
  <c r="AO65" i="17"/>
  <c r="AO71" i="17"/>
  <c r="AO63" i="17"/>
  <c r="AO62" i="17"/>
  <c r="AO64" i="17"/>
  <c r="AO61" i="17"/>
  <c r="AO59" i="17"/>
  <c r="AO55" i="17"/>
  <c r="AO58" i="17"/>
  <c r="AO56" i="17"/>
  <c r="AO57" i="17"/>
  <c r="AO53" i="17"/>
  <c r="AO49" i="17"/>
  <c r="AO52" i="17"/>
  <c r="AO51" i="17"/>
  <c r="AO60" i="17"/>
  <c r="AO54" i="17"/>
  <c r="AO50" i="17"/>
  <c r="AO43" i="17"/>
  <c r="AO45" i="17"/>
  <c r="AO42" i="17"/>
  <c r="AO39" i="17"/>
  <c r="AO44" i="17"/>
  <c r="AO47" i="17"/>
  <c r="AO46" i="17"/>
  <c r="AO48" i="17"/>
  <c r="AO41" i="17"/>
  <c r="AO40" i="17"/>
  <c r="AO37" i="17"/>
  <c r="AO38" i="17"/>
  <c r="AO23" i="17"/>
  <c r="AO35" i="17"/>
  <c r="AO29" i="17"/>
  <c r="AO32" i="17"/>
  <c r="AO30" i="17"/>
  <c r="AO27" i="17"/>
  <c r="AO34" i="17"/>
  <c r="AO20" i="17"/>
  <c r="AO31" i="17"/>
  <c r="AO26" i="17"/>
  <c r="AO36" i="17"/>
  <c r="AO19" i="17"/>
  <c r="AO33" i="17"/>
  <c r="AO17" i="17"/>
  <c r="AO21" i="17"/>
  <c r="AO25" i="17"/>
  <c r="AO14" i="17"/>
  <c r="AO7" i="17"/>
  <c r="AO13" i="17"/>
  <c r="AO28" i="17"/>
  <c r="AO24" i="17"/>
  <c r="AO15" i="17"/>
  <c r="AO22" i="17"/>
  <c r="AO18" i="17"/>
  <c r="AO8" i="17"/>
  <c r="AO16" i="17"/>
  <c r="AO9" i="17"/>
  <c r="AO5" i="17"/>
  <c r="AO6" i="17"/>
  <c r="AO12" i="17"/>
  <c r="AO10" i="17"/>
  <c r="AO11" i="17"/>
  <c r="TJ30" i="18"/>
  <c r="TJ29" i="18"/>
  <c r="TJ26" i="18"/>
  <c r="TJ28" i="18"/>
  <c r="TJ31" i="18"/>
  <c r="TJ27" i="18"/>
  <c r="TJ24" i="18"/>
  <c r="TJ20" i="18"/>
  <c r="TJ21" i="18"/>
  <c r="TJ22" i="18"/>
  <c r="TJ23" i="18"/>
  <c r="TJ19" i="18"/>
  <c r="TJ17" i="18"/>
  <c r="TJ25" i="18"/>
  <c r="TJ14" i="18"/>
  <c r="TJ15" i="18"/>
  <c r="TJ16" i="18"/>
  <c r="TJ13" i="18"/>
  <c r="TJ18" i="18"/>
  <c r="TJ9" i="18"/>
  <c r="TJ11" i="18"/>
  <c r="TJ7" i="18"/>
  <c r="TJ8" i="18"/>
  <c r="TJ12" i="18"/>
  <c r="TJ5" i="18"/>
  <c r="TJ6" i="18"/>
  <c r="TJ80" i="17"/>
  <c r="TJ10" i="18"/>
  <c r="TJ79" i="17"/>
  <c r="TJ75" i="17"/>
  <c r="TJ74" i="17"/>
  <c r="TJ70" i="17"/>
  <c r="TJ76" i="17"/>
  <c r="TJ78" i="17"/>
  <c r="TJ77" i="17"/>
  <c r="TJ72" i="17"/>
  <c r="TJ71" i="17"/>
  <c r="TJ66" i="17"/>
  <c r="TJ68" i="17"/>
  <c r="TJ62" i="17"/>
  <c r="TJ63" i="17"/>
  <c r="TJ60" i="17"/>
  <c r="TJ55" i="17"/>
  <c r="TJ64" i="17"/>
  <c r="TJ69" i="17"/>
  <c r="TJ67" i="17"/>
  <c r="TJ73" i="17"/>
  <c r="TJ57" i="17"/>
  <c r="TJ54" i="17"/>
  <c r="TJ65" i="17"/>
  <c r="TJ53" i="17"/>
  <c r="TJ48" i="17"/>
  <c r="TJ51" i="17"/>
  <c r="TJ52" i="17"/>
  <c r="TJ58" i="17"/>
  <c r="TJ59" i="17"/>
  <c r="TJ61" i="17"/>
  <c r="TJ45" i="17"/>
  <c r="TJ49" i="17"/>
  <c r="TJ56" i="17"/>
  <c r="TJ47" i="17"/>
  <c r="TJ44" i="17"/>
  <c r="TJ40" i="17"/>
  <c r="TJ50" i="17"/>
  <c r="TJ46" i="17"/>
  <c r="TJ41" i="17"/>
  <c r="TJ39" i="17"/>
  <c r="TJ38" i="17"/>
  <c r="TJ35" i="17"/>
  <c r="TJ43" i="17"/>
  <c r="TJ37" i="17"/>
  <c r="TJ28" i="17"/>
  <c r="TJ42" i="17"/>
  <c r="TJ33" i="17"/>
  <c r="TJ31" i="17"/>
  <c r="TJ27" i="17"/>
  <c r="TJ30" i="17"/>
  <c r="J30" i="5" s="1"/>
  <c r="TJ32" i="17"/>
  <c r="TJ36" i="17"/>
  <c r="TJ25" i="17"/>
  <c r="TJ15" i="17"/>
  <c r="TJ22" i="17"/>
  <c r="TJ24" i="17"/>
  <c r="TJ29" i="17"/>
  <c r="TJ23" i="17"/>
  <c r="TJ34" i="17"/>
  <c r="TJ26" i="17"/>
  <c r="TJ6" i="17"/>
  <c r="TJ9" i="17"/>
  <c r="TJ18" i="17"/>
  <c r="TJ17" i="17"/>
  <c r="TJ14" i="17"/>
  <c r="TJ7" i="17"/>
  <c r="TJ11" i="17"/>
  <c r="TJ19" i="17"/>
  <c r="TJ8" i="17"/>
  <c r="TJ20" i="17"/>
  <c r="TJ10" i="17"/>
  <c r="TJ13" i="17"/>
  <c r="TJ12" i="17"/>
  <c r="TJ5" i="17"/>
  <c r="TJ16" i="17"/>
  <c r="TJ21" i="17"/>
  <c r="DU31" i="18"/>
  <c r="DU30" i="18"/>
  <c r="DU28" i="18"/>
  <c r="DU29" i="18"/>
  <c r="DU26" i="18"/>
  <c r="DU27" i="18"/>
  <c r="DU23" i="18"/>
  <c r="DU24" i="18"/>
  <c r="DU19" i="18"/>
  <c r="DU25" i="18"/>
  <c r="DU21" i="18"/>
  <c r="DU22" i="18"/>
  <c r="DU17" i="18"/>
  <c r="DU15" i="18"/>
  <c r="DU16" i="18"/>
  <c r="DU18" i="18"/>
  <c r="DU20" i="18"/>
  <c r="DU11" i="18"/>
  <c r="DU10" i="18"/>
  <c r="DU9" i="18"/>
  <c r="DU7" i="18"/>
  <c r="DU12" i="18"/>
  <c r="DU6" i="18"/>
  <c r="DU13" i="18"/>
  <c r="DU14" i="18"/>
  <c r="DU8" i="18"/>
  <c r="DU79" i="17"/>
  <c r="DU5" i="18"/>
  <c r="DU75" i="17"/>
  <c r="DU80" i="17"/>
  <c r="DU73" i="17"/>
  <c r="DU70" i="17"/>
  <c r="DU74" i="17"/>
  <c r="DU78" i="17"/>
  <c r="DU69" i="17"/>
  <c r="DU76" i="17"/>
  <c r="DU68" i="17"/>
  <c r="DU67" i="17"/>
  <c r="DU77" i="17"/>
  <c r="DU64" i="17"/>
  <c r="DU72" i="17"/>
  <c r="DU66" i="17"/>
  <c r="DU60" i="17"/>
  <c r="DU65" i="17"/>
  <c r="DU71" i="17"/>
  <c r="DU62" i="17"/>
  <c r="DU59" i="17"/>
  <c r="DU61" i="17"/>
  <c r="DU63" i="17"/>
  <c r="DU54" i="17"/>
  <c r="DU56" i="17"/>
  <c r="DU58" i="17"/>
  <c r="DU53" i="17"/>
  <c r="DU51" i="17"/>
  <c r="DU48" i="17"/>
  <c r="DU57" i="17"/>
  <c r="DU52" i="17"/>
  <c r="DU46" i="17"/>
  <c r="DU55" i="17"/>
  <c r="DU45" i="17"/>
  <c r="DU49" i="17"/>
  <c r="DU43" i="17"/>
  <c r="DU38" i="17"/>
  <c r="DU50" i="17"/>
  <c r="DU33" i="17"/>
  <c r="DU37" i="17"/>
  <c r="DU47" i="17"/>
  <c r="DU40" i="17"/>
  <c r="DU42" i="17"/>
  <c r="DU32" i="17"/>
  <c r="DU41" i="17"/>
  <c r="DU36" i="17"/>
  <c r="DU44" i="17"/>
  <c r="DU31" i="17"/>
  <c r="DU35" i="17"/>
  <c r="DU39" i="17"/>
  <c r="DU19" i="17"/>
  <c r="DU27" i="17"/>
  <c r="DU34" i="17"/>
  <c r="DU29" i="17"/>
  <c r="DU18" i="17"/>
  <c r="DU30" i="17"/>
  <c r="DU13" i="17"/>
  <c r="DU21" i="17"/>
  <c r="DU17" i="17"/>
  <c r="DU25" i="17"/>
  <c r="DU22" i="17"/>
  <c r="DU23" i="17"/>
  <c r="DU12" i="17"/>
  <c r="DU20" i="17"/>
  <c r="DU26" i="17"/>
  <c r="DU28" i="17"/>
  <c r="DU24" i="17"/>
  <c r="DU7" i="17"/>
  <c r="DU6" i="17"/>
  <c r="DU10" i="17"/>
  <c r="DU14" i="17"/>
  <c r="DU8" i="17"/>
  <c r="DU16" i="17"/>
  <c r="DU5" i="17"/>
  <c r="DU15" i="17"/>
  <c r="DU9" i="17"/>
  <c r="DU11" i="17"/>
  <c r="IN31" i="18"/>
  <c r="IN26" i="18"/>
  <c r="IN27" i="18"/>
  <c r="F27" i="6" s="1"/>
  <c r="IN25" i="18"/>
  <c r="IN28" i="18"/>
  <c r="IN30" i="18"/>
  <c r="IN29" i="18"/>
  <c r="IN20" i="18"/>
  <c r="IN24" i="18"/>
  <c r="IN21" i="18"/>
  <c r="IN23" i="18"/>
  <c r="IN18" i="18"/>
  <c r="IN17" i="18"/>
  <c r="IN19" i="18"/>
  <c r="IN13" i="18"/>
  <c r="IN22" i="18"/>
  <c r="IN16" i="18"/>
  <c r="IN12" i="18"/>
  <c r="IN15" i="18"/>
  <c r="IN11" i="18"/>
  <c r="IN7" i="18"/>
  <c r="IN14" i="18"/>
  <c r="IN6" i="18"/>
  <c r="IN10" i="18"/>
  <c r="IN9" i="18"/>
  <c r="IN8" i="18"/>
  <c r="IN5" i="18"/>
  <c r="IN80" i="17"/>
  <c r="IN79" i="17"/>
  <c r="IN73" i="17"/>
  <c r="IN76" i="17"/>
  <c r="IN72" i="17"/>
  <c r="IN68" i="17"/>
  <c r="IN70" i="17"/>
  <c r="IN77" i="17"/>
  <c r="IN66" i="17"/>
  <c r="IN74" i="17"/>
  <c r="IN65" i="17"/>
  <c r="IN78" i="17"/>
  <c r="IN75" i="17"/>
  <c r="IN71" i="17"/>
  <c r="IN63" i="17"/>
  <c r="IN64" i="17"/>
  <c r="IN62" i="17"/>
  <c r="IN61" i="17"/>
  <c r="IN69" i="17"/>
  <c r="IN57" i="17"/>
  <c r="IN53" i="17"/>
  <c r="IN67" i="17"/>
  <c r="IN60" i="17"/>
  <c r="IN59" i="17"/>
  <c r="IN56" i="17"/>
  <c r="IN55" i="17"/>
  <c r="IN54" i="17"/>
  <c r="IN50" i="17"/>
  <c r="IN47" i="17"/>
  <c r="IN52" i="17"/>
  <c r="IN58" i="17"/>
  <c r="IN51" i="17"/>
  <c r="IN40" i="17"/>
  <c r="IN48" i="17"/>
  <c r="IN41" i="17"/>
  <c r="IN49" i="17"/>
  <c r="IN45" i="17"/>
  <c r="IN39" i="17"/>
  <c r="IN42" i="17"/>
  <c r="IN35" i="17"/>
  <c r="IN38" i="17"/>
  <c r="IN34" i="17"/>
  <c r="IN36" i="17"/>
  <c r="IN43" i="17"/>
  <c r="IN46" i="17"/>
  <c r="IN44" i="17"/>
  <c r="IN31" i="17"/>
  <c r="IN27" i="17"/>
  <c r="IN30" i="17"/>
  <c r="IN33" i="17"/>
  <c r="IN37" i="17"/>
  <c r="IN26" i="17"/>
  <c r="IN18" i="17"/>
  <c r="IN29" i="17"/>
  <c r="IN25" i="17"/>
  <c r="IN21" i="17"/>
  <c r="IN32" i="17"/>
  <c r="IN28" i="17"/>
  <c r="IN17" i="17"/>
  <c r="IN24" i="17"/>
  <c r="IN22" i="17"/>
  <c r="IN19" i="17"/>
  <c r="IN12" i="17"/>
  <c r="IN23" i="17"/>
  <c r="IN11" i="17"/>
  <c r="IN16" i="17"/>
  <c r="IN5" i="17"/>
  <c r="IN15" i="17"/>
  <c r="IN7" i="17"/>
  <c r="IN20" i="17"/>
  <c r="IN10" i="17"/>
  <c r="IN9" i="17"/>
  <c r="IN13" i="17"/>
  <c r="IN14" i="17"/>
  <c r="IN8" i="17"/>
  <c r="IN6" i="17"/>
  <c r="QU30" i="18"/>
  <c r="QU31" i="18"/>
  <c r="QU26" i="18"/>
  <c r="QU29" i="18"/>
  <c r="QU28" i="18"/>
  <c r="QU24" i="18"/>
  <c r="QU25" i="18"/>
  <c r="QU27" i="18"/>
  <c r="QU22" i="18"/>
  <c r="QU20" i="18"/>
  <c r="QU23" i="18"/>
  <c r="QU21" i="18"/>
  <c r="QU19" i="18"/>
  <c r="QU18" i="18"/>
  <c r="QU16" i="18"/>
  <c r="QU17" i="18"/>
  <c r="QU14" i="18"/>
  <c r="QU9" i="18"/>
  <c r="QU10" i="18"/>
  <c r="QU7" i="18"/>
  <c r="QU12" i="18"/>
  <c r="QU5" i="18"/>
  <c r="QU6" i="18"/>
  <c r="QU15" i="18"/>
  <c r="QU8" i="18"/>
  <c r="QU79" i="17"/>
  <c r="QU13" i="18"/>
  <c r="QU11" i="18"/>
  <c r="QU78" i="17"/>
  <c r="QU77" i="17"/>
  <c r="QU80" i="17"/>
  <c r="QU75" i="17"/>
  <c r="QU73" i="17"/>
  <c r="QU72" i="17"/>
  <c r="QU70" i="17"/>
  <c r="QU76" i="17"/>
  <c r="QU74" i="17"/>
  <c r="QU68" i="17"/>
  <c r="QU67" i="17"/>
  <c r="QU65" i="17"/>
  <c r="I65" i="5" s="1"/>
  <c r="QU63" i="17"/>
  <c r="QU62" i="17"/>
  <c r="QU66" i="17"/>
  <c r="QU71" i="17"/>
  <c r="QU64" i="17"/>
  <c r="QU61" i="17"/>
  <c r="QU55" i="17"/>
  <c r="QU69" i="17"/>
  <c r="QU59" i="17"/>
  <c r="QU58" i="17"/>
  <c r="QU60" i="17"/>
  <c r="QU57" i="17"/>
  <c r="QU53" i="17"/>
  <c r="QU48" i="17"/>
  <c r="QU56" i="17"/>
  <c r="QU51" i="17"/>
  <c r="QU50" i="17"/>
  <c r="QU49" i="17"/>
  <c r="QU40" i="17"/>
  <c r="QU45" i="17"/>
  <c r="QU54" i="17"/>
  <c r="QU43" i="17"/>
  <c r="QU52" i="17"/>
  <c r="QU42" i="17"/>
  <c r="QU44" i="17"/>
  <c r="QU46" i="17"/>
  <c r="QU41" i="17"/>
  <c r="QU47" i="17"/>
  <c r="QU35" i="17"/>
  <c r="QU39" i="17"/>
  <c r="QU34" i="17"/>
  <c r="QU24" i="17"/>
  <c r="QU38" i="17"/>
  <c r="QU30" i="17"/>
  <c r="QU36" i="17"/>
  <c r="QU37" i="17"/>
  <c r="QU33" i="17"/>
  <c r="QU26" i="17"/>
  <c r="QU21" i="17"/>
  <c r="QU20" i="17"/>
  <c r="QU29" i="17"/>
  <c r="QU25" i="17"/>
  <c r="QU31" i="17"/>
  <c r="QU32" i="17"/>
  <c r="QU16" i="17"/>
  <c r="QU27" i="17"/>
  <c r="QU19" i="17"/>
  <c r="QU14" i="17"/>
  <c r="QU23" i="17"/>
  <c r="QU22" i="17"/>
  <c r="QU28" i="17"/>
  <c r="QU13" i="17"/>
  <c r="QU9" i="17"/>
  <c r="QU18" i="17"/>
  <c r="QU12" i="17"/>
  <c r="QU15" i="17"/>
  <c r="QU17" i="17"/>
  <c r="QU11" i="17"/>
  <c r="QU10" i="17"/>
  <c r="QU6" i="17"/>
  <c r="QU5" i="17"/>
  <c r="QU8" i="17"/>
  <c r="QU7" i="17"/>
  <c r="EH27" i="18"/>
  <c r="EH28" i="18"/>
  <c r="EH31" i="18"/>
  <c r="EH29" i="18"/>
  <c r="EH30" i="18"/>
  <c r="EH26" i="18"/>
  <c r="EH25" i="18"/>
  <c r="EH19" i="18"/>
  <c r="EH24" i="18"/>
  <c r="EH22" i="18"/>
  <c r="EH20" i="18"/>
  <c r="EH23" i="18"/>
  <c r="EH18" i="18"/>
  <c r="EH21" i="18"/>
  <c r="EH13" i="18"/>
  <c r="EH15" i="18"/>
  <c r="EH9" i="18"/>
  <c r="EH14" i="18"/>
  <c r="EH10" i="18"/>
  <c r="EH17" i="18"/>
  <c r="EH16" i="18"/>
  <c r="EH12" i="18"/>
  <c r="EH11" i="18"/>
  <c r="EH80" i="17"/>
  <c r="EH79" i="17"/>
  <c r="EH6" i="18"/>
  <c r="EH8" i="18"/>
  <c r="EH74" i="17"/>
  <c r="EH5" i="18"/>
  <c r="EH75" i="17"/>
  <c r="EH78" i="17"/>
  <c r="EH77" i="17"/>
  <c r="EH7" i="18"/>
  <c r="EH72" i="17"/>
  <c r="EH71" i="17"/>
  <c r="EH63" i="17"/>
  <c r="EH68" i="17"/>
  <c r="EH76" i="17"/>
  <c r="EH73" i="17"/>
  <c r="EH65" i="17"/>
  <c r="EH69" i="17"/>
  <c r="EH67" i="17"/>
  <c r="EH64" i="17"/>
  <c r="EH70" i="17"/>
  <c r="EH62" i="17"/>
  <c r="EH61" i="17"/>
  <c r="EH59" i="17"/>
  <c r="EH58" i="17"/>
  <c r="EH60" i="17"/>
  <c r="EH57" i="17"/>
  <c r="EH66" i="17"/>
  <c r="EH53" i="17"/>
  <c r="EH50" i="17"/>
  <c r="EH56" i="17"/>
  <c r="EH51" i="17"/>
  <c r="EH49" i="17"/>
  <c r="EH54" i="17"/>
  <c r="EH44" i="17"/>
  <c r="EH52" i="17"/>
  <c r="EH55" i="17"/>
  <c r="EH45" i="17"/>
  <c r="EH48" i="17"/>
  <c r="EH46" i="17"/>
  <c r="EH42" i="17"/>
  <c r="EH47" i="17"/>
  <c r="EH36" i="17"/>
  <c r="EH32" i="17"/>
  <c r="EH40" i="17"/>
  <c r="EH39" i="17"/>
  <c r="EH24" i="17"/>
  <c r="EH35" i="17"/>
  <c r="EH30" i="17"/>
  <c r="EH34" i="17"/>
  <c r="EH23" i="17"/>
  <c r="EH43" i="17"/>
  <c r="EH41" i="17"/>
  <c r="EH37" i="17"/>
  <c r="EH29" i="17"/>
  <c r="EH26" i="17"/>
  <c r="EH21" i="17"/>
  <c r="EH20" i="17"/>
  <c r="EH38" i="17"/>
  <c r="EH33" i="17"/>
  <c r="EH31" i="17"/>
  <c r="EH25" i="17"/>
  <c r="EH27" i="17"/>
  <c r="EH22" i="17"/>
  <c r="EH8" i="17"/>
  <c r="EH16" i="17"/>
  <c r="EH19" i="17"/>
  <c r="EH14" i="17"/>
  <c r="EH28" i="17"/>
  <c r="EH18" i="17"/>
  <c r="EH13" i="17"/>
  <c r="EH9" i="17"/>
  <c r="EH15" i="17"/>
  <c r="EH12" i="17"/>
  <c r="EH5" i="17"/>
  <c r="EH6" i="17"/>
  <c r="EH11" i="17"/>
  <c r="EH10" i="17"/>
  <c r="EH17" i="17"/>
  <c r="EH7" i="17"/>
  <c r="H47" i="10"/>
  <c r="H47" i="9"/>
  <c r="H72" i="10"/>
  <c r="H67" i="10" s="1"/>
  <c r="H72" i="9"/>
  <c r="KY31" i="18"/>
  <c r="KY27" i="18"/>
  <c r="KY28" i="18"/>
  <c r="KY26" i="18"/>
  <c r="KY29" i="18"/>
  <c r="KY30" i="18"/>
  <c r="KY25" i="18"/>
  <c r="KY20" i="18"/>
  <c r="KY19" i="18"/>
  <c r="KY24" i="18"/>
  <c r="KY23" i="18"/>
  <c r="KY16" i="18"/>
  <c r="KY15" i="18"/>
  <c r="KY21" i="18"/>
  <c r="KY10" i="18"/>
  <c r="KY13" i="18"/>
  <c r="G13" i="6" s="1"/>
  <c r="KY12" i="18"/>
  <c r="KY22" i="18"/>
  <c r="KY18" i="18"/>
  <c r="KY11" i="18"/>
  <c r="KY17" i="18"/>
  <c r="KY14" i="18"/>
  <c r="KY7" i="18"/>
  <c r="KY8" i="18"/>
  <c r="KY77" i="17"/>
  <c r="KY9" i="18"/>
  <c r="KY6" i="18"/>
  <c r="KY79" i="17"/>
  <c r="KY78" i="17"/>
  <c r="KY5" i="18"/>
  <c r="KY80" i="17"/>
  <c r="KY75" i="17"/>
  <c r="KY74" i="17"/>
  <c r="KY76" i="17"/>
  <c r="KY73" i="17"/>
  <c r="KY72" i="17"/>
  <c r="KY71" i="17"/>
  <c r="KY69" i="17"/>
  <c r="KY63" i="17"/>
  <c r="KY68" i="17"/>
  <c r="KY66" i="17"/>
  <c r="KY59" i="17"/>
  <c r="KY65" i="17"/>
  <c r="KY62" i="17"/>
  <c r="KY58" i="17"/>
  <c r="KY67" i="17"/>
  <c r="KY70" i="17"/>
  <c r="KY61" i="17"/>
  <c r="KY54" i="17"/>
  <c r="KY64" i="17"/>
  <c r="KY56" i="17"/>
  <c r="KY48" i="17"/>
  <c r="KY53" i="17"/>
  <c r="KY57" i="17"/>
  <c r="KY60" i="17"/>
  <c r="KY52" i="17"/>
  <c r="KY49" i="17"/>
  <c r="KY51" i="17"/>
  <c r="KY55" i="17"/>
  <c r="KY46" i="17"/>
  <c r="KY43" i="17"/>
  <c r="KY38" i="17"/>
  <c r="KY50" i="17"/>
  <c r="KY47" i="17"/>
  <c r="KY37" i="17"/>
  <c r="KY45" i="17"/>
  <c r="KY42" i="17"/>
  <c r="KY36" i="17"/>
  <c r="KY40" i="17"/>
  <c r="KY44" i="17"/>
  <c r="KY32" i="17"/>
  <c r="KY41" i="17"/>
  <c r="KY25" i="17"/>
  <c r="KY28" i="17"/>
  <c r="KY24" i="17"/>
  <c r="KY39" i="17"/>
  <c r="G39" i="5" s="1"/>
  <c r="KY35" i="17"/>
  <c r="KY29" i="17"/>
  <c r="KY22" i="17"/>
  <c r="KY34" i="17"/>
  <c r="KY27" i="17"/>
  <c r="KY23" i="17"/>
  <c r="KY31" i="17"/>
  <c r="KY26" i="17"/>
  <c r="KY30" i="17"/>
  <c r="KY33" i="17"/>
  <c r="KY17" i="17"/>
  <c r="KY21" i="17"/>
  <c r="KY15" i="17"/>
  <c r="KY20" i="17"/>
  <c r="KY8" i="17"/>
  <c r="KY16" i="17"/>
  <c r="KY6" i="17"/>
  <c r="KY18" i="17"/>
  <c r="KY10" i="17"/>
  <c r="KY14" i="17"/>
  <c r="KY9" i="17"/>
  <c r="KY5" i="17"/>
  <c r="KY13" i="17"/>
  <c r="KY12" i="17"/>
  <c r="KY11" i="17"/>
  <c r="KY19" i="17"/>
  <c r="KY7" i="17"/>
  <c r="G55" i="13"/>
  <c r="JA29" i="18"/>
  <c r="JA30" i="18"/>
  <c r="JA31" i="18"/>
  <c r="JA26" i="18"/>
  <c r="JA25" i="18"/>
  <c r="JA22" i="18"/>
  <c r="JA28" i="18"/>
  <c r="JA27" i="18"/>
  <c r="JA23" i="18"/>
  <c r="JA24" i="18"/>
  <c r="JA21" i="18"/>
  <c r="JA20" i="18"/>
  <c r="JA16" i="18"/>
  <c r="JA11" i="18"/>
  <c r="JA18" i="18"/>
  <c r="JA13" i="18"/>
  <c r="JA17" i="18"/>
  <c r="JA19" i="18"/>
  <c r="JA12" i="18"/>
  <c r="JA8" i="18"/>
  <c r="JA15" i="18"/>
  <c r="JA14" i="18"/>
  <c r="JA7" i="18"/>
  <c r="JA6" i="18"/>
  <c r="JA10" i="18"/>
  <c r="JA9" i="18"/>
  <c r="JA79" i="17"/>
  <c r="JA5" i="18"/>
  <c r="JA75" i="17"/>
  <c r="JA78" i="17"/>
  <c r="JA77" i="17"/>
  <c r="JA80" i="17"/>
  <c r="JA73" i="17"/>
  <c r="JA67" i="17"/>
  <c r="JA74" i="17"/>
  <c r="JA72" i="17"/>
  <c r="JA69" i="17"/>
  <c r="JA76" i="17"/>
  <c r="JA68" i="17"/>
  <c r="JA66" i="17"/>
  <c r="JA70" i="17"/>
  <c r="JA71" i="17"/>
  <c r="JA57" i="17"/>
  <c r="JA63" i="17"/>
  <c r="JA64" i="17"/>
  <c r="JA62" i="17"/>
  <c r="JA52" i="17"/>
  <c r="JA56" i="17"/>
  <c r="JA65" i="17"/>
  <c r="JA54" i="17"/>
  <c r="JA58" i="17"/>
  <c r="JA61" i="17"/>
  <c r="JA60" i="17"/>
  <c r="JA53" i="17"/>
  <c r="JA55" i="17"/>
  <c r="JA59" i="17"/>
  <c r="JA47" i="17"/>
  <c r="JA42" i="17"/>
  <c r="JA48" i="17"/>
  <c r="JA46" i="17"/>
  <c r="JA50" i="17"/>
  <c r="JA45" i="17"/>
  <c r="JA41" i="17"/>
  <c r="JA36" i="17"/>
  <c r="JA43" i="17"/>
  <c r="JA51" i="17"/>
  <c r="JA38" i="17"/>
  <c r="JA40" i="17"/>
  <c r="JA37" i="17"/>
  <c r="JA49" i="17"/>
  <c r="JA44" i="17"/>
  <c r="JA23" i="17"/>
  <c r="JA26" i="17"/>
  <c r="JA29" i="17"/>
  <c r="JA32" i="17"/>
  <c r="JA24" i="17"/>
  <c r="JA35" i="17"/>
  <c r="JA31" i="17"/>
  <c r="JA27" i="17"/>
  <c r="JA39" i="17"/>
  <c r="JA22" i="17"/>
  <c r="JA33" i="17"/>
  <c r="JA30" i="17"/>
  <c r="JA34" i="17"/>
  <c r="JA14" i="17"/>
  <c r="JA28" i="17"/>
  <c r="JA21" i="17"/>
  <c r="JA17" i="17"/>
  <c r="JA15" i="17"/>
  <c r="JA25" i="17"/>
  <c r="JA11" i="17"/>
  <c r="JA7" i="17"/>
  <c r="JA19" i="17"/>
  <c r="JA10" i="17"/>
  <c r="JA8" i="17"/>
  <c r="JA18" i="17"/>
  <c r="JA9" i="17"/>
  <c r="JA13" i="17"/>
  <c r="JA12" i="17"/>
  <c r="JA5" i="17"/>
  <c r="JA16" i="17"/>
  <c r="JA20" i="17"/>
  <c r="JA6" i="17"/>
  <c r="V24" i="9"/>
  <c r="E26" i="1" s="1"/>
  <c r="S15" i="8"/>
  <c r="F19" i="2" s="1"/>
  <c r="S13" i="8"/>
  <c r="F17" i="2" s="1"/>
  <c r="V12" i="9"/>
  <c r="E14" i="1" s="1"/>
  <c r="G70" i="10"/>
  <c r="G70" i="9"/>
  <c r="L78" i="10"/>
  <c r="I58" i="13"/>
  <c r="H78" i="10"/>
  <c r="D59" i="9"/>
  <c r="B44" i="7"/>
  <c r="D59" i="10"/>
  <c r="G71" i="9"/>
  <c r="G71" i="10"/>
  <c r="G65" i="9"/>
  <c r="G65" i="10"/>
  <c r="L97" i="10"/>
  <c r="L97" i="9"/>
  <c r="L18" i="10"/>
  <c r="L17" i="10" s="1"/>
  <c r="L18" i="9"/>
  <c r="L17" i="9" s="1"/>
  <c r="K49" i="9"/>
  <c r="K49" i="10"/>
  <c r="K37" i="10"/>
  <c r="K37" i="9"/>
  <c r="F90" i="9"/>
  <c r="F90" i="10"/>
  <c r="F89" i="10" s="1"/>
  <c r="F72" i="9"/>
  <c r="F72" i="10"/>
  <c r="E98" i="9"/>
  <c r="E98" i="10"/>
  <c r="E10" i="10"/>
  <c r="E10" i="9"/>
  <c r="D88" i="10"/>
  <c r="D88" i="9"/>
  <c r="B68" i="7"/>
  <c r="B41" i="5" l="1"/>
  <c r="B53" i="5"/>
  <c r="B15" i="6"/>
  <c r="B31" i="5"/>
  <c r="B23" i="6"/>
  <c r="E3" i="6"/>
  <c r="B14" i="5"/>
  <c r="B22" i="6"/>
  <c r="B25" i="6"/>
  <c r="B43" i="5"/>
  <c r="B46" i="5"/>
  <c r="B60" i="5"/>
  <c r="E11" i="1"/>
  <c r="B23" i="5"/>
  <c r="B24" i="6"/>
  <c r="B27" i="6"/>
  <c r="B26" i="6"/>
  <c r="B14" i="6"/>
  <c r="H3" i="6"/>
  <c r="K3" i="6"/>
  <c r="B64" i="5"/>
  <c r="B31" i="6"/>
  <c r="B17" i="1"/>
  <c r="B58" i="5"/>
  <c r="B65" i="5"/>
  <c r="J3" i="5"/>
  <c r="G3" i="5"/>
  <c r="H3" i="5"/>
  <c r="B68" i="5"/>
  <c r="B29" i="6"/>
  <c r="B21" i="6"/>
  <c r="B32" i="5"/>
  <c r="B28" i="6"/>
  <c r="B19" i="6"/>
  <c r="B62" i="5"/>
  <c r="B37" i="5"/>
  <c r="B67" i="5"/>
  <c r="B35" i="5"/>
  <c r="B75" i="5"/>
  <c r="B30" i="5"/>
  <c r="B13" i="5"/>
  <c r="B36" i="5"/>
  <c r="B5" i="6"/>
  <c r="D3" i="6"/>
  <c r="F7" i="3" s="1"/>
  <c r="B76" i="5"/>
  <c r="B42" i="5"/>
  <c r="B74" i="5"/>
  <c r="B18" i="5"/>
  <c r="B77" i="5"/>
  <c r="I3" i="5"/>
  <c r="H6" i="3" s="1"/>
  <c r="D3" i="5"/>
  <c r="F6" i="3" s="1"/>
  <c r="B11" i="6"/>
  <c r="B80" i="5"/>
  <c r="J3" i="6"/>
  <c r="B39" i="5"/>
  <c r="B38" i="5"/>
  <c r="I3" i="6"/>
  <c r="H7" i="3" s="1"/>
  <c r="B78" i="5"/>
  <c r="B66" i="5"/>
  <c r="B5" i="5"/>
  <c r="B7" i="6"/>
  <c r="B26" i="5"/>
  <c r="F3" i="6"/>
  <c r="G7" i="3" s="1"/>
  <c r="B6" i="6"/>
  <c r="B21" i="5"/>
  <c r="B8" i="6"/>
  <c r="B48" i="5"/>
  <c r="K3" i="5"/>
  <c r="B16" i="5"/>
  <c r="B54" i="5"/>
  <c r="B12" i="5"/>
  <c r="B45" i="5"/>
  <c r="B9" i="5"/>
  <c r="B9" i="6"/>
  <c r="B17" i="5"/>
  <c r="E3" i="5"/>
  <c r="F3" i="5"/>
  <c r="G6" i="3" s="1"/>
  <c r="B8" i="5"/>
  <c r="B10" i="6"/>
  <c r="B71" i="5"/>
  <c r="B28" i="5"/>
  <c r="B59" i="5"/>
  <c r="B20" i="6"/>
  <c r="B51" i="5"/>
  <c r="B18" i="6"/>
  <c r="B24" i="5"/>
  <c r="B13" i="6"/>
  <c r="B55" i="5"/>
  <c r="B20" i="5"/>
  <c r="B11" i="5"/>
  <c r="B22" i="5"/>
  <c r="B22" i="1"/>
  <c r="C87" i="10"/>
  <c r="C87" i="9"/>
  <c r="C57" i="5"/>
  <c r="B57" i="5" s="1"/>
  <c r="D89" i="10"/>
  <c r="C45" i="9"/>
  <c r="C45" i="10"/>
  <c r="C54" i="10"/>
  <c r="C54" i="9"/>
  <c r="C69" i="9"/>
  <c r="C69" i="10"/>
  <c r="C33" i="10"/>
  <c r="C33" i="9"/>
  <c r="N23" i="8"/>
  <c r="D78" i="9"/>
  <c r="P24" i="9" s="1"/>
  <c r="K89" i="10"/>
  <c r="B28" i="1"/>
  <c r="C14" i="10"/>
  <c r="C14" i="9"/>
  <c r="B25" i="1"/>
  <c r="C13" i="9"/>
  <c r="C13" i="10"/>
  <c r="C25" i="5"/>
  <c r="B25" i="5" s="1"/>
  <c r="L82" i="9"/>
  <c r="F61" i="9"/>
  <c r="R21" i="9" s="1"/>
  <c r="C94" i="9"/>
  <c r="C94" i="10"/>
  <c r="L53" i="9"/>
  <c r="C90" i="9"/>
  <c r="C90" i="10"/>
  <c r="C62" i="9"/>
  <c r="C62" i="10"/>
  <c r="C39" i="10"/>
  <c r="C39" i="9"/>
  <c r="F31" i="9"/>
  <c r="R14" i="9" s="1"/>
  <c r="D73" i="10"/>
  <c r="D12" i="10"/>
  <c r="I82" i="9"/>
  <c r="U25" i="9" s="1"/>
  <c r="L82" i="10"/>
  <c r="B23" i="1"/>
  <c r="C42" i="10"/>
  <c r="C42" i="9"/>
  <c r="F17" i="10"/>
  <c r="F31" i="10"/>
  <c r="C74" i="10"/>
  <c r="C74" i="9"/>
  <c r="D12" i="9"/>
  <c r="P10" i="9" s="1"/>
  <c r="C33" i="5"/>
  <c r="B33" i="5" s="1"/>
  <c r="K82" i="9"/>
  <c r="C60" i="9"/>
  <c r="C60" i="10"/>
  <c r="E82" i="9"/>
  <c r="Q25" i="9" s="1"/>
  <c r="C27" i="1" s="1"/>
  <c r="C48" i="10"/>
  <c r="C48" i="9"/>
  <c r="C37" i="10"/>
  <c r="C37" i="9"/>
  <c r="I1" i="13"/>
  <c r="F17" i="9"/>
  <c r="R11" i="9" s="1"/>
  <c r="G89" i="9"/>
  <c r="S26" i="9" s="1"/>
  <c r="D28" i="1" s="1"/>
  <c r="C59" i="9"/>
  <c r="C59" i="10"/>
  <c r="C86" i="9"/>
  <c r="C86" i="10"/>
  <c r="E82" i="10"/>
  <c r="K17" i="10"/>
  <c r="N9" i="8"/>
  <c r="B13" i="2"/>
  <c r="N31" i="8"/>
  <c r="C58" i="9"/>
  <c r="C58" i="10"/>
  <c r="G89" i="10"/>
  <c r="G31" i="9"/>
  <c r="S14" i="9" s="1"/>
  <c r="D16" i="1" s="1"/>
  <c r="C49" i="10"/>
  <c r="C49" i="9"/>
  <c r="C66" i="10"/>
  <c r="C66" i="9"/>
  <c r="K17" i="9"/>
  <c r="W11" i="9" s="1"/>
  <c r="C70" i="5"/>
  <c r="B70" i="5" s="1"/>
  <c r="G31" i="10"/>
  <c r="X1" i="9"/>
  <c r="W24" i="9"/>
  <c r="W12" i="9"/>
  <c r="W26" i="9"/>
  <c r="W20" i="9"/>
  <c r="W13" i="9"/>
  <c r="W9" i="9"/>
  <c r="W23" i="9"/>
  <c r="W25" i="9"/>
  <c r="E67" i="9"/>
  <c r="Q22" i="9" s="1"/>
  <c r="C24" i="1" s="1"/>
  <c r="I12" i="10"/>
  <c r="B32" i="2"/>
  <c r="N28" i="8"/>
  <c r="F12" i="9"/>
  <c r="R10" i="9" s="1"/>
  <c r="C40" i="5"/>
  <c r="B40" i="5" s="1"/>
  <c r="G17" i="10"/>
  <c r="E35" i="10"/>
  <c r="E67" i="10"/>
  <c r="I12" i="9"/>
  <c r="U10" i="9" s="1"/>
  <c r="C85" i="10"/>
  <c r="C85" i="9"/>
  <c r="F12" i="10"/>
  <c r="H67" i="9"/>
  <c r="T22" i="9" s="1"/>
  <c r="C84" i="10"/>
  <c r="C84" i="9"/>
  <c r="G17" i="9"/>
  <c r="S11" i="9" s="1"/>
  <c r="D13" i="1" s="1"/>
  <c r="L3" i="10"/>
  <c r="L3" i="9"/>
  <c r="C102" i="10"/>
  <c r="C102" i="9"/>
  <c r="E35" i="9"/>
  <c r="Q15" i="9" s="1"/>
  <c r="C17" i="1" s="1"/>
  <c r="C50" i="9"/>
  <c r="C50" i="10"/>
  <c r="E3" i="10"/>
  <c r="E3" i="9"/>
  <c r="C30" i="1" s="1"/>
  <c r="C79" i="5"/>
  <c r="B79" i="5" s="1"/>
  <c r="V3" i="8"/>
  <c r="V4" i="8"/>
  <c r="V2" i="8" s="1"/>
  <c r="C38" i="2"/>
  <c r="V1" i="8"/>
  <c r="P1" i="8"/>
  <c r="C100" i="10"/>
  <c r="C100" i="9"/>
  <c r="B23" i="2"/>
  <c r="U19" i="8"/>
  <c r="N19" i="8"/>
  <c r="E8" i="10"/>
  <c r="C34" i="5"/>
  <c r="B34" i="5" s="1"/>
  <c r="G82" i="9"/>
  <c r="S25" i="9" s="1"/>
  <c r="D27" i="1" s="1"/>
  <c r="E8" i="9"/>
  <c r="Q9" i="9" s="1"/>
  <c r="C15" i="9"/>
  <c r="C15" i="10"/>
  <c r="H43" i="9"/>
  <c r="T17" i="9" s="1"/>
  <c r="H3" i="9"/>
  <c r="H3" i="10"/>
  <c r="F73" i="10"/>
  <c r="G61" i="10"/>
  <c r="C92" i="9"/>
  <c r="C92" i="10"/>
  <c r="F82" i="10"/>
  <c r="C9" i="9"/>
  <c r="C9" i="10"/>
  <c r="D3" i="9"/>
  <c r="B30" i="1" s="1"/>
  <c r="D3" i="10"/>
  <c r="B3" i="7"/>
  <c r="L73" i="9"/>
  <c r="C95" i="10"/>
  <c r="C95" i="9"/>
  <c r="C96" i="10"/>
  <c r="C96" i="9"/>
  <c r="F43" i="9"/>
  <c r="R17" i="9" s="1"/>
  <c r="G61" i="9"/>
  <c r="S21" i="9" s="1"/>
  <c r="D23" i="1" s="1"/>
  <c r="F82" i="9"/>
  <c r="R25" i="9" s="1"/>
  <c r="L31" i="10"/>
  <c r="C10" i="9"/>
  <c r="C10" i="10"/>
  <c r="Q1" i="8"/>
  <c r="D38" i="2"/>
  <c r="C88" i="9"/>
  <c r="C88" i="10"/>
  <c r="L73" i="10"/>
  <c r="F23" i="9"/>
  <c r="R12" i="9" s="1"/>
  <c r="E78" i="10"/>
  <c r="L31" i="9"/>
  <c r="D8" i="10"/>
  <c r="L12" i="10"/>
  <c r="C72" i="5"/>
  <c r="B72" i="5" s="1"/>
  <c r="C11" i="10"/>
  <c r="C11" i="9"/>
  <c r="F23" i="10"/>
  <c r="E78" i="9"/>
  <c r="Q24" i="9" s="1"/>
  <c r="C26" i="1" s="1"/>
  <c r="G40" i="10"/>
  <c r="D8" i="9"/>
  <c r="P9" i="9" s="1"/>
  <c r="L12" i="9"/>
  <c r="C7" i="5"/>
  <c r="B7" i="5" s="1"/>
  <c r="C98" i="10"/>
  <c r="C98" i="9"/>
  <c r="K31" i="9"/>
  <c r="W14" i="9" s="1"/>
  <c r="C76" i="10"/>
  <c r="C76" i="9"/>
  <c r="K12" i="10"/>
  <c r="R1" i="8"/>
  <c r="E38" i="2"/>
  <c r="C75" i="10"/>
  <c r="C75" i="9"/>
  <c r="G40" i="9"/>
  <c r="S16" i="9" s="1"/>
  <c r="D18" i="1" s="1"/>
  <c r="C44" i="5"/>
  <c r="B44" i="5" s="1"/>
  <c r="E89" i="10"/>
  <c r="C47" i="9"/>
  <c r="C47" i="10"/>
  <c r="K3" i="10"/>
  <c r="K3" i="9"/>
  <c r="K31" i="10"/>
  <c r="K12" i="9"/>
  <c r="W10" i="9" s="1"/>
  <c r="C99" i="9"/>
  <c r="C99" i="10"/>
  <c r="D67" i="10"/>
  <c r="C49" i="5"/>
  <c r="B49" i="5" s="1"/>
  <c r="C63" i="9"/>
  <c r="C63" i="10"/>
  <c r="S4" i="8"/>
  <c r="N17" i="8"/>
  <c r="B21" i="2"/>
  <c r="B17" i="2"/>
  <c r="N13" i="8"/>
  <c r="L43" i="9"/>
  <c r="C68" i="9"/>
  <c r="C68" i="10"/>
  <c r="C6" i="5"/>
  <c r="B6" i="5" s="1"/>
  <c r="C38" i="9"/>
  <c r="C38" i="10"/>
  <c r="E89" i="9"/>
  <c r="Q26" i="9" s="1"/>
  <c r="C28" i="1" s="1"/>
  <c r="F67" i="10"/>
  <c r="N15" i="8"/>
  <c r="B19" i="2"/>
  <c r="L43" i="10"/>
  <c r="D67" i="9"/>
  <c r="P22" i="9" s="1"/>
  <c r="H61" i="9"/>
  <c r="T21" i="9" s="1"/>
  <c r="C15" i="5"/>
  <c r="B15" i="5" s="1"/>
  <c r="F67" i="9"/>
  <c r="R22" i="9" s="1"/>
  <c r="C20" i="10"/>
  <c r="C20" i="9"/>
  <c r="G53" i="9"/>
  <c r="S20" i="9" s="1"/>
  <c r="D22" i="1" s="1"/>
  <c r="N25" i="8"/>
  <c r="B29" i="2"/>
  <c r="E40" i="10"/>
  <c r="C22" i="10"/>
  <c r="C22" i="9"/>
  <c r="G53" i="10"/>
  <c r="C81" i="10"/>
  <c r="C81" i="9"/>
  <c r="N30" i="8"/>
  <c r="B34" i="2"/>
  <c r="B30" i="2"/>
  <c r="N26" i="8"/>
  <c r="C16" i="10"/>
  <c r="C16" i="9"/>
  <c r="E40" i="9"/>
  <c r="Q16" i="9" s="1"/>
  <c r="C18" i="1" s="1"/>
  <c r="D11" i="1"/>
  <c r="C12" i="6"/>
  <c r="B12" i="6" s="1"/>
  <c r="C72" i="9"/>
  <c r="C72" i="10"/>
  <c r="C56" i="10"/>
  <c r="C56" i="9"/>
  <c r="N6" i="8"/>
  <c r="E43" i="9"/>
  <c r="Q17" i="9" s="1"/>
  <c r="C19" i="1" s="1"/>
  <c r="N22" i="8"/>
  <c r="B26" i="2"/>
  <c r="D43" i="9"/>
  <c r="P17" i="9" s="1"/>
  <c r="G3" i="9"/>
  <c r="D30" i="1" s="1"/>
  <c r="G3" i="10"/>
  <c r="D43" i="10"/>
  <c r="C65" i="10"/>
  <c r="C65" i="9"/>
  <c r="E43" i="10"/>
  <c r="C50" i="5"/>
  <c r="B50" i="5" s="1"/>
  <c r="C101" i="10"/>
  <c r="C101" i="9"/>
  <c r="N24" i="8"/>
  <c r="B28" i="2"/>
  <c r="C26" i="9"/>
  <c r="C26" i="10"/>
  <c r="O4" i="8"/>
  <c r="B3" i="8"/>
  <c r="C19" i="9"/>
  <c r="C19" i="10"/>
  <c r="K61" i="10"/>
  <c r="C44" i="10"/>
  <c r="C44" i="9"/>
  <c r="F89" i="9"/>
  <c r="R26" i="9" s="1"/>
  <c r="E61" i="9"/>
  <c r="Q21" i="9" s="1"/>
  <c r="C23" i="1" s="1"/>
  <c r="C28" i="9"/>
  <c r="C28" i="10"/>
  <c r="G23" i="9"/>
  <c r="S12" i="9" s="1"/>
  <c r="D14" i="1" s="1"/>
  <c r="C46" i="10"/>
  <c r="C46" i="9"/>
  <c r="C47" i="5"/>
  <c r="B47" i="5" s="1"/>
  <c r="K61" i="9"/>
  <c r="W21" i="9" s="1"/>
  <c r="C24" i="10"/>
  <c r="C24" i="9"/>
  <c r="N7" i="8"/>
  <c r="B11" i="2"/>
  <c r="D23" i="9"/>
  <c r="P12" i="9" s="1"/>
  <c r="C64" i="10"/>
  <c r="C64" i="9"/>
  <c r="C29" i="5"/>
  <c r="B29" i="5" s="1"/>
  <c r="C52" i="5"/>
  <c r="B52" i="5" s="1"/>
  <c r="D31" i="9"/>
  <c r="P14" i="9" s="1"/>
  <c r="D23" i="10"/>
  <c r="F8" i="10"/>
  <c r="I3" i="10"/>
  <c r="I3" i="9"/>
  <c r="L23" i="9"/>
  <c r="C27" i="5"/>
  <c r="B27" i="5" s="1"/>
  <c r="F53" i="9"/>
  <c r="R20" i="9" s="1"/>
  <c r="C70" i="10"/>
  <c r="C70" i="9"/>
  <c r="C41" i="9"/>
  <c r="C41" i="10"/>
  <c r="K35" i="10"/>
  <c r="N11" i="8"/>
  <c r="B15" i="2"/>
  <c r="F8" i="9"/>
  <c r="R9" i="9" s="1"/>
  <c r="L23" i="10"/>
  <c r="C10" i="5"/>
  <c r="B10" i="5" s="1"/>
  <c r="F53" i="10"/>
  <c r="K40" i="10"/>
  <c r="D17" i="9"/>
  <c r="P11" i="9" s="1"/>
  <c r="D40" i="10"/>
  <c r="C91" i="10"/>
  <c r="C91" i="9"/>
  <c r="C21" i="10"/>
  <c r="C21" i="9"/>
  <c r="C55" i="10"/>
  <c r="C55" i="9"/>
  <c r="D82" i="9"/>
  <c r="P25" i="9" s="1"/>
  <c r="K35" i="9"/>
  <c r="W15" i="9" s="1"/>
  <c r="J53" i="9"/>
  <c r="V20" i="9" s="1"/>
  <c r="E22" i="1" s="1"/>
  <c r="F3" i="10"/>
  <c r="F3" i="9"/>
  <c r="L40" i="9"/>
  <c r="G73" i="9"/>
  <c r="S23" i="9" s="1"/>
  <c r="D25" i="1" s="1"/>
  <c r="C19" i="5"/>
  <c r="B19" i="5" s="1"/>
  <c r="K40" i="9"/>
  <c r="W16" i="9" s="1"/>
  <c r="C25" i="10"/>
  <c r="C25" i="9"/>
  <c r="D40" i="9"/>
  <c r="P16" i="9" s="1"/>
  <c r="C27" i="10"/>
  <c r="C27" i="9"/>
  <c r="C34" i="9"/>
  <c r="C34" i="10"/>
  <c r="N18" i="8"/>
  <c r="C83" i="10"/>
  <c r="C83" i="9"/>
  <c r="J53" i="10"/>
  <c r="B16" i="2"/>
  <c r="N12" i="8"/>
  <c r="G73" i="10"/>
  <c r="C63" i="5"/>
  <c r="B63" i="5" s="1"/>
  <c r="C32" i="10"/>
  <c r="C32" i="9"/>
  <c r="K43" i="9"/>
  <c r="W17" i="9" s="1"/>
  <c r="G67" i="10"/>
  <c r="J3" i="10"/>
  <c r="J3" i="9"/>
  <c r="E30" i="1" s="1"/>
  <c r="C77" i="10"/>
  <c r="C77" i="9"/>
  <c r="D82" i="10"/>
  <c r="G43" i="9"/>
  <c r="S17" i="9" s="1"/>
  <c r="D19" i="1" s="1"/>
  <c r="C56" i="5"/>
  <c r="B56" i="5" s="1"/>
  <c r="B69" i="5"/>
  <c r="C18" i="9"/>
  <c r="C18" i="10"/>
  <c r="C80" i="10"/>
  <c r="C80" i="9"/>
  <c r="H53" i="9"/>
  <c r="T20" i="9" s="1"/>
  <c r="H53" i="10"/>
  <c r="K67" i="9"/>
  <c r="W22" i="9" s="1"/>
  <c r="K43" i="10"/>
  <c r="C71" i="10"/>
  <c r="C71" i="9"/>
  <c r="G67" i="9"/>
  <c r="S22" i="9" s="1"/>
  <c r="D24" i="1" s="1"/>
  <c r="C93" i="10"/>
  <c r="C93" i="9"/>
  <c r="C97" i="10"/>
  <c r="C97" i="9"/>
  <c r="C57" i="9"/>
  <c r="C57" i="10"/>
  <c r="G43" i="10"/>
  <c r="C79" i="9"/>
  <c r="C79" i="10"/>
  <c r="U3" i="9" l="1"/>
  <c r="T3" i="9"/>
  <c r="P3" i="9"/>
  <c r="B11" i="1"/>
  <c r="C3" i="5"/>
  <c r="B13" i="1"/>
  <c r="S3" i="9"/>
  <c r="B27" i="1"/>
  <c r="Q3" i="9"/>
  <c r="C11" i="1"/>
  <c r="R3" i="9"/>
  <c r="W3" i="9"/>
  <c r="V3" i="9"/>
  <c r="S1" i="8"/>
  <c r="F38" i="2"/>
  <c r="U3" i="8"/>
  <c r="T3" i="8" s="1"/>
  <c r="U4" i="8"/>
  <c r="U2" i="8" s="1"/>
  <c r="T2" i="8" s="1"/>
  <c r="N4" i="8"/>
  <c r="U1" i="8"/>
  <c r="T1" i="8" s="1"/>
  <c r="O1" i="8"/>
  <c r="N1" i="8" s="1"/>
  <c r="B38" i="2"/>
  <c r="F22" i="1"/>
  <c r="Z23" i="9"/>
  <c r="C3" i="6"/>
  <c r="I6" i="3"/>
  <c r="B14" i="1"/>
  <c r="I7" i="3"/>
  <c r="B18" i="1"/>
  <c r="Z24" i="9"/>
  <c r="B26" i="1"/>
  <c r="Z10" i="9"/>
  <c r="B12" i="1"/>
  <c r="B24" i="1"/>
  <c r="B16" i="1"/>
  <c r="C3" i="9"/>
  <c r="C3" i="10"/>
  <c r="F30" i="1"/>
  <c r="B19" i="1"/>
  <c r="X21" i="9"/>
  <c r="Z21" i="9" s="1"/>
  <c r="X17" i="9"/>
  <c r="F19" i="1" s="1"/>
  <c r="X20" i="9"/>
  <c r="Z20" i="9" s="1"/>
  <c r="X9" i="9"/>
  <c r="X13" i="9"/>
  <c r="X23" i="9"/>
  <c r="F25" i="1" s="1"/>
  <c r="X15" i="9"/>
  <c r="F17" i="1" s="1"/>
  <c r="X22" i="9"/>
  <c r="F24" i="1" s="1"/>
  <c r="X16" i="9"/>
  <c r="F18" i="1" s="1"/>
  <c r="X11" i="9"/>
  <c r="Z11" i="9" s="1"/>
  <c r="X12" i="9"/>
  <c r="Z12" i="9" s="1"/>
  <c r="X26" i="9"/>
  <c r="Z26" i="9" s="1"/>
  <c r="X25" i="9"/>
  <c r="F27" i="1" s="1"/>
  <c r="X14" i="9"/>
  <c r="F16" i="1" s="1"/>
  <c r="X10" i="9"/>
  <c r="F12" i="1" s="1"/>
  <c r="X24" i="9"/>
  <c r="F26" i="1" s="1"/>
  <c r="Z25" i="9" l="1"/>
  <c r="Z14" i="9"/>
  <c r="X3" i="9"/>
  <c r="F13" i="1"/>
  <c r="Z17" i="9"/>
  <c r="F23" i="1"/>
  <c r="F11" i="1"/>
  <c r="F14" i="1"/>
  <c r="F28" i="1"/>
  <c r="Z22" i="9"/>
  <c r="Z16" i="9"/>
  <c r="Z15" i="9"/>
  <c r="E6" i="3"/>
  <c r="J6" i="3" s="1"/>
  <c r="B3" i="5"/>
  <c r="Z9" i="9"/>
  <c r="B3" i="6"/>
  <c r="E7" i="3"/>
  <c r="J7" i="3" s="1"/>
</calcChain>
</file>

<file path=xl/sharedStrings.xml><?xml version="1.0" encoding="utf-8"?>
<sst xmlns="http://schemas.openxmlformats.org/spreadsheetml/2006/main" count="4751" uniqueCount="510">
  <si>
    <t>PCE weights</t>
  </si>
  <si>
    <t>Import content</t>
  </si>
  <si>
    <t>Goods</t>
  </si>
  <si>
    <t>Canada</t>
  </si>
  <si>
    <t>China</t>
  </si>
  <si>
    <t>European Union</t>
  </si>
  <si>
    <t>Mexico</t>
  </si>
  <si>
    <t>ROW</t>
  </si>
  <si>
    <t xml:space="preserve">  Durable goods:</t>
  </si>
  <si>
    <t xml:space="preserve">    Motor vehicles and parts</t>
  </si>
  <si>
    <t xml:space="preserve">    Furnishings and household equipment</t>
  </si>
  <si>
    <t xml:space="preserve">    Recreational goods and vehicles</t>
  </si>
  <si>
    <t xml:space="preserve">    Other </t>
  </si>
  <si>
    <t xml:space="preserve">  Nondurable goods:</t>
  </si>
  <si>
    <t xml:space="preserve">    Food and beverages</t>
  </si>
  <si>
    <t xml:space="preserve">    Clothing and footwear</t>
  </si>
  <si>
    <t xml:space="preserve">    Gasoline and other energy goods</t>
  </si>
  <si>
    <t xml:space="preserve">    Other nondurable goods</t>
  </si>
  <si>
    <t>Services:</t>
  </si>
  <si>
    <t xml:space="preserve">    Housing and utilities</t>
  </si>
  <si>
    <t xml:space="preserve">    Health care</t>
  </si>
  <si>
    <t xml:space="preserve">    Transportation services</t>
  </si>
  <si>
    <t xml:space="preserve">    Recreation services</t>
  </si>
  <si>
    <t xml:space="preserve">    Food services and accommodations</t>
  </si>
  <si>
    <t xml:space="preserve">    Financial services and insurance</t>
  </si>
  <si>
    <t>Total PCE</t>
  </si>
  <si>
    <t>Total PEQ</t>
  </si>
  <si>
    <t>To build this table, change the tariff assumption in the tab "tariffs" and get the headline PCE effect from "Table-PCE price level impact"</t>
  </si>
  <si>
    <t>Sum</t>
  </si>
  <si>
    <t>PCE</t>
  </si>
  <si>
    <t>PEQ</t>
  </si>
  <si>
    <t>BEAcode</t>
  </si>
  <si>
    <t>descr</t>
  </si>
  <si>
    <t>Competitors to China</t>
  </si>
  <si>
    <t>India</t>
  </si>
  <si>
    <t>Japan</t>
  </si>
  <si>
    <t>Rest of World</t>
  </si>
  <si>
    <t>United Kingdom</t>
  </si>
  <si>
    <t>111CA</t>
  </si>
  <si>
    <t>Farms</t>
  </si>
  <si>
    <t>113FF</t>
  </si>
  <si>
    <t>Forestry, fishing, and related activities</t>
  </si>
  <si>
    <t>211</t>
  </si>
  <si>
    <t>Oil and gas extraction</t>
  </si>
  <si>
    <t>212</t>
  </si>
  <si>
    <t>Mining, except oil and gas</t>
  </si>
  <si>
    <t>213</t>
  </si>
  <si>
    <t>Support activities for mining</t>
  </si>
  <si>
    <t>22</t>
  </si>
  <si>
    <t>Utilities</t>
  </si>
  <si>
    <t>23</t>
  </si>
  <si>
    <t>Construction</t>
  </si>
  <si>
    <t>311FT</t>
  </si>
  <si>
    <t>Food and beverage and tobacco products</t>
  </si>
  <si>
    <t>313TT</t>
  </si>
  <si>
    <t>Textile mills and textile product mills</t>
  </si>
  <si>
    <t>315AL</t>
  </si>
  <si>
    <t>Apparel and leather and allied products</t>
  </si>
  <si>
    <t>321</t>
  </si>
  <si>
    <t>Wood products</t>
  </si>
  <si>
    <t>322</t>
  </si>
  <si>
    <t>Paper products</t>
  </si>
  <si>
    <t>323</t>
  </si>
  <si>
    <t>Printing and related support activities</t>
  </si>
  <si>
    <t>324</t>
  </si>
  <si>
    <t>Petroleum and coal products</t>
  </si>
  <si>
    <t>325</t>
  </si>
  <si>
    <t>Chemical products</t>
  </si>
  <si>
    <t>326</t>
  </si>
  <si>
    <t>Plastics and rubber products</t>
  </si>
  <si>
    <t>327</t>
  </si>
  <si>
    <t>Nonmetallic mineral products</t>
  </si>
  <si>
    <t>331</t>
  </si>
  <si>
    <t>Primary metals</t>
  </si>
  <si>
    <t>332</t>
  </si>
  <si>
    <t>Fabricated metal products</t>
  </si>
  <si>
    <t>333</t>
  </si>
  <si>
    <t>Machinery</t>
  </si>
  <si>
    <t>334</t>
  </si>
  <si>
    <t>Computer and electronic products</t>
  </si>
  <si>
    <t>335</t>
  </si>
  <si>
    <t>Electrical equipment, appliances, and components</t>
  </si>
  <si>
    <t>3361MV</t>
  </si>
  <si>
    <t>Motor vehicles, bodies and trailers, and parts</t>
  </si>
  <si>
    <t>3364OT</t>
  </si>
  <si>
    <t>Other transportation equipment</t>
  </si>
  <si>
    <t>337</t>
  </si>
  <si>
    <t>Furniture and related products</t>
  </si>
  <si>
    <t>339</t>
  </si>
  <si>
    <t>Miscellaneous manufacturing</t>
  </si>
  <si>
    <t>42</t>
  </si>
  <si>
    <t>Wholesale trade</t>
  </si>
  <si>
    <t>441</t>
  </si>
  <si>
    <t>Motor vehicle and parts dealers</t>
  </si>
  <si>
    <t>445</t>
  </si>
  <si>
    <t>Food and beverage stores</t>
  </si>
  <si>
    <t>452</t>
  </si>
  <si>
    <t>General merchandise stores</t>
  </si>
  <si>
    <t>481</t>
  </si>
  <si>
    <t>Air transportation</t>
  </si>
  <si>
    <t>482</t>
  </si>
  <si>
    <t>Rail transportation</t>
  </si>
  <si>
    <t>483</t>
  </si>
  <si>
    <t>Water transportation</t>
  </si>
  <si>
    <t>484</t>
  </si>
  <si>
    <t>Truck transportation</t>
  </si>
  <si>
    <t>485</t>
  </si>
  <si>
    <t>Transit and ground passenger transportation</t>
  </si>
  <si>
    <t>486</t>
  </si>
  <si>
    <t>Pipeline transportation</t>
  </si>
  <si>
    <t>487OS</t>
  </si>
  <si>
    <t>Other transportation and support activities</t>
  </si>
  <si>
    <t>493</t>
  </si>
  <si>
    <t>Warehousing and storage</t>
  </si>
  <si>
    <t>4A0</t>
  </si>
  <si>
    <t>Other retail</t>
  </si>
  <si>
    <t>511</t>
  </si>
  <si>
    <t>Publishing industries, except internet (includes software)</t>
  </si>
  <si>
    <t>512</t>
  </si>
  <si>
    <t>Motion picture and sound recording industries</t>
  </si>
  <si>
    <t>513</t>
  </si>
  <si>
    <t>Broadcasting and telecommunications</t>
  </si>
  <si>
    <t>514</t>
  </si>
  <si>
    <t>Data processing, internet publishing, and other information services</t>
  </si>
  <si>
    <t>521CI</t>
  </si>
  <si>
    <t>Federal Reserve banks, credit intermediation, and related activities</t>
  </si>
  <si>
    <t>523</t>
  </si>
  <si>
    <t>Securities, commodity contracts, and investments</t>
  </si>
  <si>
    <t>524</t>
  </si>
  <si>
    <t>Insurance carriers and related activities</t>
  </si>
  <si>
    <t>525</t>
  </si>
  <si>
    <t>Funds, trusts, and other financial vehicles</t>
  </si>
  <si>
    <t>532RL</t>
  </si>
  <si>
    <t>Rental and leasing services and lessors of intangible assets</t>
  </si>
  <si>
    <t>5411</t>
  </si>
  <si>
    <t>Legal services</t>
  </si>
  <si>
    <t>5412OP</t>
  </si>
  <si>
    <t>Miscellaneous professional, scientific, and technical services</t>
  </si>
  <si>
    <t>5415</t>
  </si>
  <si>
    <t>Computer systems design and related services</t>
  </si>
  <si>
    <t>55</t>
  </si>
  <si>
    <t>Management of companies and enterprises</t>
  </si>
  <si>
    <t>561</t>
  </si>
  <si>
    <t>Administrative and support services</t>
  </si>
  <si>
    <t>562</t>
  </si>
  <si>
    <t>Waste management and remediation services</t>
  </si>
  <si>
    <t>61</t>
  </si>
  <si>
    <t>Educational services</t>
  </si>
  <si>
    <t>621</t>
  </si>
  <si>
    <t>Ambulatory health care services</t>
  </si>
  <si>
    <t>622</t>
  </si>
  <si>
    <t>Hospitals</t>
  </si>
  <si>
    <t>623</t>
  </si>
  <si>
    <t>Nursing and residential care facilities</t>
  </si>
  <si>
    <t>624</t>
  </si>
  <si>
    <t>Social assistance</t>
  </si>
  <si>
    <t>711AS</t>
  </si>
  <si>
    <t>Performing arts, spectator sports, museums, and related activities</t>
  </si>
  <si>
    <t>713</t>
  </si>
  <si>
    <t>Amusements, gambling, and recreation industries</t>
  </si>
  <si>
    <t>721</t>
  </si>
  <si>
    <t>Accommodation</t>
  </si>
  <si>
    <t>722</t>
  </si>
  <si>
    <t>Food services and drinking places</t>
  </si>
  <si>
    <t>81</t>
  </si>
  <si>
    <t>Other services, except government</t>
  </si>
  <si>
    <t>GFE</t>
  </si>
  <si>
    <t>Federal government enterprises</t>
  </si>
  <si>
    <t>GFGD</t>
  </si>
  <si>
    <t>Federal general government (defense)</t>
  </si>
  <si>
    <t>GFGN</t>
  </si>
  <si>
    <t>Federal general government (nondefense)</t>
  </si>
  <si>
    <t>GSLE</t>
  </si>
  <si>
    <t>State and local government enterprises</t>
  </si>
  <si>
    <t>GSLG</t>
  </si>
  <si>
    <t>State and local general government</t>
  </si>
  <si>
    <t>HS</t>
  </si>
  <si>
    <t>Housing</t>
  </si>
  <si>
    <t>ORE</t>
  </si>
  <si>
    <t>Other real estate</t>
  </si>
  <si>
    <t>Other</t>
  </si>
  <si>
    <t>Noncomparable imports and rest-of-the-world adjustment</t>
  </si>
  <si>
    <t>Used</t>
  </si>
  <si>
    <t>Scrap, used and secondhand goods</t>
  </si>
  <si>
    <t>Total</t>
  </si>
  <si>
    <t>PEQ weight</t>
  </si>
  <si>
    <t>Goods import content of PEQ (percent)</t>
  </si>
  <si>
    <t>Makes no sense now</t>
  </si>
  <si>
    <t>Core</t>
  </si>
  <si>
    <t xml:space="preserve">  Durable goods</t>
  </si>
  <si>
    <t xml:space="preserve">    Furnishings and durable household equipment</t>
  </si>
  <si>
    <t xml:space="preserve">    Other durable goods</t>
  </si>
  <si>
    <t xml:space="preserve">  Nondurable goods</t>
  </si>
  <si>
    <t xml:space="preserve">    Food and beverages purchased for off-premises consumption</t>
  </si>
  <si>
    <t>Services</t>
  </si>
  <si>
    <t xml:space="preserve">    Other services</t>
  </si>
  <si>
    <t>Country</t>
  </si>
  <si>
    <t>Commodity code</t>
  </si>
  <si>
    <t>Commodity description</t>
  </si>
  <si>
    <t xml:space="preserve">New motor vehicles </t>
  </si>
  <si>
    <t xml:space="preserve">Net purchases of used motor vehicles </t>
  </si>
  <si>
    <t xml:space="preserve">Motor vehicles parts and accessories </t>
  </si>
  <si>
    <t xml:space="preserve">Furniture and furnishings </t>
  </si>
  <si>
    <t xml:space="preserve">Household appliances </t>
  </si>
  <si>
    <t xml:space="preserve">Glassware, tableware and household utensils </t>
  </si>
  <si>
    <t xml:space="preserve">Tools and equipment for house and garden </t>
  </si>
  <si>
    <t xml:space="preserve">Video, audio, photographic, and information processing equipment and media </t>
  </si>
  <si>
    <t xml:space="preserve">Sporting equipment, supplies, guns, and ammunition </t>
  </si>
  <si>
    <t xml:space="preserve">Sports and recreational vehicles </t>
  </si>
  <si>
    <t xml:space="preserve">Recreational books </t>
  </si>
  <si>
    <t>Musical instruments</t>
  </si>
  <si>
    <t xml:space="preserve">Jewelry and watches </t>
  </si>
  <si>
    <t>Therapeutic appliances and equipment</t>
  </si>
  <si>
    <t>Educational books</t>
  </si>
  <si>
    <t xml:space="preserve">Luggage and similar personal items </t>
  </si>
  <si>
    <t xml:space="preserve">Telephone and facsimile equipment </t>
  </si>
  <si>
    <t xml:space="preserve">Food and nonalcoholic beverages purchased for off-premises consumption </t>
  </si>
  <si>
    <t>Alcoholic beverages purchased for off-premises consumption</t>
  </si>
  <si>
    <t xml:space="preserve">Food produced and consumed on farms </t>
  </si>
  <si>
    <t xml:space="preserve">Womens and girls clothing </t>
  </si>
  <si>
    <t xml:space="preserve">Mens and boys clothing </t>
  </si>
  <si>
    <t xml:space="preserve">Childrens and infants clothing </t>
  </si>
  <si>
    <t xml:space="preserve">Other clothing materials and footwear </t>
  </si>
  <si>
    <t xml:space="preserve">Motor vehicle fuels, lubricants, and fluids </t>
  </si>
  <si>
    <t xml:space="preserve">Fuel oil and other fuels </t>
  </si>
  <si>
    <t xml:space="preserve">Pharmaceutical and other medical products </t>
  </si>
  <si>
    <t xml:space="preserve">Recreational items </t>
  </si>
  <si>
    <t xml:space="preserve">Household supplies </t>
  </si>
  <si>
    <t xml:space="preserve">Personal care products </t>
  </si>
  <si>
    <t xml:space="preserve">Tobacco </t>
  </si>
  <si>
    <t xml:space="preserve">Magazines, newspapers, and stationery </t>
  </si>
  <si>
    <t xml:space="preserve">Net expenditures abroad by U.S. residents </t>
  </si>
  <si>
    <t xml:space="preserve">Rental of tenant-occupied nonfarm housing </t>
  </si>
  <si>
    <t xml:space="preserve">Imputed rental of owner-occupied nonfarm housing </t>
  </si>
  <si>
    <t xml:space="preserve">Rental value of farm dwellings  </t>
  </si>
  <si>
    <t xml:space="preserve">Group housing </t>
  </si>
  <si>
    <t xml:space="preserve">Water supply and sanitation </t>
  </si>
  <si>
    <t>Electricity</t>
  </si>
  <si>
    <t xml:space="preserve">Natural Gas </t>
  </si>
  <si>
    <t xml:space="preserve">Physician services </t>
  </si>
  <si>
    <t xml:space="preserve">Dental services </t>
  </si>
  <si>
    <t xml:space="preserve">Paramedical services </t>
  </si>
  <si>
    <t xml:space="preserve">Hospitals </t>
  </si>
  <si>
    <t>Nursing homes</t>
  </si>
  <si>
    <t>Motor vehicle maintenance and repair</t>
  </si>
  <si>
    <t>Other motor vehicle services</t>
  </si>
  <si>
    <t>Ground transportation</t>
  </si>
  <si>
    <t>Membership clubs, sports centers, parks, theaters, and museums</t>
  </si>
  <si>
    <t>Audio-video, photographic, and information processing equipment services</t>
  </si>
  <si>
    <t>Gambling</t>
  </si>
  <si>
    <t>Other recreational services</t>
  </si>
  <si>
    <t>Purchased meals and beverages</t>
  </si>
  <si>
    <t>Food furnished to employees (including military)</t>
  </si>
  <si>
    <t xml:space="preserve">Accommodations </t>
  </si>
  <si>
    <t>Financial services furnished without payment</t>
  </si>
  <si>
    <t>Financial service charges, fees, and commissions</t>
  </si>
  <si>
    <t>Life insurance</t>
  </si>
  <si>
    <t>Net household insurance</t>
  </si>
  <si>
    <t>Net health insurance</t>
  </si>
  <si>
    <t>Net motor vehicle and other transportation insurance</t>
  </si>
  <si>
    <t>Telecommunication services</t>
  </si>
  <si>
    <t>Postal and delivery services</t>
  </si>
  <si>
    <t>Internet access</t>
  </si>
  <si>
    <t>Higher education</t>
  </si>
  <si>
    <t>Nursery, elementary, and secondary schools</t>
  </si>
  <si>
    <t>Commercial and vocational schools</t>
  </si>
  <si>
    <t>Professional and other services</t>
  </si>
  <si>
    <t>Personal care and clothing services</t>
  </si>
  <si>
    <t>Social services and religious activities</t>
  </si>
  <si>
    <t>Household maintenance</t>
  </si>
  <si>
    <t>Foreign travel by U.S. residents</t>
  </si>
  <si>
    <t>Less: Expenditures in the United States by nonresidents</t>
  </si>
  <si>
    <t>Final consumption expenditures of nonprofit institutions serving households (NPISHs)</t>
  </si>
  <si>
    <t>Computers and peripheral equipment</t>
  </si>
  <si>
    <t>Communication equipment</t>
  </si>
  <si>
    <t>Medical equipment and instruments</t>
  </si>
  <si>
    <t>Nonmedical instruments</t>
  </si>
  <si>
    <t>Photocopy and related equipment</t>
  </si>
  <si>
    <t>Office and accounting equipment</t>
  </si>
  <si>
    <t>Engines and turbines</t>
  </si>
  <si>
    <t>Metalworking machinery</t>
  </si>
  <si>
    <t>Special industry machinery, not elsewhere classified</t>
  </si>
  <si>
    <t>General industrial, including materials handling, equipment</t>
  </si>
  <si>
    <t>Electrical transmission, distribution, and industrial apparatus</t>
  </si>
  <si>
    <t>Light trucks (including utility vehicles)</t>
  </si>
  <si>
    <t>Other trucks, buses, and truck trailers</t>
  </si>
  <si>
    <t>Autos</t>
  </si>
  <si>
    <t>Aircraft</t>
  </si>
  <si>
    <t>Ships and boats</t>
  </si>
  <si>
    <t>Railroad equipment</t>
  </si>
  <si>
    <t>Furniture and fixtures</t>
  </si>
  <si>
    <t>Agricultural machinery</t>
  </si>
  <si>
    <t>Construction machinery</t>
  </si>
  <si>
    <t>Mining and oilfield machinery</t>
  </si>
  <si>
    <t>Service industry machinery</t>
  </si>
  <si>
    <t>Electrical equipment, not elsewhere classified</t>
  </si>
  <si>
    <t>Less: Sale of equipment scrap, excluding autos</t>
  </si>
  <si>
    <t>Residential equipment</t>
  </si>
  <si>
    <t>weight</t>
  </si>
  <si>
    <t>core weight</t>
  </si>
  <si>
    <t>Relative weights</t>
  </si>
  <si>
    <t>Relative core weights</t>
  </si>
  <si>
    <t>Upper level weights</t>
  </si>
  <si>
    <t>Upper level core weights</t>
  </si>
  <si>
    <t>Tariffs</t>
  </si>
  <si>
    <t>From NIPA Table 2.4.5 Personal Consumption Expenditures by Type of Product</t>
  </si>
  <si>
    <t>Bureau of Economic Analysis</t>
  </si>
  <si>
    <t>NIPA Line</t>
  </si>
  <si>
    <t>Description</t>
  </si>
  <si>
    <t>1</t>
  </si>
  <si>
    <t xml:space="preserve">      Personal consumption expenditures</t>
  </si>
  <si>
    <t>2</t>
  </si>
  <si>
    <t>3</t>
  </si>
  <si>
    <t>4</t>
  </si>
  <si>
    <t>5</t>
  </si>
  <si>
    <t xml:space="preserve">      New motor vehicles </t>
  </si>
  <si>
    <t>6</t>
  </si>
  <si>
    <t xml:space="preserve">      Net purchases of used motor vehicles</t>
  </si>
  <si>
    <t>7</t>
  </si>
  <si>
    <t xml:space="preserve">      Motor vehicle parts and accessories</t>
  </si>
  <si>
    <t>8</t>
  </si>
  <si>
    <t>9</t>
  </si>
  <si>
    <t xml:space="preserve">      Furniture and furnishings </t>
  </si>
  <si>
    <t>10</t>
  </si>
  <si>
    <t xml:space="preserve">      Household appliances</t>
  </si>
  <si>
    <t>11</t>
  </si>
  <si>
    <t xml:space="preserve">      Glassware, tableware, and household utensils </t>
  </si>
  <si>
    <t>12</t>
  </si>
  <si>
    <t xml:space="preserve">      Tools and equipment for house and garden </t>
  </si>
  <si>
    <t>13</t>
  </si>
  <si>
    <t>14</t>
  </si>
  <si>
    <t xml:space="preserve">      Video, audio, photographic, and information processing equipment and media</t>
  </si>
  <si>
    <t>15</t>
  </si>
  <si>
    <t xml:space="preserve">      Sporting equipment, supplies, guns, and ammunition </t>
  </si>
  <si>
    <t>16</t>
  </si>
  <si>
    <t xml:space="preserve">      Sports and recreational vehicles</t>
  </si>
  <si>
    <t>17</t>
  </si>
  <si>
    <t xml:space="preserve">      Recreational books </t>
  </si>
  <si>
    <t>18</t>
  </si>
  <si>
    <t xml:space="preserve">      Musical instruments </t>
  </si>
  <si>
    <t>19</t>
  </si>
  <si>
    <t>20</t>
  </si>
  <si>
    <t xml:space="preserve">      Jewelry and watches</t>
  </si>
  <si>
    <t>21</t>
  </si>
  <si>
    <t xml:space="preserve">      Therapeutic appliances and equipment </t>
  </si>
  <si>
    <t xml:space="preserve">      Educational books</t>
  </si>
  <si>
    <t xml:space="preserve">      Luggage and similar personal items </t>
  </si>
  <si>
    <t>24</t>
  </si>
  <si>
    <t xml:space="preserve">      Telephone and facsimile equipment </t>
  </si>
  <si>
    <t>25</t>
  </si>
  <si>
    <t>26</t>
  </si>
  <si>
    <t>27</t>
  </si>
  <si>
    <t xml:space="preserve">      Food and nonalcoholic beverages purchased for off-premises consumption</t>
  </si>
  <si>
    <t>28</t>
  </si>
  <si>
    <t xml:space="preserve">      Alcoholic beverages purchased for off-premises consumption </t>
  </si>
  <si>
    <t>29</t>
  </si>
  <si>
    <t xml:space="preserve">      Food produced and consumed on farms </t>
  </si>
  <si>
    <t>30</t>
  </si>
  <si>
    <t>31</t>
  </si>
  <si>
    <t xml:space="preserve">      Garments</t>
  </si>
  <si>
    <t>32</t>
  </si>
  <si>
    <t xml:space="preserve">        Women's and girls' clothing</t>
  </si>
  <si>
    <t>33</t>
  </si>
  <si>
    <t xml:space="preserve">        Men's and boys' clothing</t>
  </si>
  <si>
    <t>34</t>
  </si>
  <si>
    <t xml:space="preserve">        Children's and infants' clothing </t>
  </si>
  <si>
    <t>35</t>
  </si>
  <si>
    <t xml:space="preserve">      Other clothing materials and footwear </t>
  </si>
  <si>
    <t>36</t>
  </si>
  <si>
    <t>37</t>
  </si>
  <si>
    <t xml:space="preserve">      Motor vehicle fuels, lubricants, and fluids </t>
  </si>
  <si>
    <t>38</t>
  </si>
  <si>
    <t xml:space="preserve">      Fuel oil and other fuels </t>
  </si>
  <si>
    <t>39</t>
  </si>
  <si>
    <t>40</t>
  </si>
  <si>
    <t xml:space="preserve">      Pharmaceutical and other medical products </t>
  </si>
  <si>
    <t>41</t>
  </si>
  <si>
    <t xml:space="preserve">      Recreational items </t>
  </si>
  <si>
    <t xml:space="preserve">      Household supplies </t>
  </si>
  <si>
    <t>43</t>
  </si>
  <si>
    <t xml:space="preserve">      Personal care products </t>
  </si>
  <si>
    <t>44</t>
  </si>
  <si>
    <t xml:space="preserve">      Tobacco</t>
  </si>
  <si>
    <t>45</t>
  </si>
  <si>
    <t xml:space="preserve">      Magazines, newspapers, and stationery </t>
  </si>
  <si>
    <t>46</t>
  </si>
  <si>
    <t xml:space="preserve">      Net expenditures abroad by U.S. residents</t>
  </si>
  <si>
    <t>47</t>
  </si>
  <si>
    <t>48</t>
  </si>
  <si>
    <t xml:space="preserve">  Household consumption expenditures (for services)</t>
  </si>
  <si>
    <t>49</t>
  </si>
  <si>
    <t>50</t>
  </si>
  <si>
    <t xml:space="preserve">      Housing</t>
  </si>
  <si>
    <t>51</t>
  </si>
  <si>
    <t xml:space="preserve">        Rental of tenant-occupied nonfarm housing </t>
  </si>
  <si>
    <t>52</t>
  </si>
  <si>
    <t xml:space="preserve">        Imputed rental of owner-occupied nonfarm housing</t>
  </si>
  <si>
    <t>53</t>
  </si>
  <si>
    <t xml:space="preserve">        Rental value of farm dwellings</t>
  </si>
  <si>
    <t>54</t>
  </si>
  <si>
    <t xml:space="preserve">        Group housing </t>
  </si>
  <si>
    <t xml:space="preserve">      Household utilities</t>
  </si>
  <si>
    <t>56</t>
  </si>
  <si>
    <t xml:space="preserve">        Water supply and sanitation </t>
  </si>
  <si>
    <t>57</t>
  </si>
  <si>
    <t xml:space="preserve">        Electricity and gas</t>
  </si>
  <si>
    <t>58</t>
  </si>
  <si>
    <t xml:space="preserve">          Electricity </t>
  </si>
  <si>
    <t>59</t>
  </si>
  <si>
    <t xml:space="preserve">          Natural gas </t>
  </si>
  <si>
    <t>60</t>
  </si>
  <si>
    <t xml:space="preserve">      Outpatient services</t>
  </si>
  <si>
    <t>62</t>
  </si>
  <si>
    <t xml:space="preserve">        Physician services </t>
  </si>
  <si>
    <t>63</t>
  </si>
  <si>
    <t xml:space="preserve">        Dental services </t>
  </si>
  <si>
    <t>64</t>
  </si>
  <si>
    <t xml:space="preserve">        Paramedical services </t>
  </si>
  <si>
    <t>65</t>
  </si>
  <si>
    <t xml:space="preserve">      Hospital and nursing home services</t>
  </si>
  <si>
    <t>66</t>
  </si>
  <si>
    <t xml:space="preserve">        Hospitals </t>
  </si>
  <si>
    <t>67</t>
  </si>
  <si>
    <t xml:space="preserve">        Nursing homes </t>
  </si>
  <si>
    <t>68</t>
  </si>
  <si>
    <t>69</t>
  </si>
  <si>
    <t xml:space="preserve">      Motor vehicle services</t>
  </si>
  <si>
    <t>70</t>
  </si>
  <si>
    <t xml:space="preserve">        Motor vehicle maintenance and repair</t>
  </si>
  <si>
    <t>71</t>
  </si>
  <si>
    <t xml:space="preserve">        Other motor vehicle services</t>
  </si>
  <si>
    <t>72</t>
  </si>
  <si>
    <t xml:space="preserve">      Public transportation</t>
  </si>
  <si>
    <t>73</t>
  </si>
  <si>
    <t xml:space="preserve">        Ground transportation </t>
  </si>
  <si>
    <t>74</t>
  </si>
  <si>
    <t xml:space="preserve">        Air transportation </t>
  </si>
  <si>
    <t>75</t>
  </si>
  <si>
    <t xml:space="preserve">        Water transportation</t>
  </si>
  <si>
    <t>76</t>
  </si>
  <si>
    <t>77</t>
  </si>
  <si>
    <t xml:space="preserve">      Membership clubs, sports centers, parks, theaters, and museums </t>
  </si>
  <si>
    <t>78</t>
  </si>
  <si>
    <t xml:space="preserve">      Audio-video, photographic, and information processing equipment services </t>
  </si>
  <si>
    <t>79</t>
  </si>
  <si>
    <t xml:space="preserve">      Gambling </t>
  </si>
  <si>
    <t>80</t>
  </si>
  <si>
    <t xml:space="preserve">      Other recreational services </t>
  </si>
  <si>
    <t>82</t>
  </si>
  <si>
    <t xml:space="preserve">      Food services</t>
  </si>
  <si>
    <t>83</t>
  </si>
  <si>
    <t xml:space="preserve">        Purchased meals and beverages </t>
  </si>
  <si>
    <t>84</t>
  </si>
  <si>
    <t xml:space="preserve">        Food furnished to employees (including military) </t>
  </si>
  <si>
    <t>85</t>
  </si>
  <si>
    <t xml:space="preserve">      Accommodations</t>
  </si>
  <si>
    <t>86</t>
  </si>
  <si>
    <t>87</t>
  </si>
  <si>
    <t xml:space="preserve">      Financial services</t>
  </si>
  <si>
    <t>88</t>
  </si>
  <si>
    <t xml:space="preserve">        Financial services furnished without payment </t>
  </si>
  <si>
    <t>89</t>
  </si>
  <si>
    <t xml:space="preserve">        Financial service charges, fees, and commissions </t>
  </si>
  <si>
    <t>90</t>
  </si>
  <si>
    <t xml:space="preserve">      Insurance</t>
  </si>
  <si>
    <t>91</t>
  </si>
  <si>
    <t xml:space="preserve">        Life insurance </t>
  </si>
  <si>
    <t>92</t>
  </si>
  <si>
    <t xml:space="preserve">        Net household insurance </t>
  </si>
  <si>
    <t>93</t>
  </si>
  <si>
    <t xml:space="preserve">        Net health insurance </t>
  </si>
  <si>
    <t>94</t>
  </si>
  <si>
    <t xml:space="preserve">        Net motor vehicle and other transportation insurance </t>
  </si>
  <si>
    <t>95</t>
  </si>
  <si>
    <t>96</t>
  </si>
  <si>
    <t xml:space="preserve">      Communication</t>
  </si>
  <si>
    <t>97</t>
  </si>
  <si>
    <t xml:space="preserve">        Telecommunication services </t>
  </si>
  <si>
    <t>98</t>
  </si>
  <si>
    <t xml:space="preserve">        Postal and delivery services </t>
  </si>
  <si>
    <t>99</t>
  </si>
  <si>
    <t xml:space="preserve">        Internet access </t>
  </si>
  <si>
    <t>100</t>
  </si>
  <si>
    <t xml:space="preserve">      Education services</t>
  </si>
  <si>
    <t>101</t>
  </si>
  <si>
    <t xml:space="preserve">        Higher education</t>
  </si>
  <si>
    <t>102</t>
  </si>
  <si>
    <t xml:space="preserve">        Nursery, elementary, and secondary schools</t>
  </si>
  <si>
    <t>103</t>
  </si>
  <si>
    <t xml:space="preserve">        Commercial and vocational schools </t>
  </si>
  <si>
    <t>104</t>
  </si>
  <si>
    <t xml:space="preserve">      Professional and other services</t>
  </si>
  <si>
    <t>105</t>
  </si>
  <si>
    <t xml:space="preserve">      Personal care and clothing services</t>
  </si>
  <si>
    <t>106</t>
  </si>
  <si>
    <t xml:space="preserve">      Social services and religious activities </t>
  </si>
  <si>
    <t>107</t>
  </si>
  <si>
    <t xml:space="preserve">      Household maintenance </t>
  </si>
  <si>
    <t>108</t>
  </si>
  <si>
    <t xml:space="preserve">      Net foreign travel</t>
  </si>
  <si>
    <t>109</t>
  </si>
  <si>
    <t xml:space="preserve">        Foreign travel by U.S. residents </t>
  </si>
  <si>
    <t>110</t>
  </si>
  <si>
    <t xml:space="preserve">        Less: Expenditures in the United States by nonresidents </t>
  </si>
  <si>
    <t>111</t>
  </si>
  <si>
    <t xml:space="preserve">  Final consumption expenditures of nonprofit institutions serving households (NPISHs) </t>
  </si>
  <si>
    <t>112</t>
  </si>
  <si>
    <t xml:space="preserve">    Gross output of nonprofit institutions </t>
  </si>
  <si>
    <t>113</t>
  </si>
  <si>
    <t xml:space="preserve">    Less: Receipts from sales of goods and services by nonprofit institutions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</si>
</sst>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00"/>
    <numFmt numFmtId="165" formatCode="0.0"/>
    <numFmt numFmtId="166" formatCode="0.00000000"/>
  </numFmts>
  <fonts count="15" x14ac:knownFonts="1"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sz val="11"/>
      <color theme="1"/>
      <name val="Arial"/>
      <family val="2"/>
      <charset val="1"/>
    </font>
    <font>
      <b/>
      <sz val="11"/>
      <color rgb="FF000000"/>
      <name val="Calibri"/>
      <family val="2"/>
      <charset val="1"/>
    </font>
    <font>
      <b/>
      <sz val="11"/>
      <color rgb="FF000000"/>
      <name val="Arial"/>
      <family val="2"/>
      <charset val="1"/>
    </font>
    <font>
      <sz val="11"/>
      <color rgb="FF000000"/>
      <name val="Arial"/>
      <family val="2"/>
      <charset val="1"/>
    </font>
    <font>
      <sz val="11"/>
      <name val="Arial"/>
      <family val="2"/>
      <charset val="1"/>
    </font>
    <font>
      <b/>
      <sz val="11"/>
      <name val="Arial"/>
      <family val="2"/>
      <charset val="1"/>
    </font>
    <font>
      <b/>
      <sz val="11"/>
      <color theme="8"/>
      <name val="Calibri"/>
      <family val="2"/>
      <charset val="1"/>
    </font>
    <font>
      <b/>
      <sz val="10"/>
      <name val="Arial"/>
      <family val="2"/>
      <charset val="1"/>
    </font>
    <font>
      <b/>
      <sz val="11"/>
      <color theme="1"/>
      <name val="Calibri"/>
      <family val="2"/>
      <charset val="1"/>
    </font>
    <font>
      <b/>
      <sz val="11"/>
      <name val="Calibri"/>
      <family val="2"/>
      <charset val="1"/>
    </font>
    <font>
      <sz val="10"/>
      <color theme="1"/>
      <name val="Arial"/>
      <family val="2"/>
      <charset val="1"/>
    </font>
    <font>
      <sz val="8"/>
      <name val="Arial"/>
      <family val="2"/>
      <charset val="1"/>
    </font>
    <font>
      <b/>
      <sz val="11"/>
      <color theme="1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46">
    <xf numFmtId="0" fontId="0" fillId="0" borderId="0" xfId="0" applyAlignment="1"/>
    <xf numFmtId="0" fontId="0" fillId="0" borderId="0" xfId="0" applyAlignment="1"/>
    <xf numFmtId="0" fontId="3" fillId="0" borderId="0" xfId="0" applyFont="1" applyAlignment="1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3" fillId="0" borderId="0" xfId="0" applyFont="1" applyAlignment="1">
      <alignment horizontal="center"/>
    </xf>
    <xf numFmtId="164" fontId="3" fillId="0" borderId="0" xfId="0" applyNumberFormat="1" applyFont="1" applyAlignment="1">
      <alignment horizontal="center"/>
    </xf>
    <xf numFmtId="2" fontId="0" fillId="0" borderId="0" xfId="0" applyNumberFormat="1" applyAlignment="1"/>
    <xf numFmtId="0" fontId="1" fillId="0" borderId="0" xfId="0" applyFont="1" applyAlignment="1"/>
    <xf numFmtId="164" fontId="0" fillId="0" borderId="0" xfId="0" applyNumberFormat="1" applyAlignment="1">
      <alignment horizontal="center"/>
    </xf>
    <xf numFmtId="0" fontId="4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center"/>
    </xf>
    <xf numFmtId="165" fontId="0" fillId="0" borderId="0" xfId="0" applyNumberFormat="1" applyAlignment="1"/>
    <xf numFmtId="2" fontId="5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0" fontId="6" fillId="0" borderId="0" xfId="0" applyFont="1" applyAlignment="1"/>
    <xf numFmtId="0" fontId="7" fillId="0" borderId="0" xfId="0" applyFont="1" applyAlignment="1"/>
    <xf numFmtId="0" fontId="0" fillId="0" borderId="0" xfId="0" applyAlignment="1">
      <alignment horizontal="left" vertical="center"/>
    </xf>
    <xf numFmtId="2" fontId="0" fillId="0" borderId="0" xfId="0" applyNumberFormat="1" applyAlignment="1">
      <alignment horizontal="left" vertical="center"/>
    </xf>
    <xf numFmtId="0" fontId="3" fillId="0" borderId="1" xfId="0" applyFont="1" applyBorder="1" applyAlignment="1">
      <alignment horizontal="center" vertical="top"/>
    </xf>
    <xf numFmtId="0" fontId="3" fillId="0" borderId="1" xfId="0" applyFont="1" applyBorder="1" applyAlignment="1">
      <alignment horizontal="left" vertical="top"/>
    </xf>
    <xf numFmtId="166" fontId="0" fillId="0" borderId="0" xfId="0" applyNumberFormat="1" applyAlignment="1"/>
    <xf numFmtId="2" fontId="8" fillId="0" borderId="0" xfId="0" applyNumberFormat="1" applyFont="1" applyAlignment="1">
      <alignment horizontal="center"/>
    </xf>
    <xf numFmtId="0" fontId="9" fillId="0" borderId="2" xfId="0" applyFont="1" applyBorder="1" applyAlignment="1"/>
    <xf numFmtId="0" fontId="9" fillId="0" borderId="0" xfId="0" applyFont="1" applyAlignment="1"/>
    <xf numFmtId="0" fontId="3" fillId="0" borderId="0" xfId="0" applyFont="1" applyAlignment="1">
      <alignment horizontal="center" vertical="top"/>
    </xf>
    <xf numFmtId="0" fontId="10" fillId="0" borderId="1" xfId="0" applyFont="1" applyBorder="1" applyAlignment="1">
      <alignment horizontal="center" vertical="top"/>
    </xf>
    <xf numFmtId="0" fontId="11" fillId="0" borderId="1" xfId="0" applyFont="1" applyBorder="1" applyAlignment="1">
      <alignment horizontal="center" vertical="top"/>
    </xf>
    <xf numFmtId="0" fontId="0" fillId="0" borderId="1" xfId="0" applyBorder="1" applyAlignment="1">
      <alignment horizontal="center" vertical="top"/>
    </xf>
    <xf numFmtId="0" fontId="0" fillId="0" borderId="1" xfId="0" applyBorder="1" applyAlignment="1">
      <alignment horizontal="left" vertical="top"/>
    </xf>
    <xf numFmtId="0" fontId="2" fillId="0" borderId="0" xfId="0" applyFont="1" applyAlignment="1"/>
    <xf numFmtId="0" fontId="9" fillId="0" borderId="0" xfId="0" applyFont="1" applyAlignment="1">
      <alignment horizontal="left"/>
    </xf>
    <xf numFmtId="0" fontId="12" fillId="0" borderId="0" xfId="0" applyFont="1" applyAlignment="1"/>
    <xf numFmtId="0" fontId="12" fillId="0" borderId="0" xfId="0" applyFont="1" applyAlignment="1">
      <alignment horizontal="left"/>
    </xf>
    <xf numFmtId="0" fontId="9" fillId="0" borderId="3" xfId="0" applyFont="1" applyBorder="1" applyAlignment="1">
      <alignment horizontal="left" wrapText="1"/>
    </xf>
    <xf numFmtId="0" fontId="9" fillId="0" borderId="4" xfId="0" applyFont="1" applyBorder="1" applyAlignment="1"/>
    <xf numFmtId="0" fontId="13" fillId="0" borderId="0" xfId="0" applyFont="1" applyAlignment="1"/>
    <xf numFmtId="0" fontId="1" fillId="0" borderId="5" xfId="0" applyFont="1" applyBorder="1" applyAlignment="1"/>
    <xf numFmtId="0" fontId="1" fillId="0" borderId="2" xfId="0" applyFont="1" applyBorder="1" applyAlignment="1"/>
    <xf numFmtId="0" fontId="14" fillId="0" borderId="1" xfId="0" applyFont="1" applyBorder="1" applyAlignment="1">
      <alignment horizontal="left" vertical="top"/>
    </xf>
    <xf numFmtId="0" fontId="1" fillId="0" borderId="6" xfId="0" applyFont="1" applyBorder="1" applyAlignment="1"/>
    <xf numFmtId="0" fontId="1" fillId="0" borderId="7" xfId="0" applyFont="1" applyBorder="1" applyAlignment="1"/>
    <xf numFmtId="0" fontId="5" fillId="0" borderId="0" xfId="0" applyFont="1" applyAlignment="1">
      <alignment horizontal="center"/>
    </xf>
    <xf numFmtId="0" fontId="0" fillId="0" borderId="0" xfId="0" applyAlignment="1"/>
    <xf numFmtId="0" fontId="0" fillId="0" borderId="0" xfId="0" applyAlignment="1">
      <alignment horizont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C00000"/>
      <rgbColor rgb="FF18A303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8E03A3"/>
      <rgbColor rgb="FFFF8080"/>
      <rgbColor rgb="FF0369A3"/>
      <rgbColor rgb="FFD9D9D9"/>
      <rgbColor rgb="FF000080"/>
      <rgbColor rgb="FFFF00FF"/>
      <rgbColor rgb="FFFFFF00"/>
      <rgbColor rgb="FF00FFFF"/>
      <rgbColor rgb="FF780373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C99C00"/>
      <rgbColor rgb="FFFFCC00"/>
      <rgbColor rgb="FFFF860D"/>
      <rgbColor rgb="FFFF6600"/>
      <rgbColor rgb="FF595959"/>
      <rgbColor rgb="FF969696"/>
      <rgbColor rgb="FF003366"/>
      <rgbColor rgb="FF00A933"/>
      <rgbColor rgb="FF003300"/>
      <rgbColor rgb="FF333300"/>
      <rgbColor rgb="FFA33E03"/>
      <rgbColor rgb="FF993366"/>
      <rgbColor rgb="FF333399"/>
      <rgbColor rgb="FF404040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Arial"/>
                <a:ea typeface="DejaVu Sans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Arial"/>
                <a:ea typeface="DejaVu Sans"/>
              </a:rPr>
              <a:t>Goods import content by PCE category (percent) </a:t>
            </a:r>
          </a:p>
        </c:rich>
      </c:tx>
      <c:overlay val="0"/>
      <c:spPr>
        <a:noFill/>
        <a:ln w="0">
          <a:noFill/>
          <a:prstDash val="solid"/>
        </a:ln>
      </c:sp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'Table_tariff PCE impact_EL'!$B$9</c:f>
              <c:strCache>
                <c:ptCount val="1"/>
                <c:pt idx="0">
                  <c:v>Canada</c:v>
                </c:pt>
              </c:strCache>
            </c:strRef>
          </c:tx>
          <c:spPr>
            <a:solidFill>
              <a:srgbClr val="18A303"/>
            </a:solidFill>
            <a:ln w="0">
              <a:noFill/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Arial"/>
                    <a:ea typeface="DejaVu San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'Table_tariff PCE impact_EL'!$A$10:$A$30</c:f>
              <c:strCache>
                <c:ptCount val="21"/>
                <c:pt idx="0">
                  <c:v>  Durable goods:</c:v>
                </c:pt>
                <c:pt idx="1">
                  <c:v>    Motor vehicles and parts</c:v>
                </c:pt>
                <c:pt idx="2">
                  <c:v>    Furnishings and household equipment</c:v>
                </c:pt>
                <c:pt idx="3">
                  <c:v>    Recreational goods and vehicles</c:v>
                </c:pt>
                <c:pt idx="4">
                  <c:v>    Other </c:v>
                </c:pt>
                <c:pt idx="5">
                  <c:v>  Nondurable goods:</c:v>
                </c:pt>
                <c:pt idx="6">
                  <c:v>    Food and beverages</c:v>
                </c:pt>
                <c:pt idx="7">
                  <c:v>    Clothing and footwear</c:v>
                </c:pt>
                <c:pt idx="8">
                  <c:v>    Gasoline and other energy goods</c:v>
                </c:pt>
                <c:pt idx="9">
                  <c:v>    Other nondurable goods</c:v>
                </c:pt>
                <c:pt idx="11">
                  <c:v>Services:</c:v>
                </c:pt>
                <c:pt idx="12">
                  <c:v>    Housing and utilities</c:v>
                </c:pt>
                <c:pt idx="13">
                  <c:v>    Health care</c:v>
                </c:pt>
                <c:pt idx="14">
                  <c:v>    Transportation services</c:v>
                </c:pt>
                <c:pt idx="15">
                  <c:v>    Recreation services</c:v>
                </c:pt>
                <c:pt idx="16">
                  <c:v>    Food services and accommodations</c:v>
                </c:pt>
                <c:pt idx="17">
                  <c:v>    Financial services and insurance</c:v>
                </c:pt>
                <c:pt idx="18">
                  <c:v>    Other </c:v>
                </c:pt>
                <c:pt idx="20">
                  <c:v>Total PCE</c:v>
                </c:pt>
              </c:strCache>
            </c:strRef>
          </c:cat>
          <c:val>
            <c:numRef>
              <c:f>'Table_tariff PCE impact_EL'!$B$10:$B$30</c:f>
              <c:numCache>
                <c:formatCode>0.00</c:formatCode>
                <c:ptCount val="21"/>
                <c:pt idx="1">
                  <c:v>2.7715296378944125</c:v>
                </c:pt>
                <c:pt idx="2">
                  <c:v>2.37264771394215</c:v>
                </c:pt>
                <c:pt idx="3">
                  <c:v>1.4408286949709188</c:v>
                </c:pt>
                <c:pt idx="4">
                  <c:v>0.90706625131860563</c:v>
                </c:pt>
                <c:pt idx="6">
                  <c:v>2.5992736132735166</c:v>
                </c:pt>
                <c:pt idx="7">
                  <c:v>0.60086665858539823</c:v>
                </c:pt>
                <c:pt idx="8">
                  <c:v>7.9373996693398698</c:v>
                </c:pt>
                <c:pt idx="9">
                  <c:v>1.9526901856304302</c:v>
                </c:pt>
                <c:pt idx="12">
                  <c:v>0.27332951384610915</c:v>
                </c:pt>
                <c:pt idx="13">
                  <c:v>0.49069764506223618</c:v>
                </c:pt>
                <c:pt idx="14">
                  <c:v>1.1366774727933622</c:v>
                </c:pt>
                <c:pt idx="15">
                  <c:v>0.73536142831819484</c:v>
                </c:pt>
                <c:pt idx="16">
                  <c:v>0.93828830639549354</c:v>
                </c:pt>
                <c:pt idx="17">
                  <c:v>0.25610990437769249</c:v>
                </c:pt>
                <c:pt idx="18">
                  <c:v>0.60088546944066057</c:v>
                </c:pt>
                <c:pt idx="20">
                  <c:v>1.1577228979175962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E5-4E1D-850C-5CBC0109D8D5}"/>
            </c:ext>
          </c:extLst>
        </c:ser>
        <c:ser>
          <c:idx val="1"/>
          <c:order val="1"/>
          <c:tx>
            <c:strRef>
              <c:f>'Table_tariff PCE impact_EL'!$C$9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0369A3"/>
            </a:solidFill>
            <a:ln w="0">
              <a:noFill/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Arial"/>
                    <a:ea typeface="DejaVu San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'Table_tariff PCE impact_EL'!$A$10:$A$30</c:f>
              <c:strCache>
                <c:ptCount val="21"/>
                <c:pt idx="0">
                  <c:v>  Durable goods:</c:v>
                </c:pt>
                <c:pt idx="1">
                  <c:v>    Motor vehicles and parts</c:v>
                </c:pt>
                <c:pt idx="2">
                  <c:v>    Furnishings and household equipment</c:v>
                </c:pt>
                <c:pt idx="3">
                  <c:v>    Recreational goods and vehicles</c:v>
                </c:pt>
                <c:pt idx="4">
                  <c:v>    Other </c:v>
                </c:pt>
                <c:pt idx="5">
                  <c:v>  Nondurable goods:</c:v>
                </c:pt>
                <c:pt idx="6">
                  <c:v>    Food and beverages</c:v>
                </c:pt>
                <c:pt idx="7">
                  <c:v>    Clothing and footwear</c:v>
                </c:pt>
                <c:pt idx="8">
                  <c:v>    Gasoline and other energy goods</c:v>
                </c:pt>
                <c:pt idx="9">
                  <c:v>    Other nondurable goods</c:v>
                </c:pt>
                <c:pt idx="11">
                  <c:v>Services:</c:v>
                </c:pt>
                <c:pt idx="12">
                  <c:v>    Housing and utilities</c:v>
                </c:pt>
                <c:pt idx="13">
                  <c:v>    Health care</c:v>
                </c:pt>
                <c:pt idx="14">
                  <c:v>    Transportation services</c:v>
                </c:pt>
                <c:pt idx="15">
                  <c:v>    Recreation services</c:v>
                </c:pt>
                <c:pt idx="16">
                  <c:v>    Food services and accommodations</c:v>
                </c:pt>
                <c:pt idx="17">
                  <c:v>    Financial services and insurance</c:v>
                </c:pt>
                <c:pt idx="18">
                  <c:v>    Other </c:v>
                </c:pt>
                <c:pt idx="20">
                  <c:v>Total PCE</c:v>
                </c:pt>
              </c:strCache>
            </c:strRef>
          </c:cat>
          <c:val>
            <c:numRef>
              <c:f>'Table_tariff PCE impact_EL'!$C$10:$C$30</c:f>
              <c:numCache>
                <c:formatCode>0.00</c:formatCode>
                <c:ptCount val="21"/>
                <c:pt idx="1">
                  <c:v>2.3136690807548161</c:v>
                </c:pt>
                <c:pt idx="2">
                  <c:v>5.9051305156156308</c:v>
                </c:pt>
                <c:pt idx="3">
                  <c:v>5.5268335585917319</c:v>
                </c:pt>
                <c:pt idx="4">
                  <c:v>7.0201225150023845</c:v>
                </c:pt>
                <c:pt idx="6">
                  <c:v>0.84147660695614268</c:v>
                </c:pt>
                <c:pt idx="7">
                  <c:v>6.9595525958296838</c:v>
                </c:pt>
                <c:pt idx="8">
                  <c:v>0.49677742069057768</c:v>
                </c:pt>
                <c:pt idx="9">
                  <c:v>2.2918829688744395</c:v>
                </c:pt>
                <c:pt idx="12">
                  <c:v>0.12422473949521187</c:v>
                </c:pt>
                <c:pt idx="13">
                  <c:v>0.5246030692555731</c:v>
                </c:pt>
                <c:pt idx="14">
                  <c:v>0.44638425224743294</c:v>
                </c:pt>
                <c:pt idx="15">
                  <c:v>0.58535387317073773</c:v>
                </c:pt>
                <c:pt idx="16">
                  <c:v>0.49639539011399259</c:v>
                </c:pt>
                <c:pt idx="17">
                  <c:v>0.20255314459091375</c:v>
                </c:pt>
                <c:pt idx="18">
                  <c:v>0.54599860572411363</c:v>
                </c:pt>
                <c:pt idx="20">
                  <c:v>1.2464815163452507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E5-4E1D-850C-5CBC0109D8D5}"/>
            </c:ext>
          </c:extLst>
        </c:ser>
        <c:ser>
          <c:idx val="2"/>
          <c:order val="2"/>
          <c:tx>
            <c:strRef>
              <c:f>'Table_tariff PCE impact_EL'!$D$9</c:f>
              <c:strCache>
                <c:ptCount val="1"/>
                <c:pt idx="0">
                  <c:v>European Union</c:v>
                </c:pt>
              </c:strCache>
            </c:strRef>
          </c:tx>
          <c:spPr>
            <a:solidFill>
              <a:srgbClr val="A33E03"/>
            </a:solidFill>
            <a:ln w="0">
              <a:noFill/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Arial"/>
                    <a:ea typeface="DejaVu San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'Table_tariff PCE impact_EL'!$A$10:$A$30</c:f>
              <c:strCache>
                <c:ptCount val="21"/>
                <c:pt idx="0">
                  <c:v>  Durable goods:</c:v>
                </c:pt>
                <c:pt idx="1">
                  <c:v>    Motor vehicles and parts</c:v>
                </c:pt>
                <c:pt idx="2">
                  <c:v>    Furnishings and household equipment</c:v>
                </c:pt>
                <c:pt idx="3">
                  <c:v>    Recreational goods and vehicles</c:v>
                </c:pt>
                <c:pt idx="4">
                  <c:v>    Other </c:v>
                </c:pt>
                <c:pt idx="5">
                  <c:v>  Nondurable goods:</c:v>
                </c:pt>
                <c:pt idx="6">
                  <c:v>    Food and beverages</c:v>
                </c:pt>
                <c:pt idx="7">
                  <c:v>    Clothing and footwear</c:v>
                </c:pt>
                <c:pt idx="8">
                  <c:v>    Gasoline and other energy goods</c:v>
                </c:pt>
                <c:pt idx="9">
                  <c:v>    Other nondurable goods</c:v>
                </c:pt>
                <c:pt idx="11">
                  <c:v>Services:</c:v>
                </c:pt>
                <c:pt idx="12">
                  <c:v>    Housing and utilities</c:v>
                </c:pt>
                <c:pt idx="13">
                  <c:v>    Health care</c:v>
                </c:pt>
                <c:pt idx="14">
                  <c:v>    Transportation services</c:v>
                </c:pt>
                <c:pt idx="15">
                  <c:v>    Recreation services</c:v>
                </c:pt>
                <c:pt idx="16">
                  <c:v>    Food services and accommodations</c:v>
                </c:pt>
                <c:pt idx="17">
                  <c:v>    Financial services and insurance</c:v>
                </c:pt>
                <c:pt idx="18">
                  <c:v>    Other </c:v>
                </c:pt>
                <c:pt idx="20">
                  <c:v>Total PCE</c:v>
                </c:pt>
              </c:strCache>
            </c:strRef>
          </c:cat>
          <c:val>
            <c:numRef>
              <c:f>'Table_tariff PCE impact_EL'!$D$10:$D$30</c:f>
              <c:numCache>
                <c:formatCode>0.00</c:formatCode>
                <c:ptCount val="21"/>
                <c:pt idx="1">
                  <c:v>2.6794072234934361</c:v>
                </c:pt>
                <c:pt idx="2">
                  <c:v>3.7725538296675047</c:v>
                </c:pt>
                <c:pt idx="3">
                  <c:v>3.0708089699336916</c:v>
                </c:pt>
                <c:pt idx="4">
                  <c:v>3.3019640831794961</c:v>
                </c:pt>
                <c:pt idx="6">
                  <c:v>2.4489598979277418</c:v>
                </c:pt>
                <c:pt idx="7">
                  <c:v>2.7318459405728897</c:v>
                </c:pt>
                <c:pt idx="8">
                  <c:v>1.5620439894670699</c:v>
                </c:pt>
                <c:pt idx="9">
                  <c:v>6.1010957584376353</c:v>
                </c:pt>
                <c:pt idx="12">
                  <c:v>0.1903390214246112</c:v>
                </c:pt>
                <c:pt idx="13">
                  <c:v>0.87178882164910843</c:v>
                </c:pt>
                <c:pt idx="14">
                  <c:v>0.74123070126570212</c:v>
                </c:pt>
                <c:pt idx="15">
                  <c:v>0.76263380901847766</c:v>
                </c:pt>
                <c:pt idx="16">
                  <c:v>0.89983766070556026</c:v>
                </c:pt>
                <c:pt idx="17">
                  <c:v>0.2704288466298288</c:v>
                </c:pt>
                <c:pt idx="18">
                  <c:v>0.66339051299227936</c:v>
                </c:pt>
                <c:pt idx="20">
                  <c:v>1.5524759944747077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E5-4E1D-850C-5CBC0109D8D5}"/>
            </c:ext>
          </c:extLst>
        </c:ser>
        <c:ser>
          <c:idx val="3"/>
          <c:order val="3"/>
          <c:tx>
            <c:strRef>
              <c:f>'Table_tariff PCE impact_EL'!$E$9</c:f>
              <c:strCache>
                <c:ptCount val="1"/>
                <c:pt idx="0">
                  <c:v>Mexico</c:v>
                </c:pt>
              </c:strCache>
            </c:strRef>
          </c:tx>
          <c:spPr>
            <a:solidFill>
              <a:srgbClr val="8E03A3"/>
            </a:solidFill>
            <a:ln w="0">
              <a:noFill/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Arial"/>
                    <a:ea typeface="DejaVu San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'Table_tariff PCE impact_EL'!$A$10:$A$30</c:f>
              <c:strCache>
                <c:ptCount val="21"/>
                <c:pt idx="0">
                  <c:v>  Durable goods:</c:v>
                </c:pt>
                <c:pt idx="1">
                  <c:v>    Motor vehicles and parts</c:v>
                </c:pt>
                <c:pt idx="2">
                  <c:v>    Furnishings and household equipment</c:v>
                </c:pt>
                <c:pt idx="3">
                  <c:v>    Recreational goods and vehicles</c:v>
                </c:pt>
                <c:pt idx="4">
                  <c:v>    Other </c:v>
                </c:pt>
                <c:pt idx="5">
                  <c:v>  Nondurable goods:</c:v>
                </c:pt>
                <c:pt idx="6">
                  <c:v>    Food and beverages</c:v>
                </c:pt>
                <c:pt idx="7">
                  <c:v>    Clothing and footwear</c:v>
                </c:pt>
                <c:pt idx="8">
                  <c:v>    Gasoline and other energy goods</c:v>
                </c:pt>
                <c:pt idx="9">
                  <c:v>    Other nondurable goods</c:v>
                </c:pt>
                <c:pt idx="11">
                  <c:v>Services:</c:v>
                </c:pt>
                <c:pt idx="12">
                  <c:v>    Housing and utilities</c:v>
                </c:pt>
                <c:pt idx="13">
                  <c:v>    Health care</c:v>
                </c:pt>
                <c:pt idx="14">
                  <c:v>    Transportation services</c:v>
                </c:pt>
                <c:pt idx="15">
                  <c:v>    Recreation services</c:v>
                </c:pt>
                <c:pt idx="16">
                  <c:v>    Food services and accommodations</c:v>
                </c:pt>
                <c:pt idx="17">
                  <c:v>    Financial services and insurance</c:v>
                </c:pt>
                <c:pt idx="18">
                  <c:v>    Other </c:v>
                </c:pt>
                <c:pt idx="20">
                  <c:v>Total PCE</c:v>
                </c:pt>
              </c:strCache>
            </c:strRef>
          </c:cat>
          <c:val>
            <c:numRef>
              <c:f>'Table_tariff PCE impact_EL'!$E$10:$E$30</c:f>
              <c:numCache>
                <c:formatCode>0.00</c:formatCode>
                <c:ptCount val="21"/>
                <c:pt idx="1">
                  <c:v>7.8996793505173164</c:v>
                </c:pt>
                <c:pt idx="2">
                  <c:v>4.0464698758109829</c:v>
                </c:pt>
                <c:pt idx="3">
                  <c:v>4.0097061940388299</c:v>
                </c:pt>
                <c:pt idx="4">
                  <c:v>2.9330288045422241</c:v>
                </c:pt>
                <c:pt idx="6">
                  <c:v>2.6187981111581511</c:v>
                </c:pt>
                <c:pt idx="7">
                  <c:v>1.5415612108442678</c:v>
                </c:pt>
                <c:pt idx="8">
                  <c:v>1.9380783055862585</c:v>
                </c:pt>
                <c:pt idx="9">
                  <c:v>1.803365978630771</c:v>
                </c:pt>
                <c:pt idx="12">
                  <c:v>0.15757656511286272</c:v>
                </c:pt>
                <c:pt idx="13">
                  <c:v>0.42694080294411185</c:v>
                </c:pt>
                <c:pt idx="14">
                  <c:v>0.74073764768612171</c:v>
                </c:pt>
                <c:pt idx="15">
                  <c:v>0.62012612824713176</c:v>
                </c:pt>
                <c:pt idx="16">
                  <c:v>0.81064760668618163</c:v>
                </c:pt>
                <c:pt idx="17">
                  <c:v>0.21080233887079675</c:v>
                </c:pt>
                <c:pt idx="18">
                  <c:v>0.65147632964311919</c:v>
                </c:pt>
                <c:pt idx="20">
                  <c:v>1.3316044725744496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E5-4E1D-850C-5CBC0109D8D5}"/>
            </c:ext>
          </c:extLst>
        </c:ser>
        <c:ser>
          <c:idx val="4"/>
          <c:order val="4"/>
          <c:tx>
            <c:strRef>
              <c:f>'Table_tariff PCE impact_EL'!$F$9</c:f>
              <c:strCache>
                <c:ptCount val="1"/>
                <c:pt idx="0">
                  <c:v>ROW</c:v>
                </c:pt>
              </c:strCache>
            </c:strRef>
          </c:tx>
          <c:spPr>
            <a:solidFill>
              <a:srgbClr val="C99C00"/>
            </a:solidFill>
            <a:ln w="0">
              <a:noFill/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Arial"/>
                    <a:ea typeface="DejaVu San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'Table_tariff PCE impact_EL'!$A$10:$A$30</c:f>
              <c:strCache>
                <c:ptCount val="21"/>
                <c:pt idx="0">
                  <c:v>  Durable goods:</c:v>
                </c:pt>
                <c:pt idx="1">
                  <c:v>    Motor vehicles and parts</c:v>
                </c:pt>
                <c:pt idx="2">
                  <c:v>    Furnishings and household equipment</c:v>
                </c:pt>
                <c:pt idx="3">
                  <c:v>    Recreational goods and vehicles</c:v>
                </c:pt>
                <c:pt idx="4">
                  <c:v>    Other </c:v>
                </c:pt>
                <c:pt idx="5">
                  <c:v>  Nondurable goods:</c:v>
                </c:pt>
                <c:pt idx="6">
                  <c:v>    Food and beverages</c:v>
                </c:pt>
                <c:pt idx="7">
                  <c:v>    Clothing and footwear</c:v>
                </c:pt>
                <c:pt idx="8">
                  <c:v>    Gasoline and other energy goods</c:v>
                </c:pt>
                <c:pt idx="9">
                  <c:v>    Other nondurable goods</c:v>
                </c:pt>
                <c:pt idx="11">
                  <c:v>Services:</c:v>
                </c:pt>
                <c:pt idx="12">
                  <c:v>    Housing and utilities</c:v>
                </c:pt>
                <c:pt idx="13">
                  <c:v>    Health care</c:v>
                </c:pt>
                <c:pt idx="14">
                  <c:v>    Transportation services</c:v>
                </c:pt>
                <c:pt idx="15">
                  <c:v>    Recreation services</c:v>
                </c:pt>
                <c:pt idx="16">
                  <c:v>    Food services and accommodations</c:v>
                </c:pt>
                <c:pt idx="17">
                  <c:v>    Financial services and insurance</c:v>
                </c:pt>
                <c:pt idx="18">
                  <c:v>    Other </c:v>
                </c:pt>
                <c:pt idx="20">
                  <c:v>Total PCE</c:v>
                </c:pt>
              </c:strCache>
            </c:strRef>
          </c:cat>
          <c:val>
            <c:numRef>
              <c:f>'Table_tariff PCE impact_EL'!$F$10:$F$30</c:f>
              <c:numCache>
                <c:formatCode>0.00</c:formatCode>
                <c:ptCount val="21"/>
                <c:pt idx="1">
                  <c:v>6.2478228942479008</c:v>
                </c:pt>
                <c:pt idx="2">
                  <c:v>10.097293714846412</c:v>
                </c:pt>
                <c:pt idx="3">
                  <c:v>10.45357937095735</c:v>
                </c:pt>
                <c:pt idx="4">
                  <c:v>12.086746886547632</c:v>
                </c:pt>
                <c:pt idx="6">
                  <c:v>5.6864385218808646</c:v>
                </c:pt>
                <c:pt idx="7">
                  <c:v>16.776403877971173</c:v>
                </c:pt>
                <c:pt idx="8">
                  <c:v>6.6993101438386393</c:v>
                </c:pt>
                <c:pt idx="9">
                  <c:v>7.0547841373915237</c:v>
                </c:pt>
                <c:pt idx="12">
                  <c:v>0.46377038530173548</c:v>
                </c:pt>
                <c:pt idx="13">
                  <c:v>1.4023884125794728</c:v>
                </c:pt>
                <c:pt idx="14">
                  <c:v>1.8903601787054212</c:v>
                </c:pt>
                <c:pt idx="15">
                  <c:v>1.795244684868657</c:v>
                </c:pt>
                <c:pt idx="16">
                  <c:v>2.0914127460611303</c:v>
                </c:pt>
                <c:pt idx="17">
                  <c:v>0.58257190810601089</c:v>
                </c:pt>
                <c:pt idx="18">
                  <c:v>1.5079253543381002</c:v>
                </c:pt>
                <c:pt idx="20">
                  <c:v>3.4891097264946462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E5-4E1D-850C-5CBC0109D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8899363"/>
        <c:axId val="97690470"/>
      </c:barChart>
      <c:catAx>
        <c:axId val="18899363"/>
        <c:scaling>
          <c:orientation val="maxMin"/>
        </c:scaling>
        <c:delete val="0"/>
        <c:axPos val="l"/>
        <c:numFmt formatCode="General" sourceLinked="0"/>
        <c:majorTickMark val="none"/>
        <c:minorTickMark val="none"/>
        <c:tickLblPos val="nextTo"/>
        <c:spPr>
          <a:ln w="9360">
            <a:solidFill>
              <a:srgbClr val="D9D9D9"/>
            </a:solidFill>
            <a:prstDash val="solid"/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Arial"/>
                <a:ea typeface="DejaVu Sans"/>
              </a:defRPr>
            </a:pPr>
            <a:endParaRPr lang="en-US"/>
          </a:p>
        </c:txPr>
        <c:crossAx val="97690470"/>
        <c:crosses val="autoZero"/>
        <c:auto val="1"/>
        <c:lblAlgn val="ctr"/>
        <c:lblOffset val="100"/>
        <c:noMultiLvlLbl val="0"/>
      </c:catAx>
      <c:valAx>
        <c:axId val="97690470"/>
        <c:scaling>
          <c:orientation val="minMax"/>
        </c:scaling>
        <c:delete val="0"/>
        <c:axPos val="t"/>
        <c:majorGridlines>
          <c:spPr>
            <a:ln w="9360">
              <a:solidFill>
                <a:srgbClr val="D9D9D9"/>
              </a:solidFill>
              <a:prstDash val="solid"/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6480">
            <a:noFill/>
            <a:prstDash val="solid"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Arial"/>
                <a:ea typeface="DejaVu Sans"/>
              </a:defRPr>
            </a:pPr>
            <a:endParaRPr lang="en-US"/>
          </a:p>
        </c:txPr>
        <c:crossAx val="18899363"/>
        <c:crosses val="autoZero"/>
        <c:crossBetween val="between"/>
      </c:valAx>
    </c:plotArea>
    <c:legend>
      <c:legendPos val="b"/>
      <c:overlay val="0"/>
      <c:spPr>
        <a:noFill/>
        <a:ln w="0">
          <a:noFill/>
          <a:prstDash val="solid"/>
        </a:ln>
      </c:spPr>
      <c:txPr>
        <a:bodyPr/>
        <a:lstStyle/>
        <a:p>
          <a:pPr>
            <a:defRPr sz="900" b="0" strike="noStrike" spc="-1">
              <a:solidFill>
                <a:srgbClr val="595959"/>
              </a:solidFill>
              <a:latin typeface="Arial"/>
              <a:ea typeface="DejaVu Sans"/>
            </a:defRPr>
          </a:pPr>
          <a:endParaRPr lang="en-US"/>
        </a:p>
      </c:txPr>
    </c:legend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prstDash val="solid"/>
      <a:round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Arial"/>
                <a:ea typeface="DejaVu Sans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Arial"/>
                <a:ea typeface="DejaVu Sans"/>
              </a:rPr>
              <a:t>Goods import content by PEQ category (percent) </a:t>
            </a:r>
          </a:p>
        </c:rich>
      </c:tx>
      <c:overlay val="0"/>
      <c:spPr>
        <a:noFill/>
        <a:ln w="0">
          <a:noFill/>
          <a:prstDash val="solid"/>
        </a:ln>
      </c:sp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'Table_tariff PEQ impact_EL'!$B$9</c:f>
              <c:strCache>
                <c:ptCount val="1"/>
                <c:pt idx="0">
                  <c:v>Canada</c:v>
                </c:pt>
              </c:strCache>
            </c:strRef>
          </c:tx>
          <c:spPr>
            <a:solidFill>
              <a:srgbClr val="18A303"/>
            </a:solidFill>
            <a:ln w="0">
              <a:noFill/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Arial"/>
                    <a:ea typeface="DejaVu San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'Table_tariff PEQ impact_EL'!$A$10:$A$38</c:f>
              <c:strCache>
                <c:ptCount val="29"/>
                <c:pt idx="0">
                  <c:v>Computers and peripheral equipment</c:v>
                </c:pt>
                <c:pt idx="1">
                  <c:v>Communication equipment</c:v>
                </c:pt>
                <c:pt idx="2">
                  <c:v>Medical equipment and instruments</c:v>
                </c:pt>
                <c:pt idx="3">
                  <c:v>Nonmedical instruments</c:v>
                </c:pt>
                <c:pt idx="4">
                  <c:v>Photocopy and related equipment</c:v>
                </c:pt>
                <c:pt idx="5">
                  <c:v>Office and accounting equipment</c:v>
                </c:pt>
                <c:pt idx="6">
                  <c:v>Fabricated metal products</c:v>
                </c:pt>
                <c:pt idx="7">
                  <c:v>Engines and turbines</c:v>
                </c:pt>
                <c:pt idx="8">
                  <c:v>Metalworking machinery</c:v>
                </c:pt>
                <c:pt idx="9">
                  <c:v>Special industry machinery, not elsewhere classified</c:v>
                </c:pt>
                <c:pt idx="10">
                  <c:v>General industrial, including materials handling, equipment</c:v>
                </c:pt>
                <c:pt idx="11">
                  <c:v>Electrical transmission, distribution, and industrial apparatus</c:v>
                </c:pt>
                <c:pt idx="12">
                  <c:v>Light trucks (including utility vehicles)</c:v>
                </c:pt>
                <c:pt idx="13">
                  <c:v>Other trucks, buses, and truck trailers</c:v>
                </c:pt>
                <c:pt idx="14">
                  <c:v>Autos</c:v>
                </c:pt>
                <c:pt idx="15">
                  <c:v>Aircraft</c:v>
                </c:pt>
                <c:pt idx="16">
                  <c:v>Ships and boats</c:v>
                </c:pt>
                <c:pt idx="17">
                  <c:v>Railroad equipment</c:v>
                </c:pt>
                <c:pt idx="18">
                  <c:v>Furniture and fixtures</c:v>
                </c:pt>
                <c:pt idx="19">
                  <c:v>Agricultural machinery</c:v>
                </c:pt>
                <c:pt idx="20">
                  <c:v>Construction machinery</c:v>
                </c:pt>
                <c:pt idx="21">
                  <c:v>Mining and oilfield machinery</c:v>
                </c:pt>
                <c:pt idx="22">
                  <c:v>Service industry machinery</c:v>
                </c:pt>
                <c:pt idx="23">
                  <c:v>Electrical equipment, not elsewhere classified</c:v>
                </c:pt>
                <c:pt idx="24">
                  <c:v>Other</c:v>
                </c:pt>
                <c:pt idx="25">
                  <c:v>Less: Sale of equipment scrap, excluding autos</c:v>
                </c:pt>
                <c:pt idx="26">
                  <c:v>Residential equipment</c:v>
                </c:pt>
                <c:pt idx="28">
                  <c:v>Total PEQ</c:v>
                </c:pt>
              </c:strCache>
            </c:strRef>
          </c:cat>
          <c:val>
            <c:numRef>
              <c:f>'Table_tariff PEQ impact_EL'!$B$10:$B$38</c:f>
              <c:numCache>
                <c:formatCode>0.00</c:formatCode>
                <c:ptCount val="29"/>
                <c:pt idx="0">
                  <c:v>0.55334384230067302</c:v>
                </c:pt>
                <c:pt idx="1">
                  <c:v>0.88148840566986719</c:v>
                </c:pt>
                <c:pt idx="2">
                  <c:v>1.0733226469731354</c:v>
                </c:pt>
                <c:pt idx="3">
                  <c:v>0.99958667193646655</c:v>
                </c:pt>
                <c:pt idx="4">
                  <c:v>3.5019875687022051</c:v>
                </c:pt>
                <c:pt idx="5">
                  <c:v>1.1363647868589446</c:v>
                </c:pt>
                <c:pt idx="6">
                  <c:v>4.3920723197833444</c:v>
                </c:pt>
                <c:pt idx="7">
                  <c:v>3.778225330308254</c:v>
                </c:pt>
                <c:pt idx="8">
                  <c:v>3.6460131148675909</c:v>
                </c:pt>
                <c:pt idx="9">
                  <c:v>3.7308798421067007</c:v>
                </c:pt>
                <c:pt idx="10">
                  <c:v>3.5231306123969874</c:v>
                </c:pt>
                <c:pt idx="11">
                  <c:v>2.2901402384713268</c:v>
                </c:pt>
                <c:pt idx="12">
                  <c:v>8.5664695131554804</c:v>
                </c:pt>
                <c:pt idx="13">
                  <c:v>5.4652054771494827</c:v>
                </c:pt>
                <c:pt idx="14">
                  <c:v>7.7112745217397292</c:v>
                </c:pt>
                <c:pt idx="15">
                  <c:v>5.93790089504036</c:v>
                </c:pt>
                <c:pt idx="16">
                  <c:v>5.0917400386423006</c:v>
                </c:pt>
                <c:pt idx="17">
                  <c:v>5.406092010235187</c:v>
                </c:pt>
                <c:pt idx="18">
                  <c:v>3.2340413707297864</c:v>
                </c:pt>
                <c:pt idx="19">
                  <c:v>3.327154577232029</c:v>
                </c:pt>
                <c:pt idx="20">
                  <c:v>3.5726906482075265</c:v>
                </c:pt>
                <c:pt idx="21">
                  <c:v>2.5669124120588456</c:v>
                </c:pt>
                <c:pt idx="22">
                  <c:v>3.2579628828360478</c:v>
                </c:pt>
                <c:pt idx="23">
                  <c:v>2.5272150846846508</c:v>
                </c:pt>
                <c:pt idx="24">
                  <c:v>1.5787939934226132</c:v>
                </c:pt>
                <c:pt idx="25">
                  <c:v>2.1101615336410107</c:v>
                </c:pt>
                <c:pt idx="26">
                  <c:v>1.8074809420239857</c:v>
                </c:pt>
                <c:pt idx="28">
                  <c:v>3.2610214063317109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31-4012-9891-569F4CBE7682}"/>
            </c:ext>
          </c:extLst>
        </c:ser>
        <c:ser>
          <c:idx val="1"/>
          <c:order val="1"/>
          <c:tx>
            <c:strRef>
              <c:f>'Table_tariff PEQ impact_EL'!$C$9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0369A3"/>
            </a:solidFill>
            <a:ln w="0">
              <a:noFill/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Arial"/>
                    <a:ea typeface="DejaVu San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'Table_tariff PEQ impact_EL'!$A$10:$A$38</c:f>
              <c:strCache>
                <c:ptCount val="29"/>
                <c:pt idx="0">
                  <c:v>Computers and peripheral equipment</c:v>
                </c:pt>
                <c:pt idx="1">
                  <c:v>Communication equipment</c:v>
                </c:pt>
                <c:pt idx="2">
                  <c:v>Medical equipment and instruments</c:v>
                </c:pt>
                <c:pt idx="3">
                  <c:v>Nonmedical instruments</c:v>
                </c:pt>
                <c:pt idx="4">
                  <c:v>Photocopy and related equipment</c:v>
                </c:pt>
                <c:pt idx="5">
                  <c:v>Office and accounting equipment</c:v>
                </c:pt>
                <c:pt idx="6">
                  <c:v>Fabricated metal products</c:v>
                </c:pt>
                <c:pt idx="7">
                  <c:v>Engines and turbines</c:v>
                </c:pt>
                <c:pt idx="8">
                  <c:v>Metalworking machinery</c:v>
                </c:pt>
                <c:pt idx="9">
                  <c:v>Special industry machinery, not elsewhere classified</c:v>
                </c:pt>
                <c:pt idx="10">
                  <c:v>General industrial, including materials handling, equipment</c:v>
                </c:pt>
                <c:pt idx="11">
                  <c:v>Electrical transmission, distribution, and industrial apparatus</c:v>
                </c:pt>
                <c:pt idx="12">
                  <c:v>Light trucks (including utility vehicles)</c:v>
                </c:pt>
                <c:pt idx="13">
                  <c:v>Other trucks, buses, and truck trailers</c:v>
                </c:pt>
                <c:pt idx="14">
                  <c:v>Autos</c:v>
                </c:pt>
                <c:pt idx="15">
                  <c:v>Aircraft</c:v>
                </c:pt>
                <c:pt idx="16">
                  <c:v>Ships and boats</c:v>
                </c:pt>
                <c:pt idx="17">
                  <c:v>Railroad equipment</c:v>
                </c:pt>
                <c:pt idx="18">
                  <c:v>Furniture and fixtures</c:v>
                </c:pt>
                <c:pt idx="19">
                  <c:v>Agricultural machinery</c:v>
                </c:pt>
                <c:pt idx="20">
                  <c:v>Construction machinery</c:v>
                </c:pt>
                <c:pt idx="21">
                  <c:v>Mining and oilfield machinery</c:v>
                </c:pt>
                <c:pt idx="22">
                  <c:v>Service industry machinery</c:v>
                </c:pt>
                <c:pt idx="23">
                  <c:v>Electrical equipment, not elsewhere classified</c:v>
                </c:pt>
                <c:pt idx="24">
                  <c:v>Other</c:v>
                </c:pt>
                <c:pt idx="25">
                  <c:v>Less: Sale of equipment scrap, excluding autos</c:v>
                </c:pt>
                <c:pt idx="26">
                  <c:v>Residential equipment</c:v>
                </c:pt>
                <c:pt idx="28">
                  <c:v>Total PEQ</c:v>
                </c:pt>
              </c:strCache>
            </c:strRef>
          </c:cat>
          <c:val>
            <c:numRef>
              <c:f>'Table_tariff PEQ impact_EL'!$C$10:$C$38</c:f>
              <c:numCache>
                <c:formatCode>0.00</c:formatCode>
                <c:ptCount val="29"/>
                <c:pt idx="0">
                  <c:v>4.4736864442728157</c:v>
                </c:pt>
                <c:pt idx="1">
                  <c:v>9.5100241255332367</c:v>
                </c:pt>
                <c:pt idx="2">
                  <c:v>8.6537869443556712</c:v>
                </c:pt>
                <c:pt idx="3">
                  <c:v>12.185548967779987</c:v>
                </c:pt>
                <c:pt idx="4">
                  <c:v>4.7816847059295826</c:v>
                </c:pt>
                <c:pt idx="5">
                  <c:v>3.9344619919023631</c:v>
                </c:pt>
                <c:pt idx="6">
                  <c:v>7.3625043767173537</c:v>
                </c:pt>
                <c:pt idx="7">
                  <c:v>5.1663406043042457</c:v>
                </c:pt>
                <c:pt idx="8">
                  <c:v>4.99114472769066</c:v>
                </c:pt>
                <c:pt idx="9">
                  <c:v>5.14589103547676</c:v>
                </c:pt>
                <c:pt idx="10">
                  <c:v>4.9083638574992063</c:v>
                </c:pt>
                <c:pt idx="11">
                  <c:v>8.2540242025059616</c:v>
                </c:pt>
                <c:pt idx="12">
                  <c:v>6.8756310106875249</c:v>
                </c:pt>
                <c:pt idx="13">
                  <c:v>4.1358212805598491</c:v>
                </c:pt>
                <c:pt idx="14">
                  <c:v>7.0753138495047514</c:v>
                </c:pt>
                <c:pt idx="15">
                  <c:v>4.1098547543742052</c:v>
                </c:pt>
                <c:pt idx="16">
                  <c:v>2.307766295361434</c:v>
                </c:pt>
                <c:pt idx="17">
                  <c:v>2.4192646476320632</c:v>
                </c:pt>
                <c:pt idx="18">
                  <c:v>7.4535959433477101</c:v>
                </c:pt>
                <c:pt idx="19">
                  <c:v>4.6634416919825235</c:v>
                </c:pt>
                <c:pt idx="20">
                  <c:v>4.8002651491451651</c:v>
                </c:pt>
                <c:pt idx="21">
                  <c:v>3.4844216348560444</c:v>
                </c:pt>
                <c:pt idx="22">
                  <c:v>4.4351685589354783</c:v>
                </c:pt>
                <c:pt idx="23">
                  <c:v>7.3203557686825569</c:v>
                </c:pt>
                <c:pt idx="24">
                  <c:v>3.5700427563521582</c:v>
                </c:pt>
                <c:pt idx="25">
                  <c:v>1.0462892348356578</c:v>
                </c:pt>
                <c:pt idx="26">
                  <c:v>4.927290866185305</c:v>
                </c:pt>
                <c:pt idx="28">
                  <c:v>6.1599269101937324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31-4012-9891-569F4CBE7682}"/>
            </c:ext>
          </c:extLst>
        </c:ser>
        <c:ser>
          <c:idx val="2"/>
          <c:order val="2"/>
          <c:tx>
            <c:strRef>
              <c:f>'Table_tariff PEQ impact_EL'!$D$9</c:f>
              <c:strCache>
                <c:ptCount val="1"/>
                <c:pt idx="0">
                  <c:v>European Union</c:v>
                </c:pt>
              </c:strCache>
            </c:strRef>
          </c:tx>
          <c:spPr>
            <a:solidFill>
              <a:srgbClr val="A33E03"/>
            </a:solidFill>
            <a:ln w="0">
              <a:noFill/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Arial"/>
                    <a:ea typeface="DejaVu San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'Table_tariff PEQ impact_EL'!$A$10:$A$38</c:f>
              <c:strCache>
                <c:ptCount val="29"/>
                <c:pt idx="0">
                  <c:v>Computers and peripheral equipment</c:v>
                </c:pt>
                <c:pt idx="1">
                  <c:v>Communication equipment</c:v>
                </c:pt>
                <c:pt idx="2">
                  <c:v>Medical equipment and instruments</c:v>
                </c:pt>
                <c:pt idx="3">
                  <c:v>Nonmedical instruments</c:v>
                </c:pt>
                <c:pt idx="4">
                  <c:v>Photocopy and related equipment</c:v>
                </c:pt>
                <c:pt idx="5">
                  <c:v>Office and accounting equipment</c:v>
                </c:pt>
                <c:pt idx="6">
                  <c:v>Fabricated metal products</c:v>
                </c:pt>
                <c:pt idx="7">
                  <c:v>Engines and turbines</c:v>
                </c:pt>
                <c:pt idx="8">
                  <c:v>Metalworking machinery</c:v>
                </c:pt>
                <c:pt idx="9">
                  <c:v>Special industry machinery, not elsewhere classified</c:v>
                </c:pt>
                <c:pt idx="10">
                  <c:v>General industrial, including materials handling, equipment</c:v>
                </c:pt>
                <c:pt idx="11">
                  <c:v>Electrical transmission, distribution, and industrial apparatus</c:v>
                </c:pt>
                <c:pt idx="12">
                  <c:v>Light trucks (including utility vehicles)</c:v>
                </c:pt>
                <c:pt idx="13">
                  <c:v>Other trucks, buses, and truck trailers</c:v>
                </c:pt>
                <c:pt idx="14">
                  <c:v>Autos</c:v>
                </c:pt>
                <c:pt idx="15">
                  <c:v>Aircraft</c:v>
                </c:pt>
                <c:pt idx="16">
                  <c:v>Ships and boats</c:v>
                </c:pt>
                <c:pt idx="17">
                  <c:v>Railroad equipment</c:v>
                </c:pt>
                <c:pt idx="18">
                  <c:v>Furniture and fixtures</c:v>
                </c:pt>
                <c:pt idx="19">
                  <c:v>Agricultural machinery</c:v>
                </c:pt>
                <c:pt idx="20">
                  <c:v>Construction machinery</c:v>
                </c:pt>
                <c:pt idx="21">
                  <c:v>Mining and oilfield machinery</c:v>
                </c:pt>
                <c:pt idx="22">
                  <c:v>Service industry machinery</c:v>
                </c:pt>
                <c:pt idx="23">
                  <c:v>Electrical equipment, not elsewhere classified</c:v>
                </c:pt>
                <c:pt idx="24">
                  <c:v>Other</c:v>
                </c:pt>
                <c:pt idx="25">
                  <c:v>Less: Sale of equipment scrap, excluding autos</c:v>
                </c:pt>
                <c:pt idx="26">
                  <c:v>Residential equipment</c:v>
                </c:pt>
                <c:pt idx="28">
                  <c:v>Total PEQ</c:v>
                </c:pt>
              </c:strCache>
            </c:strRef>
          </c:cat>
          <c:val>
            <c:numRef>
              <c:f>'Table_tariff PEQ impact_EL'!$D$10:$D$38</c:f>
              <c:numCache>
                <c:formatCode>0.00</c:formatCode>
                <c:ptCount val="29"/>
                <c:pt idx="0">
                  <c:v>1.547117465316719</c:v>
                </c:pt>
                <c:pt idx="1">
                  <c:v>2.9593079562176343</c:v>
                </c:pt>
                <c:pt idx="2">
                  <c:v>3.758928720910097</c:v>
                </c:pt>
                <c:pt idx="3">
                  <c:v>3.6575597313932602</c:v>
                </c:pt>
                <c:pt idx="4">
                  <c:v>9.299747192724416</c:v>
                </c:pt>
                <c:pt idx="5">
                  <c:v>2.9243001981860552</c:v>
                </c:pt>
                <c:pt idx="6">
                  <c:v>11.082220243279806</c:v>
                </c:pt>
                <c:pt idx="7">
                  <c:v>10.113568360475814</c:v>
                </c:pt>
                <c:pt idx="8">
                  <c:v>9.7778016310873159</c:v>
                </c:pt>
                <c:pt idx="9">
                  <c:v>10.055411722408323</c:v>
                </c:pt>
                <c:pt idx="10">
                  <c:v>9.4833264570833737</c:v>
                </c:pt>
                <c:pt idx="11">
                  <c:v>4.7129844329625881</c:v>
                </c:pt>
                <c:pt idx="12">
                  <c:v>7.9710166999650873</c:v>
                </c:pt>
                <c:pt idx="13">
                  <c:v>5.0737259831912169</c:v>
                </c:pt>
                <c:pt idx="14">
                  <c:v>7.2731378691742385</c:v>
                </c:pt>
                <c:pt idx="15">
                  <c:v>9.6314098684678875</c:v>
                </c:pt>
                <c:pt idx="16">
                  <c:v>7.8264600744192991</c:v>
                </c:pt>
                <c:pt idx="17">
                  <c:v>8.2903015082931635</c:v>
                </c:pt>
                <c:pt idx="18">
                  <c:v>3.2461559263667015</c:v>
                </c:pt>
                <c:pt idx="19">
                  <c:v>8.997512337141087</c:v>
                </c:pt>
                <c:pt idx="20">
                  <c:v>9.3356634158841416</c:v>
                </c:pt>
                <c:pt idx="21">
                  <c:v>6.6131553468267992</c:v>
                </c:pt>
                <c:pt idx="22">
                  <c:v>8.5595603233934803</c:v>
                </c:pt>
                <c:pt idx="23">
                  <c:v>4.8063369228270005</c:v>
                </c:pt>
                <c:pt idx="24">
                  <c:v>3.6391509225724699</c:v>
                </c:pt>
                <c:pt idx="25">
                  <c:v>1.918886427982077</c:v>
                </c:pt>
                <c:pt idx="26">
                  <c:v>3.1927575936648482</c:v>
                </c:pt>
                <c:pt idx="28">
                  <c:v>5.9810676988939191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31-4012-9891-569F4CBE7682}"/>
            </c:ext>
          </c:extLst>
        </c:ser>
        <c:ser>
          <c:idx val="3"/>
          <c:order val="3"/>
          <c:tx>
            <c:strRef>
              <c:f>'Table_tariff PEQ impact_EL'!$E$9</c:f>
              <c:strCache>
                <c:ptCount val="1"/>
                <c:pt idx="0">
                  <c:v>Mexico</c:v>
                </c:pt>
              </c:strCache>
            </c:strRef>
          </c:tx>
          <c:spPr>
            <a:solidFill>
              <a:srgbClr val="8E03A3"/>
            </a:solidFill>
            <a:ln w="0">
              <a:noFill/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Arial"/>
                    <a:ea typeface="DejaVu San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'Table_tariff PEQ impact_EL'!$A$10:$A$38</c:f>
              <c:strCache>
                <c:ptCount val="29"/>
                <c:pt idx="0">
                  <c:v>Computers and peripheral equipment</c:v>
                </c:pt>
                <c:pt idx="1">
                  <c:v>Communication equipment</c:v>
                </c:pt>
                <c:pt idx="2">
                  <c:v>Medical equipment and instruments</c:v>
                </c:pt>
                <c:pt idx="3">
                  <c:v>Nonmedical instruments</c:v>
                </c:pt>
                <c:pt idx="4">
                  <c:v>Photocopy and related equipment</c:v>
                </c:pt>
                <c:pt idx="5">
                  <c:v>Office and accounting equipment</c:v>
                </c:pt>
                <c:pt idx="6">
                  <c:v>Fabricated metal products</c:v>
                </c:pt>
                <c:pt idx="7">
                  <c:v>Engines and turbines</c:v>
                </c:pt>
                <c:pt idx="8">
                  <c:v>Metalworking machinery</c:v>
                </c:pt>
                <c:pt idx="9">
                  <c:v>Special industry machinery, not elsewhere classified</c:v>
                </c:pt>
                <c:pt idx="10">
                  <c:v>General industrial, including materials handling, equipment</c:v>
                </c:pt>
                <c:pt idx="11">
                  <c:v>Electrical transmission, distribution, and industrial apparatus</c:v>
                </c:pt>
                <c:pt idx="12">
                  <c:v>Light trucks (including utility vehicles)</c:v>
                </c:pt>
                <c:pt idx="13">
                  <c:v>Other trucks, buses, and truck trailers</c:v>
                </c:pt>
                <c:pt idx="14">
                  <c:v>Autos</c:v>
                </c:pt>
                <c:pt idx="15">
                  <c:v>Aircraft</c:v>
                </c:pt>
                <c:pt idx="16">
                  <c:v>Ships and boats</c:v>
                </c:pt>
                <c:pt idx="17">
                  <c:v>Railroad equipment</c:v>
                </c:pt>
                <c:pt idx="18">
                  <c:v>Furniture and fixtures</c:v>
                </c:pt>
                <c:pt idx="19">
                  <c:v>Agricultural machinery</c:v>
                </c:pt>
                <c:pt idx="20">
                  <c:v>Construction machinery</c:v>
                </c:pt>
                <c:pt idx="21">
                  <c:v>Mining and oilfield machinery</c:v>
                </c:pt>
                <c:pt idx="22">
                  <c:v>Service industry machinery</c:v>
                </c:pt>
                <c:pt idx="23">
                  <c:v>Electrical equipment, not elsewhere classified</c:v>
                </c:pt>
                <c:pt idx="24">
                  <c:v>Other</c:v>
                </c:pt>
                <c:pt idx="25">
                  <c:v>Less: Sale of equipment scrap, excluding autos</c:v>
                </c:pt>
                <c:pt idx="26">
                  <c:v>Residential equipment</c:v>
                </c:pt>
                <c:pt idx="28">
                  <c:v>Total PEQ</c:v>
                </c:pt>
              </c:strCache>
            </c:strRef>
          </c:cat>
          <c:val>
            <c:numRef>
              <c:f>'Table_tariff PEQ impact_EL'!$E$10:$E$38</c:f>
              <c:numCache>
                <c:formatCode>0.00</c:formatCode>
                <c:ptCount val="29"/>
                <c:pt idx="0">
                  <c:v>2.7494179869544473</c:v>
                </c:pt>
                <c:pt idx="1">
                  <c:v>5.6767885437040624</c:v>
                </c:pt>
                <c:pt idx="2">
                  <c:v>4.273260831861573</c:v>
                </c:pt>
                <c:pt idx="3">
                  <c:v>7.1876571384703078</c:v>
                </c:pt>
                <c:pt idx="4">
                  <c:v>5.1020719956927927</c:v>
                </c:pt>
                <c:pt idx="5">
                  <c:v>2.8726131449205008</c:v>
                </c:pt>
                <c:pt idx="6">
                  <c:v>4.5729506157166009</c:v>
                </c:pt>
                <c:pt idx="7">
                  <c:v>5.5189487995785571</c:v>
                </c:pt>
                <c:pt idx="8">
                  <c:v>5.3266905606691477</c:v>
                </c:pt>
                <c:pt idx="9">
                  <c:v>5.4721715210636175</c:v>
                </c:pt>
                <c:pt idx="10">
                  <c:v>5.1978495286647535</c:v>
                </c:pt>
                <c:pt idx="11">
                  <c:v>9.207639408713197</c:v>
                </c:pt>
                <c:pt idx="12">
                  <c:v>34.12831053278412</c:v>
                </c:pt>
                <c:pt idx="13">
                  <c:v>18.693527148446805</c:v>
                </c:pt>
                <c:pt idx="14">
                  <c:v>37.048134161734787</c:v>
                </c:pt>
                <c:pt idx="15">
                  <c:v>4.5950479161225255</c:v>
                </c:pt>
                <c:pt idx="16">
                  <c:v>3.1743689408695244</c:v>
                </c:pt>
                <c:pt idx="17">
                  <c:v>3.3475870930911067</c:v>
                </c:pt>
                <c:pt idx="18">
                  <c:v>3.6472424742526059</c:v>
                </c:pt>
                <c:pt idx="19">
                  <c:v>4.9442132351276005</c:v>
                </c:pt>
                <c:pt idx="20">
                  <c:v>5.1388859183938536</c:v>
                </c:pt>
                <c:pt idx="21">
                  <c:v>3.6946015992148431</c:v>
                </c:pt>
                <c:pt idx="22">
                  <c:v>4.7260808116349722</c:v>
                </c:pt>
                <c:pt idx="23">
                  <c:v>9.398808836664271</c:v>
                </c:pt>
                <c:pt idx="24">
                  <c:v>2.8478627750870862</c:v>
                </c:pt>
                <c:pt idx="25">
                  <c:v>1.4448194062871664</c:v>
                </c:pt>
                <c:pt idx="26">
                  <c:v>5.8072853374306819</c:v>
                </c:pt>
                <c:pt idx="28">
                  <c:v>9.0642613253858197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31-4012-9891-569F4CBE7682}"/>
            </c:ext>
          </c:extLst>
        </c:ser>
        <c:ser>
          <c:idx val="4"/>
          <c:order val="4"/>
          <c:tx>
            <c:strRef>
              <c:f>'Table_tariff PEQ impact_EL'!$F$9</c:f>
              <c:strCache>
                <c:ptCount val="1"/>
                <c:pt idx="0">
                  <c:v>ROW</c:v>
                </c:pt>
              </c:strCache>
            </c:strRef>
          </c:tx>
          <c:spPr>
            <a:solidFill>
              <a:srgbClr val="C99C00"/>
            </a:solidFill>
            <a:ln w="0">
              <a:noFill/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Arial"/>
                    <a:ea typeface="DejaVu San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'Table_tariff PEQ impact_EL'!$A$10:$A$38</c:f>
              <c:strCache>
                <c:ptCount val="29"/>
                <c:pt idx="0">
                  <c:v>Computers and peripheral equipment</c:v>
                </c:pt>
                <c:pt idx="1">
                  <c:v>Communication equipment</c:v>
                </c:pt>
                <c:pt idx="2">
                  <c:v>Medical equipment and instruments</c:v>
                </c:pt>
                <c:pt idx="3">
                  <c:v>Nonmedical instruments</c:v>
                </c:pt>
                <c:pt idx="4">
                  <c:v>Photocopy and related equipment</c:v>
                </c:pt>
                <c:pt idx="5">
                  <c:v>Office and accounting equipment</c:v>
                </c:pt>
                <c:pt idx="6">
                  <c:v>Fabricated metal products</c:v>
                </c:pt>
                <c:pt idx="7">
                  <c:v>Engines and turbines</c:v>
                </c:pt>
                <c:pt idx="8">
                  <c:v>Metalworking machinery</c:v>
                </c:pt>
                <c:pt idx="9">
                  <c:v>Special industry machinery, not elsewhere classified</c:v>
                </c:pt>
                <c:pt idx="10">
                  <c:v>General industrial, including materials handling, equipment</c:v>
                </c:pt>
                <c:pt idx="11">
                  <c:v>Electrical transmission, distribution, and industrial apparatus</c:v>
                </c:pt>
                <c:pt idx="12">
                  <c:v>Light trucks (including utility vehicles)</c:v>
                </c:pt>
                <c:pt idx="13">
                  <c:v>Other trucks, buses, and truck trailers</c:v>
                </c:pt>
                <c:pt idx="14">
                  <c:v>Autos</c:v>
                </c:pt>
                <c:pt idx="15">
                  <c:v>Aircraft</c:v>
                </c:pt>
                <c:pt idx="16">
                  <c:v>Ships and boats</c:v>
                </c:pt>
                <c:pt idx="17">
                  <c:v>Railroad equipment</c:v>
                </c:pt>
                <c:pt idx="18">
                  <c:v>Furniture and fixtures</c:v>
                </c:pt>
                <c:pt idx="19">
                  <c:v>Agricultural machinery</c:v>
                </c:pt>
                <c:pt idx="20">
                  <c:v>Construction machinery</c:v>
                </c:pt>
                <c:pt idx="21">
                  <c:v>Mining and oilfield machinery</c:v>
                </c:pt>
                <c:pt idx="22">
                  <c:v>Service industry machinery</c:v>
                </c:pt>
                <c:pt idx="23">
                  <c:v>Electrical equipment, not elsewhere classified</c:v>
                </c:pt>
                <c:pt idx="24">
                  <c:v>Other</c:v>
                </c:pt>
                <c:pt idx="25">
                  <c:v>Less: Sale of equipment scrap, excluding autos</c:v>
                </c:pt>
                <c:pt idx="26">
                  <c:v>Residential equipment</c:v>
                </c:pt>
                <c:pt idx="28">
                  <c:v>Total PEQ</c:v>
                </c:pt>
              </c:strCache>
            </c:strRef>
          </c:cat>
          <c:val>
            <c:numRef>
              <c:f>'Table_tariff PEQ impact_EL'!$F$10:$F$38</c:f>
              <c:numCache>
                <c:formatCode>0.00</c:formatCode>
                <c:ptCount val="29"/>
                <c:pt idx="0">
                  <c:v>8.3486879899505855</c:v>
                </c:pt>
                <c:pt idx="1">
                  <c:v>17.456990419591438</c:v>
                </c:pt>
                <c:pt idx="2">
                  <c:v>14.413768476564503</c:v>
                </c:pt>
                <c:pt idx="3">
                  <c:v>22.276072593276115</c:v>
                </c:pt>
                <c:pt idx="4">
                  <c:v>13.704607229626831</c:v>
                </c:pt>
                <c:pt idx="5">
                  <c:v>8.3178437711162339</c:v>
                </c:pt>
                <c:pt idx="6">
                  <c:v>14.960797923283224</c:v>
                </c:pt>
                <c:pt idx="7">
                  <c:v>14.835204037765104</c:v>
                </c:pt>
                <c:pt idx="8">
                  <c:v>14.327460006067231</c:v>
                </c:pt>
                <c:pt idx="9">
                  <c:v>14.718550154636228</c:v>
                </c:pt>
                <c:pt idx="10">
                  <c:v>13.988172325154977</c:v>
                </c:pt>
                <c:pt idx="11">
                  <c:v>14.504416503811097</c:v>
                </c:pt>
                <c:pt idx="12">
                  <c:v>18.618133993961408</c:v>
                </c:pt>
                <c:pt idx="13">
                  <c:v>11.830927712611924</c:v>
                </c:pt>
                <c:pt idx="14">
                  <c:v>17.284958655945456</c:v>
                </c:pt>
                <c:pt idx="15">
                  <c:v>13.952847745553628</c:v>
                </c:pt>
                <c:pt idx="16">
                  <c:v>9.8657720077135007</c:v>
                </c:pt>
                <c:pt idx="17">
                  <c:v>10.410013923825382</c:v>
                </c:pt>
                <c:pt idx="18">
                  <c:v>13.560804882200813</c:v>
                </c:pt>
                <c:pt idx="19">
                  <c:v>13.238770273183906</c:v>
                </c:pt>
                <c:pt idx="20">
                  <c:v>13.821412598867319</c:v>
                </c:pt>
                <c:pt idx="21">
                  <c:v>9.898509228865862</c:v>
                </c:pt>
                <c:pt idx="22">
                  <c:v>12.689282804397983</c:v>
                </c:pt>
                <c:pt idx="23">
                  <c:v>12.732830230599127</c:v>
                </c:pt>
                <c:pt idx="24">
                  <c:v>6.9920382503012011</c:v>
                </c:pt>
                <c:pt idx="25">
                  <c:v>4.3559396312100374</c:v>
                </c:pt>
                <c:pt idx="26">
                  <c:v>8.7054394855961874</c:v>
                </c:pt>
                <c:pt idx="28">
                  <c:v>13.803556122844974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431-4012-9891-569F4CBE76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625558"/>
        <c:axId val="22636434"/>
      </c:barChart>
      <c:catAx>
        <c:axId val="21625558"/>
        <c:scaling>
          <c:orientation val="maxMin"/>
        </c:scaling>
        <c:delete val="0"/>
        <c:axPos val="l"/>
        <c:numFmt formatCode="General" sourceLinked="0"/>
        <c:majorTickMark val="none"/>
        <c:minorTickMark val="none"/>
        <c:tickLblPos val="nextTo"/>
        <c:spPr>
          <a:ln w="9360">
            <a:solidFill>
              <a:srgbClr val="D9D9D9"/>
            </a:solidFill>
            <a:prstDash val="solid"/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Arial"/>
                <a:ea typeface="DejaVu Sans"/>
              </a:defRPr>
            </a:pPr>
            <a:endParaRPr lang="en-US"/>
          </a:p>
        </c:txPr>
        <c:crossAx val="22636434"/>
        <c:crosses val="autoZero"/>
        <c:auto val="1"/>
        <c:lblAlgn val="ctr"/>
        <c:lblOffset val="100"/>
        <c:noMultiLvlLbl val="0"/>
      </c:catAx>
      <c:valAx>
        <c:axId val="22636434"/>
        <c:scaling>
          <c:orientation val="minMax"/>
        </c:scaling>
        <c:delete val="0"/>
        <c:axPos val="t"/>
        <c:majorGridlines>
          <c:spPr>
            <a:ln w="9360">
              <a:solidFill>
                <a:srgbClr val="D9D9D9"/>
              </a:solidFill>
              <a:prstDash val="solid"/>
              <a:round/>
            </a:ln>
          </c:spPr>
        </c:majorGridlines>
        <c:numFmt formatCode="0" sourceLinked="0"/>
        <c:majorTickMark val="none"/>
        <c:minorTickMark val="none"/>
        <c:tickLblPos val="nextTo"/>
        <c:spPr>
          <a:ln w="6480">
            <a:noFill/>
            <a:prstDash val="solid"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Arial"/>
                <a:ea typeface="DejaVu Sans"/>
              </a:defRPr>
            </a:pPr>
            <a:endParaRPr lang="en-US"/>
          </a:p>
        </c:txPr>
        <c:crossAx val="21625558"/>
        <c:crosses val="autoZero"/>
        <c:crossBetween val="between"/>
      </c:valAx>
    </c:plotArea>
    <c:legend>
      <c:legendPos val="b"/>
      <c:overlay val="0"/>
      <c:spPr>
        <a:noFill/>
        <a:ln w="0">
          <a:noFill/>
          <a:prstDash val="solid"/>
        </a:ln>
      </c:spPr>
      <c:txPr>
        <a:bodyPr/>
        <a:lstStyle/>
        <a:p>
          <a:pPr>
            <a:defRPr sz="900" b="0" strike="noStrike" spc="-1">
              <a:solidFill>
                <a:srgbClr val="595959"/>
              </a:solidFill>
              <a:latin typeface="Arial"/>
              <a:ea typeface="DejaVu Sans"/>
            </a:defRPr>
          </a:pPr>
          <a:endParaRPr lang="en-US"/>
        </a:p>
      </c:txPr>
    </c:legend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prstDash val="solid"/>
      <a:round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Arial"/>
                <a:ea typeface="DejaVu Sans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Arial"/>
                <a:ea typeface="DejaVu Sans"/>
              </a:rPr>
              <a:t>PCE and PEQ potential impact from a 25% tariff (percent)</a:t>
            </a:r>
          </a:p>
        </c:rich>
      </c:tx>
      <c:overlay val="0"/>
      <c:spPr>
        <a:noFill/>
        <a:ln w="0">
          <a:noFill/>
          <a:prstDash val="solid"/>
        </a:ln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Scenarios_EL!$D$6</c:f>
              <c:strCache>
                <c:ptCount val="1"/>
                <c:pt idx="0">
                  <c:v>PCE</c:v>
                </c:pt>
              </c:strCache>
            </c:strRef>
          </c:tx>
          <c:spPr>
            <a:solidFill>
              <a:srgbClr val="0369A3"/>
            </a:solidFill>
            <a:ln w="0">
              <a:noFill/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Arial"/>
                    <a:ea typeface="DejaVu San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Scenarios_EL!$E$5:$I$5</c:f>
              <c:strCache>
                <c:ptCount val="5"/>
                <c:pt idx="0">
                  <c:v>Canada</c:v>
                </c:pt>
                <c:pt idx="1">
                  <c:v>China</c:v>
                </c:pt>
                <c:pt idx="2">
                  <c:v>European Union</c:v>
                </c:pt>
                <c:pt idx="3">
                  <c:v>Mexico</c:v>
                </c:pt>
                <c:pt idx="4">
                  <c:v>ROW</c:v>
                </c:pt>
              </c:strCache>
            </c:strRef>
          </c:cat>
          <c:val>
            <c:numRef>
              <c:f>Scenarios_EL!$E$6:$I$6</c:f>
              <c:numCache>
                <c:formatCode>0.00</c:formatCode>
                <c:ptCount val="5"/>
                <c:pt idx="0">
                  <c:v>0.28943072447939888</c:v>
                </c:pt>
                <c:pt idx="1">
                  <c:v>0.31162037908631252</c:v>
                </c:pt>
                <c:pt idx="2">
                  <c:v>0.38811899861867688</c:v>
                </c:pt>
                <c:pt idx="3">
                  <c:v>0.33290111814361245</c:v>
                </c:pt>
                <c:pt idx="4">
                  <c:v>0.87227743162366222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7B-4C2B-B70B-A69198C33612}"/>
            </c:ext>
          </c:extLst>
        </c:ser>
        <c:ser>
          <c:idx val="1"/>
          <c:order val="1"/>
          <c:tx>
            <c:strRef>
              <c:f>Scenarios_EL!$D$7</c:f>
              <c:strCache>
                <c:ptCount val="1"/>
                <c:pt idx="0">
                  <c:v>PEQ</c:v>
                </c:pt>
              </c:strCache>
            </c:strRef>
          </c:tx>
          <c:spPr>
            <a:solidFill>
              <a:srgbClr val="C00000"/>
            </a:solidFill>
            <a:ln w="0">
              <a:noFill/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Arial"/>
                    <a:ea typeface="DejaVu San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Scenarios_EL!$E$5:$I$5</c:f>
              <c:strCache>
                <c:ptCount val="5"/>
                <c:pt idx="0">
                  <c:v>Canada</c:v>
                </c:pt>
                <c:pt idx="1">
                  <c:v>China</c:v>
                </c:pt>
                <c:pt idx="2">
                  <c:v>European Union</c:v>
                </c:pt>
                <c:pt idx="3">
                  <c:v>Mexico</c:v>
                </c:pt>
                <c:pt idx="4">
                  <c:v>ROW</c:v>
                </c:pt>
              </c:strCache>
            </c:strRef>
          </c:cat>
          <c:val>
            <c:numRef>
              <c:f>Scenarios_EL!$E$7:$I$7</c:f>
              <c:numCache>
                <c:formatCode>0.00</c:formatCode>
                <c:ptCount val="5"/>
                <c:pt idx="0">
                  <c:v>0.81525535158292783</c:v>
                </c:pt>
                <c:pt idx="1">
                  <c:v>1.5399817275484331</c:v>
                </c:pt>
                <c:pt idx="2">
                  <c:v>1.49526692472348</c:v>
                </c:pt>
                <c:pt idx="3">
                  <c:v>2.2660653313464545</c:v>
                </c:pt>
                <c:pt idx="4">
                  <c:v>3.4508890307112421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7B-4C2B-B70B-A69198C33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9566343"/>
        <c:axId val="32840096"/>
      </c:barChart>
      <c:catAx>
        <c:axId val="39566343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ln w="9360">
            <a:solidFill>
              <a:srgbClr val="D9D9D9"/>
            </a:solidFill>
            <a:prstDash val="solid"/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Arial"/>
                <a:ea typeface="DejaVu Sans"/>
              </a:defRPr>
            </a:pPr>
            <a:endParaRPr lang="en-US"/>
          </a:p>
        </c:txPr>
        <c:crossAx val="32840096"/>
        <c:crosses val="autoZero"/>
        <c:auto val="1"/>
        <c:lblAlgn val="ctr"/>
        <c:lblOffset val="100"/>
        <c:noMultiLvlLbl val="0"/>
      </c:catAx>
      <c:valAx>
        <c:axId val="3284009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prstDash val="solid"/>
              <a:round/>
            </a:ln>
          </c:spPr>
        </c:majorGridlines>
        <c:numFmt formatCode="0.00" sourceLinked="0"/>
        <c:majorTickMark val="none"/>
        <c:minorTickMark val="none"/>
        <c:tickLblPos val="nextTo"/>
        <c:spPr>
          <a:ln w="6480">
            <a:noFill/>
            <a:prstDash val="solid"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Arial"/>
                <a:ea typeface="DejaVu Sans"/>
              </a:defRPr>
            </a:pPr>
            <a:endParaRPr lang="en-US"/>
          </a:p>
        </c:txPr>
        <c:crossAx val="39566343"/>
        <c:crosses val="autoZero"/>
        <c:crossBetween val="between"/>
      </c:valAx>
    </c:plotArea>
    <c:legend>
      <c:legendPos val="b"/>
      <c:overlay val="0"/>
      <c:spPr>
        <a:noFill/>
        <a:ln w="0">
          <a:noFill/>
          <a:prstDash val="solid"/>
        </a:ln>
      </c:spPr>
      <c:txPr>
        <a:bodyPr/>
        <a:lstStyle/>
        <a:p>
          <a:pPr>
            <a:defRPr sz="900" b="0" strike="noStrike" spc="-1">
              <a:solidFill>
                <a:srgbClr val="595959"/>
              </a:solidFill>
              <a:latin typeface="Arial"/>
              <a:ea typeface="DejaVu Sans"/>
            </a:defRPr>
          </a:pPr>
          <a:endParaRPr lang="en-US"/>
        </a:p>
      </c:txPr>
    </c:legend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prstDash val="solid"/>
      <a:round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Arial"/>
                <a:ea typeface="DejaVu Sans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Arial"/>
                <a:ea typeface="DejaVu Sans"/>
              </a:rPr>
              <a:t>Import content of PEQ (percent)</a:t>
            </a:r>
          </a:p>
        </c:rich>
      </c:tx>
      <c:overlay val="0"/>
      <c:spPr>
        <a:noFill/>
        <a:ln w="0">
          <a:noFill/>
          <a:prstDash val="solid"/>
        </a:ln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Import_content_step1_PEQ!$M$4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18A303"/>
            </a:solidFill>
            <a:ln w="0">
              <a:noFill/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100" b="0" strike="noStrike" spc="-1">
                    <a:solidFill>
                      <a:srgbClr val="404040"/>
                    </a:solidFill>
                    <a:latin typeface="Arial"/>
                    <a:ea typeface="DejaVu San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Import_content_step1_PEQ!$N$3:$S$3</c:f>
              <c:strCache>
                <c:ptCount val="6"/>
                <c:pt idx="0">
                  <c:v>Total</c:v>
                </c:pt>
                <c:pt idx="1">
                  <c:v>Canada</c:v>
                </c:pt>
                <c:pt idx="2">
                  <c:v>China</c:v>
                </c:pt>
                <c:pt idx="3">
                  <c:v>European Union</c:v>
                </c:pt>
                <c:pt idx="4">
                  <c:v>Mexico</c:v>
                </c:pt>
                <c:pt idx="5">
                  <c:v>ROW</c:v>
                </c:pt>
              </c:strCache>
            </c:strRef>
          </c:cat>
          <c:val>
            <c:numRef>
              <c:f>Import_content_step1_PEQ!$N$4:$S$4</c:f>
              <c:numCache>
                <c:formatCode>0.00</c:formatCode>
                <c:ptCount val="6"/>
                <c:pt idx="0">
                  <c:v>38.269833463650158</c:v>
                </c:pt>
                <c:pt idx="1">
                  <c:v>3.2610214063317109</c:v>
                </c:pt>
                <c:pt idx="2">
                  <c:v>6.1599269101937324</c:v>
                </c:pt>
                <c:pt idx="3">
                  <c:v>5.9810676988939191</c:v>
                </c:pt>
                <c:pt idx="4">
                  <c:v>9.0642613253858197</c:v>
                </c:pt>
                <c:pt idx="5">
                  <c:v>13.803556122844974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E7-4B58-8283-AC0541F965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3124512"/>
        <c:axId val="75469250"/>
      </c:barChart>
      <c:catAx>
        <c:axId val="7312451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ln w="9360">
            <a:solidFill>
              <a:srgbClr val="D9D9D9"/>
            </a:solidFill>
            <a:prstDash val="solid"/>
            <a:round/>
          </a:ln>
        </c:spPr>
        <c:txPr>
          <a:bodyPr/>
          <a:lstStyle/>
          <a:p>
            <a:pPr>
              <a:defRPr sz="1100" b="0" strike="noStrike" spc="-1">
                <a:solidFill>
                  <a:srgbClr val="595959"/>
                </a:solidFill>
                <a:latin typeface="Arial"/>
                <a:ea typeface="DejaVu Sans"/>
              </a:defRPr>
            </a:pPr>
            <a:endParaRPr lang="en-US"/>
          </a:p>
        </c:txPr>
        <c:crossAx val="75469250"/>
        <c:crosses val="autoZero"/>
        <c:auto val="1"/>
        <c:lblAlgn val="ctr"/>
        <c:lblOffset val="100"/>
        <c:noMultiLvlLbl val="0"/>
      </c:catAx>
      <c:valAx>
        <c:axId val="7546925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prstDash val="solid"/>
              <a:round/>
            </a:ln>
          </c:spPr>
        </c:majorGridlines>
        <c:numFmt formatCode="0" sourceLinked="0"/>
        <c:majorTickMark val="none"/>
        <c:minorTickMark val="none"/>
        <c:tickLblPos val="nextTo"/>
        <c:spPr>
          <a:ln w="6480">
            <a:noFill/>
            <a:prstDash val="solid"/>
          </a:ln>
        </c:spPr>
        <c:txPr>
          <a:bodyPr/>
          <a:lstStyle/>
          <a:p>
            <a:pPr>
              <a:defRPr sz="1100" b="0" strike="noStrike" spc="-1">
                <a:solidFill>
                  <a:srgbClr val="595959"/>
                </a:solidFill>
                <a:latin typeface="Arial"/>
                <a:ea typeface="DejaVu Sans"/>
              </a:defRPr>
            </a:pPr>
            <a:endParaRPr lang="en-US"/>
          </a:p>
        </c:txPr>
        <c:crossAx val="73124512"/>
        <c:crosses val="autoZero"/>
        <c:crossBetween val="between"/>
      </c:valAx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prstDash val="solid"/>
      <a:round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640080</xdr:colOff>
      <xdr:row>5</xdr:row>
      <xdr:rowOff>110520</xdr:rowOff>
    </xdr:from>
    <xdr:to>
      <xdr:col>14</xdr:col>
      <xdr:colOff>410760</xdr:colOff>
      <xdr:row>31</xdr:row>
      <xdr:rowOff>37440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670680</xdr:colOff>
      <xdr:row>1</xdr:row>
      <xdr:rowOff>34200</xdr:rowOff>
    </xdr:from>
    <xdr:to>
      <xdr:col>16</xdr:col>
      <xdr:colOff>753840</xdr:colOff>
      <xdr:row>37</xdr:row>
      <xdr:rowOff>21960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335160</xdr:colOff>
      <xdr:row>3</xdr:row>
      <xdr:rowOff>178920</xdr:rowOff>
    </xdr:from>
    <xdr:to>
      <xdr:col>21</xdr:col>
      <xdr:colOff>441000</xdr:colOff>
      <xdr:row>24</xdr:row>
      <xdr:rowOff>37080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586800</xdr:colOff>
      <xdr:row>2</xdr:row>
      <xdr:rowOff>79920</xdr:rowOff>
    </xdr:from>
    <xdr:to>
      <xdr:col>31</xdr:col>
      <xdr:colOff>205200</xdr:colOff>
      <xdr:row>22</xdr:row>
      <xdr:rowOff>60120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860D"/>
    <pageSetUpPr fitToPage="1"/>
  </sheetPr>
  <dimension ref="A3:V92"/>
  <sheetViews>
    <sheetView zoomScaleNormal="100" workbookViewId="0">
      <selection activeCell="F26" sqref="F26"/>
    </sheetView>
  </sheetViews>
  <sheetFormatPr defaultColWidth="11.5703125" defaultRowHeight="15" x14ac:dyDescent="0.25"/>
  <cols>
    <col min="1" max="1" width="45.7109375" style="1" customWidth="1"/>
    <col min="3" max="6" width="11.7109375" style="1" customWidth="1"/>
    <col min="7" max="7" width="15.5703125" style="1" customWidth="1"/>
    <col min="8" max="8" width="11.7109375" style="1" customWidth="1"/>
    <col min="13" max="13" width="14.7109375" style="1" customWidth="1"/>
    <col min="14" max="14" width="13.7109375" style="1" customWidth="1"/>
  </cols>
  <sheetData>
    <row r="3" spans="1:22" ht="15" customHeight="1" x14ac:dyDescent="0.25">
      <c r="I3" s="2"/>
      <c r="J3" s="2"/>
      <c r="K3" s="2"/>
      <c r="L3" s="2"/>
      <c r="M3" s="2"/>
      <c r="N3" s="2"/>
    </row>
    <row r="5" spans="1:22" ht="15" customHeight="1" x14ac:dyDescent="0.25">
      <c r="B5" s="1" t="s">
        <v>0</v>
      </c>
      <c r="C5" s="45" t="s">
        <v>1</v>
      </c>
      <c r="D5" s="44"/>
      <c r="E5" s="44"/>
      <c r="F5" s="44"/>
      <c r="G5" s="44"/>
      <c r="H5" s="44"/>
      <c r="J5" s="45"/>
      <c r="K5" s="44"/>
      <c r="L5" s="44"/>
      <c r="M5" s="44"/>
      <c r="N5" s="44"/>
      <c r="P5" s="4"/>
      <c r="Q5" s="4"/>
      <c r="R5" s="4"/>
      <c r="S5" s="4"/>
      <c r="T5" s="4"/>
      <c r="U5" s="4"/>
      <c r="V5" s="4"/>
    </row>
    <row r="6" spans="1:22" ht="15" customHeight="1" x14ac:dyDescent="0.25">
      <c r="B6" s="3"/>
      <c r="I6" s="3"/>
      <c r="J6" s="5"/>
      <c r="K6" s="5"/>
      <c r="L6" s="5"/>
      <c r="M6" s="5"/>
      <c r="N6" s="5"/>
    </row>
    <row r="7" spans="1:22" ht="15" customHeight="1" x14ac:dyDescent="0.25">
      <c r="B7" s="3"/>
      <c r="C7" s="4"/>
      <c r="D7" s="4"/>
      <c r="E7" s="4"/>
      <c r="F7" s="4"/>
      <c r="G7" s="4"/>
      <c r="H7" s="4"/>
      <c r="I7" s="3"/>
      <c r="J7" s="6"/>
      <c r="K7" s="6"/>
      <c r="L7" s="6"/>
      <c r="M7" s="6"/>
      <c r="N7" s="6"/>
    </row>
    <row r="8" spans="1:22" ht="15" customHeight="1" x14ac:dyDescent="0.25">
      <c r="A8" s="1" t="s">
        <v>2</v>
      </c>
      <c r="B8" s="4">
        <v>100</v>
      </c>
      <c r="C8" s="4"/>
      <c r="D8" s="4"/>
      <c r="E8" s="4"/>
      <c r="F8" s="4"/>
      <c r="H8" s="4"/>
      <c r="I8" s="3"/>
    </row>
    <row r="9" spans="1:22" ht="15" customHeight="1" x14ac:dyDescent="0.25">
      <c r="B9" s="3" t="s">
        <v>3</v>
      </c>
      <c r="C9" s="3" t="s">
        <v>4</v>
      </c>
      <c r="D9" s="3" t="s">
        <v>5</v>
      </c>
      <c r="E9" s="3" t="s">
        <v>6</v>
      </c>
      <c r="F9" s="3" t="s">
        <v>7</v>
      </c>
      <c r="H9" s="3"/>
      <c r="I9" s="3"/>
      <c r="O9" s="7"/>
    </row>
    <row r="10" spans="1:22" s="2" customFormat="1" ht="15" customHeight="1" x14ac:dyDescent="0.25">
      <c r="A10" s="8" t="s">
        <v>8</v>
      </c>
      <c r="B10" s="3"/>
      <c r="C10" s="3"/>
      <c r="D10" s="3"/>
      <c r="E10" s="3"/>
      <c r="F10" s="3"/>
      <c r="H10" s="3"/>
      <c r="I10" s="3"/>
    </row>
    <row r="11" spans="1:22" ht="15" customHeight="1" x14ac:dyDescent="0.25">
      <c r="A11" s="8" t="s">
        <v>9</v>
      </c>
      <c r="B11" s="4">
        <f>100*Import_content_step3!P9</f>
        <v>2.7715296378944125</v>
      </c>
      <c r="C11" s="4">
        <f>100*Import_content_step3!Q9</f>
        <v>2.3136690807548161</v>
      </c>
      <c r="D11" s="4">
        <f>100*Import_content_step3!S9</f>
        <v>2.6794072234934361</v>
      </c>
      <c r="E11" s="4">
        <f>100*Import_content_step3!V9</f>
        <v>7.8996793505173164</v>
      </c>
      <c r="F11" s="4">
        <f>100*(Import_content_step3!R9+Import_content_step3!T9+Import_content_step3!U9+Import_content_step3!W9+Import_content_step3!X9)</f>
        <v>6.2478228942479008</v>
      </c>
      <c r="H11" s="4"/>
      <c r="I11" s="9"/>
      <c r="J11" s="9"/>
      <c r="K11" s="9"/>
      <c r="L11" s="9"/>
      <c r="M11" s="9"/>
      <c r="N11" s="9"/>
      <c r="O11" s="4"/>
    </row>
    <row r="12" spans="1:22" ht="15" customHeight="1" x14ac:dyDescent="0.25">
      <c r="A12" s="8" t="s">
        <v>10</v>
      </c>
      <c r="B12" s="4">
        <f>100*Import_content_step3!P10</f>
        <v>2.37264771394215</v>
      </c>
      <c r="C12" s="4">
        <f>100*Import_content_step3!Q10</f>
        <v>5.9051305156156308</v>
      </c>
      <c r="D12" s="4">
        <f>100*Import_content_step3!S10</f>
        <v>3.7725538296675047</v>
      </c>
      <c r="E12" s="4">
        <f>100*Import_content_step3!V10</f>
        <v>4.0464698758109829</v>
      </c>
      <c r="F12" s="4">
        <f>100*(Import_content_step3!R10+Import_content_step3!T10+Import_content_step3!U10+Import_content_step3!W10+Import_content_step3!X10)</f>
        <v>10.097293714846412</v>
      </c>
      <c r="H12" s="4"/>
      <c r="I12" s="9"/>
      <c r="J12" s="9"/>
      <c r="K12" s="9"/>
      <c r="L12" s="9"/>
      <c r="M12" s="9"/>
      <c r="N12" s="9"/>
      <c r="O12" s="4"/>
    </row>
    <row r="13" spans="1:22" ht="15" customHeight="1" x14ac:dyDescent="0.25">
      <c r="A13" s="8" t="s">
        <v>11</v>
      </c>
      <c r="B13" s="4">
        <f>100*Import_content_step3!P11</f>
        <v>1.4408286949709188</v>
      </c>
      <c r="C13" s="4">
        <f>100*Import_content_step3!Q11</f>
        <v>5.5268335585917319</v>
      </c>
      <c r="D13" s="4">
        <f>100*Import_content_step3!S11</f>
        <v>3.0708089699336916</v>
      </c>
      <c r="E13" s="4">
        <f>100*Import_content_step3!V11</f>
        <v>4.0097061940388299</v>
      </c>
      <c r="F13" s="4">
        <f>100*(Import_content_step3!R11+Import_content_step3!T11+Import_content_step3!U11+Import_content_step3!W11+Import_content_step3!X11)</f>
        <v>10.45357937095735</v>
      </c>
      <c r="H13" s="4"/>
      <c r="I13" s="9"/>
      <c r="J13" s="9"/>
      <c r="K13" s="9"/>
      <c r="L13" s="9"/>
      <c r="M13" s="9"/>
      <c r="N13" s="9"/>
      <c r="O13" s="4"/>
    </row>
    <row r="14" spans="1:22" s="2" customFormat="1" ht="15" customHeight="1" x14ac:dyDescent="0.25">
      <c r="A14" s="8" t="s">
        <v>12</v>
      </c>
      <c r="B14" s="4">
        <f>100*Import_content_step3!P12</f>
        <v>0.90706625131860563</v>
      </c>
      <c r="C14" s="4">
        <f>100*Import_content_step3!Q12</f>
        <v>7.0201225150023845</v>
      </c>
      <c r="D14" s="4">
        <f>100*Import_content_step3!S12</f>
        <v>3.3019640831794961</v>
      </c>
      <c r="E14" s="4">
        <f>100*Import_content_step3!V12</f>
        <v>2.9330288045422241</v>
      </c>
      <c r="F14" s="4">
        <f>100*(Import_content_step3!R12+Import_content_step3!T12+Import_content_step3!U12+Import_content_step3!W12+Import_content_step3!X12)</f>
        <v>12.086746886547632</v>
      </c>
      <c r="H14" s="4"/>
      <c r="I14" s="9"/>
      <c r="J14" s="9"/>
      <c r="K14" s="9"/>
      <c r="L14" s="9"/>
      <c r="M14" s="9"/>
      <c r="N14" s="9"/>
      <c r="O14" s="4"/>
    </row>
    <row r="15" spans="1:22" ht="15" customHeight="1" x14ac:dyDescent="0.25">
      <c r="A15" s="8" t="s">
        <v>13</v>
      </c>
      <c r="B15" s="4"/>
      <c r="C15" s="4"/>
      <c r="D15" s="4"/>
      <c r="E15" s="4"/>
      <c r="F15" s="4"/>
      <c r="H15" s="4"/>
      <c r="I15" s="9"/>
      <c r="J15" s="9"/>
      <c r="K15" s="9"/>
      <c r="L15" s="9"/>
      <c r="M15" s="9"/>
      <c r="N15" s="9"/>
      <c r="O15" s="4"/>
    </row>
    <row r="16" spans="1:22" ht="15" customHeight="1" x14ac:dyDescent="0.25">
      <c r="A16" s="8" t="s">
        <v>14</v>
      </c>
      <c r="B16" s="4">
        <f>100*Import_content_step3!P14</f>
        <v>2.5992736132735166</v>
      </c>
      <c r="C16" s="4">
        <f>100*Import_content_step3!Q14</f>
        <v>0.84147660695614268</v>
      </c>
      <c r="D16" s="4">
        <f>100*Import_content_step3!S14</f>
        <v>2.4489598979277418</v>
      </c>
      <c r="E16" s="4">
        <f>100*Import_content_step3!V14</f>
        <v>2.6187981111581511</v>
      </c>
      <c r="F16" s="4">
        <f>100*(Import_content_step3!R14+Import_content_step3!T14+Import_content_step3!U14+Import_content_step3!W14+Import_content_step3!X14)</f>
        <v>5.6864385218808646</v>
      </c>
      <c r="H16" s="4"/>
      <c r="I16" s="9"/>
      <c r="J16" s="9"/>
      <c r="K16" s="9"/>
      <c r="L16" s="9"/>
      <c r="M16" s="9"/>
      <c r="N16" s="9"/>
      <c r="O16" s="4"/>
    </row>
    <row r="17" spans="1:15" ht="15" customHeight="1" x14ac:dyDescent="0.25">
      <c r="A17" s="8" t="s">
        <v>15</v>
      </c>
      <c r="B17" s="4">
        <f>100*Import_content_step3!P15</f>
        <v>0.60086665858539823</v>
      </c>
      <c r="C17" s="4">
        <f>100*Import_content_step3!Q15</f>
        <v>6.9595525958296838</v>
      </c>
      <c r="D17" s="4">
        <f>100*Import_content_step3!S15</f>
        <v>2.7318459405728897</v>
      </c>
      <c r="E17" s="4">
        <f>100*Import_content_step3!V15</f>
        <v>1.5415612108442678</v>
      </c>
      <c r="F17" s="4">
        <f>100*(Import_content_step3!R15+Import_content_step3!T15+Import_content_step3!U15+Import_content_step3!W15+Import_content_step3!X15)</f>
        <v>16.776403877971173</v>
      </c>
      <c r="H17" s="4"/>
      <c r="I17" s="9"/>
      <c r="J17" s="9"/>
      <c r="K17" s="9"/>
      <c r="L17" s="9"/>
      <c r="M17" s="9"/>
      <c r="N17" s="9"/>
      <c r="O17" s="4"/>
    </row>
    <row r="18" spans="1:15" ht="15" customHeight="1" x14ac:dyDescent="0.25">
      <c r="A18" s="8" t="s">
        <v>16</v>
      </c>
      <c r="B18" s="4">
        <f>100*Import_content_step3!P16</f>
        <v>7.9373996693398698</v>
      </c>
      <c r="C18" s="4">
        <f>100*Import_content_step3!Q16</f>
        <v>0.49677742069057768</v>
      </c>
      <c r="D18" s="4">
        <f>100*Import_content_step3!S16</f>
        <v>1.5620439894670699</v>
      </c>
      <c r="E18" s="4">
        <f>100*Import_content_step3!V16</f>
        <v>1.9380783055862585</v>
      </c>
      <c r="F18" s="4">
        <f>100*(Import_content_step3!R16+Import_content_step3!T16+Import_content_step3!U16+Import_content_step3!W16+Import_content_step3!X16)</f>
        <v>6.6993101438386393</v>
      </c>
      <c r="H18" s="4"/>
      <c r="I18" s="9"/>
      <c r="J18" s="9"/>
      <c r="K18" s="9"/>
      <c r="L18" s="9"/>
      <c r="M18" s="9"/>
      <c r="N18" s="9"/>
      <c r="O18" s="4"/>
    </row>
    <row r="19" spans="1:15" s="2" customFormat="1" ht="15" customHeight="1" x14ac:dyDescent="0.25">
      <c r="A19" s="8" t="s">
        <v>17</v>
      </c>
      <c r="B19" s="4">
        <f>100*Import_content_step3!P17</f>
        <v>1.9526901856304302</v>
      </c>
      <c r="C19" s="4">
        <f>100*Import_content_step3!Q17</f>
        <v>2.2918829688744395</v>
      </c>
      <c r="D19" s="4">
        <f>100*Import_content_step3!S17</f>
        <v>6.1010957584376353</v>
      </c>
      <c r="E19" s="4">
        <f>100*Import_content_step3!V17</f>
        <v>1.803365978630771</v>
      </c>
      <c r="F19" s="4">
        <f>100*(Import_content_step3!R17+Import_content_step3!T17+Import_content_step3!U17+Import_content_step3!W17+Import_content_step3!X17)</f>
        <v>7.0547841373915237</v>
      </c>
      <c r="H19" s="4"/>
      <c r="I19" s="9"/>
      <c r="J19" s="9"/>
      <c r="K19" s="9"/>
      <c r="L19" s="9"/>
      <c r="M19" s="9"/>
      <c r="N19" s="9"/>
      <c r="O19" s="4"/>
    </row>
    <row r="20" spans="1:15" s="2" customFormat="1" ht="15" customHeight="1" x14ac:dyDescent="0.25">
      <c r="A20" s="8"/>
      <c r="B20" s="4"/>
      <c r="C20" s="4"/>
      <c r="D20" s="4"/>
      <c r="E20" s="4"/>
      <c r="F20" s="4"/>
      <c r="H20" s="4"/>
      <c r="I20" s="9"/>
      <c r="J20" s="9"/>
      <c r="K20" s="9"/>
      <c r="L20" s="9"/>
      <c r="M20" s="9"/>
      <c r="N20" s="9"/>
      <c r="O20" s="4"/>
    </row>
    <row r="21" spans="1:15" ht="15" customHeight="1" x14ac:dyDescent="0.25">
      <c r="A21" s="8" t="s">
        <v>18</v>
      </c>
      <c r="B21" s="4"/>
      <c r="C21" s="4"/>
      <c r="D21" s="4"/>
      <c r="E21" s="4"/>
      <c r="F21" s="4"/>
      <c r="H21" s="4"/>
      <c r="I21" s="9"/>
      <c r="J21" s="9"/>
      <c r="K21" s="9"/>
      <c r="L21" s="9"/>
      <c r="M21" s="9"/>
      <c r="N21" s="9"/>
      <c r="O21" s="4"/>
    </row>
    <row r="22" spans="1:15" ht="15" customHeight="1" x14ac:dyDescent="0.25">
      <c r="A22" s="1" t="s">
        <v>19</v>
      </c>
      <c r="B22" s="4">
        <f>100*Import_content_step3!P20</f>
        <v>0.27332951384610915</v>
      </c>
      <c r="C22" s="4">
        <f>100*Import_content_step3!Q20</f>
        <v>0.12422473949521187</v>
      </c>
      <c r="D22" s="4">
        <f>100*Import_content_step3!S20</f>
        <v>0.1903390214246112</v>
      </c>
      <c r="E22" s="4">
        <f>100*Import_content_step3!V20</f>
        <v>0.15757656511286272</v>
      </c>
      <c r="F22" s="4">
        <f>100*(Import_content_step3!R20+Import_content_step3!T20+Import_content_step3!U20+Import_content_step3!W20+Import_content_step3!X20)</f>
        <v>0.46377038530173548</v>
      </c>
      <c r="H22" s="4"/>
      <c r="I22" s="9"/>
      <c r="J22" s="9"/>
      <c r="K22" s="9"/>
      <c r="L22" s="9"/>
      <c r="M22" s="9"/>
      <c r="N22" s="9"/>
      <c r="O22" s="4"/>
    </row>
    <row r="23" spans="1:15" ht="15" customHeight="1" x14ac:dyDescent="0.25">
      <c r="A23" s="1" t="s">
        <v>20</v>
      </c>
      <c r="B23" s="4">
        <f>100*Import_content_step3!P21</f>
        <v>0.49069764506223618</v>
      </c>
      <c r="C23" s="4">
        <f>100*Import_content_step3!Q21</f>
        <v>0.5246030692555731</v>
      </c>
      <c r="D23" s="4">
        <f>100*Import_content_step3!S21</f>
        <v>0.87178882164910843</v>
      </c>
      <c r="E23" s="4">
        <f>100*Import_content_step3!V21</f>
        <v>0.42694080294411185</v>
      </c>
      <c r="F23" s="4">
        <f>100*(Import_content_step3!R21+Import_content_step3!T21+Import_content_step3!U21+Import_content_step3!W21+Import_content_step3!X21)</f>
        <v>1.4023884125794728</v>
      </c>
      <c r="H23" s="4"/>
      <c r="I23" s="9"/>
      <c r="J23" s="9"/>
      <c r="K23" s="9"/>
      <c r="L23" s="9"/>
      <c r="M23" s="9"/>
      <c r="N23" s="9"/>
      <c r="O23" s="4"/>
    </row>
    <row r="24" spans="1:15" ht="15" customHeight="1" x14ac:dyDescent="0.25">
      <c r="A24" s="1" t="s">
        <v>21</v>
      </c>
      <c r="B24" s="4">
        <f>100*Import_content_step3!P22</f>
        <v>1.1366774727933622</v>
      </c>
      <c r="C24" s="4">
        <f>100*Import_content_step3!Q22</f>
        <v>0.44638425224743294</v>
      </c>
      <c r="D24" s="4">
        <f>100*Import_content_step3!S22</f>
        <v>0.74123070126570212</v>
      </c>
      <c r="E24" s="4">
        <f>100*Import_content_step3!V22</f>
        <v>0.74073764768612171</v>
      </c>
      <c r="F24" s="4">
        <f>100*(Import_content_step3!R22+Import_content_step3!T22+Import_content_step3!U22+Import_content_step3!W22+Import_content_step3!X22)</f>
        <v>1.8903601787054212</v>
      </c>
      <c r="H24" s="4"/>
      <c r="I24" s="9"/>
      <c r="J24" s="9"/>
      <c r="K24" s="9"/>
      <c r="L24" s="9"/>
      <c r="M24" s="9"/>
      <c r="N24" s="9"/>
      <c r="O24" s="4"/>
    </row>
    <row r="25" spans="1:15" s="2" customFormat="1" ht="15" customHeight="1" x14ac:dyDescent="0.25">
      <c r="A25" s="2" t="s">
        <v>22</v>
      </c>
      <c r="B25" s="4">
        <f>100*Import_content_step3!P23</f>
        <v>0.73536142831819484</v>
      </c>
      <c r="C25" s="4">
        <f>100*Import_content_step3!Q23</f>
        <v>0.58535387317073773</v>
      </c>
      <c r="D25" s="4">
        <f>100*Import_content_step3!S23</f>
        <v>0.76263380901847766</v>
      </c>
      <c r="E25" s="4">
        <f>100*Import_content_step3!V23</f>
        <v>0.62012612824713176</v>
      </c>
      <c r="F25" s="4">
        <f>100*(Import_content_step3!R23+Import_content_step3!T23+Import_content_step3!U23+Import_content_step3!W23+Import_content_step3!X23)</f>
        <v>1.795244684868657</v>
      </c>
      <c r="H25" s="4"/>
      <c r="I25" s="9"/>
      <c r="J25" s="9"/>
      <c r="K25" s="9"/>
      <c r="L25" s="9"/>
      <c r="M25" s="9"/>
      <c r="N25" s="9"/>
      <c r="O25" s="4"/>
    </row>
    <row r="26" spans="1:15" ht="15" customHeight="1" x14ac:dyDescent="0.25">
      <c r="A26" s="1" t="s">
        <v>23</v>
      </c>
      <c r="B26" s="4">
        <f>100*Import_content_step3!P24</f>
        <v>0.93828830639549354</v>
      </c>
      <c r="C26" s="4">
        <f>100*Import_content_step3!Q24</f>
        <v>0.49639539011399259</v>
      </c>
      <c r="D26" s="4">
        <f>100*Import_content_step3!S24</f>
        <v>0.89983766070556026</v>
      </c>
      <c r="E26" s="4">
        <f>100*Import_content_step3!V24</f>
        <v>0.81064760668618163</v>
      </c>
      <c r="F26" s="4">
        <f>100*(Import_content_step3!R24+Import_content_step3!T24+Import_content_step3!U24+Import_content_step3!W24+Import_content_step3!X24)</f>
        <v>2.0914127460611303</v>
      </c>
      <c r="H26" s="4"/>
      <c r="I26" s="9"/>
      <c r="J26" s="9"/>
      <c r="K26" s="9"/>
      <c r="L26" s="9"/>
      <c r="M26" s="9"/>
      <c r="N26" s="9"/>
      <c r="O26" s="4"/>
    </row>
    <row r="27" spans="1:15" ht="15" customHeight="1" x14ac:dyDescent="0.25">
      <c r="A27" s="1" t="s">
        <v>24</v>
      </c>
      <c r="B27" s="4">
        <f>100*Import_content_step3!P25</f>
        <v>0.25610990437769249</v>
      </c>
      <c r="C27" s="4">
        <f>100*Import_content_step3!Q25</f>
        <v>0.20255314459091375</v>
      </c>
      <c r="D27" s="4">
        <f>100*Import_content_step3!S25</f>
        <v>0.2704288466298288</v>
      </c>
      <c r="E27" s="4">
        <f>100*Import_content_step3!V25</f>
        <v>0.21080233887079675</v>
      </c>
      <c r="F27" s="4">
        <f>100*(Import_content_step3!R25+Import_content_step3!T25+Import_content_step3!U25+Import_content_step3!W25+Import_content_step3!X25)</f>
        <v>0.58257190810601089</v>
      </c>
      <c r="H27" s="4"/>
      <c r="I27" s="9"/>
      <c r="J27" s="9"/>
      <c r="K27" s="9"/>
      <c r="L27" s="9"/>
      <c r="M27" s="9"/>
      <c r="N27" s="9"/>
      <c r="O27" s="4"/>
    </row>
    <row r="28" spans="1:15" ht="15" customHeight="1" x14ac:dyDescent="0.25">
      <c r="A28" s="1" t="s">
        <v>12</v>
      </c>
      <c r="B28" s="4">
        <f>100*Import_content_step3!P26</f>
        <v>0.60088546944066057</v>
      </c>
      <c r="C28" s="4">
        <f>100*Import_content_step3!Q26</f>
        <v>0.54599860572411363</v>
      </c>
      <c r="D28" s="4">
        <f>100*Import_content_step3!S26</f>
        <v>0.66339051299227936</v>
      </c>
      <c r="E28" s="4">
        <f>100*Import_content_step3!V26</f>
        <v>0.65147632964311919</v>
      </c>
      <c r="F28" s="4">
        <f>100*(Import_content_step3!R26+Import_content_step3!T26+Import_content_step3!U26+Import_content_step3!W26+Import_content_step3!X26)</f>
        <v>1.5079253543381002</v>
      </c>
      <c r="H28" s="4"/>
      <c r="I28" s="9"/>
      <c r="J28" s="9"/>
      <c r="K28" s="9"/>
      <c r="L28" s="9"/>
      <c r="M28" s="9"/>
      <c r="N28" s="9"/>
      <c r="O28" s="4"/>
    </row>
    <row r="30" spans="1:15" ht="15" customHeight="1" x14ac:dyDescent="0.25">
      <c r="A30" s="1" t="s">
        <v>25</v>
      </c>
      <c r="B30" s="4">
        <f>(Import_content_step3!D3)*100</f>
        <v>1.1577228979175962</v>
      </c>
      <c r="C30" s="4">
        <f>(Import_content_step3!E3)*100</f>
        <v>1.2464815163452507</v>
      </c>
      <c r="D30" s="4">
        <f>(Import_content_step3!G3)*100</f>
        <v>1.5524759944747077</v>
      </c>
      <c r="E30" s="4">
        <f>(Import_content_step3!J3)*100</f>
        <v>1.3316044725744496</v>
      </c>
      <c r="F30" s="4">
        <f>(Import_content_step3!F3+Import_content_step3!H3+Import_content_step3!I3+Import_content_step3!L3+Import_content_step3!K3)*100</f>
        <v>3.4891097264946462</v>
      </c>
    </row>
    <row r="33" spans="1:18" s="2" customFormat="1" ht="15" customHeight="1" x14ac:dyDescent="0.25"/>
    <row r="34" spans="1:18" s="2" customFormat="1" ht="6" customHeight="1" x14ac:dyDescent="0.25">
      <c r="A34" s="10"/>
      <c r="B34" s="10"/>
      <c r="C34" s="10"/>
      <c r="D34" s="10"/>
      <c r="E34" s="10"/>
      <c r="F34" s="10"/>
      <c r="G34" s="10"/>
    </row>
    <row r="35" spans="1:18" ht="15" customHeight="1" x14ac:dyDescent="0.25">
      <c r="A35" s="11"/>
      <c r="B35" s="12"/>
      <c r="C35" s="43"/>
      <c r="D35" s="44"/>
      <c r="E35" s="44"/>
      <c r="F35" s="44"/>
      <c r="G35" s="44"/>
    </row>
    <row r="36" spans="1:18" ht="15" customHeight="1" x14ac:dyDescent="0.25">
      <c r="A36" s="11"/>
      <c r="B36" s="12"/>
      <c r="C36" s="12"/>
      <c r="D36" s="12"/>
      <c r="E36" s="12"/>
      <c r="F36" s="12"/>
      <c r="G36" s="12"/>
      <c r="H36" s="9"/>
      <c r="J36" s="13"/>
      <c r="K36" s="13"/>
      <c r="L36" s="13"/>
      <c r="M36" s="13"/>
      <c r="N36" s="13"/>
      <c r="O36" s="13"/>
      <c r="P36" s="13"/>
      <c r="Q36" s="13"/>
      <c r="R36" s="13"/>
    </row>
    <row r="37" spans="1:18" ht="15" customHeight="1" x14ac:dyDescent="0.25">
      <c r="A37" s="11"/>
      <c r="B37" s="12"/>
      <c r="C37" s="14"/>
      <c r="D37" s="14"/>
      <c r="E37" s="14"/>
      <c r="F37" s="14"/>
      <c r="G37" s="14"/>
      <c r="J37" s="13"/>
      <c r="K37" s="13"/>
      <c r="L37" s="13"/>
      <c r="M37" s="13"/>
      <c r="N37" s="13"/>
      <c r="O37" s="13"/>
      <c r="P37" s="13"/>
      <c r="Q37" s="13"/>
      <c r="R37" s="13"/>
    </row>
    <row r="38" spans="1:18" s="2" customFormat="1" ht="15" customHeight="1" x14ac:dyDescent="0.25">
      <c r="A38" s="10"/>
      <c r="B38" s="15"/>
      <c r="C38" s="15"/>
      <c r="D38" s="15"/>
      <c r="E38" s="15"/>
      <c r="F38" s="15"/>
      <c r="G38" s="15"/>
    </row>
    <row r="39" spans="1:18" ht="15" customHeight="1" x14ac:dyDescent="0.25">
      <c r="A39" s="16"/>
      <c r="B39" s="12"/>
      <c r="C39" s="12"/>
      <c r="D39" s="12"/>
      <c r="E39" s="12"/>
      <c r="F39" s="12"/>
      <c r="G39" s="12"/>
    </row>
    <row r="40" spans="1:18" ht="15" customHeight="1" x14ac:dyDescent="0.25">
      <c r="A40" s="16"/>
      <c r="B40" s="14"/>
      <c r="C40" s="14"/>
      <c r="D40" s="14"/>
      <c r="E40" s="14"/>
      <c r="F40" s="14"/>
      <c r="G40" s="14"/>
      <c r="H40" s="9"/>
    </row>
    <row r="41" spans="1:18" ht="15" customHeight="1" x14ac:dyDescent="0.25">
      <c r="A41" s="16"/>
      <c r="B41" s="14"/>
      <c r="C41" s="14"/>
      <c r="D41" s="14"/>
      <c r="E41" s="14"/>
      <c r="F41" s="14"/>
      <c r="G41" s="14"/>
      <c r="H41" s="9"/>
    </row>
    <row r="42" spans="1:18" ht="15" customHeight="1" x14ac:dyDescent="0.25">
      <c r="A42" s="16"/>
      <c r="B42" s="14"/>
      <c r="C42" s="14"/>
      <c r="D42" s="14"/>
      <c r="E42" s="14"/>
      <c r="F42" s="14"/>
      <c r="G42" s="14"/>
      <c r="H42" s="9"/>
    </row>
    <row r="43" spans="1:18" s="2" customFormat="1" ht="15" customHeight="1" x14ac:dyDescent="0.25">
      <c r="A43" s="16"/>
      <c r="B43" s="14"/>
      <c r="C43" s="14"/>
      <c r="D43" s="14"/>
      <c r="E43" s="14"/>
      <c r="F43" s="14"/>
      <c r="G43" s="14"/>
      <c r="H43" s="6"/>
    </row>
    <row r="44" spans="1:18" ht="15" customHeight="1" x14ac:dyDescent="0.25">
      <c r="A44" s="16"/>
      <c r="B44" s="14"/>
      <c r="C44" s="14"/>
      <c r="D44" s="14"/>
      <c r="E44" s="14"/>
      <c r="F44" s="14"/>
      <c r="G44" s="14"/>
      <c r="H44" s="9"/>
    </row>
    <row r="45" spans="1:18" ht="15" customHeight="1" x14ac:dyDescent="0.25">
      <c r="A45" s="16"/>
      <c r="B45" s="14"/>
      <c r="C45" s="14"/>
      <c r="D45" s="14"/>
      <c r="E45" s="14"/>
      <c r="F45" s="14"/>
      <c r="G45" s="14"/>
      <c r="H45" s="9"/>
    </row>
    <row r="46" spans="1:18" s="2" customFormat="1" ht="15" customHeight="1" x14ac:dyDescent="0.25">
      <c r="A46" s="16"/>
      <c r="B46" s="14"/>
      <c r="C46" s="14"/>
      <c r="D46" s="14"/>
      <c r="E46" s="14"/>
      <c r="F46" s="14"/>
      <c r="G46" s="14"/>
      <c r="H46" s="6"/>
    </row>
    <row r="47" spans="1:18" ht="15" customHeight="1" x14ac:dyDescent="0.25">
      <c r="A47" s="16"/>
      <c r="B47" s="14"/>
      <c r="C47" s="14"/>
      <c r="D47" s="14"/>
      <c r="E47" s="14"/>
      <c r="F47" s="14"/>
      <c r="G47" s="14"/>
      <c r="H47" s="9"/>
    </row>
    <row r="48" spans="1:18" ht="15" customHeight="1" x14ac:dyDescent="0.25">
      <c r="A48" s="16"/>
      <c r="B48" s="14"/>
      <c r="C48" s="14"/>
      <c r="D48" s="14"/>
      <c r="E48" s="14"/>
      <c r="F48" s="14"/>
      <c r="G48" s="14"/>
      <c r="H48" s="9"/>
    </row>
    <row r="49" spans="1:8" ht="15" customHeight="1" x14ac:dyDescent="0.25">
      <c r="A49" s="11"/>
      <c r="B49" s="14"/>
      <c r="C49" s="14"/>
      <c r="D49" s="14"/>
      <c r="E49" s="14"/>
      <c r="F49" s="14"/>
      <c r="G49" s="14"/>
      <c r="H49" s="9"/>
    </row>
    <row r="50" spans="1:8" ht="15" customHeight="1" x14ac:dyDescent="0.25">
      <c r="A50" s="17"/>
      <c r="B50" s="14"/>
      <c r="C50" s="14"/>
      <c r="D50" s="14"/>
      <c r="E50" s="14"/>
      <c r="F50" s="14"/>
      <c r="G50" s="14"/>
      <c r="H50" s="9"/>
    </row>
    <row r="51" spans="1:8" ht="15" customHeight="1" x14ac:dyDescent="0.25">
      <c r="A51" s="11"/>
      <c r="B51" s="14"/>
      <c r="C51" s="14"/>
      <c r="D51" s="14"/>
      <c r="E51" s="14"/>
      <c r="F51" s="14"/>
      <c r="G51" s="14"/>
      <c r="H51" s="9"/>
    </row>
    <row r="52" spans="1:8" ht="15" customHeight="1" x14ac:dyDescent="0.25">
      <c r="A52" s="11"/>
      <c r="B52" s="14"/>
      <c r="C52" s="14"/>
      <c r="D52" s="14"/>
      <c r="E52" s="14"/>
      <c r="F52" s="14"/>
      <c r="G52" s="14"/>
      <c r="H52" s="9"/>
    </row>
    <row r="53" spans="1:8" ht="15" customHeight="1" x14ac:dyDescent="0.25">
      <c r="A53" s="11"/>
      <c r="B53" s="14"/>
      <c r="C53" s="14"/>
      <c r="D53" s="14"/>
      <c r="E53" s="14"/>
      <c r="F53" s="14"/>
      <c r="G53" s="14"/>
      <c r="H53" s="9"/>
    </row>
    <row r="54" spans="1:8" ht="15" customHeight="1" x14ac:dyDescent="0.25">
      <c r="A54" s="11"/>
      <c r="B54" s="14"/>
      <c r="C54" s="14"/>
      <c r="D54" s="14"/>
      <c r="E54" s="14"/>
      <c r="F54" s="14"/>
      <c r="G54" s="14"/>
      <c r="H54" s="9"/>
    </row>
    <row r="55" spans="1:8" ht="15" customHeight="1" x14ac:dyDescent="0.25">
      <c r="A55" s="11"/>
      <c r="B55" s="14"/>
      <c r="C55" s="14"/>
      <c r="D55" s="14"/>
      <c r="E55" s="14"/>
      <c r="F55" s="14"/>
      <c r="G55" s="14"/>
      <c r="H55" s="9"/>
    </row>
    <row r="56" spans="1:8" s="2" customFormat="1" ht="15" customHeight="1" x14ac:dyDescent="0.25">
      <c r="A56" s="11"/>
      <c r="B56" s="14"/>
      <c r="C56" s="14"/>
      <c r="D56" s="14"/>
      <c r="E56" s="14"/>
      <c r="F56" s="14"/>
      <c r="G56" s="14"/>
      <c r="H56" s="6"/>
    </row>
    <row r="57" spans="1:8" ht="15" customHeight="1" x14ac:dyDescent="0.25">
      <c r="A57" s="11"/>
      <c r="B57" s="14"/>
      <c r="C57" s="14"/>
      <c r="D57" s="14"/>
      <c r="E57" s="14"/>
      <c r="F57" s="14"/>
      <c r="G57" s="14"/>
      <c r="H57" s="9"/>
    </row>
    <row r="58" spans="1:8" ht="4.5" customHeight="1" x14ac:dyDescent="0.25">
      <c r="A58" s="11"/>
      <c r="B58" s="11"/>
      <c r="C58" s="11"/>
      <c r="D58" s="11"/>
      <c r="E58" s="11"/>
      <c r="F58" s="11"/>
      <c r="G58" s="11"/>
    </row>
    <row r="64" spans="1:8" s="2" customFormat="1" ht="15" customHeight="1" x14ac:dyDescent="0.25"/>
    <row r="70" s="2" customFormat="1" ht="15" customHeight="1" x14ac:dyDescent="0.25"/>
    <row r="76" s="2" customFormat="1" ht="15" customHeight="1" x14ac:dyDescent="0.25"/>
    <row r="81" s="2" customFormat="1" ht="15" customHeight="1" x14ac:dyDescent="0.25"/>
    <row r="85" s="2" customFormat="1" ht="15" customHeight="1" x14ac:dyDescent="0.25"/>
    <row r="92" s="2" customFormat="1" ht="15" customHeight="1" x14ac:dyDescent="0.25"/>
  </sheetData>
  <mergeCells count="3">
    <mergeCell ref="C35:G35"/>
    <mergeCell ref="C5:H5"/>
    <mergeCell ref="J5:N5"/>
  </mergeCells>
  <pageMargins left="0.78749999999999998" right="0.78749999999999998" top="1.05277777777778" bottom="1.05277777777778" header="0.78749999999999998" footer="0.78749999999999998"/>
  <pageSetup orientation="landscape" horizontalDpi="300" verticalDpi="300"/>
  <headerFooter>
    <oddHeader>&amp;L&amp;1  INTERNAL FR/OFFICIAL USE // FRSONLY#_x000D_&amp;C&amp;"Times New Roman,Regular"&amp;12 &amp;Kffffff&amp;A</oddHeader>
    <oddFooter>&amp;C&amp;"Times New Roman,Regular"&amp;12 &amp;KffffffPage 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860D"/>
    <pageSetUpPr fitToPage="1"/>
  </sheetPr>
  <dimension ref="A5:O40"/>
  <sheetViews>
    <sheetView topLeftCell="A4" zoomScaleNormal="100" workbookViewId="0">
      <selection activeCell="C25" sqref="C25"/>
    </sheetView>
  </sheetViews>
  <sheetFormatPr defaultColWidth="11.5703125" defaultRowHeight="15" x14ac:dyDescent="0.25"/>
  <cols>
    <col min="1" max="1" width="45.7109375" style="1" customWidth="1"/>
    <col min="3" max="6" width="11.7109375" style="1" customWidth="1"/>
    <col min="7" max="7" width="15.5703125" style="1" customWidth="1"/>
  </cols>
  <sheetData>
    <row r="5" spans="1:15" ht="15" customHeight="1" x14ac:dyDescent="0.25">
      <c r="C5" s="1" t="s">
        <v>1</v>
      </c>
      <c r="I5" s="4"/>
      <c r="J5" s="4"/>
      <c r="K5" s="4"/>
      <c r="L5" s="4"/>
      <c r="M5" s="4"/>
      <c r="N5" s="4"/>
      <c r="O5" s="4"/>
    </row>
    <row r="6" spans="1:15" ht="15" customHeight="1" x14ac:dyDescent="0.25">
      <c r="B6" s="3"/>
    </row>
    <row r="7" spans="1:15" ht="15" customHeight="1" x14ac:dyDescent="0.25">
      <c r="B7" s="3"/>
      <c r="C7" s="4"/>
      <c r="D7" s="4"/>
      <c r="E7" s="4"/>
      <c r="F7" s="4"/>
      <c r="G7" s="4"/>
    </row>
    <row r="8" spans="1:15" ht="15" customHeight="1" x14ac:dyDescent="0.25">
      <c r="B8" s="4"/>
      <c r="C8" s="4"/>
      <c r="D8" s="4"/>
      <c r="E8" s="4"/>
      <c r="F8" s="4"/>
    </row>
    <row r="9" spans="1:15" ht="15" customHeight="1" x14ac:dyDescent="0.25">
      <c r="B9" s="3" t="s">
        <v>3</v>
      </c>
      <c r="C9" s="3" t="s">
        <v>4</v>
      </c>
      <c r="D9" s="3" t="s">
        <v>5</v>
      </c>
      <c r="E9" s="3" t="s">
        <v>6</v>
      </c>
      <c r="F9" s="3" t="s">
        <v>7</v>
      </c>
      <c r="H9" s="7"/>
    </row>
    <row r="10" spans="1:15" s="2" customFormat="1" ht="15" customHeight="1" x14ac:dyDescent="0.25">
      <c r="A10" s="8" t="str">
        <f>Import_content_step1_PEQ!A6</f>
        <v>Computers and peripheral equipment</v>
      </c>
      <c r="B10" s="4">
        <f>Import_content_step1_PEQ!O6</f>
        <v>0.55334384230067302</v>
      </c>
      <c r="C10" s="4">
        <f>Import_content_step1_PEQ!P6</f>
        <v>4.4736864442728157</v>
      </c>
      <c r="D10" s="4">
        <f>Import_content_step1_PEQ!Q6</f>
        <v>1.547117465316719</v>
      </c>
      <c r="E10" s="4">
        <f>Import_content_step1_PEQ!R6</f>
        <v>2.7494179869544473</v>
      </c>
      <c r="F10" s="4">
        <f>Import_content_step1_PEQ!S6</f>
        <v>8.3486879899505855</v>
      </c>
    </row>
    <row r="11" spans="1:15" ht="15" customHeight="1" x14ac:dyDescent="0.25">
      <c r="A11" s="8" t="str">
        <f>Import_content_step1_PEQ!A7</f>
        <v>Communication equipment</v>
      </c>
      <c r="B11" s="4">
        <f>Import_content_step1_PEQ!O7</f>
        <v>0.88148840566986719</v>
      </c>
      <c r="C11" s="4">
        <f>Import_content_step1_PEQ!P7</f>
        <v>9.5100241255332367</v>
      </c>
      <c r="D11" s="4">
        <f>Import_content_step1_PEQ!Q7</f>
        <v>2.9593079562176343</v>
      </c>
      <c r="E11" s="4">
        <f>Import_content_step1_PEQ!R7</f>
        <v>5.6767885437040624</v>
      </c>
      <c r="F11" s="4">
        <f>Import_content_step1_PEQ!S7</f>
        <v>17.456990419591438</v>
      </c>
      <c r="H11" s="4"/>
    </row>
    <row r="12" spans="1:15" ht="15" customHeight="1" x14ac:dyDescent="0.25">
      <c r="A12" s="8" t="str">
        <f>Import_content_step1_PEQ!A8</f>
        <v>Medical equipment and instruments</v>
      </c>
      <c r="B12" s="4">
        <f>Import_content_step1_PEQ!O8</f>
        <v>1.0733226469731354</v>
      </c>
      <c r="C12" s="4">
        <f>Import_content_step1_PEQ!P8</f>
        <v>8.6537869443556712</v>
      </c>
      <c r="D12" s="4">
        <f>Import_content_step1_PEQ!Q8</f>
        <v>3.758928720910097</v>
      </c>
      <c r="E12" s="4">
        <f>Import_content_step1_PEQ!R8</f>
        <v>4.273260831861573</v>
      </c>
      <c r="F12" s="4">
        <f>Import_content_step1_PEQ!S8</f>
        <v>14.413768476564503</v>
      </c>
      <c r="H12" s="4"/>
    </row>
    <row r="13" spans="1:15" ht="15" customHeight="1" x14ac:dyDescent="0.25">
      <c r="A13" s="8" t="str">
        <f>Import_content_step1_PEQ!A9</f>
        <v>Nonmedical instruments</v>
      </c>
      <c r="B13" s="4">
        <f>Import_content_step1_PEQ!O9</f>
        <v>0.99958667193646655</v>
      </c>
      <c r="C13" s="4">
        <f>Import_content_step1_PEQ!P9</f>
        <v>12.185548967779987</v>
      </c>
      <c r="D13" s="4">
        <f>Import_content_step1_PEQ!Q9</f>
        <v>3.6575597313932602</v>
      </c>
      <c r="E13" s="4">
        <f>Import_content_step1_PEQ!R9</f>
        <v>7.1876571384703078</v>
      </c>
      <c r="F13" s="4">
        <f>Import_content_step1_PEQ!S9</f>
        <v>22.276072593276115</v>
      </c>
      <c r="H13" s="4"/>
    </row>
    <row r="14" spans="1:15" s="2" customFormat="1" ht="15" customHeight="1" x14ac:dyDescent="0.25">
      <c r="A14" s="8" t="str">
        <f>Import_content_step1_PEQ!A10</f>
        <v>Photocopy and related equipment</v>
      </c>
      <c r="B14" s="4">
        <f>Import_content_step1_PEQ!O10</f>
        <v>3.5019875687022051</v>
      </c>
      <c r="C14" s="4">
        <f>Import_content_step1_PEQ!P10</f>
        <v>4.7816847059295826</v>
      </c>
      <c r="D14" s="4">
        <f>Import_content_step1_PEQ!Q10</f>
        <v>9.299747192724416</v>
      </c>
      <c r="E14" s="4">
        <f>Import_content_step1_PEQ!R10</f>
        <v>5.1020719956927927</v>
      </c>
      <c r="F14" s="4">
        <f>Import_content_step1_PEQ!S10</f>
        <v>13.704607229626831</v>
      </c>
      <c r="H14" s="4"/>
    </row>
    <row r="15" spans="1:15" ht="15" customHeight="1" x14ac:dyDescent="0.25">
      <c r="A15" s="8" t="str">
        <f>Import_content_step1_PEQ!A11</f>
        <v>Office and accounting equipment</v>
      </c>
      <c r="B15" s="4">
        <f>Import_content_step1_PEQ!O11</f>
        <v>1.1363647868589446</v>
      </c>
      <c r="C15" s="4">
        <f>Import_content_step1_PEQ!P11</f>
        <v>3.9344619919023631</v>
      </c>
      <c r="D15" s="4">
        <f>Import_content_step1_PEQ!Q11</f>
        <v>2.9243001981860552</v>
      </c>
      <c r="E15" s="4">
        <f>Import_content_step1_PEQ!R11</f>
        <v>2.8726131449205008</v>
      </c>
      <c r="F15" s="4">
        <f>Import_content_step1_PEQ!S11</f>
        <v>8.3178437711162339</v>
      </c>
      <c r="H15" s="4"/>
    </row>
    <row r="16" spans="1:15" ht="15" customHeight="1" x14ac:dyDescent="0.25">
      <c r="A16" s="8" t="str">
        <f>Import_content_step1_PEQ!A12</f>
        <v>Fabricated metal products</v>
      </c>
      <c r="B16" s="4">
        <f>Import_content_step1_PEQ!O12</f>
        <v>4.3920723197833444</v>
      </c>
      <c r="C16" s="4">
        <f>Import_content_step1_PEQ!P12</f>
        <v>7.3625043767173537</v>
      </c>
      <c r="D16" s="4">
        <f>Import_content_step1_PEQ!Q12</f>
        <v>11.082220243279806</v>
      </c>
      <c r="E16" s="4">
        <f>Import_content_step1_PEQ!R12</f>
        <v>4.5729506157166009</v>
      </c>
      <c r="F16" s="4">
        <f>Import_content_step1_PEQ!S12</f>
        <v>14.960797923283224</v>
      </c>
      <c r="H16" s="4"/>
    </row>
    <row r="17" spans="1:8" ht="15" customHeight="1" x14ac:dyDescent="0.25">
      <c r="A17" s="8" t="str">
        <f>Import_content_step1_PEQ!A13</f>
        <v>Engines and turbines</v>
      </c>
      <c r="B17" s="4">
        <f>Import_content_step1_PEQ!O13</f>
        <v>3.778225330308254</v>
      </c>
      <c r="C17" s="4">
        <f>Import_content_step1_PEQ!P13</f>
        <v>5.1663406043042457</v>
      </c>
      <c r="D17" s="4">
        <f>Import_content_step1_PEQ!Q13</f>
        <v>10.113568360475814</v>
      </c>
      <c r="E17" s="4">
        <f>Import_content_step1_PEQ!R13</f>
        <v>5.5189487995785571</v>
      </c>
      <c r="F17" s="4">
        <f>Import_content_step1_PEQ!S13</f>
        <v>14.835204037765104</v>
      </c>
      <c r="H17" s="4"/>
    </row>
    <row r="18" spans="1:8" ht="15" customHeight="1" x14ac:dyDescent="0.25">
      <c r="A18" s="8" t="str">
        <f>Import_content_step1_PEQ!A14</f>
        <v>Metalworking machinery</v>
      </c>
      <c r="B18" s="4">
        <f>Import_content_step1_PEQ!O14</f>
        <v>3.6460131148675909</v>
      </c>
      <c r="C18" s="4">
        <f>Import_content_step1_PEQ!P14</f>
        <v>4.99114472769066</v>
      </c>
      <c r="D18" s="4">
        <f>Import_content_step1_PEQ!Q14</f>
        <v>9.7778016310873159</v>
      </c>
      <c r="E18" s="4">
        <f>Import_content_step1_PEQ!R14</f>
        <v>5.3266905606691477</v>
      </c>
      <c r="F18" s="4">
        <f>Import_content_step1_PEQ!S14</f>
        <v>14.327460006067231</v>
      </c>
      <c r="H18" s="4"/>
    </row>
    <row r="19" spans="1:8" s="2" customFormat="1" ht="15" customHeight="1" x14ac:dyDescent="0.25">
      <c r="A19" s="8" t="str">
        <f>Import_content_step1_PEQ!A15</f>
        <v>Special industry machinery, not elsewhere classified</v>
      </c>
      <c r="B19" s="4">
        <f>Import_content_step1_PEQ!O15</f>
        <v>3.7308798421067007</v>
      </c>
      <c r="C19" s="4">
        <f>Import_content_step1_PEQ!P15</f>
        <v>5.14589103547676</v>
      </c>
      <c r="D19" s="4">
        <f>Import_content_step1_PEQ!Q15</f>
        <v>10.055411722408323</v>
      </c>
      <c r="E19" s="4">
        <f>Import_content_step1_PEQ!R15</f>
        <v>5.4721715210636175</v>
      </c>
      <c r="F19" s="4">
        <f>Import_content_step1_PEQ!S15</f>
        <v>14.718550154636228</v>
      </c>
      <c r="H19" s="4"/>
    </row>
    <row r="20" spans="1:8" ht="15" customHeight="1" x14ac:dyDescent="0.25">
      <c r="A20" s="8" t="str">
        <f>Import_content_step1_PEQ!A16</f>
        <v>General industrial, including materials handling, equipment</v>
      </c>
      <c r="B20" s="4">
        <f>Import_content_step1_PEQ!O16</f>
        <v>3.5231306123969874</v>
      </c>
      <c r="C20" s="4">
        <f>Import_content_step1_PEQ!P16</f>
        <v>4.9083638574992063</v>
      </c>
      <c r="D20" s="4">
        <f>Import_content_step1_PEQ!Q16</f>
        <v>9.4833264570833737</v>
      </c>
      <c r="E20" s="4">
        <f>Import_content_step1_PEQ!R16</f>
        <v>5.1978495286647535</v>
      </c>
      <c r="F20" s="4">
        <f>Import_content_step1_PEQ!S16</f>
        <v>13.988172325154977</v>
      </c>
      <c r="H20" s="4"/>
    </row>
    <row r="21" spans="1:8" ht="15" customHeight="1" x14ac:dyDescent="0.25">
      <c r="A21" s="8" t="str">
        <f>Import_content_step1_PEQ!A17</f>
        <v>Electrical transmission, distribution, and industrial apparatus</v>
      </c>
      <c r="B21" s="4">
        <f>Import_content_step1_PEQ!O17</f>
        <v>2.2901402384713268</v>
      </c>
      <c r="C21" s="4">
        <f>Import_content_step1_PEQ!P17</f>
        <v>8.2540242025059616</v>
      </c>
      <c r="D21" s="4">
        <f>Import_content_step1_PEQ!Q17</f>
        <v>4.7129844329625881</v>
      </c>
      <c r="E21" s="4">
        <f>Import_content_step1_PEQ!R17</f>
        <v>9.207639408713197</v>
      </c>
      <c r="F21" s="4">
        <f>Import_content_step1_PEQ!S17</f>
        <v>14.504416503811097</v>
      </c>
      <c r="H21" s="4"/>
    </row>
    <row r="22" spans="1:8" ht="15" customHeight="1" x14ac:dyDescent="0.25">
      <c r="A22" s="8" t="str">
        <f>Import_content_step1_PEQ!A18</f>
        <v>Light trucks (including utility vehicles)</v>
      </c>
      <c r="B22" s="4">
        <f>Import_content_step1_PEQ!O18</f>
        <v>8.5664695131554804</v>
      </c>
      <c r="C22" s="4">
        <f>Import_content_step1_PEQ!P18</f>
        <v>6.8756310106875249</v>
      </c>
      <c r="D22" s="4">
        <f>Import_content_step1_PEQ!Q18</f>
        <v>7.9710166999650873</v>
      </c>
      <c r="E22" s="4">
        <f>Import_content_step1_PEQ!R18</f>
        <v>34.12831053278412</v>
      </c>
      <c r="F22" s="4">
        <f>Import_content_step1_PEQ!S18</f>
        <v>18.618133993961408</v>
      </c>
      <c r="H22" s="4"/>
    </row>
    <row r="23" spans="1:8" ht="15" customHeight="1" x14ac:dyDescent="0.25">
      <c r="A23" s="8" t="str">
        <f>Import_content_step1_PEQ!A19</f>
        <v>Other trucks, buses, and truck trailers</v>
      </c>
      <c r="B23" s="4">
        <f>Import_content_step1_PEQ!O19</f>
        <v>5.4652054771494827</v>
      </c>
      <c r="C23" s="4">
        <f>Import_content_step1_PEQ!P19</f>
        <v>4.1358212805598491</v>
      </c>
      <c r="D23" s="4">
        <f>Import_content_step1_PEQ!Q19</f>
        <v>5.0737259831912169</v>
      </c>
      <c r="E23" s="4">
        <f>Import_content_step1_PEQ!R19</f>
        <v>18.693527148446805</v>
      </c>
      <c r="F23" s="4">
        <f>Import_content_step1_PEQ!S19</f>
        <v>11.830927712611924</v>
      </c>
      <c r="H23" s="4"/>
    </row>
    <row r="24" spans="1:8" ht="15" customHeight="1" x14ac:dyDescent="0.25">
      <c r="A24" s="8" t="str">
        <f>Import_content_step1_PEQ!A20</f>
        <v>Autos</v>
      </c>
      <c r="B24" s="4">
        <f>Import_content_step1_PEQ!O20</f>
        <v>7.7112745217397292</v>
      </c>
      <c r="C24" s="4">
        <f>Import_content_step1_PEQ!P20</f>
        <v>7.0753138495047514</v>
      </c>
      <c r="D24" s="4">
        <f>Import_content_step1_PEQ!Q20</f>
        <v>7.2731378691742385</v>
      </c>
      <c r="E24" s="4">
        <f>Import_content_step1_PEQ!R20</f>
        <v>37.048134161734787</v>
      </c>
      <c r="F24" s="4">
        <f>Import_content_step1_PEQ!S20</f>
        <v>17.284958655945456</v>
      </c>
      <c r="H24" s="4"/>
    </row>
    <row r="25" spans="1:8" s="2" customFormat="1" ht="15" customHeight="1" x14ac:dyDescent="0.25">
      <c r="A25" s="8" t="str">
        <f>Import_content_step1_PEQ!A21</f>
        <v>Aircraft</v>
      </c>
      <c r="B25" s="4">
        <f>Import_content_step1_PEQ!O21</f>
        <v>5.93790089504036</v>
      </c>
      <c r="C25" s="4">
        <f>Import_content_step1_PEQ!P21</f>
        <v>4.1098547543742052</v>
      </c>
      <c r="D25" s="4">
        <f>Import_content_step1_PEQ!Q21</f>
        <v>9.6314098684678875</v>
      </c>
      <c r="E25" s="4">
        <f>Import_content_step1_PEQ!R21</f>
        <v>4.5950479161225255</v>
      </c>
      <c r="F25" s="4">
        <f>Import_content_step1_PEQ!S21</f>
        <v>13.952847745553628</v>
      </c>
      <c r="H25" s="4"/>
    </row>
    <row r="26" spans="1:8" ht="15" customHeight="1" x14ac:dyDescent="0.25">
      <c r="A26" s="8" t="str">
        <f>Import_content_step1_PEQ!A22</f>
        <v>Ships and boats</v>
      </c>
      <c r="B26" s="4">
        <f>Import_content_step1_PEQ!O22</f>
        <v>5.0917400386423006</v>
      </c>
      <c r="C26" s="4">
        <f>Import_content_step1_PEQ!P22</f>
        <v>2.307766295361434</v>
      </c>
      <c r="D26" s="4">
        <f>Import_content_step1_PEQ!Q22</f>
        <v>7.8264600744192991</v>
      </c>
      <c r="E26" s="4">
        <f>Import_content_step1_PEQ!R22</f>
        <v>3.1743689408695244</v>
      </c>
      <c r="F26" s="4">
        <f>Import_content_step1_PEQ!S22</f>
        <v>9.8657720077135007</v>
      </c>
      <c r="H26" s="4"/>
    </row>
    <row r="27" spans="1:8" ht="15" customHeight="1" x14ac:dyDescent="0.25">
      <c r="A27" s="8" t="str">
        <f>Import_content_step1_PEQ!A23</f>
        <v>Railroad equipment</v>
      </c>
      <c r="B27" s="4">
        <f>Import_content_step1_PEQ!O23</f>
        <v>5.406092010235187</v>
      </c>
      <c r="C27" s="4">
        <f>Import_content_step1_PEQ!P23</f>
        <v>2.4192646476320632</v>
      </c>
      <c r="D27" s="4">
        <f>Import_content_step1_PEQ!Q23</f>
        <v>8.2903015082931635</v>
      </c>
      <c r="E27" s="4">
        <f>Import_content_step1_PEQ!R23</f>
        <v>3.3475870930911067</v>
      </c>
      <c r="F27" s="4">
        <f>Import_content_step1_PEQ!S23</f>
        <v>10.410013923825382</v>
      </c>
      <c r="H27" s="4"/>
    </row>
    <row r="28" spans="1:8" ht="15" customHeight="1" x14ac:dyDescent="0.25">
      <c r="A28" s="8" t="str">
        <f>Import_content_step1_PEQ!A24</f>
        <v>Furniture and fixtures</v>
      </c>
      <c r="B28" s="4">
        <f>Import_content_step1_PEQ!O24</f>
        <v>3.2340413707297864</v>
      </c>
      <c r="C28" s="4">
        <f>Import_content_step1_PEQ!P24</f>
        <v>7.4535959433477101</v>
      </c>
      <c r="D28" s="4">
        <f>Import_content_step1_PEQ!Q24</f>
        <v>3.2461559263667015</v>
      </c>
      <c r="E28" s="4">
        <f>Import_content_step1_PEQ!R24</f>
        <v>3.6472424742526059</v>
      </c>
      <c r="F28" s="4">
        <f>Import_content_step1_PEQ!S24</f>
        <v>13.560804882200813</v>
      </c>
      <c r="H28" s="4"/>
    </row>
    <row r="29" spans="1:8" ht="15" customHeight="1" x14ac:dyDescent="0.25">
      <c r="A29" s="8" t="str">
        <f>Import_content_step1_PEQ!A25</f>
        <v>Agricultural machinery</v>
      </c>
      <c r="B29" s="4">
        <f>Import_content_step1_PEQ!O25</f>
        <v>3.327154577232029</v>
      </c>
      <c r="C29" s="4">
        <f>Import_content_step1_PEQ!P25</f>
        <v>4.6634416919825235</v>
      </c>
      <c r="D29" s="4">
        <f>Import_content_step1_PEQ!Q25</f>
        <v>8.997512337141087</v>
      </c>
      <c r="E29" s="4">
        <f>Import_content_step1_PEQ!R25</f>
        <v>4.9442132351276005</v>
      </c>
      <c r="F29" s="4">
        <f>Import_content_step1_PEQ!S25</f>
        <v>13.238770273183906</v>
      </c>
    </row>
    <row r="30" spans="1:8" ht="15" customHeight="1" x14ac:dyDescent="0.25">
      <c r="A30" s="8" t="str">
        <f>Import_content_step1_PEQ!A26</f>
        <v>Construction machinery</v>
      </c>
      <c r="B30" s="4">
        <f>Import_content_step1_PEQ!O26</f>
        <v>3.5726906482075265</v>
      </c>
      <c r="C30" s="4">
        <f>Import_content_step1_PEQ!P26</f>
        <v>4.8002651491451651</v>
      </c>
      <c r="D30" s="4">
        <f>Import_content_step1_PEQ!Q26</f>
        <v>9.3356634158841416</v>
      </c>
      <c r="E30" s="4">
        <f>Import_content_step1_PEQ!R26</f>
        <v>5.1388859183938536</v>
      </c>
      <c r="F30" s="4">
        <f>Import_content_step1_PEQ!S26</f>
        <v>13.821412598867319</v>
      </c>
    </row>
    <row r="31" spans="1:8" ht="15" customHeight="1" x14ac:dyDescent="0.25">
      <c r="A31" s="8" t="str">
        <f>Import_content_step1_PEQ!A27</f>
        <v>Mining and oilfield machinery</v>
      </c>
      <c r="B31" s="4">
        <f>Import_content_step1_PEQ!O27</f>
        <v>2.5669124120588456</v>
      </c>
      <c r="C31" s="4">
        <f>Import_content_step1_PEQ!P27</f>
        <v>3.4844216348560444</v>
      </c>
      <c r="D31" s="4">
        <f>Import_content_step1_PEQ!Q27</f>
        <v>6.6131553468267992</v>
      </c>
      <c r="E31" s="4">
        <f>Import_content_step1_PEQ!R27</f>
        <v>3.6946015992148431</v>
      </c>
      <c r="F31" s="4">
        <f>Import_content_step1_PEQ!S27</f>
        <v>9.898509228865862</v>
      </c>
    </row>
    <row r="32" spans="1:8" ht="15" customHeight="1" x14ac:dyDescent="0.25">
      <c r="A32" s="8" t="str">
        <f>Import_content_step1_PEQ!A28</f>
        <v>Service industry machinery</v>
      </c>
      <c r="B32" s="4">
        <f>Import_content_step1_PEQ!O28</f>
        <v>3.2579628828360478</v>
      </c>
      <c r="C32" s="4">
        <f>Import_content_step1_PEQ!P28</f>
        <v>4.4351685589354783</v>
      </c>
      <c r="D32" s="4">
        <f>Import_content_step1_PEQ!Q28</f>
        <v>8.5595603233934803</v>
      </c>
      <c r="E32" s="4">
        <f>Import_content_step1_PEQ!R28</f>
        <v>4.7260808116349722</v>
      </c>
      <c r="F32" s="4">
        <f>Import_content_step1_PEQ!S28</f>
        <v>12.689282804397983</v>
      </c>
    </row>
    <row r="33" spans="1:6" ht="15" customHeight="1" x14ac:dyDescent="0.25">
      <c r="A33" s="8" t="str">
        <f>Import_content_step1_PEQ!A29</f>
        <v>Electrical equipment, not elsewhere classified</v>
      </c>
      <c r="B33" s="4">
        <f>Import_content_step1_PEQ!O29</f>
        <v>2.5272150846846508</v>
      </c>
      <c r="C33" s="4">
        <f>Import_content_step1_PEQ!P29</f>
        <v>7.3203557686825569</v>
      </c>
      <c r="D33" s="4">
        <f>Import_content_step1_PEQ!Q29</f>
        <v>4.8063369228270005</v>
      </c>
      <c r="E33" s="4">
        <f>Import_content_step1_PEQ!R29</f>
        <v>9.398808836664271</v>
      </c>
      <c r="F33" s="4">
        <f>Import_content_step1_PEQ!S29</f>
        <v>12.732830230599127</v>
      </c>
    </row>
    <row r="34" spans="1:6" ht="15" customHeight="1" x14ac:dyDescent="0.25">
      <c r="A34" s="8" t="str">
        <f>Import_content_step1_PEQ!A30</f>
        <v>Other</v>
      </c>
      <c r="B34" s="4">
        <f>Import_content_step1_PEQ!O30</f>
        <v>1.5787939934226132</v>
      </c>
      <c r="C34" s="4">
        <f>Import_content_step1_PEQ!P30</f>
        <v>3.5700427563521582</v>
      </c>
      <c r="D34" s="4">
        <f>Import_content_step1_PEQ!Q30</f>
        <v>3.6391509225724699</v>
      </c>
      <c r="E34" s="4">
        <f>Import_content_step1_PEQ!R30</f>
        <v>2.8478627750870862</v>
      </c>
      <c r="F34" s="4">
        <f>Import_content_step1_PEQ!S30</f>
        <v>6.9920382503012011</v>
      </c>
    </row>
    <row r="35" spans="1:6" ht="15" customHeight="1" x14ac:dyDescent="0.25">
      <c r="A35" s="8" t="str">
        <f>Import_content_step1_PEQ!A31</f>
        <v>Less: Sale of equipment scrap, excluding autos</v>
      </c>
      <c r="B35" s="4">
        <f>Import_content_step1_PEQ!O31</f>
        <v>2.1101615336410107</v>
      </c>
      <c r="C35" s="4">
        <f>Import_content_step1_PEQ!P31</f>
        <v>1.0462892348356578</v>
      </c>
      <c r="D35" s="4">
        <f>Import_content_step1_PEQ!Q31</f>
        <v>1.918886427982077</v>
      </c>
      <c r="E35" s="4">
        <f>Import_content_step1_PEQ!R31</f>
        <v>1.4448194062871664</v>
      </c>
      <c r="F35" s="4">
        <f>Import_content_step1_PEQ!S31</f>
        <v>4.3559396312100374</v>
      </c>
    </row>
    <row r="36" spans="1:6" ht="15" customHeight="1" x14ac:dyDescent="0.25">
      <c r="A36" s="8" t="str">
        <f>Import_content_step1_PEQ!A32</f>
        <v>Residential equipment</v>
      </c>
      <c r="B36" s="4">
        <f>Import_content_step1_PEQ!O32</f>
        <v>1.8074809420239857</v>
      </c>
      <c r="C36" s="4">
        <f>Import_content_step1_PEQ!P32</f>
        <v>4.927290866185305</v>
      </c>
      <c r="D36" s="4">
        <f>Import_content_step1_PEQ!Q32</f>
        <v>3.1927575936648482</v>
      </c>
      <c r="E36" s="4">
        <f>Import_content_step1_PEQ!R32</f>
        <v>5.8072853374306819</v>
      </c>
      <c r="F36" s="4">
        <f>Import_content_step1_PEQ!S32</f>
        <v>8.7054394855961874</v>
      </c>
    </row>
    <row r="37" spans="1:6" ht="15" customHeight="1" x14ac:dyDescent="0.25">
      <c r="A37" s="8"/>
      <c r="B37" s="4"/>
      <c r="C37" s="4"/>
      <c r="D37" s="4"/>
      <c r="E37" s="4"/>
      <c r="F37" s="4"/>
    </row>
    <row r="38" spans="1:6" ht="15" customHeight="1" x14ac:dyDescent="0.25">
      <c r="A38" s="1" t="s">
        <v>26</v>
      </c>
      <c r="B38" s="7">
        <f>Import_content_step1_PEQ!O4</f>
        <v>3.2610214063317109</v>
      </c>
      <c r="C38" s="7">
        <f>Import_content_step1_PEQ!P4</f>
        <v>6.1599269101937324</v>
      </c>
      <c r="D38" s="7">
        <f>Import_content_step1_PEQ!Q4</f>
        <v>5.9810676988939191</v>
      </c>
      <c r="E38" s="7">
        <f>Import_content_step1_PEQ!R4</f>
        <v>9.0642613253858197</v>
      </c>
      <c r="F38" s="7">
        <f>Import_content_step1_PEQ!S4</f>
        <v>13.803556122844974</v>
      </c>
    </row>
    <row r="40" spans="1:6" s="2" customFormat="1" ht="15" customHeight="1" x14ac:dyDescent="0.25"/>
  </sheetData>
  <pageMargins left="0.78749999999999998" right="0.78749999999999998" top="1.05277777777778" bottom="1.05277777777778" header="0.78749999999999998" footer="0.78749999999999998"/>
  <pageSetup orientation="landscape" horizontalDpi="300" verticalDpi="300"/>
  <headerFooter>
    <oddHeader>&amp;L&amp;1  INTERNAL FR/OFFICIAL USE // FRSONLY#_x000D_&amp;C&amp;"Times New Roman,Regular"&amp;12 &amp;Kffffff&amp;A</oddHeader>
    <oddFooter>&amp;C&amp;"Times New Roman,Regular"&amp;12 &amp;KffffffPage &amp;P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860D"/>
  </sheetPr>
  <dimension ref="B3:J7"/>
  <sheetViews>
    <sheetView zoomScaleNormal="100" workbookViewId="0">
      <selection activeCell="J6" sqref="J6"/>
    </sheetView>
  </sheetViews>
  <sheetFormatPr defaultColWidth="8.7109375" defaultRowHeight="15" x14ac:dyDescent="0.25"/>
  <sheetData>
    <row r="3" spans="2:10" ht="15" customHeight="1" x14ac:dyDescent="0.25">
      <c r="B3" s="2" t="s">
        <v>27</v>
      </c>
    </row>
    <row r="5" spans="2:10" ht="15" customHeight="1" x14ac:dyDescent="0.25">
      <c r="B5" s="18"/>
      <c r="C5" s="18"/>
      <c r="D5" s="18"/>
      <c r="E5" s="18" t="s">
        <v>3</v>
      </c>
      <c r="F5" s="18" t="s">
        <v>4</v>
      </c>
      <c r="G5" s="18" t="s">
        <v>5</v>
      </c>
      <c r="H5" s="18" t="s">
        <v>6</v>
      </c>
      <c r="I5" s="18" t="s">
        <v>7</v>
      </c>
      <c r="J5" s="18" t="s">
        <v>28</v>
      </c>
    </row>
    <row r="6" spans="2:10" ht="15" customHeight="1" x14ac:dyDescent="0.25">
      <c r="B6" s="18"/>
      <c r="C6" s="18"/>
      <c r="D6" s="18" t="s">
        <v>29</v>
      </c>
      <c r="E6" s="19">
        <f>'Table - PCE price level impact'!C3</f>
        <v>0.28943072447939888</v>
      </c>
      <c r="F6" s="19">
        <f>'Table - PCE price level impact'!D3</f>
        <v>0.31162037908631252</v>
      </c>
      <c r="G6" s="19">
        <f>'Table - PCE price level impact'!F3</f>
        <v>0.38811899861867688</v>
      </c>
      <c r="H6" s="19">
        <f>'Table - PCE price level impact'!I3</f>
        <v>0.33290111814361245</v>
      </c>
      <c r="I6" s="19">
        <f>'Table - PCE price level impact'!E3+'Table - PCE price level impact'!G3+'Table - PCE price level impact'!H3+'Table - PCE price level impact'!J3+'Table - PCE price level impact'!K3</f>
        <v>0.87227743162366222</v>
      </c>
      <c r="J6" s="7">
        <f>SUM(E6:I6)</f>
        <v>2.1943486519516626</v>
      </c>
    </row>
    <row r="7" spans="2:10" ht="15" customHeight="1" x14ac:dyDescent="0.25">
      <c r="B7" s="18"/>
      <c r="C7" s="18"/>
      <c r="D7" s="18" t="s">
        <v>30</v>
      </c>
      <c r="E7" s="19">
        <f>'Table - PEQ price level impact'!C3</f>
        <v>0.81525535158292783</v>
      </c>
      <c r="F7" s="19">
        <f>'Table - PEQ price level impact'!D3</f>
        <v>1.5399817275484331</v>
      </c>
      <c r="G7" s="19">
        <f>'Table - PEQ price level impact'!F3</f>
        <v>1.49526692472348</v>
      </c>
      <c r="H7" s="19">
        <f>'Table - PEQ price level impact'!I3</f>
        <v>2.2660653313464545</v>
      </c>
      <c r="I7" s="19">
        <f>'Table - PEQ price level impact'!E3+'Table - PEQ price level impact'!G3+'Table - PEQ price level impact'!H3+'Table - PEQ price level impact'!J3+'Table - PEQ price level impact'!K3</f>
        <v>3.4508890307112421</v>
      </c>
      <c r="J7" s="7">
        <f>SUM(E7:I7)</f>
        <v>9.5674583659125378</v>
      </c>
    </row>
  </sheetData>
  <pageMargins left="0.7" right="0.7" top="0.75" bottom="0.75" header="0.511811023622047" footer="0.511811023622047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A933"/>
  </sheetPr>
  <dimension ref="A1:K74"/>
  <sheetViews>
    <sheetView zoomScaleNormal="100" workbookViewId="0">
      <selection activeCell="D2" sqref="D2"/>
    </sheetView>
  </sheetViews>
  <sheetFormatPr defaultColWidth="8.7109375" defaultRowHeight="15" x14ac:dyDescent="0.25"/>
  <cols>
    <col min="2" max="2" width="79.85546875" style="1" customWidth="1"/>
  </cols>
  <sheetData>
    <row r="1" spans="1:11" ht="15" customHeight="1" x14ac:dyDescent="0.25">
      <c r="A1" s="20" t="s">
        <v>31</v>
      </c>
      <c r="B1" s="21" t="s">
        <v>32</v>
      </c>
      <c r="C1" s="20" t="s">
        <v>3</v>
      </c>
      <c r="D1" s="20" t="s">
        <v>4</v>
      </c>
      <c r="E1" s="20" t="s">
        <v>33</v>
      </c>
      <c r="F1" s="20" t="s">
        <v>5</v>
      </c>
      <c r="G1" s="20" t="s">
        <v>34</v>
      </c>
      <c r="H1" s="20" t="s">
        <v>35</v>
      </c>
      <c r="I1" s="20" t="s">
        <v>6</v>
      </c>
      <c r="J1" s="20" t="s">
        <v>36</v>
      </c>
      <c r="K1" s="20" t="s">
        <v>37</v>
      </c>
    </row>
    <row r="2" spans="1:11" ht="15" customHeight="1" x14ac:dyDescent="0.25">
      <c r="A2" s="20" t="s">
        <v>38</v>
      </c>
      <c r="B2" s="21" t="s">
        <v>39</v>
      </c>
      <c r="C2" s="1">
        <v>25</v>
      </c>
      <c r="D2" s="1">
        <v>25</v>
      </c>
      <c r="E2" s="1">
        <v>25</v>
      </c>
      <c r="F2" s="1">
        <v>25</v>
      </c>
      <c r="G2" s="1">
        <v>25</v>
      </c>
      <c r="H2" s="1">
        <v>25</v>
      </c>
      <c r="I2" s="1">
        <v>25</v>
      </c>
      <c r="J2" s="1">
        <v>25</v>
      </c>
      <c r="K2" s="1">
        <v>25</v>
      </c>
    </row>
    <row r="3" spans="1:11" ht="15" customHeight="1" x14ac:dyDescent="0.25">
      <c r="A3" s="20" t="s">
        <v>40</v>
      </c>
      <c r="B3" s="21" t="s">
        <v>41</v>
      </c>
      <c r="C3" s="1">
        <v>25</v>
      </c>
      <c r="D3" s="1">
        <v>25</v>
      </c>
      <c r="E3" s="1">
        <v>25</v>
      </c>
      <c r="F3" s="1">
        <v>25</v>
      </c>
      <c r="G3" s="1">
        <v>25</v>
      </c>
      <c r="H3" s="1">
        <v>25</v>
      </c>
      <c r="I3" s="1">
        <v>25</v>
      </c>
      <c r="J3" s="1">
        <v>25</v>
      </c>
      <c r="K3" s="1">
        <v>25</v>
      </c>
    </row>
    <row r="4" spans="1:11" ht="15" customHeight="1" x14ac:dyDescent="0.25">
      <c r="A4" s="20" t="s">
        <v>42</v>
      </c>
      <c r="B4" s="21" t="s">
        <v>43</v>
      </c>
      <c r="C4" s="1">
        <v>25</v>
      </c>
      <c r="D4" s="1">
        <v>25</v>
      </c>
      <c r="E4" s="1">
        <v>25</v>
      </c>
      <c r="F4" s="1">
        <v>25</v>
      </c>
      <c r="G4" s="1">
        <v>25</v>
      </c>
      <c r="H4" s="1">
        <v>25</v>
      </c>
      <c r="I4" s="1">
        <v>25</v>
      </c>
      <c r="J4" s="1">
        <v>25</v>
      </c>
      <c r="K4" s="1">
        <v>25</v>
      </c>
    </row>
    <row r="5" spans="1:11" ht="15" customHeight="1" x14ac:dyDescent="0.25">
      <c r="A5" s="20" t="s">
        <v>44</v>
      </c>
      <c r="B5" s="21" t="s">
        <v>45</v>
      </c>
      <c r="C5" s="1">
        <v>25</v>
      </c>
      <c r="D5" s="1">
        <v>25</v>
      </c>
      <c r="E5" s="1">
        <v>25</v>
      </c>
      <c r="F5" s="1">
        <v>25</v>
      </c>
      <c r="G5" s="1">
        <v>25</v>
      </c>
      <c r="H5" s="1">
        <v>25</v>
      </c>
      <c r="I5" s="1">
        <v>25</v>
      </c>
      <c r="J5" s="1">
        <v>25</v>
      </c>
      <c r="K5" s="1">
        <v>25</v>
      </c>
    </row>
    <row r="6" spans="1:11" ht="15" customHeight="1" x14ac:dyDescent="0.25">
      <c r="A6" s="20" t="s">
        <v>46</v>
      </c>
      <c r="B6" s="21" t="s">
        <v>47</v>
      </c>
      <c r="C6" s="1">
        <v>25</v>
      </c>
      <c r="D6" s="1">
        <v>25</v>
      </c>
      <c r="E6" s="1">
        <v>25</v>
      </c>
      <c r="F6" s="1">
        <v>25</v>
      </c>
      <c r="G6" s="1">
        <v>25</v>
      </c>
      <c r="H6" s="1">
        <v>25</v>
      </c>
      <c r="I6" s="1">
        <v>25</v>
      </c>
      <c r="J6" s="1">
        <v>25</v>
      </c>
      <c r="K6" s="1">
        <v>25</v>
      </c>
    </row>
    <row r="7" spans="1:11" ht="15" customHeight="1" x14ac:dyDescent="0.25">
      <c r="A7" s="20" t="s">
        <v>48</v>
      </c>
      <c r="B7" s="21" t="s">
        <v>49</v>
      </c>
      <c r="C7" s="1">
        <v>25</v>
      </c>
      <c r="D7" s="1">
        <v>25</v>
      </c>
      <c r="E7" s="1">
        <v>25</v>
      </c>
      <c r="F7" s="1">
        <v>25</v>
      </c>
      <c r="G7" s="1">
        <v>25</v>
      </c>
      <c r="H7" s="1">
        <v>25</v>
      </c>
      <c r="I7" s="1">
        <v>25</v>
      </c>
      <c r="J7" s="1">
        <v>25</v>
      </c>
      <c r="K7" s="1">
        <v>25</v>
      </c>
    </row>
    <row r="8" spans="1:11" ht="15" customHeight="1" x14ac:dyDescent="0.25">
      <c r="A8" s="20" t="s">
        <v>50</v>
      </c>
      <c r="B8" s="21" t="s">
        <v>51</v>
      </c>
      <c r="C8" s="1">
        <v>25</v>
      </c>
      <c r="D8" s="1">
        <v>25</v>
      </c>
      <c r="E8" s="1">
        <v>25</v>
      </c>
      <c r="F8" s="1">
        <v>25</v>
      </c>
      <c r="G8" s="1">
        <v>25</v>
      </c>
      <c r="H8" s="1">
        <v>25</v>
      </c>
      <c r="I8" s="1">
        <v>25</v>
      </c>
      <c r="J8" s="1">
        <v>25</v>
      </c>
      <c r="K8" s="1">
        <v>25</v>
      </c>
    </row>
    <row r="9" spans="1:11" ht="15" customHeight="1" x14ac:dyDescent="0.25">
      <c r="A9" s="20" t="s">
        <v>52</v>
      </c>
      <c r="B9" s="21" t="s">
        <v>53</v>
      </c>
      <c r="C9" s="1">
        <v>25</v>
      </c>
      <c r="D9" s="1">
        <v>25</v>
      </c>
      <c r="E9" s="1">
        <v>25</v>
      </c>
      <c r="F9" s="1">
        <v>25</v>
      </c>
      <c r="G9" s="1">
        <v>25</v>
      </c>
      <c r="H9" s="1">
        <v>25</v>
      </c>
      <c r="I9" s="1">
        <v>25</v>
      </c>
      <c r="J9" s="1">
        <v>25</v>
      </c>
      <c r="K9" s="1">
        <v>25</v>
      </c>
    </row>
    <row r="10" spans="1:11" ht="15" customHeight="1" x14ac:dyDescent="0.25">
      <c r="A10" s="20" t="s">
        <v>54</v>
      </c>
      <c r="B10" s="21" t="s">
        <v>55</v>
      </c>
      <c r="C10" s="1">
        <v>25</v>
      </c>
      <c r="D10" s="1">
        <v>25</v>
      </c>
      <c r="E10" s="1">
        <v>25</v>
      </c>
      <c r="F10" s="1">
        <v>25</v>
      </c>
      <c r="G10" s="1">
        <v>25</v>
      </c>
      <c r="H10" s="1">
        <v>25</v>
      </c>
      <c r="I10" s="1">
        <v>25</v>
      </c>
      <c r="J10" s="1">
        <v>25</v>
      </c>
      <c r="K10" s="1">
        <v>25</v>
      </c>
    </row>
    <row r="11" spans="1:11" ht="15" customHeight="1" x14ac:dyDescent="0.25">
      <c r="A11" s="20" t="s">
        <v>56</v>
      </c>
      <c r="B11" s="21" t="s">
        <v>57</v>
      </c>
      <c r="C11" s="1">
        <v>25</v>
      </c>
      <c r="D11" s="1">
        <v>25</v>
      </c>
      <c r="E11" s="1">
        <v>25</v>
      </c>
      <c r="F11" s="1">
        <v>25</v>
      </c>
      <c r="G11" s="1">
        <v>25</v>
      </c>
      <c r="H11" s="1">
        <v>25</v>
      </c>
      <c r="I11" s="1">
        <v>25</v>
      </c>
      <c r="J11" s="1">
        <v>25</v>
      </c>
      <c r="K11" s="1">
        <v>25</v>
      </c>
    </row>
    <row r="12" spans="1:11" ht="15" customHeight="1" x14ac:dyDescent="0.25">
      <c r="A12" s="20" t="s">
        <v>58</v>
      </c>
      <c r="B12" s="21" t="s">
        <v>59</v>
      </c>
      <c r="C12" s="1">
        <v>25</v>
      </c>
      <c r="D12" s="1">
        <v>25</v>
      </c>
      <c r="E12" s="1">
        <v>25</v>
      </c>
      <c r="F12" s="1">
        <v>25</v>
      </c>
      <c r="G12" s="1">
        <v>25</v>
      </c>
      <c r="H12" s="1">
        <v>25</v>
      </c>
      <c r="I12" s="1">
        <v>25</v>
      </c>
      <c r="J12" s="1">
        <v>25</v>
      </c>
      <c r="K12" s="1">
        <v>25</v>
      </c>
    </row>
    <row r="13" spans="1:11" ht="15" customHeight="1" x14ac:dyDescent="0.25">
      <c r="A13" s="20" t="s">
        <v>60</v>
      </c>
      <c r="B13" s="21" t="s">
        <v>61</v>
      </c>
      <c r="C13" s="1">
        <v>25</v>
      </c>
      <c r="D13" s="1">
        <v>25</v>
      </c>
      <c r="E13" s="1">
        <v>25</v>
      </c>
      <c r="F13" s="1">
        <v>25</v>
      </c>
      <c r="G13" s="1">
        <v>25</v>
      </c>
      <c r="H13" s="1">
        <v>25</v>
      </c>
      <c r="I13" s="1">
        <v>25</v>
      </c>
      <c r="J13" s="1">
        <v>25</v>
      </c>
      <c r="K13" s="1">
        <v>25</v>
      </c>
    </row>
    <row r="14" spans="1:11" ht="15" customHeight="1" x14ac:dyDescent="0.25">
      <c r="A14" s="20" t="s">
        <v>62</v>
      </c>
      <c r="B14" s="21" t="s">
        <v>63</v>
      </c>
      <c r="C14" s="1">
        <v>25</v>
      </c>
      <c r="D14" s="1">
        <v>25</v>
      </c>
      <c r="E14" s="1">
        <v>25</v>
      </c>
      <c r="F14" s="1">
        <v>25</v>
      </c>
      <c r="G14" s="1">
        <v>25</v>
      </c>
      <c r="H14" s="1">
        <v>25</v>
      </c>
      <c r="I14" s="1">
        <v>25</v>
      </c>
      <c r="J14" s="1">
        <v>25</v>
      </c>
      <c r="K14" s="1">
        <v>25</v>
      </c>
    </row>
    <row r="15" spans="1:11" ht="15" customHeight="1" x14ac:dyDescent="0.25">
      <c r="A15" s="20" t="s">
        <v>64</v>
      </c>
      <c r="B15" s="21" t="s">
        <v>65</v>
      </c>
      <c r="C15" s="1">
        <v>25</v>
      </c>
      <c r="D15" s="1">
        <v>25</v>
      </c>
      <c r="E15" s="1">
        <v>25</v>
      </c>
      <c r="F15" s="1">
        <v>25</v>
      </c>
      <c r="G15" s="1">
        <v>25</v>
      </c>
      <c r="H15" s="1">
        <v>25</v>
      </c>
      <c r="I15" s="1">
        <v>25</v>
      </c>
      <c r="J15" s="1">
        <v>25</v>
      </c>
      <c r="K15" s="1">
        <v>25</v>
      </c>
    </row>
    <row r="16" spans="1:11" ht="15" customHeight="1" x14ac:dyDescent="0.25">
      <c r="A16" s="20" t="s">
        <v>66</v>
      </c>
      <c r="B16" s="21" t="s">
        <v>67</v>
      </c>
      <c r="C16" s="1">
        <v>25</v>
      </c>
      <c r="D16" s="1">
        <v>25</v>
      </c>
      <c r="E16" s="1">
        <v>25</v>
      </c>
      <c r="F16" s="1">
        <v>25</v>
      </c>
      <c r="G16" s="1">
        <v>25</v>
      </c>
      <c r="H16" s="1">
        <v>25</v>
      </c>
      <c r="I16" s="1">
        <v>25</v>
      </c>
      <c r="J16" s="1">
        <v>25</v>
      </c>
      <c r="K16" s="1">
        <v>25</v>
      </c>
    </row>
    <row r="17" spans="1:11" ht="15" customHeight="1" x14ac:dyDescent="0.25">
      <c r="A17" s="20" t="s">
        <v>68</v>
      </c>
      <c r="B17" s="21" t="s">
        <v>69</v>
      </c>
      <c r="C17" s="1">
        <v>25</v>
      </c>
      <c r="D17" s="1">
        <v>25</v>
      </c>
      <c r="E17" s="1">
        <v>25</v>
      </c>
      <c r="F17" s="1">
        <v>25</v>
      </c>
      <c r="G17" s="1">
        <v>25</v>
      </c>
      <c r="H17" s="1">
        <v>25</v>
      </c>
      <c r="I17" s="1">
        <v>25</v>
      </c>
      <c r="J17" s="1">
        <v>25</v>
      </c>
      <c r="K17" s="1">
        <v>25</v>
      </c>
    </row>
    <row r="18" spans="1:11" ht="15" customHeight="1" x14ac:dyDescent="0.25">
      <c r="A18" s="20" t="s">
        <v>70</v>
      </c>
      <c r="B18" s="21" t="s">
        <v>71</v>
      </c>
      <c r="C18" s="1">
        <v>25</v>
      </c>
      <c r="D18" s="1">
        <v>25</v>
      </c>
      <c r="E18" s="1">
        <v>25</v>
      </c>
      <c r="F18" s="1">
        <v>25</v>
      </c>
      <c r="G18" s="1">
        <v>25</v>
      </c>
      <c r="H18" s="1">
        <v>25</v>
      </c>
      <c r="I18" s="1">
        <v>25</v>
      </c>
      <c r="J18" s="1">
        <v>25</v>
      </c>
      <c r="K18" s="1">
        <v>25</v>
      </c>
    </row>
    <row r="19" spans="1:11" ht="15" customHeight="1" x14ac:dyDescent="0.25">
      <c r="A19" s="20" t="s">
        <v>72</v>
      </c>
      <c r="B19" s="21" t="s">
        <v>73</v>
      </c>
      <c r="C19" s="1">
        <v>25</v>
      </c>
      <c r="D19" s="1">
        <v>25</v>
      </c>
      <c r="E19" s="1">
        <v>25</v>
      </c>
      <c r="F19" s="1">
        <v>25</v>
      </c>
      <c r="G19" s="1">
        <v>25</v>
      </c>
      <c r="H19" s="1">
        <v>25</v>
      </c>
      <c r="I19" s="1">
        <v>25</v>
      </c>
      <c r="J19" s="1">
        <v>25</v>
      </c>
      <c r="K19" s="1">
        <v>25</v>
      </c>
    </row>
    <row r="20" spans="1:11" ht="15" customHeight="1" x14ac:dyDescent="0.25">
      <c r="A20" s="20" t="s">
        <v>74</v>
      </c>
      <c r="B20" s="21" t="s">
        <v>75</v>
      </c>
      <c r="C20" s="1">
        <v>25</v>
      </c>
      <c r="D20" s="1">
        <v>25</v>
      </c>
      <c r="E20" s="1">
        <v>25</v>
      </c>
      <c r="F20" s="1">
        <v>25</v>
      </c>
      <c r="G20" s="1">
        <v>25</v>
      </c>
      <c r="H20" s="1">
        <v>25</v>
      </c>
      <c r="I20" s="1">
        <v>25</v>
      </c>
      <c r="J20" s="1">
        <v>25</v>
      </c>
      <c r="K20" s="1">
        <v>25</v>
      </c>
    </row>
    <row r="21" spans="1:11" ht="15" customHeight="1" x14ac:dyDescent="0.25">
      <c r="A21" s="20" t="s">
        <v>76</v>
      </c>
      <c r="B21" s="21" t="s">
        <v>77</v>
      </c>
      <c r="C21" s="1">
        <v>25</v>
      </c>
      <c r="D21" s="1">
        <v>25</v>
      </c>
      <c r="E21" s="1">
        <v>25</v>
      </c>
      <c r="F21" s="1">
        <v>25</v>
      </c>
      <c r="G21" s="1">
        <v>25</v>
      </c>
      <c r="H21" s="1">
        <v>25</v>
      </c>
      <c r="I21" s="1">
        <v>25</v>
      </c>
      <c r="J21" s="1">
        <v>25</v>
      </c>
      <c r="K21" s="1">
        <v>25</v>
      </c>
    </row>
    <row r="22" spans="1:11" ht="15" customHeight="1" x14ac:dyDescent="0.25">
      <c r="A22" s="20" t="s">
        <v>78</v>
      </c>
      <c r="B22" s="21" t="s">
        <v>79</v>
      </c>
      <c r="C22" s="1">
        <v>25</v>
      </c>
      <c r="D22" s="1">
        <v>25</v>
      </c>
      <c r="E22" s="1">
        <v>25</v>
      </c>
      <c r="F22" s="1">
        <v>25</v>
      </c>
      <c r="G22" s="1">
        <v>25</v>
      </c>
      <c r="H22" s="1">
        <v>25</v>
      </c>
      <c r="I22" s="1">
        <v>25</v>
      </c>
      <c r="J22" s="1">
        <v>25</v>
      </c>
      <c r="K22" s="1">
        <v>25</v>
      </c>
    </row>
    <row r="23" spans="1:11" ht="15" customHeight="1" x14ac:dyDescent="0.25">
      <c r="A23" s="20" t="s">
        <v>80</v>
      </c>
      <c r="B23" s="21" t="s">
        <v>81</v>
      </c>
      <c r="C23" s="1">
        <v>25</v>
      </c>
      <c r="D23" s="1">
        <v>25</v>
      </c>
      <c r="E23" s="1">
        <v>25</v>
      </c>
      <c r="F23" s="1">
        <v>25</v>
      </c>
      <c r="G23" s="1">
        <v>25</v>
      </c>
      <c r="H23" s="1">
        <v>25</v>
      </c>
      <c r="I23" s="1">
        <v>25</v>
      </c>
      <c r="J23" s="1">
        <v>25</v>
      </c>
      <c r="K23" s="1">
        <v>25</v>
      </c>
    </row>
    <row r="24" spans="1:11" ht="15" customHeight="1" x14ac:dyDescent="0.25">
      <c r="A24" s="20" t="s">
        <v>82</v>
      </c>
      <c r="B24" s="21" t="s">
        <v>83</v>
      </c>
      <c r="C24" s="1">
        <v>25</v>
      </c>
      <c r="D24" s="1">
        <v>25</v>
      </c>
      <c r="E24" s="1">
        <v>25</v>
      </c>
      <c r="F24" s="1">
        <v>25</v>
      </c>
      <c r="G24" s="1">
        <v>25</v>
      </c>
      <c r="H24" s="1">
        <v>25</v>
      </c>
      <c r="I24" s="1">
        <v>25</v>
      </c>
      <c r="J24" s="1">
        <v>25</v>
      </c>
      <c r="K24" s="1">
        <v>25</v>
      </c>
    </row>
    <row r="25" spans="1:11" ht="15" customHeight="1" x14ac:dyDescent="0.25">
      <c r="A25" s="20" t="s">
        <v>84</v>
      </c>
      <c r="B25" s="21" t="s">
        <v>85</v>
      </c>
      <c r="C25" s="1">
        <v>25</v>
      </c>
      <c r="D25" s="1">
        <v>25</v>
      </c>
      <c r="E25" s="1">
        <v>25</v>
      </c>
      <c r="F25" s="1">
        <v>25</v>
      </c>
      <c r="G25" s="1">
        <v>25</v>
      </c>
      <c r="H25" s="1">
        <v>25</v>
      </c>
      <c r="I25" s="1">
        <v>25</v>
      </c>
      <c r="J25" s="1">
        <v>25</v>
      </c>
      <c r="K25" s="1">
        <v>25</v>
      </c>
    </row>
    <row r="26" spans="1:11" ht="15" customHeight="1" x14ac:dyDescent="0.25">
      <c r="A26" s="20" t="s">
        <v>86</v>
      </c>
      <c r="B26" s="21" t="s">
        <v>87</v>
      </c>
      <c r="C26" s="1">
        <v>25</v>
      </c>
      <c r="D26" s="1">
        <v>25</v>
      </c>
      <c r="E26" s="1">
        <v>25</v>
      </c>
      <c r="F26" s="1">
        <v>25</v>
      </c>
      <c r="G26" s="1">
        <v>25</v>
      </c>
      <c r="H26" s="1">
        <v>25</v>
      </c>
      <c r="I26" s="1">
        <v>25</v>
      </c>
      <c r="J26" s="1">
        <v>25</v>
      </c>
      <c r="K26" s="1">
        <v>25</v>
      </c>
    </row>
    <row r="27" spans="1:11" ht="15" customHeight="1" x14ac:dyDescent="0.25">
      <c r="A27" s="20" t="s">
        <v>88</v>
      </c>
      <c r="B27" s="21" t="s">
        <v>89</v>
      </c>
      <c r="C27" s="1">
        <v>25</v>
      </c>
      <c r="D27" s="1">
        <v>25</v>
      </c>
      <c r="E27" s="1">
        <v>25</v>
      </c>
      <c r="F27" s="1">
        <v>25</v>
      </c>
      <c r="G27" s="1">
        <v>25</v>
      </c>
      <c r="H27" s="1">
        <v>25</v>
      </c>
      <c r="I27" s="1">
        <v>25</v>
      </c>
      <c r="J27" s="1">
        <v>25</v>
      </c>
      <c r="K27" s="1">
        <v>25</v>
      </c>
    </row>
    <row r="28" spans="1:11" ht="15" customHeight="1" x14ac:dyDescent="0.25">
      <c r="A28" s="20" t="s">
        <v>90</v>
      </c>
      <c r="B28" s="21" t="s">
        <v>91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</row>
    <row r="29" spans="1:11" ht="15" customHeight="1" x14ac:dyDescent="0.25">
      <c r="A29" s="20" t="s">
        <v>92</v>
      </c>
      <c r="B29" s="21" t="s">
        <v>93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</row>
    <row r="30" spans="1:11" ht="15" customHeight="1" x14ac:dyDescent="0.25">
      <c r="A30" s="20" t="s">
        <v>94</v>
      </c>
      <c r="B30" s="21" t="s">
        <v>95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</row>
    <row r="31" spans="1:11" ht="15" customHeight="1" x14ac:dyDescent="0.25">
      <c r="A31" s="20" t="s">
        <v>96</v>
      </c>
      <c r="B31" s="21" t="s">
        <v>97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</row>
    <row r="32" spans="1:11" ht="15" customHeight="1" x14ac:dyDescent="0.25">
      <c r="A32" s="20" t="s">
        <v>98</v>
      </c>
      <c r="B32" s="21" t="s">
        <v>99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</row>
    <row r="33" spans="1:11" ht="15" customHeight="1" x14ac:dyDescent="0.25">
      <c r="A33" s="20" t="s">
        <v>100</v>
      </c>
      <c r="B33" s="21" t="s">
        <v>101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</row>
    <row r="34" spans="1:11" ht="15" customHeight="1" x14ac:dyDescent="0.25">
      <c r="A34" s="20" t="s">
        <v>102</v>
      </c>
      <c r="B34" s="21" t="s">
        <v>103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</row>
    <row r="35" spans="1:11" ht="15" customHeight="1" x14ac:dyDescent="0.25">
      <c r="A35" s="20" t="s">
        <v>104</v>
      </c>
      <c r="B35" s="21" t="s">
        <v>105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</row>
    <row r="36" spans="1:11" ht="15" customHeight="1" x14ac:dyDescent="0.25">
      <c r="A36" s="20" t="s">
        <v>106</v>
      </c>
      <c r="B36" s="21" t="s">
        <v>107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</row>
    <row r="37" spans="1:11" ht="15" customHeight="1" x14ac:dyDescent="0.25">
      <c r="A37" s="20" t="s">
        <v>108</v>
      </c>
      <c r="B37" s="21" t="s">
        <v>109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</row>
    <row r="38" spans="1:11" ht="15" customHeight="1" x14ac:dyDescent="0.25">
      <c r="A38" s="20" t="s">
        <v>110</v>
      </c>
      <c r="B38" s="21" t="s">
        <v>111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</row>
    <row r="39" spans="1:11" ht="15" customHeight="1" x14ac:dyDescent="0.25">
      <c r="A39" s="20" t="s">
        <v>112</v>
      </c>
      <c r="B39" s="21" t="s">
        <v>113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</row>
    <row r="40" spans="1:11" ht="15" customHeight="1" x14ac:dyDescent="0.25">
      <c r="A40" s="20" t="s">
        <v>114</v>
      </c>
      <c r="B40" s="21" t="s">
        <v>115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</row>
    <row r="41" spans="1:11" ht="15" customHeight="1" x14ac:dyDescent="0.25">
      <c r="A41" s="20" t="s">
        <v>116</v>
      </c>
      <c r="B41" s="21" t="s">
        <v>117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</row>
    <row r="42" spans="1:11" ht="15" customHeight="1" x14ac:dyDescent="0.25">
      <c r="A42" s="20" t="s">
        <v>118</v>
      </c>
      <c r="B42" s="21" t="s">
        <v>119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</row>
    <row r="43" spans="1:11" ht="15" customHeight="1" x14ac:dyDescent="0.25">
      <c r="A43" s="20" t="s">
        <v>120</v>
      </c>
      <c r="B43" s="21" t="s">
        <v>121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</row>
    <row r="44" spans="1:11" ht="15" customHeight="1" x14ac:dyDescent="0.25">
      <c r="A44" s="20" t="s">
        <v>122</v>
      </c>
      <c r="B44" s="21" t="s">
        <v>123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</row>
    <row r="45" spans="1:11" ht="15" customHeight="1" x14ac:dyDescent="0.25">
      <c r="A45" s="20" t="s">
        <v>124</v>
      </c>
      <c r="B45" s="21" t="s">
        <v>125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</row>
    <row r="46" spans="1:11" ht="15" customHeight="1" x14ac:dyDescent="0.25">
      <c r="A46" s="20" t="s">
        <v>126</v>
      </c>
      <c r="B46" s="21" t="s">
        <v>127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</row>
    <row r="47" spans="1:11" ht="15" customHeight="1" x14ac:dyDescent="0.25">
      <c r="A47" s="20" t="s">
        <v>128</v>
      </c>
      <c r="B47" s="21" t="s">
        <v>129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</row>
    <row r="48" spans="1:11" ht="15" customHeight="1" x14ac:dyDescent="0.25">
      <c r="A48" s="20" t="s">
        <v>130</v>
      </c>
      <c r="B48" s="21" t="s">
        <v>131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</row>
    <row r="49" spans="1:11" ht="15" customHeight="1" x14ac:dyDescent="0.25">
      <c r="A49" s="20" t="s">
        <v>132</v>
      </c>
      <c r="B49" s="21" t="s">
        <v>133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</row>
    <row r="50" spans="1:11" ht="15" customHeight="1" x14ac:dyDescent="0.25">
      <c r="A50" s="20" t="s">
        <v>134</v>
      </c>
      <c r="B50" s="21" t="s">
        <v>135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</row>
    <row r="51" spans="1:11" ht="15" customHeight="1" x14ac:dyDescent="0.25">
      <c r="A51" s="20" t="s">
        <v>136</v>
      </c>
      <c r="B51" s="21" t="s">
        <v>137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</row>
    <row r="52" spans="1:11" ht="15" customHeight="1" x14ac:dyDescent="0.25">
      <c r="A52" s="20" t="s">
        <v>138</v>
      </c>
      <c r="B52" s="21" t="s">
        <v>139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</row>
    <row r="53" spans="1:11" ht="15" customHeight="1" x14ac:dyDescent="0.25">
      <c r="A53" s="20" t="s">
        <v>140</v>
      </c>
      <c r="B53" s="21" t="s">
        <v>141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</row>
    <row r="54" spans="1:11" ht="15" customHeight="1" x14ac:dyDescent="0.25">
      <c r="A54" s="20" t="s">
        <v>142</v>
      </c>
      <c r="B54" s="21" t="s">
        <v>143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</row>
    <row r="55" spans="1:11" ht="15" customHeight="1" x14ac:dyDescent="0.25">
      <c r="A55" s="20" t="s">
        <v>144</v>
      </c>
      <c r="B55" s="21" t="s">
        <v>145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</row>
    <row r="56" spans="1:11" ht="15" customHeight="1" x14ac:dyDescent="0.25">
      <c r="A56" s="20" t="s">
        <v>146</v>
      </c>
      <c r="B56" s="21" t="s">
        <v>147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</row>
    <row r="57" spans="1:11" ht="15" customHeight="1" x14ac:dyDescent="0.25">
      <c r="A57" s="20" t="s">
        <v>148</v>
      </c>
      <c r="B57" s="21" t="s">
        <v>149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</row>
    <row r="58" spans="1:11" ht="15" customHeight="1" x14ac:dyDescent="0.25">
      <c r="A58" s="20" t="s">
        <v>150</v>
      </c>
      <c r="B58" s="21" t="s">
        <v>151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</row>
    <row r="59" spans="1:11" ht="15" customHeight="1" x14ac:dyDescent="0.25">
      <c r="A59" s="20" t="s">
        <v>152</v>
      </c>
      <c r="B59" s="21" t="s">
        <v>153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</row>
    <row r="60" spans="1:11" ht="15" customHeight="1" x14ac:dyDescent="0.25">
      <c r="A60" s="20" t="s">
        <v>154</v>
      </c>
      <c r="B60" s="21" t="s">
        <v>155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</row>
    <row r="61" spans="1:11" ht="15" customHeight="1" x14ac:dyDescent="0.25">
      <c r="A61" s="20" t="s">
        <v>156</v>
      </c>
      <c r="B61" s="21" t="s">
        <v>157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</row>
    <row r="62" spans="1:11" ht="15" customHeight="1" x14ac:dyDescent="0.25">
      <c r="A62" s="20" t="s">
        <v>158</v>
      </c>
      <c r="B62" s="21" t="s">
        <v>159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</row>
    <row r="63" spans="1:11" ht="15" customHeight="1" x14ac:dyDescent="0.25">
      <c r="A63" s="20" t="s">
        <v>160</v>
      </c>
      <c r="B63" s="21" t="s">
        <v>161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</row>
    <row r="64" spans="1:11" ht="15" customHeight="1" x14ac:dyDescent="0.25">
      <c r="A64" s="20" t="s">
        <v>162</v>
      </c>
      <c r="B64" s="21" t="s">
        <v>163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</row>
    <row r="65" spans="1:11" ht="15" customHeight="1" x14ac:dyDescent="0.25">
      <c r="A65" s="20" t="s">
        <v>164</v>
      </c>
      <c r="B65" s="21" t="s">
        <v>165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</row>
    <row r="66" spans="1:11" ht="15" customHeight="1" x14ac:dyDescent="0.25">
      <c r="A66" s="20" t="s">
        <v>166</v>
      </c>
      <c r="B66" s="21" t="s">
        <v>167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</row>
    <row r="67" spans="1:11" ht="15" customHeight="1" x14ac:dyDescent="0.25">
      <c r="A67" s="20" t="s">
        <v>168</v>
      </c>
      <c r="B67" s="21" t="s">
        <v>169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</row>
    <row r="68" spans="1:11" ht="15" customHeight="1" x14ac:dyDescent="0.25">
      <c r="A68" s="20" t="s">
        <v>170</v>
      </c>
      <c r="B68" s="21" t="s">
        <v>171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</row>
    <row r="69" spans="1:11" ht="15" customHeight="1" x14ac:dyDescent="0.25">
      <c r="A69" s="20" t="s">
        <v>172</v>
      </c>
      <c r="B69" s="21" t="s">
        <v>173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</row>
    <row r="70" spans="1:11" ht="15" customHeight="1" x14ac:dyDescent="0.25">
      <c r="A70" s="20" t="s">
        <v>174</v>
      </c>
      <c r="B70" s="21" t="s">
        <v>175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</row>
    <row r="71" spans="1:11" ht="15" customHeight="1" x14ac:dyDescent="0.25">
      <c r="A71" s="20" t="s">
        <v>176</v>
      </c>
      <c r="B71" s="21" t="s">
        <v>177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</row>
    <row r="72" spans="1:11" ht="15" customHeight="1" x14ac:dyDescent="0.25">
      <c r="A72" s="20" t="s">
        <v>178</v>
      </c>
      <c r="B72" s="21" t="s">
        <v>179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</row>
    <row r="73" spans="1:11" ht="15" customHeight="1" x14ac:dyDescent="0.25">
      <c r="A73" s="20" t="s">
        <v>180</v>
      </c>
      <c r="B73" s="21" t="s">
        <v>181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</row>
    <row r="74" spans="1:11" ht="15" customHeight="1" x14ac:dyDescent="0.25">
      <c r="A74" s="20" t="s">
        <v>182</v>
      </c>
      <c r="B74" s="21" t="s">
        <v>183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</row>
  </sheetData>
  <pageMargins left="0.7" right="0.7" top="0.75" bottom="0.75" header="0.511811023622047" footer="0.511811023622047"/>
  <pageSetup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860D"/>
  </sheetPr>
  <dimension ref="A1:K80"/>
  <sheetViews>
    <sheetView zoomScaleNormal="100" workbookViewId="0">
      <selection activeCell="C5" sqref="C5"/>
    </sheetView>
  </sheetViews>
  <sheetFormatPr defaultColWidth="11.5703125" defaultRowHeight="15" x14ac:dyDescent="0.25"/>
  <cols>
    <col min="1" max="1" width="36.5703125" style="1" customWidth="1"/>
  </cols>
  <sheetData>
    <row r="1" spans="1:11" ht="15" customHeight="1" x14ac:dyDescent="0.25">
      <c r="B1" s="2" t="s">
        <v>184</v>
      </c>
      <c r="C1" s="2" t="str">
        <f>'tariffs - 2023'!C1</f>
        <v>Canada</v>
      </c>
      <c r="D1" s="2" t="str">
        <f>'tariffs - 2023'!D1</f>
        <v>China</v>
      </c>
      <c r="E1" s="2" t="str">
        <f>'tariffs - 2023'!E1</f>
        <v>Competitors to China</v>
      </c>
      <c r="F1" s="2" t="str">
        <f>'tariffs - 2023'!F1</f>
        <v>European Union</v>
      </c>
      <c r="G1" s="2" t="str">
        <f>'tariffs - 2023'!G1</f>
        <v>India</v>
      </c>
      <c r="H1" s="2" t="str">
        <f>'tariffs - 2023'!H1</f>
        <v>Japan</v>
      </c>
      <c r="I1" s="2" t="str">
        <f>'tariffs - 2023'!I1</f>
        <v>Mexico</v>
      </c>
      <c r="J1" s="2" t="str">
        <f>'tariffs - 2023'!J1</f>
        <v>Rest of World</v>
      </c>
      <c r="K1" s="2" t="str">
        <f>'tariffs - 2023'!K1</f>
        <v>United Kingdom</v>
      </c>
    </row>
    <row r="2" spans="1:1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ht="15" customHeight="1" x14ac:dyDescent="0.25">
      <c r="A3" s="2" t="s">
        <v>184</v>
      </c>
      <c r="B3" s="2">
        <f>SUM(C3:K3)</f>
        <v>2.1943486519516626</v>
      </c>
      <c r="C3" s="2">
        <f>SUMPRODUCT(C$5:C$80,'PCE weights - 2023'!$C$2:$C$77)</f>
        <v>0.28943072447939888</v>
      </c>
      <c r="D3" s="2">
        <f>SUMPRODUCT(D$5:D$80,'PCE weights - 2023'!$C$2:$C$77)</f>
        <v>0.31162037908631252</v>
      </c>
      <c r="E3" s="2">
        <f>SUMPRODUCT(E$5:E$80,'PCE weights - 2023'!$C$2:$C$77)</f>
        <v>0.22955740108053899</v>
      </c>
      <c r="F3" s="2">
        <f>SUMPRODUCT(F$5:F$80,'PCE weights - 2023'!$C$2:$C$77)</f>
        <v>0.38811899861867688</v>
      </c>
      <c r="G3" s="2">
        <f>SUMPRODUCT(G$5:G$80,'PCE weights - 2023'!$C$2:$C$77)</f>
        <v>7.5363005313517917E-2</v>
      </c>
      <c r="H3" s="2">
        <f>SUMPRODUCT(H$5:H$80,'PCE weights - 2023'!$C$2:$C$77)</f>
        <v>6.8912482515226386E-2</v>
      </c>
      <c r="I3" s="2">
        <f>SUMPRODUCT(I$5:I$80,'PCE weights - 2023'!$C$2:$C$77)</f>
        <v>0.33290111814361245</v>
      </c>
      <c r="J3" s="2">
        <f>SUMPRODUCT(J$5:J$80,'PCE weights - 2023'!$C$2:$C$77)</f>
        <v>0.4642002213686221</v>
      </c>
      <c r="K3" s="2">
        <f>SUMPRODUCT(K$5:K$80,'PCE weights - 2023'!$C$2:$C$77)</f>
        <v>3.4244321345756681E-2</v>
      </c>
    </row>
    <row r="4" spans="1:11" ht="15" customHeight="1" x14ac:dyDescent="0.25">
      <c r="B4" s="2"/>
      <c r="C4" s="2"/>
      <c r="D4" s="2"/>
      <c r="E4" s="2"/>
      <c r="F4" s="2"/>
      <c r="G4" s="2"/>
      <c r="H4" s="2"/>
      <c r="I4" s="2"/>
      <c r="J4" s="2"/>
      <c r="K4" s="2"/>
    </row>
    <row r="5" spans="1:11" ht="15" customHeight="1" x14ac:dyDescent="0.25">
      <c r="A5" s="2" t="str">
        <f>'Calculation - PCE import conten'!B5</f>
        <v xml:space="preserve">New motor vehicles </v>
      </c>
      <c r="B5" s="1">
        <f t="shared" ref="B5:B36" si="0">SUM(C5:K5)</f>
        <v>7.8579364768728386</v>
      </c>
      <c r="C5" s="1">
        <f>SUMIF('Calculation - PCE import conten'!$C$1:$YI$1,C$1,'Calculation - PCE import conten'!$C5:$YI5)</f>
        <v>0.95712307884334813</v>
      </c>
      <c r="D5" s="1">
        <f>SUMIF('Calculation - PCE import conten'!$C$1:$YI$1,D$1,'Calculation - PCE import conten'!$C5:$YI5)</f>
        <v>0.73377830363525154</v>
      </c>
      <c r="E5" s="1">
        <f>SUMIF('Calculation - PCE import conten'!$C$1:$YI$1,E$1,'Calculation - PCE import conten'!$C5:$YI5)</f>
        <v>0.5487908311850761</v>
      </c>
      <c r="F5" s="1">
        <f>SUMIF('Calculation - PCE import conten'!$C$1:$YI$1,F$1,'Calculation - PCE import conten'!$C5:$YI5)</f>
        <v>0.90469761959191242</v>
      </c>
      <c r="G5" s="1">
        <f>SUMIF('Calculation - PCE import conten'!$C$1:$YI$1,G$1,'Calculation - PCE import conten'!$C5:$YI5)</f>
        <v>0.13521558651016599</v>
      </c>
      <c r="H5" s="1">
        <f>SUMIF('Calculation - PCE import conten'!$C$1:$YI$1,H$1,'Calculation - PCE import conten'!$C5:$YI5)</f>
        <v>0.49671925433588093</v>
      </c>
      <c r="I5" s="1">
        <f>SUMIF('Calculation - PCE import conten'!$C$1:$YI$1,I$1,'Calculation - PCE import conten'!$C5:$YI5)</f>
        <v>3.1623653952553266</v>
      </c>
      <c r="J5" s="1">
        <f>SUMIF('Calculation - PCE import conten'!$C$1:$YI$1,J$1,'Calculation - PCE import conten'!$C5:$YI5)</f>
        <v>0.83487369918993048</v>
      </c>
      <c r="K5" s="1">
        <f>SUMIF('Calculation - PCE import conten'!$C$1:$YI$1,K$1,'Calculation - PCE import conten'!$C5:$YI5)</f>
        <v>8.4372708325945192E-2</v>
      </c>
    </row>
    <row r="6" spans="1:11" ht="15" customHeight="1" x14ac:dyDescent="0.25">
      <c r="A6" s="2" t="str">
        <f>'Calculation - PCE import conten'!B6</f>
        <v xml:space="preserve">Net purchases of used motor vehicles </v>
      </c>
      <c r="B6" s="1">
        <f t="shared" si="0"/>
        <v>1.4254725578954954</v>
      </c>
      <c r="C6" s="1">
        <f>SUMIF('Calculation - PCE import conten'!$C$1:$YI$1,C$1,'Calculation - PCE import conten'!$C6:$YI6)</f>
        <v>0.25551196505083706</v>
      </c>
      <c r="D6" s="1">
        <f>SUMIF('Calculation - PCE import conten'!$C$1:$YI$1,D$1,'Calculation - PCE import conten'!$C6:$YI6)</f>
        <v>0.15238688273965861</v>
      </c>
      <c r="E6" s="1">
        <f>SUMIF('Calculation - PCE import conten'!$C$1:$YI$1,E$1,'Calculation - PCE import conten'!$C6:$YI6)</f>
        <v>0.10973660552828907</v>
      </c>
      <c r="F6" s="1">
        <f>SUMIF('Calculation - PCE import conten'!$C$1:$YI$1,F$1,'Calculation - PCE import conten'!$C6:$YI6)</f>
        <v>0.24600966450346476</v>
      </c>
      <c r="G6" s="1">
        <f>SUMIF('Calculation - PCE import conten'!$C$1:$YI$1,G$1,'Calculation - PCE import conten'!$C6:$YI6)</f>
        <v>3.7169537093384192E-2</v>
      </c>
      <c r="H6" s="1">
        <f>SUMIF('Calculation - PCE import conten'!$C$1:$YI$1,H$1,'Calculation - PCE import conten'!$C6:$YI6)</f>
        <v>5.8033647805277054E-2</v>
      </c>
      <c r="I6" s="1">
        <f>SUMIF('Calculation - PCE import conten'!$C$1:$YI$1,I$1,'Calculation - PCE import conten'!$C6:$YI6)</f>
        <v>0.2188219084061776</v>
      </c>
      <c r="J6" s="1">
        <f>SUMIF('Calculation - PCE import conten'!$C$1:$YI$1,J$1,'Calculation - PCE import conten'!$C6:$YI6)</f>
        <v>0.32334775367675417</v>
      </c>
      <c r="K6" s="1">
        <f>SUMIF('Calculation - PCE import conten'!$C$1:$YI$1,K$1,'Calculation - PCE import conten'!$C6:$YI6)</f>
        <v>2.4454593091652793E-2</v>
      </c>
    </row>
    <row r="7" spans="1:11" ht="15" customHeight="1" x14ac:dyDescent="0.25">
      <c r="A7" s="2" t="str">
        <f>'Calculation - PCE import conten'!B7</f>
        <v xml:space="preserve">Motor vehicles parts and accessories </v>
      </c>
      <c r="B7" s="1">
        <f t="shared" si="0"/>
        <v>5.1488324350257875</v>
      </c>
      <c r="C7" s="1">
        <f>SUMIF('Calculation - PCE import conten'!$C$1:$YI$1,C$1,'Calculation - PCE import conten'!$C7:$YI7)</f>
        <v>0.6329181273309985</v>
      </c>
      <c r="D7" s="1">
        <f>SUMIF('Calculation - PCE import conten'!$C$1:$YI$1,D$1,'Calculation - PCE import conten'!$C7:$YI7)</f>
        <v>0.8573872011088286</v>
      </c>
      <c r="E7" s="1">
        <f>SUMIF('Calculation - PCE import conten'!$C$1:$YI$1,E$1,'Calculation - PCE import conten'!$C7:$YI7)</f>
        <v>0.4720448863534677</v>
      </c>
      <c r="F7" s="1">
        <f>SUMIF('Calculation - PCE import conten'!$C$1:$YI$1,F$1,'Calculation - PCE import conten'!$C7:$YI7)</f>
        <v>0.68191625048403015</v>
      </c>
      <c r="G7" s="1">
        <f>SUMIF('Calculation - PCE import conten'!$C$1:$YI$1,G$1,'Calculation - PCE import conten'!$C7:$YI7)</f>
        <v>0.11423345642264277</v>
      </c>
      <c r="H7" s="1">
        <f>SUMIF('Calculation - PCE import conten'!$C$1:$YI$1,H$1,'Calculation - PCE import conten'!$C7:$YI7)</f>
        <v>0.26421724741388741</v>
      </c>
      <c r="I7" s="1">
        <f>SUMIF('Calculation - PCE import conten'!$C$1:$YI$1,I$1,'Calculation - PCE import conten'!$C7:$YI7)</f>
        <v>1.3159029631889794</v>
      </c>
      <c r="J7" s="1">
        <f>SUMIF('Calculation - PCE import conten'!$C$1:$YI$1,J$1,'Calculation - PCE import conten'!$C7:$YI7)</f>
        <v>0.74694197761580339</v>
      </c>
      <c r="K7" s="1">
        <f>SUMIF('Calculation - PCE import conten'!$C$1:$YI$1,K$1,'Calculation - PCE import conten'!$C7:$YI7)</f>
        <v>6.3270325107149666E-2</v>
      </c>
    </row>
    <row r="8" spans="1:11" ht="15" customHeight="1" x14ac:dyDescent="0.25">
      <c r="A8" s="2" t="str">
        <f>'Calculation - PCE import conten'!B8</f>
        <v xml:space="preserve">Furniture and furnishings </v>
      </c>
      <c r="B8" s="1">
        <f t="shared" si="0"/>
        <v>5.5570549050000055</v>
      </c>
      <c r="C8" s="1">
        <f>SUMIF('Calculation - PCE import conten'!$C$1:$YI$1,C$1,'Calculation - PCE import conten'!$C8:$YI8)</f>
        <v>0.51532356421171199</v>
      </c>
      <c r="D8" s="1">
        <f>SUMIF('Calculation - PCE import conten'!$C$1:$YI$1,D$1,'Calculation - PCE import conten'!$C8:$YI8)</f>
        <v>1.4027627567293357</v>
      </c>
      <c r="E8" s="1">
        <f>SUMIF('Calculation - PCE import conten'!$C$1:$YI$1,E$1,'Calculation - PCE import conten'!$C8:$YI8)</f>
        <v>1.1126755512034729</v>
      </c>
      <c r="F8" s="1">
        <f>SUMIF('Calculation - PCE import conten'!$C$1:$YI$1,F$1,'Calculation - PCE import conten'!$C8:$YI8)</f>
        <v>0.64520840861375095</v>
      </c>
      <c r="G8" s="1">
        <f>SUMIF('Calculation - PCE import conten'!$C$1:$YI$1,G$1,'Calculation - PCE import conten'!$C8:$YI8)</f>
        <v>0.26407825917610606</v>
      </c>
      <c r="H8" s="1">
        <f>SUMIF('Calculation - PCE import conten'!$C$1:$YI$1,H$1,'Calculation - PCE import conten'!$C8:$YI8)</f>
        <v>8.1316780113873013E-2</v>
      </c>
      <c r="I8" s="1">
        <f>SUMIF('Calculation - PCE import conten'!$C$1:$YI$1,I$1,'Calculation - PCE import conten'!$C8:$YI8)</f>
        <v>0.65024590275054095</v>
      </c>
      <c r="J8" s="1">
        <f>SUMIF('Calculation - PCE import conten'!$C$1:$YI$1,J$1,'Calculation - PCE import conten'!$C8:$YI8)</f>
        <v>0.82461046144943961</v>
      </c>
      <c r="K8" s="1">
        <f>SUMIF('Calculation - PCE import conten'!$C$1:$YI$1,K$1,'Calculation - PCE import conten'!$C8:$YI8)</f>
        <v>6.0833220751774747E-2</v>
      </c>
    </row>
    <row r="9" spans="1:11" ht="15" customHeight="1" x14ac:dyDescent="0.25">
      <c r="A9" s="2" t="str">
        <f>'Calculation - PCE import conten'!B9</f>
        <v xml:space="preserve">Household appliances </v>
      </c>
      <c r="B9" s="1">
        <f t="shared" si="0"/>
        <v>9.5217885903090576</v>
      </c>
      <c r="C9" s="1">
        <f>SUMIF('Calculation - PCE import conten'!$C$1:$YI$1,C$1,'Calculation - PCE import conten'!$C9:$YI9)</f>
        <v>0.56464311949841739</v>
      </c>
      <c r="D9" s="1">
        <f>SUMIF('Calculation - PCE import conten'!$C$1:$YI$1,D$1,'Calculation - PCE import conten'!$C9:$YI9)</f>
        <v>1.9053548754304157</v>
      </c>
      <c r="E9" s="1">
        <f>SUMIF('Calculation - PCE import conten'!$C$1:$YI$1,E$1,'Calculation - PCE import conten'!$C9:$YI9)</f>
        <v>1.1298704220827998</v>
      </c>
      <c r="F9" s="1">
        <f>SUMIF('Calculation - PCE import conten'!$C$1:$YI$1,F$1,'Calculation - PCE import conten'!$C9:$YI9)</f>
        <v>1.4081935155147616</v>
      </c>
      <c r="G9" s="1">
        <f>SUMIF('Calculation - PCE import conten'!$C$1:$YI$1,G$1,'Calculation - PCE import conten'!$C9:$YI9)</f>
        <v>0.18103890715782991</v>
      </c>
      <c r="H9" s="1">
        <f>SUMIF('Calculation - PCE import conten'!$C$1:$YI$1,H$1,'Calculation - PCE import conten'!$C9:$YI9)</f>
        <v>0.50458714845582475</v>
      </c>
      <c r="I9" s="1">
        <f>SUMIF('Calculation - PCE import conten'!$C$1:$YI$1,I$1,'Calculation - PCE import conten'!$C9:$YI9)</f>
        <v>2.4096211041259537</v>
      </c>
      <c r="J9" s="1">
        <f>SUMIF('Calculation - PCE import conten'!$C$1:$YI$1,J$1,'Calculation - PCE import conten'!$C9:$YI9)</f>
        <v>1.2541483124557844</v>
      </c>
      <c r="K9" s="1">
        <f>SUMIF('Calculation - PCE import conten'!$C$1:$YI$1,K$1,'Calculation - PCE import conten'!$C9:$YI9)</f>
        <v>0.16433118558727125</v>
      </c>
    </row>
    <row r="10" spans="1:11" ht="15" customHeight="1" x14ac:dyDescent="0.25">
      <c r="A10" s="2" t="str">
        <f>'Calculation - PCE import conten'!B10</f>
        <v xml:space="preserve">Glassware, tableware and household utensils </v>
      </c>
      <c r="B10" s="1">
        <f t="shared" si="0"/>
        <v>9.4367305407337359</v>
      </c>
      <c r="C10" s="1">
        <f>SUMIF('Calculation - PCE import conten'!$C$1:$YI$1,C$1,'Calculation - PCE import conten'!$C10:$YI10)</f>
        <v>1.2037032071186191</v>
      </c>
      <c r="D10" s="1">
        <f>SUMIF('Calculation - PCE import conten'!$C$1:$YI$1,D$1,'Calculation - PCE import conten'!$C10:$YI10)</f>
        <v>2.1210717936183916</v>
      </c>
      <c r="E10" s="1">
        <f>SUMIF('Calculation - PCE import conten'!$C$1:$YI$1,E$1,'Calculation - PCE import conten'!$C10:$YI10)</f>
        <v>0.89634000809818504</v>
      </c>
      <c r="F10" s="1">
        <f>SUMIF('Calculation - PCE import conten'!$C$1:$YI$1,F$1,'Calculation - PCE import conten'!$C10:$YI10)</f>
        <v>1.5047425909130869</v>
      </c>
      <c r="G10" s="1">
        <f>SUMIF('Calculation - PCE import conten'!$C$1:$YI$1,G$1,'Calculation - PCE import conten'!$C10:$YI10)</f>
        <v>0.30687109963143289</v>
      </c>
      <c r="H10" s="1">
        <f>SUMIF('Calculation - PCE import conten'!$C$1:$YI$1,H$1,'Calculation - PCE import conten'!$C10:$YI10)</f>
        <v>0.36858726067563441</v>
      </c>
      <c r="I10" s="1">
        <f>SUMIF('Calculation - PCE import conten'!$C$1:$YI$1,I$1,'Calculation - PCE import conten'!$C10:$YI10)</f>
        <v>1.2009681830580354</v>
      </c>
      <c r="J10" s="1">
        <f>SUMIF('Calculation - PCE import conten'!$C$1:$YI$1,J$1,'Calculation - PCE import conten'!$C10:$YI10)</f>
        <v>1.7158403861423395</v>
      </c>
      <c r="K10" s="1">
        <f>SUMIF('Calculation - PCE import conten'!$C$1:$YI$1,K$1,'Calculation - PCE import conten'!$C10:$YI10)</f>
        <v>0.11860601147801042</v>
      </c>
    </row>
    <row r="11" spans="1:11" ht="15" customHeight="1" x14ac:dyDescent="0.25">
      <c r="A11" s="2" t="str">
        <f>'Calculation - PCE import conten'!B11</f>
        <v xml:space="preserve">Tools and equipment for house and garden </v>
      </c>
      <c r="B11" s="1">
        <f t="shared" si="0"/>
        <v>4.1138841695747672</v>
      </c>
      <c r="C11" s="1">
        <f>SUMIF('Calculation - PCE import conten'!$C$1:$YI$1,C$1,'Calculation - PCE import conten'!$C11:$YI11)</f>
        <v>0.41447918807269041</v>
      </c>
      <c r="D11" s="1">
        <f>SUMIF('Calculation - PCE import conten'!$C$1:$YI$1,D$1,'Calculation - PCE import conten'!$C11:$YI11)</f>
        <v>0.58795128004971431</v>
      </c>
      <c r="E11" s="1">
        <f>SUMIF('Calculation - PCE import conten'!$C$1:$YI$1,E$1,'Calculation - PCE import conten'!$C11:$YI11)</f>
        <v>0.2944441062909483</v>
      </c>
      <c r="F11" s="1">
        <f>SUMIF('Calculation - PCE import conten'!$C$1:$YI$1,F$1,'Calculation - PCE import conten'!$C11:$YI11)</f>
        <v>1.1171878302102234</v>
      </c>
      <c r="G11" s="1">
        <f>SUMIF('Calculation - PCE import conten'!$C$1:$YI$1,G$1,'Calculation - PCE import conten'!$C11:$YI11)</f>
        <v>0.14309205563715513</v>
      </c>
      <c r="H11" s="1">
        <f>SUMIF('Calculation - PCE import conten'!$C$1:$YI$1,H$1,'Calculation - PCE import conten'!$C11:$YI11)</f>
        <v>0.30105424221275356</v>
      </c>
      <c r="I11" s="1">
        <f>SUMIF('Calculation - PCE import conten'!$C$1:$YI$1,I$1,'Calculation - PCE import conten'!$C11:$YI11)</f>
        <v>0.49112869358354966</v>
      </c>
      <c r="J11" s="1">
        <f>SUMIF('Calculation - PCE import conten'!$C$1:$YI$1,J$1,'Calculation - PCE import conten'!$C11:$YI11)</f>
        <v>0.64878041375504292</v>
      </c>
      <c r="K11" s="1">
        <f>SUMIF('Calculation - PCE import conten'!$C$1:$YI$1,K$1,'Calculation - PCE import conten'!$C11:$YI11)</f>
        <v>0.1157663597626893</v>
      </c>
    </row>
    <row r="12" spans="1:11" ht="15" customHeight="1" x14ac:dyDescent="0.25">
      <c r="A12" s="2" t="str">
        <f>'Calculation - PCE import conten'!B12</f>
        <v xml:space="preserve">Video, audio, photographic, and information processing equipment and media </v>
      </c>
      <c r="B12" s="1">
        <f t="shared" si="0"/>
        <v>6.1885924004304034</v>
      </c>
      <c r="C12" s="1">
        <f>SUMIF('Calculation - PCE import conten'!$C$1:$YI$1,C$1,'Calculation - PCE import conten'!$C12:$YI12)</f>
        <v>0.16117209409581376</v>
      </c>
      <c r="D12" s="1">
        <f>SUMIF('Calculation - PCE import conten'!$C$1:$YI$1,D$1,'Calculation - PCE import conten'!$C12:$YI12)</f>
        <v>1.6009682383621553</v>
      </c>
      <c r="E12" s="1">
        <f>SUMIF('Calculation - PCE import conten'!$C$1:$YI$1,E$1,'Calculation - PCE import conten'!$C12:$YI12)</f>
        <v>1.1517360021546663</v>
      </c>
      <c r="F12" s="1">
        <f>SUMIF('Calculation - PCE import conten'!$C$1:$YI$1,F$1,'Calculation - PCE import conten'!$C12:$YI12)</f>
        <v>0.51751449678888828</v>
      </c>
      <c r="G12" s="1">
        <f>SUMIF('Calculation - PCE import conten'!$C$1:$YI$1,G$1,'Calculation - PCE import conten'!$C12:$YI12)</f>
        <v>0.13395538052624728</v>
      </c>
      <c r="H12" s="1">
        <f>SUMIF('Calculation - PCE import conten'!$C$1:$YI$1,H$1,'Calculation - PCE import conten'!$C12:$YI12)</f>
        <v>0.18545374967690645</v>
      </c>
      <c r="I12" s="1">
        <f>SUMIF('Calculation - PCE import conten'!$C$1:$YI$1,I$1,'Calculation - PCE import conten'!$C12:$YI12)</f>
        <v>0.96660519605461948</v>
      </c>
      <c r="J12" s="1">
        <f>SUMIF('Calculation - PCE import conten'!$C$1:$YI$1,J$1,'Calculation - PCE import conten'!$C12:$YI12)</f>
        <v>1.410936780437624</v>
      </c>
      <c r="K12" s="1">
        <f>SUMIF('Calculation - PCE import conten'!$C$1:$YI$1,K$1,'Calculation - PCE import conten'!$C12:$YI12)</f>
        <v>6.0250462333481303E-2</v>
      </c>
    </row>
    <row r="13" spans="1:11" ht="15" customHeight="1" x14ac:dyDescent="0.25">
      <c r="A13" s="2" t="str">
        <f>'Calculation - PCE import conten'!B13</f>
        <v xml:space="preserve">Sporting equipment, supplies, guns, and ammunition </v>
      </c>
      <c r="B13" s="1">
        <f t="shared" si="0"/>
        <v>6.2851186226145579</v>
      </c>
      <c r="C13" s="1">
        <f>SUMIF('Calculation - PCE import conten'!$C$1:$YI$1,C$1,'Calculation - PCE import conten'!$C13:$YI13)</f>
        <v>0.49734419171733735</v>
      </c>
      <c r="D13" s="1">
        <f>SUMIF('Calculation - PCE import conten'!$C$1:$YI$1,D$1,'Calculation - PCE import conten'!$C13:$YI13)</f>
        <v>1.5072179217745729</v>
      </c>
      <c r="E13" s="1">
        <f>SUMIF('Calculation - PCE import conten'!$C$1:$YI$1,E$1,'Calculation - PCE import conten'!$C13:$YI13)</f>
        <v>0.42551496818602902</v>
      </c>
      <c r="F13" s="1">
        <f>SUMIF('Calculation - PCE import conten'!$C$1:$YI$1,F$1,'Calculation - PCE import conten'!$C13:$YI13)</f>
        <v>1.1893247399427103</v>
      </c>
      <c r="G13" s="1">
        <f>SUMIF('Calculation - PCE import conten'!$C$1:$YI$1,G$1,'Calculation - PCE import conten'!$C13:$YI13)</f>
        <v>0.38704040465918915</v>
      </c>
      <c r="H13" s="1">
        <f>SUMIF('Calculation - PCE import conten'!$C$1:$YI$1,H$1,'Calculation - PCE import conten'!$C13:$YI13)</f>
        <v>0.20655117834090395</v>
      </c>
      <c r="I13" s="1">
        <f>SUMIF('Calculation - PCE import conten'!$C$1:$YI$1,I$1,'Calculation - PCE import conten'!$C13:$YI13)</f>
        <v>0.6869490847623374</v>
      </c>
      <c r="J13" s="1">
        <f>SUMIF('Calculation - PCE import conten'!$C$1:$YI$1,J$1,'Calculation - PCE import conten'!$C13:$YI13)</f>
        <v>1.2412330424260067</v>
      </c>
      <c r="K13" s="1">
        <f>SUMIF('Calculation - PCE import conten'!$C$1:$YI$1,K$1,'Calculation - PCE import conten'!$C13:$YI13)</f>
        <v>0.1439430908054721</v>
      </c>
    </row>
    <row r="14" spans="1:11" ht="15" customHeight="1" x14ac:dyDescent="0.25">
      <c r="A14" s="2" t="str">
        <f>'Calculation - PCE import conten'!B14</f>
        <v xml:space="preserve">Sports and recreational vehicles </v>
      </c>
      <c r="B14" s="1">
        <f t="shared" si="0"/>
        <v>7.0924383713747918</v>
      </c>
      <c r="C14" s="1">
        <f>SUMIF('Calculation - PCE import conten'!$C$1:$YI$1,C$1,'Calculation - PCE import conten'!$C14:$YI14)</f>
        <v>1.0562660854928034</v>
      </c>
      <c r="D14" s="1">
        <f>SUMIF('Calculation - PCE import conten'!$C$1:$YI$1,D$1,'Calculation - PCE import conten'!$C14:$YI14)</f>
        <v>0.6599184915259001</v>
      </c>
      <c r="E14" s="1">
        <f>SUMIF('Calculation - PCE import conten'!$C$1:$YI$1,E$1,'Calculation - PCE import conten'!$C14:$YI14)</f>
        <v>0.43165507287208943</v>
      </c>
      <c r="F14" s="1">
        <f>SUMIF('Calculation - PCE import conten'!$C$1:$YI$1,F$1,'Calculation - PCE import conten'!$C14:$YI14)</f>
        <v>1.3786089284679475</v>
      </c>
      <c r="G14" s="1">
        <f>SUMIF('Calculation - PCE import conten'!$C$1:$YI$1,G$1,'Calculation - PCE import conten'!$C14:$YI14)</f>
        <v>0.1117529820342875</v>
      </c>
      <c r="H14" s="1">
        <f>SUMIF('Calculation - PCE import conten'!$C$1:$YI$1,H$1,'Calculation - PCE import conten'!$C14:$YI14)</f>
        <v>0.4440512587750946</v>
      </c>
      <c r="I14" s="1">
        <f>SUMIF('Calculation - PCE import conten'!$C$1:$YI$1,I$1,'Calculation - PCE import conten'!$C14:$YI14)</f>
        <v>1.8091241701295191</v>
      </c>
      <c r="J14" s="1">
        <f>SUMIF('Calculation - PCE import conten'!$C$1:$YI$1,J$1,'Calculation - PCE import conten'!$C14:$YI14)</f>
        <v>0.93088655112579899</v>
      </c>
      <c r="K14" s="1">
        <f>SUMIF('Calculation - PCE import conten'!$C$1:$YI$1,K$1,'Calculation - PCE import conten'!$C14:$YI14)</f>
        <v>0.27017483095135131</v>
      </c>
    </row>
    <row r="15" spans="1:11" ht="15" customHeight="1" x14ac:dyDescent="0.25">
      <c r="A15" s="2" t="str">
        <f>'Calculation - PCE import conten'!B15</f>
        <v xml:space="preserve">Recreational books </v>
      </c>
      <c r="B15" s="1">
        <f t="shared" si="0"/>
        <v>0.58253319286239691</v>
      </c>
      <c r="C15" s="1">
        <f>SUMIF('Calculation - PCE import conten'!$C$1:$YI$1,C$1,'Calculation - PCE import conten'!$C15:$YI15)</f>
        <v>7.954248756215393E-2</v>
      </c>
      <c r="D15" s="1">
        <f>SUMIF('Calculation - PCE import conten'!$C$1:$YI$1,D$1,'Calculation - PCE import conten'!$C15:$YI15)</f>
        <v>9.0718677547110826E-2</v>
      </c>
      <c r="E15" s="1">
        <f>SUMIF('Calculation - PCE import conten'!$C$1:$YI$1,E$1,'Calculation - PCE import conten'!$C15:$YI15)</f>
        <v>5.9548576256980866E-2</v>
      </c>
      <c r="F15" s="1">
        <f>SUMIF('Calculation - PCE import conten'!$C$1:$YI$1,F$1,'Calculation - PCE import conten'!$C15:$YI15)</f>
        <v>9.8045071699709496E-2</v>
      </c>
      <c r="G15" s="1">
        <f>SUMIF('Calculation - PCE import conten'!$C$1:$YI$1,G$1,'Calculation - PCE import conten'!$C15:$YI15)</f>
        <v>1.703030827784292E-2</v>
      </c>
      <c r="H15" s="1">
        <f>SUMIF('Calculation - PCE import conten'!$C$1:$YI$1,H$1,'Calculation - PCE import conten'!$C15:$YI15)</f>
        <v>2.2018610248499063E-2</v>
      </c>
      <c r="I15" s="1">
        <f>SUMIF('Calculation - PCE import conten'!$C$1:$YI$1,I$1,'Calculation - PCE import conten'!$C15:$YI15)</f>
        <v>8.7087569568831125E-2</v>
      </c>
      <c r="J15" s="1">
        <f>SUMIF('Calculation - PCE import conten'!$C$1:$YI$1,J$1,'Calculation - PCE import conten'!$C15:$YI15)</f>
        <v>0.11888443285035874</v>
      </c>
      <c r="K15" s="1">
        <f>SUMIF('Calculation - PCE import conten'!$C$1:$YI$1,K$1,'Calculation - PCE import conten'!$C15:$YI15)</f>
        <v>9.6574588509100081E-3</v>
      </c>
    </row>
    <row r="16" spans="1:11" ht="15" customHeight="1" x14ac:dyDescent="0.25">
      <c r="A16" s="2" t="str">
        <f>'Calculation - PCE import conten'!B16</f>
        <v>Musical instruments</v>
      </c>
      <c r="B16" s="1">
        <f t="shared" si="0"/>
        <v>9.0210216768708094</v>
      </c>
      <c r="C16" s="1">
        <f>SUMIF('Calculation - PCE import conten'!$C$1:$YI$1,C$1,'Calculation - PCE import conten'!$C16:$YI16)</f>
        <v>0.30172359021556999</v>
      </c>
      <c r="D16" s="1">
        <f>SUMIF('Calculation - PCE import conten'!$C$1:$YI$1,D$1,'Calculation - PCE import conten'!$C16:$YI16)</f>
        <v>2.6058082071443569</v>
      </c>
      <c r="E16" s="1">
        <f>SUMIF('Calculation - PCE import conten'!$C$1:$YI$1,E$1,'Calculation - PCE import conten'!$C16:$YI16)</f>
        <v>0.9269142893037069</v>
      </c>
      <c r="F16" s="1">
        <f>SUMIF('Calculation - PCE import conten'!$C$1:$YI$1,F$1,'Calculation - PCE import conten'!$C16:$YI16)</f>
        <v>1.3796066819489223</v>
      </c>
      <c r="G16" s="1">
        <f>SUMIF('Calculation - PCE import conten'!$C$1:$YI$1,G$1,'Calculation - PCE import conten'!$C16:$YI16)</f>
        <v>0.68259905131841481</v>
      </c>
      <c r="H16" s="1">
        <f>SUMIF('Calculation - PCE import conten'!$C$1:$YI$1,H$1,'Calculation - PCE import conten'!$C16:$YI16)</f>
        <v>0.15508089516760559</v>
      </c>
      <c r="I16" s="1">
        <f>SUMIF('Calculation - PCE import conten'!$C$1:$YI$1,I$1,'Calculation - PCE import conten'!$C16:$YI16)</f>
        <v>0.82169416315514909</v>
      </c>
      <c r="J16" s="1">
        <f>SUMIF('Calculation - PCE import conten'!$C$1:$YI$1,J$1,'Calculation - PCE import conten'!$C16:$YI16)</f>
        <v>2.0260938076790929</v>
      </c>
      <c r="K16" s="1">
        <f>SUMIF('Calculation - PCE import conten'!$C$1:$YI$1,K$1,'Calculation - PCE import conten'!$C16:$YI16)</f>
        <v>0.12150099093799049</v>
      </c>
    </row>
    <row r="17" spans="1:11" ht="15" customHeight="1" x14ac:dyDescent="0.25">
      <c r="A17" s="2" t="str">
        <f>'Calculation - PCE import conten'!B17</f>
        <v xml:space="preserve">Jewelry and watches </v>
      </c>
      <c r="B17" s="1">
        <f t="shared" si="0"/>
        <v>5.0361354614961904</v>
      </c>
      <c r="C17" s="1">
        <f>SUMIF('Calculation - PCE import conten'!$C$1:$YI$1,C$1,'Calculation - PCE import conten'!$C17:$YI17)</f>
        <v>0.24070401525815027</v>
      </c>
      <c r="D17" s="1">
        <f>SUMIF('Calculation - PCE import conten'!$C$1:$YI$1,D$1,'Calculation - PCE import conten'!$C17:$YI17)</f>
        <v>1.3583358475188327</v>
      </c>
      <c r="E17" s="1">
        <f>SUMIF('Calculation - PCE import conten'!$C$1:$YI$1,E$1,'Calculation - PCE import conten'!$C17:$YI17)</f>
        <v>0.49350045070627091</v>
      </c>
      <c r="F17" s="1">
        <f>SUMIF('Calculation - PCE import conten'!$C$1:$YI$1,F$1,'Calculation - PCE import conten'!$C17:$YI17)</f>
        <v>0.72400836506110111</v>
      </c>
      <c r="G17" s="1">
        <f>SUMIF('Calculation - PCE import conten'!$C$1:$YI$1,G$1,'Calculation - PCE import conten'!$C17:$YI17)</f>
        <v>0.30513541486065626</v>
      </c>
      <c r="H17" s="1">
        <f>SUMIF('Calculation - PCE import conten'!$C$1:$YI$1,H$1,'Calculation - PCE import conten'!$C17:$YI17)</f>
        <v>0.1222772507166327</v>
      </c>
      <c r="I17" s="1">
        <f>SUMIF('Calculation - PCE import conten'!$C$1:$YI$1,I$1,'Calculation - PCE import conten'!$C17:$YI17)</f>
        <v>0.59683223622941828</v>
      </c>
      <c r="J17" s="1">
        <f>SUMIF('Calculation - PCE import conten'!$C$1:$YI$1,J$1,'Calculation - PCE import conten'!$C17:$YI17)</f>
        <v>1.1244465675738895</v>
      </c>
      <c r="K17" s="1">
        <f>SUMIF('Calculation - PCE import conten'!$C$1:$YI$1,K$1,'Calculation - PCE import conten'!$C17:$YI17)</f>
        <v>7.0895313571238863E-2</v>
      </c>
    </row>
    <row r="18" spans="1:11" ht="15" customHeight="1" x14ac:dyDescent="0.25">
      <c r="A18" s="2" t="str">
        <f>'Calculation - PCE import conten'!B18</f>
        <v>Therapeutic appliances and equipment</v>
      </c>
      <c r="B18" s="1">
        <f t="shared" si="0"/>
        <v>6.8640600062070458</v>
      </c>
      <c r="C18" s="1">
        <f>SUMIF('Calculation - PCE import conten'!$C$1:$YI$1,C$1,'Calculation - PCE import conten'!$C18:$YI18)</f>
        <v>0.25148870760697928</v>
      </c>
      <c r="D18" s="1">
        <f>SUMIF('Calculation - PCE import conten'!$C$1:$YI$1,D$1,'Calculation - PCE import conten'!$C18:$YI18)</f>
        <v>1.9369643962819423</v>
      </c>
      <c r="E18" s="1">
        <f>SUMIF('Calculation - PCE import conten'!$C$1:$YI$1,E$1,'Calculation - PCE import conten'!$C18:$YI18)</f>
        <v>0.61511303918503712</v>
      </c>
      <c r="F18" s="1">
        <f>SUMIF('Calculation - PCE import conten'!$C$1:$YI$1,F$1,'Calculation - PCE import conten'!$C18:$YI18)</f>
        <v>1.0356932074514333</v>
      </c>
      <c r="G18" s="1">
        <f>SUMIF('Calculation - PCE import conten'!$C$1:$YI$1,G$1,'Calculation - PCE import conten'!$C18:$YI18)</f>
        <v>0.45405532669360993</v>
      </c>
      <c r="H18" s="1">
        <f>SUMIF('Calculation - PCE import conten'!$C$1:$YI$1,H$1,'Calculation - PCE import conten'!$C18:$YI18)</f>
        <v>0.16179812817148101</v>
      </c>
      <c r="I18" s="1">
        <f>SUMIF('Calculation - PCE import conten'!$C$1:$YI$1,I$1,'Calculation - PCE import conten'!$C18:$YI18)</f>
        <v>0.82999312585287888</v>
      </c>
      <c r="J18" s="1">
        <f>SUMIF('Calculation - PCE import conten'!$C$1:$YI$1,J$1,'Calculation - PCE import conten'!$C18:$YI18)</f>
        <v>1.4795521908252827</v>
      </c>
      <c r="K18" s="1">
        <f>SUMIF('Calculation - PCE import conten'!$C$1:$YI$1,K$1,'Calculation - PCE import conten'!$C18:$YI18)</f>
        <v>9.9401884138400953E-2</v>
      </c>
    </row>
    <row r="19" spans="1:11" ht="15" customHeight="1" x14ac:dyDescent="0.25">
      <c r="A19" s="2" t="str">
        <f>'Calculation - PCE import conten'!B19</f>
        <v>Educational books</v>
      </c>
      <c r="B19" s="1">
        <f t="shared" si="0"/>
        <v>0.62200869094047195</v>
      </c>
      <c r="C19" s="1">
        <f>SUMIF('Calculation - PCE import conten'!$C$1:$YI$1,C$1,'Calculation - PCE import conten'!$C19:$YI19)</f>
        <v>8.5571595340933393E-2</v>
      </c>
      <c r="D19" s="1">
        <f>SUMIF('Calculation - PCE import conten'!$C$1:$YI$1,D$1,'Calculation - PCE import conten'!$C19:$YI19)</f>
        <v>9.4966535229359217E-2</v>
      </c>
      <c r="E19" s="1">
        <f>SUMIF('Calculation - PCE import conten'!$C$1:$YI$1,E$1,'Calculation - PCE import conten'!$C19:$YI19)</f>
        <v>6.3376492537972548E-2</v>
      </c>
      <c r="F19" s="1">
        <f>SUMIF('Calculation - PCE import conten'!$C$1:$YI$1,F$1,'Calculation - PCE import conten'!$C19:$YI19)</f>
        <v>0.10575739516463518</v>
      </c>
      <c r="G19" s="1">
        <f>SUMIF('Calculation - PCE import conten'!$C$1:$YI$1,G$1,'Calculation - PCE import conten'!$C19:$YI19)</f>
        <v>1.7937044549847576E-2</v>
      </c>
      <c r="H19" s="1">
        <f>SUMIF('Calculation - PCE import conten'!$C$1:$YI$1,H$1,'Calculation - PCE import conten'!$C19:$YI19)</f>
        <v>2.3439949388374112E-2</v>
      </c>
      <c r="I19" s="1">
        <f>SUMIF('Calculation - PCE import conten'!$C$1:$YI$1,I$1,'Calculation - PCE import conten'!$C19:$YI19)</f>
        <v>9.2246395254015512E-2</v>
      </c>
      <c r="J19" s="1">
        <f>SUMIF('Calculation - PCE import conten'!$C$1:$YI$1,J$1,'Calculation - PCE import conten'!$C19:$YI19)</f>
        <v>0.12854557576588574</v>
      </c>
      <c r="K19" s="1">
        <f>SUMIF('Calculation - PCE import conten'!$C$1:$YI$1,K$1,'Calculation - PCE import conten'!$C19:$YI19)</f>
        <v>1.0167707709448606E-2</v>
      </c>
    </row>
    <row r="20" spans="1:11" ht="15" customHeight="1" x14ac:dyDescent="0.25">
      <c r="A20" s="2" t="str">
        <f>'Calculation - PCE import conten'!B20</f>
        <v xml:space="preserve">Luggage and similar personal items </v>
      </c>
      <c r="B20" s="1">
        <f t="shared" si="0"/>
        <v>8.6436780706568008</v>
      </c>
      <c r="C20" s="1">
        <f>SUMIF('Calculation - PCE import conten'!$C$1:$YI$1,C$1,'Calculation - PCE import conten'!$C20:$YI20)</f>
        <v>0.18537748912996951</v>
      </c>
      <c r="D20" s="1">
        <f>SUMIF('Calculation - PCE import conten'!$C$1:$YI$1,D$1,'Calculation - PCE import conten'!$C20:$YI20)</f>
        <v>2.1324950614697058</v>
      </c>
      <c r="E20" s="1">
        <f>SUMIF('Calculation - PCE import conten'!$C$1:$YI$1,E$1,'Calculation - PCE import conten'!$C20:$YI20)</f>
        <v>2.4729320668307917</v>
      </c>
      <c r="F20" s="1">
        <f>SUMIF('Calculation - PCE import conten'!$C$1:$YI$1,F$1,'Calculation - PCE import conten'!$C20:$YI20)</f>
        <v>0.84327831921487084</v>
      </c>
      <c r="G20" s="1">
        <f>SUMIF('Calculation - PCE import conten'!$C$1:$YI$1,G$1,'Calculation - PCE import conten'!$C20:$YI20)</f>
        <v>0.41872283277233896</v>
      </c>
      <c r="H20" s="1">
        <f>SUMIF('Calculation - PCE import conten'!$C$1:$YI$1,H$1,'Calculation - PCE import conten'!$C20:$YI20)</f>
        <v>3.7254504641932397E-2</v>
      </c>
      <c r="I20" s="1">
        <f>SUMIF('Calculation - PCE import conten'!$C$1:$YI$1,I$1,'Calculation - PCE import conten'!$C20:$YI20)</f>
        <v>0.46406038815137457</v>
      </c>
      <c r="J20" s="1">
        <f>SUMIF('Calculation - PCE import conten'!$C$1:$YI$1,J$1,'Calculation - PCE import conten'!$C20:$YI20)</f>
        <v>2.0565567143777166</v>
      </c>
      <c r="K20" s="1">
        <f>SUMIF('Calculation - PCE import conten'!$C$1:$YI$1,K$1,'Calculation - PCE import conten'!$C20:$YI20)</f>
        <v>3.30006940681003E-2</v>
      </c>
    </row>
    <row r="21" spans="1:11" ht="15" customHeight="1" x14ac:dyDescent="0.25">
      <c r="A21" s="2" t="str">
        <f>'Calculation - PCE import conten'!B21</f>
        <v xml:space="preserve">Telephone and facsimile equipment </v>
      </c>
      <c r="B21" s="1">
        <f t="shared" si="0"/>
        <v>8.8770542684444944</v>
      </c>
      <c r="C21" s="1">
        <f>SUMIF('Calculation - PCE import conten'!$C$1:$YI$1,C$1,'Calculation - PCE import conten'!$C21:$YI21)</f>
        <v>0.2096445562331625</v>
      </c>
      <c r="D21" s="1">
        <f>SUMIF('Calculation - PCE import conten'!$C$1:$YI$1,D$1,'Calculation - PCE import conten'!$C21:$YI21)</f>
        <v>2.324713749896322</v>
      </c>
      <c r="E21" s="1">
        <f>SUMIF('Calculation - PCE import conten'!$C$1:$YI$1,E$1,'Calculation - PCE import conten'!$C21:$YI21)</f>
        <v>1.6765882367248828</v>
      </c>
      <c r="F21" s="1">
        <f>SUMIF('Calculation - PCE import conten'!$C$1:$YI$1,F$1,'Calculation - PCE import conten'!$C21:$YI21)</f>
        <v>0.71067582324514922</v>
      </c>
      <c r="G21" s="1">
        <f>SUMIF('Calculation - PCE import conten'!$C$1:$YI$1,G$1,'Calculation - PCE import conten'!$C21:$YI21)</f>
        <v>0.19146292552786245</v>
      </c>
      <c r="H21" s="1">
        <f>SUMIF('Calculation - PCE import conten'!$C$1:$YI$1,H$1,'Calculation - PCE import conten'!$C21:$YI21)</f>
        <v>0.25891435279417307</v>
      </c>
      <c r="I21" s="1">
        <f>SUMIF('Calculation - PCE import conten'!$C$1:$YI$1,I$1,'Calculation - PCE import conten'!$C21:$YI21)</f>
        <v>1.3811231176145586</v>
      </c>
      <c r="J21" s="1">
        <f>SUMIF('Calculation - PCE import conten'!$C$1:$YI$1,J$1,'Calculation - PCE import conten'!$C21:$YI21)</f>
        <v>2.0406556247573939</v>
      </c>
      <c r="K21" s="1">
        <f>SUMIF('Calculation - PCE import conten'!$C$1:$YI$1,K$1,'Calculation - PCE import conten'!$C21:$YI21)</f>
        <v>8.3275881650988287E-2</v>
      </c>
    </row>
    <row r="22" spans="1:11" ht="15" customHeight="1" x14ac:dyDescent="0.25">
      <c r="A22" s="2" t="str">
        <f>'Calculation - PCE import conten'!B22</f>
        <v xml:space="preserve">Food and nonalcoholic beverages purchased for off-premises consumption </v>
      </c>
      <c r="B22" s="1">
        <f t="shared" si="0"/>
        <v>3.695472794140219</v>
      </c>
      <c r="C22" s="1">
        <f>SUMIF('Calculation - PCE import conten'!$C$1:$YI$1,C$1,'Calculation - PCE import conten'!$C22:$YI22)</f>
        <v>0.67485716511992788</v>
      </c>
      <c r="D22" s="1">
        <f>SUMIF('Calculation - PCE import conten'!$C$1:$YI$1,D$1,'Calculation - PCE import conten'!$C22:$YI22)</f>
        <v>0.21339403800238946</v>
      </c>
      <c r="E22" s="1">
        <f>SUMIF('Calculation - PCE import conten'!$C$1:$YI$1,E$1,'Calculation - PCE import conten'!$C22:$YI22)</f>
        <v>0.23382674070414802</v>
      </c>
      <c r="F22" s="1">
        <f>SUMIF('Calculation - PCE import conten'!$C$1:$YI$1,F$1,'Calculation - PCE import conten'!$C22:$YI22)</f>
        <v>0.63128813466176803</v>
      </c>
      <c r="G22" s="1">
        <f>SUMIF('Calculation - PCE import conten'!$C$1:$YI$1,G$1,'Calculation - PCE import conten'!$C22:$YI22)</f>
        <v>9.4681304255457899E-2</v>
      </c>
      <c r="H22" s="1">
        <f>SUMIF('Calculation - PCE import conten'!$C$1:$YI$1,H$1,'Calculation - PCE import conten'!$C22:$YI22)</f>
        <v>6.8960481926541514E-2</v>
      </c>
      <c r="I22" s="1">
        <f>SUMIF('Calculation - PCE import conten'!$C$1:$YI$1,I$1,'Calculation - PCE import conten'!$C22:$YI22)</f>
        <v>0.68786672865606036</v>
      </c>
      <c r="J22" s="1">
        <f>SUMIF('Calculation - PCE import conten'!$C$1:$YI$1,J$1,'Calculation - PCE import conten'!$C22:$YI22)</f>
        <v>1.031535570866039</v>
      </c>
      <c r="K22" s="1">
        <f>SUMIF('Calculation - PCE import conten'!$C$1:$YI$1,K$1,'Calculation - PCE import conten'!$C22:$YI22)</f>
        <v>5.9062629947886858E-2</v>
      </c>
    </row>
    <row r="23" spans="1:11" ht="15" customHeight="1" x14ac:dyDescent="0.25">
      <c r="A23" s="2" t="str">
        <f>'Calculation - PCE import conten'!B23</f>
        <v>Alcoholic beverages purchased for off-premises consumption</v>
      </c>
      <c r="B23" s="1">
        <f t="shared" si="0"/>
        <v>2.7208150963257105</v>
      </c>
      <c r="C23" s="1">
        <f>SUMIF('Calculation - PCE import conten'!$C$1:$YI$1,C$1,'Calculation - PCE import conten'!$C23:$YI23)</f>
        <v>0.50997883271091904</v>
      </c>
      <c r="D23" s="1">
        <f>SUMIF('Calculation - PCE import conten'!$C$1:$YI$1,D$1,'Calculation - PCE import conten'!$C23:$YI23)</f>
        <v>0.19377367563095338</v>
      </c>
      <c r="E23" s="1">
        <f>SUMIF('Calculation - PCE import conten'!$C$1:$YI$1,E$1,'Calculation - PCE import conten'!$C23:$YI23)</f>
        <v>0.18568640592851673</v>
      </c>
      <c r="F23" s="1">
        <f>SUMIF('Calculation - PCE import conten'!$C$1:$YI$1,F$1,'Calculation - PCE import conten'!$C23:$YI23)</f>
        <v>0.50742096618995458</v>
      </c>
      <c r="G23" s="1">
        <f>SUMIF('Calculation - PCE import conten'!$C$1:$YI$1,G$1,'Calculation - PCE import conten'!$C23:$YI23)</f>
        <v>6.304882456340892E-2</v>
      </c>
      <c r="H23" s="1">
        <f>SUMIF('Calculation - PCE import conten'!$C$1:$YI$1,H$1,'Calculation - PCE import conten'!$C23:$YI23)</f>
        <v>5.9938036842713462E-2</v>
      </c>
      <c r="I23" s="1">
        <f>SUMIF('Calculation - PCE import conten'!$C$1:$YI$1,I$1,'Calculation - PCE import conten'!$C23:$YI23)</f>
        <v>0.46513363535207608</v>
      </c>
      <c r="J23" s="1">
        <f>SUMIF('Calculation - PCE import conten'!$C$1:$YI$1,J$1,'Calculation - PCE import conten'!$C23:$YI23)</f>
        <v>0.68831784189215728</v>
      </c>
      <c r="K23" s="1">
        <f>SUMIF('Calculation - PCE import conten'!$C$1:$YI$1,K$1,'Calculation - PCE import conten'!$C23:$YI23)</f>
        <v>4.751687721501105E-2</v>
      </c>
    </row>
    <row r="24" spans="1:11" ht="15" customHeight="1" x14ac:dyDescent="0.25">
      <c r="A24" s="2" t="str">
        <f>'Calculation - PCE import conten'!B24</f>
        <v xml:space="preserve">Food produced and consumed on farms </v>
      </c>
      <c r="B24" s="1">
        <f t="shared" si="0"/>
        <v>8.6579382231353286</v>
      </c>
      <c r="C24" s="1">
        <f>SUMIF('Calculation - PCE import conten'!$C$1:$YI$1,C$1,'Calculation - PCE import conten'!$C24:$YI24)</f>
        <v>1.1540094140694939</v>
      </c>
      <c r="D24" s="1">
        <f>SUMIF('Calculation - PCE import conten'!$C$1:$YI$1,D$1,'Calculation - PCE import conten'!$C24:$YI24)</f>
        <v>0.1948809934016012</v>
      </c>
      <c r="E24" s="1">
        <f>SUMIF('Calculation - PCE import conten'!$C$1:$YI$1,E$1,'Calculation - PCE import conten'!$C24:$YI24)</f>
        <v>0.41287000071071694</v>
      </c>
      <c r="F24" s="1">
        <f>SUMIF('Calculation - PCE import conten'!$C$1:$YI$1,F$1,'Calculation - PCE import conten'!$C24:$YI24)</f>
        <v>0.59534270273040668</v>
      </c>
      <c r="G24" s="1">
        <f>SUMIF('Calculation - PCE import conten'!$C$1:$YI$1,G$1,'Calculation - PCE import conten'!$C24:$YI24)</f>
        <v>0.32463486843076111</v>
      </c>
      <c r="H24" s="1">
        <f>SUMIF('Calculation - PCE import conten'!$C$1:$YI$1,H$1,'Calculation - PCE import conten'!$C24:$YI24)</f>
        <v>6.4301647091394756E-2</v>
      </c>
      <c r="I24" s="1">
        <f>SUMIF('Calculation - PCE import conten'!$C$1:$YI$1,I$1,'Calculation - PCE import conten'!$C24:$YI24)</f>
        <v>2.4315035683898842</v>
      </c>
      <c r="J24" s="1">
        <f>SUMIF('Calculation - PCE import conten'!$C$1:$YI$1,J$1,'Calculation - PCE import conten'!$C24:$YI24)</f>
        <v>3.4167654078072993</v>
      </c>
      <c r="K24" s="1">
        <f>SUMIF('Calculation - PCE import conten'!$C$1:$YI$1,K$1,'Calculation - PCE import conten'!$C24:$YI24)</f>
        <v>6.3629620503770884E-2</v>
      </c>
    </row>
    <row r="25" spans="1:11" ht="15" customHeight="1" x14ac:dyDescent="0.25">
      <c r="A25" s="2" t="str">
        <f>'Calculation - PCE import conten'!B25</f>
        <v xml:space="preserve">Womens and girls clothing </v>
      </c>
      <c r="B25" s="1">
        <f t="shared" si="0"/>
        <v>6.562951162500009</v>
      </c>
      <c r="C25" s="1">
        <f>SUMIF('Calculation - PCE import conten'!$C$1:$YI$1,C$1,'Calculation - PCE import conten'!$C25:$YI25)</f>
        <v>0.14492973983919127</v>
      </c>
      <c r="D25" s="1">
        <f>SUMIF('Calculation - PCE import conten'!$C$1:$YI$1,D$1,'Calculation - PCE import conten'!$C25:$YI25)</f>
        <v>1.5847556393658622</v>
      </c>
      <c r="E25" s="1">
        <f>SUMIF('Calculation - PCE import conten'!$C$1:$YI$1,E$1,'Calculation - PCE import conten'!$C25:$YI25)</f>
        <v>1.9101842334283039</v>
      </c>
      <c r="F25" s="1">
        <f>SUMIF('Calculation - PCE import conten'!$C$1:$YI$1,F$1,'Calculation - PCE import conten'!$C25:$YI25)</f>
        <v>0.6329130813460172</v>
      </c>
      <c r="G25" s="1">
        <f>SUMIF('Calculation - PCE import conten'!$C$1:$YI$1,G$1,'Calculation - PCE import conten'!$C25:$YI25)</f>
        <v>0.30764296825492332</v>
      </c>
      <c r="H25" s="1">
        <f>SUMIF('Calculation - PCE import conten'!$C$1:$YI$1,H$1,'Calculation - PCE import conten'!$C25:$YI25)</f>
        <v>3.2231866276673571E-2</v>
      </c>
      <c r="I25" s="1">
        <f>SUMIF('Calculation - PCE import conten'!$C$1:$YI$1,I$1,'Calculation - PCE import conten'!$C25:$YI25)</f>
        <v>0.36275464934705021</v>
      </c>
      <c r="J25" s="1">
        <f>SUMIF('Calculation - PCE import conten'!$C$1:$YI$1,J$1,'Calculation - PCE import conten'!$C25:$YI25)</f>
        <v>1.5628328475587125</v>
      </c>
      <c r="K25" s="1">
        <f>SUMIF('Calculation - PCE import conten'!$C$1:$YI$1,K$1,'Calculation - PCE import conten'!$C25:$YI25)</f>
        <v>2.4706137083275029E-2</v>
      </c>
    </row>
    <row r="26" spans="1:11" ht="15" customHeight="1" x14ac:dyDescent="0.25">
      <c r="A26" s="2" t="str">
        <f>'Calculation - PCE import conten'!B26</f>
        <v xml:space="preserve">Mens and boys clothing </v>
      </c>
      <c r="B26" s="1">
        <f t="shared" si="0"/>
        <v>8.0395105399036577</v>
      </c>
      <c r="C26" s="1">
        <f>SUMIF('Calculation - PCE import conten'!$C$1:$YI$1,C$1,'Calculation - PCE import conten'!$C26:$YI26)</f>
        <v>0.13395922980912792</v>
      </c>
      <c r="D26" s="1">
        <f>SUMIF('Calculation - PCE import conten'!$C$1:$YI$1,D$1,'Calculation - PCE import conten'!$C26:$YI26)</f>
        <v>1.9680870699663848</v>
      </c>
      <c r="E26" s="1">
        <f>SUMIF('Calculation - PCE import conten'!$C$1:$YI$1,E$1,'Calculation - PCE import conten'!$C26:$YI26)</f>
        <v>2.4185165739446162</v>
      </c>
      <c r="F26" s="1">
        <f>SUMIF('Calculation - PCE import conten'!$C$1:$YI$1,F$1,'Calculation - PCE import conten'!$C26:$YI26)</f>
        <v>0.74994427266780417</v>
      </c>
      <c r="G26" s="1">
        <f>SUMIF('Calculation - PCE import conten'!$C$1:$YI$1,G$1,'Calculation - PCE import conten'!$C26:$YI26)</f>
        <v>0.37557082264641739</v>
      </c>
      <c r="H26" s="1">
        <f>SUMIF('Calculation - PCE import conten'!$C$1:$YI$1,H$1,'Calculation - PCE import conten'!$C26:$YI26)</f>
        <v>2.8480930316335834E-2</v>
      </c>
      <c r="I26" s="1">
        <f>SUMIF('Calculation - PCE import conten'!$C$1:$YI$1,I$1,'Calculation - PCE import conten'!$C26:$YI26)</f>
        <v>0.41560859394020577</v>
      </c>
      <c r="J26" s="1">
        <f>SUMIF('Calculation - PCE import conten'!$C$1:$YI$1,J$1,'Calculation - PCE import conten'!$C26:$YI26)</f>
        <v>1.9236946828652277</v>
      </c>
      <c r="K26" s="1">
        <f>SUMIF('Calculation - PCE import conten'!$C$1:$YI$1,K$1,'Calculation - PCE import conten'!$C26:$YI26)</f>
        <v>2.5648363747538046E-2</v>
      </c>
    </row>
    <row r="27" spans="1:11" ht="15" customHeight="1" x14ac:dyDescent="0.25">
      <c r="A27" s="2" t="str">
        <f>'Calculation - PCE import conten'!B27</f>
        <v xml:space="preserve">Childrens and infants clothing </v>
      </c>
      <c r="B27" s="1">
        <f t="shared" si="0"/>
        <v>3.3390924472633832</v>
      </c>
      <c r="C27" s="1">
        <f>SUMIF('Calculation - PCE import conten'!$C$1:$YI$1,C$1,'Calculation - PCE import conten'!$C27:$YI27)</f>
        <v>0.32020395719069639</v>
      </c>
      <c r="D27" s="1">
        <f>SUMIF('Calculation - PCE import conten'!$C$1:$YI$1,D$1,'Calculation - PCE import conten'!$C27:$YI27)</f>
        <v>0.71058458682661452</v>
      </c>
      <c r="E27" s="1">
        <f>SUMIF('Calculation - PCE import conten'!$C$1:$YI$1,E$1,'Calculation - PCE import conten'!$C27:$YI27)</f>
        <v>0.71214803634090096</v>
      </c>
      <c r="F27" s="1">
        <f>SUMIF('Calculation - PCE import conten'!$C$1:$YI$1,F$1,'Calculation - PCE import conten'!$C27:$YI27)</f>
        <v>0.41775480778581092</v>
      </c>
      <c r="G27" s="1">
        <f>SUMIF('Calculation - PCE import conten'!$C$1:$YI$1,G$1,'Calculation - PCE import conten'!$C27:$YI27)</f>
        <v>0.1525508940196994</v>
      </c>
      <c r="H27" s="1">
        <f>SUMIF('Calculation - PCE import conten'!$C$1:$YI$1,H$1,'Calculation - PCE import conten'!$C27:$YI27)</f>
        <v>4.2535833924756031E-2</v>
      </c>
      <c r="I27" s="1">
        <f>SUMIF('Calculation - PCE import conten'!$C$1:$YI$1,I$1,'Calculation - PCE import conten'!$C27:$YI27)</f>
        <v>0.24785073602577462</v>
      </c>
      <c r="J27" s="1">
        <f>SUMIF('Calculation - PCE import conten'!$C$1:$YI$1,J$1,'Calculation - PCE import conten'!$C27:$YI27)</f>
        <v>0.70880491673748069</v>
      </c>
      <c r="K27" s="1">
        <f>SUMIF('Calculation - PCE import conten'!$C$1:$YI$1,K$1,'Calculation - PCE import conten'!$C27:$YI27)</f>
        <v>2.6658678411649591E-2</v>
      </c>
    </row>
    <row r="28" spans="1:11" ht="15" customHeight="1" x14ac:dyDescent="0.25">
      <c r="A28" s="2" t="str">
        <f>'Calculation - PCE import conten'!B28</f>
        <v xml:space="preserve">Other clothing materials and footwear </v>
      </c>
      <c r="B28" s="1">
        <f t="shared" si="0"/>
        <v>8.0827347577011359</v>
      </c>
      <c r="C28" s="1">
        <f>SUMIF('Calculation - PCE import conten'!$C$1:$YI$1,C$1,'Calculation - PCE import conten'!$C28:$YI28)</f>
        <v>0.1436136213935193</v>
      </c>
      <c r="D28" s="1">
        <f>SUMIF('Calculation - PCE import conten'!$C$1:$YI$1,D$1,'Calculation - PCE import conten'!$C28:$YI28)</f>
        <v>1.9963444450391004</v>
      </c>
      <c r="E28" s="1">
        <f>SUMIF('Calculation - PCE import conten'!$C$1:$YI$1,E$1,'Calculation - PCE import conten'!$C28:$YI28)</f>
        <v>2.3793356184556074</v>
      </c>
      <c r="F28" s="1">
        <f>SUMIF('Calculation - PCE import conten'!$C$1:$YI$1,F$1,'Calculation - PCE import conten'!$C28:$YI28)</f>
        <v>0.75926852142062662</v>
      </c>
      <c r="G28" s="1">
        <f>SUMIF('Calculation - PCE import conten'!$C$1:$YI$1,G$1,'Calculation - PCE import conten'!$C28:$YI28)</f>
        <v>0.39705328336536877</v>
      </c>
      <c r="H28" s="1">
        <f>SUMIF('Calculation - PCE import conten'!$C$1:$YI$1,H$1,'Calculation - PCE import conten'!$C28:$YI28)</f>
        <v>3.279842625504302E-2</v>
      </c>
      <c r="I28" s="1">
        <f>SUMIF('Calculation - PCE import conten'!$C$1:$YI$1,I$1,'Calculation - PCE import conten'!$C28:$YI28)</f>
        <v>0.42376477696169945</v>
      </c>
      <c r="J28" s="1">
        <f>SUMIF('Calculation - PCE import conten'!$C$1:$YI$1,J$1,'Calculation - PCE import conten'!$C28:$YI28)</f>
        <v>1.9227411074224636</v>
      </c>
      <c r="K28" s="1">
        <f>SUMIF('Calculation - PCE import conten'!$C$1:$YI$1,K$1,'Calculation - PCE import conten'!$C28:$YI28)</f>
        <v>2.7814957387705435E-2</v>
      </c>
    </row>
    <row r="29" spans="1:11" ht="15" customHeight="1" x14ac:dyDescent="0.25">
      <c r="A29" s="2" t="str">
        <f>'Calculation - PCE import conten'!B29</f>
        <v xml:space="preserve">Motor vehicle fuels, lubricants, and fluids </v>
      </c>
      <c r="B29" s="1">
        <f t="shared" si="0"/>
        <v>4.6611639461500314</v>
      </c>
      <c r="C29" s="1">
        <f>SUMIF('Calculation - PCE import conten'!$C$1:$YI$1,C$1,'Calculation - PCE import conten'!$C29:$YI29)</f>
        <v>1.9883077914510545</v>
      </c>
      <c r="D29" s="1">
        <f>SUMIF('Calculation - PCE import conten'!$C$1:$YI$1,D$1,'Calculation - PCE import conten'!$C29:$YI29)</f>
        <v>0.12224590519430723</v>
      </c>
      <c r="E29" s="1">
        <f>SUMIF('Calculation - PCE import conten'!$C$1:$YI$1,E$1,'Calculation - PCE import conten'!$C29:$YI29)</f>
        <v>0.1408323803144334</v>
      </c>
      <c r="F29" s="1">
        <f>SUMIF('Calculation - PCE import conten'!$C$1:$YI$1,F$1,'Calculation - PCE import conten'!$C29:$YI29)</f>
        <v>0.3868341761990669</v>
      </c>
      <c r="G29" s="1">
        <f>SUMIF('Calculation - PCE import conten'!$C$1:$YI$1,G$1,'Calculation - PCE import conten'!$C29:$YI29)</f>
        <v>7.9419662110454842E-2</v>
      </c>
      <c r="H29" s="1">
        <f>SUMIF('Calculation - PCE import conten'!$C$1:$YI$1,H$1,'Calculation - PCE import conten'!$C29:$YI29)</f>
        <v>5.5601658592756377E-2</v>
      </c>
      <c r="I29" s="1">
        <f>SUMIF('Calculation - PCE import conten'!$C$1:$YI$1,I$1,'Calculation - PCE import conten'!$C29:$YI29)</f>
        <v>0.4865533268790207</v>
      </c>
      <c r="J29" s="1">
        <f>SUMIF('Calculation - PCE import conten'!$C$1:$YI$1,J$1,'Calculation - PCE import conten'!$C29:$YI29)</f>
        <v>1.3394564270565072</v>
      </c>
      <c r="K29" s="1">
        <f>SUMIF('Calculation - PCE import conten'!$C$1:$YI$1,K$1,'Calculation - PCE import conten'!$C29:$YI29)</f>
        <v>6.19126183524299E-2</v>
      </c>
    </row>
    <row r="30" spans="1:11" ht="15" customHeight="1" x14ac:dyDescent="0.25">
      <c r="A30" s="2" t="str">
        <f>'Calculation - PCE import conten'!B30</f>
        <v xml:space="preserve">Fuel oil and other fuels </v>
      </c>
      <c r="B30" s="1">
        <f t="shared" si="0"/>
        <v>4.6148564277773874</v>
      </c>
      <c r="C30" s="1">
        <f>SUMIF('Calculation - PCE import conten'!$C$1:$YI$1,C$1,'Calculation - PCE import conten'!$C30:$YI30)</f>
        <v>1.9219398442679394</v>
      </c>
      <c r="D30" s="1">
        <f>SUMIF('Calculation - PCE import conten'!$C$1:$YI$1,D$1,'Calculation - PCE import conten'!$C30:$YI30)</f>
        <v>0.15491865360882681</v>
      </c>
      <c r="E30" s="1">
        <f>SUMIF('Calculation - PCE import conten'!$C$1:$YI$1,E$1,'Calculation - PCE import conten'!$C30:$YI30)</f>
        <v>0.16742247290412773</v>
      </c>
      <c r="F30" s="1">
        <f>SUMIF('Calculation - PCE import conten'!$C$1:$YI$1,F$1,'Calculation - PCE import conten'!$C30:$YI30)</f>
        <v>0.44848926322366672</v>
      </c>
      <c r="G30" s="1">
        <f>SUMIF('Calculation - PCE import conten'!$C$1:$YI$1,G$1,'Calculation - PCE import conten'!$C30:$YI30)</f>
        <v>8.1765976556326975E-2</v>
      </c>
      <c r="H30" s="1">
        <f>SUMIF('Calculation - PCE import conten'!$C$1:$YI$1,H$1,'Calculation - PCE import conten'!$C30:$YI30)</f>
        <v>5.7454148275313102E-2</v>
      </c>
      <c r="I30" s="1">
        <f>SUMIF('Calculation - PCE import conten'!$C$1:$YI$1,I$1,'Calculation - PCE import conten'!$C30:$YI30)</f>
        <v>0.45245020973977657</v>
      </c>
      <c r="J30" s="1">
        <f>SUMIF('Calculation - PCE import conten'!$C$1:$YI$1,J$1,'Calculation - PCE import conten'!$C30:$YI30)</f>
        <v>1.2720138422841372</v>
      </c>
      <c r="K30" s="1">
        <f>SUMIF('Calculation - PCE import conten'!$C$1:$YI$1,K$1,'Calculation - PCE import conten'!$C30:$YI30)</f>
        <v>5.8402016917272842E-2</v>
      </c>
    </row>
    <row r="31" spans="1:11" ht="15" customHeight="1" x14ac:dyDescent="0.25">
      <c r="A31" s="2" t="str">
        <f>'Calculation - PCE import conten'!B31</f>
        <v xml:space="preserve">Pharmaceutical and other medical products </v>
      </c>
      <c r="B31" s="1">
        <f t="shared" si="0"/>
        <v>5.4737094144405223</v>
      </c>
      <c r="C31" s="1">
        <f>SUMIF('Calculation - PCE import conten'!$C$1:$YI$1,C$1,'Calculation - PCE import conten'!$C31:$YI31)</f>
        <v>0.55421185902614312</v>
      </c>
      <c r="D31" s="1">
        <f>SUMIF('Calculation - PCE import conten'!$C$1:$YI$1,D$1,'Calculation - PCE import conten'!$C31:$YI31)</f>
        <v>0.3900997661451448</v>
      </c>
      <c r="E31" s="1">
        <f>SUMIF('Calculation - PCE import conten'!$C$1:$YI$1,E$1,'Calculation - PCE import conten'!$C31:$YI31)</f>
        <v>0.27932285153687375</v>
      </c>
      <c r="F31" s="1">
        <f>SUMIF('Calculation - PCE import conten'!$C$1:$YI$1,F$1,'Calculation - PCE import conten'!$C31:$YI31)</f>
        <v>2.3629428130956733</v>
      </c>
      <c r="G31" s="1">
        <f>SUMIF('Calculation - PCE import conten'!$C$1:$YI$1,G$1,'Calculation - PCE import conten'!$C31:$YI31)</f>
        <v>0.24619454416335235</v>
      </c>
      <c r="H31" s="1">
        <f>SUMIF('Calculation - PCE import conten'!$C$1:$YI$1,H$1,'Calculation - PCE import conten'!$C31:$YI31)</f>
        <v>0.2542883594804482</v>
      </c>
      <c r="I31" s="1">
        <f>SUMIF('Calculation - PCE import conten'!$C$1:$YI$1,I$1,'Calculation - PCE import conten'!$C31:$YI31)</f>
        <v>0.2412760719748776</v>
      </c>
      <c r="J31" s="1">
        <f>SUMIF('Calculation - PCE import conten'!$C$1:$YI$1,J$1,'Calculation - PCE import conten'!$C31:$YI31)</f>
        <v>0.99402128707560156</v>
      </c>
      <c r="K31" s="1">
        <f>SUMIF('Calculation - PCE import conten'!$C$1:$YI$1,K$1,'Calculation - PCE import conten'!$C31:$YI31)</f>
        <v>0.15135186194240713</v>
      </c>
    </row>
    <row r="32" spans="1:11" ht="15" customHeight="1" x14ac:dyDescent="0.25">
      <c r="A32" s="2" t="str">
        <f>'Calculation - PCE import conten'!B32</f>
        <v xml:space="preserve">Recreational items </v>
      </c>
      <c r="B32" s="1">
        <f t="shared" si="0"/>
        <v>4.1647765293885115</v>
      </c>
      <c r="C32" s="1">
        <f>SUMIF('Calculation - PCE import conten'!$C$1:$YI$1,C$1,'Calculation - PCE import conten'!$C32:$YI32)</f>
        <v>0.4119949753547108</v>
      </c>
      <c r="D32" s="1">
        <f>SUMIF('Calculation - PCE import conten'!$C$1:$YI$1,D$1,'Calculation - PCE import conten'!$C32:$YI32)</f>
        <v>0.71722607002728811</v>
      </c>
      <c r="E32" s="1">
        <f>SUMIF('Calculation - PCE import conten'!$C$1:$YI$1,E$1,'Calculation - PCE import conten'!$C32:$YI32)</f>
        <v>0.28067601936063175</v>
      </c>
      <c r="F32" s="1">
        <f>SUMIF('Calculation - PCE import conten'!$C$1:$YI$1,F$1,'Calculation - PCE import conten'!$C32:$YI32)</f>
        <v>0.61085153667125247</v>
      </c>
      <c r="G32" s="1">
        <f>SUMIF('Calculation - PCE import conten'!$C$1:$YI$1,G$1,'Calculation - PCE import conten'!$C32:$YI32)</f>
        <v>0.22566448532846092</v>
      </c>
      <c r="H32" s="1">
        <f>SUMIF('Calculation - PCE import conten'!$C$1:$YI$1,H$1,'Calculation - PCE import conten'!$C32:$YI32)</f>
        <v>8.0057462912537597E-2</v>
      </c>
      <c r="I32" s="1">
        <f>SUMIF('Calculation - PCE import conten'!$C$1:$YI$1,I$1,'Calculation - PCE import conten'!$C32:$YI32)</f>
        <v>0.67030578962231324</v>
      </c>
      <c r="J32" s="1">
        <f>SUMIF('Calculation - PCE import conten'!$C$1:$YI$1,J$1,'Calculation - PCE import conten'!$C32:$YI32)</f>
        <v>1.1107945649608821</v>
      </c>
      <c r="K32" s="1">
        <f>SUMIF('Calculation - PCE import conten'!$C$1:$YI$1,K$1,'Calculation - PCE import conten'!$C32:$YI32)</f>
        <v>5.7205625150434564E-2</v>
      </c>
    </row>
    <row r="33" spans="1:11" ht="15" customHeight="1" x14ac:dyDescent="0.25">
      <c r="A33" s="2" t="str">
        <f>'Calculation - PCE import conten'!B33</f>
        <v xml:space="preserve">Household supplies </v>
      </c>
      <c r="B33" s="1">
        <f t="shared" si="0"/>
        <v>4.5717464335005236</v>
      </c>
      <c r="C33" s="1">
        <f>SUMIF('Calculation - PCE import conten'!$C$1:$YI$1,C$1,'Calculation - PCE import conten'!$C33:$YI33)</f>
        <v>0.51312801279363707</v>
      </c>
      <c r="D33" s="1">
        <f>SUMIF('Calculation - PCE import conten'!$C$1:$YI$1,D$1,'Calculation - PCE import conten'!$C33:$YI33)</f>
        <v>0.88478816547493744</v>
      </c>
      <c r="E33" s="1">
        <f>SUMIF('Calculation - PCE import conten'!$C$1:$YI$1,E$1,'Calculation - PCE import conten'!$C33:$YI33)</f>
        <v>0.34435669438744393</v>
      </c>
      <c r="F33" s="1">
        <f>SUMIF('Calculation - PCE import conten'!$C$1:$YI$1,F$1,'Calculation - PCE import conten'!$C33:$YI33)</f>
        <v>1.0782902681043496</v>
      </c>
      <c r="G33" s="1">
        <f>SUMIF('Calculation - PCE import conten'!$C$1:$YI$1,G$1,'Calculation - PCE import conten'!$C33:$YI33)</f>
        <v>0.30439115469709083</v>
      </c>
      <c r="H33" s="1">
        <f>SUMIF('Calculation - PCE import conten'!$C$1:$YI$1,H$1,'Calculation - PCE import conten'!$C33:$YI33)</f>
        <v>0.14849714080578003</v>
      </c>
      <c r="I33" s="1">
        <f>SUMIF('Calculation - PCE import conten'!$C$1:$YI$1,I$1,'Calculation - PCE import conten'!$C33:$YI33)</f>
        <v>0.39264668449984153</v>
      </c>
      <c r="J33" s="1">
        <f>SUMIF('Calculation - PCE import conten'!$C$1:$YI$1,J$1,'Calculation - PCE import conten'!$C33:$YI33)</f>
        <v>0.82156951283996993</v>
      </c>
      <c r="K33" s="1">
        <f>SUMIF('Calculation - PCE import conten'!$C$1:$YI$1,K$1,'Calculation - PCE import conten'!$C33:$YI33)</f>
        <v>8.4078799897473272E-2</v>
      </c>
    </row>
    <row r="34" spans="1:11" ht="15" customHeight="1" x14ac:dyDescent="0.25">
      <c r="A34" s="2" t="str">
        <f>'Calculation - PCE import conten'!B34</f>
        <v xml:space="preserve">Personal care products </v>
      </c>
      <c r="B34" s="1">
        <f t="shared" si="0"/>
        <v>7.172904597209917</v>
      </c>
      <c r="C34" s="1">
        <f>SUMIF('Calculation - PCE import conten'!$C$1:$YI$1,C$1,'Calculation - PCE import conten'!$C34:$YI34)</f>
        <v>0.5537818980079493</v>
      </c>
      <c r="D34" s="1">
        <f>SUMIF('Calculation - PCE import conten'!$C$1:$YI$1,D$1,'Calculation - PCE import conten'!$C34:$YI34)</f>
        <v>1.0842359115752043</v>
      </c>
      <c r="E34" s="1">
        <f>SUMIF('Calculation - PCE import conten'!$C$1:$YI$1,E$1,'Calculation - PCE import conten'!$C34:$YI34)</f>
        <v>0.60241659151135274</v>
      </c>
      <c r="F34" s="1">
        <f>SUMIF('Calculation - PCE import conten'!$C$1:$YI$1,F$1,'Calculation - PCE import conten'!$C34:$YI34)</f>
        <v>2.0125646070329486</v>
      </c>
      <c r="G34" s="1">
        <f>SUMIF('Calculation - PCE import conten'!$C$1:$YI$1,G$1,'Calculation - PCE import conten'!$C34:$YI34)</f>
        <v>0.26758679125473661</v>
      </c>
      <c r="H34" s="1">
        <f>SUMIF('Calculation - PCE import conten'!$C$1:$YI$1,H$1,'Calculation - PCE import conten'!$C34:$YI34)</f>
        <v>0.30536306932143936</v>
      </c>
      <c r="I34" s="1">
        <f>SUMIF('Calculation - PCE import conten'!$C$1:$YI$1,I$1,'Calculation - PCE import conten'!$C34:$YI34)</f>
        <v>1.0173247226673467</v>
      </c>
      <c r="J34" s="1">
        <f>SUMIF('Calculation - PCE import conten'!$C$1:$YI$1,J$1,'Calculation - PCE import conten'!$C34:$YI34)</f>
        <v>1.1804780044763203</v>
      </c>
      <c r="K34" s="1">
        <f>SUMIF('Calculation - PCE import conten'!$C$1:$YI$1,K$1,'Calculation - PCE import conten'!$C34:$YI34)</f>
        <v>0.14915300136261828</v>
      </c>
    </row>
    <row r="35" spans="1:11" ht="15" customHeight="1" x14ac:dyDescent="0.25">
      <c r="A35" s="2" t="str">
        <f>'Calculation - PCE import conten'!B35</f>
        <v xml:space="preserve">Tobacco </v>
      </c>
      <c r="B35" s="1">
        <f t="shared" si="0"/>
        <v>2.9116213331099097</v>
      </c>
      <c r="C35" s="1">
        <f>SUMIF('Calculation - PCE import conten'!$C$1:$YI$1,C$1,'Calculation - PCE import conten'!$C35:$YI35)</f>
        <v>0.54419401254368105</v>
      </c>
      <c r="D35" s="1">
        <f>SUMIF('Calculation - PCE import conten'!$C$1:$YI$1,D$1,'Calculation - PCE import conten'!$C35:$YI35)</f>
        <v>0.2057261650187453</v>
      </c>
      <c r="E35" s="1">
        <f>SUMIF('Calculation - PCE import conten'!$C$1:$YI$1,E$1,'Calculation - PCE import conten'!$C35:$YI35)</f>
        <v>0.19553763023109957</v>
      </c>
      <c r="F35" s="1">
        <f>SUMIF('Calculation - PCE import conten'!$C$1:$YI$1,F$1,'Calculation - PCE import conten'!$C35:$YI35)</f>
        <v>0.54881843358874927</v>
      </c>
      <c r="G35" s="1">
        <f>SUMIF('Calculation - PCE import conten'!$C$1:$YI$1,G$1,'Calculation - PCE import conten'!$C35:$YI35)</f>
        <v>6.9245642578070532E-2</v>
      </c>
      <c r="H35" s="1">
        <f>SUMIF('Calculation - PCE import conten'!$C$1:$YI$1,H$1,'Calculation - PCE import conten'!$C35:$YI35)</f>
        <v>6.2217483937731272E-2</v>
      </c>
      <c r="I35" s="1">
        <f>SUMIF('Calculation - PCE import conten'!$C$1:$YI$1,I$1,'Calculation - PCE import conten'!$C35:$YI35)</f>
        <v>0.49611308475914212</v>
      </c>
      <c r="J35" s="1">
        <f>SUMIF('Calculation - PCE import conten'!$C$1:$YI$1,J$1,'Calculation - PCE import conten'!$C35:$YI35)</f>
        <v>0.73840856947867073</v>
      </c>
      <c r="K35" s="1">
        <f>SUMIF('Calculation - PCE import conten'!$C$1:$YI$1,K$1,'Calculation - PCE import conten'!$C35:$YI35)</f>
        <v>5.1360310974020357E-2</v>
      </c>
    </row>
    <row r="36" spans="1:11" ht="15" customHeight="1" x14ac:dyDescent="0.25">
      <c r="A36" s="2" t="str">
        <f>'Calculation - PCE import conten'!B36</f>
        <v xml:space="preserve">Magazines, newspapers, and stationery </v>
      </c>
      <c r="B36" s="1">
        <f t="shared" si="0"/>
        <v>1.4831456864880546</v>
      </c>
      <c r="C36" s="1">
        <f>SUMIF('Calculation - PCE import conten'!$C$1:$YI$1,C$1,'Calculation - PCE import conten'!$C36:$YI36)</f>
        <v>0.15666675574967953</v>
      </c>
      <c r="D36" s="1">
        <f>SUMIF('Calculation - PCE import conten'!$C$1:$YI$1,D$1,'Calculation - PCE import conten'!$C36:$YI36)</f>
        <v>0.27130382051788549</v>
      </c>
      <c r="E36" s="1">
        <f>SUMIF('Calculation - PCE import conten'!$C$1:$YI$1,E$1,'Calculation - PCE import conten'!$C36:$YI36)</f>
        <v>0.11815375459251989</v>
      </c>
      <c r="F36" s="1">
        <f>SUMIF('Calculation - PCE import conten'!$C$1:$YI$1,F$1,'Calculation - PCE import conten'!$C36:$YI36)</f>
        <v>0.33651499546443819</v>
      </c>
      <c r="G36" s="1">
        <f>SUMIF('Calculation - PCE import conten'!$C$1:$YI$1,G$1,'Calculation - PCE import conten'!$C36:$YI36)</f>
        <v>6.9852493460316009E-2</v>
      </c>
      <c r="H36" s="1">
        <f>SUMIF('Calculation - PCE import conten'!$C$1:$YI$1,H$1,'Calculation - PCE import conten'!$C36:$YI36)</f>
        <v>5.0440647396015108E-2</v>
      </c>
      <c r="I36" s="1">
        <f>SUMIF('Calculation - PCE import conten'!$C$1:$YI$1,I$1,'Calculation - PCE import conten'!$C36:$YI36)</f>
        <v>0.15611896368167005</v>
      </c>
      <c r="J36" s="1">
        <f>SUMIF('Calculation - PCE import conten'!$C$1:$YI$1,J$1,'Calculation - PCE import conten'!$C36:$YI36)</f>
        <v>0.29620660873738386</v>
      </c>
      <c r="K36" s="1">
        <f>SUMIF('Calculation - PCE import conten'!$C$1:$YI$1,K$1,'Calculation - PCE import conten'!$C36:$YI36)</f>
        <v>2.788764688814651E-2</v>
      </c>
    </row>
    <row r="37" spans="1:11" ht="15" customHeight="1" x14ac:dyDescent="0.25">
      <c r="A37" s="2" t="str">
        <f>'Calculation - PCE import conten'!B37</f>
        <v xml:space="preserve">Net expenditures abroad by U.S. residents </v>
      </c>
      <c r="B37" s="1">
        <f t="shared" ref="B37:B68" si="1">SUM(C37:K37)</f>
        <v>0</v>
      </c>
      <c r="C37" s="1">
        <f>SUMIF('Calculation - PCE import conten'!$C$1:$YI$1,C$1,'Calculation - PCE import conten'!$C37:$YI37)</f>
        <v>0</v>
      </c>
      <c r="D37" s="1">
        <f>SUMIF('Calculation - PCE import conten'!$C$1:$YI$1,D$1,'Calculation - PCE import conten'!$C37:$YI37)</f>
        <v>0</v>
      </c>
      <c r="E37" s="1">
        <f>SUMIF('Calculation - PCE import conten'!$C$1:$YI$1,E$1,'Calculation - PCE import conten'!$C37:$YI37)</f>
        <v>0</v>
      </c>
      <c r="F37" s="1">
        <f>SUMIF('Calculation - PCE import conten'!$C$1:$YI$1,F$1,'Calculation - PCE import conten'!$C37:$YI37)</f>
        <v>0</v>
      </c>
      <c r="G37" s="1">
        <f>SUMIF('Calculation - PCE import conten'!$C$1:$YI$1,G$1,'Calculation - PCE import conten'!$C37:$YI37)</f>
        <v>0</v>
      </c>
      <c r="H37" s="1">
        <f>SUMIF('Calculation - PCE import conten'!$C$1:$YI$1,H$1,'Calculation - PCE import conten'!$C37:$YI37)</f>
        <v>0</v>
      </c>
      <c r="I37" s="1">
        <f>SUMIF('Calculation - PCE import conten'!$C$1:$YI$1,I$1,'Calculation - PCE import conten'!$C37:$YI37)</f>
        <v>0</v>
      </c>
      <c r="J37" s="1">
        <f>SUMIF('Calculation - PCE import conten'!$C$1:$YI$1,J$1,'Calculation - PCE import conten'!$C37:$YI37)</f>
        <v>0</v>
      </c>
      <c r="K37" s="1">
        <f>SUMIF('Calculation - PCE import conten'!$C$1:$YI$1,K$1,'Calculation - PCE import conten'!$C37:$YI37)</f>
        <v>0</v>
      </c>
    </row>
    <row r="38" spans="1:11" ht="15" customHeight="1" x14ac:dyDescent="0.25">
      <c r="A38" s="2" t="str">
        <f>'Calculation - PCE import conten'!B38</f>
        <v xml:space="preserve">Rental of tenant-occupied nonfarm housing </v>
      </c>
      <c r="B38" s="1">
        <f t="shared" si="1"/>
        <v>0.13660065342982411</v>
      </c>
      <c r="C38" s="1">
        <f>SUMIF('Calculation - PCE import conten'!$C$1:$YI$1,C$1,'Calculation - PCE import conten'!$C38:$YI38)</f>
        <v>2.4205958857901215E-2</v>
      </c>
      <c r="D38" s="1">
        <f>SUMIF('Calculation - PCE import conten'!$C$1:$YI$1,D$1,'Calculation - PCE import conten'!$C38:$YI38)</f>
        <v>1.9032099956889537E-2</v>
      </c>
      <c r="E38" s="1">
        <f>SUMIF('Calculation - PCE import conten'!$C$1:$YI$1,E$1,'Calculation - PCE import conten'!$C38:$YI38)</f>
        <v>1.3863664369497826E-2</v>
      </c>
      <c r="F38" s="1">
        <f>SUMIF('Calculation - PCE import conten'!$C$1:$YI$1,F$1,'Calculation - PCE import conten'!$C38:$YI38)</f>
        <v>2.2650554848094504E-2</v>
      </c>
      <c r="G38" s="1">
        <f>SUMIF('Calculation - PCE import conten'!$C$1:$YI$1,G$1,'Calculation - PCE import conten'!$C38:$YI38)</f>
        <v>3.7491162102001262E-3</v>
      </c>
      <c r="H38" s="1">
        <f>SUMIF('Calculation - PCE import conten'!$C$1:$YI$1,H$1,'Calculation - PCE import conten'!$C38:$YI38)</f>
        <v>4.8037687234747306E-3</v>
      </c>
      <c r="I38" s="1">
        <f>SUMIF('Calculation - PCE import conten'!$C$1:$YI$1,I$1,'Calculation - PCE import conten'!$C38:$YI38)</f>
        <v>1.8809991753323062E-2</v>
      </c>
      <c r="J38" s="1">
        <f>SUMIF('Calculation - PCE import conten'!$C$1:$YI$1,J$1,'Calculation - PCE import conten'!$C38:$YI38)</f>
        <v>2.72626085316683E-2</v>
      </c>
      <c r="K38" s="1">
        <f>SUMIF('Calculation - PCE import conten'!$C$1:$YI$1,K$1,'Calculation - PCE import conten'!$C38:$YI38)</f>
        <v>2.2228901787748451E-3</v>
      </c>
    </row>
    <row r="39" spans="1:11" ht="15" customHeight="1" x14ac:dyDescent="0.25">
      <c r="A39" s="2" t="str">
        <f>'Calculation - PCE import conten'!B39</f>
        <v xml:space="preserve">Imputed rental of owner-occupied nonfarm housing </v>
      </c>
      <c r="B39" s="1">
        <f t="shared" si="1"/>
        <v>0.13660065342982411</v>
      </c>
      <c r="C39" s="1">
        <f>SUMIF('Calculation - PCE import conten'!$C$1:$YI$1,C$1,'Calculation - PCE import conten'!$C39:$YI39)</f>
        <v>2.4205958857901215E-2</v>
      </c>
      <c r="D39" s="1">
        <f>SUMIF('Calculation - PCE import conten'!$C$1:$YI$1,D$1,'Calculation - PCE import conten'!$C39:$YI39)</f>
        <v>1.9032099956889537E-2</v>
      </c>
      <c r="E39" s="1">
        <f>SUMIF('Calculation - PCE import conten'!$C$1:$YI$1,E$1,'Calculation - PCE import conten'!$C39:$YI39)</f>
        <v>1.3863664369497826E-2</v>
      </c>
      <c r="F39" s="1">
        <f>SUMIF('Calculation - PCE import conten'!$C$1:$YI$1,F$1,'Calculation - PCE import conten'!$C39:$YI39)</f>
        <v>2.2650554848094504E-2</v>
      </c>
      <c r="G39" s="1">
        <f>SUMIF('Calculation - PCE import conten'!$C$1:$YI$1,G$1,'Calculation - PCE import conten'!$C39:$YI39)</f>
        <v>3.7491162102001262E-3</v>
      </c>
      <c r="H39" s="1">
        <f>SUMIF('Calculation - PCE import conten'!$C$1:$YI$1,H$1,'Calculation - PCE import conten'!$C39:$YI39)</f>
        <v>4.8037687234747306E-3</v>
      </c>
      <c r="I39" s="1">
        <f>SUMIF('Calculation - PCE import conten'!$C$1:$YI$1,I$1,'Calculation - PCE import conten'!$C39:$YI39)</f>
        <v>1.8809991753323062E-2</v>
      </c>
      <c r="J39" s="1">
        <f>SUMIF('Calculation - PCE import conten'!$C$1:$YI$1,J$1,'Calculation - PCE import conten'!$C39:$YI39)</f>
        <v>2.72626085316683E-2</v>
      </c>
      <c r="K39" s="1">
        <f>SUMIF('Calculation - PCE import conten'!$C$1:$YI$1,K$1,'Calculation - PCE import conten'!$C39:$YI39)</f>
        <v>2.2228901787748451E-3</v>
      </c>
    </row>
    <row r="40" spans="1:11" ht="15" customHeight="1" x14ac:dyDescent="0.25">
      <c r="A40" s="2" t="str">
        <f>'Calculation - PCE import conten'!B40</f>
        <v xml:space="preserve">Rental value of farm dwellings  </v>
      </c>
      <c r="B40" s="1">
        <f t="shared" si="1"/>
        <v>0.13660065342982411</v>
      </c>
      <c r="C40" s="1">
        <f>SUMIF('Calculation - PCE import conten'!$C$1:$YI$1,C$1,'Calculation - PCE import conten'!$C40:$YI40)</f>
        <v>2.4205958857901215E-2</v>
      </c>
      <c r="D40" s="1">
        <f>SUMIF('Calculation - PCE import conten'!$C$1:$YI$1,D$1,'Calculation - PCE import conten'!$C40:$YI40)</f>
        <v>1.9032099956889537E-2</v>
      </c>
      <c r="E40" s="1">
        <f>SUMIF('Calculation - PCE import conten'!$C$1:$YI$1,E$1,'Calculation - PCE import conten'!$C40:$YI40)</f>
        <v>1.3863664369497826E-2</v>
      </c>
      <c r="F40" s="1">
        <f>SUMIF('Calculation - PCE import conten'!$C$1:$YI$1,F$1,'Calculation - PCE import conten'!$C40:$YI40)</f>
        <v>2.2650554848094504E-2</v>
      </c>
      <c r="G40" s="1">
        <f>SUMIF('Calculation - PCE import conten'!$C$1:$YI$1,G$1,'Calculation - PCE import conten'!$C40:$YI40)</f>
        <v>3.7491162102001262E-3</v>
      </c>
      <c r="H40" s="1">
        <f>SUMIF('Calculation - PCE import conten'!$C$1:$YI$1,H$1,'Calculation - PCE import conten'!$C40:$YI40)</f>
        <v>4.8037687234747306E-3</v>
      </c>
      <c r="I40" s="1">
        <f>SUMIF('Calculation - PCE import conten'!$C$1:$YI$1,I$1,'Calculation - PCE import conten'!$C40:$YI40)</f>
        <v>1.8809991753323062E-2</v>
      </c>
      <c r="J40" s="1">
        <f>SUMIF('Calculation - PCE import conten'!$C$1:$YI$1,J$1,'Calculation - PCE import conten'!$C40:$YI40)</f>
        <v>2.72626085316683E-2</v>
      </c>
      <c r="K40" s="1">
        <f>SUMIF('Calculation - PCE import conten'!$C$1:$YI$1,K$1,'Calculation - PCE import conten'!$C40:$YI40)</f>
        <v>2.2228901787748451E-3</v>
      </c>
    </row>
    <row r="41" spans="1:11" ht="15" customHeight="1" x14ac:dyDescent="0.25">
      <c r="A41" s="2" t="str">
        <f>'Calculation - PCE import conten'!B41</f>
        <v xml:space="preserve">Group housing </v>
      </c>
      <c r="B41" s="1">
        <f t="shared" si="1"/>
        <v>0.80793293189794502</v>
      </c>
      <c r="C41" s="1">
        <f>SUMIF('Calculation - PCE import conten'!$C$1:$YI$1,C$1,'Calculation - PCE import conten'!$C41:$YI41)</f>
        <v>0.13963979167806129</v>
      </c>
      <c r="D41" s="1">
        <f>SUMIF('Calculation - PCE import conten'!$C$1:$YI$1,D$1,'Calculation - PCE import conten'!$C41:$YI41)</f>
        <v>0.12155043060128265</v>
      </c>
      <c r="E41" s="1">
        <f>SUMIF('Calculation - PCE import conten'!$C$1:$YI$1,E$1,'Calculation - PCE import conten'!$C41:$YI41)</f>
        <v>6.6488538681023529E-2</v>
      </c>
      <c r="F41" s="1">
        <f>SUMIF('Calculation - PCE import conten'!$C$1:$YI$1,F$1,'Calculation - PCE import conten'!$C41:$YI41)</f>
        <v>0.13236075391398941</v>
      </c>
      <c r="G41" s="1">
        <f>SUMIF('Calculation - PCE import conten'!$C$1:$YI$1,G$1,'Calculation - PCE import conten'!$C41:$YI41)</f>
        <v>3.2026307861391115E-2</v>
      </c>
      <c r="H41" s="1">
        <f>SUMIF('Calculation - PCE import conten'!$C$1:$YI$1,H$1,'Calculation - PCE import conten'!$C41:$YI41)</f>
        <v>2.545745774717572E-2</v>
      </c>
      <c r="I41" s="1">
        <f>SUMIF('Calculation - PCE import conten'!$C$1:$YI$1,I$1,'Calculation - PCE import conten'!$C41:$YI41)</f>
        <v>0.10851958477777307</v>
      </c>
      <c r="J41" s="1">
        <f>SUMIF('Calculation - PCE import conten'!$C$1:$YI$1,J$1,'Calculation - PCE import conten'!$C41:$YI41)</f>
        <v>0.16804480435568495</v>
      </c>
      <c r="K41" s="1">
        <f>SUMIF('Calculation - PCE import conten'!$C$1:$YI$1,K$1,'Calculation - PCE import conten'!$C41:$YI41)</f>
        <v>1.3845262281563209E-2</v>
      </c>
    </row>
    <row r="42" spans="1:11" ht="15" customHeight="1" x14ac:dyDescent="0.25">
      <c r="A42" s="2" t="str">
        <f>'Calculation - PCE import conten'!B42</f>
        <v xml:space="preserve">Water supply and sanitation </v>
      </c>
      <c r="B42" s="1">
        <f t="shared" si="1"/>
        <v>1.7195801311478121</v>
      </c>
      <c r="C42" s="1">
        <f>SUMIF('Calculation - PCE import conten'!$C$1:$YI$1,C$1,'Calculation - PCE import conten'!$C42:$YI42)</f>
        <v>0.37876999395364802</v>
      </c>
      <c r="D42" s="1">
        <f>SUMIF('Calculation - PCE import conten'!$C$1:$YI$1,D$1,'Calculation - PCE import conten'!$C42:$YI42)</f>
        <v>0.16893339884663958</v>
      </c>
      <c r="E42" s="1">
        <f>SUMIF('Calculation - PCE import conten'!$C$1:$YI$1,E$1,'Calculation - PCE import conten'!$C42:$YI42)</f>
        <v>0.11886619441646946</v>
      </c>
      <c r="F42" s="1">
        <f>SUMIF('Calculation - PCE import conten'!$C$1:$YI$1,F$1,'Calculation - PCE import conten'!$C42:$YI42)</f>
        <v>0.28314494417043906</v>
      </c>
      <c r="G42" s="1">
        <f>SUMIF('Calculation - PCE import conten'!$C$1:$YI$1,G$1,'Calculation - PCE import conten'!$C42:$YI42)</f>
        <v>4.6353069065277488E-2</v>
      </c>
      <c r="H42" s="1">
        <f>SUMIF('Calculation - PCE import conten'!$C$1:$YI$1,H$1,'Calculation - PCE import conten'!$C42:$YI42)</f>
        <v>7.0203261004388978E-2</v>
      </c>
      <c r="I42" s="1">
        <f>SUMIF('Calculation - PCE import conten'!$C$1:$YI$1,I$1,'Calculation - PCE import conten'!$C42:$YI42)</f>
        <v>0.23712237574369757</v>
      </c>
      <c r="J42" s="1">
        <f>SUMIF('Calculation - PCE import conten'!$C$1:$YI$1,J$1,'Calculation - PCE import conten'!$C42:$YI42)</f>
        <v>0.38287706884866579</v>
      </c>
      <c r="K42" s="1">
        <f>SUMIF('Calculation - PCE import conten'!$C$1:$YI$1,K$1,'Calculation - PCE import conten'!$C42:$YI42)</f>
        <v>3.3309825098586078E-2</v>
      </c>
    </row>
    <row r="43" spans="1:11" ht="15" customHeight="1" x14ac:dyDescent="0.25">
      <c r="A43" s="2" t="str">
        <f>'Calculation - PCE import conten'!B43</f>
        <v>Electricity</v>
      </c>
      <c r="B43" s="1">
        <f t="shared" si="1"/>
        <v>1.2694507053950137</v>
      </c>
      <c r="C43" s="1">
        <f>SUMIF('Calculation - PCE import conten'!$C$1:$YI$1,C$1,'Calculation - PCE import conten'!$C43:$YI43)</f>
        <v>0.35454598160886286</v>
      </c>
      <c r="D43" s="1">
        <f>SUMIF('Calculation - PCE import conten'!$C$1:$YI$1,D$1,'Calculation - PCE import conten'!$C43:$YI43)</f>
        <v>8.602063611595287E-2</v>
      </c>
      <c r="E43" s="1">
        <f>SUMIF('Calculation - PCE import conten'!$C$1:$YI$1,E$1,'Calculation - PCE import conten'!$C43:$YI43)</f>
        <v>7.4815685380359265E-2</v>
      </c>
      <c r="F43" s="1">
        <f>SUMIF('Calculation - PCE import conten'!$C$1:$YI$1,F$1,'Calculation - PCE import conten'!$C43:$YI43)</f>
        <v>0.18368359274334936</v>
      </c>
      <c r="G43" s="1">
        <f>SUMIF('Calculation - PCE import conten'!$C$1:$YI$1,G$1,'Calculation - PCE import conten'!$C43:$YI43)</f>
        <v>3.4310256086280105E-2</v>
      </c>
      <c r="H43" s="1">
        <f>SUMIF('Calculation - PCE import conten'!$C$1:$YI$1,H$1,'Calculation - PCE import conten'!$C43:$YI43)</f>
        <v>3.5954782550408418E-2</v>
      </c>
      <c r="I43" s="1">
        <f>SUMIF('Calculation - PCE import conten'!$C$1:$YI$1,I$1,'Calculation - PCE import conten'!$C43:$YI43)</f>
        <v>0.15039100566511743</v>
      </c>
      <c r="J43" s="1">
        <f>SUMIF('Calculation - PCE import conten'!$C$1:$YI$1,J$1,'Calculation - PCE import conten'!$C43:$YI43)</f>
        <v>0.32658535416212003</v>
      </c>
      <c r="K43" s="1">
        <f>SUMIF('Calculation - PCE import conten'!$C$1:$YI$1,K$1,'Calculation - PCE import conten'!$C43:$YI43)</f>
        <v>2.3143411082563431E-2</v>
      </c>
    </row>
    <row r="44" spans="1:11" ht="15" customHeight="1" x14ac:dyDescent="0.25">
      <c r="A44" s="2" t="str">
        <f>'Calculation - PCE import conten'!B44</f>
        <v xml:space="preserve">Natural Gas </v>
      </c>
      <c r="B44" s="1">
        <f t="shared" si="1"/>
        <v>1.2694507053950137</v>
      </c>
      <c r="C44" s="1">
        <f>SUMIF('Calculation - PCE import conten'!$C$1:$YI$1,C$1,'Calculation - PCE import conten'!$C44:$YI44)</f>
        <v>0.35454598160886286</v>
      </c>
      <c r="D44" s="1">
        <f>SUMIF('Calculation - PCE import conten'!$C$1:$YI$1,D$1,'Calculation - PCE import conten'!$C44:$YI44)</f>
        <v>8.602063611595287E-2</v>
      </c>
      <c r="E44" s="1">
        <f>SUMIF('Calculation - PCE import conten'!$C$1:$YI$1,E$1,'Calculation - PCE import conten'!$C44:$YI44)</f>
        <v>7.4815685380359265E-2</v>
      </c>
      <c r="F44" s="1">
        <f>SUMIF('Calculation - PCE import conten'!$C$1:$YI$1,F$1,'Calculation - PCE import conten'!$C44:$YI44)</f>
        <v>0.18368359274334936</v>
      </c>
      <c r="G44" s="1">
        <f>SUMIF('Calculation - PCE import conten'!$C$1:$YI$1,G$1,'Calculation - PCE import conten'!$C44:$YI44)</f>
        <v>3.4310256086280105E-2</v>
      </c>
      <c r="H44" s="1">
        <f>SUMIF('Calculation - PCE import conten'!$C$1:$YI$1,H$1,'Calculation - PCE import conten'!$C44:$YI44)</f>
        <v>3.5954782550408418E-2</v>
      </c>
      <c r="I44" s="1">
        <f>SUMIF('Calculation - PCE import conten'!$C$1:$YI$1,I$1,'Calculation - PCE import conten'!$C44:$YI44)</f>
        <v>0.15039100566511743</v>
      </c>
      <c r="J44" s="1">
        <f>SUMIF('Calculation - PCE import conten'!$C$1:$YI$1,J$1,'Calculation - PCE import conten'!$C44:$YI44)</f>
        <v>0.32658535416212003</v>
      </c>
      <c r="K44" s="1">
        <f>SUMIF('Calculation - PCE import conten'!$C$1:$YI$1,K$1,'Calculation - PCE import conten'!$C44:$YI44)</f>
        <v>2.3143411082563431E-2</v>
      </c>
    </row>
    <row r="45" spans="1:11" ht="15" customHeight="1" x14ac:dyDescent="0.25">
      <c r="A45" s="2" t="str">
        <f>'Calculation - PCE import conten'!B45</f>
        <v xml:space="preserve">Physician services </v>
      </c>
      <c r="B45" s="1">
        <f t="shared" si="1"/>
        <v>0.89515986130541225</v>
      </c>
      <c r="C45" s="1">
        <f>SUMIF('Calculation - PCE import conten'!$C$1:$YI$1,C$1,'Calculation - PCE import conten'!$C45:$YI45)</f>
        <v>0.10429679178376587</v>
      </c>
      <c r="D45" s="1">
        <f>SUMIF('Calculation - PCE import conten'!$C$1:$YI$1,D$1,'Calculation - PCE import conten'!$C45:$YI45)</f>
        <v>0.1173324301490966</v>
      </c>
      <c r="E45" s="1">
        <f>SUMIF('Calculation - PCE import conten'!$C$1:$YI$1,E$1,'Calculation - PCE import conten'!$C45:$YI45)</f>
        <v>6.6569578924073336E-2</v>
      </c>
      <c r="F45" s="1">
        <f>SUMIF('Calculation - PCE import conten'!$C$1:$YI$1,F$1,'Calculation - PCE import conten'!$C45:$YI45)</f>
        <v>0.24938018044482693</v>
      </c>
      <c r="G45" s="1">
        <f>SUMIF('Calculation - PCE import conten'!$C$1:$YI$1,G$1,'Calculation - PCE import conten'!$C45:$YI45)</f>
        <v>3.6574027366348336E-2</v>
      </c>
      <c r="H45" s="1">
        <f>SUMIF('Calculation - PCE import conten'!$C$1:$YI$1,H$1,'Calculation - PCE import conten'!$C45:$YI45)</f>
        <v>3.5531455386544508E-2</v>
      </c>
      <c r="I45" s="1">
        <f>SUMIF('Calculation - PCE import conten'!$C$1:$YI$1,I$1,'Calculation - PCE import conten'!$C45:$YI45)</f>
        <v>8.6051133374845226E-2</v>
      </c>
      <c r="J45" s="1">
        <f>SUMIF('Calculation - PCE import conten'!$C$1:$YI$1,J$1,'Calculation - PCE import conten'!$C45:$YI45)</f>
        <v>0.18054895613208893</v>
      </c>
      <c r="K45" s="1">
        <f>SUMIF('Calculation - PCE import conten'!$C$1:$YI$1,K$1,'Calculation - PCE import conten'!$C45:$YI45)</f>
        <v>1.8875307743822536E-2</v>
      </c>
    </row>
    <row r="46" spans="1:11" ht="15" customHeight="1" x14ac:dyDescent="0.25">
      <c r="A46" s="2" t="str">
        <f>'Calculation - PCE import conten'!B46</f>
        <v xml:space="preserve">Dental services </v>
      </c>
      <c r="B46" s="1">
        <f t="shared" si="1"/>
        <v>0.89515986130541247</v>
      </c>
      <c r="C46" s="1">
        <f>SUMIF('Calculation - PCE import conten'!$C$1:$YI$1,C$1,'Calculation - PCE import conten'!$C46:$YI46)</f>
        <v>0.10429679178376589</v>
      </c>
      <c r="D46" s="1">
        <f>SUMIF('Calculation - PCE import conten'!$C$1:$YI$1,D$1,'Calculation - PCE import conten'!$C46:$YI46)</f>
        <v>0.11733243014909661</v>
      </c>
      <c r="E46" s="1">
        <f>SUMIF('Calculation - PCE import conten'!$C$1:$YI$1,E$1,'Calculation - PCE import conten'!$C46:$YI46)</f>
        <v>6.6569578924073336E-2</v>
      </c>
      <c r="F46" s="1">
        <f>SUMIF('Calculation - PCE import conten'!$C$1:$YI$1,F$1,'Calculation - PCE import conten'!$C46:$YI46)</f>
        <v>0.24938018044482699</v>
      </c>
      <c r="G46" s="1">
        <f>SUMIF('Calculation - PCE import conten'!$C$1:$YI$1,G$1,'Calculation - PCE import conten'!$C46:$YI46)</f>
        <v>3.6574027366348343E-2</v>
      </c>
      <c r="H46" s="1">
        <f>SUMIF('Calculation - PCE import conten'!$C$1:$YI$1,H$1,'Calculation - PCE import conten'!$C46:$YI46)</f>
        <v>3.5531455386544508E-2</v>
      </c>
      <c r="I46" s="1">
        <f>SUMIF('Calculation - PCE import conten'!$C$1:$YI$1,I$1,'Calculation - PCE import conten'!$C46:$YI46)</f>
        <v>8.6051133374845226E-2</v>
      </c>
      <c r="J46" s="1">
        <f>SUMIF('Calculation - PCE import conten'!$C$1:$YI$1,J$1,'Calculation - PCE import conten'!$C46:$YI46)</f>
        <v>0.18054895613208893</v>
      </c>
      <c r="K46" s="1">
        <f>SUMIF('Calculation - PCE import conten'!$C$1:$YI$1,K$1,'Calculation - PCE import conten'!$C46:$YI46)</f>
        <v>1.8875307743822536E-2</v>
      </c>
    </row>
    <row r="47" spans="1:11" ht="15" customHeight="1" x14ac:dyDescent="0.25">
      <c r="A47" s="2" t="str">
        <f>'Calculation - PCE import conten'!B47</f>
        <v xml:space="preserve">Paramedical services </v>
      </c>
      <c r="B47" s="1">
        <f t="shared" si="1"/>
        <v>0.89440057099127879</v>
      </c>
      <c r="C47" s="1">
        <f>SUMIF('Calculation - PCE import conten'!$C$1:$YI$1,C$1,'Calculation - PCE import conten'!$C47:$YI47)</f>
        <v>0.10432660803763585</v>
      </c>
      <c r="D47" s="1">
        <f>SUMIF('Calculation - PCE import conten'!$C$1:$YI$1,D$1,'Calculation - PCE import conten'!$C47:$YI47)</f>
        <v>0.11723548717551344</v>
      </c>
      <c r="E47" s="1">
        <f>SUMIF('Calculation - PCE import conten'!$C$1:$YI$1,E$1,'Calculation - PCE import conten'!$C47:$YI47)</f>
        <v>6.6535678221930933E-2</v>
      </c>
      <c r="F47" s="1">
        <f>SUMIF('Calculation - PCE import conten'!$C$1:$YI$1,F$1,'Calculation - PCE import conten'!$C47:$YI47)</f>
        <v>0.24887593540919356</v>
      </c>
      <c r="G47" s="1">
        <f>SUMIF('Calculation - PCE import conten'!$C$1:$YI$1,G$1,'Calculation - PCE import conten'!$C47:$YI47)</f>
        <v>3.650524726553174E-2</v>
      </c>
      <c r="H47" s="1">
        <f>SUMIF('Calculation - PCE import conten'!$C$1:$YI$1,H$1,'Calculation - PCE import conten'!$C47:$YI47)</f>
        <v>3.5510375358934122E-2</v>
      </c>
      <c r="I47" s="1">
        <f>SUMIF('Calculation - PCE import conten'!$C$1:$YI$1,I$1,'Calculation - PCE import conten'!$C47:$YI47)</f>
        <v>8.6195388472771764E-2</v>
      </c>
      <c r="J47" s="1">
        <f>SUMIF('Calculation - PCE import conten'!$C$1:$YI$1,J$1,'Calculation - PCE import conten'!$C47:$YI47)</f>
        <v>0.18036916902922778</v>
      </c>
      <c r="K47" s="1">
        <f>SUMIF('Calculation - PCE import conten'!$C$1:$YI$1,K$1,'Calculation - PCE import conten'!$C47:$YI47)</f>
        <v>1.8846682020539542E-2</v>
      </c>
    </row>
    <row r="48" spans="1:11" ht="15" customHeight="1" x14ac:dyDescent="0.25">
      <c r="A48" s="2" t="str">
        <f>'Calculation - PCE import conten'!B48</f>
        <v xml:space="preserve">Hospitals </v>
      </c>
      <c r="B48" s="1">
        <f t="shared" si="1"/>
        <v>0.99196538373798915</v>
      </c>
      <c r="C48" s="1">
        <f>SUMIF('Calculation - PCE import conten'!$C$1:$YI$1,C$1,'Calculation - PCE import conten'!$C48:$YI48)</f>
        <v>0.14430922136442043</v>
      </c>
      <c r="D48" s="1">
        <f>SUMIF('Calculation - PCE import conten'!$C$1:$YI$1,D$1,'Calculation - PCE import conten'!$C48:$YI48)</f>
        <v>0.14718425287066395</v>
      </c>
      <c r="E48" s="1">
        <f>SUMIF('Calculation - PCE import conten'!$C$1:$YI$1,E$1,'Calculation - PCE import conten'!$C48:$YI48)</f>
        <v>7.0804453436394202E-2</v>
      </c>
      <c r="F48" s="1">
        <f>SUMIF('Calculation - PCE import conten'!$C$1:$YI$1,F$1,'Calculation - PCE import conten'!$C48:$YI48)</f>
        <v>0.19759311338360019</v>
      </c>
      <c r="G48" s="1">
        <f>SUMIF('Calculation - PCE import conten'!$C$1:$YI$1,G$1,'Calculation - PCE import conten'!$C48:$YI48)</f>
        <v>4.0782525522334065E-2</v>
      </c>
      <c r="H48" s="1">
        <f>SUMIF('Calculation - PCE import conten'!$C$1:$YI$1,H$1,'Calculation - PCE import conten'!$C48:$YI48)</f>
        <v>3.3728834662675587E-2</v>
      </c>
      <c r="I48" s="1">
        <f>SUMIF('Calculation - PCE import conten'!$C$1:$YI$1,I$1,'Calculation - PCE import conten'!$C48:$YI48)</f>
        <v>0.12935681123734058</v>
      </c>
      <c r="J48" s="1">
        <f>SUMIF('Calculation - PCE import conten'!$C$1:$YI$1,J$1,'Calculation - PCE import conten'!$C48:$YI48)</f>
        <v>0.21060030016362044</v>
      </c>
      <c r="K48" s="1">
        <f>SUMIF('Calculation - PCE import conten'!$C$1:$YI$1,K$1,'Calculation - PCE import conten'!$C48:$YI48)</f>
        <v>1.7605871096939622E-2</v>
      </c>
    </row>
    <row r="49" spans="1:11" ht="15" customHeight="1" x14ac:dyDescent="0.25">
      <c r="A49" s="2" t="str">
        <f>'Calculation - PCE import conten'!B49</f>
        <v>Nursing homes</v>
      </c>
      <c r="B49" s="1">
        <f t="shared" si="1"/>
        <v>0.75962681320589176</v>
      </c>
      <c r="C49" s="1">
        <f>SUMIF('Calculation - PCE import conten'!$C$1:$YI$1,C$1,'Calculation - PCE import conten'!$C49:$YI49)</f>
        <v>0.10609037050868898</v>
      </c>
      <c r="D49" s="1">
        <f>SUMIF('Calculation - PCE import conten'!$C$1:$YI$1,D$1,'Calculation - PCE import conten'!$C49:$YI49)</f>
        <v>0.1203978026836444</v>
      </c>
      <c r="E49" s="1">
        <f>SUMIF('Calculation - PCE import conten'!$C$1:$YI$1,E$1,'Calculation - PCE import conten'!$C49:$YI49)</f>
        <v>5.7862991055690566E-2</v>
      </c>
      <c r="F49" s="1">
        <f>SUMIF('Calculation - PCE import conten'!$C$1:$YI$1,F$1,'Calculation - PCE import conten'!$C49:$YI49)</f>
        <v>0.14503535219457384</v>
      </c>
      <c r="G49" s="1">
        <f>SUMIF('Calculation - PCE import conten'!$C$1:$YI$1,G$1,'Calculation - PCE import conten'!$C49:$YI49)</f>
        <v>3.9227619580555442E-2</v>
      </c>
      <c r="H49" s="1">
        <f>SUMIF('Calculation - PCE import conten'!$C$1:$YI$1,H$1,'Calculation - PCE import conten'!$C49:$YI49)</f>
        <v>2.549318924711191E-2</v>
      </c>
      <c r="I49" s="1">
        <f>SUMIF('Calculation - PCE import conten'!$C$1:$YI$1,I$1,'Calculation - PCE import conten'!$C49:$YI49)</f>
        <v>9.8434786936139843E-2</v>
      </c>
      <c r="J49" s="1">
        <f>SUMIF('Calculation - PCE import conten'!$C$1:$YI$1,J$1,'Calculation - PCE import conten'!$C49:$YI49)</f>
        <v>0.15412769209507593</v>
      </c>
      <c r="K49" s="1">
        <f>SUMIF('Calculation - PCE import conten'!$C$1:$YI$1,K$1,'Calculation - PCE import conten'!$C49:$YI49)</f>
        <v>1.2957008904410807E-2</v>
      </c>
    </row>
    <row r="50" spans="1:11" ht="15" customHeight="1" x14ac:dyDescent="0.25">
      <c r="A50" s="2" t="str">
        <f>'Calculation - PCE import conten'!B50</f>
        <v>Motor vehicle maintenance and repair</v>
      </c>
      <c r="B50" s="1">
        <f t="shared" si="1"/>
        <v>1.1773094167122891</v>
      </c>
      <c r="C50" s="1">
        <f>SUMIF('Calculation - PCE import conten'!$C$1:$YI$1,C$1,'Calculation - PCE import conten'!$C50:$YI50)</f>
        <v>0.16368984621103222</v>
      </c>
      <c r="D50" s="1">
        <f>SUMIF('Calculation - PCE import conten'!$C$1:$YI$1,D$1,'Calculation - PCE import conten'!$C50:$YI50)</f>
        <v>0.15662825511780826</v>
      </c>
      <c r="E50" s="1">
        <f>SUMIF('Calculation - PCE import conten'!$C$1:$YI$1,E$1,'Calculation - PCE import conten'!$C50:$YI50)</f>
        <v>0.10365791495750469</v>
      </c>
      <c r="F50" s="1">
        <f>SUMIF('Calculation - PCE import conten'!$C$1:$YI$1,F$1,'Calculation - PCE import conten'!$C50:$YI50)</f>
        <v>0.19982751669904478</v>
      </c>
      <c r="G50" s="1">
        <f>SUMIF('Calculation - PCE import conten'!$C$1:$YI$1,G$1,'Calculation - PCE import conten'!$C50:$YI50)</f>
        <v>3.1666335950974435E-2</v>
      </c>
      <c r="H50" s="1">
        <f>SUMIF('Calculation - PCE import conten'!$C$1:$YI$1,H$1,'Calculation - PCE import conten'!$C50:$YI50)</f>
        <v>5.6363775530987141E-2</v>
      </c>
      <c r="I50" s="1">
        <f>SUMIF('Calculation - PCE import conten'!$C$1:$YI$1,I$1,'Calculation - PCE import conten'!$C50:$YI50)</f>
        <v>0.22289227768023856</v>
      </c>
      <c r="J50" s="1">
        <f>SUMIF('Calculation - PCE import conten'!$C$1:$YI$1,J$1,'Calculation - PCE import conten'!$C50:$YI50)</f>
        <v>0.2222728448080987</v>
      </c>
      <c r="K50" s="1">
        <f>SUMIF('Calculation - PCE import conten'!$C$1:$YI$1,K$1,'Calculation - PCE import conten'!$C50:$YI50)</f>
        <v>2.0310649756600258E-2</v>
      </c>
    </row>
    <row r="51" spans="1:11" ht="15" customHeight="1" x14ac:dyDescent="0.25">
      <c r="A51" s="2" t="str">
        <f>'Calculation - PCE import conten'!B51</f>
        <v>Other motor vehicle services</v>
      </c>
      <c r="B51" s="1">
        <f t="shared" si="1"/>
        <v>0.934570768482192</v>
      </c>
      <c r="C51" s="1">
        <f>SUMIF('Calculation - PCE import conten'!$C$1:$YI$1,C$1,'Calculation - PCE import conten'!$C51:$YI51)</f>
        <v>0.16660705751385824</v>
      </c>
      <c r="D51" s="1">
        <f>SUMIF('Calculation - PCE import conten'!$C$1:$YI$1,D$1,'Calculation - PCE import conten'!$C51:$YI51)</f>
        <v>0.11476893188882493</v>
      </c>
      <c r="E51" s="1">
        <f>SUMIF('Calculation - PCE import conten'!$C$1:$YI$1,E$1,'Calculation - PCE import conten'!$C51:$YI51)</f>
        <v>7.5266353119802482E-2</v>
      </c>
      <c r="F51" s="1">
        <f>SUMIF('Calculation - PCE import conten'!$C$1:$YI$1,F$1,'Calculation - PCE import conten'!$C51:$YI51)</f>
        <v>0.15280927422330107</v>
      </c>
      <c r="G51" s="1">
        <f>SUMIF('Calculation - PCE import conten'!$C$1:$YI$1,G$1,'Calculation - PCE import conten'!$C51:$YI51)</f>
        <v>2.4547037871491494E-2</v>
      </c>
      <c r="H51" s="1">
        <f>SUMIF('Calculation - PCE import conten'!$C$1:$YI$1,H$1,'Calculation - PCE import conten'!$C51:$YI51)</f>
        <v>3.8878492867427221E-2</v>
      </c>
      <c r="I51" s="1">
        <f>SUMIF('Calculation - PCE import conten'!$C$1:$YI$1,I$1,'Calculation - PCE import conten'!$C51:$YI51)</f>
        <v>0.15765293474278838</v>
      </c>
      <c r="J51" s="1">
        <f>SUMIF('Calculation - PCE import conten'!$C$1:$YI$1,J$1,'Calculation - PCE import conten'!$C51:$YI51)</f>
        <v>0.18835836172742107</v>
      </c>
      <c r="K51" s="1">
        <f>SUMIF('Calculation - PCE import conten'!$C$1:$YI$1,K$1,'Calculation - PCE import conten'!$C51:$YI51)</f>
        <v>1.5682324527277192E-2</v>
      </c>
    </row>
    <row r="52" spans="1:11" ht="15" customHeight="1" x14ac:dyDescent="0.25">
      <c r="A52" s="2" t="str">
        <f>'Calculation - PCE import conten'!B52</f>
        <v>Ground transportation</v>
      </c>
      <c r="B52" s="1">
        <f t="shared" si="1"/>
        <v>1.1288106764752857</v>
      </c>
      <c r="C52" s="1">
        <f>SUMIF('Calculation - PCE import conten'!$C$1:$YI$1,C$1,'Calculation - PCE import conten'!$C52:$YI52)</f>
        <v>0.28831279142436655</v>
      </c>
      <c r="D52" s="1">
        <f>SUMIF('Calculation - PCE import conten'!$C$1:$YI$1,D$1,'Calculation - PCE import conten'!$C52:$YI52)</f>
        <v>0.10755983567862581</v>
      </c>
      <c r="E52" s="1">
        <f>SUMIF('Calculation - PCE import conten'!$C$1:$YI$1,E$1,'Calculation - PCE import conten'!$C52:$YI52)</f>
        <v>7.0787818404449074E-2</v>
      </c>
      <c r="F52" s="1">
        <f>SUMIF('Calculation - PCE import conten'!$C$1:$YI$1,F$1,'Calculation - PCE import conten'!$C52:$YI52)</f>
        <v>0.16223356637471212</v>
      </c>
      <c r="G52" s="1">
        <f>SUMIF('Calculation - PCE import conten'!$C$1:$YI$1,G$1,'Calculation - PCE import conten'!$C52:$YI52)</f>
        <v>2.5192501162740608E-2</v>
      </c>
      <c r="H52" s="1">
        <f>SUMIF('Calculation - PCE import conten'!$C$1:$YI$1,H$1,'Calculation - PCE import conten'!$C52:$YI52)</f>
        <v>3.8816779185573379E-2</v>
      </c>
      <c r="I52" s="1">
        <f>SUMIF('Calculation - PCE import conten'!$C$1:$YI$1,I$1,'Calculation - PCE import conten'!$C52:$YI52)</f>
        <v>0.17445798101823995</v>
      </c>
      <c r="J52" s="1">
        <f>SUMIF('Calculation - PCE import conten'!$C$1:$YI$1,J$1,'Calculation - PCE import conten'!$C52:$YI52)</f>
        <v>0.24318006051166149</v>
      </c>
      <c r="K52" s="1">
        <f>SUMIF('Calculation - PCE import conten'!$C$1:$YI$1,K$1,'Calculation - PCE import conten'!$C52:$YI52)</f>
        <v>1.8269342714916668E-2</v>
      </c>
    </row>
    <row r="53" spans="1:11" ht="15" customHeight="1" x14ac:dyDescent="0.25">
      <c r="A53" s="2" t="str">
        <f>'Calculation - PCE import conten'!B53</f>
        <v>Air transportation</v>
      </c>
      <c r="B53" s="1">
        <f t="shared" si="1"/>
        <v>1.5745902190115628</v>
      </c>
      <c r="C53" s="1">
        <f>SUMIF('Calculation - PCE import conten'!$C$1:$YI$1,C$1,'Calculation - PCE import conten'!$C53:$YI53)</f>
        <v>0.5344875615476895</v>
      </c>
      <c r="D53" s="1">
        <f>SUMIF('Calculation - PCE import conten'!$C$1:$YI$1,D$1,'Calculation - PCE import conten'!$C53:$YI53)</f>
        <v>4.515276532800349E-2</v>
      </c>
      <c r="E53" s="1">
        <f>SUMIF('Calculation - PCE import conten'!$C$1:$YI$1,E$1,'Calculation - PCE import conten'!$C53:$YI53)</f>
        <v>7.7182847884977993E-2</v>
      </c>
      <c r="F53" s="1">
        <f>SUMIF('Calculation - PCE import conten'!$C$1:$YI$1,F$1,'Calculation - PCE import conten'!$C53:$YI53)</f>
        <v>0.19462480908678717</v>
      </c>
      <c r="G53" s="1">
        <f>SUMIF('Calculation - PCE import conten'!$C$1:$YI$1,G$1,'Calculation - PCE import conten'!$C53:$YI53)</f>
        <v>4.6502932047712213E-2</v>
      </c>
      <c r="H53" s="1">
        <f>SUMIF('Calculation - PCE import conten'!$C$1:$YI$1,H$1,'Calculation - PCE import conten'!$C53:$YI53)</f>
        <v>2.4369266311121612E-2</v>
      </c>
      <c r="I53" s="1">
        <f>SUMIF('Calculation - PCE import conten'!$C$1:$YI$1,I$1,'Calculation - PCE import conten'!$C53:$YI53)</f>
        <v>0.15262148610398979</v>
      </c>
      <c r="J53" s="1">
        <f>SUMIF('Calculation - PCE import conten'!$C$1:$YI$1,J$1,'Calculation - PCE import conten'!$C53:$YI53)</f>
        <v>0.47012101991488509</v>
      </c>
      <c r="K53" s="1">
        <f>SUMIF('Calculation - PCE import conten'!$C$1:$YI$1,K$1,'Calculation - PCE import conten'!$C53:$YI53)</f>
        <v>2.9527530786396049E-2</v>
      </c>
    </row>
    <row r="54" spans="1:11" ht="15" customHeight="1" x14ac:dyDescent="0.25">
      <c r="A54" s="2" t="str">
        <f>'Calculation - PCE import conten'!B54</f>
        <v>Water transportation</v>
      </c>
      <c r="B54" s="1">
        <f t="shared" si="1"/>
        <v>1.4284560398990676</v>
      </c>
      <c r="C54" s="1">
        <f>SUMIF('Calculation - PCE import conten'!$C$1:$YI$1,C$1,'Calculation - PCE import conten'!$C54:$YI54)</f>
        <v>0.39474404123333895</v>
      </c>
      <c r="D54" s="1">
        <f>SUMIF('Calculation - PCE import conten'!$C$1:$YI$1,D$1,'Calculation - PCE import conten'!$C54:$YI54)</f>
        <v>8.7134988293150029E-2</v>
      </c>
      <c r="E54" s="1">
        <f>SUMIF('Calculation - PCE import conten'!$C$1:$YI$1,E$1,'Calculation - PCE import conten'!$C54:$YI54)</f>
        <v>8.1257134574738918E-2</v>
      </c>
      <c r="F54" s="1">
        <f>SUMIF('Calculation - PCE import conten'!$C$1:$YI$1,F$1,'Calculation - PCE import conten'!$C54:$YI54)</f>
        <v>0.21866807974045127</v>
      </c>
      <c r="G54" s="1">
        <f>SUMIF('Calculation - PCE import conten'!$C$1:$YI$1,G$1,'Calculation - PCE import conten'!$C54:$YI54)</f>
        <v>3.8946511632825601E-2</v>
      </c>
      <c r="H54" s="1">
        <f>SUMIF('Calculation - PCE import conten'!$C$1:$YI$1,H$1,'Calculation - PCE import conten'!$C54:$YI54)</f>
        <v>4.6720598257494229E-2</v>
      </c>
      <c r="I54" s="1">
        <f>SUMIF('Calculation - PCE import conten'!$C$1:$YI$1,I$1,'Calculation - PCE import conten'!$C54:$YI54)</f>
        <v>0.16762521658328625</v>
      </c>
      <c r="J54" s="1">
        <f>SUMIF('Calculation - PCE import conten'!$C$1:$YI$1,J$1,'Calculation - PCE import conten'!$C54:$YI54)</f>
        <v>0.36272720495467581</v>
      </c>
      <c r="K54" s="1">
        <f>SUMIF('Calculation - PCE import conten'!$C$1:$YI$1,K$1,'Calculation - PCE import conten'!$C54:$YI54)</f>
        <v>3.0632264629106721E-2</v>
      </c>
    </row>
    <row r="55" spans="1:11" ht="15" customHeight="1" x14ac:dyDescent="0.25">
      <c r="A55" s="2" t="str">
        <f>'Calculation - PCE import conten'!B55</f>
        <v>Membership clubs, sports centers, parks, theaters, and museums</v>
      </c>
      <c r="B55" s="1">
        <f t="shared" si="1"/>
        <v>0.94820679685070386</v>
      </c>
      <c r="C55" s="1">
        <f>SUMIF('Calculation - PCE import conten'!$C$1:$YI$1,C$1,'Calculation - PCE import conten'!$C55:$YI55)</f>
        <v>0.17500128903373521</v>
      </c>
      <c r="D55" s="1">
        <f>SUMIF('Calculation - PCE import conten'!$C$1:$YI$1,D$1,'Calculation - PCE import conten'!$C55:$YI55)</f>
        <v>0.10860576888492751</v>
      </c>
      <c r="E55" s="1">
        <f>SUMIF('Calculation - PCE import conten'!$C$1:$YI$1,E$1,'Calculation - PCE import conten'!$C55:$YI55)</f>
        <v>9.0167523543546679E-2</v>
      </c>
      <c r="F55" s="1">
        <f>SUMIF('Calculation - PCE import conten'!$C$1:$YI$1,F$1,'Calculation - PCE import conten'!$C55:$YI55)</f>
        <v>0.14988356573422082</v>
      </c>
      <c r="G55" s="1">
        <f>SUMIF('Calculation - PCE import conten'!$C$1:$YI$1,G$1,'Calculation - PCE import conten'!$C55:$YI55)</f>
        <v>3.1781688421862582E-2</v>
      </c>
      <c r="H55" s="1">
        <f>SUMIF('Calculation - PCE import conten'!$C$1:$YI$1,H$1,'Calculation - PCE import conten'!$C55:$YI55)</f>
        <v>3.0591532485691249E-2</v>
      </c>
      <c r="I55" s="1">
        <f>SUMIF('Calculation - PCE import conten'!$C$1:$YI$1,I$1,'Calculation - PCE import conten'!$C55:$YI55)</f>
        <v>0.11677681619031342</v>
      </c>
      <c r="J55" s="1">
        <f>SUMIF('Calculation - PCE import conten'!$C$1:$YI$1,J$1,'Calculation - PCE import conten'!$C55:$YI55)</f>
        <v>0.23105015234281173</v>
      </c>
      <c r="K55" s="1">
        <f>SUMIF('Calculation - PCE import conten'!$C$1:$YI$1,K$1,'Calculation - PCE import conten'!$C55:$YI55)</f>
        <v>1.4348460213594712E-2</v>
      </c>
    </row>
    <row r="56" spans="1:11" ht="15" customHeight="1" x14ac:dyDescent="0.25">
      <c r="A56" s="2" t="str">
        <f>'Calculation - PCE import conten'!B56</f>
        <v>Audio-video, photographic, and information processing equipment services</v>
      </c>
      <c r="B56" s="1">
        <f t="shared" si="1"/>
        <v>1.0977783751515093</v>
      </c>
      <c r="C56" s="1">
        <f>SUMIF('Calculation - PCE import conten'!$C$1:$YI$1,C$1,'Calculation - PCE import conten'!$C56:$YI56)</f>
        <v>0.10031037390108712</v>
      </c>
      <c r="D56" s="1">
        <f>SUMIF('Calculation - PCE import conten'!$C$1:$YI$1,D$1,'Calculation - PCE import conten'!$C56:$YI56)</f>
        <v>0.20609511850316595</v>
      </c>
      <c r="E56" s="1">
        <f>SUMIF('Calculation - PCE import conten'!$C$1:$YI$1,E$1,'Calculation - PCE import conten'!$C56:$YI56)</f>
        <v>0.13401830617545626</v>
      </c>
      <c r="F56" s="1">
        <f>SUMIF('Calculation - PCE import conten'!$C$1:$YI$1,F$1,'Calculation - PCE import conten'!$C56:$YI56)</f>
        <v>0.17338669241839733</v>
      </c>
      <c r="G56" s="1">
        <f>SUMIF('Calculation - PCE import conten'!$C$1:$YI$1,G$1,'Calculation - PCE import conten'!$C56:$YI56)</f>
        <v>2.9511930965272128E-2</v>
      </c>
      <c r="H56" s="1">
        <f>SUMIF('Calculation - PCE import conten'!$C$1:$YI$1,H$1,'Calculation - PCE import conten'!$C56:$YI56)</f>
        <v>4.1995601016508774E-2</v>
      </c>
      <c r="I56" s="1">
        <f>SUMIF('Calculation - PCE import conten'!$C$1:$YI$1,I$1,'Calculation - PCE import conten'!$C56:$YI56)</f>
        <v>0.17232317098684879</v>
      </c>
      <c r="J56" s="1">
        <f>SUMIF('Calculation - PCE import conten'!$C$1:$YI$1,J$1,'Calculation - PCE import conten'!$C56:$YI56)</f>
        <v>0.22354389550521631</v>
      </c>
      <c r="K56" s="1">
        <f>SUMIF('Calculation - PCE import conten'!$C$1:$YI$1,K$1,'Calculation - PCE import conten'!$C56:$YI56)</f>
        <v>1.6593285679556459E-2</v>
      </c>
    </row>
    <row r="57" spans="1:11" ht="15" customHeight="1" x14ac:dyDescent="0.25">
      <c r="A57" s="2" t="str">
        <f>'Calculation - PCE import conten'!B57</f>
        <v>Gambling</v>
      </c>
      <c r="B57" s="1">
        <f t="shared" si="1"/>
        <v>1.3657920333099973</v>
      </c>
      <c r="C57" s="1">
        <f>SUMIF('Calculation - PCE import conten'!$C$1:$YI$1,C$1,'Calculation - PCE import conten'!$C57:$YI57)</f>
        <v>0.28707882044565597</v>
      </c>
      <c r="D57" s="1">
        <f>SUMIF('Calculation - PCE import conten'!$C$1:$YI$1,D$1,'Calculation - PCE import conten'!$C57:$YI57)</f>
        <v>0.14553464858655321</v>
      </c>
      <c r="E57" s="1">
        <f>SUMIF('Calculation - PCE import conten'!$C$1:$YI$1,E$1,'Calculation - PCE import conten'!$C57:$YI57)</f>
        <v>0.10411122117982022</v>
      </c>
      <c r="F57" s="1">
        <f>SUMIF('Calculation - PCE import conten'!$C$1:$YI$1,F$1,'Calculation - PCE import conten'!$C57:$YI57)</f>
        <v>0.22529191745030683</v>
      </c>
      <c r="G57" s="1">
        <f>SUMIF('Calculation - PCE import conten'!$C$1:$YI$1,G$1,'Calculation - PCE import conten'!$C57:$YI57)</f>
        <v>3.8234519813570164E-2</v>
      </c>
      <c r="H57" s="1">
        <f>SUMIF('Calculation - PCE import conten'!$C$1:$YI$1,H$1,'Calculation - PCE import conten'!$C57:$YI57)</f>
        <v>4.6067718758234559E-2</v>
      </c>
      <c r="I57" s="1">
        <f>SUMIF('Calculation - PCE import conten'!$C$1:$YI$1,I$1,'Calculation - PCE import conten'!$C57:$YI57)</f>
        <v>0.18468877238720563</v>
      </c>
      <c r="J57" s="1">
        <f>SUMIF('Calculation - PCE import conten'!$C$1:$YI$1,J$1,'Calculation - PCE import conten'!$C57:$YI57)</f>
        <v>0.31096172857442578</v>
      </c>
      <c r="K57" s="1">
        <f>SUMIF('Calculation - PCE import conten'!$C$1:$YI$1,K$1,'Calculation - PCE import conten'!$C57:$YI57)</f>
        <v>2.3822686114224948E-2</v>
      </c>
    </row>
    <row r="58" spans="1:11" ht="15" customHeight="1" x14ac:dyDescent="0.25">
      <c r="A58" s="2" t="str">
        <f>'Calculation - PCE import conten'!B58</f>
        <v>Other recreational services</v>
      </c>
      <c r="B58" s="1">
        <f t="shared" si="1"/>
        <v>1.2024818904118184</v>
      </c>
      <c r="C58" s="1">
        <f>SUMIF('Calculation - PCE import conten'!$C$1:$YI$1,C$1,'Calculation - PCE import conten'!$C58:$YI58)</f>
        <v>0.15286771659199738</v>
      </c>
      <c r="D58" s="1">
        <f>SUMIF('Calculation - PCE import conten'!$C$1:$YI$1,D$1,'Calculation - PCE import conten'!$C58:$YI58)</f>
        <v>0.15242333670457117</v>
      </c>
      <c r="E58" s="1">
        <f>SUMIF('Calculation - PCE import conten'!$C$1:$YI$1,E$1,'Calculation - PCE import conten'!$C58:$YI58)</f>
        <v>0.10417153839393976</v>
      </c>
      <c r="F58" s="1">
        <f>SUMIF('Calculation - PCE import conten'!$C$1:$YI$1,F$1,'Calculation - PCE import conten'!$C58:$YI58)</f>
        <v>0.26689457573516168</v>
      </c>
      <c r="G58" s="1">
        <f>SUMIF('Calculation - PCE import conten'!$C$1:$YI$1,G$1,'Calculation - PCE import conten'!$C58:$YI58)</f>
        <v>3.7642264866429305E-2</v>
      </c>
      <c r="H58" s="1">
        <f>SUMIF('Calculation - PCE import conten'!$C$1:$YI$1,H$1,'Calculation - PCE import conten'!$C58:$YI58)</f>
        <v>5.3674226347354109E-2</v>
      </c>
      <c r="I58" s="1">
        <f>SUMIF('Calculation - PCE import conten'!$C$1:$YI$1,I$1,'Calculation - PCE import conten'!$C58:$YI58)</f>
        <v>0.17596778380555653</v>
      </c>
      <c r="J58" s="1">
        <f>SUMIF('Calculation - PCE import conten'!$C$1:$YI$1,J$1,'Calculation - PCE import conten'!$C58:$YI58)</f>
        <v>0.23578622937497315</v>
      </c>
      <c r="K58" s="1">
        <f>SUMIF('Calculation - PCE import conten'!$C$1:$YI$1,K$1,'Calculation - PCE import conten'!$C58:$YI58)</f>
        <v>2.3054218591835204E-2</v>
      </c>
    </row>
    <row r="59" spans="1:11" ht="15" customHeight="1" x14ac:dyDescent="0.25">
      <c r="A59" s="2" t="str">
        <f>'Calculation - PCE import conten'!B59</f>
        <v>Purchased meals and beverages</v>
      </c>
      <c r="B59" s="1">
        <f t="shared" si="1"/>
        <v>1.2860710051450022</v>
      </c>
      <c r="C59" s="1">
        <f>SUMIF('Calculation - PCE import conten'!$C$1:$YI$1,C$1,'Calculation - PCE import conten'!$C59:$YI59)</f>
        <v>0.22999025667273737</v>
      </c>
      <c r="D59" s="1">
        <f>SUMIF('Calculation - PCE import conten'!$C$1:$YI$1,D$1,'Calculation - PCE import conten'!$C59:$YI59)</f>
        <v>0.12000423258967878</v>
      </c>
      <c r="E59" s="1">
        <f>SUMIF('Calculation - PCE import conten'!$C$1:$YI$1,E$1,'Calculation - PCE import conten'!$C59:$YI59)</f>
        <v>9.8526932425828967E-2</v>
      </c>
      <c r="F59" s="1">
        <f>SUMIF('Calculation - PCE import conten'!$C$1:$YI$1,F$1,'Calculation - PCE import conten'!$C59:$YI59)</f>
        <v>0.2211465923778968</v>
      </c>
      <c r="G59" s="1">
        <f>SUMIF('Calculation - PCE import conten'!$C$1:$YI$1,G$1,'Calculation - PCE import conten'!$C59:$YI59)</f>
        <v>3.9730132434226725E-2</v>
      </c>
      <c r="H59" s="1">
        <f>SUMIF('Calculation - PCE import conten'!$C$1:$YI$1,H$1,'Calculation - PCE import conten'!$C59:$YI59)</f>
        <v>3.4405153559062124E-2</v>
      </c>
      <c r="I59" s="1">
        <f>SUMIF('Calculation - PCE import conten'!$C$1:$YI$1,I$1,'Calculation - PCE import conten'!$C59:$YI59)</f>
        <v>0.19824630041908134</v>
      </c>
      <c r="J59" s="1">
        <f>SUMIF('Calculation - PCE import conten'!$C$1:$YI$1,J$1,'Calculation - PCE import conten'!$C59:$YI59)</f>
        <v>0.32384582756922931</v>
      </c>
      <c r="K59" s="1">
        <f>SUMIF('Calculation - PCE import conten'!$C$1:$YI$1,K$1,'Calculation - PCE import conten'!$C59:$YI59)</f>
        <v>2.01755770972608E-2</v>
      </c>
    </row>
    <row r="60" spans="1:11" ht="15" customHeight="1" x14ac:dyDescent="0.25">
      <c r="A60" s="2" t="str">
        <f>'Calculation - PCE import conten'!B60</f>
        <v>Food furnished to employees (including military)</v>
      </c>
      <c r="B60" s="1">
        <f t="shared" si="1"/>
        <v>5.082323946259705</v>
      </c>
      <c r="C60" s="1">
        <f>SUMIF('Calculation - PCE import conten'!$C$1:$YI$1,C$1,'Calculation - PCE import conten'!$C60:$YI60)</f>
        <v>0.95663734070814788</v>
      </c>
      <c r="D60" s="1">
        <f>SUMIF('Calculation - PCE import conten'!$C$1:$YI$1,D$1,'Calculation - PCE import conten'!$C60:$YI60)</f>
        <v>0.28260719837593468</v>
      </c>
      <c r="E60" s="1">
        <f>SUMIF('Calculation - PCE import conten'!$C$1:$YI$1,E$1,'Calculation - PCE import conten'!$C60:$YI60)</f>
        <v>0.32038473248754207</v>
      </c>
      <c r="F60" s="1">
        <f>SUMIF('Calculation - PCE import conten'!$C$1:$YI$1,F$1,'Calculation - PCE import conten'!$C60:$YI60)</f>
        <v>0.90628251016825923</v>
      </c>
      <c r="G60" s="1">
        <f>SUMIF('Calculation - PCE import conten'!$C$1:$YI$1,G$1,'Calculation - PCE import conten'!$C60:$YI60)</f>
        <v>0.12377142692141499</v>
      </c>
      <c r="H60" s="1">
        <f>SUMIF('Calculation - PCE import conten'!$C$1:$YI$1,H$1,'Calculation - PCE import conten'!$C60:$YI60)</f>
        <v>9.0763137405743946E-2</v>
      </c>
      <c r="I60" s="1">
        <f>SUMIF('Calculation - PCE import conten'!$C$1:$YI$1,I$1,'Calculation - PCE import conten'!$C60:$YI60)</f>
        <v>0.91423156583619503</v>
      </c>
      <c r="J60" s="1">
        <f>SUMIF('Calculation - PCE import conten'!$C$1:$YI$1,J$1,'Calculation - PCE import conten'!$C60:$YI60)</f>
        <v>1.4030854627797194</v>
      </c>
      <c r="K60" s="1">
        <f>SUMIF('Calculation - PCE import conten'!$C$1:$YI$1,K$1,'Calculation - PCE import conten'!$C60:$YI60)</f>
        <v>8.4560571576747748E-2</v>
      </c>
    </row>
    <row r="61" spans="1:11" ht="15" customHeight="1" x14ac:dyDescent="0.25">
      <c r="A61" s="2" t="str">
        <f>'Calculation - PCE import conten'!B61</f>
        <v xml:space="preserve">Accommodations </v>
      </c>
      <c r="B61" s="1">
        <f t="shared" si="1"/>
        <v>0.80793293189794502</v>
      </c>
      <c r="C61" s="1">
        <f>SUMIF('Calculation - PCE import conten'!$C$1:$YI$1,C$1,'Calculation - PCE import conten'!$C61:$YI61)</f>
        <v>0.13963979167806131</v>
      </c>
      <c r="D61" s="1">
        <f>SUMIF('Calculation - PCE import conten'!$C$1:$YI$1,D$1,'Calculation - PCE import conten'!$C61:$YI61)</f>
        <v>0.12155043060128265</v>
      </c>
      <c r="E61" s="1">
        <f>SUMIF('Calculation - PCE import conten'!$C$1:$YI$1,E$1,'Calculation - PCE import conten'!$C61:$YI61)</f>
        <v>6.6488538681023529E-2</v>
      </c>
      <c r="F61" s="1">
        <f>SUMIF('Calculation - PCE import conten'!$C$1:$YI$1,F$1,'Calculation - PCE import conten'!$C61:$YI61)</f>
        <v>0.13236075391398941</v>
      </c>
      <c r="G61" s="1">
        <f>SUMIF('Calculation - PCE import conten'!$C$1:$YI$1,G$1,'Calculation - PCE import conten'!$C61:$YI61)</f>
        <v>3.2026307861391115E-2</v>
      </c>
      <c r="H61" s="1">
        <f>SUMIF('Calculation - PCE import conten'!$C$1:$YI$1,H$1,'Calculation - PCE import conten'!$C61:$YI61)</f>
        <v>2.545745774717572E-2</v>
      </c>
      <c r="I61" s="1">
        <f>SUMIF('Calculation - PCE import conten'!$C$1:$YI$1,I$1,'Calculation - PCE import conten'!$C61:$YI61)</f>
        <v>0.10851958477777307</v>
      </c>
      <c r="J61" s="1">
        <f>SUMIF('Calculation - PCE import conten'!$C$1:$YI$1,J$1,'Calculation - PCE import conten'!$C61:$YI61)</f>
        <v>0.16804480435568495</v>
      </c>
      <c r="K61" s="1">
        <f>SUMIF('Calculation - PCE import conten'!$C$1:$YI$1,K$1,'Calculation - PCE import conten'!$C61:$YI61)</f>
        <v>1.3845262281563209E-2</v>
      </c>
    </row>
    <row r="62" spans="1:11" ht="15" customHeight="1" x14ac:dyDescent="0.25">
      <c r="A62" s="2" t="str">
        <f>'Calculation - PCE import conten'!B62</f>
        <v>Financial services furnished without payment</v>
      </c>
      <c r="B62" s="1">
        <f t="shared" si="1"/>
        <v>0.50446987768154217</v>
      </c>
      <c r="C62" s="1">
        <f>SUMIF('Calculation - PCE import conten'!$C$1:$YI$1,C$1,'Calculation - PCE import conten'!$C62:$YI62)</f>
        <v>8.7103448847313955E-2</v>
      </c>
      <c r="D62" s="1">
        <f>SUMIF('Calculation - PCE import conten'!$C$1:$YI$1,D$1,'Calculation - PCE import conten'!$C62:$YI62)</f>
        <v>6.7311158252469902E-2</v>
      </c>
      <c r="E62" s="1">
        <f>SUMIF('Calculation - PCE import conten'!$C$1:$YI$1,E$1,'Calculation - PCE import conten'!$C62:$YI62)</f>
        <v>4.6917972127715188E-2</v>
      </c>
      <c r="F62" s="1">
        <f>SUMIF('Calculation - PCE import conten'!$C$1:$YI$1,F$1,'Calculation - PCE import conten'!$C62:$YI62)</f>
        <v>8.2914054616969018E-2</v>
      </c>
      <c r="G62" s="1">
        <f>SUMIF('Calculation - PCE import conten'!$C$1:$YI$1,G$1,'Calculation - PCE import conten'!$C62:$YI62)</f>
        <v>1.359167641018222E-2</v>
      </c>
      <c r="H62" s="1">
        <f>SUMIF('Calculation - PCE import conten'!$C$1:$YI$1,H$1,'Calculation - PCE import conten'!$C62:$YI62)</f>
        <v>1.6790469009613701E-2</v>
      </c>
      <c r="I62" s="1">
        <f>SUMIF('Calculation - PCE import conten'!$C$1:$YI$1,I$1,'Calculation - PCE import conten'!$C62:$YI62)</f>
        <v>6.9070524071723177E-2</v>
      </c>
      <c r="J62" s="1">
        <f>SUMIF('Calculation - PCE import conten'!$C$1:$YI$1,J$1,'Calculation - PCE import conten'!$C62:$YI62)</f>
        <v>0.11250976926117945</v>
      </c>
      <c r="K62" s="1">
        <f>SUMIF('Calculation - PCE import conten'!$C$1:$YI$1,K$1,'Calculation - PCE import conten'!$C62:$YI62)</f>
        <v>8.2608050843755582E-3</v>
      </c>
    </row>
    <row r="63" spans="1:11" ht="15" customHeight="1" x14ac:dyDescent="0.25">
      <c r="A63" s="2" t="str">
        <f>'Calculation - PCE import conten'!B63</f>
        <v>Financial service charges, fees, and commissions</v>
      </c>
      <c r="B63" s="1">
        <f t="shared" si="1"/>
        <v>0.39309520087582639</v>
      </c>
      <c r="C63" s="1">
        <f>SUMIF('Calculation - PCE import conten'!$C$1:$YI$1,C$1,'Calculation - PCE import conten'!$C63:$YI63)</f>
        <v>6.7882324025078766E-2</v>
      </c>
      <c r="D63" s="1">
        <f>SUMIF('Calculation - PCE import conten'!$C$1:$YI$1,D$1,'Calculation - PCE import conten'!$C63:$YI63)</f>
        <v>5.12843158638015E-2</v>
      </c>
      <c r="E63" s="1">
        <f>SUMIF('Calculation - PCE import conten'!$C$1:$YI$1,E$1,'Calculation - PCE import conten'!$C63:$YI63)</f>
        <v>3.4470603385697102E-2</v>
      </c>
      <c r="F63" s="1">
        <f>SUMIF('Calculation - PCE import conten'!$C$1:$YI$1,F$1,'Calculation - PCE import conten'!$C63:$YI63)</f>
        <v>6.9282293451223179E-2</v>
      </c>
      <c r="G63" s="1">
        <f>SUMIF('Calculation - PCE import conten'!$C$1:$YI$1,G$1,'Calculation - PCE import conten'!$C63:$YI63)</f>
        <v>1.0527419853093876E-2</v>
      </c>
      <c r="H63" s="1">
        <f>SUMIF('Calculation - PCE import conten'!$C$1:$YI$1,H$1,'Calculation - PCE import conten'!$C63:$YI63)</f>
        <v>1.4178955226046244E-2</v>
      </c>
      <c r="I63" s="1">
        <f>SUMIF('Calculation - PCE import conten'!$C$1:$YI$1,I$1,'Calculation - PCE import conten'!$C63:$YI63)</f>
        <v>5.4862655018338924E-2</v>
      </c>
      <c r="J63" s="1">
        <f>SUMIF('Calculation - PCE import conten'!$C$1:$YI$1,J$1,'Calculation - PCE import conten'!$C63:$YI63)</f>
        <v>8.3852311563858264E-2</v>
      </c>
      <c r="K63" s="1">
        <f>SUMIF('Calculation - PCE import conten'!$C$1:$YI$1,K$1,'Calculation - PCE import conten'!$C63:$YI63)</f>
        <v>6.7543224886884873E-3</v>
      </c>
    </row>
    <row r="64" spans="1:11" ht="15" customHeight="1" x14ac:dyDescent="0.25">
      <c r="A64" s="2" t="str">
        <f>'Calculation - PCE import conten'!B64</f>
        <v>Life insurance</v>
      </c>
      <c r="B64" s="1">
        <f t="shared" si="1"/>
        <v>0.24238322174674923</v>
      </c>
      <c r="C64" s="1">
        <f>SUMIF('Calculation - PCE import conten'!$C$1:$YI$1,C$1,'Calculation - PCE import conten'!$C64:$YI64)</f>
        <v>3.6954063364609491E-2</v>
      </c>
      <c r="D64" s="1">
        <f>SUMIF('Calculation - PCE import conten'!$C$1:$YI$1,D$1,'Calculation - PCE import conten'!$C64:$YI64)</f>
        <v>3.292040717756245E-2</v>
      </c>
      <c r="E64" s="1">
        <f>SUMIF('Calculation - PCE import conten'!$C$1:$YI$1,E$1,'Calculation - PCE import conten'!$C64:$YI64)</f>
        <v>1.9992765602186154E-2</v>
      </c>
      <c r="F64" s="1">
        <f>SUMIF('Calculation - PCE import conten'!$C$1:$YI$1,F$1,'Calculation - PCE import conten'!$C64:$YI64)</f>
        <v>5.0408688692891016E-2</v>
      </c>
      <c r="G64" s="1">
        <f>SUMIF('Calculation - PCE import conten'!$C$1:$YI$1,G$1,'Calculation - PCE import conten'!$C64:$YI64)</f>
        <v>6.9576167915468912E-3</v>
      </c>
      <c r="H64" s="1">
        <f>SUMIF('Calculation - PCE import conten'!$C$1:$YI$1,H$1,'Calculation - PCE import conten'!$C64:$YI64)</f>
        <v>1.1073668736467758E-2</v>
      </c>
      <c r="I64" s="1">
        <f>SUMIF('Calculation - PCE import conten'!$C$1:$YI$1,I$1,'Calculation - PCE import conten'!$C64:$YI64)</f>
        <v>3.3988212360651714E-2</v>
      </c>
      <c r="J64" s="1">
        <f>SUMIF('Calculation - PCE import conten'!$C$1:$YI$1,J$1,'Calculation - PCE import conten'!$C64:$YI64)</f>
        <v>4.5114240816590517E-2</v>
      </c>
      <c r="K64" s="1">
        <f>SUMIF('Calculation - PCE import conten'!$C$1:$YI$1,K$1,'Calculation - PCE import conten'!$C64:$YI64)</f>
        <v>4.9735582042432381E-3</v>
      </c>
    </row>
    <row r="65" spans="1:11" ht="15" customHeight="1" x14ac:dyDescent="0.25">
      <c r="A65" s="2" t="str">
        <f>'Calculation - PCE import conten'!B65</f>
        <v>Net household insurance</v>
      </c>
      <c r="B65" s="1">
        <f t="shared" si="1"/>
        <v>0.24238322174674926</v>
      </c>
      <c r="C65" s="1">
        <f>SUMIF('Calculation - PCE import conten'!$C$1:$YI$1,C$1,'Calculation - PCE import conten'!$C65:$YI65)</f>
        <v>3.6954063364609491E-2</v>
      </c>
      <c r="D65" s="1">
        <f>SUMIF('Calculation - PCE import conten'!$C$1:$YI$1,D$1,'Calculation - PCE import conten'!$C65:$YI65)</f>
        <v>3.2920407177562463E-2</v>
      </c>
      <c r="E65" s="1">
        <f>SUMIF('Calculation - PCE import conten'!$C$1:$YI$1,E$1,'Calculation - PCE import conten'!$C65:$YI65)</f>
        <v>1.9992765602186158E-2</v>
      </c>
      <c r="F65" s="1">
        <f>SUMIF('Calculation - PCE import conten'!$C$1:$YI$1,F$1,'Calculation - PCE import conten'!$C65:$YI65)</f>
        <v>5.0408688692891016E-2</v>
      </c>
      <c r="G65" s="1">
        <f>SUMIF('Calculation - PCE import conten'!$C$1:$YI$1,G$1,'Calculation - PCE import conten'!$C65:$YI65)</f>
        <v>6.9576167915468921E-3</v>
      </c>
      <c r="H65" s="1">
        <f>SUMIF('Calculation - PCE import conten'!$C$1:$YI$1,H$1,'Calculation - PCE import conten'!$C65:$YI65)</f>
        <v>1.1073668736467758E-2</v>
      </c>
      <c r="I65" s="1">
        <f>SUMIF('Calculation - PCE import conten'!$C$1:$YI$1,I$1,'Calculation - PCE import conten'!$C65:$YI65)</f>
        <v>3.3988212360651721E-2</v>
      </c>
      <c r="J65" s="1">
        <f>SUMIF('Calculation - PCE import conten'!$C$1:$YI$1,J$1,'Calculation - PCE import conten'!$C65:$YI65)</f>
        <v>4.5114240816590517E-2</v>
      </c>
      <c r="K65" s="1">
        <f>SUMIF('Calculation - PCE import conten'!$C$1:$YI$1,K$1,'Calculation - PCE import conten'!$C65:$YI65)</f>
        <v>4.973558204243239E-3</v>
      </c>
    </row>
    <row r="66" spans="1:11" ht="15" customHeight="1" x14ac:dyDescent="0.25">
      <c r="A66" s="2" t="str">
        <f>'Calculation - PCE import conten'!B66</f>
        <v>Net health insurance</v>
      </c>
      <c r="B66" s="1">
        <f t="shared" si="1"/>
        <v>0.24238322174674923</v>
      </c>
      <c r="C66" s="1">
        <f>SUMIF('Calculation - PCE import conten'!$C$1:$YI$1,C$1,'Calculation - PCE import conten'!$C66:$YI66)</f>
        <v>3.6954063364609491E-2</v>
      </c>
      <c r="D66" s="1">
        <f>SUMIF('Calculation - PCE import conten'!$C$1:$YI$1,D$1,'Calculation - PCE import conten'!$C66:$YI66)</f>
        <v>3.292040717756245E-2</v>
      </c>
      <c r="E66" s="1">
        <f>SUMIF('Calculation - PCE import conten'!$C$1:$YI$1,E$1,'Calculation - PCE import conten'!$C66:$YI66)</f>
        <v>1.9992765602186154E-2</v>
      </c>
      <c r="F66" s="1">
        <f>SUMIF('Calculation - PCE import conten'!$C$1:$YI$1,F$1,'Calculation - PCE import conten'!$C66:$YI66)</f>
        <v>5.0408688692891016E-2</v>
      </c>
      <c r="G66" s="1">
        <f>SUMIF('Calculation - PCE import conten'!$C$1:$YI$1,G$1,'Calculation - PCE import conten'!$C66:$YI66)</f>
        <v>6.9576167915468912E-3</v>
      </c>
      <c r="H66" s="1">
        <f>SUMIF('Calculation - PCE import conten'!$C$1:$YI$1,H$1,'Calculation - PCE import conten'!$C66:$YI66)</f>
        <v>1.1073668736467758E-2</v>
      </c>
      <c r="I66" s="1">
        <f>SUMIF('Calculation - PCE import conten'!$C$1:$YI$1,I$1,'Calculation - PCE import conten'!$C66:$YI66)</f>
        <v>3.3988212360651714E-2</v>
      </c>
      <c r="J66" s="1">
        <f>SUMIF('Calculation - PCE import conten'!$C$1:$YI$1,J$1,'Calculation - PCE import conten'!$C66:$YI66)</f>
        <v>4.5114240816590517E-2</v>
      </c>
      <c r="K66" s="1">
        <f>SUMIF('Calculation - PCE import conten'!$C$1:$YI$1,K$1,'Calculation - PCE import conten'!$C66:$YI66)</f>
        <v>4.9735582042432381E-3</v>
      </c>
    </row>
    <row r="67" spans="1:11" ht="15" customHeight="1" x14ac:dyDescent="0.25">
      <c r="A67" s="2" t="str">
        <f>'Calculation - PCE import conten'!B67</f>
        <v>Net motor vehicle and other transportation insurance</v>
      </c>
      <c r="B67" s="1">
        <f t="shared" si="1"/>
        <v>0.24238322174674923</v>
      </c>
      <c r="C67" s="1">
        <f>SUMIF('Calculation - PCE import conten'!$C$1:$YI$1,C$1,'Calculation - PCE import conten'!$C67:$YI67)</f>
        <v>3.6954063364609491E-2</v>
      </c>
      <c r="D67" s="1">
        <f>SUMIF('Calculation - PCE import conten'!$C$1:$YI$1,D$1,'Calculation - PCE import conten'!$C67:$YI67)</f>
        <v>3.292040717756245E-2</v>
      </c>
      <c r="E67" s="1">
        <f>SUMIF('Calculation - PCE import conten'!$C$1:$YI$1,E$1,'Calculation - PCE import conten'!$C67:$YI67)</f>
        <v>1.9992765602186154E-2</v>
      </c>
      <c r="F67" s="1">
        <f>SUMIF('Calculation - PCE import conten'!$C$1:$YI$1,F$1,'Calculation - PCE import conten'!$C67:$YI67)</f>
        <v>5.0408688692891016E-2</v>
      </c>
      <c r="G67" s="1">
        <f>SUMIF('Calculation - PCE import conten'!$C$1:$YI$1,G$1,'Calculation - PCE import conten'!$C67:$YI67)</f>
        <v>6.9576167915468912E-3</v>
      </c>
      <c r="H67" s="1">
        <f>SUMIF('Calculation - PCE import conten'!$C$1:$YI$1,H$1,'Calculation - PCE import conten'!$C67:$YI67)</f>
        <v>1.1073668736467758E-2</v>
      </c>
      <c r="I67" s="1">
        <f>SUMIF('Calculation - PCE import conten'!$C$1:$YI$1,I$1,'Calculation - PCE import conten'!$C67:$YI67)</f>
        <v>3.3988212360651714E-2</v>
      </c>
      <c r="J67" s="1">
        <f>SUMIF('Calculation - PCE import conten'!$C$1:$YI$1,J$1,'Calculation - PCE import conten'!$C67:$YI67)</f>
        <v>4.5114240816590517E-2</v>
      </c>
      <c r="K67" s="1">
        <f>SUMIF('Calculation - PCE import conten'!$C$1:$YI$1,K$1,'Calculation - PCE import conten'!$C67:$YI67)</f>
        <v>4.9735582042432381E-3</v>
      </c>
    </row>
    <row r="68" spans="1:11" ht="15" customHeight="1" x14ac:dyDescent="0.25">
      <c r="A68" s="2" t="str">
        <f>'Calculation - PCE import conten'!B68</f>
        <v>Telecommunication services</v>
      </c>
      <c r="B68" s="1">
        <f t="shared" si="1"/>
        <v>1.2463884051816942</v>
      </c>
      <c r="C68" s="1">
        <f>SUMIF('Calculation - PCE import conten'!$C$1:$YI$1,C$1,'Calculation - PCE import conten'!$C68:$YI68)</f>
        <v>9.6616383219618948E-2</v>
      </c>
      <c r="D68" s="1">
        <f>SUMIF('Calculation - PCE import conten'!$C$1:$YI$1,D$1,'Calculation - PCE import conten'!$C68:$YI68)</f>
        <v>0.25938457383867586</v>
      </c>
      <c r="E68" s="1">
        <f>SUMIF('Calculation - PCE import conten'!$C$1:$YI$1,E$1,'Calculation - PCE import conten'!$C68:$YI68)</f>
        <v>0.16621764573325606</v>
      </c>
      <c r="F68" s="1">
        <f>SUMIF('Calculation - PCE import conten'!$C$1:$YI$1,F$1,'Calculation - PCE import conten'!$C68:$YI68)</f>
        <v>0.17075697972382309</v>
      </c>
      <c r="G68" s="1">
        <f>SUMIF('Calculation - PCE import conten'!$C$1:$YI$1,G$1,'Calculation - PCE import conten'!$C68:$YI68)</f>
        <v>3.2246727399313523E-2</v>
      </c>
      <c r="H68" s="1">
        <f>SUMIF('Calculation - PCE import conten'!$C$1:$YI$1,H$1,'Calculation - PCE import conten'!$C68:$YI68)</f>
        <v>4.5821307158086862E-2</v>
      </c>
      <c r="I68" s="1">
        <f>SUMIF('Calculation - PCE import conten'!$C$1:$YI$1,I$1,'Calculation - PCE import conten'!$C68:$YI68)</f>
        <v>0.20334546523830097</v>
      </c>
      <c r="J68" s="1">
        <f>SUMIF('Calculation - PCE import conten'!$C$1:$YI$1,J$1,'Calculation - PCE import conten'!$C68:$YI68)</f>
        <v>0.25482729027685597</v>
      </c>
      <c r="K68" s="1">
        <f>SUMIF('Calculation - PCE import conten'!$C$1:$YI$1,K$1,'Calculation - PCE import conten'!$C68:$YI68)</f>
        <v>1.7172032593762897E-2</v>
      </c>
    </row>
    <row r="69" spans="1:11" ht="15" customHeight="1" x14ac:dyDescent="0.25">
      <c r="A69" s="2" t="str">
        <f>'Calculation - PCE import conten'!B69</f>
        <v>Postal and delivery services</v>
      </c>
      <c r="B69" s="1">
        <f t="shared" ref="B69:B100" si="2">SUM(C69:K69)</f>
        <v>1.1381750541647877</v>
      </c>
      <c r="C69" s="1">
        <f>SUMIF('Calculation - PCE import conten'!$C$1:$YI$1,C$1,'Calculation - PCE import conten'!$C69:$YI69)</f>
        <v>0.27223188794172742</v>
      </c>
      <c r="D69" s="1">
        <f>SUMIF('Calculation - PCE import conten'!$C$1:$YI$1,D$1,'Calculation - PCE import conten'!$C69:$YI69)</f>
        <v>8.9842458735381742E-2</v>
      </c>
      <c r="E69" s="1">
        <f>SUMIF('Calculation - PCE import conten'!$C$1:$YI$1,E$1,'Calculation - PCE import conten'!$C69:$YI69)</f>
        <v>6.6544749074132103E-2</v>
      </c>
      <c r="F69" s="1">
        <f>SUMIF('Calculation - PCE import conten'!$C$1:$YI$1,F$1,'Calculation - PCE import conten'!$C69:$YI69)</f>
        <v>0.17479870404734096</v>
      </c>
      <c r="G69" s="1">
        <f>SUMIF('Calculation - PCE import conten'!$C$1:$YI$1,G$1,'Calculation - PCE import conten'!$C69:$YI69)</f>
        <v>2.6537119075598734E-2</v>
      </c>
      <c r="H69" s="1">
        <f>SUMIF('Calculation - PCE import conten'!$C$1:$YI$1,H$1,'Calculation - PCE import conten'!$C69:$YI69)</f>
        <v>4.9419364255523457E-2</v>
      </c>
      <c r="I69" s="1">
        <f>SUMIF('Calculation - PCE import conten'!$C$1:$YI$1,I$1,'Calculation - PCE import conten'!$C69:$YI69)</f>
        <v>0.19645183227688251</v>
      </c>
      <c r="J69" s="1">
        <f>SUMIF('Calculation - PCE import conten'!$C$1:$YI$1,J$1,'Calculation - PCE import conten'!$C69:$YI69)</f>
        <v>0.23976657026420675</v>
      </c>
      <c r="K69" s="1">
        <f>SUMIF('Calculation - PCE import conten'!$C$1:$YI$1,K$1,'Calculation - PCE import conten'!$C69:$YI69)</f>
        <v>2.2582368493994056E-2</v>
      </c>
    </row>
    <row r="70" spans="1:11" ht="15" customHeight="1" x14ac:dyDescent="0.25">
      <c r="A70" s="2" t="str">
        <f>'Calculation - PCE import conten'!B70</f>
        <v>Internet access</v>
      </c>
      <c r="B70" s="1">
        <f t="shared" si="2"/>
        <v>1.2468239978425719</v>
      </c>
      <c r="C70" s="1">
        <f>SUMIF('Calculation - PCE import conten'!$C$1:$YI$1,C$1,'Calculation - PCE import conten'!$C70:$YI70)</f>
        <v>9.6582764466953783E-2</v>
      </c>
      <c r="D70" s="1">
        <f>SUMIF('Calculation - PCE import conten'!$C$1:$YI$1,D$1,'Calculation - PCE import conten'!$C70:$YI70)</f>
        <v>0.2595318638888674</v>
      </c>
      <c r="E70" s="1">
        <f>SUMIF('Calculation - PCE import conten'!$C$1:$YI$1,E$1,'Calculation - PCE import conten'!$C70:$YI70)</f>
        <v>0.16631724982560087</v>
      </c>
      <c r="F70" s="1">
        <f>SUMIF('Calculation - PCE import conten'!$C$1:$YI$1,F$1,'Calculation - PCE import conten'!$C70:$YI70)</f>
        <v>0.17078895523079254</v>
      </c>
      <c r="G70" s="1">
        <f>SUMIF('Calculation - PCE import conten'!$C$1:$YI$1,G$1,'Calculation - PCE import conten'!$C70:$YI70)</f>
        <v>3.2252886034001872E-2</v>
      </c>
      <c r="H70" s="1">
        <f>SUMIF('Calculation - PCE import conten'!$C$1:$YI$1,H$1,'Calculation - PCE import conten'!$C70:$YI70)</f>
        <v>4.5834601120169689E-2</v>
      </c>
      <c r="I70" s="1">
        <f>SUMIF('Calculation - PCE import conten'!$C$1:$YI$1,I$1,'Calculation - PCE import conten'!$C70:$YI70)</f>
        <v>0.20341611460883005</v>
      </c>
      <c r="J70" s="1">
        <f>SUMIF('Calculation - PCE import conten'!$C$1:$YI$1,J$1,'Calculation - PCE import conten'!$C70:$YI70)</f>
        <v>0.25492439063601985</v>
      </c>
      <c r="K70" s="1">
        <f>SUMIF('Calculation - PCE import conten'!$C$1:$YI$1,K$1,'Calculation - PCE import conten'!$C70:$YI70)</f>
        <v>1.7175172031335721E-2</v>
      </c>
    </row>
    <row r="71" spans="1:11" ht="15" customHeight="1" x14ac:dyDescent="0.25">
      <c r="A71" s="2" t="str">
        <f>'Calculation - PCE import conten'!B71</f>
        <v>Higher education</v>
      </c>
      <c r="B71" s="1">
        <f t="shared" si="2"/>
        <v>0.72434986953619418</v>
      </c>
      <c r="C71" s="1">
        <f>SUMIF('Calculation - PCE import conten'!$C$1:$YI$1,C$1,'Calculation - PCE import conten'!$C71:$YI71)</f>
        <v>0.13592661643072601</v>
      </c>
      <c r="D71" s="1">
        <f>SUMIF('Calculation - PCE import conten'!$C$1:$YI$1,D$1,'Calculation - PCE import conten'!$C71:$YI71)</f>
        <v>7.76857042187242E-2</v>
      </c>
      <c r="E71" s="1">
        <f>SUMIF('Calculation - PCE import conten'!$C$1:$YI$1,E$1,'Calculation - PCE import conten'!$C71:$YI71)</f>
        <v>5.3628670600651608E-2</v>
      </c>
      <c r="F71" s="1">
        <f>SUMIF('Calculation - PCE import conten'!$C$1:$YI$1,F$1,'Calculation - PCE import conten'!$C71:$YI71)</f>
        <v>0.13325993058742158</v>
      </c>
      <c r="G71" s="1">
        <f>SUMIF('Calculation - PCE import conten'!$C$1:$YI$1,G$1,'Calculation - PCE import conten'!$C71:$YI71)</f>
        <v>2.0960982181491422E-2</v>
      </c>
      <c r="H71" s="1">
        <f>SUMIF('Calculation - PCE import conten'!$C$1:$YI$1,H$1,'Calculation - PCE import conten'!$C71:$YI71)</f>
        <v>2.69821259694428E-2</v>
      </c>
      <c r="I71" s="1">
        <f>SUMIF('Calculation - PCE import conten'!$C$1:$YI$1,I$1,'Calculation - PCE import conten'!$C71:$YI71)</f>
        <v>0.10238001500325318</v>
      </c>
      <c r="J71" s="1">
        <f>SUMIF('Calculation - PCE import conten'!$C$1:$YI$1,J$1,'Calculation - PCE import conten'!$C71:$YI71)</f>
        <v>0.16028933197426329</v>
      </c>
      <c r="K71" s="1">
        <f>SUMIF('Calculation - PCE import conten'!$C$1:$YI$1,K$1,'Calculation - PCE import conten'!$C71:$YI71)</f>
        <v>1.3236492570220016E-2</v>
      </c>
    </row>
    <row r="72" spans="1:11" ht="15" customHeight="1" x14ac:dyDescent="0.25">
      <c r="A72" s="2" t="str">
        <f>'Calculation - PCE import conten'!B72</f>
        <v>Nursery, elementary, and secondary schools</v>
      </c>
      <c r="B72" s="1">
        <f t="shared" si="2"/>
        <v>0.87909129930000229</v>
      </c>
      <c r="C72" s="1">
        <f>SUMIF('Calculation - PCE import conten'!$C$1:$YI$1,C$1,'Calculation - PCE import conten'!$C72:$YI72)</f>
        <v>0.1514194660839947</v>
      </c>
      <c r="D72" s="1">
        <f>SUMIF('Calculation - PCE import conten'!$C$1:$YI$1,D$1,'Calculation - PCE import conten'!$C72:$YI72)</f>
        <v>0.10709385321509082</v>
      </c>
      <c r="E72" s="1">
        <f>SUMIF('Calculation - PCE import conten'!$C$1:$YI$1,E$1,'Calculation - PCE import conten'!$C72:$YI72)</f>
        <v>6.5649921593493185E-2</v>
      </c>
      <c r="F72" s="1">
        <f>SUMIF('Calculation - PCE import conten'!$C$1:$YI$1,F$1,'Calculation - PCE import conten'!$C72:$YI72)</f>
        <v>0.15580674738043551</v>
      </c>
      <c r="G72" s="1">
        <f>SUMIF('Calculation - PCE import conten'!$C$1:$YI$1,G$1,'Calculation - PCE import conten'!$C72:$YI72)</f>
        <v>2.8786147634148027E-2</v>
      </c>
      <c r="H72" s="1">
        <f>SUMIF('Calculation - PCE import conten'!$C$1:$YI$1,H$1,'Calculation - PCE import conten'!$C72:$YI72)</f>
        <v>3.1843676451018051E-2</v>
      </c>
      <c r="I72" s="1">
        <f>SUMIF('Calculation - PCE import conten'!$C$1:$YI$1,I$1,'Calculation - PCE import conten'!$C72:$YI72)</f>
        <v>0.13459256640329642</v>
      </c>
      <c r="J72" s="1">
        <f>SUMIF('Calculation - PCE import conten'!$C$1:$YI$1,J$1,'Calculation - PCE import conten'!$C72:$YI72)</f>
        <v>0.18873194072283886</v>
      </c>
      <c r="K72" s="1">
        <f>SUMIF('Calculation - PCE import conten'!$C$1:$YI$1,K$1,'Calculation - PCE import conten'!$C72:$YI72)</f>
        <v>1.5166979815686807E-2</v>
      </c>
    </row>
    <row r="73" spans="1:11" ht="15" customHeight="1" x14ac:dyDescent="0.25">
      <c r="A73" s="2" t="str">
        <f>'Calculation - PCE import conten'!B73</f>
        <v>Commercial and vocational schools</v>
      </c>
      <c r="B73" s="1">
        <f t="shared" si="2"/>
        <v>0.72434986953619418</v>
      </c>
      <c r="C73" s="1">
        <f>SUMIF('Calculation - PCE import conten'!$C$1:$YI$1,C$1,'Calculation - PCE import conten'!$C73:$YI73)</f>
        <v>0.13592661643072601</v>
      </c>
      <c r="D73" s="1">
        <f>SUMIF('Calculation - PCE import conten'!$C$1:$YI$1,D$1,'Calculation - PCE import conten'!$C73:$YI73)</f>
        <v>7.76857042187242E-2</v>
      </c>
      <c r="E73" s="1">
        <f>SUMIF('Calculation - PCE import conten'!$C$1:$YI$1,E$1,'Calculation - PCE import conten'!$C73:$YI73)</f>
        <v>5.3628670600651608E-2</v>
      </c>
      <c r="F73" s="1">
        <f>SUMIF('Calculation - PCE import conten'!$C$1:$YI$1,F$1,'Calculation - PCE import conten'!$C73:$YI73)</f>
        <v>0.13325993058742158</v>
      </c>
      <c r="G73" s="1">
        <f>SUMIF('Calculation - PCE import conten'!$C$1:$YI$1,G$1,'Calculation - PCE import conten'!$C73:$YI73)</f>
        <v>2.0960982181491422E-2</v>
      </c>
      <c r="H73" s="1">
        <f>SUMIF('Calculation - PCE import conten'!$C$1:$YI$1,H$1,'Calculation - PCE import conten'!$C73:$YI73)</f>
        <v>2.69821259694428E-2</v>
      </c>
      <c r="I73" s="1">
        <f>SUMIF('Calculation - PCE import conten'!$C$1:$YI$1,I$1,'Calculation - PCE import conten'!$C73:$YI73)</f>
        <v>0.10238001500325318</v>
      </c>
      <c r="J73" s="1">
        <f>SUMIF('Calculation - PCE import conten'!$C$1:$YI$1,J$1,'Calculation - PCE import conten'!$C73:$YI73)</f>
        <v>0.16028933197426329</v>
      </c>
      <c r="K73" s="1">
        <f>SUMIF('Calculation - PCE import conten'!$C$1:$YI$1,K$1,'Calculation - PCE import conten'!$C73:$YI73)</f>
        <v>1.3236492570220016E-2</v>
      </c>
    </row>
    <row r="74" spans="1:11" ht="15" customHeight="1" x14ac:dyDescent="0.25">
      <c r="A74" s="2" t="str">
        <f>'Calculation - PCE import conten'!B74</f>
        <v>Professional and other services</v>
      </c>
      <c r="B74" s="1">
        <f t="shared" si="2"/>
        <v>0.84016758925647761</v>
      </c>
      <c r="C74" s="1">
        <f>SUMIF('Calculation - PCE import conten'!$C$1:$YI$1,C$1,'Calculation - PCE import conten'!$C74:$YI74)</f>
        <v>9.9229027338069792E-2</v>
      </c>
      <c r="D74" s="1">
        <f>SUMIF('Calculation - PCE import conten'!$C$1:$YI$1,D$1,'Calculation - PCE import conten'!$C74:$YI74)</f>
        <v>0.13022543934936198</v>
      </c>
      <c r="E74" s="1">
        <f>SUMIF('Calculation - PCE import conten'!$C$1:$YI$1,E$1,'Calculation - PCE import conten'!$C74:$YI74)</f>
        <v>7.2041222199410421E-2</v>
      </c>
      <c r="F74" s="1">
        <f>SUMIF('Calculation - PCE import conten'!$C$1:$YI$1,F$1,'Calculation - PCE import conten'!$C74:$YI74)</f>
        <v>0.16829038927152776</v>
      </c>
      <c r="G74" s="1">
        <f>SUMIF('Calculation - PCE import conten'!$C$1:$YI$1,G$1,'Calculation - PCE import conten'!$C74:$YI74)</f>
        <v>2.8429605481822492E-2</v>
      </c>
      <c r="H74" s="1">
        <f>SUMIF('Calculation - PCE import conten'!$C$1:$YI$1,H$1,'Calculation - PCE import conten'!$C74:$YI74)</f>
        <v>3.4604821379918445E-2</v>
      </c>
      <c r="I74" s="1">
        <f>SUMIF('Calculation - PCE import conten'!$C$1:$YI$1,I$1,'Calculation - PCE import conten'!$C74:$YI74)</f>
        <v>0.13309544015539473</v>
      </c>
      <c r="J74" s="1">
        <f>SUMIF('Calculation - PCE import conten'!$C$1:$YI$1,J$1,'Calculation - PCE import conten'!$C74:$YI74)</f>
        <v>0.16067615389952405</v>
      </c>
      <c r="K74" s="1">
        <f>SUMIF('Calculation - PCE import conten'!$C$1:$YI$1,K$1,'Calculation - PCE import conten'!$C74:$YI74)</f>
        <v>1.3575490181447913E-2</v>
      </c>
    </row>
    <row r="75" spans="1:11" ht="15" customHeight="1" x14ac:dyDescent="0.25">
      <c r="A75" s="2" t="str">
        <f>'Calculation - PCE import conten'!B75</f>
        <v>Personal care and clothing services</v>
      </c>
      <c r="B75" s="1">
        <f t="shared" si="2"/>
        <v>1.1714223186362862</v>
      </c>
      <c r="C75" s="1">
        <f>SUMIF('Calculation - PCE import conten'!$C$1:$YI$1,C$1,'Calculation - PCE import conten'!$C75:$YI75)</f>
        <v>0.15673144426133431</v>
      </c>
      <c r="D75" s="1">
        <f>SUMIF('Calculation - PCE import conten'!$C$1:$YI$1,D$1,'Calculation - PCE import conten'!$C75:$YI75)</f>
        <v>0.15888469865465729</v>
      </c>
      <c r="E75" s="1">
        <f>SUMIF('Calculation - PCE import conten'!$C$1:$YI$1,E$1,'Calculation - PCE import conten'!$C75:$YI75)</f>
        <v>0.10472570081682142</v>
      </c>
      <c r="F75" s="1">
        <f>SUMIF('Calculation - PCE import conten'!$C$1:$YI$1,F$1,'Calculation - PCE import conten'!$C75:$YI75)</f>
        <v>0.19900117002724099</v>
      </c>
      <c r="G75" s="1">
        <f>SUMIF('Calculation - PCE import conten'!$C$1:$YI$1,G$1,'Calculation - PCE import conten'!$C75:$YI75)</f>
        <v>3.1615735913919557E-2</v>
      </c>
      <c r="H75" s="1">
        <f>SUMIF('Calculation - PCE import conten'!$C$1:$YI$1,H$1,'Calculation - PCE import conten'!$C75:$YI75)</f>
        <v>5.630118262939527E-2</v>
      </c>
      <c r="I75" s="1">
        <f>SUMIF('Calculation - PCE import conten'!$C$1:$YI$1,I$1,'Calculation - PCE import conten'!$C75:$YI75)</f>
        <v>0.2251865356531135</v>
      </c>
      <c r="J75" s="1">
        <f>SUMIF('Calculation - PCE import conten'!$C$1:$YI$1,J$1,'Calculation - PCE import conten'!$C75:$YI75)</f>
        <v>0.21908873146571808</v>
      </c>
      <c r="K75" s="1">
        <f>SUMIF('Calculation - PCE import conten'!$C$1:$YI$1,K$1,'Calculation - PCE import conten'!$C75:$YI75)</f>
        <v>1.988711921408572E-2</v>
      </c>
    </row>
    <row r="76" spans="1:11" ht="15" customHeight="1" x14ac:dyDescent="0.25">
      <c r="A76" s="2" t="str">
        <f>'Calculation - PCE import conten'!B76</f>
        <v>Social services and religious activities</v>
      </c>
      <c r="B76" s="1">
        <f t="shared" si="2"/>
        <v>1.1130637729171058</v>
      </c>
      <c r="C76" s="1">
        <f>SUMIF('Calculation - PCE import conten'!$C$1:$YI$1,C$1,'Calculation - PCE import conten'!$C76:$YI76)</f>
        <v>0.1645707266167378</v>
      </c>
      <c r="D76" s="1">
        <f>SUMIF('Calculation - PCE import conten'!$C$1:$YI$1,D$1,'Calculation - PCE import conten'!$C76:$YI76)</f>
        <v>0.15888654800023844</v>
      </c>
      <c r="E76" s="1">
        <f>SUMIF('Calculation - PCE import conten'!$C$1:$YI$1,E$1,'Calculation - PCE import conten'!$C76:$YI76)</f>
        <v>8.6223917239761E-2</v>
      </c>
      <c r="F76" s="1">
        <f>SUMIF('Calculation - PCE import conten'!$C$1:$YI$1,F$1,'Calculation - PCE import conten'!$C76:$YI76)</f>
        <v>0.19142871476450654</v>
      </c>
      <c r="G76" s="1">
        <f>SUMIF('Calculation - PCE import conten'!$C$1:$YI$1,G$1,'Calculation - PCE import conten'!$C76:$YI76)</f>
        <v>4.2682043840968235E-2</v>
      </c>
      <c r="H76" s="1">
        <f>SUMIF('Calculation - PCE import conten'!$C$1:$YI$1,H$1,'Calculation - PCE import conten'!$C76:$YI76)</f>
        <v>4.056661783746799E-2</v>
      </c>
      <c r="I76" s="1">
        <f>SUMIF('Calculation - PCE import conten'!$C$1:$YI$1,I$1,'Calculation - PCE import conten'!$C76:$YI76)</f>
        <v>0.18459658623895225</v>
      </c>
      <c r="J76" s="1">
        <f>SUMIF('Calculation - PCE import conten'!$C$1:$YI$1,J$1,'Calculation - PCE import conten'!$C76:$YI76)</f>
        <v>0.22604122259368226</v>
      </c>
      <c r="K76" s="1">
        <f>SUMIF('Calculation - PCE import conten'!$C$1:$YI$1,K$1,'Calculation - PCE import conten'!$C76:$YI76)</f>
        <v>1.8067395784791399E-2</v>
      </c>
    </row>
    <row r="77" spans="1:11" ht="15" customHeight="1" x14ac:dyDescent="0.25">
      <c r="A77" s="2" t="str">
        <f>'Calculation - PCE import conten'!B77</f>
        <v>Household maintenance</v>
      </c>
      <c r="B77" s="1">
        <f t="shared" si="2"/>
        <v>1.0548816105899237</v>
      </c>
      <c r="C77" s="1">
        <f>SUMIF('Calculation - PCE import conten'!$C$1:$YI$1,C$1,'Calculation - PCE import conten'!$C77:$YI77)</f>
        <v>0.17346278921387545</v>
      </c>
      <c r="D77" s="1">
        <f>SUMIF('Calculation - PCE import conten'!$C$1:$YI$1,D$1,'Calculation - PCE import conten'!$C77:$YI77)</f>
        <v>0.12852831917108376</v>
      </c>
      <c r="E77" s="1">
        <f>SUMIF('Calculation - PCE import conten'!$C$1:$YI$1,E$1,'Calculation - PCE import conten'!$C77:$YI77)</f>
        <v>8.4435690083246334E-2</v>
      </c>
      <c r="F77" s="1">
        <f>SUMIF('Calculation - PCE import conten'!$C$1:$YI$1,F$1,'Calculation - PCE import conten'!$C77:$YI77)</f>
        <v>0.17832479709562368</v>
      </c>
      <c r="G77" s="1">
        <f>SUMIF('Calculation - PCE import conten'!$C$1:$YI$1,G$1,'Calculation - PCE import conten'!$C77:$YI77)</f>
        <v>2.7383366324293414E-2</v>
      </c>
      <c r="H77" s="1">
        <f>SUMIF('Calculation - PCE import conten'!$C$1:$YI$1,H$1,'Calculation - PCE import conten'!$C77:$YI77)</f>
        <v>4.7850182673920987E-2</v>
      </c>
      <c r="I77" s="1">
        <f>SUMIF('Calculation - PCE import conten'!$C$1:$YI$1,I$1,'Calculation - PCE import conten'!$C77:$YI77)</f>
        <v>0.19479061879434609</v>
      </c>
      <c r="J77" s="1">
        <f>SUMIF('Calculation - PCE import conten'!$C$1:$YI$1,J$1,'Calculation - PCE import conten'!$C77:$YI77)</f>
        <v>0.20188056952437811</v>
      </c>
      <c r="K77" s="1">
        <f>SUMIF('Calculation - PCE import conten'!$C$1:$YI$1,K$1,'Calculation - PCE import conten'!$C77:$YI77)</f>
        <v>1.8225277709155746E-2</v>
      </c>
    </row>
    <row r="78" spans="1:11" ht="15" customHeight="1" x14ac:dyDescent="0.25">
      <c r="A78" s="2" t="str">
        <f>'Calculation - PCE import conten'!B78</f>
        <v>Foreign travel by U.S. residents</v>
      </c>
      <c r="B78" s="1">
        <f t="shared" si="2"/>
        <v>0.61754974905266979</v>
      </c>
      <c r="C78" s="1">
        <f>SUMIF('Calculation - PCE import conten'!$C$1:$YI$1,C$1,'Calculation - PCE import conten'!$C78:$YI78)</f>
        <v>0.20131358050106457</v>
      </c>
      <c r="D78" s="1">
        <f>SUMIF('Calculation - PCE import conten'!$C$1:$YI$1,D$1,'Calculation - PCE import conten'!$C78:$YI78)</f>
        <v>2.1049435753659532E-2</v>
      </c>
      <c r="E78" s="1">
        <f>SUMIF('Calculation - PCE import conten'!$C$1:$YI$1,E$1,'Calculation - PCE import conten'!$C78:$YI78)</f>
        <v>3.1671227804575236E-2</v>
      </c>
      <c r="F78" s="1">
        <f>SUMIF('Calculation - PCE import conten'!$C$1:$YI$1,F$1,'Calculation - PCE import conten'!$C78:$YI78)</f>
        <v>7.9285135768844633E-2</v>
      </c>
      <c r="G78" s="1">
        <f>SUMIF('Calculation - PCE import conten'!$C$1:$YI$1,G$1,'Calculation - PCE import conten'!$C78:$YI78)</f>
        <v>1.8297729252434482E-2</v>
      </c>
      <c r="H78" s="1">
        <f>SUMIF('Calculation - PCE import conten'!$C$1:$YI$1,H$1,'Calculation - PCE import conten'!$C78:$YI78)</f>
        <v>1.071602450117853E-2</v>
      </c>
      <c r="I78" s="1">
        <f>SUMIF('Calculation - PCE import conten'!$C$1:$YI$1,I$1,'Calculation - PCE import conten'!$C78:$YI78)</f>
        <v>6.2524674220842846E-2</v>
      </c>
      <c r="J78" s="1">
        <f>SUMIF('Calculation - PCE import conten'!$C$1:$YI$1,J$1,'Calculation - PCE import conten'!$C78:$YI78)</f>
        <v>0.18097717381394626</v>
      </c>
      <c r="K78" s="1">
        <f>SUMIF('Calculation - PCE import conten'!$C$1:$YI$1,K$1,'Calculation - PCE import conten'!$C78:$YI78)</f>
        <v>1.1714767436123631E-2</v>
      </c>
    </row>
    <row r="79" spans="1:11" ht="15" customHeight="1" x14ac:dyDescent="0.25">
      <c r="A79" s="2" t="str">
        <f>'Calculation - PCE import conten'!B79</f>
        <v>Less: Expenditures in the United States by nonresidents</v>
      </c>
      <c r="B79" s="1">
        <f t="shared" si="2"/>
        <v>0.8487234814230401</v>
      </c>
      <c r="C79" s="1">
        <f>SUMIF('Calculation - PCE import conten'!$C$1:$YI$1,C$1,'Calculation - PCE import conten'!$C79:$YI79)</f>
        <v>0.1043795686318242</v>
      </c>
      <c r="D79" s="1">
        <f>SUMIF('Calculation - PCE import conten'!$C$1:$YI$1,D$1,'Calculation - PCE import conten'!$C79:$YI79)</f>
        <v>0.13494069130820849</v>
      </c>
      <c r="E79" s="1">
        <f>SUMIF('Calculation - PCE import conten'!$C$1:$YI$1,E$1,'Calculation - PCE import conten'!$C79:$YI79)</f>
        <v>8.4383455275662739E-2</v>
      </c>
      <c r="F79" s="1">
        <f>SUMIF('Calculation - PCE import conten'!$C$1:$YI$1,F$1,'Calculation - PCE import conten'!$C79:$YI79)</f>
        <v>0.15477742193495228</v>
      </c>
      <c r="G79" s="1">
        <f>SUMIF('Calculation - PCE import conten'!$C$1:$YI$1,G$1,'Calculation - PCE import conten'!$C79:$YI79)</f>
        <v>2.4588778788530712E-2</v>
      </c>
      <c r="H79" s="1">
        <f>SUMIF('Calculation - PCE import conten'!$C$1:$YI$1,H$1,'Calculation - PCE import conten'!$C79:$YI79)</f>
        <v>3.3175667987407093E-2</v>
      </c>
      <c r="I79" s="1">
        <f>SUMIF('Calculation - PCE import conten'!$C$1:$YI$1,I$1,'Calculation - PCE import conten'!$C79:$YI79)</f>
        <v>0.12565172873141861</v>
      </c>
      <c r="J79" s="1">
        <f>SUMIF('Calculation - PCE import conten'!$C$1:$YI$1,J$1,'Calculation - PCE import conten'!$C79:$YI79)</f>
        <v>0.17083135029033797</v>
      </c>
      <c r="K79" s="1">
        <f>SUMIF('Calculation - PCE import conten'!$C$1:$YI$1,K$1,'Calculation - PCE import conten'!$C79:$YI79)</f>
        <v>1.5994818474697955E-2</v>
      </c>
    </row>
    <row r="80" spans="1:11" ht="15" customHeight="1" x14ac:dyDescent="0.25">
      <c r="A80" s="2" t="str">
        <f>'Calculation - PCE import conten'!B80</f>
        <v>Final consumption expenditures of nonprofit institutions serving households (NPISHs)</v>
      </c>
      <c r="B80" s="1">
        <f t="shared" si="2"/>
        <v>1.0358606477958598</v>
      </c>
      <c r="C80" s="1">
        <f>SUMIF('Calculation - PCE import conten'!$C$1:$YI$1,C$1,'Calculation - PCE import conten'!$C80:$YI80)</f>
        <v>0.15183013398561548</v>
      </c>
      <c r="D80" s="1">
        <f>SUMIF('Calculation - PCE import conten'!$C$1:$YI$1,D$1,'Calculation - PCE import conten'!$C80:$YI80)</f>
        <v>0.13948168402571523</v>
      </c>
      <c r="E80" s="1">
        <f>SUMIF('Calculation - PCE import conten'!$C$1:$YI$1,E$1,'Calculation - PCE import conten'!$C80:$YI80)</f>
        <v>8.5833539739598522E-2</v>
      </c>
      <c r="F80" s="1">
        <f>SUMIF('Calculation - PCE import conten'!$C$1:$YI$1,F$1,'Calculation - PCE import conten'!$C80:$YI80)</f>
        <v>0.18287719216001927</v>
      </c>
      <c r="G80" s="1">
        <f>SUMIF('Calculation - PCE import conten'!$C$1:$YI$1,G$1,'Calculation - PCE import conten'!$C80:$YI80)</f>
        <v>3.2739521404451265E-2</v>
      </c>
      <c r="H80" s="1">
        <f>SUMIF('Calculation - PCE import conten'!$C$1:$YI$1,H$1,'Calculation - PCE import conten'!$C80:$YI80)</f>
        <v>4.2891551266465718E-2</v>
      </c>
      <c r="I80" s="1">
        <f>SUMIF('Calculation - PCE import conten'!$C$1:$YI$1,I$1,'Calculation - PCE import conten'!$C80:$YI80)</f>
        <v>0.17564910192882924</v>
      </c>
      <c r="J80" s="1">
        <f>SUMIF('Calculation - PCE import conten'!$C$1:$YI$1,J$1,'Calculation - PCE import conten'!$C80:$YI80)</f>
        <v>0.20689999871625664</v>
      </c>
      <c r="K80" s="1">
        <f>SUMIF('Calculation - PCE import conten'!$C$1:$YI$1,K$1,'Calculation - PCE import conten'!$C80:$YI80)</f>
        <v>1.7657924568908627E-2</v>
      </c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&amp;C&amp;"Times New Roman,Regular"&amp;12 &amp;Kffffff&amp;A</oddHeader>
    <oddFooter>&amp;C&amp;"Times New Roman,Regular"&amp;12 &amp;KffffffPage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860D"/>
  </sheetPr>
  <dimension ref="A1:K80"/>
  <sheetViews>
    <sheetView zoomScaleNormal="100" workbookViewId="0">
      <selection activeCell="H3" sqref="H3"/>
    </sheetView>
  </sheetViews>
  <sheetFormatPr defaultColWidth="11.5703125" defaultRowHeight="15" x14ac:dyDescent="0.25"/>
  <cols>
    <col min="1" max="1" width="36.5703125" style="1" customWidth="1"/>
  </cols>
  <sheetData>
    <row r="1" spans="1:11" ht="15" customHeight="1" x14ac:dyDescent="0.25">
      <c r="B1" s="2" t="s">
        <v>184</v>
      </c>
      <c r="C1" s="2" t="str">
        <f>'tariffs - 2023'!C1</f>
        <v>Canada</v>
      </c>
      <c r="D1" s="2" t="str">
        <f>'tariffs - 2023'!D1</f>
        <v>China</v>
      </c>
      <c r="E1" s="2" t="str">
        <f>'tariffs - 2023'!E1</f>
        <v>Competitors to China</v>
      </c>
      <c r="F1" s="2" t="str">
        <f>'tariffs - 2023'!F1</f>
        <v>European Union</v>
      </c>
      <c r="G1" s="2" t="str">
        <f>'tariffs - 2023'!G1</f>
        <v>India</v>
      </c>
      <c r="H1" s="2" t="str">
        <f>'tariffs - 2023'!H1</f>
        <v>Japan</v>
      </c>
      <c r="I1" s="2" t="str">
        <f>'tariffs - 2023'!I1</f>
        <v>Mexico</v>
      </c>
      <c r="J1" s="2" t="str">
        <f>'tariffs - 2023'!J1</f>
        <v>Rest of World</v>
      </c>
      <c r="K1" s="2" t="str">
        <f>'tariffs - 2023'!K1</f>
        <v>United Kingdom</v>
      </c>
    </row>
    <row r="2" spans="1:1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ht="15" customHeight="1" x14ac:dyDescent="0.25">
      <c r="A3" s="2" t="s">
        <v>184</v>
      </c>
      <c r="B3" s="2">
        <f>SUM(C3:K3)</f>
        <v>9.5674583659125378</v>
      </c>
      <c r="C3" s="2">
        <f>SUMPRODUCT(C$5:C$31,'PEQ weights - 2023'!$C$2:$C$28)</f>
        <v>0.81525535158292783</v>
      </c>
      <c r="D3" s="2">
        <f>SUMPRODUCT(D$5:D$31,'PEQ weights - 2023'!$C$2:$C$28)</f>
        <v>1.5399817275484331</v>
      </c>
      <c r="E3" s="2">
        <f>SUMPRODUCT(E$5:E$31,'PEQ weights - 2023'!$C$2:$C$28)</f>
        <v>1.0135073220624391</v>
      </c>
      <c r="F3" s="2">
        <f>SUMPRODUCT(F$5:F$31,'PEQ weights - 2023'!$C$2:$C$28)</f>
        <v>1.49526692472348</v>
      </c>
      <c r="G3" s="2">
        <f>SUMPRODUCT(G$5:G$31,'PEQ weights - 2023'!$C$2:$C$28)</f>
        <v>0.21894259862999035</v>
      </c>
      <c r="H3" s="2">
        <f>SUMPRODUCT(H$5:H$31,'PEQ weights - 2023'!$C$2:$C$28)</f>
        <v>0.6120223611672666</v>
      </c>
      <c r="I3" s="2">
        <f>SUMPRODUCT(I$5:I$31,'PEQ weights - 2023'!$C$2:$C$28)</f>
        <v>2.2660653313464545</v>
      </c>
      <c r="J3" s="2">
        <f>SUMPRODUCT(J$5:J$31,'PEQ weights - 2023'!$C$2:$C$28)</f>
        <v>1.4123676542287071</v>
      </c>
      <c r="K3" s="2">
        <f>SUMPRODUCT(K$5:K$31,'PEQ weights - 2023'!$C$2:$C$28)</f>
        <v>0.19404909462283867</v>
      </c>
    </row>
    <row r="4" spans="1:11" ht="15" customHeight="1" x14ac:dyDescent="0.25">
      <c r="B4" s="2"/>
      <c r="C4" s="2"/>
      <c r="D4" s="2"/>
      <c r="E4" s="2"/>
      <c r="F4" s="2"/>
      <c r="G4" s="2"/>
      <c r="H4" s="2"/>
      <c r="I4" s="2"/>
      <c r="J4" s="2"/>
      <c r="K4" s="2"/>
    </row>
    <row r="5" spans="1:11" ht="15" customHeight="1" x14ac:dyDescent="0.25">
      <c r="A5" s="2" t="str">
        <f>'Calculation - PEQ import conten'!B5</f>
        <v>Computers and peripheral equipment</v>
      </c>
      <c r="B5" s="1">
        <f t="shared" ref="B5:B31" si="0">SUM(C5:K5)</f>
        <v>4.418063432198811</v>
      </c>
      <c r="C5" s="1">
        <f>SUMIF('Calculation - PEQ import conten'!$C$1:$YI$1,C$1,'Calculation - PEQ import conten'!$C5:$YI5)</f>
        <v>0.13833596057516828</v>
      </c>
      <c r="D5" s="1">
        <f>SUMIF('Calculation - PEQ import conten'!$C$1:$YI$1,D$1,'Calculation - PEQ import conten'!$C5:$YI5)</f>
        <v>1.1184216110682039</v>
      </c>
      <c r="E5" s="1">
        <f>SUMIF('Calculation - PEQ import conten'!$C$1:$YI$1,E$1,'Calculation - PEQ import conten'!$C5:$YI5)</f>
        <v>0.80448155621272988</v>
      </c>
      <c r="F5" s="1">
        <f>SUMIF('Calculation - PEQ import conten'!$C$1:$YI$1,F$1,'Calculation - PEQ import conten'!$C5:$YI5)</f>
        <v>0.3867793663291797</v>
      </c>
      <c r="G5" s="1">
        <f>SUMIF('Calculation - PEQ import conten'!$C$1:$YI$1,G$1,'Calculation - PEQ import conten'!$C5:$YI5)</f>
        <v>9.5953036875693259E-2</v>
      </c>
      <c r="H5" s="1">
        <f>SUMIF('Calculation - PEQ import conten'!$C$1:$YI$1,H$1,'Calculation - PEQ import conten'!$C5:$YI5)</f>
        <v>0.13427183256393746</v>
      </c>
      <c r="I5" s="1">
        <f>SUMIF('Calculation - PEQ import conten'!$C$1:$YI$1,I$1,'Calculation - PEQ import conten'!$C5:$YI5)</f>
        <v>0.68735449673861171</v>
      </c>
      <c r="J5" s="1">
        <f>SUMIF('Calculation - PEQ import conten'!$C$1:$YI$1,J$1,'Calculation - PEQ import conten'!$C5:$YI5)</f>
        <v>1.007965554755436</v>
      </c>
      <c r="K5" s="1">
        <f>SUMIF('Calculation - PEQ import conten'!$C$1:$YI$1,K$1,'Calculation - PEQ import conten'!$C5:$YI5)</f>
        <v>4.4500017079850372E-2</v>
      </c>
    </row>
    <row r="6" spans="1:11" ht="15" customHeight="1" x14ac:dyDescent="0.25">
      <c r="A6" s="2" t="str">
        <f>'Calculation - PEQ import conten'!B6</f>
        <v>Communication equipment</v>
      </c>
      <c r="B6" s="1">
        <f t="shared" si="0"/>
        <v>9.1211498626790615</v>
      </c>
      <c r="C6" s="1">
        <f>SUMIF('Calculation - PEQ import conten'!$C$1:$YI$1,C$1,'Calculation - PEQ import conten'!$C6:$YI6)</f>
        <v>0.22037210141746688</v>
      </c>
      <c r="D6" s="1">
        <f>SUMIF('Calculation - PEQ import conten'!$C$1:$YI$1,D$1,'Calculation - PEQ import conten'!$C6:$YI6)</f>
        <v>2.3775060313833101</v>
      </c>
      <c r="E6" s="1">
        <f>SUMIF('Calculation - PEQ import conten'!$C$1:$YI$1,E$1,'Calculation - PEQ import conten'!$C6:$YI6)</f>
        <v>1.7165617988639614</v>
      </c>
      <c r="F6" s="1">
        <f>SUMIF('Calculation - PEQ import conten'!$C$1:$YI$1,F$1,'Calculation - PEQ import conten'!$C6:$YI6)</f>
        <v>0.73982698905440858</v>
      </c>
      <c r="G6" s="1">
        <f>SUMIF('Calculation - PEQ import conten'!$C$1:$YI$1,G$1,'Calculation - PEQ import conten'!$C6:$YI6)</f>
        <v>0.19434365762431938</v>
      </c>
      <c r="H6" s="1">
        <f>SUMIF('Calculation - PEQ import conten'!$C$1:$YI$1,H$1,'Calculation - PEQ import conten'!$C6:$YI6)</f>
        <v>0.2672155318911526</v>
      </c>
      <c r="I6" s="1">
        <f>SUMIF('Calculation - PEQ import conten'!$C$1:$YI$1,I$1,'Calculation - PEQ import conten'!$C6:$YI6)</f>
        <v>1.4191971359260156</v>
      </c>
      <c r="J6" s="1">
        <f>SUMIF('Calculation - PEQ import conten'!$C$1:$YI$1,J$1,'Calculation - PEQ import conten'!$C6:$YI6)</f>
        <v>2.0997563186954133</v>
      </c>
      <c r="K6" s="1">
        <f>SUMIF('Calculation - PEQ import conten'!$C$1:$YI$1,K$1,'Calculation - PEQ import conten'!$C6:$YI6)</f>
        <v>8.637029782301274E-2</v>
      </c>
    </row>
    <row r="7" spans="1:11" ht="15" customHeight="1" x14ac:dyDescent="0.25">
      <c r="A7" s="2" t="str">
        <f>'Calculation - PEQ import conten'!B7</f>
        <v>Medical equipment and instruments</v>
      </c>
      <c r="B7" s="1">
        <f t="shared" si="0"/>
        <v>8.0432669051662451</v>
      </c>
      <c r="C7" s="1">
        <f>SUMIF('Calculation - PEQ import conten'!$C$1:$YI$1,C$1,'Calculation - PEQ import conten'!$C7:$YI7)</f>
        <v>0.26833066174328385</v>
      </c>
      <c r="D7" s="1">
        <f>SUMIF('Calculation - PEQ import conten'!$C$1:$YI$1,D$1,'Calculation - PEQ import conten'!$C7:$YI7)</f>
        <v>2.1634467360889187</v>
      </c>
      <c r="E7" s="1">
        <f>SUMIF('Calculation - PEQ import conten'!$C$1:$YI$1,E$1,'Calculation - PEQ import conten'!$C7:$YI7)</f>
        <v>1.1237016270471145</v>
      </c>
      <c r="F7" s="1">
        <f>SUMIF('Calculation - PEQ import conten'!$C$1:$YI$1,F$1,'Calculation - PEQ import conten'!$C7:$YI7)</f>
        <v>0.93973218022752425</v>
      </c>
      <c r="G7" s="1">
        <f>SUMIF('Calculation - PEQ import conten'!$C$1:$YI$1,G$1,'Calculation - PEQ import conten'!$C7:$YI7)</f>
        <v>0.35037828330333659</v>
      </c>
      <c r="H7" s="1">
        <f>SUMIF('Calculation - PEQ import conten'!$C$1:$YI$1,H$1,'Calculation - PEQ import conten'!$C7:$YI7)</f>
        <v>0.20984107886613226</v>
      </c>
      <c r="I7" s="1">
        <f>SUMIF('Calculation - PEQ import conten'!$C$1:$YI$1,I$1,'Calculation - PEQ import conten'!$C7:$YI7)</f>
        <v>1.0683152079653937</v>
      </c>
      <c r="J7" s="1">
        <f>SUMIF('Calculation - PEQ import conten'!$C$1:$YI$1,J$1,'Calculation - PEQ import conten'!$C7:$YI7)</f>
        <v>1.8232363428314917</v>
      </c>
      <c r="K7" s="1">
        <f>SUMIF('Calculation - PEQ import conten'!$C$1:$YI$1,K$1,'Calculation - PEQ import conten'!$C7:$YI7)</f>
        <v>9.6284787093049801E-2</v>
      </c>
    </row>
    <row r="8" spans="1:11" ht="15" customHeight="1" x14ac:dyDescent="0.25">
      <c r="A8" s="2" t="str">
        <f>'Calculation - PEQ import conten'!B8</f>
        <v>Nonmedical instruments</v>
      </c>
      <c r="B8" s="1">
        <f t="shared" si="0"/>
        <v>11.576606275714035</v>
      </c>
      <c r="C8" s="1">
        <f>SUMIF('Calculation - PEQ import conten'!$C$1:$YI$1,C$1,'Calculation - PEQ import conten'!$C8:$YI8)</f>
        <v>0.24989666798411672</v>
      </c>
      <c r="D8" s="1">
        <f>SUMIF('Calculation - PEQ import conten'!$C$1:$YI$1,D$1,'Calculation - PEQ import conten'!$C8:$YI8)</f>
        <v>3.0463872419449967</v>
      </c>
      <c r="E8" s="1">
        <f>SUMIF('Calculation - PEQ import conten'!$C$1:$YI$1,E$1,'Calculation - PEQ import conten'!$C8:$YI8)</f>
        <v>2.2037562669670248</v>
      </c>
      <c r="F8" s="1">
        <f>SUMIF('Calculation - PEQ import conten'!$C$1:$YI$1,F$1,'Calculation - PEQ import conten'!$C8:$YI8)</f>
        <v>0.91438993284831493</v>
      </c>
      <c r="G8" s="1">
        <f>SUMIF('Calculation - PEQ import conten'!$C$1:$YI$1,G$1,'Calculation - PEQ import conten'!$C8:$YI8)</f>
        <v>0.24501572800369983</v>
      </c>
      <c r="H8" s="1">
        <f>SUMIF('Calculation - PEQ import conten'!$C$1:$YI$1,H$1,'Calculation - PEQ import conten'!$C8:$YI8)</f>
        <v>0.33606693230103635</v>
      </c>
      <c r="I8" s="1">
        <f>SUMIF('Calculation - PEQ import conten'!$C$1:$YI$1,I$1,'Calculation - PEQ import conten'!$C8:$YI8)</f>
        <v>1.7969142846175776</v>
      </c>
      <c r="J8" s="1">
        <f>SUMIF('Calculation - PEQ import conten'!$C$1:$YI$1,J$1,'Calculation - PEQ import conten'!$C8:$YI8)</f>
        <v>2.6765801524666029</v>
      </c>
      <c r="K8" s="1">
        <f>SUMIF('Calculation - PEQ import conten'!$C$1:$YI$1,K$1,'Calculation - PEQ import conten'!$C8:$YI8)</f>
        <v>0.10759906858066452</v>
      </c>
    </row>
    <row r="9" spans="1:11" ht="15" customHeight="1" x14ac:dyDescent="0.25">
      <c r="A9" s="2" t="str">
        <f>'Calculation - PEQ import conten'!B9</f>
        <v>Photocopy and related equipment</v>
      </c>
      <c r="B9" s="1">
        <f t="shared" si="0"/>
        <v>9.097524673168957</v>
      </c>
      <c r="C9" s="1">
        <f>SUMIF('Calculation - PEQ import conten'!$C$1:$YI$1,C$1,'Calculation - PEQ import conten'!$C9:$YI9)</f>
        <v>0.8754968921755516</v>
      </c>
      <c r="D9" s="1">
        <f>SUMIF('Calculation - PEQ import conten'!$C$1:$YI$1,D$1,'Calculation - PEQ import conten'!$C9:$YI9)</f>
        <v>1.1954211764823959</v>
      </c>
      <c r="E9" s="1">
        <f>SUMIF('Calculation - PEQ import conten'!$C$1:$YI$1,E$1,'Calculation - PEQ import conten'!$C9:$YI9)</f>
        <v>0.67613777241970952</v>
      </c>
      <c r="F9" s="1">
        <f>SUMIF('Calculation - PEQ import conten'!$C$1:$YI$1,F$1,'Calculation - PEQ import conten'!$C9:$YI9)</f>
        <v>2.3249367981811049</v>
      </c>
      <c r="G9" s="1">
        <f>SUMIF('Calculation - PEQ import conten'!$C$1:$YI$1,G$1,'Calculation - PEQ import conten'!$C9:$YI9)</f>
        <v>0.22931385755071723</v>
      </c>
      <c r="H9" s="1">
        <f>SUMIF('Calculation - PEQ import conten'!$C$1:$YI$1,H$1,'Calculation - PEQ import conten'!$C9:$YI9)</f>
        <v>0.99282282365694929</v>
      </c>
      <c r="I9" s="1">
        <f>SUMIF('Calculation - PEQ import conten'!$C$1:$YI$1,I$1,'Calculation - PEQ import conten'!$C9:$YI9)</f>
        <v>1.2755179989231979</v>
      </c>
      <c r="J9" s="1">
        <f>SUMIF('Calculation - PEQ import conten'!$C$1:$YI$1,J$1,'Calculation - PEQ import conten'!$C9:$YI9)</f>
        <v>1.2034318127653643</v>
      </c>
      <c r="K9" s="1">
        <f>SUMIF('Calculation - PEQ import conten'!$C$1:$YI$1,K$1,'Calculation - PEQ import conten'!$C9:$YI9)</f>
        <v>0.324445541013967</v>
      </c>
    </row>
    <row r="10" spans="1:11" ht="15" customHeight="1" x14ac:dyDescent="0.25">
      <c r="A10" s="2" t="str">
        <f>'Calculation - PEQ import conten'!B10</f>
        <v>Office and accounting equipment</v>
      </c>
      <c r="B10" s="1">
        <f t="shared" si="0"/>
        <v>4.7963959732460246</v>
      </c>
      <c r="C10" s="1">
        <f>SUMIF('Calculation - PEQ import conten'!$C$1:$YI$1,C$1,'Calculation - PEQ import conten'!$C10:$YI10)</f>
        <v>0.28409119671473609</v>
      </c>
      <c r="D10" s="1">
        <f>SUMIF('Calculation - PEQ import conten'!$C$1:$YI$1,D$1,'Calculation - PEQ import conten'!$C10:$YI10)</f>
        <v>0.98361549797559078</v>
      </c>
      <c r="E10" s="1">
        <f>SUMIF('Calculation - PEQ import conten'!$C$1:$YI$1,E$1,'Calculation - PEQ import conten'!$C10:$YI10)</f>
        <v>0.66708518087491708</v>
      </c>
      <c r="F10" s="1">
        <f>SUMIF('Calculation - PEQ import conten'!$C$1:$YI$1,F$1,'Calculation - PEQ import conten'!$C10:$YI10)</f>
        <v>0.73107504954651392</v>
      </c>
      <c r="G10" s="1">
        <f>SUMIF('Calculation - PEQ import conten'!$C$1:$YI$1,G$1,'Calculation - PEQ import conten'!$C10:$YI10)</f>
        <v>0.11539369758983875</v>
      </c>
      <c r="H10" s="1">
        <f>SUMIF('Calculation - PEQ import conten'!$C$1:$YI$1,H$1,'Calculation - PEQ import conten'!$C10:$YI10)</f>
        <v>0.2837131110962437</v>
      </c>
      <c r="I10" s="1">
        <f>SUMIF('Calculation - PEQ import conten'!$C$1:$YI$1,I$1,'Calculation - PEQ import conten'!$C10:$YI10)</f>
        <v>0.71815328623012509</v>
      </c>
      <c r="J10" s="1">
        <f>SUMIF('Calculation - PEQ import conten'!$C$1:$YI$1,J$1,'Calculation - PEQ import conten'!$C10:$YI10)</f>
        <v>0.91929971772309627</v>
      </c>
      <c r="K10" s="1">
        <f>SUMIF('Calculation - PEQ import conten'!$C$1:$YI$1,K$1,'Calculation - PEQ import conten'!$C10:$YI10)</f>
        <v>9.3969235494962833E-2</v>
      </c>
    </row>
    <row r="11" spans="1:11" ht="15" customHeight="1" x14ac:dyDescent="0.25">
      <c r="A11" s="2" t="str">
        <f>'Calculation - PEQ import conten'!B11</f>
        <v>Fabricated metal products</v>
      </c>
      <c r="B11" s="1">
        <f t="shared" si="0"/>
        <v>10.59263636969508</v>
      </c>
      <c r="C11" s="1">
        <f>SUMIF('Calculation - PEQ import conten'!$C$1:$YI$1,C$1,'Calculation - PEQ import conten'!$C11:$YI11)</f>
        <v>1.0980180799458361</v>
      </c>
      <c r="D11" s="1">
        <f>SUMIF('Calculation - PEQ import conten'!$C$1:$YI$1,D$1,'Calculation - PEQ import conten'!$C11:$YI11)</f>
        <v>1.8406260941793378</v>
      </c>
      <c r="E11" s="1">
        <f>SUMIF('Calculation - PEQ import conten'!$C$1:$YI$1,E$1,'Calculation - PEQ import conten'!$C11:$YI11)</f>
        <v>0.68019243605442292</v>
      </c>
      <c r="F11" s="1">
        <f>SUMIF('Calculation - PEQ import conten'!$C$1:$YI$1,F$1,'Calculation - PEQ import conten'!$C11:$YI11)</f>
        <v>2.7705550608199512</v>
      </c>
      <c r="G11" s="1">
        <f>SUMIF('Calculation - PEQ import conten'!$C$1:$YI$1,G$1,'Calculation - PEQ import conten'!$C11:$YI11)</f>
        <v>0.4231394023679565</v>
      </c>
      <c r="H11" s="1">
        <f>SUMIF('Calculation - PEQ import conten'!$C$1:$YI$1,H$1,'Calculation - PEQ import conten'!$C11:$YI11)</f>
        <v>0.48027987405716477</v>
      </c>
      <c r="I11" s="1">
        <f>SUMIF('Calculation - PEQ import conten'!$C$1:$YI$1,I$1,'Calculation - PEQ import conten'!$C11:$YI11)</f>
        <v>1.1432376539291498</v>
      </c>
      <c r="J11" s="1">
        <f>SUMIF('Calculation - PEQ import conten'!$C$1:$YI$1,J$1,'Calculation - PEQ import conten'!$C11:$YI11)</f>
        <v>1.9253744157114121</v>
      </c>
      <c r="K11" s="1">
        <f>SUMIF('Calculation - PEQ import conten'!$C$1:$YI$1,K$1,'Calculation - PEQ import conten'!$C11:$YI11)</f>
        <v>0.23121335262985063</v>
      </c>
    </row>
    <row r="12" spans="1:11" ht="15" customHeight="1" x14ac:dyDescent="0.25">
      <c r="A12" s="2" t="str">
        <f>'Calculation - PEQ import conten'!B12</f>
        <v>Engines and turbines</v>
      </c>
      <c r="B12" s="1">
        <f t="shared" si="0"/>
        <v>9.8530717831079961</v>
      </c>
      <c r="C12" s="1">
        <f>SUMIF('Calculation - PEQ import conten'!$C$1:$YI$1,C$1,'Calculation - PEQ import conten'!$C12:$YI12)</f>
        <v>0.94455633257706395</v>
      </c>
      <c r="D12" s="1">
        <f>SUMIF('Calculation - PEQ import conten'!$C$1:$YI$1,D$1,'Calculation - PEQ import conten'!$C12:$YI12)</f>
        <v>1.2915851510760621</v>
      </c>
      <c r="E12" s="1">
        <f>SUMIF('Calculation - PEQ import conten'!$C$1:$YI$1,E$1,'Calculation - PEQ import conten'!$C12:$YI12)</f>
        <v>0.72890980712792564</v>
      </c>
      <c r="F12" s="1">
        <f>SUMIF('Calculation - PEQ import conten'!$C$1:$YI$1,F$1,'Calculation - PEQ import conten'!$C12:$YI12)</f>
        <v>2.5283920901189547</v>
      </c>
      <c r="G12" s="1">
        <f>SUMIF('Calculation - PEQ import conten'!$C$1:$YI$1,G$1,'Calculation - PEQ import conten'!$C12:$YI12)</f>
        <v>0.24822800836969242</v>
      </c>
      <c r="H12" s="1">
        <f>SUMIF('Calculation - PEQ import conten'!$C$1:$YI$1,H$1,'Calculation - PEQ import conten'!$C12:$YI12)</f>
        <v>1.0817336150998471</v>
      </c>
      <c r="I12" s="1">
        <f>SUMIF('Calculation - PEQ import conten'!$C$1:$YI$1,I$1,'Calculation - PEQ import conten'!$C12:$YI12)</f>
        <v>1.3797371998946397</v>
      </c>
      <c r="J12" s="1">
        <f>SUMIF('Calculation - PEQ import conten'!$C$1:$YI$1,J$1,'Calculation - PEQ import conten'!$C12:$YI12)</f>
        <v>1.2966474956065375</v>
      </c>
      <c r="K12" s="1">
        <f>SUMIF('Calculation - PEQ import conten'!$C$1:$YI$1,K$1,'Calculation - PEQ import conten'!$C12:$YI12)</f>
        <v>0.3532820832372735</v>
      </c>
    </row>
    <row r="13" spans="1:11" ht="15" customHeight="1" x14ac:dyDescent="0.25">
      <c r="A13" s="2" t="str">
        <f>'Calculation - PEQ import conten'!B13</f>
        <v>Metalworking machinery</v>
      </c>
      <c r="B13" s="1">
        <f t="shared" si="0"/>
        <v>9.5172775100954858</v>
      </c>
      <c r="C13" s="1">
        <f>SUMIF('Calculation - PEQ import conten'!$C$1:$YI$1,C$1,'Calculation - PEQ import conten'!$C13:$YI13)</f>
        <v>0.91150327871689774</v>
      </c>
      <c r="D13" s="1">
        <f>SUMIF('Calculation - PEQ import conten'!$C$1:$YI$1,D$1,'Calculation - PEQ import conten'!$C13:$YI13)</f>
        <v>1.247786181922665</v>
      </c>
      <c r="E13" s="1">
        <f>SUMIF('Calculation - PEQ import conten'!$C$1:$YI$1,E$1,'Calculation - PEQ import conten'!$C13:$YI13)</f>
        <v>0.70452701496044234</v>
      </c>
      <c r="F13" s="1">
        <f>SUMIF('Calculation - PEQ import conten'!$C$1:$YI$1,F$1,'Calculation - PEQ import conten'!$C13:$YI13)</f>
        <v>2.444450407771829</v>
      </c>
      <c r="G13" s="1">
        <f>SUMIF('Calculation - PEQ import conten'!$C$1:$YI$1,G$1,'Calculation - PEQ import conten'!$C13:$YI13)</f>
        <v>0.24019660165798912</v>
      </c>
      <c r="H13" s="1">
        <f>SUMIF('Calculation - PEQ import conten'!$C$1:$YI$1,H$1,'Calculation - PEQ import conten'!$C13:$YI13)</f>
        <v>1.042682530375034</v>
      </c>
      <c r="I13" s="1">
        <f>SUMIF('Calculation - PEQ import conten'!$C$1:$YI$1,I$1,'Calculation - PEQ import conten'!$C13:$YI13)</f>
        <v>1.3316726401672869</v>
      </c>
      <c r="J13" s="1">
        <f>SUMIF('Calculation - PEQ import conten'!$C$1:$YI$1,J$1,'Calculation - PEQ import conten'!$C13:$YI13)</f>
        <v>1.2536366722480792</v>
      </c>
      <c r="K13" s="1">
        <f>SUMIF('Calculation - PEQ import conten'!$C$1:$YI$1,K$1,'Calculation - PEQ import conten'!$C13:$YI13)</f>
        <v>0.34082218227526223</v>
      </c>
    </row>
    <row r="14" spans="1:11" ht="15" customHeight="1" x14ac:dyDescent="0.25">
      <c r="A14" s="2" t="str">
        <f>'Calculation - PEQ import conten'!B14</f>
        <v>Special industry machinery, not elsewhere classified</v>
      </c>
      <c r="B14" s="1">
        <f t="shared" si="0"/>
        <v>9.7807260689229079</v>
      </c>
      <c r="C14" s="1">
        <f>SUMIF('Calculation - PEQ import conten'!$C$1:$YI$1,C$1,'Calculation - PEQ import conten'!$C14:$YI14)</f>
        <v>0.93271996052667505</v>
      </c>
      <c r="D14" s="1">
        <f>SUMIF('Calculation - PEQ import conten'!$C$1:$YI$1,D$1,'Calculation - PEQ import conten'!$C14:$YI14)</f>
        <v>1.28647275886919</v>
      </c>
      <c r="E14" s="1">
        <f>SUMIF('Calculation - PEQ import conten'!$C$1:$YI$1,E$1,'Calculation - PEQ import conten'!$C14:$YI14)</f>
        <v>0.72464514138521607</v>
      </c>
      <c r="F14" s="1">
        <f>SUMIF('Calculation - PEQ import conten'!$C$1:$YI$1,F$1,'Calculation - PEQ import conten'!$C14:$YI14)</f>
        <v>2.5138529306020807</v>
      </c>
      <c r="G14" s="1">
        <f>SUMIF('Calculation - PEQ import conten'!$C$1:$YI$1,G$1,'Calculation - PEQ import conten'!$C14:$YI14)</f>
        <v>0.24696871092810774</v>
      </c>
      <c r="H14" s="1">
        <f>SUMIF('Calculation - PEQ import conten'!$C$1:$YI$1,H$1,'Calculation - PEQ import conten'!$C14:$YI14)</f>
        <v>1.0738682412256377</v>
      </c>
      <c r="I14" s="1">
        <f>SUMIF('Calculation - PEQ import conten'!$C$1:$YI$1,I$1,'Calculation - PEQ import conten'!$C14:$YI14)</f>
        <v>1.368042880265905</v>
      </c>
      <c r="J14" s="1">
        <f>SUMIF('Calculation - PEQ import conten'!$C$1:$YI$1,J$1,'Calculation - PEQ import conten'!$C14:$YI14)</f>
        <v>1.2834266646551744</v>
      </c>
      <c r="K14" s="1">
        <f>SUMIF('Calculation - PEQ import conten'!$C$1:$YI$1,K$1,'Calculation - PEQ import conten'!$C14:$YI14)</f>
        <v>0.35072878046492045</v>
      </c>
    </row>
    <row r="15" spans="1:11" ht="15" customHeight="1" x14ac:dyDescent="0.25">
      <c r="A15" s="2" t="str">
        <f>'Calculation - PEQ import conten'!B15</f>
        <v>General industrial, including materials handling, equipment</v>
      </c>
      <c r="B15" s="1">
        <f t="shared" si="0"/>
        <v>9.2752106951998243</v>
      </c>
      <c r="C15" s="1">
        <f>SUMIF('Calculation - PEQ import conten'!$C$1:$YI$1,C$1,'Calculation - PEQ import conten'!$C15:$YI15)</f>
        <v>0.88078265309924664</v>
      </c>
      <c r="D15" s="1">
        <f>SUMIF('Calculation - PEQ import conten'!$C$1:$YI$1,D$1,'Calculation - PEQ import conten'!$C15:$YI15)</f>
        <v>1.2270909643748009</v>
      </c>
      <c r="E15" s="1">
        <f>SUMIF('Calculation - PEQ import conten'!$C$1:$YI$1,E$1,'Calculation - PEQ import conten'!$C15:$YI15)</f>
        <v>0.6953906920374745</v>
      </c>
      <c r="F15" s="1">
        <f>SUMIF('Calculation - PEQ import conten'!$C$1:$YI$1,F$1,'Calculation - PEQ import conten'!$C15:$YI15)</f>
        <v>2.3708316142708439</v>
      </c>
      <c r="G15" s="1">
        <f>SUMIF('Calculation - PEQ import conten'!$C$1:$YI$1,G$1,'Calculation - PEQ import conten'!$C15:$YI15)</f>
        <v>0.23401458923432358</v>
      </c>
      <c r="H15" s="1">
        <f>SUMIF('Calculation - PEQ import conten'!$C$1:$YI$1,H$1,'Calculation - PEQ import conten'!$C15:$YI15)</f>
        <v>1.010972669770126</v>
      </c>
      <c r="I15" s="1">
        <f>SUMIF('Calculation - PEQ import conten'!$C$1:$YI$1,I$1,'Calculation - PEQ import conten'!$C15:$YI15)</f>
        <v>1.2994623821661884</v>
      </c>
      <c r="J15" s="1">
        <f>SUMIF('Calculation - PEQ import conten'!$C$1:$YI$1,J$1,'Calculation - PEQ import conten'!$C15:$YI15)</f>
        <v>1.226260339449595</v>
      </c>
      <c r="K15" s="1">
        <f>SUMIF('Calculation - PEQ import conten'!$C$1:$YI$1,K$1,'Calculation - PEQ import conten'!$C15:$YI15)</f>
        <v>0.33040479079722496</v>
      </c>
    </row>
    <row r="16" spans="1:11" ht="15" customHeight="1" x14ac:dyDescent="0.25">
      <c r="A16" s="2" t="str">
        <f>'Calculation - PEQ import conten'!B16</f>
        <v>Electrical transmission, distribution, and industrial apparatus</v>
      </c>
      <c r="B16" s="1">
        <f t="shared" si="0"/>
        <v>9.742301196616042</v>
      </c>
      <c r="C16" s="1">
        <f>SUMIF('Calculation - PEQ import conten'!$C$1:$YI$1,C$1,'Calculation - PEQ import conten'!$C16:$YI16)</f>
        <v>0.57253505961783169</v>
      </c>
      <c r="D16" s="1">
        <f>SUMIF('Calculation - PEQ import conten'!$C$1:$YI$1,D$1,'Calculation - PEQ import conten'!$C16:$YI16)</f>
        <v>2.0635060506264895</v>
      </c>
      <c r="E16" s="1">
        <f>SUMIF('Calculation - PEQ import conten'!$C$1:$YI$1,E$1,'Calculation - PEQ import conten'!$C16:$YI16)</f>
        <v>1.3144668580823455</v>
      </c>
      <c r="F16" s="1">
        <f>SUMIF('Calculation - PEQ import conten'!$C$1:$YI$1,F$1,'Calculation - PEQ import conten'!$C16:$YI16)</f>
        <v>1.1782461082406472</v>
      </c>
      <c r="G16" s="1">
        <f>SUMIF('Calculation - PEQ import conten'!$C$1:$YI$1,G$1,'Calculation - PEQ import conten'!$C16:$YI16)</f>
        <v>0.18388518757656297</v>
      </c>
      <c r="H16" s="1">
        <f>SUMIF('Calculation - PEQ import conten'!$C$1:$YI$1,H$1,'Calculation - PEQ import conten'!$C16:$YI16)</f>
        <v>0.38397381858983326</v>
      </c>
      <c r="I16" s="1">
        <f>SUMIF('Calculation - PEQ import conten'!$C$1:$YI$1,I$1,'Calculation - PEQ import conten'!$C16:$YI16)</f>
        <v>2.3019098521782992</v>
      </c>
      <c r="J16" s="1">
        <f>SUMIF('Calculation - PEQ import conten'!$C$1:$YI$1,J$1,'Calculation - PEQ import conten'!$C16:$YI16)</f>
        <v>1.6150703277823877</v>
      </c>
      <c r="K16" s="1">
        <f>SUMIF('Calculation - PEQ import conten'!$C$1:$YI$1,K$1,'Calculation - PEQ import conten'!$C16:$YI16)</f>
        <v>0.12870793392164426</v>
      </c>
    </row>
    <row r="17" spans="1:11" ht="15" customHeight="1" x14ac:dyDescent="0.25">
      <c r="A17" s="2" t="str">
        <f>'Calculation - PEQ import conten'!B17</f>
        <v>Light trucks (including utility vehicles)</v>
      </c>
      <c r="B17" s="1">
        <f t="shared" si="0"/>
        <v>19.039890437638405</v>
      </c>
      <c r="C17" s="1">
        <f>SUMIF('Calculation - PEQ import conten'!$C$1:$YI$1,C$1,'Calculation - PEQ import conten'!$C17:$YI17)</f>
        <v>2.1416173782888706</v>
      </c>
      <c r="D17" s="1">
        <f>SUMIF('Calculation - PEQ import conten'!$C$1:$YI$1,D$1,'Calculation - PEQ import conten'!$C17:$YI17)</f>
        <v>1.718907752671881</v>
      </c>
      <c r="E17" s="1">
        <f>SUMIF('Calculation - PEQ import conten'!$C$1:$YI$1,E$1,'Calculation - PEQ import conten'!$C17:$YI17)</f>
        <v>1.2975993866647579</v>
      </c>
      <c r="F17" s="1">
        <f>SUMIF('Calculation - PEQ import conten'!$C$1:$YI$1,F$1,'Calculation - PEQ import conten'!$C17:$YI17)</f>
        <v>1.9927541749912718</v>
      </c>
      <c r="G17" s="1">
        <f>SUMIF('Calculation - PEQ import conten'!$C$1:$YI$1,G$1,'Calculation - PEQ import conten'!$C17:$YI17)</f>
        <v>0.29873228027258597</v>
      </c>
      <c r="H17" s="1">
        <f>SUMIF('Calculation - PEQ import conten'!$C$1:$YI$1,H$1,'Calculation - PEQ import conten'!$C17:$YI17)</f>
        <v>1.2746089609126641</v>
      </c>
      <c r="I17" s="1">
        <f>SUMIF('Calculation - PEQ import conten'!$C$1:$YI$1,I$1,'Calculation - PEQ import conten'!$C17:$YI17)</f>
        <v>8.5320776331960264</v>
      </c>
      <c r="J17" s="1">
        <f>SUMIF('Calculation - PEQ import conten'!$C$1:$YI$1,J$1,'Calculation - PEQ import conten'!$C17:$YI17)</f>
        <v>1.6026277636766142</v>
      </c>
      <c r="K17" s="1">
        <f>SUMIF('Calculation - PEQ import conten'!$C$1:$YI$1,K$1,'Calculation - PEQ import conten'!$C17:$YI17)</f>
        <v>0.18096510696373125</v>
      </c>
    </row>
    <row r="18" spans="1:11" ht="15" customHeight="1" x14ac:dyDescent="0.25">
      <c r="A18" s="2" t="str">
        <f>'Calculation - PEQ import conten'!B18</f>
        <v>Other trucks, buses, and truck trailers</v>
      </c>
      <c r="B18" s="1">
        <f t="shared" si="0"/>
        <v>11.299801900489818</v>
      </c>
      <c r="C18" s="1">
        <f>SUMIF('Calculation - PEQ import conten'!$C$1:$YI$1,C$1,'Calculation - PEQ import conten'!$C18:$YI18)</f>
        <v>1.3663013692873704</v>
      </c>
      <c r="D18" s="1">
        <f>SUMIF('Calculation - PEQ import conten'!$C$1:$YI$1,D$1,'Calculation - PEQ import conten'!$C18:$YI18)</f>
        <v>1.0339553201399623</v>
      </c>
      <c r="E18" s="1">
        <f>SUMIF('Calculation - PEQ import conten'!$C$1:$YI$1,E$1,'Calculation - PEQ import conten'!$C18:$YI18)</f>
        <v>0.78049835660482014</v>
      </c>
      <c r="F18" s="1">
        <f>SUMIF('Calculation - PEQ import conten'!$C$1:$YI$1,F$1,'Calculation - PEQ import conten'!$C18:$YI18)</f>
        <v>1.2684314957978042</v>
      </c>
      <c r="G18" s="1">
        <f>SUMIF('Calculation - PEQ import conten'!$C$1:$YI$1,G$1,'Calculation - PEQ import conten'!$C18:$YI18)</f>
        <v>0.18925309050830363</v>
      </c>
      <c r="H18" s="1">
        <f>SUMIF('Calculation - PEQ import conten'!$C$1:$YI$1,H$1,'Calculation - PEQ import conten'!$C18:$YI18)</f>
        <v>0.72171902787588071</v>
      </c>
      <c r="I18" s="1">
        <f>SUMIF('Calculation - PEQ import conten'!$C$1:$YI$1,I$1,'Calculation - PEQ import conten'!$C18:$YI18)</f>
        <v>4.6733817871117012</v>
      </c>
      <c r="J18" s="1">
        <f>SUMIF('Calculation - PEQ import conten'!$C$1:$YI$1,J$1,'Calculation - PEQ import conten'!$C18:$YI18)</f>
        <v>1.148965069843352</v>
      </c>
      <c r="K18" s="1">
        <f>SUMIF('Calculation - PEQ import conten'!$C$1:$YI$1,K$1,'Calculation - PEQ import conten'!$C18:$YI18)</f>
        <v>0.11729638332062467</v>
      </c>
    </row>
    <row r="19" spans="1:11" ht="15" customHeight="1" x14ac:dyDescent="0.25">
      <c r="A19" s="2" t="str">
        <f>'Calculation - PEQ import conten'!B19</f>
        <v>Autos</v>
      </c>
      <c r="B19" s="1">
        <f t="shared" si="0"/>
        <v>19.098204764524734</v>
      </c>
      <c r="C19" s="1">
        <f>SUMIF('Calculation - PEQ import conten'!$C$1:$YI$1,C$1,'Calculation - PEQ import conten'!$C19:$YI19)</f>
        <v>1.9278186304349321</v>
      </c>
      <c r="D19" s="1">
        <f>SUMIF('Calculation - PEQ import conten'!$C$1:$YI$1,D$1,'Calculation - PEQ import conten'!$C19:$YI19)</f>
        <v>1.7688284623761883</v>
      </c>
      <c r="E19" s="1">
        <f>SUMIF('Calculation - PEQ import conten'!$C$1:$YI$1,E$1,'Calculation - PEQ import conten'!$C19:$YI19)</f>
        <v>1.3235970254311551</v>
      </c>
      <c r="F19" s="1">
        <f>SUMIF('Calculation - PEQ import conten'!$C$1:$YI$1,F$1,'Calculation - PEQ import conten'!$C19:$YI19)</f>
        <v>1.818284467293559</v>
      </c>
      <c r="G19" s="1">
        <f>SUMIF('Calculation - PEQ import conten'!$C$1:$YI$1,G$1,'Calculation - PEQ import conten'!$C19:$YI19)</f>
        <v>0.27859235750878991</v>
      </c>
      <c r="H19" s="1">
        <f>SUMIF('Calculation - PEQ import conten'!$C$1:$YI$1,H$1,'Calculation - PEQ import conten'!$C19:$YI19)</f>
        <v>1.3350534580786055</v>
      </c>
      <c r="I19" s="1">
        <f>SUMIF('Calculation - PEQ import conten'!$C$1:$YI$1,I$1,'Calculation - PEQ import conten'!$C19:$YI19)</f>
        <v>9.2620335404336913</v>
      </c>
      <c r="J19" s="1">
        <f>SUMIF('Calculation - PEQ import conten'!$C$1:$YI$1,J$1,'Calculation - PEQ import conten'!$C19:$YI19)</f>
        <v>1.2228851280696806</v>
      </c>
      <c r="K19" s="1">
        <f>SUMIF('Calculation - PEQ import conten'!$C$1:$YI$1,K$1,'Calculation - PEQ import conten'!$C19:$YI19)</f>
        <v>0.16111169489813254</v>
      </c>
    </row>
    <row r="20" spans="1:11" ht="15" customHeight="1" x14ac:dyDescent="0.25">
      <c r="A20" s="2" t="str">
        <f>'Calculation - PEQ import conten'!B20</f>
        <v>Aircraft</v>
      </c>
      <c r="B20" s="1">
        <f t="shared" si="0"/>
        <v>9.5567652948896509</v>
      </c>
      <c r="C20" s="1">
        <f>SUMIF('Calculation - PEQ import conten'!$C$1:$YI$1,C$1,'Calculation - PEQ import conten'!$C20:$YI20)</f>
        <v>1.4844752237600902</v>
      </c>
      <c r="D20" s="1">
        <f>SUMIF('Calculation - PEQ import conten'!$C$1:$YI$1,D$1,'Calculation - PEQ import conten'!$C20:$YI20)</f>
        <v>1.0274636885935513</v>
      </c>
      <c r="E20" s="1">
        <f>SUMIF('Calculation - PEQ import conten'!$C$1:$YI$1,E$1,'Calculation - PEQ import conten'!$C20:$YI20)</f>
        <v>0.65961916788949271</v>
      </c>
      <c r="F20" s="1">
        <f>SUMIF('Calculation - PEQ import conten'!$C$1:$YI$1,F$1,'Calculation - PEQ import conten'!$C20:$YI20)</f>
        <v>2.4078524671169714</v>
      </c>
      <c r="G20" s="1">
        <f>SUMIF('Calculation - PEQ import conten'!$C$1:$YI$1,G$1,'Calculation - PEQ import conten'!$C20:$YI20)</f>
        <v>0.12191611325012704</v>
      </c>
      <c r="H20" s="1">
        <f>SUMIF('Calculation - PEQ import conten'!$C$1:$YI$1,H$1,'Calculation - PEQ import conten'!$C20:$YI20)</f>
        <v>0.54191352185215969</v>
      </c>
      <c r="I20" s="1">
        <f>SUMIF('Calculation - PEQ import conten'!$C$1:$YI$1,I$1,'Calculation - PEQ import conten'!$C20:$YI20)</f>
        <v>1.1487619790306312</v>
      </c>
      <c r="J20" s="1">
        <f>SUMIF('Calculation - PEQ import conten'!$C$1:$YI$1,J$1,'Calculation - PEQ import conten'!$C20:$YI20)</f>
        <v>1.5675330945152426</v>
      </c>
      <c r="K20" s="1">
        <f>SUMIF('Calculation - PEQ import conten'!$C$1:$YI$1,K$1,'Calculation - PEQ import conten'!$C20:$YI20)</f>
        <v>0.59723003888138548</v>
      </c>
    </row>
    <row r="21" spans="1:11" ht="15" customHeight="1" x14ac:dyDescent="0.25">
      <c r="A21" s="2" t="str">
        <f>'Calculation - PEQ import conten'!B21</f>
        <v>Ships and boats</v>
      </c>
      <c r="B21" s="1">
        <f t="shared" si="0"/>
        <v>7.066526839251515</v>
      </c>
      <c r="C21" s="1">
        <f>SUMIF('Calculation - PEQ import conten'!$C$1:$YI$1,C$1,'Calculation - PEQ import conten'!$C21:$YI21)</f>
        <v>1.2729350096605752</v>
      </c>
      <c r="D21" s="1">
        <f>SUMIF('Calculation - PEQ import conten'!$C$1:$YI$1,D$1,'Calculation - PEQ import conten'!$C21:$YI21)</f>
        <v>0.57694157384035849</v>
      </c>
      <c r="E21" s="1">
        <f>SUMIF('Calculation - PEQ import conten'!$C$1:$YI$1,E$1,'Calculation - PEQ import conten'!$C21:$YI21)</f>
        <v>0.34803016733550557</v>
      </c>
      <c r="F21" s="1">
        <f>SUMIF('Calculation - PEQ import conten'!$C$1:$YI$1,F$1,'Calculation - PEQ import conten'!$C21:$YI21)</f>
        <v>1.9566150186048246</v>
      </c>
      <c r="G21" s="1">
        <f>SUMIF('Calculation - PEQ import conten'!$C$1:$YI$1,G$1,'Calculation - PEQ import conten'!$C21:$YI21)</f>
        <v>8.789603775339902E-2</v>
      </c>
      <c r="H21" s="1">
        <f>SUMIF('Calculation - PEQ import conten'!$C$1:$YI$1,H$1,'Calculation - PEQ import conten'!$C21:$YI21)</f>
        <v>0.42380199212385439</v>
      </c>
      <c r="I21" s="1">
        <f>SUMIF('Calculation - PEQ import conten'!$C$1:$YI$1,I$1,'Calculation - PEQ import conten'!$C21:$YI21)</f>
        <v>0.79359223521738098</v>
      </c>
      <c r="J21" s="1">
        <f>SUMIF('Calculation - PEQ import conten'!$C$1:$YI$1,J$1,'Calculation - PEQ import conten'!$C21:$YI21)</f>
        <v>1.1213729010335409</v>
      </c>
      <c r="K21" s="1">
        <f>SUMIF('Calculation - PEQ import conten'!$C$1:$YI$1,K$1,'Calculation - PEQ import conten'!$C21:$YI21)</f>
        <v>0.48534190368207553</v>
      </c>
    </row>
    <row r="22" spans="1:11" ht="15" customHeight="1" x14ac:dyDescent="0.25">
      <c r="A22" s="2" t="str">
        <f>'Calculation - PEQ import conten'!B22</f>
        <v>Railroad equipment</v>
      </c>
      <c r="B22" s="1">
        <f t="shared" si="0"/>
        <v>7.4683147957692251</v>
      </c>
      <c r="C22" s="1">
        <f>SUMIF('Calculation - PEQ import conten'!$C$1:$YI$1,C$1,'Calculation - PEQ import conten'!$C22:$YI22)</f>
        <v>1.3515230025587968</v>
      </c>
      <c r="D22" s="1">
        <f>SUMIF('Calculation - PEQ import conten'!$C$1:$YI$1,D$1,'Calculation - PEQ import conten'!$C22:$YI22)</f>
        <v>0.60481616190801579</v>
      </c>
      <c r="E22" s="1">
        <f>SUMIF('Calculation - PEQ import conten'!$C$1:$YI$1,E$1,'Calculation - PEQ import conten'!$C22:$YI22)</f>
        <v>0.36539761050478692</v>
      </c>
      <c r="F22" s="1">
        <f>SUMIF('Calculation - PEQ import conten'!$C$1:$YI$1,F$1,'Calculation - PEQ import conten'!$C22:$YI22)</f>
        <v>2.0725753770732909</v>
      </c>
      <c r="G22" s="1">
        <f>SUMIF('Calculation - PEQ import conten'!$C$1:$YI$1,G$1,'Calculation - PEQ import conten'!$C22:$YI22)</f>
        <v>9.0736594022924486E-2</v>
      </c>
      <c r="H22" s="1">
        <f>SUMIF('Calculation - PEQ import conten'!$C$1:$YI$1,H$1,'Calculation - PEQ import conten'!$C22:$YI22)</f>
        <v>0.44857749245608308</v>
      </c>
      <c r="I22" s="1">
        <f>SUMIF('Calculation - PEQ import conten'!$C$1:$YI$1,I$1,'Calculation - PEQ import conten'!$C22:$YI22)</f>
        <v>0.83689677327277689</v>
      </c>
      <c r="J22" s="1">
        <f>SUMIF('Calculation - PEQ import conten'!$C$1:$YI$1,J$1,'Calculation - PEQ import conten'!$C22:$YI22)</f>
        <v>1.1816795049738351</v>
      </c>
      <c r="K22" s="1">
        <f>SUMIF('Calculation - PEQ import conten'!$C$1:$YI$1,K$1,'Calculation - PEQ import conten'!$C22:$YI22)</f>
        <v>0.5161122789987157</v>
      </c>
    </row>
    <row r="23" spans="1:11" ht="15" customHeight="1" x14ac:dyDescent="0.25">
      <c r="A23" s="2" t="str">
        <f>'Calculation - PEQ import conten'!B23</f>
        <v>Furniture and fixtures</v>
      </c>
      <c r="B23" s="1">
        <f t="shared" si="0"/>
        <v>7.7854601492244058</v>
      </c>
      <c r="C23" s="1">
        <f>SUMIF('Calculation - PEQ import conten'!$C$1:$YI$1,C$1,'Calculation - PEQ import conten'!$C23:$YI23)</f>
        <v>0.8085103426824467</v>
      </c>
      <c r="D23" s="1">
        <f>SUMIF('Calculation - PEQ import conten'!$C$1:$YI$1,D$1,'Calculation - PEQ import conten'!$C23:$YI23)</f>
        <v>1.8633989858369273</v>
      </c>
      <c r="E23" s="1">
        <f>SUMIF('Calculation - PEQ import conten'!$C$1:$YI$1,E$1,'Calculation - PEQ import conten'!$C23:$YI23)</f>
        <v>2.1235061108752245</v>
      </c>
      <c r="F23" s="1">
        <f>SUMIF('Calculation - PEQ import conten'!$C$1:$YI$1,F$1,'Calculation - PEQ import conten'!$C23:$YI23)</f>
        <v>0.81153898159167526</v>
      </c>
      <c r="G23" s="1">
        <f>SUMIF('Calculation - PEQ import conten'!$C$1:$YI$1,G$1,'Calculation - PEQ import conten'!$C23:$YI23)</f>
        <v>0.1831032395601965</v>
      </c>
      <c r="H23" s="1">
        <f>SUMIF('Calculation - PEQ import conten'!$C$1:$YI$1,H$1,'Calculation - PEQ import conten'!$C23:$YI23)</f>
        <v>5.6455829285699005E-2</v>
      </c>
      <c r="I23" s="1">
        <f>SUMIF('Calculation - PEQ import conten'!$C$1:$YI$1,I$1,'Calculation - PEQ import conten'!$C23:$YI23)</f>
        <v>0.91181061856315138</v>
      </c>
      <c r="J23" s="1">
        <f>SUMIF('Calculation - PEQ import conten'!$C$1:$YI$1,J$1,'Calculation - PEQ import conten'!$C23:$YI23)</f>
        <v>0.95252661723879994</v>
      </c>
      <c r="K23" s="1">
        <f>SUMIF('Calculation - PEQ import conten'!$C$1:$YI$1,K$1,'Calculation - PEQ import conten'!$C23:$YI23)</f>
        <v>7.4609423590284149E-2</v>
      </c>
    </row>
    <row r="24" spans="1:11" ht="15" customHeight="1" x14ac:dyDescent="0.25">
      <c r="A24" s="2" t="str">
        <f>'Calculation - PEQ import conten'!B24</f>
        <v>Agricultural machinery</v>
      </c>
      <c r="B24" s="1">
        <f t="shared" si="0"/>
        <v>8.7927730286667884</v>
      </c>
      <c r="C24" s="1">
        <f>SUMIF('Calculation - PEQ import conten'!$C$1:$YI$1,C$1,'Calculation - PEQ import conten'!$C24:$YI24)</f>
        <v>0.83178864430800759</v>
      </c>
      <c r="D24" s="1">
        <f>SUMIF('Calculation - PEQ import conten'!$C$1:$YI$1,D$1,'Calculation - PEQ import conten'!$C24:$YI24)</f>
        <v>1.1658604229956302</v>
      </c>
      <c r="E24" s="1">
        <f>SUMIF('Calculation - PEQ import conten'!$C$1:$YI$1,E$1,'Calculation - PEQ import conten'!$C24:$YI24)</f>
        <v>0.65825501262997599</v>
      </c>
      <c r="F24" s="1">
        <f>SUMIF('Calculation - PEQ import conten'!$C$1:$YI$1,F$1,'Calculation - PEQ import conten'!$C24:$YI24)</f>
        <v>2.2493780842852726</v>
      </c>
      <c r="G24" s="1">
        <f>SUMIF('Calculation - PEQ import conten'!$C$1:$YI$1,G$1,'Calculation - PEQ import conten'!$C24:$YI24)</f>
        <v>0.22133773408507779</v>
      </c>
      <c r="H24" s="1">
        <f>SUMIF('Calculation - PEQ import conten'!$C$1:$YI$1,H$1,'Calculation - PEQ import conten'!$C24:$YI24)</f>
        <v>0.96529692756905727</v>
      </c>
      <c r="I24" s="1">
        <f>SUMIF('Calculation - PEQ import conten'!$C$1:$YI$1,I$1,'Calculation - PEQ import conten'!$C24:$YI24)</f>
        <v>1.2360533087819001</v>
      </c>
      <c r="J24" s="1">
        <f>SUMIF('Calculation - PEQ import conten'!$C$1:$YI$1,J$1,'Calculation - PEQ import conten'!$C24:$YI24)</f>
        <v>1.1500567536839335</v>
      </c>
      <c r="K24" s="1">
        <f>SUMIF('Calculation - PEQ import conten'!$C$1:$YI$1,K$1,'Calculation - PEQ import conten'!$C24:$YI24)</f>
        <v>0.31474614032793241</v>
      </c>
    </row>
    <row r="25" spans="1:11" ht="15" customHeight="1" x14ac:dyDescent="0.25">
      <c r="A25" s="2" t="str">
        <f>'Calculation - PEQ import conten'!B25</f>
        <v>Construction machinery</v>
      </c>
      <c r="B25" s="1">
        <f t="shared" si="0"/>
        <v>9.1672294326245041</v>
      </c>
      <c r="C25" s="1">
        <f>SUMIF('Calculation - PEQ import conten'!$C$1:$YI$1,C$1,'Calculation - PEQ import conten'!$C25:$YI25)</f>
        <v>0.89317266205188173</v>
      </c>
      <c r="D25" s="1">
        <f>SUMIF('Calculation - PEQ import conten'!$C$1:$YI$1,D$1,'Calculation - PEQ import conten'!$C25:$YI25)</f>
        <v>1.2000662872862915</v>
      </c>
      <c r="E25" s="1">
        <f>SUMIF('Calculation - PEQ import conten'!$C$1:$YI$1,E$1,'Calculation - PEQ import conten'!$C25:$YI25)</f>
        <v>0.68054292004378081</v>
      </c>
      <c r="F25" s="1">
        <f>SUMIF('Calculation - PEQ import conten'!$C$1:$YI$1,F$1,'Calculation - PEQ import conten'!$C25:$YI25)</f>
        <v>2.3339158539710358</v>
      </c>
      <c r="G25" s="1">
        <f>SUMIF('Calculation - PEQ import conten'!$C$1:$YI$1,G$1,'Calculation - PEQ import conten'!$C25:$YI25)</f>
        <v>0.2307800583320303</v>
      </c>
      <c r="H25" s="1">
        <f>SUMIF('Calculation - PEQ import conten'!$C$1:$YI$1,H$1,'Calculation - PEQ import conten'!$C25:$YI25)</f>
        <v>0.99470883741743021</v>
      </c>
      <c r="I25" s="1">
        <f>SUMIF('Calculation - PEQ import conten'!$C$1:$YI$1,I$1,'Calculation - PEQ import conten'!$C25:$YI25)</f>
        <v>1.2847214795984632</v>
      </c>
      <c r="J25" s="1">
        <f>SUMIF('Calculation - PEQ import conten'!$C$1:$YI$1,J$1,'Calculation - PEQ import conten'!$C25:$YI25)</f>
        <v>1.2239082626943738</v>
      </c>
      <c r="K25" s="1">
        <f>SUMIF('Calculation - PEQ import conten'!$C$1:$YI$1,K$1,'Calculation - PEQ import conten'!$C25:$YI25)</f>
        <v>0.32541307122921598</v>
      </c>
    </row>
    <row r="26" spans="1:11" ht="15" customHeight="1" x14ac:dyDescent="0.25">
      <c r="A26" s="2" t="str">
        <f>'Calculation - PEQ import conten'!B26</f>
        <v>Mining and oilfield machinery</v>
      </c>
      <c r="B26" s="1">
        <f t="shared" si="0"/>
        <v>6.5644000554555975</v>
      </c>
      <c r="C26" s="1">
        <f>SUMIF('Calculation - PEQ import conten'!$C$1:$YI$1,C$1,'Calculation - PEQ import conten'!$C26:$YI26)</f>
        <v>0.64172810301471139</v>
      </c>
      <c r="D26" s="1">
        <f>SUMIF('Calculation - PEQ import conten'!$C$1:$YI$1,D$1,'Calculation - PEQ import conten'!$C26:$YI26)</f>
        <v>0.8711054087140111</v>
      </c>
      <c r="E26" s="1">
        <f>SUMIF('Calculation - PEQ import conten'!$C$1:$YI$1,E$1,'Calculation - PEQ import conten'!$C26:$YI26)</f>
        <v>0.49687760955415988</v>
      </c>
      <c r="F26" s="1">
        <f>SUMIF('Calculation - PEQ import conten'!$C$1:$YI$1,F$1,'Calculation - PEQ import conten'!$C26:$YI26)</f>
        <v>1.6532888367066993</v>
      </c>
      <c r="G26" s="1">
        <f>SUMIF('Calculation - PEQ import conten'!$C$1:$YI$1,G$1,'Calculation - PEQ import conten'!$C26:$YI26)</f>
        <v>0.16585398604840509</v>
      </c>
      <c r="H26" s="1">
        <f>SUMIF('Calculation - PEQ import conten'!$C$1:$YI$1,H$1,'Calculation - PEQ import conten'!$C26:$YI26)</f>
        <v>0.69696930521194689</v>
      </c>
      <c r="I26" s="1">
        <f>SUMIF('Calculation - PEQ import conten'!$C$1:$YI$1,I$1,'Calculation - PEQ import conten'!$C26:$YI26)</f>
        <v>0.92365039980371078</v>
      </c>
      <c r="J26" s="1">
        <f>SUMIF('Calculation - PEQ import conten'!$C$1:$YI$1,J$1,'Calculation - PEQ import conten'!$C26:$YI26)</f>
        <v>0.88624072803503395</v>
      </c>
      <c r="K26" s="1">
        <f>SUMIF('Calculation - PEQ import conten'!$C$1:$YI$1,K$1,'Calculation - PEQ import conten'!$C26:$YI26)</f>
        <v>0.22868567836691925</v>
      </c>
    </row>
    <row r="27" spans="1:11" ht="15" customHeight="1" x14ac:dyDescent="0.25">
      <c r="A27" s="2" t="str">
        <f>'Calculation - PEQ import conten'!B27</f>
        <v>Service industry machinery</v>
      </c>
      <c r="B27" s="1">
        <f t="shared" si="0"/>
        <v>8.4170138452994916</v>
      </c>
      <c r="C27" s="1">
        <f>SUMIF('Calculation - PEQ import conten'!$C$1:$YI$1,C$1,'Calculation - PEQ import conten'!$C27:$YI27)</f>
        <v>0.81449072070901196</v>
      </c>
      <c r="D27" s="1">
        <f>SUMIF('Calculation - PEQ import conten'!$C$1:$YI$1,D$1,'Calculation - PEQ import conten'!$C27:$YI27)</f>
        <v>1.10879213973387</v>
      </c>
      <c r="E27" s="1">
        <f>SUMIF('Calculation - PEQ import conten'!$C$1:$YI$1,E$1,'Calculation - PEQ import conten'!$C27:$YI27)</f>
        <v>0.62924488232900799</v>
      </c>
      <c r="F27" s="1">
        <f>SUMIF('Calculation - PEQ import conten'!$C$1:$YI$1,F$1,'Calculation - PEQ import conten'!$C27:$YI27)</f>
        <v>2.1398900808483705</v>
      </c>
      <c r="G27" s="1">
        <f>SUMIF('Calculation - PEQ import conten'!$C$1:$YI$1,G$1,'Calculation - PEQ import conten'!$C27:$YI27)</f>
        <v>0.2120659507078777</v>
      </c>
      <c r="H27" s="1">
        <f>SUMIF('Calculation - PEQ import conten'!$C$1:$YI$1,H$1,'Calculation - PEQ import conten'!$C27:$YI27)</f>
        <v>0.91142353971187906</v>
      </c>
      <c r="I27" s="1">
        <f>SUMIF('Calculation - PEQ import conten'!$C$1:$YI$1,I$1,'Calculation - PEQ import conten'!$C27:$YI27)</f>
        <v>1.181520202908743</v>
      </c>
      <c r="J27" s="1">
        <f>SUMIF('Calculation - PEQ import conten'!$C$1:$YI$1,J$1,'Calculation - PEQ import conten'!$C27:$YI27)</f>
        <v>1.1214736521591664</v>
      </c>
      <c r="K27" s="1">
        <f>SUMIF('Calculation - PEQ import conten'!$C$1:$YI$1,K$1,'Calculation - PEQ import conten'!$C27:$YI27)</f>
        <v>0.29811267619156473</v>
      </c>
    </row>
    <row r="28" spans="1:11" ht="15" customHeight="1" x14ac:dyDescent="0.25">
      <c r="A28" s="2" t="str">
        <f>'Calculation - PEQ import conten'!B28</f>
        <v>Electrical equipment, not elsewhere classified</v>
      </c>
      <c r="B28" s="1">
        <f t="shared" si="0"/>
        <v>9.1963867108644024</v>
      </c>
      <c r="C28" s="1">
        <f>SUMIF('Calculation - PEQ import conten'!$C$1:$YI$1,C$1,'Calculation - PEQ import conten'!$C28:$YI28)</f>
        <v>0.63180377117116271</v>
      </c>
      <c r="D28" s="1">
        <f>SUMIF('Calculation - PEQ import conten'!$C$1:$YI$1,D$1,'Calculation - PEQ import conten'!$C28:$YI28)</f>
        <v>1.8300889421706392</v>
      </c>
      <c r="E28" s="1">
        <f>SUMIF('Calculation - PEQ import conten'!$C$1:$YI$1,E$1,'Calculation - PEQ import conten'!$C28:$YI28)</f>
        <v>1.1162414491390995</v>
      </c>
      <c r="F28" s="1">
        <f>SUMIF('Calculation - PEQ import conten'!$C$1:$YI$1,F$1,'Calculation - PEQ import conten'!$C28:$YI28)</f>
        <v>1.2015842307067499</v>
      </c>
      <c r="G28" s="1">
        <f>SUMIF('Calculation - PEQ import conten'!$C$1:$YI$1,G$1,'Calculation - PEQ import conten'!$C28:$YI28)</f>
        <v>0.16839657672407496</v>
      </c>
      <c r="H28" s="1">
        <f>SUMIF('Calculation - PEQ import conten'!$C$1:$YI$1,H$1,'Calculation - PEQ import conten'!$C28:$YI28)</f>
        <v>0.38483403586617615</v>
      </c>
      <c r="I28" s="1">
        <f>SUMIF('Calculation - PEQ import conten'!$C$1:$YI$1,I$1,'Calculation - PEQ import conten'!$C28:$YI28)</f>
        <v>2.3497022091660678</v>
      </c>
      <c r="J28" s="1">
        <f>SUMIF('Calculation - PEQ import conten'!$C$1:$YI$1,J$1,'Calculation - PEQ import conten'!$C28:$YI28)</f>
        <v>1.3836774976455883</v>
      </c>
      <c r="K28" s="1">
        <f>SUMIF('Calculation - PEQ import conten'!$C$1:$YI$1,K$1,'Calculation - PEQ import conten'!$C28:$YI28)</f>
        <v>0.13005799827484274</v>
      </c>
    </row>
    <row r="29" spans="1:11" ht="15" customHeight="1" x14ac:dyDescent="0.25">
      <c r="A29" s="2" t="str">
        <f>'Calculation - PEQ import conten'!B29</f>
        <v>Other</v>
      </c>
      <c r="B29" s="1">
        <f t="shared" si="0"/>
        <v>4.6569721744338821</v>
      </c>
      <c r="C29" s="1">
        <f>SUMIF('Calculation - PEQ import conten'!$C$1:$YI$1,C$1,'Calculation - PEQ import conten'!$C29:$YI29)</f>
        <v>0.39469849835565324</v>
      </c>
      <c r="D29" s="1">
        <f>SUMIF('Calculation - PEQ import conten'!$C$1:$YI$1,D$1,'Calculation - PEQ import conten'!$C29:$YI29)</f>
        <v>0.89251068908803977</v>
      </c>
      <c r="E29" s="1">
        <f>SUMIF('Calculation - PEQ import conten'!$C$1:$YI$1,E$1,'Calculation - PEQ import conten'!$C29:$YI29)</f>
        <v>0.32968684473114135</v>
      </c>
      <c r="F29" s="1">
        <f>SUMIF('Calculation - PEQ import conten'!$C$1:$YI$1,F$1,'Calculation - PEQ import conten'!$C29:$YI29)</f>
        <v>0.9097877306431178</v>
      </c>
      <c r="G29" s="1">
        <f>SUMIF('Calculation - PEQ import conten'!$C$1:$YI$1,G$1,'Calculation - PEQ import conten'!$C29:$YI29)</f>
        <v>0.21916900388352073</v>
      </c>
      <c r="H29" s="1">
        <f>SUMIF('Calculation - PEQ import conten'!$C$1:$YI$1,H$1,'Calculation - PEQ import conten'!$C29:$YI29)</f>
        <v>0.27682028399455877</v>
      </c>
      <c r="I29" s="1">
        <f>SUMIF('Calculation - PEQ import conten'!$C$1:$YI$1,I$1,'Calculation - PEQ import conten'!$C29:$YI29)</f>
        <v>0.71196569377177177</v>
      </c>
      <c r="J29" s="1">
        <f>SUMIF('Calculation - PEQ import conten'!$C$1:$YI$1,J$1,'Calculation - PEQ import conten'!$C29:$YI29)</f>
        <v>0.81440296302613668</v>
      </c>
      <c r="K29" s="1">
        <f>SUMIF('Calculation - PEQ import conten'!$C$1:$YI$1,K$1,'Calculation - PEQ import conten'!$C29:$YI29)</f>
        <v>0.10793046693994252</v>
      </c>
    </row>
    <row r="30" spans="1:11" ht="15" customHeight="1" x14ac:dyDescent="0.25">
      <c r="A30" s="2" t="str">
        <f>'Calculation - PEQ import conten'!B30</f>
        <v>Less: Sale of equipment scrap, excluding autos</v>
      </c>
      <c r="B30" s="1">
        <f t="shared" si="0"/>
        <v>2.7190240584889871</v>
      </c>
      <c r="C30" s="1">
        <f>SUMIF('Calculation - PEQ import conten'!$C$1:$YI$1,C$1,'Calculation - PEQ import conten'!$C30:$YI30)</f>
        <v>0.52754038341025256</v>
      </c>
      <c r="D30" s="1">
        <f>SUMIF('Calculation - PEQ import conten'!$C$1:$YI$1,D$1,'Calculation - PEQ import conten'!$C30:$YI30)</f>
        <v>0.26157230870891446</v>
      </c>
      <c r="E30" s="1">
        <f>SUMIF('Calculation - PEQ import conten'!$C$1:$YI$1,E$1,'Calculation - PEQ import conten'!$C30:$YI30)</f>
        <v>0.1972699524784193</v>
      </c>
      <c r="F30" s="1">
        <f>SUMIF('Calculation - PEQ import conten'!$C$1:$YI$1,F$1,'Calculation - PEQ import conten'!$C30:$YI30)</f>
        <v>0.47972160699551919</v>
      </c>
      <c r="G30" s="1">
        <f>SUMIF('Calculation - PEQ import conten'!$C$1:$YI$1,G$1,'Calculation - PEQ import conten'!$C30:$YI30)</f>
        <v>7.0581240601684803E-2</v>
      </c>
      <c r="H30" s="1">
        <f>SUMIF('Calculation - PEQ import conten'!$C$1:$YI$1,H$1,'Calculation - PEQ import conten'!$C30:$YI30)</f>
        <v>0.10685690088037528</v>
      </c>
      <c r="I30" s="1">
        <f>SUMIF('Calculation - PEQ import conten'!$C$1:$YI$1,I$1,'Calculation - PEQ import conten'!$C30:$YI30)</f>
        <v>0.36120485157179161</v>
      </c>
      <c r="J30" s="1">
        <f>SUMIF('Calculation - PEQ import conten'!$C$1:$YI$1,J$1,'Calculation - PEQ import conten'!$C30:$YI30)</f>
        <v>0.66600437354359454</v>
      </c>
      <c r="K30" s="1">
        <f>SUMIF('Calculation - PEQ import conten'!$C$1:$YI$1,K$1,'Calculation - PEQ import conten'!$C30:$YI30)</f>
        <v>4.827244029843588E-2</v>
      </c>
    </row>
    <row r="31" spans="1:11" ht="15" customHeight="1" x14ac:dyDescent="0.25">
      <c r="A31" s="2" t="str">
        <f>'Calculation - PEQ import conten'!B31</f>
        <v>Residential equipment</v>
      </c>
      <c r="B31" s="1">
        <f t="shared" si="0"/>
        <v>6.1100635562252519</v>
      </c>
      <c r="C31" s="1">
        <f>SUMIF('Calculation - PEQ import conten'!$C$1:$YI$1,C$1,'Calculation - PEQ import conten'!$C31:$YI31)</f>
        <v>0.45187023550599625</v>
      </c>
      <c r="D31" s="1">
        <f>SUMIF('Calculation - PEQ import conten'!$C$1:$YI$1,D$1,'Calculation - PEQ import conten'!$C31:$YI31)</f>
        <v>1.2318227165463262</v>
      </c>
      <c r="E31" s="1">
        <f>SUMIF('Calculation - PEQ import conten'!$C$1:$YI$1,E$1,'Calculation - PEQ import conten'!$C31:$YI31)</f>
        <v>0.81258789099734829</v>
      </c>
      <c r="F31" s="1">
        <f>SUMIF('Calculation - PEQ import conten'!$C$1:$YI$1,F$1,'Calculation - PEQ import conten'!$C31:$YI31)</f>
        <v>0.79818939841621162</v>
      </c>
      <c r="G31" s="1">
        <f>SUMIF('Calculation - PEQ import conten'!$C$1:$YI$1,G$1,'Calculation - PEQ import conten'!$C31:$YI31)</f>
        <v>0.1242356797214873</v>
      </c>
      <c r="H31" s="1">
        <f>SUMIF('Calculation - PEQ import conten'!$C$1:$YI$1,H$1,'Calculation - PEQ import conten'!$C31:$YI31)</f>
        <v>0.23616790415463967</v>
      </c>
      <c r="I31" s="1">
        <f>SUMIF('Calculation - PEQ import conten'!$C$1:$YI$1,I$1,'Calculation - PEQ import conten'!$C31:$YI31)</f>
        <v>1.4518213343576705</v>
      </c>
      <c r="J31" s="1">
        <f>SUMIF('Calculation - PEQ import conten'!$C$1:$YI$1,J$1,'Calculation - PEQ import conten'!$C31:$YI31)</f>
        <v>0.91879051693322644</v>
      </c>
      <c r="K31" s="1">
        <f>SUMIF('Calculation - PEQ import conten'!$C$1:$YI$1,K$1,'Calculation - PEQ import conten'!$C31:$YI31)</f>
        <v>8.4577879592345556E-2</v>
      </c>
    </row>
    <row r="32" spans="1:11" ht="15" customHeight="1" x14ac:dyDescent="0.25">
      <c r="A32" s="2"/>
    </row>
    <row r="33" spans="1:1" ht="15" customHeight="1" x14ac:dyDescent="0.25">
      <c r="A33" s="2"/>
    </row>
    <row r="34" spans="1:1" ht="15" customHeight="1" x14ac:dyDescent="0.25">
      <c r="A34" s="2"/>
    </row>
    <row r="35" spans="1:1" ht="15" customHeight="1" x14ac:dyDescent="0.25">
      <c r="A35" s="2"/>
    </row>
    <row r="36" spans="1:1" ht="15" customHeight="1" x14ac:dyDescent="0.25">
      <c r="A36" s="2"/>
    </row>
    <row r="37" spans="1:1" ht="15" customHeight="1" x14ac:dyDescent="0.25">
      <c r="A37" s="2"/>
    </row>
    <row r="38" spans="1:1" ht="15" customHeight="1" x14ac:dyDescent="0.25">
      <c r="A38" s="2"/>
    </row>
    <row r="39" spans="1:1" ht="15" customHeight="1" x14ac:dyDescent="0.25">
      <c r="A39" s="2"/>
    </row>
    <row r="40" spans="1:1" ht="15" customHeight="1" x14ac:dyDescent="0.25">
      <c r="A40" s="2"/>
    </row>
    <row r="41" spans="1:1" ht="15" customHeight="1" x14ac:dyDescent="0.25">
      <c r="A41" s="2"/>
    </row>
    <row r="42" spans="1:1" ht="15" customHeight="1" x14ac:dyDescent="0.25">
      <c r="A42" s="2"/>
    </row>
    <row r="43" spans="1:1" ht="15" customHeight="1" x14ac:dyDescent="0.25">
      <c r="A43" s="2"/>
    </row>
    <row r="44" spans="1:1" ht="15" customHeight="1" x14ac:dyDescent="0.25">
      <c r="A44" s="2"/>
    </row>
    <row r="45" spans="1:1" ht="15" customHeight="1" x14ac:dyDescent="0.25">
      <c r="A45" s="2"/>
    </row>
    <row r="46" spans="1:1" ht="15" customHeight="1" x14ac:dyDescent="0.25">
      <c r="A46" s="2"/>
    </row>
    <row r="47" spans="1:1" ht="15" customHeight="1" x14ac:dyDescent="0.25">
      <c r="A47" s="2"/>
    </row>
    <row r="48" spans="1:1" ht="15" customHeight="1" x14ac:dyDescent="0.25">
      <c r="A48" s="2"/>
    </row>
    <row r="49" spans="1:1" ht="15" customHeight="1" x14ac:dyDescent="0.25">
      <c r="A49" s="2"/>
    </row>
    <row r="50" spans="1:1" ht="15" customHeight="1" x14ac:dyDescent="0.25">
      <c r="A50" s="2"/>
    </row>
    <row r="51" spans="1:1" ht="15" customHeight="1" x14ac:dyDescent="0.25">
      <c r="A51" s="2"/>
    </row>
    <row r="52" spans="1:1" ht="15" customHeight="1" x14ac:dyDescent="0.25">
      <c r="A52" s="2"/>
    </row>
    <row r="53" spans="1:1" ht="15" customHeight="1" x14ac:dyDescent="0.25">
      <c r="A53" s="2"/>
    </row>
    <row r="54" spans="1:1" ht="15" customHeight="1" x14ac:dyDescent="0.25">
      <c r="A54" s="2"/>
    </row>
    <row r="55" spans="1:1" ht="15" customHeight="1" x14ac:dyDescent="0.25">
      <c r="A55" s="2"/>
    </row>
    <row r="56" spans="1:1" ht="15" customHeight="1" x14ac:dyDescent="0.25">
      <c r="A56" s="2"/>
    </row>
    <row r="57" spans="1:1" ht="15" customHeight="1" x14ac:dyDescent="0.25">
      <c r="A57" s="2"/>
    </row>
    <row r="58" spans="1:1" ht="15" customHeight="1" x14ac:dyDescent="0.25">
      <c r="A58" s="2"/>
    </row>
    <row r="59" spans="1:1" ht="15" customHeight="1" x14ac:dyDescent="0.25">
      <c r="A59" s="2"/>
    </row>
    <row r="60" spans="1:1" ht="15" customHeight="1" x14ac:dyDescent="0.25">
      <c r="A60" s="2"/>
    </row>
    <row r="61" spans="1:1" ht="15" customHeight="1" x14ac:dyDescent="0.25">
      <c r="A61" s="2"/>
    </row>
    <row r="62" spans="1:1" ht="15" customHeight="1" x14ac:dyDescent="0.25">
      <c r="A62" s="2"/>
    </row>
    <row r="63" spans="1:1" ht="15" customHeight="1" x14ac:dyDescent="0.25">
      <c r="A63" s="2"/>
    </row>
    <row r="64" spans="1:1" ht="15" customHeight="1" x14ac:dyDescent="0.25">
      <c r="A64" s="2"/>
    </row>
    <row r="65" spans="1:1" ht="15" customHeight="1" x14ac:dyDescent="0.25">
      <c r="A65" s="2"/>
    </row>
    <row r="66" spans="1:1" ht="15" customHeight="1" x14ac:dyDescent="0.25">
      <c r="A66" s="2"/>
    </row>
    <row r="67" spans="1:1" ht="15" customHeight="1" x14ac:dyDescent="0.25">
      <c r="A67" s="2"/>
    </row>
    <row r="68" spans="1:1" ht="15" customHeight="1" x14ac:dyDescent="0.25">
      <c r="A68" s="2"/>
    </row>
    <row r="69" spans="1:1" ht="15" customHeight="1" x14ac:dyDescent="0.25">
      <c r="A69" s="2"/>
    </row>
    <row r="70" spans="1:1" ht="15" customHeight="1" x14ac:dyDescent="0.25">
      <c r="A70" s="2"/>
    </row>
    <row r="71" spans="1:1" ht="15" customHeight="1" x14ac:dyDescent="0.25">
      <c r="A71" s="2"/>
    </row>
    <row r="72" spans="1:1" ht="15" customHeight="1" x14ac:dyDescent="0.25">
      <c r="A72" s="2"/>
    </row>
    <row r="73" spans="1:1" ht="15" customHeight="1" x14ac:dyDescent="0.25">
      <c r="A73" s="2"/>
    </row>
    <row r="74" spans="1:1" ht="15" customHeight="1" x14ac:dyDescent="0.25">
      <c r="A74" s="2"/>
    </row>
    <row r="75" spans="1:1" ht="15" customHeight="1" x14ac:dyDescent="0.25">
      <c r="A75" s="2"/>
    </row>
    <row r="76" spans="1:1" ht="15" customHeight="1" x14ac:dyDescent="0.25">
      <c r="A76" s="2"/>
    </row>
    <row r="77" spans="1:1" ht="15" customHeight="1" x14ac:dyDescent="0.25">
      <c r="A77" s="2"/>
    </row>
    <row r="78" spans="1:1" ht="15" customHeight="1" x14ac:dyDescent="0.25">
      <c r="A78" s="2"/>
    </row>
    <row r="79" spans="1:1" ht="15" customHeight="1" x14ac:dyDescent="0.25">
      <c r="A79" s="2"/>
    </row>
    <row r="80" spans="1:1" ht="15" customHeight="1" x14ac:dyDescent="0.25">
      <c r="A80" s="2"/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&amp;C&amp;"Times New Roman,Regular"&amp;12 &amp;Kffffff&amp;A</oddHeader>
    <oddFooter>&amp;C&amp;"Times New Roman,Regular"&amp;12 &amp;KffffffPage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860D"/>
  </sheetPr>
  <dimension ref="A1:L81"/>
  <sheetViews>
    <sheetView tabSelected="1" zoomScaleNormal="100" workbookViewId="0">
      <selection activeCell="D6" sqref="D6"/>
    </sheetView>
  </sheetViews>
  <sheetFormatPr defaultColWidth="11.5703125" defaultRowHeight="15" x14ac:dyDescent="0.25"/>
  <cols>
    <col min="1" max="1" width="36.5703125" style="1" customWidth="1"/>
  </cols>
  <sheetData>
    <row r="1" spans="1:12" ht="15" customHeight="1" x14ac:dyDescent="0.25">
      <c r="B1" s="2" t="s">
        <v>184</v>
      </c>
      <c r="C1" s="2" t="str">
        <f>'tariffs - 2023'!C1</f>
        <v>Canada</v>
      </c>
      <c r="D1" s="2" t="str">
        <f>'tariffs - 2023'!D1</f>
        <v>China</v>
      </c>
      <c r="E1" s="2" t="str">
        <f>'tariffs - 2023'!E1</f>
        <v>Competitors to China</v>
      </c>
      <c r="F1" s="2" t="str">
        <f>'tariffs - 2023'!F1</f>
        <v>European Union</v>
      </c>
      <c r="G1" s="2" t="str">
        <f>'tariffs - 2023'!G1</f>
        <v>India</v>
      </c>
      <c r="H1" s="2" t="str">
        <f>'tariffs - 2023'!H1</f>
        <v>Japan</v>
      </c>
      <c r="I1" s="2" t="str">
        <f>'tariffs - 2023'!I1</f>
        <v>Mexico</v>
      </c>
      <c r="J1" s="2" t="str">
        <f>'tariffs - 2023'!J1</f>
        <v>Rest of World</v>
      </c>
      <c r="K1" s="2" t="str">
        <f>'tariffs - 2023'!K1</f>
        <v>United Kingdom</v>
      </c>
      <c r="L1" s="2"/>
    </row>
    <row r="2" spans="1:12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ht="15" customHeight="1" x14ac:dyDescent="0.25">
      <c r="A3" s="2" t="s">
        <v>184</v>
      </c>
      <c r="B3" s="2">
        <f>SUM(C3:K3)</f>
        <v>8.7773946078066517E-2</v>
      </c>
      <c r="C3" s="2">
        <f>SUMPRODUCT(C$6:C$81,'PCE weights - 2023'!$C$2:$C$77)</f>
        <v>1.1577228979175961E-2</v>
      </c>
      <c r="D3" s="2">
        <f>SUMPRODUCT(D$6:D$81,'PCE weights - 2023'!$C$2:$C$77)</f>
        <v>1.2464815163452507E-2</v>
      </c>
      <c r="E3" s="2">
        <f>SUMPRODUCT(E$6:E$81,'PCE weights - 2023'!$C$2:$C$77)</f>
        <v>9.1822960432215613E-3</v>
      </c>
      <c r="F3" s="2">
        <f>SUMPRODUCT(F$6:F$81,'PCE weights - 2023'!$C$2:$C$77)</f>
        <v>1.5524759944747077E-2</v>
      </c>
      <c r="G3" s="2">
        <f>SUMPRODUCT(G$6:G$81,'PCE weights - 2023'!$C$2:$C$77)</f>
        <v>3.0145202125407174E-3</v>
      </c>
      <c r="H3" s="2">
        <f>SUMPRODUCT(H$6:H$81,'PCE weights - 2023'!$C$2:$C$77)</f>
        <v>2.7564993006090541E-3</v>
      </c>
      <c r="I3" s="2">
        <f>SUMPRODUCT(I$6:I$81,'PCE weights - 2023'!$C$2:$C$77)</f>
        <v>1.3316044725744497E-2</v>
      </c>
      <c r="J3" s="2">
        <f>SUMPRODUCT(J$6:J$81,'PCE weights - 2023'!$C$2:$C$77)</f>
        <v>1.8568008854744866E-2</v>
      </c>
      <c r="K3" s="2">
        <f>SUMPRODUCT(K$6:K$81,'PCE weights - 2023'!$C$2:$C$77)</f>
        <v>1.3697728538302673E-3</v>
      </c>
      <c r="L3" s="2"/>
    </row>
    <row r="4" spans="1:12" ht="1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ht="15" customHeight="1" x14ac:dyDescent="0.25">
      <c r="B5" s="2"/>
      <c r="C5" s="2"/>
      <c r="D5" s="2"/>
      <c r="E5" s="2"/>
      <c r="F5" s="2"/>
      <c r="G5" s="2"/>
      <c r="H5" s="2"/>
      <c r="I5" s="2"/>
      <c r="J5" s="2"/>
      <c r="K5" s="2"/>
    </row>
    <row r="6" spans="1:12" ht="15" customHeight="1" x14ac:dyDescent="0.25">
      <c r="A6" s="2" t="str">
        <f>'Calculation - PCE import conten'!B5</f>
        <v xml:space="preserve">New motor vehicles </v>
      </c>
      <c r="B6" s="1">
        <f t="shared" ref="B6:B37" si="0">SUM(C6:K6)</f>
        <v>0.31431745907491354</v>
      </c>
      <c r="C6" s="22">
        <f>SUMIF('PCE - 2023 - Importcontent'!$C$1:$YI$1,C$1,'PCE - 2023 - Importcontent'!$C5:$YI5)</f>
        <v>3.8284923153733913E-2</v>
      </c>
      <c r="D6" s="22">
        <f>SUMIF('PCE - 2023 - Importcontent'!$C$1:$YI$1,D$1,'PCE - 2023 - Importcontent'!$C5:$YI5)</f>
        <v>2.9351132145410064E-2</v>
      </c>
      <c r="E6" s="22">
        <f>SUMIF('PCE - 2023 - Importcontent'!$C$1:$YI$1,E$1,'PCE - 2023 - Importcontent'!$C5:$YI5)</f>
        <v>2.1951633247403037E-2</v>
      </c>
      <c r="F6" s="22">
        <f>SUMIF('PCE - 2023 - Importcontent'!$C$1:$YI$1,F$1,'PCE - 2023 - Importcontent'!$C5:$YI5)</f>
        <v>3.6187904783676485E-2</v>
      </c>
      <c r="G6" s="22">
        <f>SUMIF('PCE - 2023 - Importcontent'!$C$1:$YI$1,G$1,'PCE - 2023 - Importcontent'!$C5:$YI5)</f>
        <v>5.4086234604066395E-3</v>
      </c>
      <c r="H6" s="22">
        <f>SUMIF('PCE - 2023 - Importcontent'!$C$1:$YI$1,H$1,'PCE - 2023 - Importcontent'!$C5:$YI5)</f>
        <v>1.9868770173435236E-2</v>
      </c>
      <c r="I6" s="22">
        <f>SUMIF('PCE - 2023 - Importcontent'!$C$1:$YI$1,I$1,'PCE - 2023 - Importcontent'!$C5:$YI5)</f>
        <v>0.12649461581021307</v>
      </c>
      <c r="J6" s="22">
        <f>SUMIF('PCE - 2023 - Importcontent'!$C$1:$YI$1,J$1,'PCE - 2023 - Importcontent'!$C5:$YI5)</f>
        <v>3.3394947967597226E-2</v>
      </c>
      <c r="K6" s="22">
        <f>SUMIF('PCE - 2023 - Importcontent'!$C$1:$YI$1,K$1,'PCE - 2023 - Importcontent'!$C5:$YI5)</f>
        <v>3.3749083330378085E-3</v>
      </c>
    </row>
    <row r="7" spans="1:12" ht="15" customHeight="1" x14ac:dyDescent="0.25">
      <c r="A7" s="2" t="str">
        <f>'Calculation - PCE import conten'!B6</f>
        <v xml:space="preserve">Net purchases of used motor vehicles </v>
      </c>
      <c r="B7" s="1">
        <f t="shared" si="0"/>
        <v>5.7018902315819804E-2</v>
      </c>
      <c r="C7" s="22">
        <f>SUMIF('PCE - 2023 - Importcontent'!$C$1:$YI$1,C$1,'PCE - 2023 - Importcontent'!$C6:$YI6)</f>
        <v>1.0220478602033482E-2</v>
      </c>
      <c r="D7" s="22">
        <f>SUMIF('PCE - 2023 - Importcontent'!$C$1:$YI$1,D$1,'PCE - 2023 - Importcontent'!$C6:$YI6)</f>
        <v>6.095475309586343E-3</v>
      </c>
      <c r="E7" s="22">
        <f>SUMIF('PCE - 2023 - Importcontent'!$C$1:$YI$1,E$1,'PCE - 2023 - Importcontent'!$C6:$YI6)</f>
        <v>4.3894642211315628E-3</v>
      </c>
      <c r="F7" s="22">
        <f>SUMIF('PCE - 2023 - Importcontent'!$C$1:$YI$1,F$1,'PCE - 2023 - Importcontent'!$C6:$YI6)</f>
        <v>9.8403865801385895E-3</v>
      </c>
      <c r="G7" s="22">
        <f>SUMIF('PCE - 2023 - Importcontent'!$C$1:$YI$1,G$1,'PCE - 2023 - Importcontent'!$C6:$YI6)</f>
        <v>1.4867814837353673E-3</v>
      </c>
      <c r="H7" s="22">
        <f>SUMIF('PCE - 2023 - Importcontent'!$C$1:$YI$1,H$1,'PCE - 2023 - Importcontent'!$C6:$YI6)</f>
        <v>2.3213459122110825E-3</v>
      </c>
      <c r="I7" s="22">
        <f>SUMIF('PCE - 2023 - Importcontent'!$C$1:$YI$1,I$1,'PCE - 2023 - Importcontent'!$C6:$YI6)</f>
        <v>8.7528763362471063E-3</v>
      </c>
      <c r="J7" s="22">
        <f>SUMIF('PCE - 2023 - Importcontent'!$C$1:$YI$1,J$1,'PCE - 2023 - Importcontent'!$C6:$YI6)</f>
        <v>1.2933910147070163E-2</v>
      </c>
      <c r="K7" s="22">
        <f>SUMIF('PCE - 2023 - Importcontent'!$C$1:$YI$1,K$1,'PCE - 2023 - Importcontent'!$C6:$YI6)</f>
        <v>9.7818372366611128E-4</v>
      </c>
    </row>
    <row r="8" spans="1:12" ht="15" customHeight="1" x14ac:dyDescent="0.25">
      <c r="A8" s="2" t="str">
        <f>'Calculation - PCE import conten'!B7</f>
        <v xml:space="preserve">Motor vehicles parts and accessories </v>
      </c>
      <c r="B8" s="1">
        <f t="shared" si="0"/>
        <v>0.20595329740103149</v>
      </c>
      <c r="C8" s="22">
        <f>SUMIF('PCE - 2023 - Importcontent'!$C$1:$YI$1,C$1,'PCE - 2023 - Importcontent'!$C7:$YI7)</f>
        <v>2.5316725093239942E-2</v>
      </c>
      <c r="D8" s="22">
        <f>SUMIF('PCE - 2023 - Importcontent'!$C$1:$YI$1,D$1,'PCE - 2023 - Importcontent'!$C7:$YI7)</f>
        <v>3.4295488044353145E-2</v>
      </c>
      <c r="E8" s="22">
        <f>SUMIF('PCE - 2023 - Importcontent'!$C$1:$YI$1,E$1,'PCE - 2023 - Importcontent'!$C7:$YI7)</f>
        <v>1.8881795454138706E-2</v>
      </c>
      <c r="F8" s="22">
        <f>SUMIF('PCE - 2023 - Importcontent'!$C$1:$YI$1,F$1,'PCE - 2023 - Importcontent'!$C7:$YI7)</f>
        <v>2.727665001936121E-2</v>
      </c>
      <c r="G8" s="22">
        <f>SUMIF('PCE - 2023 - Importcontent'!$C$1:$YI$1,G$1,'PCE - 2023 - Importcontent'!$C7:$YI7)</f>
        <v>4.569338256905712E-3</v>
      </c>
      <c r="H8" s="22">
        <f>SUMIF('PCE - 2023 - Importcontent'!$C$1:$YI$1,H$1,'PCE - 2023 - Importcontent'!$C7:$YI7)</f>
        <v>1.0568689896555496E-2</v>
      </c>
      <c r="I8" s="22">
        <f>SUMIF('PCE - 2023 - Importcontent'!$C$1:$YI$1,I$1,'PCE - 2023 - Importcontent'!$C7:$YI7)</f>
        <v>5.2636118527559166E-2</v>
      </c>
      <c r="J8" s="22">
        <f>SUMIF('PCE - 2023 - Importcontent'!$C$1:$YI$1,J$1,'PCE - 2023 - Importcontent'!$C7:$YI7)</f>
        <v>2.9877679104632134E-2</v>
      </c>
      <c r="K8" s="22">
        <f>SUMIF('PCE - 2023 - Importcontent'!$C$1:$YI$1,K$1,'PCE - 2023 - Importcontent'!$C7:$YI7)</f>
        <v>2.5308130042859863E-3</v>
      </c>
    </row>
    <row r="9" spans="1:12" ht="15" customHeight="1" x14ac:dyDescent="0.25">
      <c r="A9" s="2" t="str">
        <f>'Calculation - PCE import conten'!B8</f>
        <v xml:space="preserve">Furniture and furnishings </v>
      </c>
      <c r="B9" s="1">
        <f t="shared" si="0"/>
        <v>0.22228219620000025</v>
      </c>
      <c r="C9" s="22">
        <f>SUMIF('PCE - 2023 - Importcontent'!$C$1:$YI$1,C$1,'PCE - 2023 - Importcontent'!$C8:$YI8)</f>
        <v>2.0612942568468483E-2</v>
      </c>
      <c r="D9" s="22">
        <f>SUMIF('PCE - 2023 - Importcontent'!$C$1:$YI$1,D$1,'PCE - 2023 - Importcontent'!$C8:$YI8)</f>
        <v>5.611051026917345E-2</v>
      </c>
      <c r="E9" s="22">
        <f>SUMIF('PCE - 2023 - Importcontent'!$C$1:$YI$1,E$1,'PCE - 2023 - Importcontent'!$C8:$YI8)</f>
        <v>4.4507022048138931E-2</v>
      </c>
      <c r="F9" s="22">
        <f>SUMIF('PCE - 2023 - Importcontent'!$C$1:$YI$1,F$1,'PCE - 2023 - Importcontent'!$C8:$YI8)</f>
        <v>2.5808336344550032E-2</v>
      </c>
      <c r="G9" s="22">
        <f>SUMIF('PCE - 2023 - Importcontent'!$C$1:$YI$1,G$1,'PCE - 2023 - Importcontent'!$C8:$YI8)</f>
        <v>1.0563130367044244E-2</v>
      </c>
      <c r="H9" s="22">
        <f>SUMIF('PCE - 2023 - Importcontent'!$C$1:$YI$1,H$1,'PCE - 2023 - Importcontent'!$C8:$YI8)</f>
        <v>3.2526712045549198E-3</v>
      </c>
      <c r="I9" s="22">
        <f>SUMIF('PCE - 2023 - Importcontent'!$C$1:$YI$1,I$1,'PCE - 2023 - Importcontent'!$C8:$YI8)</f>
        <v>2.6009836110021639E-2</v>
      </c>
      <c r="J9" s="22">
        <f>SUMIF('PCE - 2023 - Importcontent'!$C$1:$YI$1,J$1,'PCE - 2023 - Importcontent'!$C8:$YI8)</f>
        <v>3.2984418457977581E-2</v>
      </c>
      <c r="K9" s="22">
        <f>SUMIF('PCE - 2023 - Importcontent'!$C$1:$YI$1,K$1,'PCE - 2023 - Importcontent'!$C8:$YI8)</f>
        <v>2.4333288300709905E-3</v>
      </c>
    </row>
    <row r="10" spans="1:12" ht="15" customHeight="1" x14ac:dyDescent="0.25">
      <c r="A10" s="2" t="str">
        <f>'Calculation - PCE import conten'!B9</f>
        <v xml:space="preserve">Household appliances </v>
      </c>
      <c r="B10" s="1">
        <f t="shared" si="0"/>
        <v>0.38087154361236236</v>
      </c>
      <c r="C10" s="22">
        <f>SUMIF('PCE - 2023 - Importcontent'!$C$1:$YI$1,C$1,'PCE - 2023 - Importcontent'!$C9:$YI9)</f>
        <v>2.2585724779936697E-2</v>
      </c>
      <c r="D10" s="22">
        <f>SUMIF('PCE - 2023 - Importcontent'!$C$1:$YI$1,D$1,'PCE - 2023 - Importcontent'!$C9:$YI9)</f>
        <v>7.6214195017216615E-2</v>
      </c>
      <c r="E10" s="22">
        <f>SUMIF('PCE - 2023 - Importcontent'!$C$1:$YI$1,E$1,'PCE - 2023 - Importcontent'!$C9:$YI9)</f>
        <v>4.5194816883311978E-2</v>
      </c>
      <c r="F10" s="22">
        <f>SUMIF('PCE - 2023 - Importcontent'!$C$1:$YI$1,F$1,'PCE - 2023 - Importcontent'!$C9:$YI9)</f>
        <v>5.6327740620590448E-2</v>
      </c>
      <c r="G10" s="22">
        <f>SUMIF('PCE - 2023 - Importcontent'!$C$1:$YI$1,G$1,'PCE - 2023 - Importcontent'!$C9:$YI9)</f>
        <v>7.2415562863131942E-3</v>
      </c>
      <c r="H10" s="22">
        <f>SUMIF('PCE - 2023 - Importcontent'!$C$1:$YI$1,H$1,'PCE - 2023 - Importcontent'!$C9:$YI9)</f>
        <v>2.0183485938232999E-2</v>
      </c>
      <c r="I10" s="22">
        <f>SUMIF('PCE - 2023 - Importcontent'!$C$1:$YI$1,I$1,'PCE - 2023 - Importcontent'!$C9:$YI9)</f>
        <v>9.6384844165038147E-2</v>
      </c>
      <c r="J10" s="22">
        <f>SUMIF('PCE - 2023 - Importcontent'!$C$1:$YI$1,J$1,'PCE - 2023 - Importcontent'!$C9:$YI9)</f>
        <v>5.0165932498231383E-2</v>
      </c>
      <c r="K10" s="22">
        <f>SUMIF('PCE - 2023 - Importcontent'!$C$1:$YI$1,K$1,'PCE - 2023 - Importcontent'!$C9:$YI9)</f>
        <v>6.5732474234908491E-3</v>
      </c>
    </row>
    <row r="11" spans="1:12" ht="15" customHeight="1" x14ac:dyDescent="0.25">
      <c r="A11" s="2" t="str">
        <f>'Calculation - PCE import conten'!B10</f>
        <v xml:space="preserve">Glassware, tableware and household utensils </v>
      </c>
      <c r="B11" s="1">
        <f t="shared" si="0"/>
        <v>0.37746922162934937</v>
      </c>
      <c r="C11" s="22">
        <f>SUMIF('PCE - 2023 - Importcontent'!$C$1:$YI$1,C$1,'PCE - 2023 - Importcontent'!$C10:$YI10)</f>
        <v>4.8148128284744768E-2</v>
      </c>
      <c r="D11" s="22">
        <f>SUMIF('PCE - 2023 - Importcontent'!$C$1:$YI$1,D$1,'PCE - 2023 - Importcontent'!$C10:$YI10)</f>
        <v>8.4842871744735676E-2</v>
      </c>
      <c r="E11" s="22">
        <f>SUMIF('PCE - 2023 - Importcontent'!$C$1:$YI$1,E$1,'PCE - 2023 - Importcontent'!$C10:$YI10)</f>
        <v>3.5853600323927398E-2</v>
      </c>
      <c r="F11" s="22">
        <f>SUMIF('PCE - 2023 - Importcontent'!$C$1:$YI$1,F$1,'PCE - 2023 - Importcontent'!$C10:$YI10)</f>
        <v>6.018970363652347E-2</v>
      </c>
      <c r="G11" s="22">
        <f>SUMIF('PCE - 2023 - Importcontent'!$C$1:$YI$1,G$1,'PCE - 2023 - Importcontent'!$C10:$YI10)</f>
        <v>1.2274843985257314E-2</v>
      </c>
      <c r="H11" s="22">
        <f>SUMIF('PCE - 2023 - Importcontent'!$C$1:$YI$1,H$1,'PCE - 2023 - Importcontent'!$C10:$YI10)</f>
        <v>1.4743490427025377E-2</v>
      </c>
      <c r="I11" s="22">
        <f>SUMIF('PCE - 2023 - Importcontent'!$C$1:$YI$1,I$1,'PCE - 2023 - Importcontent'!$C10:$YI10)</f>
        <v>4.8038727322321409E-2</v>
      </c>
      <c r="J11" s="22">
        <f>SUMIF('PCE - 2023 - Importcontent'!$C$1:$YI$1,J$1,'PCE - 2023 - Importcontent'!$C10:$YI10)</f>
        <v>6.8633615445693574E-2</v>
      </c>
      <c r="K11" s="22">
        <f>SUMIF('PCE - 2023 - Importcontent'!$C$1:$YI$1,K$1,'PCE - 2023 - Importcontent'!$C10:$YI10)</f>
        <v>4.7442404591204173E-3</v>
      </c>
    </row>
    <row r="12" spans="1:12" ht="15" customHeight="1" x14ac:dyDescent="0.25">
      <c r="A12" s="2" t="str">
        <f>'Calculation - PCE import conten'!B11</f>
        <v xml:space="preserve">Tools and equipment for house and garden </v>
      </c>
      <c r="B12" s="1">
        <f t="shared" si="0"/>
        <v>0.16455536678299071</v>
      </c>
      <c r="C12" s="22">
        <f>SUMIF('PCE - 2023 - Importcontent'!$C$1:$YI$1,C$1,'PCE - 2023 - Importcontent'!$C11:$YI11)</f>
        <v>1.6579167522907615E-2</v>
      </c>
      <c r="D12" s="22">
        <f>SUMIF('PCE - 2023 - Importcontent'!$C$1:$YI$1,D$1,'PCE - 2023 - Importcontent'!$C11:$YI11)</f>
        <v>2.351805120198858E-2</v>
      </c>
      <c r="E12" s="22">
        <f>SUMIF('PCE - 2023 - Importcontent'!$C$1:$YI$1,E$1,'PCE - 2023 - Importcontent'!$C11:$YI11)</f>
        <v>1.1777764251637932E-2</v>
      </c>
      <c r="F12" s="22">
        <f>SUMIF('PCE - 2023 - Importcontent'!$C$1:$YI$1,F$1,'PCE - 2023 - Importcontent'!$C11:$YI11)</f>
        <v>4.4687513208408941E-2</v>
      </c>
      <c r="G12" s="22">
        <f>SUMIF('PCE - 2023 - Importcontent'!$C$1:$YI$1,G$1,'PCE - 2023 - Importcontent'!$C11:$YI11)</f>
        <v>5.7236822254862043E-3</v>
      </c>
      <c r="H12" s="22">
        <f>SUMIF('PCE - 2023 - Importcontent'!$C$1:$YI$1,H$1,'PCE - 2023 - Importcontent'!$C11:$YI11)</f>
        <v>1.204216968851014E-2</v>
      </c>
      <c r="I12" s="22">
        <f>SUMIF('PCE - 2023 - Importcontent'!$C$1:$YI$1,I$1,'PCE - 2023 - Importcontent'!$C11:$YI11)</f>
        <v>1.9645147743341987E-2</v>
      </c>
      <c r="J12" s="22">
        <f>SUMIF('PCE - 2023 - Importcontent'!$C$1:$YI$1,J$1,'PCE - 2023 - Importcontent'!$C11:$YI11)</f>
        <v>2.595121655020171E-2</v>
      </c>
      <c r="K12" s="22">
        <f>SUMIF('PCE - 2023 - Importcontent'!$C$1:$YI$1,K$1,'PCE - 2023 - Importcontent'!$C11:$YI11)</f>
        <v>4.6306543905075713E-3</v>
      </c>
    </row>
    <row r="13" spans="1:12" ht="15" customHeight="1" x14ac:dyDescent="0.25">
      <c r="A13" s="2" t="str">
        <f>'Calculation - PCE import conten'!B12</f>
        <v xml:space="preserve">Video, audio, photographic, and information processing equipment and media </v>
      </c>
      <c r="B13" s="1">
        <f t="shared" si="0"/>
        <v>0.24754369601721618</v>
      </c>
      <c r="C13" s="22">
        <f>SUMIF('PCE - 2023 - Importcontent'!$C$1:$YI$1,C$1,'PCE - 2023 - Importcontent'!$C12:$YI12)</f>
        <v>6.4468837638325489E-3</v>
      </c>
      <c r="D13" s="22">
        <f>SUMIF('PCE - 2023 - Importcontent'!$C$1:$YI$1,D$1,'PCE - 2023 - Importcontent'!$C12:$YI12)</f>
        <v>6.4038729534486236E-2</v>
      </c>
      <c r="E13" s="22">
        <f>SUMIF('PCE - 2023 - Importcontent'!$C$1:$YI$1,E$1,'PCE - 2023 - Importcontent'!$C12:$YI12)</f>
        <v>4.6069440086186672E-2</v>
      </c>
      <c r="F13" s="22">
        <f>SUMIF('PCE - 2023 - Importcontent'!$C$1:$YI$1,F$1,'PCE - 2023 - Importcontent'!$C12:$YI12)</f>
        <v>2.0700579871555533E-2</v>
      </c>
      <c r="G13" s="22">
        <f>SUMIF('PCE - 2023 - Importcontent'!$C$1:$YI$1,G$1,'PCE - 2023 - Importcontent'!$C12:$YI12)</f>
        <v>5.3582152210498914E-3</v>
      </c>
      <c r="H13" s="22">
        <f>SUMIF('PCE - 2023 - Importcontent'!$C$1:$YI$1,H$1,'PCE - 2023 - Importcontent'!$C12:$YI12)</f>
        <v>7.4181499870762538E-3</v>
      </c>
      <c r="I13" s="22">
        <f>SUMIF('PCE - 2023 - Importcontent'!$C$1:$YI$1,I$1,'PCE - 2023 - Importcontent'!$C12:$YI12)</f>
        <v>3.8664207842184793E-2</v>
      </c>
      <c r="J13" s="22">
        <f>SUMIF('PCE - 2023 - Importcontent'!$C$1:$YI$1,J$1,'PCE - 2023 - Importcontent'!$C12:$YI12)</f>
        <v>5.6437471217504961E-2</v>
      </c>
      <c r="K13" s="22">
        <f>SUMIF('PCE - 2023 - Importcontent'!$C$1:$YI$1,K$1,'PCE - 2023 - Importcontent'!$C12:$YI12)</f>
        <v>2.4100184933392526E-3</v>
      </c>
    </row>
    <row r="14" spans="1:12" ht="15" customHeight="1" x14ac:dyDescent="0.25">
      <c r="A14" s="2" t="str">
        <f>'Calculation - PCE import conten'!B13</f>
        <v xml:space="preserve">Sporting equipment, supplies, guns, and ammunition </v>
      </c>
      <c r="B14" s="1">
        <f t="shared" si="0"/>
        <v>0.25140474490458237</v>
      </c>
      <c r="C14" s="22">
        <f>SUMIF('PCE - 2023 - Importcontent'!$C$1:$YI$1,C$1,'PCE - 2023 - Importcontent'!$C13:$YI13)</f>
        <v>1.9893767668693486E-2</v>
      </c>
      <c r="D14" s="22">
        <f>SUMIF('PCE - 2023 - Importcontent'!$C$1:$YI$1,D$1,'PCE - 2023 - Importcontent'!$C13:$YI13)</f>
        <v>6.028871687098291E-2</v>
      </c>
      <c r="E14" s="22">
        <f>SUMIF('PCE - 2023 - Importcontent'!$C$1:$YI$1,E$1,'PCE - 2023 - Importcontent'!$C13:$YI13)</f>
        <v>1.7020598727441168E-2</v>
      </c>
      <c r="F14" s="22">
        <f>SUMIF('PCE - 2023 - Importcontent'!$C$1:$YI$1,F$1,'PCE - 2023 - Importcontent'!$C13:$YI13)</f>
        <v>4.75729895977084E-2</v>
      </c>
      <c r="G14" s="22">
        <f>SUMIF('PCE - 2023 - Importcontent'!$C$1:$YI$1,G$1,'PCE - 2023 - Importcontent'!$C13:$YI13)</f>
        <v>1.5481616186367574E-2</v>
      </c>
      <c r="H14" s="22">
        <f>SUMIF('PCE - 2023 - Importcontent'!$C$1:$YI$1,H$1,'PCE - 2023 - Importcontent'!$C13:$YI13)</f>
        <v>8.2620471336361592E-3</v>
      </c>
      <c r="I14" s="22">
        <f>SUMIF('PCE - 2023 - Importcontent'!$C$1:$YI$1,I$1,'PCE - 2023 - Importcontent'!$C13:$YI13)</f>
        <v>2.74779633904935E-2</v>
      </c>
      <c r="J14" s="22">
        <f>SUMIF('PCE - 2023 - Importcontent'!$C$1:$YI$1,J$1,'PCE - 2023 - Importcontent'!$C13:$YI13)</f>
        <v>4.964932169704029E-2</v>
      </c>
      <c r="K14" s="22">
        <f>SUMIF('PCE - 2023 - Importcontent'!$C$1:$YI$1,K$1,'PCE - 2023 - Importcontent'!$C13:$YI13)</f>
        <v>5.7577236322188859E-3</v>
      </c>
    </row>
    <row r="15" spans="1:12" ht="15" customHeight="1" x14ac:dyDescent="0.25">
      <c r="A15" s="2" t="str">
        <f>'Calculation - PCE import conten'!B14</f>
        <v xml:space="preserve">Sports and recreational vehicles </v>
      </c>
      <c r="B15" s="1">
        <f t="shared" si="0"/>
        <v>0.28369753485499166</v>
      </c>
      <c r="C15" s="22">
        <f>SUMIF('PCE - 2023 - Importcontent'!$C$1:$YI$1,C$1,'PCE - 2023 - Importcontent'!$C14:$YI14)</f>
        <v>4.225064341971211E-2</v>
      </c>
      <c r="D15" s="22">
        <f>SUMIF('PCE - 2023 - Importcontent'!$C$1:$YI$1,D$1,'PCE - 2023 - Importcontent'!$C14:$YI14)</f>
        <v>2.6396739661036006E-2</v>
      </c>
      <c r="E15" s="22">
        <f>SUMIF('PCE - 2023 - Importcontent'!$C$1:$YI$1,E$1,'PCE - 2023 - Importcontent'!$C14:$YI14)</f>
        <v>1.7266202914883576E-2</v>
      </c>
      <c r="F15" s="22">
        <f>SUMIF('PCE - 2023 - Importcontent'!$C$1:$YI$1,F$1,'PCE - 2023 - Importcontent'!$C14:$YI14)</f>
        <v>5.5144357138717917E-2</v>
      </c>
      <c r="G15" s="22">
        <f>SUMIF('PCE - 2023 - Importcontent'!$C$1:$YI$1,G$1,'PCE - 2023 - Importcontent'!$C14:$YI14)</f>
        <v>4.4701192813714997E-3</v>
      </c>
      <c r="H15" s="22">
        <f>SUMIF('PCE - 2023 - Importcontent'!$C$1:$YI$1,H$1,'PCE - 2023 - Importcontent'!$C14:$YI14)</f>
        <v>1.7762050351003773E-2</v>
      </c>
      <c r="I15" s="22">
        <f>SUMIF('PCE - 2023 - Importcontent'!$C$1:$YI$1,I$1,'PCE - 2023 - Importcontent'!$C14:$YI14)</f>
        <v>7.2364966805180772E-2</v>
      </c>
      <c r="J15" s="22">
        <f>SUMIF('PCE - 2023 - Importcontent'!$C$1:$YI$1,J$1,'PCE - 2023 - Importcontent'!$C14:$YI14)</f>
        <v>3.723546204503194E-2</v>
      </c>
      <c r="K15" s="22">
        <f>SUMIF('PCE - 2023 - Importcontent'!$C$1:$YI$1,K$1,'PCE - 2023 - Importcontent'!$C14:$YI14)</f>
        <v>1.0806993238054051E-2</v>
      </c>
    </row>
    <row r="16" spans="1:12" ht="15" customHeight="1" x14ac:dyDescent="0.25">
      <c r="A16" s="2" t="str">
        <f>'Calculation - PCE import conten'!B15</f>
        <v xml:space="preserve">Recreational books </v>
      </c>
      <c r="B16" s="1">
        <f t="shared" si="0"/>
        <v>2.3301327714495876E-2</v>
      </c>
      <c r="C16" s="22">
        <f>SUMIF('PCE - 2023 - Importcontent'!$C$1:$YI$1,C$1,'PCE - 2023 - Importcontent'!$C15:$YI15)</f>
        <v>3.1816995024861574E-3</v>
      </c>
      <c r="D16" s="22">
        <f>SUMIF('PCE - 2023 - Importcontent'!$C$1:$YI$1,D$1,'PCE - 2023 - Importcontent'!$C15:$YI15)</f>
        <v>3.6287471018844322E-3</v>
      </c>
      <c r="E16" s="22">
        <f>SUMIF('PCE - 2023 - Importcontent'!$C$1:$YI$1,E$1,'PCE - 2023 - Importcontent'!$C15:$YI15)</f>
        <v>2.3819430502792348E-3</v>
      </c>
      <c r="F16" s="22">
        <f>SUMIF('PCE - 2023 - Importcontent'!$C$1:$YI$1,F$1,'PCE - 2023 - Importcontent'!$C15:$YI15)</f>
        <v>3.9218028679883802E-3</v>
      </c>
      <c r="G16" s="22">
        <f>SUMIF('PCE - 2023 - Importcontent'!$C$1:$YI$1,G$1,'PCE - 2023 - Importcontent'!$C15:$YI15)</f>
        <v>6.812123311137169E-4</v>
      </c>
      <c r="H16" s="22">
        <f>SUMIF('PCE - 2023 - Importcontent'!$C$1:$YI$1,H$1,'PCE - 2023 - Importcontent'!$C15:$YI15)</f>
        <v>8.8074440993996255E-4</v>
      </c>
      <c r="I16" s="22">
        <f>SUMIF('PCE - 2023 - Importcontent'!$C$1:$YI$1,I$1,'PCE - 2023 - Importcontent'!$C15:$YI15)</f>
        <v>3.4835027827532445E-3</v>
      </c>
      <c r="J16" s="22">
        <f>SUMIF('PCE - 2023 - Importcontent'!$C$1:$YI$1,J$1,'PCE - 2023 - Importcontent'!$C15:$YI15)</f>
        <v>4.7553773140143474E-3</v>
      </c>
      <c r="K16" s="22">
        <f>SUMIF('PCE - 2023 - Importcontent'!$C$1:$YI$1,K$1,'PCE - 2023 - Importcontent'!$C15:$YI15)</f>
        <v>3.8629835403640033E-4</v>
      </c>
    </row>
    <row r="17" spans="1:11" ht="15" customHeight="1" x14ac:dyDescent="0.25">
      <c r="A17" s="2" t="str">
        <f>'Calculation - PCE import conten'!B16</f>
        <v>Musical instruments</v>
      </c>
      <c r="B17" s="1">
        <f t="shared" si="0"/>
        <v>0.36084086707483232</v>
      </c>
      <c r="C17" s="22">
        <f>SUMIF('PCE - 2023 - Importcontent'!$C$1:$YI$1,C$1,'PCE - 2023 - Importcontent'!$C16:$YI16)</f>
        <v>1.20689436086228E-2</v>
      </c>
      <c r="D17" s="22">
        <f>SUMIF('PCE - 2023 - Importcontent'!$C$1:$YI$1,D$1,'PCE - 2023 - Importcontent'!$C16:$YI16)</f>
        <v>0.10423232828577426</v>
      </c>
      <c r="E17" s="22">
        <f>SUMIF('PCE - 2023 - Importcontent'!$C$1:$YI$1,E$1,'PCE - 2023 - Importcontent'!$C16:$YI16)</f>
        <v>3.7076571572148283E-2</v>
      </c>
      <c r="F17" s="22">
        <f>SUMIF('PCE - 2023 - Importcontent'!$C$1:$YI$1,F$1,'PCE - 2023 - Importcontent'!$C16:$YI16)</f>
        <v>5.5184267277956889E-2</v>
      </c>
      <c r="G17" s="22">
        <f>SUMIF('PCE - 2023 - Importcontent'!$C$1:$YI$1,G$1,'PCE - 2023 - Importcontent'!$C16:$YI16)</f>
        <v>2.7303962052736587E-2</v>
      </c>
      <c r="H17" s="22">
        <f>SUMIF('PCE - 2023 - Importcontent'!$C$1:$YI$1,H$1,'PCE - 2023 - Importcontent'!$C16:$YI16)</f>
        <v>6.2032358067042256E-3</v>
      </c>
      <c r="I17" s="22">
        <f>SUMIF('PCE - 2023 - Importcontent'!$C$1:$YI$1,I$1,'PCE - 2023 - Importcontent'!$C16:$YI16)</f>
        <v>3.2867766526205953E-2</v>
      </c>
      <c r="J17" s="22">
        <f>SUMIF('PCE - 2023 - Importcontent'!$C$1:$YI$1,J$1,'PCE - 2023 - Importcontent'!$C16:$YI16)</f>
        <v>8.1043752307163708E-2</v>
      </c>
      <c r="K17" s="22">
        <f>SUMIF('PCE - 2023 - Importcontent'!$C$1:$YI$1,K$1,'PCE - 2023 - Importcontent'!$C16:$YI16)</f>
        <v>4.8600396375196187E-3</v>
      </c>
    </row>
    <row r="18" spans="1:11" ht="15" customHeight="1" x14ac:dyDescent="0.25">
      <c r="A18" s="2" t="str">
        <f>'Calculation - PCE import conten'!B17</f>
        <v xml:space="preserve">Jewelry and watches </v>
      </c>
      <c r="B18" s="1">
        <f t="shared" si="0"/>
        <v>0.20144541845984762</v>
      </c>
      <c r="C18" s="22">
        <f>SUMIF('PCE - 2023 - Importcontent'!$C$1:$YI$1,C$1,'PCE - 2023 - Importcontent'!$C17:$YI17)</f>
        <v>9.6281606103260139E-3</v>
      </c>
      <c r="D18" s="22">
        <f>SUMIF('PCE - 2023 - Importcontent'!$C$1:$YI$1,D$1,'PCE - 2023 - Importcontent'!$C17:$YI17)</f>
        <v>5.433343390075332E-2</v>
      </c>
      <c r="E18" s="22">
        <f>SUMIF('PCE - 2023 - Importcontent'!$C$1:$YI$1,E$1,'PCE - 2023 - Importcontent'!$C17:$YI17)</f>
        <v>1.9740018028250837E-2</v>
      </c>
      <c r="F18" s="22">
        <f>SUMIF('PCE - 2023 - Importcontent'!$C$1:$YI$1,F$1,'PCE - 2023 - Importcontent'!$C17:$YI17)</f>
        <v>2.8960334602444036E-2</v>
      </c>
      <c r="G18" s="22">
        <f>SUMIF('PCE - 2023 - Importcontent'!$C$1:$YI$1,G$1,'PCE - 2023 - Importcontent'!$C17:$YI17)</f>
        <v>1.2205416594426251E-2</v>
      </c>
      <c r="H18" s="22">
        <f>SUMIF('PCE - 2023 - Importcontent'!$C$1:$YI$1,H$1,'PCE - 2023 - Importcontent'!$C17:$YI17)</f>
        <v>4.8910900286653078E-3</v>
      </c>
      <c r="I18" s="22">
        <f>SUMIF('PCE - 2023 - Importcontent'!$C$1:$YI$1,I$1,'PCE - 2023 - Importcontent'!$C17:$YI17)</f>
        <v>2.3873289449176729E-2</v>
      </c>
      <c r="J18" s="22">
        <f>SUMIF('PCE - 2023 - Importcontent'!$C$1:$YI$1,J$1,'PCE - 2023 - Importcontent'!$C17:$YI17)</f>
        <v>4.4977862702955569E-2</v>
      </c>
      <c r="K18" s="22">
        <f>SUMIF('PCE - 2023 - Importcontent'!$C$1:$YI$1,K$1,'PCE - 2023 - Importcontent'!$C17:$YI17)</f>
        <v>2.8358125428495531E-3</v>
      </c>
    </row>
    <row r="19" spans="1:11" ht="15" customHeight="1" x14ac:dyDescent="0.25">
      <c r="A19" s="2" t="str">
        <f>'Calculation - PCE import conten'!B18</f>
        <v>Therapeutic appliances and equipment</v>
      </c>
      <c r="B19" s="1">
        <f t="shared" si="0"/>
        <v>0.27456240024828182</v>
      </c>
      <c r="C19" s="22">
        <f>SUMIF('PCE - 2023 - Importcontent'!$C$1:$YI$1,C$1,'PCE - 2023 - Importcontent'!$C18:$YI18)</f>
        <v>1.0059548304279175E-2</v>
      </c>
      <c r="D19" s="22">
        <f>SUMIF('PCE - 2023 - Importcontent'!$C$1:$YI$1,D$1,'PCE - 2023 - Importcontent'!$C18:$YI18)</f>
        <v>7.7478575851277681E-2</v>
      </c>
      <c r="E19" s="22">
        <f>SUMIF('PCE - 2023 - Importcontent'!$C$1:$YI$1,E$1,'PCE - 2023 - Importcontent'!$C18:$YI18)</f>
        <v>2.4604521567401488E-2</v>
      </c>
      <c r="F19" s="22">
        <f>SUMIF('PCE - 2023 - Importcontent'!$C$1:$YI$1,F$1,'PCE - 2023 - Importcontent'!$C18:$YI18)</f>
        <v>4.1427728298057347E-2</v>
      </c>
      <c r="G19" s="22">
        <f>SUMIF('PCE - 2023 - Importcontent'!$C$1:$YI$1,G$1,'PCE - 2023 - Importcontent'!$C18:$YI18)</f>
        <v>1.81622130677444E-2</v>
      </c>
      <c r="H19" s="22">
        <f>SUMIF('PCE - 2023 - Importcontent'!$C$1:$YI$1,H$1,'PCE - 2023 - Importcontent'!$C18:$YI18)</f>
        <v>6.47192512685924E-3</v>
      </c>
      <c r="I19" s="22">
        <f>SUMIF('PCE - 2023 - Importcontent'!$C$1:$YI$1,I$1,'PCE - 2023 - Importcontent'!$C18:$YI18)</f>
        <v>3.3199725034115155E-2</v>
      </c>
      <c r="J19" s="22">
        <f>SUMIF('PCE - 2023 - Importcontent'!$C$1:$YI$1,J$1,'PCE - 2023 - Importcontent'!$C18:$YI18)</f>
        <v>5.9182087633011304E-2</v>
      </c>
      <c r="K19" s="22">
        <f>SUMIF('PCE - 2023 - Importcontent'!$C$1:$YI$1,K$1,'PCE - 2023 - Importcontent'!$C18:$YI18)</f>
        <v>3.9760753655360389E-3</v>
      </c>
    </row>
    <row r="20" spans="1:11" ht="15" customHeight="1" x14ac:dyDescent="0.25">
      <c r="A20" s="2" t="str">
        <f>'Calculation - PCE import conten'!B19</f>
        <v>Educational books</v>
      </c>
      <c r="B20" s="1">
        <f t="shared" si="0"/>
        <v>2.4880347637618875E-2</v>
      </c>
      <c r="C20" s="22">
        <f>SUMIF('PCE - 2023 - Importcontent'!$C$1:$YI$1,C$1,'PCE - 2023 - Importcontent'!$C19:$YI19)</f>
        <v>3.4228638136373367E-3</v>
      </c>
      <c r="D20" s="22">
        <f>SUMIF('PCE - 2023 - Importcontent'!$C$1:$YI$1,D$1,'PCE - 2023 - Importcontent'!$C19:$YI19)</f>
        <v>3.7986614091743681E-3</v>
      </c>
      <c r="E20" s="22">
        <f>SUMIF('PCE - 2023 - Importcontent'!$C$1:$YI$1,E$1,'PCE - 2023 - Importcontent'!$C19:$YI19)</f>
        <v>2.5350597015189025E-3</v>
      </c>
      <c r="F20" s="22">
        <f>SUMIF('PCE - 2023 - Importcontent'!$C$1:$YI$1,F$1,'PCE - 2023 - Importcontent'!$C19:$YI19)</f>
        <v>4.2302958065854072E-3</v>
      </c>
      <c r="G20" s="22">
        <f>SUMIF('PCE - 2023 - Importcontent'!$C$1:$YI$1,G$1,'PCE - 2023 - Importcontent'!$C19:$YI19)</f>
        <v>7.1748178199390297E-4</v>
      </c>
      <c r="H20" s="22">
        <f>SUMIF('PCE - 2023 - Importcontent'!$C$1:$YI$1,H$1,'PCE - 2023 - Importcontent'!$C19:$YI19)</f>
        <v>9.3759797553496442E-4</v>
      </c>
      <c r="I20" s="22">
        <f>SUMIF('PCE - 2023 - Importcontent'!$C$1:$YI$1,I$1,'PCE - 2023 - Importcontent'!$C19:$YI19)</f>
        <v>3.6898558101606201E-3</v>
      </c>
      <c r="J20" s="22">
        <f>SUMIF('PCE - 2023 - Importcontent'!$C$1:$YI$1,J$1,'PCE - 2023 - Importcontent'!$C19:$YI19)</f>
        <v>5.1418230306354284E-3</v>
      </c>
      <c r="K20" s="22">
        <f>SUMIF('PCE - 2023 - Importcontent'!$C$1:$YI$1,K$1,'PCE - 2023 - Importcontent'!$C19:$YI19)</f>
        <v>4.0670830837794431E-4</v>
      </c>
    </row>
    <row r="21" spans="1:11" ht="15" customHeight="1" x14ac:dyDescent="0.25">
      <c r="A21" s="2" t="str">
        <f>'Calculation - PCE import conten'!B20</f>
        <v xml:space="preserve">Luggage and similar personal items </v>
      </c>
      <c r="B21" s="1">
        <f t="shared" si="0"/>
        <v>0.34574712282627201</v>
      </c>
      <c r="C21" s="22">
        <f>SUMIF('PCE - 2023 - Importcontent'!$C$1:$YI$1,C$1,'PCE - 2023 - Importcontent'!$C20:$YI20)</f>
        <v>7.4150995651987798E-3</v>
      </c>
      <c r="D21" s="22">
        <f>SUMIF('PCE - 2023 - Importcontent'!$C$1:$YI$1,D$1,'PCE - 2023 - Importcontent'!$C20:$YI20)</f>
        <v>8.5299802458788251E-2</v>
      </c>
      <c r="E21" s="22">
        <f>SUMIF('PCE - 2023 - Importcontent'!$C$1:$YI$1,E$1,'PCE - 2023 - Importcontent'!$C20:$YI20)</f>
        <v>9.8917282673231646E-2</v>
      </c>
      <c r="F21" s="22">
        <f>SUMIF('PCE - 2023 - Importcontent'!$C$1:$YI$1,F$1,'PCE - 2023 - Importcontent'!$C20:$YI20)</f>
        <v>3.3731132768594844E-2</v>
      </c>
      <c r="G21" s="22">
        <f>SUMIF('PCE - 2023 - Importcontent'!$C$1:$YI$1,G$1,'PCE - 2023 - Importcontent'!$C20:$YI20)</f>
        <v>1.6748913310893558E-2</v>
      </c>
      <c r="H21" s="22">
        <f>SUMIF('PCE - 2023 - Importcontent'!$C$1:$YI$1,H$1,'PCE - 2023 - Importcontent'!$C20:$YI20)</f>
        <v>1.490180185677296E-3</v>
      </c>
      <c r="I21" s="22">
        <f>SUMIF('PCE - 2023 - Importcontent'!$C$1:$YI$1,I$1,'PCE - 2023 - Importcontent'!$C20:$YI20)</f>
        <v>1.8562415526054976E-2</v>
      </c>
      <c r="J21" s="22">
        <f>SUMIF('PCE - 2023 - Importcontent'!$C$1:$YI$1,J$1,'PCE - 2023 - Importcontent'!$C20:$YI20)</f>
        <v>8.2262268575108669E-2</v>
      </c>
      <c r="K21" s="22">
        <f>SUMIF('PCE - 2023 - Importcontent'!$C$1:$YI$1,K$1,'PCE - 2023 - Importcontent'!$C20:$YI20)</f>
        <v>1.3200277627240119E-3</v>
      </c>
    </row>
    <row r="22" spans="1:11" ht="15" customHeight="1" x14ac:dyDescent="0.25">
      <c r="A22" s="2" t="str">
        <f>'Calculation - PCE import conten'!B21</f>
        <v xml:space="preserve">Telephone and facsimile equipment </v>
      </c>
      <c r="B22" s="1">
        <f t="shared" si="0"/>
        <v>0.35508217073777965</v>
      </c>
      <c r="C22" s="22">
        <f>SUMIF('PCE - 2023 - Importcontent'!$C$1:$YI$1,C$1,'PCE - 2023 - Importcontent'!$C21:$YI21)</f>
        <v>8.3857822493265E-3</v>
      </c>
      <c r="D22" s="22">
        <f>SUMIF('PCE - 2023 - Importcontent'!$C$1:$YI$1,D$1,'PCE - 2023 - Importcontent'!$C21:$YI21)</f>
        <v>9.2988549995852862E-2</v>
      </c>
      <c r="E22" s="22">
        <f>SUMIF('PCE - 2023 - Importcontent'!$C$1:$YI$1,E$1,'PCE - 2023 - Importcontent'!$C21:$YI21)</f>
        <v>6.7063529468995339E-2</v>
      </c>
      <c r="F22" s="22">
        <f>SUMIF('PCE - 2023 - Importcontent'!$C$1:$YI$1,F$1,'PCE - 2023 - Importcontent'!$C21:$YI21)</f>
        <v>2.842703292980597E-2</v>
      </c>
      <c r="G22" s="22">
        <f>SUMIF('PCE - 2023 - Importcontent'!$C$1:$YI$1,G$1,'PCE - 2023 - Importcontent'!$C21:$YI21)</f>
        <v>7.6585170211144948E-3</v>
      </c>
      <c r="H22" s="22">
        <f>SUMIF('PCE - 2023 - Importcontent'!$C$1:$YI$1,H$1,'PCE - 2023 - Importcontent'!$C21:$YI21)</f>
        <v>1.0356574111766921E-2</v>
      </c>
      <c r="I22" s="22">
        <f>SUMIF('PCE - 2023 - Importcontent'!$C$1:$YI$1,I$1,'PCE - 2023 - Importcontent'!$C21:$YI21)</f>
        <v>5.5244924704582331E-2</v>
      </c>
      <c r="J22" s="22">
        <f>SUMIF('PCE - 2023 - Importcontent'!$C$1:$YI$1,J$1,'PCE - 2023 - Importcontent'!$C21:$YI21)</f>
        <v>8.1626224990295759E-2</v>
      </c>
      <c r="K22" s="22">
        <f>SUMIF('PCE - 2023 - Importcontent'!$C$1:$YI$1,K$1,'PCE - 2023 - Importcontent'!$C21:$YI21)</f>
        <v>3.3310352660395311E-3</v>
      </c>
    </row>
    <row r="23" spans="1:11" ht="15" customHeight="1" x14ac:dyDescent="0.25">
      <c r="A23" s="2" t="str">
        <f>'Calculation - PCE import conten'!B22</f>
        <v xml:space="preserve">Food and nonalcoholic beverages purchased for off-premises consumption </v>
      </c>
      <c r="B23" s="1">
        <f t="shared" si="0"/>
        <v>0.14781891176560874</v>
      </c>
      <c r="C23" s="22">
        <f>SUMIF('PCE - 2023 - Importcontent'!$C$1:$YI$1,C$1,'PCE - 2023 - Importcontent'!$C22:$YI22)</f>
        <v>2.6994286604797121E-2</v>
      </c>
      <c r="D23" s="22">
        <f>SUMIF('PCE - 2023 - Importcontent'!$C$1:$YI$1,D$1,'PCE - 2023 - Importcontent'!$C22:$YI22)</f>
        <v>8.5357615200955753E-3</v>
      </c>
      <c r="E23" s="22">
        <f>SUMIF('PCE - 2023 - Importcontent'!$C$1:$YI$1,E$1,'PCE - 2023 - Importcontent'!$C22:$YI22)</f>
        <v>9.3530696281659172E-3</v>
      </c>
      <c r="F23" s="22">
        <f>SUMIF('PCE - 2023 - Importcontent'!$C$1:$YI$1,F$1,'PCE - 2023 - Importcontent'!$C22:$YI22)</f>
        <v>2.5251525386470717E-2</v>
      </c>
      <c r="G23" s="22">
        <f>SUMIF('PCE - 2023 - Importcontent'!$C$1:$YI$1,G$1,'PCE - 2023 - Importcontent'!$C22:$YI22)</f>
        <v>3.7872521702183152E-3</v>
      </c>
      <c r="H23" s="22">
        <f>SUMIF('PCE - 2023 - Importcontent'!$C$1:$YI$1,H$1,'PCE - 2023 - Importcontent'!$C22:$YI22)</f>
        <v>2.7584192770616612E-3</v>
      </c>
      <c r="I23" s="22">
        <f>SUMIF('PCE - 2023 - Importcontent'!$C$1:$YI$1,I$1,'PCE - 2023 - Importcontent'!$C22:$YI22)</f>
        <v>2.7514669146242416E-2</v>
      </c>
      <c r="J23" s="22">
        <f>SUMIF('PCE - 2023 - Importcontent'!$C$1:$YI$1,J$1,'PCE - 2023 - Importcontent'!$C22:$YI22)</f>
        <v>4.1261422834641549E-2</v>
      </c>
      <c r="K23" s="22">
        <f>SUMIF('PCE - 2023 - Importcontent'!$C$1:$YI$1,K$1,'PCE - 2023 - Importcontent'!$C22:$YI22)</f>
        <v>2.3625051979154735E-3</v>
      </c>
    </row>
    <row r="24" spans="1:11" ht="15" customHeight="1" x14ac:dyDescent="0.25">
      <c r="A24" s="2" t="str">
        <f>'Calculation - PCE import conten'!B23</f>
        <v>Alcoholic beverages purchased for off-premises consumption</v>
      </c>
      <c r="B24" s="1">
        <f t="shared" si="0"/>
        <v>0.1088326038530284</v>
      </c>
      <c r="C24" s="22">
        <f>SUMIF('PCE - 2023 - Importcontent'!$C$1:$YI$1,C$1,'PCE - 2023 - Importcontent'!$C23:$YI23)</f>
        <v>2.0399153308436759E-2</v>
      </c>
      <c r="D24" s="22">
        <f>SUMIF('PCE - 2023 - Importcontent'!$C$1:$YI$1,D$1,'PCE - 2023 - Importcontent'!$C23:$YI23)</f>
        <v>7.7509470252381312E-3</v>
      </c>
      <c r="E24" s="22">
        <f>SUMIF('PCE - 2023 - Importcontent'!$C$1:$YI$1,E$1,'PCE - 2023 - Importcontent'!$C23:$YI23)</f>
        <v>7.4274562371406706E-3</v>
      </c>
      <c r="F24" s="22">
        <f>SUMIF('PCE - 2023 - Importcontent'!$C$1:$YI$1,F$1,'PCE - 2023 - Importcontent'!$C23:$YI23)</f>
        <v>2.0296838647598184E-2</v>
      </c>
      <c r="G24" s="22">
        <f>SUMIF('PCE - 2023 - Importcontent'!$C$1:$YI$1,G$1,'PCE - 2023 - Importcontent'!$C23:$YI23)</f>
        <v>2.5219529825363566E-3</v>
      </c>
      <c r="H24" s="22">
        <f>SUMIF('PCE - 2023 - Importcontent'!$C$1:$YI$1,H$1,'PCE - 2023 - Importcontent'!$C23:$YI23)</f>
        <v>2.3975214737085395E-3</v>
      </c>
      <c r="I24" s="22">
        <f>SUMIF('PCE - 2023 - Importcontent'!$C$1:$YI$1,I$1,'PCE - 2023 - Importcontent'!$C23:$YI23)</f>
        <v>1.8605345414083048E-2</v>
      </c>
      <c r="J24" s="22">
        <f>SUMIF('PCE - 2023 - Importcontent'!$C$1:$YI$1,J$1,'PCE - 2023 - Importcontent'!$C23:$YI23)</f>
        <v>2.7532713675686285E-2</v>
      </c>
      <c r="K24" s="22">
        <f>SUMIF('PCE - 2023 - Importcontent'!$C$1:$YI$1,K$1,'PCE - 2023 - Importcontent'!$C23:$YI23)</f>
        <v>1.9006750886004418E-3</v>
      </c>
    </row>
    <row r="25" spans="1:11" ht="15" customHeight="1" x14ac:dyDescent="0.25">
      <c r="A25" s="2" t="str">
        <f>'Calculation - PCE import conten'!B24</f>
        <v xml:space="preserve">Food produced and consumed on farms </v>
      </c>
      <c r="B25" s="1">
        <f t="shared" si="0"/>
        <v>0.34631752892541307</v>
      </c>
      <c r="C25" s="22">
        <f>SUMIF('PCE - 2023 - Importcontent'!$C$1:$YI$1,C$1,'PCE - 2023 - Importcontent'!$C24:$YI24)</f>
        <v>4.616037656277977E-2</v>
      </c>
      <c r="D25" s="22">
        <f>SUMIF('PCE - 2023 - Importcontent'!$C$1:$YI$1,D$1,'PCE - 2023 - Importcontent'!$C24:$YI24)</f>
        <v>7.7952397360640481E-3</v>
      </c>
      <c r="E25" s="22">
        <f>SUMIF('PCE - 2023 - Importcontent'!$C$1:$YI$1,E$1,'PCE - 2023 - Importcontent'!$C24:$YI24)</f>
        <v>1.6514800028428683E-2</v>
      </c>
      <c r="F25" s="22">
        <f>SUMIF('PCE - 2023 - Importcontent'!$C$1:$YI$1,F$1,'PCE - 2023 - Importcontent'!$C24:$YI24)</f>
        <v>2.3813708109216264E-2</v>
      </c>
      <c r="G25" s="22">
        <f>SUMIF('PCE - 2023 - Importcontent'!$C$1:$YI$1,G$1,'PCE - 2023 - Importcontent'!$C24:$YI24)</f>
        <v>1.2985394737230449E-2</v>
      </c>
      <c r="H25" s="22">
        <f>SUMIF('PCE - 2023 - Importcontent'!$C$1:$YI$1,H$1,'PCE - 2023 - Importcontent'!$C24:$YI24)</f>
        <v>2.5720658836557906E-3</v>
      </c>
      <c r="I25" s="22">
        <f>SUMIF('PCE - 2023 - Importcontent'!$C$1:$YI$1,I$1,'PCE - 2023 - Importcontent'!$C24:$YI24)</f>
        <v>9.7260142735595356E-2</v>
      </c>
      <c r="J25" s="22">
        <f>SUMIF('PCE - 2023 - Importcontent'!$C$1:$YI$1,J$1,'PCE - 2023 - Importcontent'!$C24:$YI24)</f>
        <v>0.13667061631229188</v>
      </c>
      <c r="K25" s="22">
        <f>SUMIF('PCE - 2023 - Importcontent'!$C$1:$YI$1,K$1,'PCE - 2023 - Importcontent'!$C24:$YI24)</f>
        <v>2.5451848201508351E-3</v>
      </c>
    </row>
    <row r="26" spans="1:11" ht="15" customHeight="1" x14ac:dyDescent="0.25">
      <c r="A26" s="2" t="str">
        <f>'Calculation - PCE import conten'!B25</f>
        <v xml:space="preserve">Womens and girls clothing </v>
      </c>
      <c r="B26" s="1">
        <f t="shared" si="0"/>
        <v>0.26251804650000032</v>
      </c>
      <c r="C26" s="22">
        <f>SUMIF('PCE - 2023 - Importcontent'!$C$1:$YI$1,C$1,'PCE - 2023 - Importcontent'!$C25:$YI25)</f>
        <v>5.7971895935676511E-3</v>
      </c>
      <c r="D26" s="22">
        <f>SUMIF('PCE - 2023 - Importcontent'!$C$1:$YI$1,D$1,'PCE - 2023 - Importcontent'!$C25:$YI25)</f>
        <v>6.3390225574634487E-2</v>
      </c>
      <c r="E26" s="22">
        <f>SUMIF('PCE - 2023 - Importcontent'!$C$1:$YI$1,E$1,'PCE - 2023 - Importcontent'!$C25:$YI25)</f>
        <v>7.6407369337132158E-2</v>
      </c>
      <c r="F26" s="22">
        <f>SUMIF('PCE - 2023 - Importcontent'!$C$1:$YI$1,F$1,'PCE - 2023 - Importcontent'!$C25:$YI25)</f>
        <v>2.5316523253840689E-2</v>
      </c>
      <c r="G26" s="22">
        <f>SUMIF('PCE - 2023 - Importcontent'!$C$1:$YI$1,G$1,'PCE - 2023 - Importcontent'!$C25:$YI25)</f>
        <v>1.2305718730196934E-2</v>
      </c>
      <c r="H26" s="22">
        <f>SUMIF('PCE - 2023 - Importcontent'!$C$1:$YI$1,H$1,'PCE - 2023 - Importcontent'!$C25:$YI25)</f>
        <v>1.2892746510669427E-3</v>
      </c>
      <c r="I26" s="22">
        <f>SUMIF('PCE - 2023 - Importcontent'!$C$1:$YI$1,I$1,'PCE - 2023 - Importcontent'!$C25:$YI25)</f>
        <v>1.4510185973882012E-2</v>
      </c>
      <c r="J26" s="22">
        <f>SUMIF('PCE - 2023 - Importcontent'!$C$1:$YI$1,J$1,'PCE - 2023 - Importcontent'!$C25:$YI25)</f>
        <v>6.2513313902348489E-2</v>
      </c>
      <c r="K26" s="22">
        <f>SUMIF('PCE - 2023 - Importcontent'!$C$1:$YI$1,K$1,'PCE - 2023 - Importcontent'!$C25:$YI25)</f>
        <v>9.882454833310011E-4</v>
      </c>
    </row>
    <row r="27" spans="1:11" ht="15" customHeight="1" x14ac:dyDescent="0.25">
      <c r="A27" s="2" t="str">
        <f>'Calculation - PCE import conten'!B26</f>
        <v xml:space="preserve">Mens and boys clothing </v>
      </c>
      <c r="B27" s="1">
        <f t="shared" si="0"/>
        <v>0.3215804215961463</v>
      </c>
      <c r="C27" s="22">
        <f>SUMIF('PCE - 2023 - Importcontent'!$C$1:$YI$1,C$1,'PCE - 2023 - Importcontent'!$C26:$YI26)</f>
        <v>5.3583691923651151E-3</v>
      </c>
      <c r="D27" s="22">
        <f>SUMIF('PCE - 2023 - Importcontent'!$C$1:$YI$1,D$1,'PCE - 2023 - Importcontent'!$C26:$YI26)</f>
        <v>7.8723482798655389E-2</v>
      </c>
      <c r="E27" s="22">
        <f>SUMIF('PCE - 2023 - Importcontent'!$C$1:$YI$1,E$1,'PCE - 2023 - Importcontent'!$C26:$YI26)</f>
        <v>9.6740662957784662E-2</v>
      </c>
      <c r="F27" s="22">
        <f>SUMIF('PCE - 2023 - Importcontent'!$C$1:$YI$1,F$1,'PCE - 2023 - Importcontent'!$C26:$YI26)</f>
        <v>2.9997770906712167E-2</v>
      </c>
      <c r="G27" s="22">
        <f>SUMIF('PCE - 2023 - Importcontent'!$C$1:$YI$1,G$1,'PCE - 2023 - Importcontent'!$C26:$YI26)</f>
        <v>1.5022832905856695E-2</v>
      </c>
      <c r="H27" s="22">
        <f>SUMIF('PCE - 2023 - Importcontent'!$C$1:$YI$1,H$1,'PCE - 2023 - Importcontent'!$C26:$YI26)</f>
        <v>1.1392372126534337E-3</v>
      </c>
      <c r="I27" s="22">
        <f>SUMIF('PCE - 2023 - Importcontent'!$C$1:$YI$1,I$1,'PCE - 2023 - Importcontent'!$C26:$YI26)</f>
        <v>1.6624343757608233E-2</v>
      </c>
      <c r="J27" s="22">
        <f>SUMIF('PCE - 2023 - Importcontent'!$C$1:$YI$1,J$1,'PCE - 2023 - Importcontent'!$C26:$YI26)</f>
        <v>7.6947787314609092E-2</v>
      </c>
      <c r="K27" s="22">
        <f>SUMIF('PCE - 2023 - Importcontent'!$C$1:$YI$1,K$1,'PCE - 2023 - Importcontent'!$C26:$YI26)</f>
        <v>1.0259345499015219E-3</v>
      </c>
    </row>
    <row r="28" spans="1:11" ht="15" customHeight="1" x14ac:dyDescent="0.25">
      <c r="A28" s="2" t="str">
        <f>'Calculation - PCE import conten'!B27</f>
        <v xml:space="preserve">Childrens and infants clothing </v>
      </c>
      <c r="B28" s="1">
        <f t="shared" si="0"/>
        <v>0.13356369789053532</v>
      </c>
      <c r="C28" s="22">
        <f>SUMIF('PCE - 2023 - Importcontent'!$C$1:$YI$1,C$1,'PCE - 2023 - Importcontent'!$C27:$YI27)</f>
        <v>1.2808158287627856E-2</v>
      </c>
      <c r="D28" s="22">
        <f>SUMIF('PCE - 2023 - Importcontent'!$C$1:$YI$1,D$1,'PCE - 2023 - Importcontent'!$C27:$YI27)</f>
        <v>2.8423383473064581E-2</v>
      </c>
      <c r="E28" s="22">
        <f>SUMIF('PCE - 2023 - Importcontent'!$C$1:$YI$1,E$1,'PCE - 2023 - Importcontent'!$C27:$YI27)</f>
        <v>2.8485921453636043E-2</v>
      </c>
      <c r="F28" s="22">
        <f>SUMIF('PCE - 2023 - Importcontent'!$C$1:$YI$1,F$1,'PCE - 2023 - Importcontent'!$C27:$YI27)</f>
        <v>1.6710192311432438E-2</v>
      </c>
      <c r="G28" s="22">
        <f>SUMIF('PCE - 2023 - Importcontent'!$C$1:$YI$1,G$1,'PCE - 2023 - Importcontent'!$C27:$YI27)</f>
        <v>6.1020357607879765E-3</v>
      </c>
      <c r="H28" s="22">
        <f>SUMIF('PCE - 2023 - Importcontent'!$C$1:$YI$1,H$1,'PCE - 2023 - Importcontent'!$C27:$YI27)</f>
        <v>1.7014333569902412E-3</v>
      </c>
      <c r="I28" s="22">
        <f>SUMIF('PCE - 2023 - Importcontent'!$C$1:$YI$1,I$1,'PCE - 2023 - Importcontent'!$C27:$YI27)</f>
        <v>9.9140294410309821E-3</v>
      </c>
      <c r="J28" s="22">
        <f>SUMIF('PCE - 2023 - Importcontent'!$C$1:$YI$1,J$1,'PCE - 2023 - Importcontent'!$C27:$YI27)</f>
        <v>2.8352196669499223E-2</v>
      </c>
      <c r="K28" s="22">
        <f>SUMIF('PCE - 2023 - Importcontent'!$C$1:$YI$1,K$1,'PCE - 2023 - Importcontent'!$C27:$YI27)</f>
        <v>1.0663471364659837E-3</v>
      </c>
    </row>
    <row r="29" spans="1:11" ht="15" customHeight="1" x14ac:dyDescent="0.25">
      <c r="A29" s="2" t="str">
        <f>'Calculation - PCE import conten'!B28</f>
        <v xml:space="preserve">Other clothing materials and footwear </v>
      </c>
      <c r="B29" s="1">
        <f t="shared" si="0"/>
        <v>0.32330939030804534</v>
      </c>
      <c r="C29" s="22">
        <f>SUMIF('PCE - 2023 - Importcontent'!$C$1:$YI$1,C$1,'PCE - 2023 - Importcontent'!$C28:$YI28)</f>
        <v>5.7445448557407706E-3</v>
      </c>
      <c r="D29" s="22">
        <f>SUMIF('PCE - 2023 - Importcontent'!$C$1:$YI$1,D$1,'PCE - 2023 - Importcontent'!$C28:$YI28)</f>
        <v>7.9853777801564024E-2</v>
      </c>
      <c r="E29" s="22">
        <f>SUMIF('PCE - 2023 - Importcontent'!$C$1:$YI$1,E$1,'PCE - 2023 - Importcontent'!$C28:$YI28)</f>
        <v>9.5173424738224321E-2</v>
      </c>
      <c r="F29" s="22">
        <f>SUMIF('PCE - 2023 - Importcontent'!$C$1:$YI$1,F$1,'PCE - 2023 - Importcontent'!$C28:$YI28)</f>
        <v>3.0370740856825073E-2</v>
      </c>
      <c r="G29" s="22">
        <f>SUMIF('PCE - 2023 - Importcontent'!$C$1:$YI$1,G$1,'PCE - 2023 - Importcontent'!$C28:$YI28)</f>
        <v>1.588213133461475E-2</v>
      </c>
      <c r="H29" s="22">
        <f>SUMIF('PCE - 2023 - Importcontent'!$C$1:$YI$1,H$1,'PCE - 2023 - Importcontent'!$C28:$YI28)</f>
        <v>1.3119370502017208E-3</v>
      </c>
      <c r="I29" s="22">
        <f>SUMIF('PCE - 2023 - Importcontent'!$C$1:$YI$1,I$1,'PCE - 2023 - Importcontent'!$C28:$YI28)</f>
        <v>1.695059107846798E-2</v>
      </c>
      <c r="J29" s="22">
        <f>SUMIF('PCE - 2023 - Importcontent'!$C$1:$YI$1,J$1,'PCE - 2023 - Importcontent'!$C28:$YI28)</f>
        <v>7.6909644296898533E-2</v>
      </c>
      <c r="K29" s="22">
        <f>SUMIF('PCE - 2023 - Importcontent'!$C$1:$YI$1,K$1,'PCE - 2023 - Importcontent'!$C28:$YI28)</f>
        <v>1.1125982955082175E-3</v>
      </c>
    </row>
    <row r="30" spans="1:11" ht="15" customHeight="1" x14ac:dyDescent="0.25">
      <c r="A30" s="2" t="str">
        <f>'Calculation - PCE import conten'!B29</f>
        <v xml:space="preserve">Motor vehicle fuels, lubricants, and fluids </v>
      </c>
      <c r="B30" s="1">
        <f t="shared" si="0"/>
        <v>0.18644655784600123</v>
      </c>
      <c r="C30" s="22">
        <f>SUMIF('PCE - 2023 - Importcontent'!$C$1:$YI$1,C$1,'PCE - 2023 - Importcontent'!$C29:$YI29)</f>
        <v>7.9532311658042171E-2</v>
      </c>
      <c r="D30" s="22">
        <f>SUMIF('PCE - 2023 - Importcontent'!$C$1:$YI$1,D$1,'PCE - 2023 - Importcontent'!$C29:$YI29)</f>
        <v>4.8898362077722888E-3</v>
      </c>
      <c r="E30" s="22">
        <f>SUMIF('PCE - 2023 - Importcontent'!$C$1:$YI$1,E$1,'PCE - 2023 - Importcontent'!$C29:$YI29)</f>
        <v>5.6332952125773376E-3</v>
      </c>
      <c r="F30" s="22">
        <f>SUMIF('PCE - 2023 - Importcontent'!$C$1:$YI$1,F$1,'PCE - 2023 - Importcontent'!$C29:$YI29)</f>
        <v>1.5473367047962677E-2</v>
      </c>
      <c r="G30" s="22">
        <f>SUMIF('PCE - 2023 - Importcontent'!$C$1:$YI$1,G$1,'PCE - 2023 - Importcontent'!$C29:$YI29)</f>
        <v>3.1767864844181939E-3</v>
      </c>
      <c r="H30" s="22">
        <f>SUMIF('PCE - 2023 - Importcontent'!$C$1:$YI$1,H$1,'PCE - 2023 - Importcontent'!$C29:$YI29)</f>
        <v>2.2240663437102549E-3</v>
      </c>
      <c r="I30" s="22">
        <f>SUMIF('PCE - 2023 - Importcontent'!$C$1:$YI$1,I$1,'PCE - 2023 - Importcontent'!$C29:$YI29)</f>
        <v>1.9462133075160825E-2</v>
      </c>
      <c r="J30" s="22">
        <f>SUMIF('PCE - 2023 - Importcontent'!$C$1:$YI$1,J$1,'PCE - 2023 - Importcontent'!$C29:$YI29)</f>
        <v>5.3578257082260293E-2</v>
      </c>
      <c r="K30" s="22">
        <f>SUMIF('PCE - 2023 - Importcontent'!$C$1:$YI$1,K$1,'PCE - 2023 - Importcontent'!$C29:$YI29)</f>
        <v>2.4765047340971954E-3</v>
      </c>
    </row>
    <row r="31" spans="1:11" ht="15" customHeight="1" x14ac:dyDescent="0.25">
      <c r="A31" s="2" t="str">
        <f>'Calculation - PCE import conten'!B30</f>
        <v xml:space="preserve">Fuel oil and other fuels </v>
      </c>
      <c r="B31" s="1">
        <f t="shared" si="0"/>
        <v>0.18459425711109548</v>
      </c>
      <c r="C31" s="22">
        <f>SUMIF('PCE - 2023 - Importcontent'!$C$1:$YI$1,C$1,'PCE - 2023 - Importcontent'!$C30:$YI30)</f>
        <v>7.6877593770717539E-2</v>
      </c>
      <c r="D31" s="22">
        <f>SUMIF('PCE - 2023 - Importcontent'!$C$1:$YI$1,D$1,'PCE - 2023 - Importcontent'!$C30:$YI30)</f>
        <v>6.1967461443530724E-3</v>
      </c>
      <c r="E31" s="22">
        <f>SUMIF('PCE - 2023 - Importcontent'!$C$1:$YI$1,E$1,'PCE - 2023 - Importcontent'!$C30:$YI30)</f>
        <v>6.6968989161651097E-3</v>
      </c>
      <c r="F31" s="22">
        <f>SUMIF('PCE - 2023 - Importcontent'!$C$1:$YI$1,F$1,'PCE - 2023 - Importcontent'!$C30:$YI30)</f>
        <v>1.793957052894667E-2</v>
      </c>
      <c r="G31" s="22">
        <f>SUMIF('PCE - 2023 - Importcontent'!$C$1:$YI$1,G$1,'PCE - 2023 - Importcontent'!$C30:$YI30)</f>
        <v>3.2706390622530791E-3</v>
      </c>
      <c r="H31" s="22">
        <f>SUMIF('PCE - 2023 - Importcontent'!$C$1:$YI$1,H$1,'PCE - 2023 - Importcontent'!$C30:$YI30)</f>
        <v>2.2981659310125245E-3</v>
      </c>
      <c r="I31" s="22">
        <f>SUMIF('PCE - 2023 - Importcontent'!$C$1:$YI$1,I$1,'PCE - 2023 - Importcontent'!$C30:$YI30)</f>
        <v>1.809800838959107E-2</v>
      </c>
      <c r="J31" s="22">
        <f>SUMIF('PCE - 2023 - Importcontent'!$C$1:$YI$1,J$1,'PCE - 2023 - Importcontent'!$C30:$YI30)</f>
        <v>5.0880553691365481E-2</v>
      </c>
      <c r="K31" s="22">
        <f>SUMIF('PCE - 2023 - Importcontent'!$C$1:$YI$1,K$1,'PCE - 2023 - Importcontent'!$C30:$YI30)</f>
        <v>2.3360806766909142E-3</v>
      </c>
    </row>
    <row r="32" spans="1:11" ht="15" customHeight="1" x14ac:dyDescent="0.25">
      <c r="A32" s="2" t="str">
        <f>'Calculation - PCE import conten'!B31</f>
        <v xml:space="preserve">Pharmaceutical and other medical products </v>
      </c>
      <c r="B32" s="1">
        <f t="shared" si="0"/>
        <v>0.21894837657762084</v>
      </c>
      <c r="C32" s="22">
        <f>SUMIF('PCE - 2023 - Importcontent'!$C$1:$YI$1,C$1,'PCE - 2023 - Importcontent'!$C31:$YI31)</f>
        <v>2.2168474361045722E-2</v>
      </c>
      <c r="D32" s="22">
        <f>SUMIF('PCE - 2023 - Importcontent'!$C$1:$YI$1,D$1,'PCE - 2023 - Importcontent'!$C31:$YI31)</f>
        <v>1.5603990645805791E-2</v>
      </c>
      <c r="E32" s="22">
        <f>SUMIF('PCE - 2023 - Importcontent'!$C$1:$YI$1,E$1,'PCE - 2023 - Importcontent'!$C31:$YI31)</f>
        <v>1.1172914061474951E-2</v>
      </c>
      <c r="F32" s="22">
        <f>SUMIF('PCE - 2023 - Importcontent'!$C$1:$YI$1,F$1,'PCE - 2023 - Importcontent'!$C31:$YI31)</f>
        <v>9.451771252382693E-2</v>
      </c>
      <c r="G32" s="22">
        <f>SUMIF('PCE - 2023 - Importcontent'!$C$1:$YI$1,G$1,'PCE - 2023 - Importcontent'!$C31:$YI31)</f>
        <v>9.847781766534093E-3</v>
      </c>
      <c r="H32" s="22">
        <f>SUMIF('PCE - 2023 - Importcontent'!$C$1:$YI$1,H$1,'PCE - 2023 - Importcontent'!$C31:$YI31)</f>
        <v>1.0171534379217929E-2</v>
      </c>
      <c r="I32" s="22">
        <f>SUMIF('PCE - 2023 - Importcontent'!$C$1:$YI$1,I$1,'PCE - 2023 - Importcontent'!$C31:$YI31)</f>
        <v>9.6510428789951062E-3</v>
      </c>
      <c r="J32" s="22">
        <f>SUMIF('PCE - 2023 - Importcontent'!$C$1:$YI$1,J$1,'PCE - 2023 - Importcontent'!$C31:$YI31)</f>
        <v>3.9760851483024065E-2</v>
      </c>
      <c r="K32" s="22">
        <f>SUMIF('PCE - 2023 - Importcontent'!$C$1:$YI$1,K$1,'PCE - 2023 - Importcontent'!$C31:$YI31)</f>
        <v>6.0540744776962849E-3</v>
      </c>
    </row>
    <row r="33" spans="1:11" ht="15" customHeight="1" x14ac:dyDescent="0.25">
      <c r="A33" s="2" t="str">
        <f>'Calculation - PCE import conten'!B32</f>
        <v xml:space="preserve">Recreational items </v>
      </c>
      <c r="B33" s="1">
        <f t="shared" si="0"/>
        <v>0.16659106117554048</v>
      </c>
      <c r="C33" s="22">
        <f>SUMIF('PCE - 2023 - Importcontent'!$C$1:$YI$1,C$1,'PCE - 2023 - Importcontent'!$C32:$YI32)</f>
        <v>1.6479799014188432E-2</v>
      </c>
      <c r="D33" s="22">
        <f>SUMIF('PCE - 2023 - Importcontent'!$C$1:$YI$1,D$1,'PCE - 2023 - Importcontent'!$C32:$YI32)</f>
        <v>2.8689042801091524E-2</v>
      </c>
      <c r="E33" s="22">
        <f>SUMIF('PCE - 2023 - Importcontent'!$C$1:$YI$1,E$1,'PCE - 2023 - Importcontent'!$C32:$YI32)</f>
        <v>1.1227040774425269E-2</v>
      </c>
      <c r="F33" s="22">
        <f>SUMIF('PCE - 2023 - Importcontent'!$C$1:$YI$1,F$1,'PCE - 2023 - Importcontent'!$C32:$YI32)</f>
        <v>2.4434061466850104E-2</v>
      </c>
      <c r="G33" s="22">
        <f>SUMIF('PCE - 2023 - Importcontent'!$C$1:$YI$1,G$1,'PCE - 2023 - Importcontent'!$C32:$YI32)</f>
        <v>9.0265794131384365E-3</v>
      </c>
      <c r="H33" s="22">
        <f>SUMIF('PCE - 2023 - Importcontent'!$C$1:$YI$1,H$1,'PCE - 2023 - Importcontent'!$C32:$YI32)</f>
        <v>3.2022985165015031E-3</v>
      </c>
      <c r="I33" s="22">
        <f>SUMIF('PCE - 2023 - Importcontent'!$C$1:$YI$1,I$1,'PCE - 2023 - Importcontent'!$C32:$YI32)</f>
        <v>2.6812231584892533E-2</v>
      </c>
      <c r="J33" s="22">
        <f>SUMIF('PCE - 2023 - Importcontent'!$C$1:$YI$1,J$1,'PCE - 2023 - Importcontent'!$C32:$YI32)</f>
        <v>4.4431782598435304E-2</v>
      </c>
      <c r="K33" s="22">
        <f>SUMIF('PCE - 2023 - Importcontent'!$C$1:$YI$1,K$1,'PCE - 2023 - Importcontent'!$C32:$YI32)</f>
        <v>2.2882250060173828E-3</v>
      </c>
    </row>
    <row r="34" spans="1:11" ht="15" customHeight="1" x14ac:dyDescent="0.25">
      <c r="A34" s="2" t="str">
        <f>'Calculation - PCE import conten'!B33</f>
        <v xml:space="preserve">Household supplies </v>
      </c>
      <c r="B34" s="1">
        <f t="shared" si="0"/>
        <v>0.18286985734002092</v>
      </c>
      <c r="C34" s="22">
        <f>SUMIF('PCE - 2023 - Importcontent'!$C$1:$YI$1,C$1,'PCE - 2023 - Importcontent'!$C33:$YI33)</f>
        <v>2.0525120511745487E-2</v>
      </c>
      <c r="D34" s="22">
        <f>SUMIF('PCE - 2023 - Importcontent'!$C$1:$YI$1,D$1,'PCE - 2023 - Importcontent'!$C33:$YI33)</f>
        <v>3.5391526618997499E-2</v>
      </c>
      <c r="E34" s="22">
        <f>SUMIF('PCE - 2023 - Importcontent'!$C$1:$YI$1,E$1,'PCE - 2023 - Importcontent'!$C33:$YI33)</f>
        <v>1.3774267775497754E-2</v>
      </c>
      <c r="F34" s="22">
        <f>SUMIF('PCE - 2023 - Importcontent'!$C$1:$YI$1,F$1,'PCE - 2023 - Importcontent'!$C33:$YI33)</f>
        <v>4.3131610724173972E-2</v>
      </c>
      <c r="G34" s="22">
        <f>SUMIF('PCE - 2023 - Importcontent'!$C$1:$YI$1,G$1,'PCE - 2023 - Importcontent'!$C33:$YI33)</f>
        <v>1.2175646187883636E-2</v>
      </c>
      <c r="H34" s="22">
        <f>SUMIF('PCE - 2023 - Importcontent'!$C$1:$YI$1,H$1,'PCE - 2023 - Importcontent'!$C33:$YI33)</f>
        <v>5.9398856322312003E-3</v>
      </c>
      <c r="I34" s="22">
        <f>SUMIF('PCE - 2023 - Importcontent'!$C$1:$YI$1,I$1,'PCE - 2023 - Importcontent'!$C33:$YI33)</f>
        <v>1.570586737999366E-2</v>
      </c>
      <c r="J34" s="22">
        <f>SUMIF('PCE - 2023 - Importcontent'!$C$1:$YI$1,J$1,'PCE - 2023 - Importcontent'!$C33:$YI33)</f>
        <v>3.2862780513598797E-2</v>
      </c>
      <c r="K34" s="22">
        <f>SUMIF('PCE - 2023 - Importcontent'!$C$1:$YI$1,K$1,'PCE - 2023 - Importcontent'!$C33:$YI33)</f>
        <v>3.363151995898931E-3</v>
      </c>
    </row>
    <row r="35" spans="1:11" ht="15" customHeight="1" x14ac:dyDescent="0.25">
      <c r="A35" s="2" t="str">
        <f>'Calculation - PCE import conten'!B34</f>
        <v xml:space="preserve">Personal care products </v>
      </c>
      <c r="B35" s="1">
        <f t="shared" si="0"/>
        <v>0.28691618388839663</v>
      </c>
      <c r="C35" s="22">
        <f>SUMIF('PCE - 2023 - Importcontent'!$C$1:$YI$1,C$1,'PCE - 2023 - Importcontent'!$C34:$YI34)</f>
        <v>2.2151275920317966E-2</v>
      </c>
      <c r="D35" s="22">
        <f>SUMIF('PCE - 2023 - Importcontent'!$C$1:$YI$1,D$1,'PCE - 2023 - Importcontent'!$C34:$YI34)</f>
        <v>4.3369436463008171E-2</v>
      </c>
      <c r="E35" s="22">
        <f>SUMIF('PCE - 2023 - Importcontent'!$C$1:$YI$1,E$1,'PCE - 2023 - Importcontent'!$C34:$YI34)</f>
        <v>2.4096663660454105E-2</v>
      </c>
      <c r="F35" s="22">
        <f>SUMIF('PCE - 2023 - Importcontent'!$C$1:$YI$1,F$1,'PCE - 2023 - Importcontent'!$C34:$YI34)</f>
        <v>8.0502584281317957E-2</v>
      </c>
      <c r="G35" s="22">
        <f>SUMIF('PCE - 2023 - Importcontent'!$C$1:$YI$1,G$1,'PCE - 2023 - Importcontent'!$C34:$YI34)</f>
        <v>1.0703471650189462E-2</v>
      </c>
      <c r="H35" s="22">
        <f>SUMIF('PCE - 2023 - Importcontent'!$C$1:$YI$1,H$1,'PCE - 2023 - Importcontent'!$C34:$YI34)</f>
        <v>1.2214522772857573E-2</v>
      </c>
      <c r="I35" s="22">
        <f>SUMIF('PCE - 2023 - Importcontent'!$C$1:$YI$1,I$1,'PCE - 2023 - Importcontent'!$C34:$YI34)</f>
        <v>4.0692988906693872E-2</v>
      </c>
      <c r="J35" s="22">
        <f>SUMIF('PCE - 2023 - Importcontent'!$C$1:$YI$1,J$1,'PCE - 2023 - Importcontent'!$C34:$YI34)</f>
        <v>4.7219120179052818E-2</v>
      </c>
      <c r="K35" s="22">
        <f>SUMIF('PCE - 2023 - Importcontent'!$C$1:$YI$1,K$1,'PCE - 2023 - Importcontent'!$C34:$YI34)</f>
        <v>5.9661200545047316E-3</v>
      </c>
    </row>
    <row r="36" spans="1:11" ht="15" customHeight="1" x14ac:dyDescent="0.25">
      <c r="A36" s="2" t="str">
        <f>'Calculation - PCE import conten'!B35</f>
        <v xml:space="preserve">Tobacco </v>
      </c>
      <c r="B36" s="1">
        <f t="shared" si="0"/>
        <v>0.11646485332439642</v>
      </c>
      <c r="C36" s="22">
        <f>SUMIF('PCE - 2023 - Importcontent'!$C$1:$YI$1,C$1,'PCE - 2023 - Importcontent'!$C35:$YI35)</f>
        <v>2.1767760501747242E-2</v>
      </c>
      <c r="D36" s="22">
        <f>SUMIF('PCE - 2023 - Importcontent'!$C$1:$YI$1,D$1,'PCE - 2023 - Importcontent'!$C35:$YI35)</f>
        <v>8.229046600749813E-3</v>
      </c>
      <c r="E36" s="22">
        <f>SUMIF('PCE - 2023 - Importcontent'!$C$1:$YI$1,E$1,'PCE - 2023 - Importcontent'!$C35:$YI35)</f>
        <v>7.8215052092439827E-3</v>
      </c>
      <c r="F36" s="22">
        <f>SUMIF('PCE - 2023 - Importcontent'!$C$1:$YI$1,F$1,'PCE - 2023 - Importcontent'!$C35:$YI35)</f>
        <v>2.1952737343549966E-2</v>
      </c>
      <c r="G36" s="22">
        <f>SUMIF('PCE - 2023 - Importcontent'!$C$1:$YI$1,G$1,'PCE - 2023 - Importcontent'!$C35:$YI35)</f>
        <v>2.7698257031228204E-3</v>
      </c>
      <c r="H36" s="22">
        <f>SUMIF('PCE - 2023 - Importcontent'!$C$1:$YI$1,H$1,'PCE - 2023 - Importcontent'!$C35:$YI35)</f>
        <v>2.4886993575092505E-3</v>
      </c>
      <c r="I36" s="22">
        <f>SUMIF('PCE - 2023 - Importcontent'!$C$1:$YI$1,I$1,'PCE - 2023 - Importcontent'!$C35:$YI35)</f>
        <v>1.9844523390365684E-2</v>
      </c>
      <c r="J36" s="22">
        <f>SUMIF('PCE - 2023 - Importcontent'!$C$1:$YI$1,J$1,'PCE - 2023 - Importcontent'!$C35:$YI35)</f>
        <v>2.9536342779146841E-2</v>
      </c>
      <c r="K36" s="22">
        <f>SUMIF('PCE - 2023 - Importcontent'!$C$1:$YI$1,K$1,'PCE - 2023 - Importcontent'!$C35:$YI35)</f>
        <v>2.0544124389608146E-3</v>
      </c>
    </row>
    <row r="37" spans="1:11" ht="15" customHeight="1" x14ac:dyDescent="0.25">
      <c r="A37" s="2" t="str">
        <f>'Calculation - PCE import conten'!B36</f>
        <v xml:space="preserve">Magazines, newspapers, and stationery </v>
      </c>
      <c r="B37" s="1">
        <f t="shared" si="0"/>
        <v>5.9325827459522189E-2</v>
      </c>
      <c r="C37" s="22">
        <f>SUMIF('PCE - 2023 - Importcontent'!$C$1:$YI$1,C$1,'PCE - 2023 - Importcontent'!$C36:$YI36)</f>
        <v>6.266670229987184E-3</v>
      </c>
      <c r="D37" s="22">
        <f>SUMIF('PCE - 2023 - Importcontent'!$C$1:$YI$1,D$1,'PCE - 2023 - Importcontent'!$C36:$YI36)</f>
        <v>1.0852152820715418E-2</v>
      </c>
      <c r="E37" s="22">
        <f>SUMIF('PCE - 2023 - Importcontent'!$C$1:$YI$1,E$1,'PCE - 2023 - Importcontent'!$C36:$YI36)</f>
        <v>4.7261501837007952E-3</v>
      </c>
      <c r="F37" s="22">
        <f>SUMIF('PCE - 2023 - Importcontent'!$C$1:$YI$1,F$1,'PCE - 2023 - Importcontent'!$C36:$YI36)</f>
        <v>1.3460599818577527E-2</v>
      </c>
      <c r="G37" s="22">
        <f>SUMIF('PCE - 2023 - Importcontent'!$C$1:$YI$1,G$1,'PCE - 2023 - Importcontent'!$C36:$YI36)</f>
        <v>2.7940997384126405E-3</v>
      </c>
      <c r="H37" s="22">
        <f>SUMIF('PCE - 2023 - Importcontent'!$C$1:$YI$1,H$1,'PCE - 2023 - Importcontent'!$C36:$YI36)</f>
        <v>2.0176258958406043E-3</v>
      </c>
      <c r="I37" s="22">
        <f>SUMIF('PCE - 2023 - Importcontent'!$C$1:$YI$1,I$1,'PCE - 2023 - Importcontent'!$C36:$YI36)</f>
        <v>6.2447585472668026E-3</v>
      </c>
      <c r="J37" s="22">
        <f>SUMIF('PCE - 2023 - Importcontent'!$C$1:$YI$1,J$1,'PCE - 2023 - Importcontent'!$C36:$YI36)</f>
        <v>1.1848264349495354E-2</v>
      </c>
      <c r="K37" s="22">
        <f>SUMIF('PCE - 2023 - Importcontent'!$C$1:$YI$1,K$1,'PCE - 2023 - Importcontent'!$C36:$YI36)</f>
        <v>1.1155058755258603E-3</v>
      </c>
    </row>
    <row r="38" spans="1:11" ht="15" customHeight="1" x14ac:dyDescent="0.25">
      <c r="A38" s="2" t="str">
        <f>'Calculation - PCE import conten'!B37</f>
        <v xml:space="preserve">Net expenditures abroad by U.S. residents </v>
      </c>
      <c r="B38" s="1">
        <f t="shared" ref="B38:B69" si="1">SUM(C38:K38)</f>
        <v>0</v>
      </c>
      <c r="C38" s="22">
        <f>SUMIF('PCE - 2023 - Importcontent'!$C$1:$YI$1,C$1,'PCE - 2023 - Importcontent'!$C37:$YI37)</f>
        <v>0</v>
      </c>
      <c r="D38" s="22">
        <f>SUMIF('PCE - 2023 - Importcontent'!$C$1:$YI$1,D$1,'PCE - 2023 - Importcontent'!$C37:$YI37)</f>
        <v>0</v>
      </c>
      <c r="E38" s="22">
        <f>SUMIF('PCE - 2023 - Importcontent'!$C$1:$YI$1,E$1,'PCE - 2023 - Importcontent'!$C37:$YI37)</f>
        <v>0</v>
      </c>
      <c r="F38" s="22">
        <f>SUMIF('PCE - 2023 - Importcontent'!$C$1:$YI$1,F$1,'PCE - 2023 - Importcontent'!$C37:$YI37)</f>
        <v>0</v>
      </c>
      <c r="G38" s="22">
        <f>SUMIF('PCE - 2023 - Importcontent'!$C$1:$YI$1,G$1,'PCE - 2023 - Importcontent'!$C37:$YI37)</f>
        <v>0</v>
      </c>
      <c r="H38" s="22">
        <f>SUMIF('PCE - 2023 - Importcontent'!$C$1:$YI$1,H$1,'PCE - 2023 - Importcontent'!$C37:$YI37)</f>
        <v>0</v>
      </c>
      <c r="I38" s="22">
        <f>SUMIF('PCE - 2023 - Importcontent'!$C$1:$YI$1,I$1,'PCE - 2023 - Importcontent'!$C37:$YI37)</f>
        <v>0</v>
      </c>
      <c r="J38" s="22">
        <f>SUMIF('PCE - 2023 - Importcontent'!$C$1:$YI$1,J$1,'PCE - 2023 - Importcontent'!$C37:$YI37)</f>
        <v>0</v>
      </c>
      <c r="K38" s="22">
        <f>SUMIF('PCE - 2023 - Importcontent'!$C$1:$YI$1,K$1,'PCE - 2023 - Importcontent'!$C37:$YI37)</f>
        <v>0</v>
      </c>
    </row>
    <row r="39" spans="1:11" ht="15" customHeight="1" x14ac:dyDescent="0.25">
      <c r="A39" s="2" t="str">
        <f>'Calculation - PCE import conten'!B38</f>
        <v xml:space="preserve">Rental of tenant-occupied nonfarm housing </v>
      </c>
      <c r="B39" s="1">
        <f t="shared" si="1"/>
        <v>5.4640261371929665E-3</v>
      </c>
      <c r="C39" s="22">
        <f>SUMIF('PCE - 2023 - Importcontent'!$C$1:$YI$1,C$1,'PCE - 2023 - Importcontent'!$C38:$YI38)</f>
        <v>9.6823835431604889E-4</v>
      </c>
      <c r="D39" s="22">
        <f>SUMIF('PCE - 2023 - Importcontent'!$C$1:$YI$1,D$1,'PCE - 2023 - Importcontent'!$C38:$YI38)</f>
        <v>7.6128399827558163E-4</v>
      </c>
      <c r="E39" s="22">
        <f>SUMIF('PCE - 2023 - Importcontent'!$C$1:$YI$1,E$1,'PCE - 2023 - Importcontent'!$C38:$YI38)</f>
        <v>5.5454657477991306E-4</v>
      </c>
      <c r="F39" s="22">
        <f>SUMIF('PCE - 2023 - Importcontent'!$C$1:$YI$1,F$1,'PCE - 2023 - Importcontent'!$C38:$YI38)</f>
        <v>9.0602219392378017E-4</v>
      </c>
      <c r="G39" s="22">
        <f>SUMIF('PCE - 2023 - Importcontent'!$C$1:$YI$1,G$1,'PCE - 2023 - Importcontent'!$C38:$YI38)</f>
        <v>1.4996464840800512E-4</v>
      </c>
      <c r="H39" s="22">
        <f>SUMIF('PCE - 2023 - Importcontent'!$C$1:$YI$1,H$1,'PCE - 2023 - Importcontent'!$C38:$YI38)</f>
        <v>1.9215074893898926E-4</v>
      </c>
      <c r="I39" s="22">
        <f>SUMIF('PCE - 2023 - Importcontent'!$C$1:$YI$1,I$1,'PCE - 2023 - Importcontent'!$C38:$YI38)</f>
        <v>7.5239967013292241E-4</v>
      </c>
      <c r="J39" s="22">
        <f>SUMIF('PCE - 2023 - Importcontent'!$C$1:$YI$1,J$1,'PCE - 2023 - Importcontent'!$C38:$YI38)</f>
        <v>1.0905043412667323E-3</v>
      </c>
      <c r="K39" s="22">
        <f>SUMIF('PCE - 2023 - Importcontent'!$C$1:$YI$1,K$1,'PCE - 2023 - Importcontent'!$C38:$YI38)</f>
        <v>8.8915607150993786E-5</v>
      </c>
    </row>
    <row r="40" spans="1:11" ht="15" customHeight="1" x14ac:dyDescent="0.25">
      <c r="A40" s="2" t="str">
        <f>'Calculation - PCE import conten'!B39</f>
        <v xml:space="preserve">Imputed rental of owner-occupied nonfarm housing </v>
      </c>
      <c r="B40" s="1">
        <f t="shared" si="1"/>
        <v>5.4640261371929665E-3</v>
      </c>
      <c r="C40" s="22">
        <f>SUMIF('PCE - 2023 - Importcontent'!$C$1:$YI$1,C$1,'PCE - 2023 - Importcontent'!$C39:$YI39)</f>
        <v>9.6823835431604889E-4</v>
      </c>
      <c r="D40" s="22">
        <f>SUMIF('PCE - 2023 - Importcontent'!$C$1:$YI$1,D$1,'PCE - 2023 - Importcontent'!$C39:$YI39)</f>
        <v>7.6128399827558163E-4</v>
      </c>
      <c r="E40" s="22">
        <f>SUMIF('PCE - 2023 - Importcontent'!$C$1:$YI$1,E$1,'PCE - 2023 - Importcontent'!$C39:$YI39)</f>
        <v>5.5454657477991306E-4</v>
      </c>
      <c r="F40" s="22">
        <f>SUMIF('PCE - 2023 - Importcontent'!$C$1:$YI$1,F$1,'PCE - 2023 - Importcontent'!$C39:$YI39)</f>
        <v>9.0602219392378017E-4</v>
      </c>
      <c r="G40" s="22">
        <f>SUMIF('PCE - 2023 - Importcontent'!$C$1:$YI$1,G$1,'PCE - 2023 - Importcontent'!$C39:$YI39)</f>
        <v>1.4996464840800512E-4</v>
      </c>
      <c r="H40" s="22">
        <f>SUMIF('PCE - 2023 - Importcontent'!$C$1:$YI$1,H$1,'PCE - 2023 - Importcontent'!$C39:$YI39)</f>
        <v>1.9215074893898926E-4</v>
      </c>
      <c r="I40" s="22">
        <f>SUMIF('PCE - 2023 - Importcontent'!$C$1:$YI$1,I$1,'PCE - 2023 - Importcontent'!$C39:$YI39)</f>
        <v>7.5239967013292241E-4</v>
      </c>
      <c r="J40" s="22">
        <f>SUMIF('PCE - 2023 - Importcontent'!$C$1:$YI$1,J$1,'PCE - 2023 - Importcontent'!$C39:$YI39)</f>
        <v>1.0905043412667323E-3</v>
      </c>
      <c r="K40" s="22">
        <f>SUMIF('PCE - 2023 - Importcontent'!$C$1:$YI$1,K$1,'PCE - 2023 - Importcontent'!$C39:$YI39)</f>
        <v>8.8915607150993786E-5</v>
      </c>
    </row>
    <row r="41" spans="1:11" ht="15" customHeight="1" x14ac:dyDescent="0.25">
      <c r="A41" s="2" t="str">
        <f>'Calculation - PCE import conten'!B40</f>
        <v xml:space="preserve">Rental value of farm dwellings  </v>
      </c>
      <c r="B41" s="1">
        <f t="shared" si="1"/>
        <v>5.4640261371929665E-3</v>
      </c>
      <c r="C41" s="22">
        <f>SUMIF('PCE - 2023 - Importcontent'!$C$1:$YI$1,C$1,'PCE - 2023 - Importcontent'!$C40:$YI40)</f>
        <v>9.6823835431604889E-4</v>
      </c>
      <c r="D41" s="22">
        <f>SUMIF('PCE - 2023 - Importcontent'!$C$1:$YI$1,D$1,'PCE - 2023 - Importcontent'!$C40:$YI40)</f>
        <v>7.6128399827558163E-4</v>
      </c>
      <c r="E41" s="22">
        <f>SUMIF('PCE - 2023 - Importcontent'!$C$1:$YI$1,E$1,'PCE - 2023 - Importcontent'!$C40:$YI40)</f>
        <v>5.5454657477991306E-4</v>
      </c>
      <c r="F41" s="22">
        <f>SUMIF('PCE - 2023 - Importcontent'!$C$1:$YI$1,F$1,'PCE - 2023 - Importcontent'!$C40:$YI40)</f>
        <v>9.0602219392378017E-4</v>
      </c>
      <c r="G41" s="22">
        <f>SUMIF('PCE - 2023 - Importcontent'!$C$1:$YI$1,G$1,'PCE - 2023 - Importcontent'!$C40:$YI40)</f>
        <v>1.4996464840800512E-4</v>
      </c>
      <c r="H41" s="22">
        <f>SUMIF('PCE - 2023 - Importcontent'!$C$1:$YI$1,H$1,'PCE - 2023 - Importcontent'!$C40:$YI40)</f>
        <v>1.9215074893898926E-4</v>
      </c>
      <c r="I41" s="22">
        <f>SUMIF('PCE - 2023 - Importcontent'!$C$1:$YI$1,I$1,'PCE - 2023 - Importcontent'!$C40:$YI40)</f>
        <v>7.5239967013292241E-4</v>
      </c>
      <c r="J41" s="22">
        <f>SUMIF('PCE - 2023 - Importcontent'!$C$1:$YI$1,J$1,'PCE - 2023 - Importcontent'!$C40:$YI40)</f>
        <v>1.0905043412667323E-3</v>
      </c>
      <c r="K41" s="22">
        <f>SUMIF('PCE - 2023 - Importcontent'!$C$1:$YI$1,K$1,'PCE - 2023 - Importcontent'!$C40:$YI40)</f>
        <v>8.8915607150993786E-5</v>
      </c>
    </row>
    <row r="42" spans="1:11" ht="15" customHeight="1" x14ac:dyDescent="0.25">
      <c r="A42" s="2" t="str">
        <f>'Calculation - PCE import conten'!B41</f>
        <v xml:space="preserve">Group housing </v>
      </c>
      <c r="B42" s="1">
        <f t="shared" si="1"/>
        <v>3.2317317275917801E-2</v>
      </c>
      <c r="C42" s="22">
        <f>SUMIF('PCE - 2023 - Importcontent'!$C$1:$YI$1,C$1,'PCE - 2023 - Importcontent'!$C41:$YI41)</f>
        <v>5.5855916671224528E-3</v>
      </c>
      <c r="D42" s="22">
        <f>SUMIF('PCE - 2023 - Importcontent'!$C$1:$YI$1,D$1,'PCE - 2023 - Importcontent'!$C41:$YI41)</f>
        <v>4.862017224051305E-3</v>
      </c>
      <c r="E42" s="22">
        <f>SUMIF('PCE - 2023 - Importcontent'!$C$1:$YI$1,E$1,'PCE - 2023 - Importcontent'!$C41:$YI41)</f>
        <v>2.6595415472409414E-3</v>
      </c>
      <c r="F42" s="22">
        <f>SUMIF('PCE - 2023 - Importcontent'!$C$1:$YI$1,F$1,'PCE - 2023 - Importcontent'!$C41:$YI41)</f>
        <v>5.2944301565595771E-3</v>
      </c>
      <c r="G42" s="22">
        <f>SUMIF('PCE - 2023 - Importcontent'!$C$1:$YI$1,G$1,'PCE - 2023 - Importcontent'!$C41:$YI41)</f>
        <v>1.2810523144556447E-3</v>
      </c>
      <c r="H42" s="22">
        <f>SUMIF('PCE - 2023 - Importcontent'!$C$1:$YI$1,H$1,'PCE - 2023 - Importcontent'!$C41:$YI41)</f>
        <v>1.0182983098870287E-3</v>
      </c>
      <c r="I42" s="22">
        <f>SUMIF('PCE - 2023 - Importcontent'!$C$1:$YI$1,I$1,'PCE - 2023 - Importcontent'!$C41:$YI41)</f>
        <v>4.340783391110924E-3</v>
      </c>
      <c r="J42" s="22">
        <f>SUMIF('PCE - 2023 - Importcontent'!$C$1:$YI$1,J$1,'PCE - 2023 - Importcontent'!$C41:$YI41)</f>
        <v>6.7217921742274006E-3</v>
      </c>
      <c r="K42" s="22">
        <f>SUMIF('PCE - 2023 - Importcontent'!$C$1:$YI$1,K$1,'PCE - 2023 - Importcontent'!$C41:$YI41)</f>
        <v>5.5381049126252844E-4</v>
      </c>
    </row>
    <row r="43" spans="1:11" ht="15" customHeight="1" x14ac:dyDescent="0.25">
      <c r="A43" s="2" t="str">
        <f>'Calculation - PCE import conten'!B42</f>
        <v xml:space="preserve">Water supply and sanitation </v>
      </c>
      <c r="B43" s="1">
        <f t="shared" si="1"/>
        <v>6.8783205245912471E-2</v>
      </c>
      <c r="C43" s="22">
        <f>SUMIF('PCE - 2023 - Importcontent'!$C$1:$YI$1,C$1,'PCE - 2023 - Importcontent'!$C42:$YI42)</f>
        <v>1.5150799758145915E-2</v>
      </c>
      <c r="D43" s="22">
        <f>SUMIF('PCE - 2023 - Importcontent'!$C$1:$YI$1,D$1,'PCE - 2023 - Importcontent'!$C42:$YI42)</f>
        <v>6.7573359538655826E-3</v>
      </c>
      <c r="E43" s="22">
        <f>SUMIF('PCE - 2023 - Importcontent'!$C$1:$YI$1,E$1,'PCE - 2023 - Importcontent'!$C42:$YI42)</f>
        <v>4.754647776658778E-3</v>
      </c>
      <c r="F43" s="22">
        <f>SUMIF('PCE - 2023 - Importcontent'!$C$1:$YI$1,F$1,'PCE - 2023 - Importcontent'!$C42:$YI42)</f>
        <v>1.1325797766817561E-2</v>
      </c>
      <c r="G43" s="22">
        <f>SUMIF('PCE - 2023 - Importcontent'!$C$1:$YI$1,G$1,'PCE - 2023 - Importcontent'!$C42:$YI42)</f>
        <v>1.8541227626110996E-3</v>
      </c>
      <c r="H43" s="22">
        <f>SUMIF('PCE - 2023 - Importcontent'!$C$1:$YI$1,H$1,'PCE - 2023 - Importcontent'!$C42:$YI42)</f>
        <v>2.808130440175559E-3</v>
      </c>
      <c r="I43" s="22">
        <f>SUMIF('PCE - 2023 - Importcontent'!$C$1:$YI$1,I$1,'PCE - 2023 - Importcontent'!$C42:$YI42)</f>
        <v>9.4848950297479039E-3</v>
      </c>
      <c r="J43" s="22">
        <f>SUMIF('PCE - 2023 - Importcontent'!$C$1:$YI$1,J$1,'PCE - 2023 - Importcontent'!$C42:$YI42)</f>
        <v>1.531508275394663E-2</v>
      </c>
      <c r="K43" s="22">
        <f>SUMIF('PCE - 2023 - Importcontent'!$C$1:$YI$1,K$1,'PCE - 2023 - Importcontent'!$C42:$YI42)</f>
        <v>1.3323930039434429E-3</v>
      </c>
    </row>
    <row r="44" spans="1:11" ht="15" customHeight="1" x14ac:dyDescent="0.25">
      <c r="A44" s="2" t="str">
        <f>'Calculation - PCE import conten'!B43</f>
        <v>Electricity</v>
      </c>
      <c r="B44" s="1">
        <f t="shared" si="1"/>
        <v>5.0778028215800554E-2</v>
      </c>
      <c r="C44" s="22">
        <f>SUMIF('PCE - 2023 - Importcontent'!$C$1:$YI$1,C$1,'PCE - 2023 - Importcontent'!$C43:$YI43)</f>
        <v>1.4181839264354514E-2</v>
      </c>
      <c r="D44" s="22">
        <f>SUMIF('PCE - 2023 - Importcontent'!$C$1:$YI$1,D$1,'PCE - 2023 - Importcontent'!$C43:$YI43)</f>
        <v>3.4408254446381156E-3</v>
      </c>
      <c r="E44" s="22">
        <f>SUMIF('PCE - 2023 - Importcontent'!$C$1:$YI$1,E$1,'PCE - 2023 - Importcontent'!$C43:$YI43)</f>
        <v>2.992627415214371E-3</v>
      </c>
      <c r="F44" s="22">
        <f>SUMIF('PCE - 2023 - Importcontent'!$C$1:$YI$1,F$1,'PCE - 2023 - Importcontent'!$C43:$YI43)</f>
        <v>7.3473437097339748E-3</v>
      </c>
      <c r="G44" s="22">
        <f>SUMIF('PCE - 2023 - Importcontent'!$C$1:$YI$1,G$1,'PCE - 2023 - Importcontent'!$C43:$YI43)</f>
        <v>1.3724102434512046E-3</v>
      </c>
      <c r="H44" s="22">
        <f>SUMIF('PCE - 2023 - Importcontent'!$C$1:$YI$1,H$1,'PCE - 2023 - Importcontent'!$C43:$YI43)</f>
        <v>1.4381913020163365E-3</v>
      </c>
      <c r="I44" s="22">
        <f>SUMIF('PCE - 2023 - Importcontent'!$C$1:$YI$1,I$1,'PCE - 2023 - Importcontent'!$C43:$YI43)</f>
        <v>6.0156402266046986E-3</v>
      </c>
      <c r="J44" s="22">
        <f>SUMIF('PCE - 2023 - Importcontent'!$C$1:$YI$1,J$1,'PCE - 2023 - Importcontent'!$C43:$YI43)</f>
        <v>1.3063414166484802E-2</v>
      </c>
      <c r="K44" s="22">
        <f>SUMIF('PCE - 2023 - Importcontent'!$C$1:$YI$1,K$1,'PCE - 2023 - Importcontent'!$C43:$YI43)</f>
        <v>9.2573644330253707E-4</v>
      </c>
    </row>
    <row r="45" spans="1:11" ht="15" customHeight="1" x14ac:dyDescent="0.25">
      <c r="A45" s="2" t="str">
        <f>'Calculation - PCE import conten'!B44</f>
        <v xml:space="preserve">Natural Gas </v>
      </c>
      <c r="B45" s="1">
        <f t="shared" si="1"/>
        <v>5.0778028215800554E-2</v>
      </c>
      <c r="C45" s="22">
        <f>SUMIF('PCE - 2023 - Importcontent'!$C$1:$YI$1,C$1,'PCE - 2023 - Importcontent'!$C44:$YI44)</f>
        <v>1.4181839264354514E-2</v>
      </c>
      <c r="D45" s="22">
        <f>SUMIF('PCE - 2023 - Importcontent'!$C$1:$YI$1,D$1,'PCE - 2023 - Importcontent'!$C44:$YI44)</f>
        <v>3.4408254446381156E-3</v>
      </c>
      <c r="E45" s="22">
        <f>SUMIF('PCE - 2023 - Importcontent'!$C$1:$YI$1,E$1,'PCE - 2023 - Importcontent'!$C44:$YI44)</f>
        <v>2.992627415214371E-3</v>
      </c>
      <c r="F45" s="22">
        <f>SUMIF('PCE - 2023 - Importcontent'!$C$1:$YI$1,F$1,'PCE - 2023 - Importcontent'!$C44:$YI44)</f>
        <v>7.3473437097339748E-3</v>
      </c>
      <c r="G45" s="22">
        <f>SUMIF('PCE - 2023 - Importcontent'!$C$1:$YI$1,G$1,'PCE - 2023 - Importcontent'!$C44:$YI44)</f>
        <v>1.3724102434512046E-3</v>
      </c>
      <c r="H45" s="22">
        <f>SUMIF('PCE - 2023 - Importcontent'!$C$1:$YI$1,H$1,'PCE - 2023 - Importcontent'!$C44:$YI44)</f>
        <v>1.4381913020163365E-3</v>
      </c>
      <c r="I45" s="22">
        <f>SUMIF('PCE - 2023 - Importcontent'!$C$1:$YI$1,I$1,'PCE - 2023 - Importcontent'!$C44:$YI44)</f>
        <v>6.0156402266046986E-3</v>
      </c>
      <c r="J45" s="22">
        <f>SUMIF('PCE - 2023 - Importcontent'!$C$1:$YI$1,J$1,'PCE - 2023 - Importcontent'!$C44:$YI44)</f>
        <v>1.3063414166484802E-2</v>
      </c>
      <c r="K45" s="22">
        <f>SUMIF('PCE - 2023 - Importcontent'!$C$1:$YI$1,K$1,'PCE - 2023 - Importcontent'!$C44:$YI44)</f>
        <v>9.2573644330253707E-4</v>
      </c>
    </row>
    <row r="46" spans="1:11" ht="15" customHeight="1" x14ac:dyDescent="0.25">
      <c r="A46" s="2" t="str">
        <f>'Calculation - PCE import conten'!B45</f>
        <v xml:space="preserve">Physician services </v>
      </c>
      <c r="B46" s="1">
        <f t="shared" si="1"/>
        <v>3.5806394452216492E-2</v>
      </c>
      <c r="C46" s="22">
        <f>SUMIF('PCE - 2023 - Importcontent'!$C$1:$YI$1,C$1,'PCE - 2023 - Importcontent'!$C45:$YI45)</f>
        <v>4.1718716713506354E-3</v>
      </c>
      <c r="D46" s="22">
        <f>SUMIF('PCE - 2023 - Importcontent'!$C$1:$YI$1,D$1,'PCE - 2023 - Importcontent'!$C45:$YI45)</f>
        <v>4.6932972059638631E-3</v>
      </c>
      <c r="E46" s="22">
        <f>SUMIF('PCE - 2023 - Importcontent'!$C$1:$YI$1,E$1,'PCE - 2023 - Importcontent'!$C45:$YI45)</f>
        <v>2.6627831569629341E-3</v>
      </c>
      <c r="F46" s="22">
        <f>SUMIF('PCE - 2023 - Importcontent'!$C$1:$YI$1,F$1,'PCE - 2023 - Importcontent'!$C45:$YI45)</f>
        <v>9.9752072177930785E-3</v>
      </c>
      <c r="G46" s="22">
        <f>SUMIF('PCE - 2023 - Importcontent'!$C$1:$YI$1,G$1,'PCE - 2023 - Importcontent'!$C45:$YI45)</f>
        <v>1.4629610946539334E-3</v>
      </c>
      <c r="H46" s="22">
        <f>SUMIF('PCE - 2023 - Importcontent'!$C$1:$YI$1,H$1,'PCE - 2023 - Importcontent'!$C45:$YI45)</f>
        <v>1.42125821546178E-3</v>
      </c>
      <c r="I46" s="22">
        <f>SUMIF('PCE - 2023 - Importcontent'!$C$1:$YI$1,I$1,'PCE - 2023 - Importcontent'!$C45:$YI45)</f>
        <v>3.4420453349938091E-3</v>
      </c>
      <c r="J46" s="22">
        <f>SUMIF('PCE - 2023 - Importcontent'!$C$1:$YI$1,J$1,'PCE - 2023 - Importcontent'!$C45:$YI45)</f>
        <v>7.2219582452835562E-3</v>
      </c>
      <c r="K46" s="22">
        <f>SUMIF('PCE - 2023 - Importcontent'!$C$1:$YI$1,K$1,'PCE - 2023 - Importcontent'!$C45:$YI45)</f>
        <v>7.5501230975290139E-4</v>
      </c>
    </row>
    <row r="47" spans="1:11" ht="15" customHeight="1" x14ac:dyDescent="0.25">
      <c r="A47" s="2" t="str">
        <f>'Calculation - PCE import conten'!B46</f>
        <v xml:space="preserve">Dental services </v>
      </c>
      <c r="B47" s="1">
        <f t="shared" si="1"/>
        <v>3.5806394452216492E-2</v>
      </c>
      <c r="C47" s="22">
        <f>SUMIF('PCE - 2023 - Importcontent'!$C$1:$YI$1,C$1,'PCE - 2023 - Importcontent'!$C46:$YI46)</f>
        <v>4.1718716713506354E-3</v>
      </c>
      <c r="D47" s="22">
        <f>SUMIF('PCE - 2023 - Importcontent'!$C$1:$YI$1,D$1,'PCE - 2023 - Importcontent'!$C46:$YI46)</f>
        <v>4.6932972059638631E-3</v>
      </c>
      <c r="E47" s="22">
        <f>SUMIF('PCE - 2023 - Importcontent'!$C$1:$YI$1,E$1,'PCE - 2023 - Importcontent'!$C46:$YI46)</f>
        <v>2.6627831569629341E-3</v>
      </c>
      <c r="F47" s="22">
        <f>SUMIF('PCE - 2023 - Importcontent'!$C$1:$YI$1,F$1,'PCE - 2023 - Importcontent'!$C46:$YI46)</f>
        <v>9.9752072177930803E-3</v>
      </c>
      <c r="G47" s="22">
        <f>SUMIF('PCE - 2023 - Importcontent'!$C$1:$YI$1,G$1,'PCE - 2023 - Importcontent'!$C46:$YI46)</f>
        <v>1.4629610946539338E-3</v>
      </c>
      <c r="H47" s="22">
        <f>SUMIF('PCE - 2023 - Importcontent'!$C$1:$YI$1,H$1,'PCE - 2023 - Importcontent'!$C46:$YI46)</f>
        <v>1.42125821546178E-3</v>
      </c>
      <c r="I47" s="22">
        <f>SUMIF('PCE - 2023 - Importcontent'!$C$1:$YI$1,I$1,'PCE - 2023 - Importcontent'!$C46:$YI46)</f>
        <v>3.4420453349938095E-3</v>
      </c>
      <c r="J47" s="22">
        <f>SUMIF('PCE - 2023 - Importcontent'!$C$1:$YI$1,J$1,'PCE - 2023 - Importcontent'!$C46:$YI46)</f>
        <v>7.2219582452835562E-3</v>
      </c>
      <c r="K47" s="22">
        <f>SUMIF('PCE - 2023 - Importcontent'!$C$1:$YI$1,K$1,'PCE - 2023 - Importcontent'!$C46:$YI46)</f>
        <v>7.5501230975290139E-4</v>
      </c>
    </row>
    <row r="48" spans="1:11" ht="15" customHeight="1" x14ac:dyDescent="0.25">
      <c r="A48" s="2" t="str">
        <f>'Calculation - PCE import conten'!B47</f>
        <v xml:space="preserve">Paramedical services </v>
      </c>
      <c r="B48" s="1">
        <f t="shared" si="1"/>
        <v>3.5776022839651145E-2</v>
      </c>
      <c r="C48" s="22">
        <f>SUMIF('PCE - 2023 - Importcontent'!$C$1:$YI$1,C$1,'PCE - 2023 - Importcontent'!$C47:$YI47)</f>
        <v>4.1730643215054323E-3</v>
      </c>
      <c r="D48" s="22">
        <f>SUMIF('PCE - 2023 - Importcontent'!$C$1:$YI$1,D$1,'PCE - 2023 - Importcontent'!$C47:$YI47)</f>
        <v>4.6894194870205361E-3</v>
      </c>
      <c r="E48" s="22">
        <f>SUMIF('PCE - 2023 - Importcontent'!$C$1:$YI$1,E$1,'PCE - 2023 - Importcontent'!$C47:$YI47)</f>
        <v>2.6614271288772362E-3</v>
      </c>
      <c r="F48" s="22">
        <f>SUMIF('PCE - 2023 - Importcontent'!$C$1:$YI$1,F$1,'PCE - 2023 - Importcontent'!$C47:$YI47)</f>
        <v>9.9550374163677423E-3</v>
      </c>
      <c r="G48" s="22">
        <f>SUMIF('PCE - 2023 - Importcontent'!$C$1:$YI$1,G$1,'PCE - 2023 - Importcontent'!$C47:$YI47)</f>
        <v>1.4602098906212697E-3</v>
      </c>
      <c r="H48" s="22">
        <f>SUMIF('PCE - 2023 - Importcontent'!$C$1:$YI$1,H$1,'PCE - 2023 - Importcontent'!$C47:$YI47)</f>
        <v>1.4204150143573646E-3</v>
      </c>
      <c r="I48" s="22">
        <f>SUMIF('PCE - 2023 - Importcontent'!$C$1:$YI$1,I$1,'PCE - 2023 - Importcontent'!$C47:$YI47)</f>
        <v>3.4478155389108703E-3</v>
      </c>
      <c r="J48" s="22">
        <f>SUMIF('PCE - 2023 - Importcontent'!$C$1:$YI$1,J$1,'PCE - 2023 - Importcontent'!$C47:$YI47)</f>
        <v>7.2147667611691113E-3</v>
      </c>
      <c r="K48" s="22">
        <f>SUMIF('PCE - 2023 - Importcontent'!$C$1:$YI$1,K$1,'PCE - 2023 - Importcontent'!$C47:$YI47)</f>
        <v>7.5386728082158156E-4</v>
      </c>
    </row>
    <row r="49" spans="1:11" ht="15" customHeight="1" x14ac:dyDescent="0.25">
      <c r="A49" s="2" t="str">
        <f>'Calculation - PCE import conten'!B48</f>
        <v xml:space="preserve">Hospitals </v>
      </c>
      <c r="B49" s="1">
        <f t="shared" si="1"/>
        <v>3.967861534951956E-2</v>
      </c>
      <c r="C49" s="22">
        <f>SUMIF('PCE - 2023 - Importcontent'!$C$1:$YI$1,C$1,'PCE - 2023 - Importcontent'!$C48:$YI48)</f>
        <v>5.7723688545768155E-3</v>
      </c>
      <c r="D49" s="22">
        <f>SUMIF('PCE - 2023 - Importcontent'!$C$1:$YI$1,D$1,'PCE - 2023 - Importcontent'!$C48:$YI48)</f>
        <v>5.8873701148265583E-3</v>
      </c>
      <c r="E49" s="22">
        <f>SUMIF('PCE - 2023 - Importcontent'!$C$1:$YI$1,E$1,'PCE - 2023 - Importcontent'!$C48:$YI48)</f>
        <v>2.8321781374557684E-3</v>
      </c>
      <c r="F49" s="22">
        <f>SUMIF('PCE - 2023 - Importcontent'!$C$1:$YI$1,F$1,'PCE - 2023 - Importcontent'!$C48:$YI48)</f>
        <v>7.9037245353440096E-3</v>
      </c>
      <c r="G49" s="22">
        <f>SUMIF('PCE - 2023 - Importcontent'!$C$1:$YI$1,G$1,'PCE - 2023 - Importcontent'!$C48:$YI48)</f>
        <v>1.6313010208933625E-3</v>
      </c>
      <c r="H49" s="22">
        <f>SUMIF('PCE - 2023 - Importcontent'!$C$1:$YI$1,H$1,'PCE - 2023 - Importcontent'!$C48:$YI48)</f>
        <v>1.3491533865070239E-3</v>
      </c>
      <c r="I49" s="22">
        <f>SUMIF('PCE - 2023 - Importcontent'!$C$1:$YI$1,I$1,'PCE - 2023 - Importcontent'!$C48:$YI48)</f>
        <v>5.1742724494936217E-3</v>
      </c>
      <c r="J49" s="22">
        <f>SUMIF('PCE - 2023 - Importcontent'!$C$1:$YI$1,J$1,'PCE - 2023 - Importcontent'!$C48:$YI48)</f>
        <v>8.4240120065448183E-3</v>
      </c>
      <c r="K49" s="22">
        <f>SUMIF('PCE - 2023 - Importcontent'!$C$1:$YI$1,K$1,'PCE - 2023 - Importcontent'!$C48:$YI48)</f>
        <v>7.0423484387758498E-4</v>
      </c>
    </row>
    <row r="50" spans="1:11" ht="15" customHeight="1" x14ac:dyDescent="0.25">
      <c r="A50" s="2" t="str">
        <f>'Calculation - PCE import conten'!B49</f>
        <v>Nursing homes</v>
      </c>
      <c r="B50" s="1">
        <f t="shared" si="1"/>
        <v>3.038507252823567E-2</v>
      </c>
      <c r="C50" s="22">
        <f>SUMIF('PCE - 2023 - Importcontent'!$C$1:$YI$1,C$1,'PCE - 2023 - Importcontent'!$C49:$YI49)</f>
        <v>4.2436148203475596E-3</v>
      </c>
      <c r="D50" s="22">
        <f>SUMIF('PCE - 2023 - Importcontent'!$C$1:$YI$1,D$1,'PCE - 2023 - Importcontent'!$C49:$YI49)</f>
        <v>4.8159121073457749E-3</v>
      </c>
      <c r="E50" s="22">
        <f>SUMIF('PCE - 2023 - Importcontent'!$C$1:$YI$1,E$1,'PCE - 2023 - Importcontent'!$C49:$YI49)</f>
        <v>2.3145196422276223E-3</v>
      </c>
      <c r="F50" s="22">
        <f>SUMIF('PCE - 2023 - Importcontent'!$C$1:$YI$1,F$1,'PCE - 2023 - Importcontent'!$C49:$YI49)</f>
        <v>5.8014140877829532E-3</v>
      </c>
      <c r="G50" s="22">
        <f>SUMIF('PCE - 2023 - Importcontent'!$C$1:$YI$1,G$1,'PCE - 2023 - Importcontent'!$C49:$YI49)</f>
        <v>1.5691047832222178E-3</v>
      </c>
      <c r="H50" s="22">
        <f>SUMIF('PCE - 2023 - Importcontent'!$C$1:$YI$1,H$1,'PCE - 2023 - Importcontent'!$C49:$YI49)</f>
        <v>1.0197275698844764E-3</v>
      </c>
      <c r="I50" s="22">
        <f>SUMIF('PCE - 2023 - Importcontent'!$C$1:$YI$1,I$1,'PCE - 2023 - Importcontent'!$C49:$YI49)</f>
        <v>3.9373914774455936E-3</v>
      </c>
      <c r="J50" s="22">
        <f>SUMIF('PCE - 2023 - Importcontent'!$C$1:$YI$1,J$1,'PCE - 2023 - Importcontent'!$C49:$YI49)</f>
        <v>6.1651076838030363E-3</v>
      </c>
      <c r="K50" s="22">
        <f>SUMIF('PCE - 2023 - Importcontent'!$C$1:$YI$1,K$1,'PCE - 2023 - Importcontent'!$C49:$YI49)</f>
        <v>5.1828035617643229E-4</v>
      </c>
    </row>
    <row r="51" spans="1:11" ht="15" customHeight="1" x14ac:dyDescent="0.25">
      <c r="A51" s="2" t="str">
        <f>'Calculation - PCE import conten'!B50</f>
        <v>Motor vehicle maintenance and repair</v>
      </c>
      <c r="B51" s="1">
        <f t="shared" si="1"/>
        <v>4.7092376668491559E-2</v>
      </c>
      <c r="C51" s="22">
        <f>SUMIF('PCE - 2023 - Importcontent'!$C$1:$YI$1,C$1,'PCE - 2023 - Importcontent'!$C50:$YI50)</f>
        <v>6.5475938484412894E-3</v>
      </c>
      <c r="D51" s="22">
        <f>SUMIF('PCE - 2023 - Importcontent'!$C$1:$YI$1,D$1,'PCE - 2023 - Importcontent'!$C50:$YI50)</f>
        <v>6.2651302047123294E-3</v>
      </c>
      <c r="E51" s="22">
        <f>SUMIF('PCE - 2023 - Importcontent'!$C$1:$YI$1,E$1,'PCE - 2023 - Importcontent'!$C50:$YI50)</f>
        <v>4.1463165983001878E-3</v>
      </c>
      <c r="F51" s="22">
        <f>SUMIF('PCE - 2023 - Importcontent'!$C$1:$YI$1,F$1,'PCE - 2023 - Importcontent'!$C50:$YI50)</f>
        <v>7.993100667961793E-3</v>
      </c>
      <c r="G51" s="22">
        <f>SUMIF('PCE - 2023 - Importcontent'!$C$1:$YI$1,G$1,'PCE - 2023 - Importcontent'!$C50:$YI50)</f>
        <v>1.2666534380389772E-3</v>
      </c>
      <c r="H51" s="22">
        <f>SUMIF('PCE - 2023 - Importcontent'!$C$1:$YI$1,H$1,'PCE - 2023 - Importcontent'!$C50:$YI50)</f>
        <v>2.2545510212394859E-3</v>
      </c>
      <c r="I51" s="22">
        <f>SUMIF('PCE - 2023 - Importcontent'!$C$1:$YI$1,I$1,'PCE - 2023 - Importcontent'!$C50:$YI50)</f>
        <v>8.9156911072095398E-3</v>
      </c>
      <c r="J51" s="22">
        <f>SUMIF('PCE - 2023 - Importcontent'!$C$1:$YI$1,J$1,'PCE - 2023 - Importcontent'!$C50:$YI50)</f>
        <v>8.8909137923239481E-3</v>
      </c>
      <c r="K51" s="22">
        <f>SUMIF('PCE - 2023 - Importcontent'!$C$1:$YI$1,K$1,'PCE - 2023 - Importcontent'!$C50:$YI50)</f>
        <v>8.1242599026401074E-4</v>
      </c>
    </row>
    <row r="52" spans="1:11" ht="15" customHeight="1" x14ac:dyDescent="0.25">
      <c r="A52" s="2" t="str">
        <f>'Calculation - PCE import conten'!B51</f>
        <v>Other motor vehicle services</v>
      </c>
      <c r="B52" s="1">
        <f t="shared" si="1"/>
        <v>3.7382830739287679E-2</v>
      </c>
      <c r="C52" s="22">
        <f>SUMIF('PCE - 2023 - Importcontent'!$C$1:$YI$1,C$1,'PCE - 2023 - Importcontent'!$C51:$YI51)</f>
        <v>6.6642823005543294E-3</v>
      </c>
      <c r="D52" s="22">
        <f>SUMIF('PCE - 2023 - Importcontent'!$C$1:$YI$1,D$1,'PCE - 2023 - Importcontent'!$C51:$YI51)</f>
        <v>4.590757275552998E-3</v>
      </c>
      <c r="E52" s="22">
        <f>SUMIF('PCE - 2023 - Importcontent'!$C$1:$YI$1,E$1,'PCE - 2023 - Importcontent'!$C51:$YI51)</f>
        <v>3.0106541247920983E-3</v>
      </c>
      <c r="F52" s="22">
        <f>SUMIF('PCE - 2023 - Importcontent'!$C$1:$YI$1,F$1,'PCE - 2023 - Importcontent'!$C51:$YI51)</f>
        <v>6.1123709689320429E-3</v>
      </c>
      <c r="G52" s="22">
        <f>SUMIF('PCE - 2023 - Importcontent'!$C$1:$YI$1,G$1,'PCE - 2023 - Importcontent'!$C51:$YI51)</f>
        <v>9.8188151485965967E-4</v>
      </c>
      <c r="H52" s="22">
        <f>SUMIF('PCE - 2023 - Importcontent'!$C$1:$YI$1,H$1,'PCE - 2023 - Importcontent'!$C51:$YI51)</f>
        <v>1.5551397146970887E-3</v>
      </c>
      <c r="I52" s="22">
        <f>SUMIF('PCE - 2023 - Importcontent'!$C$1:$YI$1,I$1,'PCE - 2023 - Importcontent'!$C51:$YI51)</f>
        <v>6.3061173897115356E-3</v>
      </c>
      <c r="J52" s="22">
        <f>SUMIF('PCE - 2023 - Importcontent'!$C$1:$YI$1,J$1,'PCE - 2023 - Importcontent'!$C51:$YI51)</f>
        <v>7.5343344690968431E-3</v>
      </c>
      <c r="K52" s="22">
        <f>SUMIF('PCE - 2023 - Importcontent'!$C$1:$YI$1,K$1,'PCE - 2023 - Importcontent'!$C51:$YI51)</f>
        <v>6.2729298109108782E-4</v>
      </c>
    </row>
    <row r="53" spans="1:11" ht="15" customHeight="1" x14ac:dyDescent="0.25">
      <c r="A53" s="2" t="str">
        <f>'Calculation - PCE import conten'!B52</f>
        <v>Ground transportation</v>
      </c>
      <c r="B53" s="1">
        <f t="shared" si="1"/>
        <v>4.5152427059011423E-2</v>
      </c>
      <c r="C53" s="22">
        <f>SUMIF('PCE - 2023 - Importcontent'!$C$1:$YI$1,C$1,'PCE - 2023 - Importcontent'!$C52:$YI52)</f>
        <v>1.1532511656974664E-2</v>
      </c>
      <c r="D53" s="22">
        <f>SUMIF('PCE - 2023 - Importcontent'!$C$1:$YI$1,D$1,'PCE - 2023 - Importcontent'!$C52:$YI52)</f>
        <v>4.3023934271450319E-3</v>
      </c>
      <c r="E53" s="22">
        <f>SUMIF('PCE - 2023 - Importcontent'!$C$1:$YI$1,E$1,'PCE - 2023 - Importcontent'!$C52:$YI52)</f>
        <v>2.8315127361779632E-3</v>
      </c>
      <c r="F53" s="22">
        <f>SUMIF('PCE - 2023 - Importcontent'!$C$1:$YI$1,F$1,'PCE - 2023 - Importcontent'!$C52:$YI52)</f>
        <v>6.4893426549884857E-3</v>
      </c>
      <c r="G53" s="22">
        <f>SUMIF('PCE - 2023 - Importcontent'!$C$1:$YI$1,G$1,'PCE - 2023 - Importcontent'!$C52:$YI52)</f>
        <v>1.0077000465096243E-3</v>
      </c>
      <c r="H53" s="22">
        <f>SUMIF('PCE - 2023 - Importcontent'!$C$1:$YI$1,H$1,'PCE - 2023 - Importcontent'!$C52:$YI52)</f>
        <v>1.5526711674229352E-3</v>
      </c>
      <c r="I53" s="22">
        <f>SUMIF('PCE - 2023 - Importcontent'!$C$1:$YI$1,I$1,'PCE - 2023 - Importcontent'!$C52:$YI52)</f>
        <v>6.978319240729597E-3</v>
      </c>
      <c r="J53" s="22">
        <f>SUMIF('PCE - 2023 - Importcontent'!$C$1:$YI$1,J$1,'PCE - 2023 - Importcontent'!$C52:$YI52)</f>
        <v>9.727202420466461E-3</v>
      </c>
      <c r="K53" s="22">
        <f>SUMIF('PCE - 2023 - Importcontent'!$C$1:$YI$1,K$1,'PCE - 2023 - Importcontent'!$C52:$YI52)</f>
        <v>7.3077370859666669E-4</v>
      </c>
    </row>
    <row r="54" spans="1:11" ht="15" customHeight="1" x14ac:dyDescent="0.25">
      <c r="A54" s="2" t="str">
        <f>'Calculation - PCE import conten'!B53</f>
        <v>Air transportation</v>
      </c>
      <c r="B54" s="1">
        <f t="shared" si="1"/>
        <v>6.2983608760462523E-2</v>
      </c>
      <c r="C54" s="22">
        <f>SUMIF('PCE - 2023 - Importcontent'!$C$1:$YI$1,C$1,'PCE - 2023 - Importcontent'!$C53:$YI53)</f>
        <v>2.1379502461907587E-2</v>
      </c>
      <c r="D54" s="22">
        <f>SUMIF('PCE - 2023 - Importcontent'!$C$1:$YI$1,D$1,'PCE - 2023 - Importcontent'!$C53:$YI53)</f>
        <v>1.8061106131201398E-3</v>
      </c>
      <c r="E54" s="22">
        <f>SUMIF('PCE - 2023 - Importcontent'!$C$1:$YI$1,E$1,'PCE - 2023 - Importcontent'!$C53:$YI53)</f>
        <v>3.0873139153991197E-3</v>
      </c>
      <c r="F54" s="22">
        <f>SUMIF('PCE - 2023 - Importcontent'!$C$1:$YI$1,F$1,'PCE - 2023 - Importcontent'!$C53:$YI53)</f>
        <v>7.7849923634714874E-3</v>
      </c>
      <c r="G54" s="22">
        <f>SUMIF('PCE - 2023 - Importcontent'!$C$1:$YI$1,G$1,'PCE - 2023 - Importcontent'!$C53:$YI53)</f>
        <v>1.8601172819084886E-3</v>
      </c>
      <c r="H54" s="22">
        <f>SUMIF('PCE - 2023 - Importcontent'!$C$1:$YI$1,H$1,'PCE - 2023 - Importcontent'!$C53:$YI53)</f>
        <v>9.7477065244486421E-4</v>
      </c>
      <c r="I54" s="22">
        <f>SUMIF('PCE - 2023 - Importcontent'!$C$1:$YI$1,I$1,'PCE - 2023 - Importcontent'!$C53:$YI53)</f>
        <v>6.10485944415959E-3</v>
      </c>
      <c r="J54" s="22">
        <f>SUMIF('PCE - 2023 - Importcontent'!$C$1:$YI$1,J$1,'PCE - 2023 - Importcontent'!$C53:$YI53)</f>
        <v>1.8804840796595404E-2</v>
      </c>
      <c r="K54" s="22">
        <f>SUMIF('PCE - 2023 - Importcontent'!$C$1:$YI$1,K$1,'PCE - 2023 - Importcontent'!$C53:$YI53)</f>
        <v>1.1811012314558421E-3</v>
      </c>
    </row>
    <row r="55" spans="1:11" ht="15" customHeight="1" x14ac:dyDescent="0.25">
      <c r="A55" s="2" t="str">
        <f>'Calculation - PCE import conten'!B54</f>
        <v>Water transportation</v>
      </c>
      <c r="B55" s="1">
        <f t="shared" si="1"/>
        <v>5.7138241595962716E-2</v>
      </c>
      <c r="C55" s="22">
        <f>SUMIF('PCE - 2023 - Importcontent'!$C$1:$YI$1,C$1,'PCE - 2023 - Importcontent'!$C54:$YI54)</f>
        <v>1.5789761649333559E-2</v>
      </c>
      <c r="D55" s="22">
        <f>SUMIF('PCE - 2023 - Importcontent'!$C$1:$YI$1,D$1,'PCE - 2023 - Importcontent'!$C54:$YI54)</f>
        <v>3.485399531726001E-3</v>
      </c>
      <c r="E55" s="22">
        <f>SUMIF('PCE - 2023 - Importcontent'!$C$1:$YI$1,E$1,'PCE - 2023 - Importcontent'!$C54:$YI54)</f>
        <v>3.2502853829895571E-3</v>
      </c>
      <c r="F55" s="22">
        <f>SUMIF('PCE - 2023 - Importcontent'!$C$1:$YI$1,F$1,'PCE - 2023 - Importcontent'!$C54:$YI54)</f>
        <v>8.7467231896180501E-3</v>
      </c>
      <c r="G55" s="22">
        <f>SUMIF('PCE - 2023 - Importcontent'!$C$1:$YI$1,G$1,'PCE - 2023 - Importcontent'!$C54:$YI54)</f>
        <v>1.5578604653130239E-3</v>
      </c>
      <c r="H55" s="22">
        <f>SUMIF('PCE - 2023 - Importcontent'!$C$1:$YI$1,H$1,'PCE - 2023 - Importcontent'!$C54:$YI54)</f>
        <v>1.8688239302997688E-3</v>
      </c>
      <c r="I55" s="22">
        <f>SUMIF('PCE - 2023 - Importcontent'!$C$1:$YI$1,I$1,'PCE - 2023 - Importcontent'!$C54:$YI54)</f>
        <v>6.7050086633314472E-3</v>
      </c>
      <c r="J55" s="22">
        <f>SUMIF('PCE - 2023 - Importcontent'!$C$1:$YI$1,J$1,'PCE - 2023 - Importcontent'!$C54:$YI54)</f>
        <v>1.4509088198187036E-2</v>
      </c>
      <c r="K55" s="22">
        <f>SUMIF('PCE - 2023 - Importcontent'!$C$1:$YI$1,K$1,'PCE - 2023 - Importcontent'!$C54:$YI54)</f>
        <v>1.2252905851642688E-3</v>
      </c>
    </row>
    <row r="56" spans="1:11" ht="15" customHeight="1" x14ac:dyDescent="0.25">
      <c r="A56" s="2" t="str">
        <f>'Calculation - PCE import conten'!B55</f>
        <v>Membership clubs, sports centers, parks, theaters, and museums</v>
      </c>
      <c r="B56" s="1">
        <f t="shared" si="1"/>
        <v>3.7928271874028155E-2</v>
      </c>
      <c r="C56" s="22">
        <f>SUMIF('PCE - 2023 - Importcontent'!$C$1:$YI$1,C$1,'PCE - 2023 - Importcontent'!$C55:$YI55)</f>
        <v>7.0000515613494073E-3</v>
      </c>
      <c r="D56" s="22">
        <f>SUMIF('PCE - 2023 - Importcontent'!$C$1:$YI$1,D$1,'PCE - 2023 - Importcontent'!$C55:$YI55)</f>
        <v>4.3442307553971E-3</v>
      </c>
      <c r="E56" s="22">
        <f>SUMIF('PCE - 2023 - Importcontent'!$C$1:$YI$1,E$1,'PCE - 2023 - Importcontent'!$C55:$YI55)</f>
        <v>3.6067009417418677E-3</v>
      </c>
      <c r="F56" s="22">
        <f>SUMIF('PCE - 2023 - Importcontent'!$C$1:$YI$1,F$1,'PCE - 2023 - Importcontent'!$C55:$YI55)</f>
        <v>5.9953426293688329E-3</v>
      </c>
      <c r="G56" s="22">
        <f>SUMIF('PCE - 2023 - Importcontent'!$C$1:$YI$1,G$1,'PCE - 2023 - Importcontent'!$C55:$YI55)</f>
        <v>1.2712675368745034E-3</v>
      </c>
      <c r="H56" s="22">
        <f>SUMIF('PCE - 2023 - Importcontent'!$C$1:$YI$1,H$1,'PCE - 2023 - Importcontent'!$C55:$YI55)</f>
        <v>1.22366129942765E-3</v>
      </c>
      <c r="I56" s="22">
        <f>SUMIF('PCE - 2023 - Importcontent'!$C$1:$YI$1,I$1,'PCE - 2023 - Importcontent'!$C55:$YI55)</f>
        <v>4.6710726476125357E-3</v>
      </c>
      <c r="J56" s="22">
        <f>SUMIF('PCE - 2023 - Importcontent'!$C$1:$YI$1,J$1,'PCE - 2023 - Importcontent'!$C55:$YI55)</f>
        <v>9.2420060937124706E-3</v>
      </c>
      <c r="K56" s="22">
        <f>SUMIF('PCE - 2023 - Importcontent'!$C$1:$YI$1,K$1,'PCE - 2023 - Importcontent'!$C55:$YI55)</f>
        <v>5.7393840854378839E-4</v>
      </c>
    </row>
    <row r="57" spans="1:11" ht="15" customHeight="1" x14ac:dyDescent="0.25">
      <c r="A57" s="2" t="str">
        <f>'Calculation - PCE import conten'!B56</f>
        <v>Audio-video, photographic, and information processing equipment services</v>
      </c>
      <c r="B57" s="1">
        <f t="shared" si="1"/>
        <v>4.3911135006060364E-2</v>
      </c>
      <c r="C57" s="22">
        <f>SUMIF('PCE - 2023 - Importcontent'!$C$1:$YI$1,C$1,'PCE - 2023 - Importcontent'!$C56:$YI56)</f>
        <v>4.0124149560434846E-3</v>
      </c>
      <c r="D57" s="22">
        <f>SUMIF('PCE - 2023 - Importcontent'!$C$1:$YI$1,D$1,'PCE - 2023 - Importcontent'!$C56:$YI56)</f>
        <v>8.2438047401266375E-3</v>
      </c>
      <c r="E57" s="22">
        <f>SUMIF('PCE - 2023 - Importcontent'!$C$1:$YI$1,E$1,'PCE - 2023 - Importcontent'!$C56:$YI56)</f>
        <v>5.3607322470182522E-3</v>
      </c>
      <c r="F57" s="22">
        <f>SUMIF('PCE - 2023 - Importcontent'!$C$1:$YI$1,F$1,'PCE - 2023 - Importcontent'!$C56:$YI56)</f>
        <v>6.9354676967358937E-3</v>
      </c>
      <c r="G57" s="22">
        <f>SUMIF('PCE - 2023 - Importcontent'!$C$1:$YI$1,G$1,'PCE - 2023 - Importcontent'!$C56:$YI56)</f>
        <v>1.1804772386108853E-3</v>
      </c>
      <c r="H57" s="22">
        <f>SUMIF('PCE - 2023 - Importcontent'!$C$1:$YI$1,H$1,'PCE - 2023 - Importcontent'!$C56:$YI56)</f>
        <v>1.6798240406603515E-3</v>
      </c>
      <c r="I57" s="22">
        <f>SUMIF('PCE - 2023 - Importcontent'!$C$1:$YI$1,I$1,'PCE - 2023 - Importcontent'!$C56:$YI56)</f>
        <v>6.8929268394739528E-3</v>
      </c>
      <c r="J57" s="22">
        <f>SUMIF('PCE - 2023 - Importcontent'!$C$1:$YI$1,J$1,'PCE - 2023 - Importcontent'!$C56:$YI56)</f>
        <v>8.9417558202086519E-3</v>
      </c>
      <c r="K57" s="22">
        <f>SUMIF('PCE - 2023 - Importcontent'!$C$1:$YI$1,K$1,'PCE - 2023 - Importcontent'!$C56:$YI56)</f>
        <v>6.6373142718225851E-4</v>
      </c>
    </row>
    <row r="58" spans="1:11" ht="15" customHeight="1" x14ac:dyDescent="0.25">
      <c r="A58" s="2" t="str">
        <f>'Calculation - PCE import conten'!B57</f>
        <v>Gambling</v>
      </c>
      <c r="B58" s="1">
        <f t="shared" si="1"/>
        <v>5.4631681332399901E-2</v>
      </c>
      <c r="C58" s="22">
        <f>SUMIF('PCE - 2023 - Importcontent'!$C$1:$YI$1,C$1,'PCE - 2023 - Importcontent'!$C57:$YI57)</f>
        <v>1.1483152817826239E-2</v>
      </c>
      <c r="D58" s="22">
        <f>SUMIF('PCE - 2023 - Importcontent'!$C$1:$YI$1,D$1,'PCE - 2023 - Importcontent'!$C57:$YI57)</f>
        <v>5.8213859434621288E-3</v>
      </c>
      <c r="E58" s="22">
        <f>SUMIF('PCE - 2023 - Importcontent'!$C$1:$YI$1,E$1,'PCE - 2023 - Importcontent'!$C57:$YI57)</f>
        <v>4.1644488471928092E-3</v>
      </c>
      <c r="F58" s="22">
        <f>SUMIF('PCE - 2023 - Importcontent'!$C$1:$YI$1,F$1,'PCE - 2023 - Importcontent'!$C57:$YI57)</f>
        <v>9.0116766980122727E-3</v>
      </c>
      <c r="G58" s="22">
        <f>SUMIF('PCE - 2023 - Importcontent'!$C$1:$YI$1,G$1,'PCE - 2023 - Importcontent'!$C57:$YI57)</f>
        <v>1.5293807925428067E-3</v>
      </c>
      <c r="H58" s="22">
        <f>SUMIF('PCE - 2023 - Importcontent'!$C$1:$YI$1,H$1,'PCE - 2023 - Importcontent'!$C57:$YI57)</f>
        <v>1.8427087503293822E-3</v>
      </c>
      <c r="I58" s="22">
        <f>SUMIF('PCE - 2023 - Importcontent'!$C$1:$YI$1,I$1,'PCE - 2023 - Importcontent'!$C57:$YI57)</f>
        <v>7.3875508954882258E-3</v>
      </c>
      <c r="J58" s="22">
        <f>SUMIF('PCE - 2023 - Importcontent'!$C$1:$YI$1,J$1,'PCE - 2023 - Importcontent'!$C57:$YI57)</f>
        <v>1.2438469142977037E-2</v>
      </c>
      <c r="K58" s="22">
        <f>SUMIF('PCE - 2023 - Importcontent'!$C$1:$YI$1,K$1,'PCE - 2023 - Importcontent'!$C57:$YI57)</f>
        <v>9.5290744456899817E-4</v>
      </c>
    </row>
    <row r="59" spans="1:11" ht="15" customHeight="1" x14ac:dyDescent="0.25">
      <c r="A59" s="2" t="str">
        <f>'Calculation - PCE import conten'!B58</f>
        <v>Other recreational services</v>
      </c>
      <c r="B59" s="1">
        <f t="shared" si="1"/>
        <v>4.8099275616472738E-2</v>
      </c>
      <c r="C59" s="22">
        <f>SUMIF('PCE - 2023 - Importcontent'!$C$1:$YI$1,C$1,'PCE - 2023 - Importcontent'!$C58:$YI58)</f>
        <v>6.1147086636798957E-3</v>
      </c>
      <c r="D59" s="22">
        <f>SUMIF('PCE - 2023 - Importcontent'!$C$1:$YI$1,D$1,'PCE - 2023 - Importcontent'!$C58:$YI58)</f>
        <v>6.0969334681828472E-3</v>
      </c>
      <c r="E59" s="22">
        <f>SUMIF('PCE - 2023 - Importcontent'!$C$1:$YI$1,E$1,'PCE - 2023 - Importcontent'!$C58:$YI58)</f>
        <v>4.1668615357575919E-3</v>
      </c>
      <c r="F59" s="22">
        <f>SUMIF('PCE - 2023 - Importcontent'!$C$1:$YI$1,F$1,'PCE - 2023 - Importcontent'!$C58:$YI58)</f>
        <v>1.0675783029406466E-2</v>
      </c>
      <c r="G59" s="22">
        <f>SUMIF('PCE - 2023 - Importcontent'!$C$1:$YI$1,G$1,'PCE - 2023 - Importcontent'!$C58:$YI58)</f>
        <v>1.5056905946571723E-3</v>
      </c>
      <c r="H59" s="22">
        <f>SUMIF('PCE - 2023 - Importcontent'!$C$1:$YI$1,H$1,'PCE - 2023 - Importcontent'!$C58:$YI58)</f>
        <v>2.1469690538941642E-3</v>
      </c>
      <c r="I59" s="22">
        <f>SUMIF('PCE - 2023 - Importcontent'!$C$1:$YI$1,I$1,'PCE - 2023 - Importcontent'!$C58:$YI58)</f>
        <v>7.0387113522222622E-3</v>
      </c>
      <c r="J59" s="22">
        <f>SUMIF('PCE - 2023 - Importcontent'!$C$1:$YI$1,J$1,'PCE - 2023 - Importcontent'!$C58:$YI58)</f>
        <v>9.4314491749989265E-3</v>
      </c>
      <c r="K59" s="22">
        <f>SUMIF('PCE - 2023 - Importcontent'!$C$1:$YI$1,K$1,'PCE - 2023 - Importcontent'!$C58:$YI58)</f>
        <v>9.2216874367340813E-4</v>
      </c>
    </row>
    <row r="60" spans="1:11" ht="15" customHeight="1" x14ac:dyDescent="0.25">
      <c r="A60" s="2" t="str">
        <f>'Calculation - PCE import conten'!B59</f>
        <v>Purchased meals and beverages</v>
      </c>
      <c r="B60" s="1">
        <f t="shared" si="1"/>
        <v>5.1442840205800082E-2</v>
      </c>
      <c r="C60" s="22">
        <f>SUMIF('PCE - 2023 - Importcontent'!$C$1:$YI$1,C$1,'PCE - 2023 - Importcontent'!$C59:$YI59)</f>
        <v>9.1996102669094967E-3</v>
      </c>
      <c r="D60" s="22">
        <f>SUMIF('PCE - 2023 - Importcontent'!$C$1:$YI$1,D$1,'PCE - 2023 - Importcontent'!$C59:$YI59)</f>
        <v>4.8001693035871519E-3</v>
      </c>
      <c r="E60" s="22">
        <f>SUMIF('PCE - 2023 - Importcontent'!$C$1:$YI$1,E$1,'PCE - 2023 - Importcontent'!$C59:$YI59)</f>
        <v>3.9410772970331579E-3</v>
      </c>
      <c r="F60" s="22">
        <f>SUMIF('PCE - 2023 - Importcontent'!$C$1:$YI$1,F$1,'PCE - 2023 - Importcontent'!$C59:$YI59)</f>
        <v>8.8458636951158701E-3</v>
      </c>
      <c r="G60" s="22">
        <f>SUMIF('PCE - 2023 - Importcontent'!$C$1:$YI$1,G$1,'PCE - 2023 - Importcontent'!$C59:$YI59)</f>
        <v>1.5892052973690686E-3</v>
      </c>
      <c r="H60" s="22">
        <f>SUMIF('PCE - 2023 - Importcontent'!$C$1:$YI$1,H$1,'PCE - 2023 - Importcontent'!$C59:$YI59)</f>
        <v>1.3762061423624851E-3</v>
      </c>
      <c r="I60" s="22">
        <f>SUMIF('PCE - 2023 - Importcontent'!$C$1:$YI$1,I$1,'PCE - 2023 - Importcontent'!$C59:$YI59)</f>
        <v>7.9298520167632534E-3</v>
      </c>
      <c r="J60" s="22">
        <f>SUMIF('PCE - 2023 - Importcontent'!$C$1:$YI$1,J$1,'PCE - 2023 - Importcontent'!$C59:$YI59)</f>
        <v>1.2953833102769168E-2</v>
      </c>
      <c r="K60" s="22">
        <f>SUMIF('PCE - 2023 - Importcontent'!$C$1:$YI$1,K$1,'PCE - 2023 - Importcontent'!$C59:$YI59)</f>
        <v>8.0702308389043206E-4</v>
      </c>
    </row>
    <row r="61" spans="1:11" ht="15" customHeight="1" x14ac:dyDescent="0.25">
      <c r="A61" s="2" t="str">
        <f>'Calculation - PCE import conten'!B60</f>
        <v>Food furnished to employees (including military)</v>
      </c>
      <c r="B61" s="1">
        <f t="shared" si="1"/>
        <v>0.20329295785038823</v>
      </c>
      <c r="C61" s="22">
        <f>SUMIF('PCE - 2023 - Importcontent'!$C$1:$YI$1,C$1,'PCE - 2023 - Importcontent'!$C60:$YI60)</f>
        <v>3.8265493628325917E-2</v>
      </c>
      <c r="D61" s="22">
        <f>SUMIF('PCE - 2023 - Importcontent'!$C$1:$YI$1,D$1,'PCE - 2023 - Importcontent'!$C60:$YI60)</f>
        <v>1.1304287935037386E-2</v>
      </c>
      <c r="E61" s="22">
        <f>SUMIF('PCE - 2023 - Importcontent'!$C$1:$YI$1,E$1,'PCE - 2023 - Importcontent'!$C60:$YI60)</f>
        <v>1.2815389299501682E-2</v>
      </c>
      <c r="F61" s="22">
        <f>SUMIF('PCE - 2023 - Importcontent'!$C$1:$YI$1,F$1,'PCE - 2023 - Importcontent'!$C60:$YI60)</f>
        <v>3.6251300406730365E-2</v>
      </c>
      <c r="G61" s="22">
        <f>SUMIF('PCE - 2023 - Importcontent'!$C$1:$YI$1,G$1,'PCE - 2023 - Importcontent'!$C60:$YI60)</f>
        <v>4.9508570768565987E-3</v>
      </c>
      <c r="H61" s="22">
        <f>SUMIF('PCE - 2023 - Importcontent'!$C$1:$YI$1,H$1,'PCE - 2023 - Importcontent'!$C60:$YI60)</f>
        <v>3.6305254962297581E-3</v>
      </c>
      <c r="I61" s="22">
        <f>SUMIF('PCE - 2023 - Importcontent'!$C$1:$YI$1,I$1,'PCE - 2023 - Importcontent'!$C60:$YI60)</f>
        <v>3.6569262633447806E-2</v>
      </c>
      <c r="J61" s="22">
        <f>SUMIF('PCE - 2023 - Importcontent'!$C$1:$YI$1,J$1,'PCE - 2023 - Importcontent'!$C60:$YI60)</f>
        <v>5.612341851118878E-2</v>
      </c>
      <c r="K61" s="22">
        <f>SUMIF('PCE - 2023 - Importcontent'!$C$1:$YI$1,K$1,'PCE - 2023 - Importcontent'!$C60:$YI60)</f>
        <v>3.3824228630699089E-3</v>
      </c>
    </row>
    <row r="62" spans="1:11" ht="15" customHeight="1" x14ac:dyDescent="0.25">
      <c r="A62" s="2" t="str">
        <f>'Calculation - PCE import conten'!B61</f>
        <v xml:space="preserve">Accommodations </v>
      </c>
      <c r="B62" s="1">
        <f t="shared" si="1"/>
        <v>3.2317317275917801E-2</v>
      </c>
      <c r="C62" s="22">
        <f>SUMIF('PCE - 2023 - Importcontent'!$C$1:$YI$1,C$1,'PCE - 2023 - Importcontent'!$C61:$YI61)</f>
        <v>5.5855916671224536E-3</v>
      </c>
      <c r="D62" s="22">
        <f>SUMIF('PCE - 2023 - Importcontent'!$C$1:$YI$1,D$1,'PCE - 2023 - Importcontent'!$C61:$YI61)</f>
        <v>4.862017224051305E-3</v>
      </c>
      <c r="E62" s="22">
        <f>SUMIF('PCE - 2023 - Importcontent'!$C$1:$YI$1,E$1,'PCE - 2023 - Importcontent'!$C61:$YI61)</f>
        <v>2.6595415472409414E-3</v>
      </c>
      <c r="F62" s="22">
        <f>SUMIF('PCE - 2023 - Importcontent'!$C$1:$YI$1,F$1,'PCE - 2023 - Importcontent'!$C61:$YI61)</f>
        <v>5.2944301565595762E-3</v>
      </c>
      <c r="G62" s="22">
        <f>SUMIF('PCE - 2023 - Importcontent'!$C$1:$YI$1,G$1,'PCE - 2023 - Importcontent'!$C61:$YI61)</f>
        <v>1.2810523144556444E-3</v>
      </c>
      <c r="H62" s="22">
        <f>SUMIF('PCE - 2023 - Importcontent'!$C$1:$YI$1,H$1,'PCE - 2023 - Importcontent'!$C61:$YI61)</f>
        <v>1.0182983098870287E-3</v>
      </c>
      <c r="I62" s="22">
        <f>SUMIF('PCE - 2023 - Importcontent'!$C$1:$YI$1,I$1,'PCE - 2023 - Importcontent'!$C61:$YI61)</f>
        <v>4.340783391110924E-3</v>
      </c>
      <c r="J62" s="22">
        <f>SUMIF('PCE - 2023 - Importcontent'!$C$1:$YI$1,J$1,'PCE - 2023 - Importcontent'!$C61:$YI61)</f>
        <v>6.7217921742274006E-3</v>
      </c>
      <c r="K62" s="22">
        <f>SUMIF('PCE - 2023 - Importcontent'!$C$1:$YI$1,K$1,'PCE - 2023 - Importcontent'!$C61:$YI61)</f>
        <v>5.5381049126252844E-4</v>
      </c>
    </row>
    <row r="63" spans="1:11" ht="15" customHeight="1" x14ac:dyDescent="0.25">
      <c r="A63" s="2" t="str">
        <f>'Calculation - PCE import conten'!B62</f>
        <v>Financial services furnished without payment</v>
      </c>
      <c r="B63" s="1">
        <f t="shared" si="1"/>
        <v>2.0178795107261688E-2</v>
      </c>
      <c r="C63" s="22">
        <f>SUMIF('PCE - 2023 - Importcontent'!$C$1:$YI$1,C$1,'PCE - 2023 - Importcontent'!$C62:$YI62)</f>
        <v>3.4841379538925591E-3</v>
      </c>
      <c r="D63" s="22">
        <f>SUMIF('PCE - 2023 - Importcontent'!$C$1:$YI$1,D$1,'PCE - 2023 - Importcontent'!$C62:$YI62)</f>
        <v>2.6924463300987966E-3</v>
      </c>
      <c r="E63" s="22">
        <f>SUMIF('PCE - 2023 - Importcontent'!$C$1:$YI$1,E$1,'PCE - 2023 - Importcontent'!$C62:$YI62)</f>
        <v>1.8767188851086069E-3</v>
      </c>
      <c r="F63" s="22">
        <f>SUMIF('PCE - 2023 - Importcontent'!$C$1:$YI$1,F$1,'PCE - 2023 - Importcontent'!$C62:$YI62)</f>
        <v>3.3165621846787605E-3</v>
      </c>
      <c r="G63" s="22">
        <f>SUMIF('PCE - 2023 - Importcontent'!$C$1:$YI$1,G$1,'PCE - 2023 - Importcontent'!$C62:$YI62)</f>
        <v>5.4366705640728884E-4</v>
      </c>
      <c r="H63" s="22">
        <f>SUMIF('PCE - 2023 - Importcontent'!$C$1:$YI$1,H$1,'PCE - 2023 - Importcontent'!$C62:$YI62)</f>
        <v>6.7161876038454788E-4</v>
      </c>
      <c r="I63" s="22">
        <f>SUMIF('PCE - 2023 - Importcontent'!$C$1:$YI$1,I$1,'PCE - 2023 - Importcontent'!$C62:$YI62)</f>
        <v>2.7628209628689279E-3</v>
      </c>
      <c r="J63" s="22">
        <f>SUMIF('PCE - 2023 - Importcontent'!$C$1:$YI$1,J$1,'PCE - 2023 - Importcontent'!$C62:$YI62)</f>
        <v>4.5003907704471774E-3</v>
      </c>
      <c r="K63" s="22">
        <f>SUMIF('PCE - 2023 - Importcontent'!$C$1:$YI$1,K$1,'PCE - 2023 - Importcontent'!$C62:$YI62)</f>
        <v>3.3043220337502236E-4</v>
      </c>
    </row>
    <row r="64" spans="1:11" ht="15" customHeight="1" x14ac:dyDescent="0.25">
      <c r="A64" s="2" t="str">
        <f>'Calculation - PCE import conten'!B63</f>
        <v>Financial service charges, fees, and commissions</v>
      </c>
      <c r="B64" s="1">
        <f t="shared" si="1"/>
        <v>1.5723808035033055E-2</v>
      </c>
      <c r="C64" s="22">
        <f>SUMIF('PCE - 2023 - Importcontent'!$C$1:$YI$1,C$1,'PCE - 2023 - Importcontent'!$C63:$YI63)</f>
        <v>2.715292961003151E-3</v>
      </c>
      <c r="D64" s="22">
        <f>SUMIF('PCE - 2023 - Importcontent'!$C$1:$YI$1,D$1,'PCE - 2023 - Importcontent'!$C63:$YI63)</f>
        <v>2.0513726345520603E-3</v>
      </c>
      <c r="E64" s="22">
        <f>SUMIF('PCE - 2023 - Importcontent'!$C$1:$YI$1,E$1,'PCE - 2023 - Importcontent'!$C63:$YI63)</f>
        <v>1.3788241354278838E-3</v>
      </c>
      <c r="F64" s="22">
        <f>SUMIF('PCE - 2023 - Importcontent'!$C$1:$YI$1,F$1,'PCE - 2023 - Importcontent'!$C63:$YI63)</f>
        <v>2.7712917380489266E-3</v>
      </c>
      <c r="G64" s="22">
        <f>SUMIF('PCE - 2023 - Importcontent'!$C$1:$YI$1,G$1,'PCE - 2023 - Importcontent'!$C63:$YI63)</f>
        <v>4.2109679412375502E-4</v>
      </c>
      <c r="H64" s="22">
        <f>SUMIF('PCE - 2023 - Importcontent'!$C$1:$YI$1,H$1,'PCE - 2023 - Importcontent'!$C63:$YI63)</f>
        <v>5.6715820904184981E-4</v>
      </c>
      <c r="I64" s="22">
        <f>SUMIF('PCE - 2023 - Importcontent'!$C$1:$YI$1,I$1,'PCE - 2023 - Importcontent'!$C63:$YI63)</f>
        <v>2.1945062007335567E-3</v>
      </c>
      <c r="J64" s="22">
        <f>SUMIF('PCE - 2023 - Importcontent'!$C$1:$YI$1,J$1,'PCE - 2023 - Importcontent'!$C63:$YI63)</f>
        <v>3.3540924625543316E-3</v>
      </c>
      <c r="K64" s="22">
        <f>SUMIF('PCE - 2023 - Importcontent'!$C$1:$YI$1,K$1,'PCE - 2023 - Importcontent'!$C63:$YI63)</f>
        <v>2.7017289954753949E-4</v>
      </c>
    </row>
    <row r="65" spans="1:11" ht="15" customHeight="1" x14ac:dyDescent="0.25">
      <c r="A65" s="2" t="str">
        <f>'Calculation - PCE import conten'!B64</f>
        <v>Life insurance</v>
      </c>
      <c r="B65" s="1">
        <f t="shared" si="1"/>
        <v>9.695328869869969E-3</v>
      </c>
      <c r="C65" s="22">
        <f>SUMIF('PCE - 2023 - Importcontent'!$C$1:$YI$1,C$1,'PCE - 2023 - Importcontent'!$C64:$YI64)</f>
        <v>1.4781625345843799E-3</v>
      </c>
      <c r="D65" s="22">
        <f>SUMIF('PCE - 2023 - Importcontent'!$C$1:$YI$1,D$1,'PCE - 2023 - Importcontent'!$C64:$YI64)</f>
        <v>1.3168162871024984E-3</v>
      </c>
      <c r="E65" s="22">
        <f>SUMIF('PCE - 2023 - Importcontent'!$C$1:$YI$1,E$1,'PCE - 2023 - Importcontent'!$C64:$YI64)</f>
        <v>7.9971062408744624E-4</v>
      </c>
      <c r="F65" s="22">
        <f>SUMIF('PCE - 2023 - Importcontent'!$C$1:$YI$1,F$1,'PCE - 2023 - Importcontent'!$C64:$YI64)</f>
        <v>2.0163475477156406E-3</v>
      </c>
      <c r="G65" s="22">
        <f>SUMIF('PCE - 2023 - Importcontent'!$C$1:$YI$1,G$1,'PCE - 2023 - Importcontent'!$C64:$YI64)</f>
        <v>2.7830467166187564E-4</v>
      </c>
      <c r="H65" s="22">
        <f>SUMIF('PCE - 2023 - Importcontent'!$C$1:$YI$1,H$1,'PCE - 2023 - Importcontent'!$C64:$YI64)</f>
        <v>4.4294674945871026E-4</v>
      </c>
      <c r="I65" s="22">
        <f>SUMIF('PCE - 2023 - Importcontent'!$C$1:$YI$1,I$1,'PCE - 2023 - Importcontent'!$C64:$YI64)</f>
        <v>1.3595284944260687E-3</v>
      </c>
      <c r="J65" s="22">
        <f>SUMIF('PCE - 2023 - Importcontent'!$C$1:$YI$1,J$1,'PCE - 2023 - Importcontent'!$C64:$YI64)</f>
        <v>1.8045696326636207E-3</v>
      </c>
      <c r="K65" s="22">
        <f>SUMIF('PCE - 2023 - Importcontent'!$C$1:$YI$1,K$1,'PCE - 2023 - Importcontent'!$C64:$YI64)</f>
        <v>1.989423281697295E-4</v>
      </c>
    </row>
    <row r="66" spans="1:11" ht="15" customHeight="1" x14ac:dyDescent="0.25">
      <c r="A66" s="2" t="str">
        <f>'Calculation - PCE import conten'!B65</f>
        <v>Net household insurance</v>
      </c>
      <c r="B66" s="1">
        <f t="shared" si="1"/>
        <v>9.695328869869969E-3</v>
      </c>
      <c r="C66" s="22">
        <f>SUMIF('PCE - 2023 - Importcontent'!$C$1:$YI$1,C$1,'PCE - 2023 - Importcontent'!$C65:$YI65)</f>
        <v>1.4781625345843801E-3</v>
      </c>
      <c r="D66" s="22">
        <f>SUMIF('PCE - 2023 - Importcontent'!$C$1:$YI$1,D$1,'PCE - 2023 - Importcontent'!$C65:$YI65)</f>
        <v>1.3168162871024986E-3</v>
      </c>
      <c r="E66" s="22">
        <f>SUMIF('PCE - 2023 - Importcontent'!$C$1:$YI$1,E$1,'PCE - 2023 - Importcontent'!$C65:$YI65)</f>
        <v>7.9971062408744635E-4</v>
      </c>
      <c r="F66" s="22">
        <f>SUMIF('PCE - 2023 - Importcontent'!$C$1:$YI$1,F$1,'PCE - 2023 - Importcontent'!$C65:$YI65)</f>
        <v>2.0163475477156406E-3</v>
      </c>
      <c r="G66" s="22">
        <f>SUMIF('PCE - 2023 - Importcontent'!$C$1:$YI$1,G$1,'PCE - 2023 - Importcontent'!$C65:$YI65)</f>
        <v>2.7830467166187564E-4</v>
      </c>
      <c r="H66" s="22">
        <f>SUMIF('PCE - 2023 - Importcontent'!$C$1:$YI$1,H$1,'PCE - 2023 - Importcontent'!$C65:$YI65)</f>
        <v>4.4294674945871026E-4</v>
      </c>
      <c r="I66" s="22">
        <f>SUMIF('PCE - 2023 - Importcontent'!$C$1:$YI$1,I$1,'PCE - 2023 - Importcontent'!$C65:$YI65)</f>
        <v>1.3595284944260687E-3</v>
      </c>
      <c r="J66" s="22">
        <f>SUMIF('PCE - 2023 - Importcontent'!$C$1:$YI$1,J$1,'PCE - 2023 - Importcontent'!$C65:$YI65)</f>
        <v>1.8045696326636207E-3</v>
      </c>
      <c r="K66" s="22">
        <f>SUMIF('PCE - 2023 - Importcontent'!$C$1:$YI$1,K$1,'PCE - 2023 - Importcontent'!$C65:$YI65)</f>
        <v>1.9894232816972953E-4</v>
      </c>
    </row>
    <row r="67" spans="1:11" ht="15" customHeight="1" x14ac:dyDescent="0.25">
      <c r="A67" s="2" t="str">
        <f>'Calculation - PCE import conten'!B66</f>
        <v>Net health insurance</v>
      </c>
      <c r="B67" s="1">
        <f t="shared" si="1"/>
        <v>9.695328869869969E-3</v>
      </c>
      <c r="C67" s="22">
        <f>SUMIF('PCE - 2023 - Importcontent'!$C$1:$YI$1,C$1,'PCE - 2023 - Importcontent'!$C66:$YI66)</f>
        <v>1.4781625345843799E-3</v>
      </c>
      <c r="D67" s="22">
        <f>SUMIF('PCE - 2023 - Importcontent'!$C$1:$YI$1,D$1,'PCE - 2023 - Importcontent'!$C66:$YI66)</f>
        <v>1.3168162871024984E-3</v>
      </c>
      <c r="E67" s="22">
        <f>SUMIF('PCE - 2023 - Importcontent'!$C$1:$YI$1,E$1,'PCE - 2023 - Importcontent'!$C66:$YI66)</f>
        <v>7.9971062408744624E-4</v>
      </c>
      <c r="F67" s="22">
        <f>SUMIF('PCE - 2023 - Importcontent'!$C$1:$YI$1,F$1,'PCE - 2023 - Importcontent'!$C66:$YI66)</f>
        <v>2.0163475477156406E-3</v>
      </c>
      <c r="G67" s="22">
        <f>SUMIF('PCE - 2023 - Importcontent'!$C$1:$YI$1,G$1,'PCE - 2023 - Importcontent'!$C66:$YI66)</f>
        <v>2.7830467166187564E-4</v>
      </c>
      <c r="H67" s="22">
        <f>SUMIF('PCE - 2023 - Importcontent'!$C$1:$YI$1,H$1,'PCE - 2023 - Importcontent'!$C66:$YI66)</f>
        <v>4.4294674945871026E-4</v>
      </c>
      <c r="I67" s="22">
        <f>SUMIF('PCE - 2023 - Importcontent'!$C$1:$YI$1,I$1,'PCE - 2023 - Importcontent'!$C66:$YI66)</f>
        <v>1.3595284944260687E-3</v>
      </c>
      <c r="J67" s="22">
        <f>SUMIF('PCE - 2023 - Importcontent'!$C$1:$YI$1,J$1,'PCE - 2023 - Importcontent'!$C66:$YI66)</f>
        <v>1.8045696326636207E-3</v>
      </c>
      <c r="K67" s="22">
        <f>SUMIF('PCE - 2023 - Importcontent'!$C$1:$YI$1,K$1,'PCE - 2023 - Importcontent'!$C66:$YI66)</f>
        <v>1.989423281697295E-4</v>
      </c>
    </row>
    <row r="68" spans="1:11" ht="15" customHeight="1" x14ac:dyDescent="0.25">
      <c r="A68" s="2" t="str">
        <f>'Calculation - PCE import conten'!B67</f>
        <v>Net motor vehicle and other transportation insurance</v>
      </c>
      <c r="B68" s="1">
        <f t="shared" si="1"/>
        <v>9.695328869869969E-3</v>
      </c>
      <c r="C68" s="22">
        <f>SUMIF('PCE - 2023 - Importcontent'!$C$1:$YI$1,C$1,'PCE - 2023 - Importcontent'!$C67:$YI67)</f>
        <v>1.4781625345843799E-3</v>
      </c>
      <c r="D68" s="22">
        <f>SUMIF('PCE - 2023 - Importcontent'!$C$1:$YI$1,D$1,'PCE - 2023 - Importcontent'!$C67:$YI67)</f>
        <v>1.3168162871024984E-3</v>
      </c>
      <c r="E68" s="22">
        <f>SUMIF('PCE - 2023 - Importcontent'!$C$1:$YI$1,E$1,'PCE - 2023 - Importcontent'!$C67:$YI67)</f>
        <v>7.9971062408744624E-4</v>
      </c>
      <c r="F68" s="22">
        <f>SUMIF('PCE - 2023 - Importcontent'!$C$1:$YI$1,F$1,'PCE - 2023 - Importcontent'!$C67:$YI67)</f>
        <v>2.0163475477156406E-3</v>
      </c>
      <c r="G68" s="22">
        <f>SUMIF('PCE - 2023 - Importcontent'!$C$1:$YI$1,G$1,'PCE - 2023 - Importcontent'!$C67:$YI67)</f>
        <v>2.7830467166187564E-4</v>
      </c>
      <c r="H68" s="22">
        <f>SUMIF('PCE - 2023 - Importcontent'!$C$1:$YI$1,H$1,'PCE - 2023 - Importcontent'!$C67:$YI67)</f>
        <v>4.4294674945871026E-4</v>
      </c>
      <c r="I68" s="22">
        <f>SUMIF('PCE - 2023 - Importcontent'!$C$1:$YI$1,I$1,'PCE - 2023 - Importcontent'!$C67:$YI67)</f>
        <v>1.3595284944260687E-3</v>
      </c>
      <c r="J68" s="22">
        <f>SUMIF('PCE - 2023 - Importcontent'!$C$1:$YI$1,J$1,'PCE - 2023 - Importcontent'!$C67:$YI67)</f>
        <v>1.8045696326636207E-3</v>
      </c>
      <c r="K68" s="22">
        <f>SUMIF('PCE - 2023 - Importcontent'!$C$1:$YI$1,K$1,'PCE - 2023 - Importcontent'!$C67:$YI67)</f>
        <v>1.989423281697295E-4</v>
      </c>
    </row>
    <row r="69" spans="1:11" ht="15" customHeight="1" x14ac:dyDescent="0.25">
      <c r="A69" s="2" t="str">
        <f>'Calculation - PCE import conten'!B68</f>
        <v>Telecommunication services</v>
      </c>
      <c r="B69" s="1">
        <f t="shared" si="1"/>
        <v>4.9855536207267757E-2</v>
      </c>
      <c r="C69" s="22">
        <f>SUMIF('PCE - 2023 - Importcontent'!$C$1:$YI$1,C$1,'PCE - 2023 - Importcontent'!$C68:$YI68)</f>
        <v>3.8646553287847584E-3</v>
      </c>
      <c r="D69" s="22">
        <f>SUMIF('PCE - 2023 - Importcontent'!$C$1:$YI$1,D$1,'PCE - 2023 - Importcontent'!$C68:$YI68)</f>
        <v>1.037538295354703E-2</v>
      </c>
      <c r="E69" s="22">
        <f>SUMIF('PCE - 2023 - Importcontent'!$C$1:$YI$1,E$1,'PCE - 2023 - Importcontent'!$C68:$YI68)</f>
        <v>6.6487058293302412E-3</v>
      </c>
      <c r="F69" s="22">
        <f>SUMIF('PCE - 2023 - Importcontent'!$C$1:$YI$1,F$1,'PCE - 2023 - Importcontent'!$C68:$YI68)</f>
        <v>6.8302791889529261E-3</v>
      </c>
      <c r="G69" s="22">
        <f>SUMIF('PCE - 2023 - Importcontent'!$C$1:$YI$1,G$1,'PCE - 2023 - Importcontent'!$C68:$YI68)</f>
        <v>1.289869095972541E-3</v>
      </c>
      <c r="H69" s="22">
        <f>SUMIF('PCE - 2023 - Importcontent'!$C$1:$YI$1,H$1,'PCE - 2023 - Importcontent'!$C68:$YI68)</f>
        <v>1.832852286323475E-3</v>
      </c>
      <c r="I69" s="22">
        <f>SUMIF('PCE - 2023 - Importcontent'!$C$1:$YI$1,I$1,'PCE - 2023 - Importcontent'!$C68:$YI68)</f>
        <v>8.1338186095320387E-3</v>
      </c>
      <c r="J69" s="22">
        <f>SUMIF('PCE - 2023 - Importcontent'!$C$1:$YI$1,J$1,'PCE - 2023 - Importcontent'!$C68:$YI68)</f>
        <v>1.0193091611074238E-2</v>
      </c>
      <c r="K69" s="22">
        <f>SUMIF('PCE - 2023 - Importcontent'!$C$1:$YI$1,K$1,'PCE - 2023 - Importcontent'!$C68:$YI68)</f>
        <v>6.8688130375051625E-4</v>
      </c>
    </row>
    <row r="70" spans="1:11" ht="15" customHeight="1" x14ac:dyDescent="0.25">
      <c r="A70" s="2" t="str">
        <f>'Calculation - PCE import conten'!B69</f>
        <v>Postal and delivery services</v>
      </c>
      <c r="B70" s="1">
        <f t="shared" ref="B70:B101" si="2">SUM(C70:K70)</f>
        <v>4.5527002166591501E-2</v>
      </c>
      <c r="C70" s="22">
        <f>SUMIF('PCE - 2023 - Importcontent'!$C$1:$YI$1,C$1,'PCE - 2023 - Importcontent'!$C69:$YI69)</f>
        <v>1.0889275517669101E-2</v>
      </c>
      <c r="D70" s="22">
        <f>SUMIF('PCE - 2023 - Importcontent'!$C$1:$YI$1,D$1,'PCE - 2023 - Importcontent'!$C69:$YI69)</f>
        <v>3.5936983494152686E-3</v>
      </c>
      <c r="E70" s="22">
        <f>SUMIF('PCE - 2023 - Importcontent'!$C$1:$YI$1,E$1,'PCE - 2023 - Importcontent'!$C69:$YI69)</f>
        <v>2.6617899629652838E-3</v>
      </c>
      <c r="F70" s="22">
        <f>SUMIF('PCE - 2023 - Importcontent'!$C$1:$YI$1,F$1,'PCE - 2023 - Importcontent'!$C69:$YI69)</f>
        <v>6.9919481618936361E-3</v>
      </c>
      <c r="G70" s="22">
        <f>SUMIF('PCE - 2023 - Importcontent'!$C$1:$YI$1,G$1,'PCE - 2023 - Importcontent'!$C69:$YI69)</f>
        <v>1.0614847630239491E-3</v>
      </c>
      <c r="H70" s="22">
        <f>SUMIF('PCE - 2023 - Importcontent'!$C$1:$YI$1,H$1,'PCE - 2023 - Importcontent'!$C69:$YI69)</f>
        <v>1.9767745702209379E-3</v>
      </c>
      <c r="I70" s="22">
        <f>SUMIF('PCE - 2023 - Importcontent'!$C$1:$YI$1,I$1,'PCE - 2023 - Importcontent'!$C69:$YI69)</f>
        <v>7.8580732910753012E-3</v>
      </c>
      <c r="J70" s="22">
        <f>SUMIF('PCE - 2023 - Importcontent'!$C$1:$YI$1,J$1,'PCE - 2023 - Importcontent'!$C69:$YI69)</f>
        <v>9.5906628105682668E-3</v>
      </c>
      <c r="K70" s="22">
        <f>SUMIF('PCE - 2023 - Importcontent'!$C$1:$YI$1,K$1,'PCE - 2023 - Importcontent'!$C69:$YI69)</f>
        <v>9.0329473975976203E-4</v>
      </c>
    </row>
    <row r="71" spans="1:11" ht="15" customHeight="1" x14ac:dyDescent="0.25">
      <c r="A71" s="2" t="str">
        <f>'Calculation - PCE import conten'!B70</f>
        <v>Internet access</v>
      </c>
      <c r="B71" s="1">
        <f t="shared" si="2"/>
        <v>4.9872959913702865E-2</v>
      </c>
      <c r="C71" s="22">
        <f>SUMIF('PCE - 2023 - Importcontent'!$C$1:$YI$1,C$1,'PCE - 2023 - Importcontent'!$C70:$YI70)</f>
        <v>3.8633105786781497E-3</v>
      </c>
      <c r="D71" s="22">
        <f>SUMIF('PCE - 2023 - Importcontent'!$C$1:$YI$1,D$1,'PCE - 2023 - Importcontent'!$C70:$YI70)</f>
        <v>1.0381274555554694E-2</v>
      </c>
      <c r="E71" s="22">
        <f>SUMIF('PCE - 2023 - Importcontent'!$C$1:$YI$1,E$1,'PCE - 2023 - Importcontent'!$C70:$YI70)</f>
        <v>6.6526899930240352E-3</v>
      </c>
      <c r="F71" s="22">
        <f>SUMIF('PCE - 2023 - Importcontent'!$C$1:$YI$1,F$1,'PCE - 2023 - Importcontent'!$C70:$YI70)</f>
        <v>6.8315582092317029E-3</v>
      </c>
      <c r="G71" s="22">
        <f>SUMIF('PCE - 2023 - Importcontent'!$C$1:$YI$1,G$1,'PCE - 2023 - Importcontent'!$C70:$YI70)</f>
        <v>1.2901154413600749E-3</v>
      </c>
      <c r="H71" s="22">
        <f>SUMIF('PCE - 2023 - Importcontent'!$C$1:$YI$1,H$1,'PCE - 2023 - Importcontent'!$C70:$YI70)</f>
        <v>1.8333840448067872E-3</v>
      </c>
      <c r="I71" s="22">
        <f>SUMIF('PCE - 2023 - Importcontent'!$C$1:$YI$1,I$1,'PCE - 2023 - Importcontent'!$C70:$YI70)</f>
        <v>8.1366445843532031E-3</v>
      </c>
      <c r="J71" s="22">
        <f>SUMIF('PCE - 2023 - Importcontent'!$C$1:$YI$1,J$1,'PCE - 2023 - Importcontent'!$C70:$YI70)</f>
        <v>1.019697562544079E-2</v>
      </c>
      <c r="K71" s="22">
        <f>SUMIF('PCE - 2023 - Importcontent'!$C$1:$YI$1,K$1,'PCE - 2023 - Importcontent'!$C70:$YI70)</f>
        <v>6.8700688125342883E-4</v>
      </c>
    </row>
    <row r="72" spans="1:11" ht="15" customHeight="1" x14ac:dyDescent="0.25">
      <c r="A72" s="2" t="str">
        <f>'Calculation - PCE import conten'!B71</f>
        <v>Higher education</v>
      </c>
      <c r="B72" s="1">
        <f t="shared" si="2"/>
        <v>2.8973994781447764E-2</v>
      </c>
      <c r="C72" s="22">
        <f>SUMIF('PCE - 2023 - Importcontent'!$C$1:$YI$1,C$1,'PCE - 2023 - Importcontent'!$C71:$YI71)</f>
        <v>5.4370646572290413E-3</v>
      </c>
      <c r="D72" s="22">
        <f>SUMIF('PCE - 2023 - Importcontent'!$C$1:$YI$1,D$1,'PCE - 2023 - Importcontent'!$C71:$YI71)</f>
        <v>3.1074281687489677E-3</v>
      </c>
      <c r="E72" s="22">
        <f>SUMIF('PCE - 2023 - Importcontent'!$C$1:$YI$1,E$1,'PCE - 2023 - Importcontent'!$C71:$YI71)</f>
        <v>2.1451468240260636E-3</v>
      </c>
      <c r="F72" s="22">
        <f>SUMIF('PCE - 2023 - Importcontent'!$C$1:$YI$1,F$1,'PCE - 2023 - Importcontent'!$C71:$YI71)</f>
        <v>5.3303972234968614E-3</v>
      </c>
      <c r="G72" s="22">
        <f>SUMIF('PCE - 2023 - Importcontent'!$C$1:$YI$1,G$1,'PCE - 2023 - Importcontent'!$C71:$YI71)</f>
        <v>8.3843928725965688E-4</v>
      </c>
      <c r="H72" s="22">
        <f>SUMIF('PCE - 2023 - Importcontent'!$C$1:$YI$1,H$1,'PCE - 2023 - Importcontent'!$C71:$YI71)</f>
        <v>1.0792850387777121E-3</v>
      </c>
      <c r="I72" s="22">
        <f>SUMIF('PCE - 2023 - Importcontent'!$C$1:$YI$1,I$1,'PCE - 2023 - Importcontent'!$C71:$YI71)</f>
        <v>4.0952006001301255E-3</v>
      </c>
      <c r="J72" s="22">
        <f>SUMIF('PCE - 2023 - Importcontent'!$C$1:$YI$1,J$1,'PCE - 2023 - Importcontent'!$C71:$YI71)</f>
        <v>6.4115732789705327E-3</v>
      </c>
      <c r="K72" s="22">
        <f>SUMIF('PCE - 2023 - Importcontent'!$C$1:$YI$1,K$1,'PCE - 2023 - Importcontent'!$C71:$YI71)</f>
        <v>5.2945970280880066E-4</v>
      </c>
    </row>
    <row r="73" spans="1:11" ht="15" customHeight="1" x14ac:dyDescent="0.25">
      <c r="A73" s="2" t="str">
        <f>'Calculation - PCE import conten'!B72</f>
        <v>Nursery, elementary, and secondary schools</v>
      </c>
      <c r="B73" s="1">
        <f t="shared" si="2"/>
        <v>3.5163651972000103E-2</v>
      </c>
      <c r="C73" s="22">
        <f>SUMIF('PCE - 2023 - Importcontent'!$C$1:$YI$1,C$1,'PCE - 2023 - Importcontent'!$C72:$YI72)</f>
        <v>6.0567786433597887E-3</v>
      </c>
      <c r="D73" s="22">
        <f>SUMIF('PCE - 2023 - Importcontent'!$C$1:$YI$1,D$1,'PCE - 2023 - Importcontent'!$C72:$YI72)</f>
        <v>4.2837541286036328E-3</v>
      </c>
      <c r="E73" s="22">
        <f>SUMIF('PCE - 2023 - Importcontent'!$C$1:$YI$1,E$1,'PCE - 2023 - Importcontent'!$C72:$YI72)</f>
        <v>2.6259968637397275E-3</v>
      </c>
      <c r="F73" s="22">
        <f>SUMIF('PCE - 2023 - Importcontent'!$C$1:$YI$1,F$1,'PCE - 2023 - Importcontent'!$C72:$YI72)</f>
        <v>6.2322698952174196E-3</v>
      </c>
      <c r="G73" s="22">
        <f>SUMIF('PCE - 2023 - Importcontent'!$C$1:$YI$1,G$1,'PCE - 2023 - Importcontent'!$C72:$YI72)</f>
        <v>1.1514459053659212E-3</v>
      </c>
      <c r="H73" s="22">
        <f>SUMIF('PCE - 2023 - Importcontent'!$C$1:$YI$1,H$1,'PCE - 2023 - Importcontent'!$C72:$YI72)</f>
        <v>1.273747058040722E-3</v>
      </c>
      <c r="I73" s="22">
        <f>SUMIF('PCE - 2023 - Importcontent'!$C$1:$YI$1,I$1,'PCE - 2023 - Importcontent'!$C72:$YI72)</f>
        <v>5.3837026561318569E-3</v>
      </c>
      <c r="J73" s="22">
        <f>SUMIF('PCE - 2023 - Importcontent'!$C$1:$YI$1,J$1,'PCE - 2023 - Importcontent'!$C72:$YI72)</f>
        <v>7.549277628913555E-3</v>
      </c>
      <c r="K73" s="22">
        <f>SUMIF('PCE - 2023 - Importcontent'!$C$1:$YI$1,K$1,'PCE - 2023 - Importcontent'!$C72:$YI72)</f>
        <v>6.0667919262747218E-4</v>
      </c>
    </row>
    <row r="74" spans="1:11" ht="15" customHeight="1" x14ac:dyDescent="0.25">
      <c r="A74" s="2" t="str">
        <f>'Calculation - PCE import conten'!B73</f>
        <v>Commercial and vocational schools</v>
      </c>
      <c r="B74" s="1">
        <f t="shared" si="2"/>
        <v>2.8973994781447764E-2</v>
      </c>
      <c r="C74" s="22">
        <f>SUMIF('PCE - 2023 - Importcontent'!$C$1:$YI$1,C$1,'PCE - 2023 - Importcontent'!$C73:$YI73)</f>
        <v>5.4370646572290413E-3</v>
      </c>
      <c r="D74" s="22">
        <f>SUMIF('PCE - 2023 - Importcontent'!$C$1:$YI$1,D$1,'PCE - 2023 - Importcontent'!$C73:$YI73)</f>
        <v>3.1074281687489677E-3</v>
      </c>
      <c r="E74" s="22">
        <f>SUMIF('PCE - 2023 - Importcontent'!$C$1:$YI$1,E$1,'PCE - 2023 - Importcontent'!$C73:$YI73)</f>
        <v>2.1451468240260636E-3</v>
      </c>
      <c r="F74" s="22">
        <f>SUMIF('PCE - 2023 - Importcontent'!$C$1:$YI$1,F$1,'PCE - 2023 - Importcontent'!$C73:$YI73)</f>
        <v>5.3303972234968614E-3</v>
      </c>
      <c r="G74" s="22">
        <f>SUMIF('PCE - 2023 - Importcontent'!$C$1:$YI$1,G$1,'PCE - 2023 - Importcontent'!$C73:$YI73)</f>
        <v>8.3843928725965688E-4</v>
      </c>
      <c r="H74" s="22">
        <f>SUMIF('PCE - 2023 - Importcontent'!$C$1:$YI$1,H$1,'PCE - 2023 - Importcontent'!$C73:$YI73)</f>
        <v>1.0792850387777121E-3</v>
      </c>
      <c r="I74" s="22">
        <f>SUMIF('PCE - 2023 - Importcontent'!$C$1:$YI$1,I$1,'PCE - 2023 - Importcontent'!$C73:$YI73)</f>
        <v>4.0952006001301255E-3</v>
      </c>
      <c r="J74" s="22">
        <f>SUMIF('PCE - 2023 - Importcontent'!$C$1:$YI$1,J$1,'PCE - 2023 - Importcontent'!$C73:$YI73)</f>
        <v>6.4115732789705327E-3</v>
      </c>
      <c r="K74" s="22">
        <f>SUMIF('PCE - 2023 - Importcontent'!$C$1:$YI$1,K$1,'PCE - 2023 - Importcontent'!$C73:$YI73)</f>
        <v>5.2945970280880066E-4</v>
      </c>
    </row>
    <row r="75" spans="1:11" ht="15" customHeight="1" x14ac:dyDescent="0.25">
      <c r="A75" s="2" t="str">
        <f>'Calculation - PCE import conten'!B74</f>
        <v>Professional and other services</v>
      </c>
      <c r="B75" s="1">
        <f t="shared" si="2"/>
        <v>3.3606703570259105E-2</v>
      </c>
      <c r="C75" s="22">
        <f>SUMIF('PCE - 2023 - Importcontent'!$C$1:$YI$1,C$1,'PCE - 2023 - Importcontent'!$C74:$YI74)</f>
        <v>3.9691610935227925E-3</v>
      </c>
      <c r="D75" s="22">
        <f>SUMIF('PCE - 2023 - Importcontent'!$C$1:$YI$1,D$1,'PCE - 2023 - Importcontent'!$C74:$YI74)</f>
        <v>5.2090175739744806E-3</v>
      </c>
      <c r="E75" s="22">
        <f>SUMIF('PCE - 2023 - Importcontent'!$C$1:$YI$1,E$1,'PCE - 2023 - Importcontent'!$C74:$YI74)</f>
        <v>2.8816488879764178E-3</v>
      </c>
      <c r="F75" s="22">
        <f>SUMIF('PCE - 2023 - Importcontent'!$C$1:$YI$1,F$1,'PCE - 2023 - Importcontent'!$C74:$YI74)</f>
        <v>6.7316155708611099E-3</v>
      </c>
      <c r="G75" s="22">
        <f>SUMIF('PCE - 2023 - Importcontent'!$C$1:$YI$1,G$1,'PCE - 2023 - Importcontent'!$C74:$YI74)</f>
        <v>1.1371842192728994E-3</v>
      </c>
      <c r="H75" s="22">
        <f>SUMIF('PCE - 2023 - Importcontent'!$C$1:$YI$1,H$1,'PCE - 2023 - Importcontent'!$C74:$YI74)</f>
        <v>1.3841928551967383E-3</v>
      </c>
      <c r="I75" s="22">
        <f>SUMIF('PCE - 2023 - Importcontent'!$C$1:$YI$1,I$1,'PCE - 2023 - Importcontent'!$C74:$YI74)</f>
        <v>5.3238176062157892E-3</v>
      </c>
      <c r="J75" s="22">
        <f>SUMIF('PCE - 2023 - Importcontent'!$C$1:$YI$1,J$1,'PCE - 2023 - Importcontent'!$C74:$YI74)</f>
        <v>6.427046155980963E-3</v>
      </c>
      <c r="K75" s="22">
        <f>SUMIF('PCE - 2023 - Importcontent'!$C$1:$YI$1,K$1,'PCE - 2023 - Importcontent'!$C74:$YI74)</f>
        <v>5.4301960725791653E-4</v>
      </c>
    </row>
    <row r="76" spans="1:11" ht="15" customHeight="1" x14ac:dyDescent="0.25">
      <c r="A76" s="2" t="str">
        <f>'Calculation - PCE import conten'!B75</f>
        <v>Personal care and clothing services</v>
      </c>
      <c r="B76" s="1">
        <f t="shared" si="2"/>
        <v>4.6856892745451441E-2</v>
      </c>
      <c r="C76" s="22">
        <f>SUMIF('PCE - 2023 - Importcontent'!$C$1:$YI$1,C$1,'PCE - 2023 - Importcontent'!$C75:$YI75)</f>
        <v>6.2692577704533724E-3</v>
      </c>
      <c r="D76" s="22">
        <f>SUMIF('PCE - 2023 - Importcontent'!$C$1:$YI$1,D$1,'PCE - 2023 - Importcontent'!$C75:$YI75)</f>
        <v>6.3553879461862922E-3</v>
      </c>
      <c r="E76" s="22">
        <f>SUMIF('PCE - 2023 - Importcontent'!$C$1:$YI$1,E$1,'PCE - 2023 - Importcontent'!$C75:$YI75)</f>
        <v>4.1890280326728566E-3</v>
      </c>
      <c r="F76" s="22">
        <f>SUMIF('PCE - 2023 - Importcontent'!$C$1:$YI$1,F$1,'PCE - 2023 - Importcontent'!$C75:$YI75)</f>
        <v>7.9600468010896409E-3</v>
      </c>
      <c r="G76" s="22">
        <f>SUMIF('PCE - 2023 - Importcontent'!$C$1:$YI$1,G$1,'PCE - 2023 - Importcontent'!$C75:$YI75)</f>
        <v>1.2646294365567822E-3</v>
      </c>
      <c r="H76" s="22">
        <f>SUMIF('PCE - 2023 - Importcontent'!$C$1:$YI$1,H$1,'PCE - 2023 - Importcontent'!$C75:$YI75)</f>
        <v>2.25204730517581E-3</v>
      </c>
      <c r="I76" s="22">
        <f>SUMIF('PCE - 2023 - Importcontent'!$C$1:$YI$1,I$1,'PCE - 2023 - Importcontent'!$C75:$YI75)</f>
        <v>9.0074614261245346E-3</v>
      </c>
      <c r="J76" s="22">
        <f>SUMIF('PCE - 2023 - Importcontent'!$C$1:$YI$1,J$1,'PCE - 2023 - Importcontent'!$C75:$YI75)</f>
        <v>8.7635492586287216E-3</v>
      </c>
      <c r="K76" s="22">
        <f>SUMIF('PCE - 2023 - Importcontent'!$C$1:$YI$1,K$1,'PCE - 2023 - Importcontent'!$C75:$YI75)</f>
        <v>7.9548476856342899E-4</v>
      </c>
    </row>
    <row r="77" spans="1:11" ht="15" customHeight="1" x14ac:dyDescent="0.25">
      <c r="A77" s="2" t="str">
        <f>'Calculation - PCE import conten'!B76</f>
        <v>Social services and religious activities</v>
      </c>
      <c r="B77" s="1">
        <f t="shared" si="2"/>
        <v>4.452255091668425E-2</v>
      </c>
      <c r="C77" s="22">
        <f>SUMIF('PCE - 2023 - Importcontent'!$C$1:$YI$1,C$1,'PCE - 2023 - Importcontent'!$C76:$YI76)</f>
        <v>6.5828290646695138E-3</v>
      </c>
      <c r="D77" s="22">
        <f>SUMIF('PCE - 2023 - Importcontent'!$C$1:$YI$1,D$1,'PCE - 2023 - Importcontent'!$C76:$YI76)</f>
        <v>6.3554619200095362E-3</v>
      </c>
      <c r="E77" s="22">
        <f>SUMIF('PCE - 2023 - Importcontent'!$C$1:$YI$1,E$1,'PCE - 2023 - Importcontent'!$C76:$YI76)</f>
        <v>3.4489566895904403E-3</v>
      </c>
      <c r="F77" s="22">
        <f>SUMIF('PCE - 2023 - Importcontent'!$C$1:$YI$1,F$1,'PCE - 2023 - Importcontent'!$C76:$YI76)</f>
        <v>7.6571485905802634E-3</v>
      </c>
      <c r="G77" s="22">
        <f>SUMIF('PCE - 2023 - Importcontent'!$C$1:$YI$1,G$1,'PCE - 2023 - Importcontent'!$C76:$YI76)</f>
        <v>1.7072817536387297E-3</v>
      </c>
      <c r="H77" s="22">
        <f>SUMIF('PCE - 2023 - Importcontent'!$C$1:$YI$1,H$1,'PCE - 2023 - Importcontent'!$C76:$YI76)</f>
        <v>1.6226647134987197E-3</v>
      </c>
      <c r="I77" s="22">
        <f>SUMIF('PCE - 2023 - Importcontent'!$C$1:$YI$1,I$1,'PCE - 2023 - Importcontent'!$C76:$YI76)</f>
        <v>7.3838634495580931E-3</v>
      </c>
      <c r="J77" s="22">
        <f>SUMIF('PCE - 2023 - Importcontent'!$C$1:$YI$1,J$1,'PCE - 2023 - Importcontent'!$C76:$YI76)</f>
        <v>9.0416489037472899E-3</v>
      </c>
      <c r="K77" s="22">
        <f>SUMIF('PCE - 2023 - Importcontent'!$C$1:$YI$1,K$1,'PCE - 2023 - Importcontent'!$C76:$YI76)</f>
        <v>7.226958313916558E-4</v>
      </c>
    </row>
    <row r="78" spans="1:11" ht="15" customHeight="1" x14ac:dyDescent="0.25">
      <c r="A78" s="2" t="str">
        <f>'Calculation - PCE import conten'!B77</f>
        <v>Household maintenance</v>
      </c>
      <c r="B78" s="1">
        <f t="shared" si="2"/>
        <v>4.2195264423596938E-2</v>
      </c>
      <c r="C78" s="22">
        <f>SUMIF('PCE - 2023 - Importcontent'!$C$1:$YI$1,C$1,'PCE - 2023 - Importcontent'!$C77:$YI77)</f>
        <v>6.9385115685550178E-3</v>
      </c>
      <c r="D78" s="22">
        <f>SUMIF('PCE - 2023 - Importcontent'!$C$1:$YI$1,D$1,'PCE - 2023 - Importcontent'!$C77:$YI77)</f>
        <v>5.1411327668433498E-3</v>
      </c>
      <c r="E78" s="22">
        <f>SUMIF('PCE - 2023 - Importcontent'!$C$1:$YI$1,E$1,'PCE - 2023 - Importcontent'!$C77:$YI77)</f>
        <v>3.3774276033298541E-3</v>
      </c>
      <c r="F78" s="22">
        <f>SUMIF('PCE - 2023 - Importcontent'!$C$1:$YI$1,F$1,'PCE - 2023 - Importcontent'!$C77:$YI77)</f>
        <v>7.1329918838249481E-3</v>
      </c>
      <c r="G78" s="22">
        <f>SUMIF('PCE - 2023 - Importcontent'!$C$1:$YI$1,G$1,'PCE - 2023 - Importcontent'!$C77:$YI77)</f>
        <v>1.0953346529717369E-3</v>
      </c>
      <c r="H78" s="22">
        <f>SUMIF('PCE - 2023 - Importcontent'!$C$1:$YI$1,H$1,'PCE - 2023 - Importcontent'!$C77:$YI77)</f>
        <v>1.9140073069568396E-3</v>
      </c>
      <c r="I78" s="22">
        <f>SUMIF('PCE - 2023 - Importcontent'!$C$1:$YI$1,I$1,'PCE - 2023 - Importcontent'!$C77:$YI77)</f>
        <v>7.7916247517738424E-3</v>
      </c>
      <c r="J78" s="22">
        <f>SUMIF('PCE - 2023 - Importcontent'!$C$1:$YI$1,J$1,'PCE - 2023 - Importcontent'!$C77:$YI77)</f>
        <v>8.0752227809751213E-3</v>
      </c>
      <c r="K78" s="22">
        <f>SUMIF('PCE - 2023 - Importcontent'!$C$1:$YI$1,K$1,'PCE - 2023 - Importcontent'!$C77:$YI77)</f>
        <v>7.2901110836622995E-4</v>
      </c>
    </row>
    <row r="79" spans="1:11" ht="15" customHeight="1" x14ac:dyDescent="0.25">
      <c r="A79" s="2" t="str">
        <f>'Calculation - PCE import conten'!B78</f>
        <v>Foreign travel by U.S. residents</v>
      </c>
      <c r="B79" s="1">
        <f t="shared" si="2"/>
        <v>2.4701989962106791E-2</v>
      </c>
      <c r="C79" s="22">
        <f>SUMIF('PCE - 2023 - Importcontent'!$C$1:$YI$1,C$1,'PCE - 2023 - Importcontent'!$C78:$YI78)</f>
        <v>8.0525432200425819E-3</v>
      </c>
      <c r="D79" s="22">
        <f>SUMIF('PCE - 2023 - Importcontent'!$C$1:$YI$1,D$1,'PCE - 2023 - Importcontent'!$C78:$YI78)</f>
        <v>8.4197743014638113E-4</v>
      </c>
      <c r="E79" s="22">
        <f>SUMIF('PCE - 2023 - Importcontent'!$C$1:$YI$1,E$1,'PCE - 2023 - Importcontent'!$C78:$YI78)</f>
        <v>1.2668491121830094E-3</v>
      </c>
      <c r="F79" s="22">
        <f>SUMIF('PCE - 2023 - Importcontent'!$C$1:$YI$1,F$1,'PCE - 2023 - Importcontent'!$C78:$YI78)</f>
        <v>3.171405430753785E-3</v>
      </c>
      <c r="G79" s="22">
        <f>SUMIF('PCE - 2023 - Importcontent'!$C$1:$YI$1,G$1,'PCE - 2023 - Importcontent'!$C78:$YI78)</f>
        <v>7.319091700973792E-4</v>
      </c>
      <c r="H79" s="22">
        <f>SUMIF('PCE - 2023 - Importcontent'!$C$1:$YI$1,H$1,'PCE - 2023 - Importcontent'!$C78:$YI78)</f>
        <v>4.286409800471412E-4</v>
      </c>
      <c r="I79" s="22">
        <f>SUMIF('PCE - 2023 - Importcontent'!$C$1:$YI$1,I$1,'PCE - 2023 - Importcontent'!$C78:$YI78)</f>
        <v>2.5009869688337144E-3</v>
      </c>
      <c r="J79" s="22">
        <f>SUMIF('PCE - 2023 - Importcontent'!$C$1:$YI$1,J$1,'PCE - 2023 - Importcontent'!$C78:$YI78)</f>
        <v>7.2390869525578499E-3</v>
      </c>
      <c r="K79" s="22">
        <f>SUMIF('PCE - 2023 - Importcontent'!$C$1:$YI$1,K$1,'PCE - 2023 - Importcontent'!$C78:$YI78)</f>
        <v>4.6859069744494523E-4</v>
      </c>
    </row>
    <row r="80" spans="1:11" ht="15" customHeight="1" x14ac:dyDescent="0.25">
      <c r="A80" s="2" t="str">
        <f>'Calculation - PCE import conten'!B79</f>
        <v>Less: Expenditures in the United States by nonresidents</v>
      </c>
      <c r="B80" s="1">
        <f t="shared" si="2"/>
        <v>3.3948939256921599E-2</v>
      </c>
      <c r="C80" s="22">
        <f>SUMIF('PCE - 2023 - Importcontent'!$C$1:$YI$1,C$1,'PCE - 2023 - Importcontent'!$C79:$YI79)</f>
        <v>4.1751827452729678E-3</v>
      </c>
      <c r="D80" s="22">
        <f>SUMIF('PCE - 2023 - Importcontent'!$C$1:$YI$1,D$1,'PCE - 2023 - Importcontent'!$C79:$YI79)</f>
        <v>5.3976276523283401E-3</v>
      </c>
      <c r="E80" s="22">
        <f>SUMIF('PCE - 2023 - Importcontent'!$C$1:$YI$1,E$1,'PCE - 2023 - Importcontent'!$C79:$YI79)</f>
        <v>3.3753382110265095E-3</v>
      </c>
      <c r="F80" s="22">
        <f>SUMIF('PCE - 2023 - Importcontent'!$C$1:$YI$1,F$1,'PCE - 2023 - Importcontent'!$C79:$YI79)</f>
        <v>6.1910968773980926E-3</v>
      </c>
      <c r="G80" s="22">
        <f>SUMIF('PCE - 2023 - Importcontent'!$C$1:$YI$1,G$1,'PCE - 2023 - Importcontent'!$C79:$YI79)</f>
        <v>9.8355115154122818E-4</v>
      </c>
      <c r="H80" s="22">
        <f>SUMIF('PCE - 2023 - Importcontent'!$C$1:$YI$1,H$1,'PCE - 2023 - Importcontent'!$C79:$YI79)</f>
        <v>1.3270267194962833E-3</v>
      </c>
      <c r="I80" s="22">
        <f>SUMIF('PCE - 2023 - Importcontent'!$C$1:$YI$1,I$1,'PCE - 2023 - Importcontent'!$C79:$YI79)</f>
        <v>5.0260691492567434E-3</v>
      </c>
      <c r="J80" s="22">
        <f>SUMIF('PCE - 2023 - Importcontent'!$C$1:$YI$1,J$1,'PCE - 2023 - Importcontent'!$C79:$YI79)</f>
        <v>6.8332540116135179E-3</v>
      </c>
      <c r="K80" s="22">
        <f>SUMIF('PCE - 2023 - Importcontent'!$C$1:$YI$1,K$1,'PCE - 2023 - Importcontent'!$C79:$YI79)</f>
        <v>6.3979273898791809E-4</v>
      </c>
    </row>
    <row r="81" spans="1:11" ht="15" customHeight="1" x14ac:dyDescent="0.25">
      <c r="A81" s="2" t="str">
        <f>'Calculation - PCE import conten'!B80</f>
        <v>Final consumption expenditures of nonprofit institutions serving households (NPISHs)</v>
      </c>
      <c r="B81" s="1">
        <f t="shared" si="2"/>
        <v>4.1434425911834404E-2</v>
      </c>
      <c r="C81" s="22">
        <f>SUMIF('PCE - 2023 - Importcontent'!$C$1:$YI$1,C$1,'PCE - 2023 - Importcontent'!$C80:$YI80)</f>
        <v>6.0732053594246185E-3</v>
      </c>
      <c r="D81" s="22">
        <f>SUMIF('PCE - 2023 - Importcontent'!$C$1:$YI$1,D$1,'PCE - 2023 - Importcontent'!$C80:$YI80)</f>
        <v>5.5792673610286078E-3</v>
      </c>
      <c r="E81" s="22">
        <f>SUMIF('PCE - 2023 - Importcontent'!$C$1:$YI$1,E$1,'PCE - 2023 - Importcontent'!$C80:$YI80)</f>
        <v>3.433341589583941E-3</v>
      </c>
      <c r="F81" s="22">
        <f>SUMIF('PCE - 2023 - Importcontent'!$C$1:$YI$1,F$1,'PCE - 2023 - Importcontent'!$C80:$YI80)</f>
        <v>7.3150876864007735E-3</v>
      </c>
      <c r="G81" s="22">
        <f>SUMIF('PCE - 2023 - Importcontent'!$C$1:$YI$1,G$1,'PCE - 2023 - Importcontent'!$C80:$YI80)</f>
        <v>1.3095808561780511E-3</v>
      </c>
      <c r="H81" s="22">
        <f>SUMIF('PCE - 2023 - Importcontent'!$C$1:$YI$1,H$1,'PCE - 2023 - Importcontent'!$C80:$YI80)</f>
        <v>1.7156620506586289E-3</v>
      </c>
      <c r="I81" s="22">
        <f>SUMIF('PCE - 2023 - Importcontent'!$C$1:$YI$1,I$1,'PCE - 2023 - Importcontent'!$C80:$YI80)</f>
        <v>7.025964077153171E-3</v>
      </c>
      <c r="J81" s="22">
        <f>SUMIF('PCE - 2023 - Importcontent'!$C$1:$YI$1,J$1,'PCE - 2023 - Importcontent'!$C80:$YI80)</f>
        <v>8.2759999486502669E-3</v>
      </c>
      <c r="K81" s="22">
        <f>SUMIF('PCE - 2023 - Importcontent'!$C$1:$YI$1,K$1,'PCE - 2023 - Importcontent'!$C80:$YI80)</f>
        <v>7.0631698275634507E-4</v>
      </c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&amp;L&amp;1  INTERNAL FR/OFFICIAL USE // FRSONLY#_x000D_&amp;C&amp;"Times New Roman,Regular"&amp;12 &amp;Kffffff&amp;A</oddHeader>
    <oddFooter>&amp;C&amp;"Times New Roman,Regular"&amp;12 &amp;KffffffPage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860D"/>
  </sheetPr>
  <dimension ref="A1:V81"/>
  <sheetViews>
    <sheetView zoomScaleNormal="100" workbookViewId="0">
      <selection activeCell="C6" sqref="C6"/>
    </sheetView>
  </sheetViews>
  <sheetFormatPr defaultColWidth="11.5703125" defaultRowHeight="15" x14ac:dyDescent="0.25"/>
  <cols>
    <col min="1" max="1" width="36.5703125" style="1" customWidth="1"/>
    <col min="12" max="12" width="21.140625" style="1" customWidth="1"/>
    <col min="13" max="13" width="55.85546875" style="1" customWidth="1"/>
    <col min="18" max="18" width="14.140625" style="1" customWidth="1"/>
  </cols>
  <sheetData>
    <row r="1" spans="1:22" ht="15" customHeight="1" x14ac:dyDescent="0.25">
      <c r="B1" s="2" t="s">
        <v>184</v>
      </c>
      <c r="C1" s="2" t="str">
        <f>Import_content_step2!D1</f>
        <v>Canada</v>
      </c>
      <c r="D1" s="2" t="str">
        <f>Import_content_step2!E1</f>
        <v>China</v>
      </c>
      <c r="E1" s="2" t="str">
        <f>Import_content_step2!F1</f>
        <v>Competitors to China</v>
      </c>
      <c r="F1" s="2" t="str">
        <f>Import_content_step2!G1</f>
        <v>European Union</v>
      </c>
      <c r="G1" s="2" t="str">
        <f>Import_content_step2!H1</f>
        <v>India</v>
      </c>
      <c r="H1" s="2" t="str">
        <f>Import_content_step2!I1</f>
        <v>Japan</v>
      </c>
      <c r="I1" s="2" t="str">
        <f>Import_content_step2!J1</f>
        <v>Mexico</v>
      </c>
      <c r="J1" s="2" t="str">
        <f>Import_content_step2!K1</f>
        <v>Rest of World</v>
      </c>
      <c r="K1" s="2" t="str">
        <f>Import_content_step2!L1</f>
        <v>United Kingdom</v>
      </c>
      <c r="L1" s="2" t="s">
        <v>185</v>
      </c>
      <c r="N1" s="1">
        <f>SUM(O1:S1)</f>
        <v>9.5674583659125396</v>
      </c>
      <c r="O1" s="1">
        <f>O4/100*25</f>
        <v>0.81525535158292772</v>
      </c>
      <c r="P1" s="1">
        <f>P4/100*25</f>
        <v>1.5399817275484331</v>
      </c>
      <c r="Q1" s="1">
        <f>Q4/100*25</f>
        <v>1.4952669247234798</v>
      </c>
      <c r="R1" s="1">
        <f>R4/100*25</f>
        <v>2.2660653313464549</v>
      </c>
      <c r="S1" s="1">
        <f>S4/100*25</f>
        <v>3.4508890307112434</v>
      </c>
      <c r="T1" s="1">
        <f>SUM(U1:V1)</f>
        <v>2.3129144214468709</v>
      </c>
      <c r="U1" s="1">
        <f>O4/100*25-(25*U20/100)</f>
        <v>0.79318388900475811</v>
      </c>
      <c r="V1" s="1">
        <f>P4/100*25-(25*V20/100)</f>
        <v>1.5197305324421126</v>
      </c>
    </row>
    <row r="2" spans="1:22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N2" s="45" t="s">
        <v>186</v>
      </c>
      <c r="O2" s="44"/>
      <c r="P2" s="44"/>
      <c r="Q2" s="44"/>
      <c r="R2" s="44"/>
      <c r="S2" s="44"/>
      <c r="T2" s="1">
        <f>SUM(U2:V2)</f>
        <v>2.3129144214468709</v>
      </c>
      <c r="U2" s="1">
        <f>U4/100*25</f>
        <v>0.79318388900475811</v>
      </c>
      <c r="V2" s="1">
        <f>V4/100*25</f>
        <v>1.5197305324421126</v>
      </c>
    </row>
    <row r="3" spans="1:22" ht="15" customHeight="1" x14ac:dyDescent="0.25">
      <c r="A3" s="2" t="s">
        <v>184</v>
      </c>
      <c r="B3" s="2">
        <f>SUM(C3:K3)</f>
        <v>0.38269833463650155</v>
      </c>
      <c r="C3" s="2">
        <f>SUMPRODUCT(C$6:C$32,'PEQ weights - 2023'!$C$2:$C$28)</f>
        <v>3.2610214063317107E-2</v>
      </c>
      <c r="D3" s="2">
        <f>SUMPRODUCT(D$6:D$32,'PEQ weights - 2023'!$C$2:$C$28)</f>
        <v>6.1599269101937325E-2</v>
      </c>
      <c r="E3" s="2">
        <f>SUMPRODUCT(E$6:E$32,'PEQ weights - 2023'!$C$2:$C$28)</f>
        <v>4.0540292882497581E-2</v>
      </c>
      <c r="F3" s="2">
        <f>SUMPRODUCT(F$6:F$32,'PEQ weights - 2023'!$C$2:$C$28)</f>
        <v>5.9810676988939188E-2</v>
      </c>
      <c r="G3" s="2">
        <f>SUMPRODUCT(G$6:G$32,'PEQ weights - 2023'!$C$2:$C$28)</f>
        <v>8.7577039451996151E-3</v>
      </c>
      <c r="H3" s="2">
        <f>SUMPRODUCT(H$6:H$32,'PEQ weights - 2023'!$C$2:$C$28)</f>
        <v>2.4480894446690674E-2</v>
      </c>
      <c r="I3" s="2">
        <f>SUMPRODUCT(I$6:I$32,'PEQ weights - 2023'!$C$2:$C$28)</f>
        <v>9.0642613253858195E-2</v>
      </c>
      <c r="J3" s="2">
        <f>SUMPRODUCT(J$6:J$32,'PEQ weights - 2023'!$C$2:$C$28)</f>
        <v>5.6494706169148298E-2</v>
      </c>
      <c r="K3" s="2">
        <f>SUMPRODUCT(K$6:K$32,'PEQ weights - 2023'!$C$2:$C$28)</f>
        <v>7.7619637849135484E-3</v>
      </c>
      <c r="L3" s="2"/>
      <c r="N3" s="3" t="s">
        <v>184</v>
      </c>
      <c r="O3" s="3" t="s">
        <v>3</v>
      </c>
      <c r="P3" s="3" t="s">
        <v>4</v>
      </c>
      <c r="Q3" s="3" t="s">
        <v>5</v>
      </c>
      <c r="R3" s="3" t="s">
        <v>6</v>
      </c>
      <c r="S3" s="3" t="s">
        <v>7</v>
      </c>
      <c r="T3" s="1">
        <f>SUM(U3:V3)</f>
        <v>1.7777622367377708</v>
      </c>
      <c r="U3" s="1">
        <f>O4/100*25-(25*SUM(U18:U20)/100)</f>
        <v>0.49460161892445781</v>
      </c>
      <c r="V3" s="1">
        <f>P4/100*25-(25*SUM(V18:V20)/100)</f>
        <v>1.283160617813313</v>
      </c>
    </row>
    <row r="4" spans="1:22" ht="1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1" t="s">
        <v>184</v>
      </c>
      <c r="N4" s="4">
        <f>SUM(O4:S4)</f>
        <v>38.269833463650158</v>
      </c>
      <c r="O4" s="4">
        <f>(C3)*100</f>
        <v>3.2610214063317109</v>
      </c>
      <c r="P4" s="4">
        <f>(D3)*100</f>
        <v>6.1599269101937324</v>
      </c>
      <c r="Q4" s="4">
        <f>(F3)*100</f>
        <v>5.9810676988939191</v>
      </c>
      <c r="R4" s="4">
        <f>(I3)*100</f>
        <v>9.0642613253858197</v>
      </c>
      <c r="S4" s="4">
        <f>(E3+G3+H3+J3+K3)*100</f>
        <v>13.803556122844974</v>
      </c>
      <c r="U4" s="7">
        <f>O4-U20</f>
        <v>3.1727355560190325</v>
      </c>
      <c r="V4" s="7">
        <f>P4-V20</f>
        <v>6.0789221297684506</v>
      </c>
    </row>
    <row r="5" spans="1:22" ht="15" customHeight="1" x14ac:dyDescent="0.25">
      <c r="B5" s="2"/>
      <c r="C5" s="2"/>
      <c r="D5" s="2"/>
      <c r="E5" s="2"/>
      <c r="F5" s="2"/>
      <c r="G5" s="2"/>
      <c r="H5" s="2"/>
      <c r="I5" s="2"/>
      <c r="J5" s="2"/>
      <c r="K5" s="2"/>
    </row>
    <row r="6" spans="1:22" ht="15" customHeight="1" x14ac:dyDescent="0.25">
      <c r="A6" s="2" t="str">
        <f>'Calculation - PEQ import conten'!B5</f>
        <v>Computers and peripheral equipment</v>
      </c>
      <c r="B6" s="1">
        <f t="shared" ref="B6:B32" si="0">SUM(C6:K6)</f>
        <v>0.1767225372879524</v>
      </c>
      <c r="C6" s="22">
        <f>SUMIF('PEQ - 2023 - Importcontent'!$C$1:$YI$1,C$1,'PEQ - 2023 - Importcontent'!$C5:$YI5)</f>
        <v>5.5334384230067302E-3</v>
      </c>
      <c r="D6" s="22">
        <f>SUMIF('PEQ - 2023 - Importcontent'!$C$1:$YI$1,D$1,'PEQ - 2023 - Importcontent'!$C5:$YI5)</f>
        <v>4.4736864442728161E-2</v>
      </c>
      <c r="E6" s="22">
        <f>SUMIF('PEQ - 2023 - Importcontent'!$C$1:$YI$1,E$1,'PEQ - 2023 - Importcontent'!$C5:$YI5)</f>
        <v>3.2179262248509186E-2</v>
      </c>
      <c r="F6" s="22">
        <f>SUMIF('PEQ - 2023 - Importcontent'!$C$1:$YI$1,F$1,'PEQ - 2023 - Importcontent'!$C5:$YI5)</f>
        <v>1.5471174653167191E-2</v>
      </c>
      <c r="G6" s="22">
        <f>SUMIF('PEQ - 2023 - Importcontent'!$C$1:$YI$1,G$1,'PEQ - 2023 - Importcontent'!$C5:$YI5)</f>
        <v>3.8381214750277306E-3</v>
      </c>
      <c r="H6" s="22">
        <f>SUMIF('PEQ - 2023 - Importcontent'!$C$1:$YI$1,H$1,'PEQ - 2023 - Importcontent'!$C5:$YI5)</f>
        <v>5.3708733025574973E-3</v>
      </c>
      <c r="I6" s="22">
        <f>SUMIF('PEQ - 2023 - Importcontent'!$C$1:$YI$1,I$1,'PEQ - 2023 - Importcontent'!$C5:$YI5)</f>
        <v>2.7494179869544472E-2</v>
      </c>
      <c r="J6" s="22">
        <f>SUMIF('PEQ - 2023 - Importcontent'!$C$1:$YI$1,J$1,'PEQ - 2023 - Importcontent'!$C5:$YI5)</f>
        <v>4.031862219021743E-2</v>
      </c>
      <c r="K6" s="22">
        <f>SUMIF('PEQ - 2023 - Importcontent'!$C$1:$YI$1,K$1,'PEQ - 2023 - Importcontent'!$C5:$YI5)</f>
        <v>1.7800006831940151E-3</v>
      </c>
      <c r="L6" s="1">
        <f>'PEQ weights - 2023'!C2</f>
        <v>0.1045143394959098</v>
      </c>
      <c r="M6" s="1" t="str">
        <f t="shared" ref="M6:M32" si="1">CONCATENATE(A6," (",ROUND(L6,2),")")</f>
        <v>Computers and peripheral equipment (0.1)</v>
      </c>
      <c r="N6" s="4">
        <f t="shared" ref="N6:N32" si="2">SUM(O6:S6)</f>
        <v>17.672253728795241</v>
      </c>
      <c r="O6" s="4">
        <f t="shared" ref="O6:O32" si="3">(C6)*100</f>
        <v>0.55334384230067302</v>
      </c>
      <c r="P6" s="4">
        <f t="shared" ref="P6:P32" si="4">(D6)*100</f>
        <v>4.4736864442728157</v>
      </c>
      <c r="Q6" s="4">
        <f t="shared" ref="Q6:Q32" si="5">(F6)*100</f>
        <v>1.547117465316719</v>
      </c>
      <c r="R6" s="4">
        <f t="shared" ref="R6:R32" si="6">(I6)*100</f>
        <v>2.7494179869544473</v>
      </c>
      <c r="S6" s="4">
        <f t="shared" ref="S6:S32" si="7">(E6+G6+H6+J6+K6)*100</f>
        <v>8.3486879899505855</v>
      </c>
    </row>
    <row r="7" spans="1:22" ht="15" customHeight="1" x14ac:dyDescent="0.25">
      <c r="A7" s="2" t="str">
        <f>'Calculation - PEQ import conten'!B6</f>
        <v>Communication equipment</v>
      </c>
      <c r="B7" s="1">
        <f t="shared" si="0"/>
        <v>0.36484599450716237</v>
      </c>
      <c r="C7" s="22">
        <f>SUMIF('PEQ - 2023 - Importcontent'!$C$1:$YI$1,C$1,'PEQ - 2023 - Importcontent'!$C6:$YI6)</f>
        <v>8.8148840566986721E-3</v>
      </c>
      <c r="D7" s="22">
        <f>SUMIF('PEQ - 2023 - Importcontent'!$C$1:$YI$1,D$1,'PEQ - 2023 - Importcontent'!$C6:$YI6)</f>
        <v>9.5100241255332368E-2</v>
      </c>
      <c r="E7" s="22">
        <f>SUMIF('PEQ - 2023 - Importcontent'!$C$1:$YI$1,E$1,'PEQ - 2023 - Importcontent'!$C6:$YI6)</f>
        <v>6.8662471954558449E-2</v>
      </c>
      <c r="F7" s="22">
        <f>SUMIF('PEQ - 2023 - Importcontent'!$C$1:$YI$1,F$1,'PEQ - 2023 - Importcontent'!$C6:$YI6)</f>
        <v>2.9593079562176345E-2</v>
      </c>
      <c r="G7" s="22">
        <f>SUMIF('PEQ - 2023 - Importcontent'!$C$1:$YI$1,G$1,'PEQ - 2023 - Importcontent'!$C6:$YI6)</f>
        <v>7.7737463049727768E-3</v>
      </c>
      <c r="H7" s="22">
        <f>SUMIF('PEQ - 2023 - Importcontent'!$C$1:$YI$1,H$1,'PEQ - 2023 - Importcontent'!$C6:$YI6)</f>
        <v>1.0688621275646107E-2</v>
      </c>
      <c r="I7" s="22">
        <f>SUMIF('PEQ - 2023 - Importcontent'!$C$1:$YI$1,I$1,'PEQ - 2023 - Importcontent'!$C6:$YI6)</f>
        <v>5.6767885437040623E-2</v>
      </c>
      <c r="J7" s="22">
        <f>SUMIF('PEQ - 2023 - Importcontent'!$C$1:$YI$1,J$1,'PEQ - 2023 - Importcontent'!$C6:$YI6)</f>
        <v>8.3990252747816532E-2</v>
      </c>
      <c r="K7" s="22">
        <f>SUMIF('PEQ - 2023 - Importcontent'!$C$1:$YI$1,K$1,'PEQ - 2023 - Importcontent'!$C6:$YI6)</f>
        <v>3.4548119129205099E-3</v>
      </c>
      <c r="L7" s="1">
        <f>'PEQ weights - 2023'!C3</f>
        <v>9.6243440428657706E-2</v>
      </c>
      <c r="M7" s="1" t="str">
        <f t="shared" si="1"/>
        <v>Communication equipment (0.1)</v>
      </c>
      <c r="N7" s="4">
        <f t="shared" si="2"/>
        <v>36.484599450716239</v>
      </c>
      <c r="O7" s="4">
        <f t="shared" si="3"/>
        <v>0.88148840566986719</v>
      </c>
      <c r="P7" s="4">
        <f t="shared" si="4"/>
        <v>9.5100241255332367</v>
      </c>
      <c r="Q7" s="4">
        <f t="shared" si="5"/>
        <v>2.9593079562176343</v>
      </c>
      <c r="R7" s="4">
        <f t="shared" si="6"/>
        <v>5.6767885437040624</v>
      </c>
      <c r="S7" s="4">
        <f t="shared" si="7"/>
        <v>17.456990419591438</v>
      </c>
    </row>
    <row r="8" spans="1:22" ht="15" customHeight="1" x14ac:dyDescent="0.25">
      <c r="A8" s="2" t="str">
        <f>'Calculation - PEQ import conten'!B7</f>
        <v>Medical equipment and instruments</v>
      </c>
      <c r="B8" s="1">
        <f t="shared" si="0"/>
        <v>0.3217306762066498</v>
      </c>
      <c r="C8" s="22">
        <f>SUMIF('PEQ - 2023 - Importcontent'!$C$1:$YI$1,C$1,'PEQ - 2023 - Importcontent'!$C7:$YI7)</f>
        <v>1.0733226469731353E-2</v>
      </c>
      <c r="D8" s="22">
        <f>SUMIF('PEQ - 2023 - Importcontent'!$C$1:$YI$1,D$1,'PEQ - 2023 - Importcontent'!$C7:$YI7)</f>
        <v>8.6537869443556709E-2</v>
      </c>
      <c r="E8" s="22">
        <f>SUMIF('PEQ - 2023 - Importcontent'!$C$1:$YI$1,E$1,'PEQ - 2023 - Importcontent'!$C7:$YI7)</f>
        <v>4.4948065081884564E-2</v>
      </c>
      <c r="F8" s="22">
        <f>SUMIF('PEQ - 2023 - Importcontent'!$C$1:$YI$1,F$1,'PEQ - 2023 - Importcontent'!$C7:$YI7)</f>
        <v>3.7589287209100972E-2</v>
      </c>
      <c r="G8" s="22">
        <f>SUMIF('PEQ - 2023 - Importcontent'!$C$1:$YI$1,G$1,'PEQ - 2023 - Importcontent'!$C7:$YI7)</f>
        <v>1.4015131332133467E-2</v>
      </c>
      <c r="H8" s="22">
        <f>SUMIF('PEQ - 2023 - Importcontent'!$C$1:$YI$1,H$1,'PEQ - 2023 - Importcontent'!$C7:$YI7)</f>
        <v>8.3936431546452975E-3</v>
      </c>
      <c r="I8" s="22">
        <f>SUMIF('PEQ - 2023 - Importcontent'!$C$1:$YI$1,I$1,'PEQ - 2023 - Importcontent'!$C7:$YI7)</f>
        <v>4.2732608318615729E-2</v>
      </c>
      <c r="J8" s="22">
        <f>SUMIF('PEQ - 2023 - Importcontent'!$C$1:$YI$1,J$1,'PEQ - 2023 - Importcontent'!$C7:$YI7)</f>
        <v>7.2929453713259706E-2</v>
      </c>
      <c r="K8" s="22">
        <f>SUMIF('PEQ - 2023 - Importcontent'!$C$1:$YI$1,K$1,'PEQ - 2023 - Importcontent'!$C7:$YI7)</f>
        <v>3.8513914837219922E-3</v>
      </c>
      <c r="L8" s="1">
        <f>'PEQ weights - 2023'!C4</f>
        <v>8.5328673048989639E-2</v>
      </c>
      <c r="M8" s="1" t="str">
        <f t="shared" si="1"/>
        <v>Medical equipment and instruments (0.09)</v>
      </c>
      <c r="N8" s="4">
        <f t="shared" si="2"/>
        <v>32.17306762066498</v>
      </c>
      <c r="O8" s="4">
        <f t="shared" si="3"/>
        <v>1.0733226469731354</v>
      </c>
      <c r="P8" s="4">
        <f t="shared" si="4"/>
        <v>8.6537869443556712</v>
      </c>
      <c r="Q8" s="4">
        <f t="shared" si="5"/>
        <v>3.758928720910097</v>
      </c>
      <c r="R8" s="4">
        <f t="shared" si="6"/>
        <v>4.273260831861573</v>
      </c>
      <c r="S8" s="4">
        <f t="shared" si="7"/>
        <v>14.413768476564503</v>
      </c>
    </row>
    <row r="9" spans="1:22" ht="15" customHeight="1" x14ac:dyDescent="0.25">
      <c r="A9" s="2" t="str">
        <f>'Calculation - PEQ import conten'!B8</f>
        <v>Nonmedical instruments</v>
      </c>
      <c r="B9" s="1">
        <f t="shared" si="0"/>
        <v>0.46306425102856147</v>
      </c>
      <c r="C9" s="22">
        <f>SUMIF('PEQ - 2023 - Importcontent'!$C$1:$YI$1,C$1,'PEQ - 2023 - Importcontent'!$C8:$YI8)</f>
        <v>9.9958667193646659E-3</v>
      </c>
      <c r="D9" s="22">
        <f>SUMIF('PEQ - 2023 - Importcontent'!$C$1:$YI$1,D$1,'PEQ - 2023 - Importcontent'!$C8:$YI8)</f>
        <v>0.12185548967779987</v>
      </c>
      <c r="E9" s="22">
        <f>SUMIF('PEQ - 2023 - Importcontent'!$C$1:$YI$1,E$1,'PEQ - 2023 - Importcontent'!$C8:$YI8)</f>
        <v>8.8150250678681E-2</v>
      </c>
      <c r="F9" s="22">
        <f>SUMIF('PEQ - 2023 - Importcontent'!$C$1:$YI$1,F$1,'PEQ - 2023 - Importcontent'!$C8:$YI8)</f>
        <v>3.6575597313932603E-2</v>
      </c>
      <c r="G9" s="22">
        <f>SUMIF('PEQ - 2023 - Importcontent'!$C$1:$YI$1,G$1,'PEQ - 2023 - Importcontent'!$C8:$YI8)</f>
        <v>9.8006291201479922E-3</v>
      </c>
      <c r="H9" s="22">
        <f>SUMIF('PEQ - 2023 - Importcontent'!$C$1:$YI$1,H$1,'PEQ - 2023 - Importcontent'!$C8:$YI8)</f>
        <v>1.3442677292041459E-2</v>
      </c>
      <c r="I9" s="22">
        <f>SUMIF('PEQ - 2023 - Importcontent'!$C$1:$YI$1,I$1,'PEQ - 2023 - Importcontent'!$C8:$YI8)</f>
        <v>7.1876571384703075E-2</v>
      </c>
      <c r="J9" s="22">
        <f>SUMIF('PEQ - 2023 - Importcontent'!$C$1:$YI$1,J$1,'PEQ - 2023 - Importcontent'!$C8:$YI8)</f>
        <v>0.10706320609866413</v>
      </c>
      <c r="K9" s="22">
        <f>SUMIF('PEQ - 2023 - Importcontent'!$C$1:$YI$1,K$1,'PEQ - 2023 - Importcontent'!$C8:$YI8)</f>
        <v>4.3039627432265824E-3</v>
      </c>
      <c r="L9" s="1">
        <f>'PEQ weights - 2023'!C5</f>
        <v>2.788223798684562E-2</v>
      </c>
      <c r="M9" s="1" t="str">
        <f t="shared" si="1"/>
        <v>Nonmedical instruments (0.03)</v>
      </c>
      <c r="N9" s="4">
        <f t="shared" si="2"/>
        <v>46.306425102856139</v>
      </c>
      <c r="O9" s="4">
        <f t="shared" si="3"/>
        <v>0.99958667193646655</v>
      </c>
      <c r="P9" s="4">
        <f t="shared" si="4"/>
        <v>12.185548967779987</v>
      </c>
      <c r="Q9" s="4">
        <f t="shared" si="5"/>
        <v>3.6575597313932602</v>
      </c>
      <c r="R9" s="4">
        <f t="shared" si="6"/>
        <v>7.1876571384703078</v>
      </c>
      <c r="S9" s="4">
        <f t="shared" si="7"/>
        <v>22.276072593276115</v>
      </c>
    </row>
    <row r="10" spans="1:22" ht="15" customHeight="1" x14ac:dyDescent="0.25">
      <c r="A10" s="2" t="str">
        <f>'Calculation - PEQ import conten'!B9</f>
        <v>Photocopy and related equipment</v>
      </c>
      <c r="B10" s="1">
        <f t="shared" si="0"/>
        <v>0.36390098692675821</v>
      </c>
      <c r="C10" s="22">
        <f>SUMIF('PEQ - 2023 - Importcontent'!$C$1:$YI$1,C$1,'PEQ - 2023 - Importcontent'!$C9:$YI9)</f>
        <v>3.5019875687022049E-2</v>
      </c>
      <c r="D10" s="22">
        <f>SUMIF('PEQ - 2023 - Importcontent'!$C$1:$YI$1,D$1,'PEQ - 2023 - Importcontent'!$C9:$YI9)</f>
        <v>4.7816847059295828E-2</v>
      </c>
      <c r="E10" s="22">
        <f>SUMIF('PEQ - 2023 - Importcontent'!$C$1:$YI$1,E$1,'PEQ - 2023 - Importcontent'!$C9:$YI9)</f>
        <v>2.7045510896788374E-2</v>
      </c>
      <c r="F10" s="22">
        <f>SUMIF('PEQ - 2023 - Importcontent'!$C$1:$YI$1,F$1,'PEQ - 2023 - Importcontent'!$C9:$YI9)</f>
        <v>9.2997471927244155E-2</v>
      </c>
      <c r="G10" s="22">
        <f>SUMIF('PEQ - 2023 - Importcontent'!$C$1:$YI$1,G$1,'PEQ - 2023 - Importcontent'!$C9:$YI9)</f>
        <v>9.1725543020286914E-3</v>
      </c>
      <c r="H10" s="22">
        <f>SUMIF('PEQ - 2023 - Importcontent'!$C$1:$YI$1,H$1,'PEQ - 2023 - Importcontent'!$C9:$YI9)</f>
        <v>3.9712912946277976E-2</v>
      </c>
      <c r="I10" s="22">
        <f>SUMIF('PEQ - 2023 - Importcontent'!$C$1:$YI$1,I$1,'PEQ - 2023 - Importcontent'!$C9:$YI9)</f>
        <v>5.1020719956927925E-2</v>
      </c>
      <c r="J10" s="22">
        <f>SUMIF('PEQ - 2023 - Importcontent'!$C$1:$YI$1,J$1,'PEQ - 2023 - Importcontent'!$C9:$YI9)</f>
        <v>4.8137272510614573E-2</v>
      </c>
      <c r="K10" s="22">
        <f>SUMIF('PEQ - 2023 - Importcontent'!$C$1:$YI$1,K$1,'PEQ - 2023 - Importcontent'!$C9:$YI9)</f>
        <v>1.2977821640558676E-2</v>
      </c>
      <c r="L10" s="1">
        <f>'PEQ weights - 2023'!C6</f>
        <v>6.231679153519883E-3</v>
      </c>
      <c r="M10" s="1" t="str">
        <f t="shared" si="1"/>
        <v>Photocopy and related equipment (0.01)</v>
      </c>
      <c r="N10" s="4">
        <f t="shared" si="2"/>
        <v>36.390098692675821</v>
      </c>
      <c r="O10" s="4">
        <f t="shared" si="3"/>
        <v>3.5019875687022051</v>
      </c>
      <c r="P10" s="4">
        <f t="shared" si="4"/>
        <v>4.7816847059295826</v>
      </c>
      <c r="Q10" s="4">
        <f t="shared" si="5"/>
        <v>9.299747192724416</v>
      </c>
      <c r="R10" s="4">
        <f t="shared" si="6"/>
        <v>5.1020719956927927</v>
      </c>
      <c r="S10" s="4">
        <f t="shared" si="7"/>
        <v>13.704607229626831</v>
      </c>
    </row>
    <row r="11" spans="1:22" ht="15" customHeight="1" x14ac:dyDescent="0.25">
      <c r="A11" s="2" t="str">
        <f>'Calculation - PEQ import conten'!B10</f>
        <v>Office and accounting equipment</v>
      </c>
      <c r="B11" s="1">
        <f t="shared" si="0"/>
        <v>0.19185583892984098</v>
      </c>
      <c r="C11" s="22">
        <f>SUMIF('PEQ - 2023 - Importcontent'!$C$1:$YI$1,C$1,'PEQ - 2023 - Importcontent'!$C10:$YI10)</f>
        <v>1.1363647868589446E-2</v>
      </c>
      <c r="D11" s="22">
        <f>SUMIF('PEQ - 2023 - Importcontent'!$C$1:$YI$1,D$1,'PEQ - 2023 - Importcontent'!$C10:$YI10)</f>
        <v>3.9344619919023632E-2</v>
      </c>
      <c r="E11" s="22">
        <f>SUMIF('PEQ - 2023 - Importcontent'!$C$1:$YI$1,E$1,'PEQ - 2023 - Importcontent'!$C10:$YI10)</f>
        <v>2.6683407234996688E-2</v>
      </c>
      <c r="F11" s="22">
        <f>SUMIF('PEQ - 2023 - Importcontent'!$C$1:$YI$1,F$1,'PEQ - 2023 - Importcontent'!$C10:$YI10)</f>
        <v>2.9243001981860552E-2</v>
      </c>
      <c r="G11" s="22">
        <f>SUMIF('PEQ - 2023 - Importcontent'!$C$1:$YI$1,G$1,'PEQ - 2023 - Importcontent'!$C10:$YI10)</f>
        <v>4.6157479035935497E-3</v>
      </c>
      <c r="H11" s="22">
        <f>SUMIF('PEQ - 2023 - Importcontent'!$C$1:$YI$1,H$1,'PEQ - 2023 - Importcontent'!$C10:$YI10)</f>
        <v>1.1348524443849749E-2</v>
      </c>
      <c r="I11" s="22">
        <f>SUMIF('PEQ - 2023 - Importcontent'!$C$1:$YI$1,I$1,'PEQ - 2023 - Importcontent'!$C10:$YI10)</f>
        <v>2.8726131449205008E-2</v>
      </c>
      <c r="J11" s="22">
        <f>SUMIF('PEQ - 2023 - Importcontent'!$C$1:$YI$1,J$1,'PEQ - 2023 - Importcontent'!$C10:$YI10)</f>
        <v>3.6771988708923849E-2</v>
      </c>
      <c r="K11" s="22">
        <f>SUMIF('PEQ - 2023 - Importcontent'!$C$1:$YI$1,K$1,'PEQ - 2023 - Importcontent'!$C10:$YI10)</f>
        <v>3.7587694197985127E-3</v>
      </c>
      <c r="L11" s="1">
        <f>'PEQ weights - 2023'!C7</f>
        <v>3.6693519965835639E-3</v>
      </c>
      <c r="M11" s="1" t="str">
        <f t="shared" si="1"/>
        <v>Office and accounting equipment (0)</v>
      </c>
      <c r="N11" s="4">
        <f t="shared" si="2"/>
        <v>19.185583892984098</v>
      </c>
      <c r="O11" s="4">
        <f t="shared" si="3"/>
        <v>1.1363647868589446</v>
      </c>
      <c r="P11" s="4">
        <f t="shared" si="4"/>
        <v>3.9344619919023631</v>
      </c>
      <c r="Q11" s="4">
        <f t="shared" si="5"/>
        <v>2.9243001981860552</v>
      </c>
      <c r="R11" s="4">
        <f t="shared" si="6"/>
        <v>2.8726131449205008</v>
      </c>
      <c r="S11" s="4">
        <f t="shared" si="7"/>
        <v>8.3178437711162339</v>
      </c>
    </row>
    <row r="12" spans="1:22" ht="15" customHeight="1" x14ac:dyDescent="0.25">
      <c r="A12" s="2" t="str">
        <f>'Calculation - PEQ import conten'!B11</f>
        <v>Fabricated metal products</v>
      </c>
      <c r="B12" s="1">
        <f t="shared" si="0"/>
        <v>0.42370545478780336</v>
      </c>
      <c r="C12" s="22">
        <f>SUMIF('PEQ - 2023 - Importcontent'!$C$1:$YI$1,C$1,'PEQ - 2023 - Importcontent'!$C11:$YI11)</f>
        <v>4.3920723197833446E-2</v>
      </c>
      <c r="D12" s="22">
        <f>SUMIF('PEQ - 2023 - Importcontent'!$C$1:$YI$1,D$1,'PEQ - 2023 - Importcontent'!$C11:$YI11)</f>
        <v>7.3625043767173534E-2</v>
      </c>
      <c r="E12" s="22">
        <f>SUMIF('PEQ - 2023 - Importcontent'!$C$1:$YI$1,E$1,'PEQ - 2023 - Importcontent'!$C11:$YI11)</f>
        <v>2.7207697442176916E-2</v>
      </c>
      <c r="F12" s="22">
        <f>SUMIF('PEQ - 2023 - Importcontent'!$C$1:$YI$1,F$1,'PEQ - 2023 - Importcontent'!$C11:$YI11)</f>
        <v>0.11082220243279806</v>
      </c>
      <c r="G12" s="22">
        <f>SUMIF('PEQ - 2023 - Importcontent'!$C$1:$YI$1,G$1,'PEQ - 2023 - Importcontent'!$C11:$YI11)</f>
        <v>1.6925576094718262E-2</v>
      </c>
      <c r="H12" s="22">
        <f>SUMIF('PEQ - 2023 - Importcontent'!$C$1:$YI$1,H$1,'PEQ - 2023 - Importcontent'!$C11:$YI11)</f>
        <v>1.9211194962286588E-2</v>
      </c>
      <c r="I12" s="22">
        <f>SUMIF('PEQ - 2023 - Importcontent'!$C$1:$YI$1,I$1,'PEQ - 2023 - Importcontent'!$C11:$YI11)</f>
        <v>4.5729506157166006E-2</v>
      </c>
      <c r="J12" s="22">
        <f>SUMIF('PEQ - 2023 - Importcontent'!$C$1:$YI$1,J$1,'PEQ - 2023 - Importcontent'!$C11:$YI11)</f>
        <v>7.7014976628456452E-2</v>
      </c>
      <c r="K12" s="22">
        <f>SUMIF('PEQ - 2023 - Importcontent'!$C$1:$YI$1,K$1,'PEQ - 2023 - Importcontent'!$C11:$YI11)</f>
        <v>9.2485341051940246E-3</v>
      </c>
      <c r="L12" s="1">
        <f>'PEQ weights - 2023'!C8</f>
        <v>1.5811382868894261E-2</v>
      </c>
      <c r="M12" s="1" t="str">
        <f t="shared" si="1"/>
        <v>Fabricated metal products (0.02)</v>
      </c>
      <c r="N12" s="4">
        <f t="shared" si="2"/>
        <v>42.370545478780329</v>
      </c>
      <c r="O12" s="4">
        <f t="shared" si="3"/>
        <v>4.3920723197833444</v>
      </c>
      <c r="P12" s="4">
        <f t="shared" si="4"/>
        <v>7.3625043767173537</v>
      </c>
      <c r="Q12" s="4">
        <f t="shared" si="5"/>
        <v>11.082220243279806</v>
      </c>
      <c r="R12" s="4">
        <f t="shared" si="6"/>
        <v>4.5729506157166009</v>
      </c>
      <c r="S12" s="4">
        <f t="shared" si="7"/>
        <v>14.960797923283224</v>
      </c>
    </row>
    <row r="13" spans="1:22" ht="15" customHeight="1" x14ac:dyDescent="0.25">
      <c r="A13" s="2" t="str">
        <f>'Calculation - PEQ import conten'!B12</f>
        <v>Engines and turbines</v>
      </c>
      <c r="B13" s="1">
        <f t="shared" si="0"/>
        <v>0.39412287132431972</v>
      </c>
      <c r="C13" s="22">
        <f>SUMIF('PEQ - 2023 - Importcontent'!$C$1:$YI$1,C$1,'PEQ - 2023 - Importcontent'!$C12:$YI12)</f>
        <v>3.778225330308254E-2</v>
      </c>
      <c r="D13" s="22">
        <f>SUMIF('PEQ - 2023 - Importcontent'!$C$1:$YI$1,D$1,'PEQ - 2023 - Importcontent'!$C12:$YI12)</f>
        <v>5.166340604304246E-2</v>
      </c>
      <c r="E13" s="22">
        <f>SUMIF('PEQ - 2023 - Importcontent'!$C$1:$YI$1,E$1,'PEQ - 2023 - Importcontent'!$C12:$YI12)</f>
        <v>2.9156392285117027E-2</v>
      </c>
      <c r="F13" s="22">
        <f>SUMIF('PEQ - 2023 - Importcontent'!$C$1:$YI$1,F$1,'PEQ - 2023 - Importcontent'!$C12:$YI12)</f>
        <v>0.10113568360475814</v>
      </c>
      <c r="G13" s="22">
        <f>SUMIF('PEQ - 2023 - Importcontent'!$C$1:$YI$1,G$1,'PEQ - 2023 - Importcontent'!$C12:$YI12)</f>
        <v>9.9291203347876972E-3</v>
      </c>
      <c r="H13" s="22">
        <f>SUMIF('PEQ - 2023 - Importcontent'!$C$1:$YI$1,H$1,'PEQ - 2023 - Importcontent'!$C12:$YI12)</f>
        <v>4.326934460399387E-2</v>
      </c>
      <c r="I13" s="22">
        <f>SUMIF('PEQ - 2023 - Importcontent'!$C$1:$YI$1,I$1,'PEQ - 2023 - Importcontent'!$C12:$YI12)</f>
        <v>5.5189487995785567E-2</v>
      </c>
      <c r="J13" s="22">
        <f>SUMIF('PEQ - 2023 - Importcontent'!$C$1:$YI$1,J$1,'PEQ - 2023 - Importcontent'!$C12:$YI12)</f>
        <v>5.186589982426152E-2</v>
      </c>
      <c r="K13" s="22">
        <f>SUMIF('PEQ - 2023 - Importcontent'!$C$1:$YI$1,K$1,'PEQ - 2023 - Importcontent'!$C12:$YI12)</f>
        <v>1.4131283329490936E-2</v>
      </c>
      <c r="L13" s="1">
        <f>'PEQ weights - 2023'!C9</f>
        <v>6.691211936519518E-3</v>
      </c>
      <c r="M13" s="1" t="str">
        <f t="shared" si="1"/>
        <v>Engines and turbines (0.01)</v>
      </c>
      <c r="N13" s="4">
        <f t="shared" si="2"/>
        <v>39.412287132431977</v>
      </c>
      <c r="O13" s="4">
        <f t="shared" si="3"/>
        <v>3.778225330308254</v>
      </c>
      <c r="P13" s="4">
        <f t="shared" si="4"/>
        <v>5.1663406043042457</v>
      </c>
      <c r="Q13" s="4">
        <f t="shared" si="5"/>
        <v>10.113568360475814</v>
      </c>
      <c r="R13" s="4">
        <f t="shared" si="6"/>
        <v>5.5189487995785571</v>
      </c>
      <c r="S13" s="4">
        <f t="shared" si="7"/>
        <v>14.835204037765104</v>
      </c>
    </row>
    <row r="14" spans="1:22" ht="15" customHeight="1" x14ac:dyDescent="0.25">
      <c r="A14" s="2" t="str">
        <f>'Calculation - PEQ import conten'!B13</f>
        <v>Metalworking machinery</v>
      </c>
      <c r="B14" s="1">
        <f t="shared" si="0"/>
        <v>0.38069110040381943</v>
      </c>
      <c r="C14" s="22">
        <f>SUMIF('PEQ - 2023 - Importcontent'!$C$1:$YI$1,C$1,'PEQ - 2023 - Importcontent'!$C13:$YI13)</f>
        <v>3.6460131148675912E-2</v>
      </c>
      <c r="D14" s="22">
        <f>SUMIF('PEQ - 2023 - Importcontent'!$C$1:$YI$1,D$1,'PEQ - 2023 - Importcontent'!$C13:$YI13)</f>
        <v>4.9911447276906599E-2</v>
      </c>
      <c r="E14" s="22">
        <f>SUMIF('PEQ - 2023 - Importcontent'!$C$1:$YI$1,E$1,'PEQ - 2023 - Importcontent'!$C13:$YI13)</f>
        <v>2.8181080598417691E-2</v>
      </c>
      <c r="F14" s="22">
        <f>SUMIF('PEQ - 2023 - Importcontent'!$C$1:$YI$1,F$1,'PEQ - 2023 - Importcontent'!$C13:$YI13)</f>
        <v>9.7778016310873156E-2</v>
      </c>
      <c r="G14" s="22">
        <f>SUMIF('PEQ - 2023 - Importcontent'!$C$1:$YI$1,G$1,'PEQ - 2023 - Importcontent'!$C13:$YI13)</f>
        <v>9.6078640663195651E-3</v>
      </c>
      <c r="H14" s="22">
        <f>SUMIF('PEQ - 2023 - Importcontent'!$C$1:$YI$1,H$1,'PEQ - 2023 - Importcontent'!$C13:$YI13)</f>
        <v>4.1707301215001352E-2</v>
      </c>
      <c r="I14" s="22">
        <f>SUMIF('PEQ - 2023 - Importcontent'!$C$1:$YI$1,I$1,'PEQ - 2023 - Importcontent'!$C13:$YI13)</f>
        <v>5.3266905606691478E-2</v>
      </c>
      <c r="J14" s="22">
        <f>SUMIF('PEQ - 2023 - Importcontent'!$C$1:$YI$1,J$1,'PEQ - 2023 - Importcontent'!$C13:$YI13)</f>
        <v>5.0145466889923176E-2</v>
      </c>
      <c r="K14" s="22">
        <f>SUMIF('PEQ - 2023 - Importcontent'!$C$1:$YI$1,K$1,'PEQ - 2023 - Importcontent'!$C13:$YI13)</f>
        <v>1.3632887291010493E-2</v>
      </c>
      <c r="L14" s="1">
        <f>'PEQ weights - 2023'!C10</f>
        <v>2.5148536198053791E-2</v>
      </c>
      <c r="M14" s="1" t="str">
        <f t="shared" si="1"/>
        <v>Metalworking machinery (0.03)</v>
      </c>
      <c r="N14" s="4">
        <f t="shared" si="2"/>
        <v>38.069110040381943</v>
      </c>
      <c r="O14" s="4">
        <f t="shared" si="3"/>
        <v>3.6460131148675909</v>
      </c>
      <c r="P14" s="4">
        <f t="shared" si="4"/>
        <v>4.99114472769066</v>
      </c>
      <c r="Q14" s="4">
        <f t="shared" si="5"/>
        <v>9.7778016310873159</v>
      </c>
      <c r="R14" s="4">
        <f t="shared" si="6"/>
        <v>5.3266905606691477</v>
      </c>
      <c r="S14" s="4">
        <f t="shared" si="7"/>
        <v>14.327460006067231</v>
      </c>
    </row>
    <row r="15" spans="1:22" ht="15" customHeight="1" x14ac:dyDescent="0.25">
      <c r="A15" s="2" t="str">
        <f>'Calculation - PEQ import conten'!B14</f>
        <v>Special industry machinery, not elsewhere classified</v>
      </c>
      <c r="B15" s="1">
        <f t="shared" si="0"/>
        <v>0.39122904275691628</v>
      </c>
      <c r="C15" s="22">
        <f>SUMIF('PEQ - 2023 - Importcontent'!$C$1:$YI$1,C$1,'PEQ - 2023 - Importcontent'!$C14:$YI14)</f>
        <v>3.7308798421067005E-2</v>
      </c>
      <c r="D15" s="22">
        <f>SUMIF('PEQ - 2023 - Importcontent'!$C$1:$YI$1,D$1,'PEQ - 2023 - Importcontent'!$C14:$YI14)</f>
        <v>5.1458910354767601E-2</v>
      </c>
      <c r="E15" s="22">
        <f>SUMIF('PEQ - 2023 - Importcontent'!$C$1:$YI$1,E$1,'PEQ - 2023 - Importcontent'!$C14:$YI14)</f>
        <v>2.8985805655408647E-2</v>
      </c>
      <c r="F15" s="22">
        <f>SUMIF('PEQ - 2023 - Importcontent'!$C$1:$YI$1,F$1,'PEQ - 2023 - Importcontent'!$C14:$YI14)</f>
        <v>0.10055411722408324</v>
      </c>
      <c r="G15" s="22">
        <f>SUMIF('PEQ - 2023 - Importcontent'!$C$1:$YI$1,G$1,'PEQ - 2023 - Importcontent'!$C14:$YI14)</f>
        <v>9.8787484371243087E-3</v>
      </c>
      <c r="H15" s="22">
        <f>SUMIF('PEQ - 2023 - Importcontent'!$C$1:$YI$1,H$1,'PEQ - 2023 - Importcontent'!$C14:$YI14)</f>
        <v>4.2954729649025511E-2</v>
      </c>
      <c r="I15" s="22">
        <f>SUMIF('PEQ - 2023 - Importcontent'!$C$1:$YI$1,I$1,'PEQ - 2023 - Importcontent'!$C14:$YI14)</f>
        <v>5.4721715210636172E-2</v>
      </c>
      <c r="J15" s="22">
        <f>SUMIF('PEQ - 2023 - Importcontent'!$C$1:$YI$1,J$1,'PEQ - 2023 - Importcontent'!$C14:$YI14)</f>
        <v>5.1337066586206972E-2</v>
      </c>
      <c r="K15" s="22">
        <f>SUMIF('PEQ - 2023 - Importcontent'!$C$1:$YI$1,K$1,'PEQ - 2023 - Importcontent'!$C14:$YI14)</f>
        <v>1.4029151218596818E-2</v>
      </c>
      <c r="L15" s="1">
        <f>'PEQ weights - 2023'!C11</f>
        <v>3.6774370094573912E-2</v>
      </c>
      <c r="M15" s="1" t="str">
        <f t="shared" si="1"/>
        <v>Special industry machinery, not elsewhere classified (0.04)</v>
      </c>
      <c r="N15" s="4">
        <f t="shared" si="2"/>
        <v>39.122904275691631</v>
      </c>
      <c r="O15" s="4">
        <f t="shared" si="3"/>
        <v>3.7308798421067007</v>
      </c>
      <c r="P15" s="4">
        <f t="shared" si="4"/>
        <v>5.14589103547676</v>
      </c>
      <c r="Q15" s="4">
        <f t="shared" si="5"/>
        <v>10.055411722408323</v>
      </c>
      <c r="R15" s="4">
        <f t="shared" si="6"/>
        <v>5.4721715210636175</v>
      </c>
      <c r="S15" s="4">
        <f t="shared" si="7"/>
        <v>14.718550154636228</v>
      </c>
    </row>
    <row r="16" spans="1:22" ht="15" customHeight="1" x14ac:dyDescent="0.25">
      <c r="A16" s="2" t="str">
        <f>'Calculation - PEQ import conten'!B15</f>
        <v>General industrial, including materials handling, equipment</v>
      </c>
      <c r="B16" s="1">
        <f t="shared" si="0"/>
        <v>0.37100842780799304</v>
      </c>
      <c r="C16" s="22">
        <f>SUMIF('PEQ - 2023 - Importcontent'!$C$1:$YI$1,C$1,'PEQ - 2023 - Importcontent'!$C15:$YI15)</f>
        <v>3.5231306123969873E-2</v>
      </c>
      <c r="D16" s="22">
        <f>SUMIF('PEQ - 2023 - Importcontent'!$C$1:$YI$1,D$1,'PEQ - 2023 - Importcontent'!$C15:$YI15)</f>
        <v>4.908363857499206E-2</v>
      </c>
      <c r="E16" s="22">
        <f>SUMIF('PEQ - 2023 - Importcontent'!$C$1:$YI$1,E$1,'PEQ - 2023 - Importcontent'!$C15:$YI15)</f>
        <v>2.7815627681498981E-2</v>
      </c>
      <c r="F16" s="22">
        <f>SUMIF('PEQ - 2023 - Importcontent'!$C$1:$YI$1,F$1,'PEQ - 2023 - Importcontent'!$C15:$YI15)</f>
        <v>9.4833264570833742E-2</v>
      </c>
      <c r="G16" s="22">
        <f>SUMIF('PEQ - 2023 - Importcontent'!$C$1:$YI$1,G$1,'PEQ - 2023 - Importcontent'!$C15:$YI15)</f>
        <v>9.3605835693729416E-3</v>
      </c>
      <c r="H16" s="22">
        <f>SUMIF('PEQ - 2023 - Importcontent'!$C$1:$YI$1,H$1,'PEQ - 2023 - Importcontent'!$C15:$YI15)</f>
        <v>4.0438906790805036E-2</v>
      </c>
      <c r="I16" s="22">
        <f>SUMIF('PEQ - 2023 - Importcontent'!$C$1:$YI$1,I$1,'PEQ - 2023 - Importcontent'!$C15:$YI15)</f>
        <v>5.1978495286647532E-2</v>
      </c>
      <c r="J16" s="22">
        <f>SUMIF('PEQ - 2023 - Importcontent'!$C$1:$YI$1,J$1,'PEQ - 2023 - Importcontent'!$C15:$YI15)</f>
        <v>4.9050413577983822E-2</v>
      </c>
      <c r="K16" s="22">
        <f>SUMIF('PEQ - 2023 - Importcontent'!$C$1:$YI$1,K$1,'PEQ - 2023 - Importcontent'!$C15:$YI15)</f>
        <v>1.3216191631888998E-2</v>
      </c>
      <c r="L16" s="1">
        <f>'PEQ weights - 2023'!C12</f>
        <v>8.3350263488496487E-2</v>
      </c>
      <c r="M16" s="1" t="str">
        <f t="shared" si="1"/>
        <v>General industrial, including materials handling, equipment (0.08)</v>
      </c>
      <c r="N16" s="4">
        <f t="shared" si="2"/>
        <v>37.100842780799297</v>
      </c>
      <c r="O16" s="4">
        <f t="shared" si="3"/>
        <v>3.5231306123969874</v>
      </c>
      <c r="P16" s="4">
        <f t="shared" si="4"/>
        <v>4.9083638574992063</v>
      </c>
      <c r="Q16" s="4">
        <f t="shared" si="5"/>
        <v>9.4833264570833737</v>
      </c>
      <c r="R16" s="4">
        <f t="shared" si="6"/>
        <v>5.1978495286647535</v>
      </c>
      <c r="S16" s="4">
        <f t="shared" si="7"/>
        <v>13.988172325154977</v>
      </c>
    </row>
    <row r="17" spans="1:22" ht="15" customHeight="1" x14ac:dyDescent="0.25">
      <c r="A17" s="2" t="str">
        <f>'Calculation - PEQ import conten'!B16</f>
        <v>Electrical transmission, distribution, and industrial apparatus</v>
      </c>
      <c r="B17" s="1">
        <f t="shared" si="0"/>
        <v>0.38969204786464173</v>
      </c>
      <c r="C17" s="22">
        <f>SUMIF('PEQ - 2023 - Importcontent'!$C$1:$YI$1,C$1,'PEQ - 2023 - Importcontent'!$C16:$YI16)</f>
        <v>2.2901402384713266E-2</v>
      </c>
      <c r="D17" s="22">
        <f>SUMIF('PEQ - 2023 - Importcontent'!$C$1:$YI$1,D$1,'PEQ - 2023 - Importcontent'!$C16:$YI16)</f>
        <v>8.2540242025059621E-2</v>
      </c>
      <c r="E17" s="22">
        <f>SUMIF('PEQ - 2023 - Importcontent'!$C$1:$YI$1,E$1,'PEQ - 2023 - Importcontent'!$C16:$YI16)</f>
        <v>5.2578674323293828E-2</v>
      </c>
      <c r="F17" s="22">
        <f>SUMIF('PEQ - 2023 - Importcontent'!$C$1:$YI$1,F$1,'PEQ - 2023 - Importcontent'!$C16:$YI16)</f>
        <v>4.7129844329625879E-2</v>
      </c>
      <c r="G17" s="22">
        <f>SUMIF('PEQ - 2023 - Importcontent'!$C$1:$YI$1,G$1,'PEQ - 2023 - Importcontent'!$C16:$YI16)</f>
        <v>7.3554075030625192E-3</v>
      </c>
      <c r="H17" s="22">
        <f>SUMIF('PEQ - 2023 - Importcontent'!$C$1:$YI$1,H$1,'PEQ - 2023 - Importcontent'!$C16:$YI16)</f>
        <v>1.5358952743593328E-2</v>
      </c>
      <c r="I17" s="22">
        <f>SUMIF('PEQ - 2023 - Importcontent'!$C$1:$YI$1,I$1,'PEQ - 2023 - Importcontent'!$C16:$YI16)</f>
        <v>9.2076394087131974E-2</v>
      </c>
      <c r="J17" s="22">
        <f>SUMIF('PEQ - 2023 - Importcontent'!$C$1:$YI$1,J$1,'PEQ - 2023 - Importcontent'!$C16:$YI16)</f>
        <v>6.460281311129551E-2</v>
      </c>
      <c r="K17" s="22">
        <f>SUMIF('PEQ - 2023 - Importcontent'!$C$1:$YI$1,K$1,'PEQ - 2023 - Importcontent'!$C16:$YI16)</f>
        <v>5.1483173568657717E-3</v>
      </c>
      <c r="L17" s="1">
        <f>'PEQ weights - 2023'!C13</f>
        <v>4.8557758088122488E-2</v>
      </c>
      <c r="M17" s="1" t="str">
        <f t="shared" si="1"/>
        <v>Electrical transmission, distribution, and industrial apparatus (0.05)</v>
      </c>
      <c r="N17" s="4">
        <f t="shared" si="2"/>
        <v>38.969204786464175</v>
      </c>
      <c r="O17" s="4">
        <f t="shared" si="3"/>
        <v>2.2901402384713268</v>
      </c>
      <c r="P17" s="4">
        <f t="shared" si="4"/>
        <v>8.2540242025059616</v>
      </c>
      <c r="Q17" s="4">
        <f t="shared" si="5"/>
        <v>4.7129844329625881</v>
      </c>
      <c r="R17" s="4">
        <f t="shared" si="6"/>
        <v>9.207639408713197</v>
      </c>
      <c r="S17" s="4">
        <f t="shared" si="7"/>
        <v>14.504416503811097</v>
      </c>
    </row>
    <row r="18" spans="1:22" ht="15" customHeight="1" x14ac:dyDescent="0.25">
      <c r="A18" s="2" t="str">
        <f>'Calculation - PEQ import conten'!B17</f>
        <v>Light trucks (including utility vehicles)</v>
      </c>
      <c r="B18" s="1">
        <f t="shared" si="0"/>
        <v>0.76159561750553628</v>
      </c>
      <c r="C18" s="22">
        <f>SUMIF('PEQ - 2023 - Importcontent'!$C$1:$YI$1,C$1,'PEQ - 2023 - Importcontent'!$C17:$YI17)</f>
        <v>8.5664695131554808E-2</v>
      </c>
      <c r="D18" s="22">
        <f>SUMIF('PEQ - 2023 - Importcontent'!$C$1:$YI$1,D$1,'PEQ - 2023 - Importcontent'!$C17:$YI17)</f>
        <v>6.8756310106875246E-2</v>
      </c>
      <c r="E18" s="22">
        <f>SUMIF('PEQ - 2023 - Importcontent'!$C$1:$YI$1,E$1,'PEQ - 2023 - Importcontent'!$C17:$YI17)</f>
        <v>5.1903975466590299E-2</v>
      </c>
      <c r="F18" s="22">
        <f>SUMIF('PEQ - 2023 - Importcontent'!$C$1:$YI$1,F$1,'PEQ - 2023 - Importcontent'!$C17:$YI17)</f>
        <v>7.9710166999650875E-2</v>
      </c>
      <c r="G18" s="22">
        <f>SUMIF('PEQ - 2023 - Importcontent'!$C$1:$YI$1,G$1,'PEQ - 2023 - Importcontent'!$C17:$YI17)</f>
        <v>1.1949291210903436E-2</v>
      </c>
      <c r="H18" s="22">
        <f>SUMIF('PEQ - 2023 - Importcontent'!$C$1:$YI$1,H$1,'PEQ - 2023 - Importcontent'!$C17:$YI17)</f>
        <v>5.0984358436506554E-2</v>
      </c>
      <c r="I18" s="22">
        <f>SUMIF('PEQ - 2023 - Importcontent'!$C$1:$YI$1,I$1,'PEQ - 2023 - Importcontent'!$C17:$YI17)</f>
        <v>0.34128310532784117</v>
      </c>
      <c r="J18" s="22">
        <f>SUMIF('PEQ - 2023 - Importcontent'!$C$1:$YI$1,J$1,'PEQ - 2023 - Importcontent'!$C17:$YI17)</f>
        <v>6.4105110547064567E-2</v>
      </c>
      <c r="K18" s="22">
        <f>SUMIF('PEQ - 2023 - Importcontent'!$C$1:$YI$1,K$1,'PEQ - 2023 - Importcontent'!$C17:$YI17)</f>
        <v>7.2386042785492514E-3</v>
      </c>
      <c r="L18" s="1">
        <f>'PEQ weights - 2023'!C14</f>
        <v>0.1080779644010664</v>
      </c>
      <c r="M18" s="1" t="str">
        <f t="shared" si="1"/>
        <v>Light trucks (including utility vehicles) (0.11)</v>
      </c>
      <c r="N18" s="4">
        <f t="shared" si="2"/>
        <v>76.159561750553621</v>
      </c>
      <c r="O18" s="4">
        <f t="shared" si="3"/>
        <v>8.5664695131554804</v>
      </c>
      <c r="P18" s="4">
        <f t="shared" si="4"/>
        <v>6.8756310106875249</v>
      </c>
      <c r="Q18" s="4">
        <f t="shared" si="5"/>
        <v>7.9710166999650873</v>
      </c>
      <c r="R18" s="4">
        <f t="shared" si="6"/>
        <v>34.12831053278412</v>
      </c>
      <c r="S18" s="4">
        <f t="shared" si="7"/>
        <v>18.618133993961408</v>
      </c>
      <c r="U18" s="1">
        <f t="shared" ref="U18:V20" si="8">O18*$L18</f>
        <v>0.92584658708563861</v>
      </c>
      <c r="V18" s="1">
        <f t="shared" si="8"/>
        <v>0.74310420360795448</v>
      </c>
    </row>
    <row r="19" spans="1:22" ht="15" customHeight="1" x14ac:dyDescent="0.25">
      <c r="A19" s="2" t="str">
        <f>'Calculation - PEQ import conten'!B18</f>
        <v>Other trucks, buses, and truck trailers</v>
      </c>
      <c r="B19" s="1">
        <f t="shared" si="0"/>
        <v>0.45199207601959279</v>
      </c>
      <c r="C19" s="22">
        <f>SUMIF('PEQ - 2023 - Importcontent'!$C$1:$YI$1,C$1,'PEQ - 2023 - Importcontent'!$C18:$YI18)</f>
        <v>5.4652054771494825E-2</v>
      </c>
      <c r="D19" s="22">
        <f>SUMIF('PEQ - 2023 - Importcontent'!$C$1:$YI$1,D$1,'PEQ - 2023 - Importcontent'!$C18:$YI18)</f>
        <v>4.1358212805598489E-2</v>
      </c>
      <c r="E19" s="22">
        <f>SUMIF('PEQ - 2023 - Importcontent'!$C$1:$YI$1,E$1,'PEQ - 2023 - Importcontent'!$C18:$YI18)</f>
        <v>3.1219934264192808E-2</v>
      </c>
      <c r="F19" s="22">
        <f>SUMIF('PEQ - 2023 - Importcontent'!$C$1:$YI$1,F$1,'PEQ - 2023 - Importcontent'!$C18:$YI18)</f>
        <v>5.0737259831912171E-2</v>
      </c>
      <c r="G19" s="22">
        <f>SUMIF('PEQ - 2023 - Importcontent'!$C$1:$YI$1,G$1,'PEQ - 2023 - Importcontent'!$C18:$YI18)</f>
        <v>7.5701236203321448E-3</v>
      </c>
      <c r="H19" s="22">
        <f>SUMIF('PEQ - 2023 - Importcontent'!$C$1:$YI$1,H$1,'PEQ - 2023 - Importcontent'!$C18:$YI18)</f>
        <v>2.8868761115035235E-2</v>
      </c>
      <c r="I19" s="22">
        <f>SUMIF('PEQ - 2023 - Importcontent'!$C$1:$YI$1,I$1,'PEQ - 2023 - Importcontent'!$C18:$YI18)</f>
        <v>0.18693527148446804</v>
      </c>
      <c r="J19" s="22">
        <f>SUMIF('PEQ - 2023 - Importcontent'!$C$1:$YI$1,J$1,'PEQ - 2023 - Importcontent'!$C18:$YI18)</f>
        <v>4.5958602793734073E-2</v>
      </c>
      <c r="K19" s="22">
        <f>SUMIF('PEQ - 2023 - Importcontent'!$C$1:$YI$1,K$1,'PEQ - 2023 - Importcontent'!$C18:$YI18)</f>
        <v>4.6918553328249872E-3</v>
      </c>
      <c r="L19" s="1">
        <f>'PEQ weights - 2023'!C15</f>
        <v>4.9125782069514533E-2</v>
      </c>
      <c r="M19" s="1" t="str">
        <f t="shared" si="1"/>
        <v>Other trucks, buses, and truck trailers (0.05)</v>
      </c>
      <c r="N19" s="4">
        <f t="shared" si="2"/>
        <v>45.199207601959273</v>
      </c>
      <c r="O19" s="4">
        <f t="shared" si="3"/>
        <v>5.4652054771494827</v>
      </c>
      <c r="P19" s="4">
        <f t="shared" si="4"/>
        <v>4.1358212805598491</v>
      </c>
      <c r="Q19" s="4">
        <f t="shared" si="5"/>
        <v>5.0737259831912169</v>
      </c>
      <c r="R19" s="4">
        <f t="shared" si="6"/>
        <v>18.693527148446805</v>
      </c>
      <c r="S19" s="4">
        <f t="shared" si="7"/>
        <v>11.830927712611924</v>
      </c>
      <c r="U19" s="1">
        <f t="shared" si="8"/>
        <v>0.26848249323556267</v>
      </c>
      <c r="V19" s="1">
        <f t="shared" si="8"/>
        <v>0.20317545490724367</v>
      </c>
    </row>
    <row r="20" spans="1:22" ht="15" customHeight="1" x14ac:dyDescent="0.25">
      <c r="A20" s="2" t="str">
        <f>'Calculation - PEQ import conten'!B19</f>
        <v>Autos</v>
      </c>
      <c r="B20" s="1">
        <f t="shared" si="0"/>
        <v>0.7639281905809896</v>
      </c>
      <c r="C20" s="22">
        <f>SUMIF('PEQ - 2023 - Importcontent'!$C$1:$YI$1,C$1,'PEQ - 2023 - Importcontent'!$C19:$YI19)</f>
        <v>7.7112745217397291E-2</v>
      </c>
      <c r="D20" s="22">
        <f>SUMIF('PEQ - 2023 - Importcontent'!$C$1:$YI$1,D$1,'PEQ - 2023 - Importcontent'!$C19:$YI19)</f>
        <v>7.075313849504751E-2</v>
      </c>
      <c r="E20" s="22">
        <f>SUMIF('PEQ - 2023 - Importcontent'!$C$1:$YI$1,E$1,'PEQ - 2023 - Importcontent'!$C19:$YI19)</f>
        <v>5.2943881017246189E-2</v>
      </c>
      <c r="F20" s="22">
        <f>SUMIF('PEQ - 2023 - Importcontent'!$C$1:$YI$1,F$1,'PEQ - 2023 - Importcontent'!$C19:$YI19)</f>
        <v>7.2731378691742385E-2</v>
      </c>
      <c r="G20" s="22">
        <f>SUMIF('PEQ - 2023 - Importcontent'!$C$1:$YI$1,G$1,'PEQ - 2023 - Importcontent'!$C19:$YI19)</f>
        <v>1.1143694300351599E-2</v>
      </c>
      <c r="H20" s="22">
        <f>SUMIF('PEQ - 2023 - Importcontent'!$C$1:$YI$1,H$1,'PEQ - 2023 - Importcontent'!$C19:$YI19)</f>
        <v>5.3402138323144235E-2</v>
      </c>
      <c r="I20" s="22">
        <f>SUMIF('PEQ - 2023 - Importcontent'!$C$1:$YI$1,I$1,'PEQ - 2023 - Importcontent'!$C19:$YI19)</f>
        <v>0.37048134161734786</v>
      </c>
      <c r="J20" s="22">
        <f>SUMIF('PEQ - 2023 - Importcontent'!$C$1:$YI$1,J$1,'PEQ - 2023 - Importcontent'!$C19:$YI19)</f>
        <v>4.8915405122787227E-2</v>
      </c>
      <c r="K20" s="22">
        <f>SUMIF('PEQ - 2023 - Importcontent'!$C$1:$YI$1,K$1,'PEQ - 2023 - Importcontent'!$C19:$YI19)</f>
        <v>6.4444677959252994E-3</v>
      </c>
      <c r="L20" s="1">
        <f>'PEQ weights - 2023'!C16</f>
        <v>1.14489310507338E-2</v>
      </c>
      <c r="M20" s="2" t="str">
        <f t="shared" si="1"/>
        <v>Autos (0.01)</v>
      </c>
      <c r="N20" s="4">
        <f t="shared" si="2"/>
        <v>76.392819058098965</v>
      </c>
      <c r="O20" s="23">
        <f t="shared" si="3"/>
        <v>7.7112745217397292</v>
      </c>
      <c r="P20" s="4">
        <f t="shared" si="4"/>
        <v>7.0753138495047514</v>
      </c>
      <c r="Q20" s="4">
        <f t="shared" si="5"/>
        <v>7.2731378691742385</v>
      </c>
      <c r="R20" s="4">
        <f t="shared" si="6"/>
        <v>37.048134161734787</v>
      </c>
      <c r="S20" s="4">
        <f t="shared" si="7"/>
        <v>17.284958655945456</v>
      </c>
      <c r="U20" s="1">
        <f t="shared" si="8"/>
        <v>8.8285850312678424E-2</v>
      </c>
      <c r="V20" s="1">
        <f t="shared" si="8"/>
        <v>8.1004780425281836E-2</v>
      </c>
    </row>
    <row r="21" spans="1:22" ht="15" customHeight="1" x14ac:dyDescent="0.25">
      <c r="A21" s="2" t="str">
        <f>'Calculation - PEQ import conten'!B20</f>
        <v>Aircraft</v>
      </c>
      <c r="B21" s="1">
        <f t="shared" si="0"/>
        <v>0.38227061179558608</v>
      </c>
      <c r="C21" s="22">
        <f>SUMIF('PEQ - 2023 - Importcontent'!$C$1:$YI$1,C$1,'PEQ - 2023 - Importcontent'!$C20:$YI20)</f>
        <v>5.93790089504036E-2</v>
      </c>
      <c r="D21" s="22">
        <f>SUMIF('PEQ - 2023 - Importcontent'!$C$1:$YI$1,D$1,'PEQ - 2023 - Importcontent'!$C20:$YI20)</f>
        <v>4.1098547543742051E-2</v>
      </c>
      <c r="E21" s="22">
        <f>SUMIF('PEQ - 2023 - Importcontent'!$C$1:$YI$1,E$1,'PEQ - 2023 - Importcontent'!$C20:$YI20)</f>
        <v>2.6384766715579704E-2</v>
      </c>
      <c r="F21" s="22">
        <f>SUMIF('PEQ - 2023 - Importcontent'!$C$1:$YI$1,F$1,'PEQ - 2023 - Importcontent'!$C20:$YI20)</f>
        <v>9.631409868467887E-2</v>
      </c>
      <c r="G21" s="22">
        <f>SUMIF('PEQ - 2023 - Importcontent'!$C$1:$YI$1,G$1,'PEQ - 2023 - Importcontent'!$C20:$YI20)</f>
        <v>4.8766445300050818E-3</v>
      </c>
      <c r="H21" s="22">
        <f>SUMIF('PEQ - 2023 - Importcontent'!$C$1:$YI$1,H$1,'PEQ - 2023 - Importcontent'!$C20:$YI20)</f>
        <v>2.1676540874086391E-2</v>
      </c>
      <c r="I21" s="22">
        <f>SUMIF('PEQ - 2023 - Importcontent'!$C$1:$YI$1,I$1,'PEQ - 2023 - Importcontent'!$C20:$YI20)</f>
        <v>4.5950479161225258E-2</v>
      </c>
      <c r="J21" s="22">
        <f>SUMIF('PEQ - 2023 - Importcontent'!$C$1:$YI$1,J$1,'PEQ - 2023 - Importcontent'!$C20:$YI20)</f>
        <v>6.2701323780609705E-2</v>
      </c>
      <c r="K21" s="22">
        <f>SUMIF('PEQ - 2023 - Importcontent'!$C$1:$YI$1,K$1,'PEQ - 2023 - Importcontent'!$C20:$YI20)</f>
        <v>2.388920155525542E-2</v>
      </c>
      <c r="L21" s="1">
        <f>'PEQ weights - 2023'!C17</f>
        <v>3.9640749017705493E-2</v>
      </c>
      <c r="M21" s="1" t="str">
        <f t="shared" si="1"/>
        <v>Aircraft (0.04)</v>
      </c>
      <c r="N21" s="4">
        <f t="shared" si="2"/>
        <v>38.227061179558603</v>
      </c>
      <c r="O21" s="4">
        <f t="shared" si="3"/>
        <v>5.93790089504036</v>
      </c>
      <c r="P21" s="4">
        <f t="shared" si="4"/>
        <v>4.1098547543742052</v>
      </c>
      <c r="Q21" s="4">
        <f t="shared" si="5"/>
        <v>9.6314098684678875</v>
      </c>
      <c r="R21" s="4">
        <f t="shared" si="6"/>
        <v>4.5950479161225255</v>
      </c>
      <c r="S21" s="4">
        <f t="shared" si="7"/>
        <v>13.952847745553628</v>
      </c>
    </row>
    <row r="22" spans="1:22" ht="15" customHeight="1" x14ac:dyDescent="0.25">
      <c r="A22" s="2" t="str">
        <f>'Calculation - PEQ import conten'!B21</f>
        <v>Ships and boats</v>
      </c>
      <c r="B22" s="1">
        <f t="shared" si="0"/>
        <v>0.28266107357006054</v>
      </c>
      <c r="C22" s="22">
        <f>SUMIF('PEQ - 2023 - Importcontent'!$C$1:$YI$1,C$1,'PEQ - 2023 - Importcontent'!$C21:$YI21)</f>
        <v>5.0917400386423006E-2</v>
      </c>
      <c r="D22" s="22">
        <f>SUMIF('PEQ - 2023 - Importcontent'!$C$1:$YI$1,D$1,'PEQ - 2023 - Importcontent'!$C21:$YI21)</f>
        <v>2.3077662953614339E-2</v>
      </c>
      <c r="E22" s="22">
        <f>SUMIF('PEQ - 2023 - Importcontent'!$C$1:$YI$1,E$1,'PEQ - 2023 - Importcontent'!$C21:$YI21)</f>
        <v>1.3921206693420221E-2</v>
      </c>
      <c r="F22" s="22">
        <f>SUMIF('PEQ - 2023 - Importcontent'!$C$1:$YI$1,F$1,'PEQ - 2023 - Importcontent'!$C21:$YI21)</f>
        <v>7.8264600744192989E-2</v>
      </c>
      <c r="G22" s="22">
        <f>SUMIF('PEQ - 2023 - Importcontent'!$C$1:$YI$1,G$1,'PEQ - 2023 - Importcontent'!$C21:$YI21)</f>
        <v>3.5158415101359613E-3</v>
      </c>
      <c r="H22" s="22">
        <f>SUMIF('PEQ - 2023 - Importcontent'!$C$1:$YI$1,H$1,'PEQ - 2023 - Importcontent'!$C21:$YI21)</f>
        <v>1.6952079684954185E-2</v>
      </c>
      <c r="I22" s="22">
        <f>SUMIF('PEQ - 2023 - Importcontent'!$C$1:$YI$1,I$1,'PEQ - 2023 - Importcontent'!$C21:$YI21)</f>
        <v>3.1743689408695243E-2</v>
      </c>
      <c r="J22" s="22">
        <f>SUMIF('PEQ - 2023 - Importcontent'!$C$1:$YI$1,J$1,'PEQ - 2023 - Importcontent'!$C21:$YI21)</f>
        <v>4.4854916041341619E-2</v>
      </c>
      <c r="K22" s="22">
        <f>SUMIF('PEQ - 2023 - Importcontent'!$C$1:$YI$1,K$1,'PEQ - 2023 - Importcontent'!$C21:$YI21)</f>
        <v>1.9413676147283024E-2</v>
      </c>
      <c r="L22" s="1">
        <f>'PEQ weights - 2023'!C18</f>
        <v>5.1958300682319802E-3</v>
      </c>
      <c r="M22" s="1" t="str">
        <f t="shared" si="1"/>
        <v>Ships and boats (0.01)</v>
      </c>
      <c r="N22" s="4">
        <f t="shared" si="2"/>
        <v>28.266107357006057</v>
      </c>
      <c r="O22" s="4">
        <f t="shared" si="3"/>
        <v>5.0917400386423006</v>
      </c>
      <c r="P22" s="4">
        <f t="shared" si="4"/>
        <v>2.307766295361434</v>
      </c>
      <c r="Q22" s="4">
        <f t="shared" si="5"/>
        <v>7.8264600744192991</v>
      </c>
      <c r="R22" s="4">
        <f t="shared" si="6"/>
        <v>3.1743689408695244</v>
      </c>
      <c r="S22" s="4">
        <f t="shared" si="7"/>
        <v>9.8657720077135007</v>
      </c>
    </row>
    <row r="23" spans="1:22" ht="15" customHeight="1" x14ac:dyDescent="0.25">
      <c r="A23" s="2" t="str">
        <f>'Calculation - PEQ import conten'!B22</f>
        <v>Railroad equipment</v>
      </c>
      <c r="B23" s="1">
        <f t="shared" si="0"/>
        <v>0.298732591830769</v>
      </c>
      <c r="C23" s="22">
        <f>SUMIF('PEQ - 2023 - Importcontent'!$C$1:$YI$1,C$1,'PEQ - 2023 - Importcontent'!$C22:$YI22)</f>
        <v>5.4060920102351868E-2</v>
      </c>
      <c r="D23" s="22">
        <f>SUMIF('PEQ - 2023 - Importcontent'!$C$1:$YI$1,D$1,'PEQ - 2023 - Importcontent'!$C22:$YI22)</f>
        <v>2.419264647632063E-2</v>
      </c>
      <c r="E23" s="22">
        <f>SUMIF('PEQ - 2023 - Importcontent'!$C$1:$YI$1,E$1,'PEQ - 2023 - Importcontent'!$C22:$YI22)</f>
        <v>1.4615904420191478E-2</v>
      </c>
      <c r="F23" s="22">
        <f>SUMIF('PEQ - 2023 - Importcontent'!$C$1:$YI$1,F$1,'PEQ - 2023 - Importcontent'!$C22:$YI22)</f>
        <v>8.290301508293163E-2</v>
      </c>
      <c r="G23" s="22">
        <f>SUMIF('PEQ - 2023 - Importcontent'!$C$1:$YI$1,G$1,'PEQ - 2023 - Importcontent'!$C22:$YI22)</f>
        <v>3.6294637609169799E-3</v>
      </c>
      <c r="H23" s="22">
        <f>SUMIF('PEQ - 2023 - Importcontent'!$C$1:$YI$1,H$1,'PEQ - 2023 - Importcontent'!$C22:$YI22)</f>
        <v>1.7943099698243325E-2</v>
      </c>
      <c r="I23" s="22">
        <f>SUMIF('PEQ - 2023 - Importcontent'!$C$1:$YI$1,I$1,'PEQ - 2023 - Importcontent'!$C22:$YI22)</f>
        <v>3.3475870930911068E-2</v>
      </c>
      <c r="J23" s="22">
        <f>SUMIF('PEQ - 2023 - Importcontent'!$C$1:$YI$1,J$1,'PEQ - 2023 - Importcontent'!$C22:$YI22)</f>
        <v>4.7267180198953387E-2</v>
      </c>
      <c r="K23" s="22">
        <f>SUMIF('PEQ - 2023 - Importcontent'!$C$1:$YI$1,K$1,'PEQ - 2023 - Importcontent'!$C22:$YI22)</f>
        <v>2.0644491159948635E-2</v>
      </c>
      <c r="L23" s="1">
        <f>'PEQ weights - 2023'!C19</f>
        <v>8.8002255511283774E-3</v>
      </c>
      <c r="M23" s="1" t="str">
        <f t="shared" si="1"/>
        <v>Railroad equipment (0.01)</v>
      </c>
      <c r="N23" s="4">
        <f t="shared" si="2"/>
        <v>29.873259183076904</v>
      </c>
      <c r="O23" s="4">
        <f t="shared" si="3"/>
        <v>5.406092010235187</v>
      </c>
      <c r="P23" s="4">
        <f t="shared" si="4"/>
        <v>2.4192646476320632</v>
      </c>
      <c r="Q23" s="4">
        <f t="shared" si="5"/>
        <v>8.2903015082931635</v>
      </c>
      <c r="R23" s="4">
        <f t="shared" si="6"/>
        <v>3.3475870930911067</v>
      </c>
      <c r="S23" s="4">
        <f t="shared" si="7"/>
        <v>10.410013923825382</v>
      </c>
    </row>
    <row r="24" spans="1:22" ht="15" customHeight="1" x14ac:dyDescent="0.25">
      <c r="A24" s="2" t="str">
        <f>'Calculation - PEQ import conten'!B23</f>
        <v>Furniture and fixtures</v>
      </c>
      <c r="B24" s="1">
        <f t="shared" si="0"/>
        <v>0.31141840596897619</v>
      </c>
      <c r="C24" s="22">
        <f>SUMIF('PEQ - 2023 - Importcontent'!$C$1:$YI$1,C$1,'PEQ - 2023 - Importcontent'!$C23:$YI23)</f>
        <v>3.2340413707297865E-2</v>
      </c>
      <c r="D24" s="22">
        <f>SUMIF('PEQ - 2023 - Importcontent'!$C$1:$YI$1,D$1,'PEQ - 2023 - Importcontent'!$C23:$YI23)</f>
        <v>7.45359594334771E-2</v>
      </c>
      <c r="E24" s="22">
        <f>SUMIF('PEQ - 2023 - Importcontent'!$C$1:$YI$1,E$1,'PEQ - 2023 - Importcontent'!$C23:$YI23)</f>
        <v>8.4940244435008971E-2</v>
      </c>
      <c r="F24" s="22">
        <f>SUMIF('PEQ - 2023 - Importcontent'!$C$1:$YI$1,F$1,'PEQ - 2023 - Importcontent'!$C23:$YI23)</f>
        <v>3.2461559263667013E-2</v>
      </c>
      <c r="G24" s="22">
        <f>SUMIF('PEQ - 2023 - Importcontent'!$C$1:$YI$1,G$1,'PEQ - 2023 - Importcontent'!$C23:$YI23)</f>
        <v>7.3241295824078585E-3</v>
      </c>
      <c r="H24" s="22">
        <f>SUMIF('PEQ - 2023 - Importcontent'!$C$1:$YI$1,H$1,'PEQ - 2023 - Importcontent'!$C23:$YI23)</f>
        <v>2.2582331714279601E-3</v>
      </c>
      <c r="I24" s="22">
        <f>SUMIF('PEQ - 2023 - Importcontent'!$C$1:$YI$1,I$1,'PEQ - 2023 - Importcontent'!$C23:$YI23)</f>
        <v>3.6472424742526058E-2</v>
      </c>
      <c r="J24" s="22">
        <f>SUMIF('PEQ - 2023 - Importcontent'!$C$1:$YI$1,J$1,'PEQ - 2023 - Importcontent'!$C23:$YI23)</f>
        <v>3.8101064689551989E-2</v>
      </c>
      <c r="K24" s="22">
        <f>SUMIF('PEQ - 2023 - Importcontent'!$C$1:$YI$1,K$1,'PEQ - 2023 - Importcontent'!$C23:$YI23)</f>
        <v>2.9843769436113656E-3</v>
      </c>
      <c r="L24" s="1">
        <f>'PEQ weights - 2023'!C20</f>
        <v>3.5800022389266418E-2</v>
      </c>
      <c r="M24" s="1" t="str">
        <f t="shared" si="1"/>
        <v>Furniture and fixtures (0.04)</v>
      </c>
      <c r="N24" s="4">
        <f t="shared" si="2"/>
        <v>31.14184059689762</v>
      </c>
      <c r="O24" s="4">
        <f t="shared" si="3"/>
        <v>3.2340413707297864</v>
      </c>
      <c r="P24" s="4">
        <f t="shared" si="4"/>
        <v>7.4535959433477101</v>
      </c>
      <c r="Q24" s="4">
        <f t="shared" si="5"/>
        <v>3.2461559263667015</v>
      </c>
      <c r="R24" s="4">
        <f t="shared" si="6"/>
        <v>3.6472424742526059</v>
      </c>
      <c r="S24" s="4">
        <f t="shared" si="7"/>
        <v>13.560804882200813</v>
      </c>
    </row>
    <row r="25" spans="1:22" ht="15" customHeight="1" x14ac:dyDescent="0.25">
      <c r="A25" s="2" t="str">
        <f>'Calculation - PEQ import conten'!B24</f>
        <v>Agricultural machinery</v>
      </c>
      <c r="B25" s="1">
        <f t="shared" si="0"/>
        <v>0.35171092114667141</v>
      </c>
      <c r="C25" s="22">
        <f>SUMIF('PEQ - 2023 - Importcontent'!$C$1:$YI$1,C$1,'PEQ - 2023 - Importcontent'!$C24:$YI24)</f>
        <v>3.3271545772320291E-2</v>
      </c>
      <c r="D25" s="22">
        <f>SUMIF('PEQ - 2023 - Importcontent'!$C$1:$YI$1,D$1,'PEQ - 2023 - Importcontent'!$C24:$YI24)</f>
        <v>4.6634416919825235E-2</v>
      </c>
      <c r="E25" s="22">
        <f>SUMIF('PEQ - 2023 - Importcontent'!$C$1:$YI$1,E$1,'PEQ - 2023 - Importcontent'!$C24:$YI24)</f>
        <v>2.6330200505199033E-2</v>
      </c>
      <c r="F25" s="22">
        <f>SUMIF('PEQ - 2023 - Importcontent'!$C$1:$YI$1,F$1,'PEQ - 2023 - Importcontent'!$C24:$YI24)</f>
        <v>8.9975123371410864E-2</v>
      </c>
      <c r="G25" s="22">
        <f>SUMIF('PEQ - 2023 - Importcontent'!$C$1:$YI$1,G$1,'PEQ - 2023 - Importcontent'!$C24:$YI24)</f>
        <v>8.8535093634031121E-3</v>
      </c>
      <c r="H25" s="22">
        <f>SUMIF('PEQ - 2023 - Importcontent'!$C$1:$YI$1,H$1,'PEQ - 2023 - Importcontent'!$C24:$YI24)</f>
        <v>3.8611877102762295E-2</v>
      </c>
      <c r="I25" s="22">
        <f>SUMIF('PEQ - 2023 - Importcontent'!$C$1:$YI$1,I$1,'PEQ - 2023 - Importcontent'!$C24:$YI24)</f>
        <v>4.9442132351276001E-2</v>
      </c>
      <c r="J25" s="22">
        <f>SUMIF('PEQ - 2023 - Importcontent'!$C$1:$YI$1,J$1,'PEQ - 2023 - Importcontent'!$C24:$YI24)</f>
        <v>4.6002270147357326E-2</v>
      </c>
      <c r="K25" s="22">
        <f>SUMIF('PEQ - 2023 - Importcontent'!$C$1:$YI$1,K$1,'PEQ - 2023 - Importcontent'!$C24:$YI24)</f>
        <v>1.2589845613117292E-2</v>
      </c>
      <c r="L25" s="1">
        <f>'PEQ weights - 2023'!C21</f>
        <v>2.5429093055043039E-2</v>
      </c>
      <c r="M25" s="1" t="str">
        <f t="shared" si="1"/>
        <v>Agricultural machinery (0.03)</v>
      </c>
      <c r="N25" s="4">
        <f t="shared" si="2"/>
        <v>35.171092114667147</v>
      </c>
      <c r="O25" s="4">
        <f t="shared" si="3"/>
        <v>3.327154577232029</v>
      </c>
      <c r="P25" s="4">
        <f t="shared" si="4"/>
        <v>4.6634416919825235</v>
      </c>
      <c r="Q25" s="4">
        <f t="shared" si="5"/>
        <v>8.997512337141087</v>
      </c>
      <c r="R25" s="4">
        <f t="shared" si="6"/>
        <v>4.9442132351276005</v>
      </c>
      <c r="S25" s="4">
        <f t="shared" si="7"/>
        <v>13.238770273183906</v>
      </c>
    </row>
    <row r="26" spans="1:22" ht="15" customHeight="1" x14ac:dyDescent="0.25">
      <c r="A26" s="2" t="str">
        <f>'Calculation - PEQ import conten'!B25</f>
        <v>Construction machinery</v>
      </c>
      <c r="B26" s="1">
        <f t="shared" si="0"/>
        <v>0.36668917730498007</v>
      </c>
      <c r="C26" s="22">
        <f>SUMIF('PEQ - 2023 - Importcontent'!$C$1:$YI$1,C$1,'PEQ - 2023 - Importcontent'!$C25:$YI25)</f>
        <v>3.5726906482075264E-2</v>
      </c>
      <c r="D26" s="22">
        <f>SUMIF('PEQ - 2023 - Importcontent'!$C$1:$YI$1,D$1,'PEQ - 2023 - Importcontent'!$C25:$YI25)</f>
        <v>4.8002651491451651E-2</v>
      </c>
      <c r="E26" s="22">
        <f>SUMIF('PEQ - 2023 - Importcontent'!$C$1:$YI$1,E$1,'PEQ - 2023 - Importcontent'!$C25:$YI25)</f>
        <v>2.7221716801751228E-2</v>
      </c>
      <c r="F26" s="22">
        <f>SUMIF('PEQ - 2023 - Importcontent'!$C$1:$YI$1,F$1,'PEQ - 2023 - Importcontent'!$C25:$YI25)</f>
        <v>9.335663415884142E-2</v>
      </c>
      <c r="G26" s="22">
        <f>SUMIF('PEQ - 2023 - Importcontent'!$C$1:$YI$1,G$1,'PEQ - 2023 - Importcontent'!$C25:$YI25)</f>
        <v>9.2312023332812125E-3</v>
      </c>
      <c r="H26" s="22">
        <f>SUMIF('PEQ - 2023 - Importcontent'!$C$1:$YI$1,H$1,'PEQ - 2023 - Importcontent'!$C25:$YI25)</f>
        <v>3.978835349669721E-2</v>
      </c>
      <c r="I26" s="22">
        <f>SUMIF('PEQ - 2023 - Importcontent'!$C$1:$YI$1,I$1,'PEQ - 2023 - Importcontent'!$C25:$YI25)</f>
        <v>5.138885918393854E-2</v>
      </c>
      <c r="J26" s="22">
        <f>SUMIF('PEQ - 2023 - Importcontent'!$C$1:$YI$1,J$1,'PEQ - 2023 - Importcontent'!$C25:$YI25)</f>
        <v>4.8956330507774926E-2</v>
      </c>
      <c r="K26" s="22">
        <f>SUMIF('PEQ - 2023 - Importcontent'!$C$1:$YI$1,K$1,'PEQ - 2023 - Importcontent'!$C25:$YI25)</f>
        <v>1.3016522849168636E-2</v>
      </c>
      <c r="L26" s="1">
        <f>'PEQ weights - 2023'!C22</f>
        <v>4.9142366711306992E-2</v>
      </c>
      <c r="M26" s="1" t="str">
        <f t="shared" si="1"/>
        <v>Construction machinery (0.05)</v>
      </c>
      <c r="N26" s="4">
        <f t="shared" si="2"/>
        <v>36.668917730498009</v>
      </c>
      <c r="O26" s="4">
        <f t="shared" si="3"/>
        <v>3.5726906482075265</v>
      </c>
      <c r="P26" s="4">
        <f t="shared" si="4"/>
        <v>4.8002651491451651</v>
      </c>
      <c r="Q26" s="4">
        <f t="shared" si="5"/>
        <v>9.3356634158841416</v>
      </c>
      <c r="R26" s="4">
        <f t="shared" si="6"/>
        <v>5.1388859183938536</v>
      </c>
      <c r="S26" s="4">
        <f t="shared" si="7"/>
        <v>13.821412598867319</v>
      </c>
    </row>
    <row r="27" spans="1:22" ht="15" customHeight="1" x14ac:dyDescent="0.25">
      <c r="A27" s="2" t="str">
        <f>'Calculation - PEQ import conten'!B26</f>
        <v>Mining and oilfield machinery</v>
      </c>
      <c r="B27" s="1">
        <f t="shared" si="0"/>
        <v>0.26257600221822391</v>
      </c>
      <c r="C27" s="22">
        <f>SUMIF('PEQ - 2023 - Importcontent'!$C$1:$YI$1,C$1,'PEQ - 2023 - Importcontent'!$C26:$YI26)</f>
        <v>2.5669124120588457E-2</v>
      </c>
      <c r="D27" s="22">
        <f>SUMIF('PEQ - 2023 - Importcontent'!$C$1:$YI$1,D$1,'PEQ - 2023 - Importcontent'!$C26:$YI26)</f>
        <v>3.4844216348560442E-2</v>
      </c>
      <c r="E27" s="22">
        <f>SUMIF('PEQ - 2023 - Importcontent'!$C$1:$YI$1,E$1,'PEQ - 2023 - Importcontent'!$C26:$YI26)</f>
        <v>1.9875104382166397E-2</v>
      </c>
      <c r="F27" s="22">
        <f>SUMIF('PEQ - 2023 - Importcontent'!$C$1:$YI$1,F$1,'PEQ - 2023 - Importcontent'!$C26:$YI26)</f>
        <v>6.613155346826799E-2</v>
      </c>
      <c r="G27" s="22">
        <f>SUMIF('PEQ - 2023 - Importcontent'!$C$1:$YI$1,G$1,'PEQ - 2023 - Importcontent'!$C26:$YI26)</f>
        <v>6.6341594419362035E-3</v>
      </c>
      <c r="H27" s="22">
        <f>SUMIF('PEQ - 2023 - Importcontent'!$C$1:$YI$1,H$1,'PEQ - 2023 - Importcontent'!$C26:$YI26)</f>
        <v>2.7878772208477884E-2</v>
      </c>
      <c r="I27" s="22">
        <f>SUMIF('PEQ - 2023 - Importcontent'!$C$1:$YI$1,I$1,'PEQ - 2023 - Importcontent'!$C26:$YI26)</f>
        <v>3.6946015992148432E-2</v>
      </c>
      <c r="J27" s="22">
        <f>SUMIF('PEQ - 2023 - Importcontent'!$C$1:$YI$1,J$1,'PEQ - 2023 - Importcontent'!$C26:$YI26)</f>
        <v>3.5449629121401371E-2</v>
      </c>
      <c r="K27" s="22">
        <f>SUMIF('PEQ - 2023 - Importcontent'!$C$1:$YI$1,K$1,'PEQ - 2023 - Importcontent'!$C26:$YI26)</f>
        <v>9.1474271346767728E-3</v>
      </c>
      <c r="L27" s="1">
        <f>'PEQ weights - 2023'!C23</f>
        <v>2.2657384795476819E-2</v>
      </c>
      <c r="M27" s="1" t="str">
        <f t="shared" si="1"/>
        <v>Mining and oilfield machinery (0.02)</v>
      </c>
      <c r="N27" s="4">
        <f t="shared" si="2"/>
        <v>26.257600221822393</v>
      </c>
      <c r="O27" s="4">
        <f t="shared" si="3"/>
        <v>2.5669124120588456</v>
      </c>
      <c r="P27" s="4">
        <f t="shared" si="4"/>
        <v>3.4844216348560444</v>
      </c>
      <c r="Q27" s="4">
        <f t="shared" si="5"/>
        <v>6.6131553468267992</v>
      </c>
      <c r="R27" s="4">
        <f t="shared" si="6"/>
        <v>3.6946015992148431</v>
      </c>
      <c r="S27" s="4">
        <f t="shared" si="7"/>
        <v>9.898509228865862</v>
      </c>
    </row>
    <row r="28" spans="1:22" ht="15" customHeight="1" x14ac:dyDescent="0.25">
      <c r="A28" s="2" t="str">
        <f>'Calculation - PEQ import conten'!B27</f>
        <v>Service industry machinery</v>
      </c>
      <c r="B28" s="1">
        <f t="shared" si="0"/>
        <v>0.33668055381197959</v>
      </c>
      <c r="C28" s="22">
        <f>SUMIF('PEQ - 2023 - Importcontent'!$C$1:$YI$1,C$1,'PEQ - 2023 - Importcontent'!$C27:$YI27)</f>
        <v>3.2579628828360477E-2</v>
      </c>
      <c r="D28" s="22">
        <f>SUMIF('PEQ - 2023 - Importcontent'!$C$1:$YI$1,D$1,'PEQ - 2023 - Importcontent'!$C27:$YI27)</f>
        <v>4.4351685589354782E-2</v>
      </c>
      <c r="E28" s="22">
        <f>SUMIF('PEQ - 2023 - Importcontent'!$C$1:$YI$1,E$1,'PEQ - 2023 - Importcontent'!$C27:$YI27)</f>
        <v>2.5169795293160321E-2</v>
      </c>
      <c r="F28" s="22">
        <f>SUMIF('PEQ - 2023 - Importcontent'!$C$1:$YI$1,F$1,'PEQ - 2023 - Importcontent'!$C27:$YI27)</f>
        <v>8.5595603233934808E-2</v>
      </c>
      <c r="G28" s="22">
        <f>SUMIF('PEQ - 2023 - Importcontent'!$C$1:$YI$1,G$1,'PEQ - 2023 - Importcontent'!$C27:$YI27)</f>
        <v>8.4826380283151096E-3</v>
      </c>
      <c r="H28" s="22">
        <f>SUMIF('PEQ - 2023 - Importcontent'!$C$1:$YI$1,H$1,'PEQ - 2023 - Importcontent'!$C27:$YI27)</f>
        <v>3.645694158847515E-2</v>
      </c>
      <c r="I28" s="22">
        <f>SUMIF('PEQ - 2023 - Importcontent'!$C$1:$YI$1,I$1,'PEQ - 2023 - Importcontent'!$C27:$YI27)</f>
        <v>4.7260808116349723E-2</v>
      </c>
      <c r="J28" s="22">
        <f>SUMIF('PEQ - 2023 - Importcontent'!$C$1:$YI$1,J$1,'PEQ - 2023 - Importcontent'!$C27:$YI27)</f>
        <v>4.4858946086366661E-2</v>
      </c>
      <c r="K28" s="22">
        <f>SUMIF('PEQ - 2023 - Importcontent'!$C$1:$YI$1,K$1,'PEQ - 2023 - Importcontent'!$C27:$YI27)</f>
        <v>1.192450704766259E-2</v>
      </c>
      <c r="L28" s="1">
        <f>'PEQ weights - 2023'!C24</f>
        <v>2.6900980014124581E-2</v>
      </c>
      <c r="M28" s="1" t="str">
        <f t="shared" si="1"/>
        <v>Service industry machinery (0.03)</v>
      </c>
      <c r="N28" s="4">
        <f t="shared" si="2"/>
        <v>33.668055381197959</v>
      </c>
      <c r="O28" s="4">
        <f t="shared" si="3"/>
        <v>3.2579628828360478</v>
      </c>
      <c r="P28" s="4">
        <f t="shared" si="4"/>
        <v>4.4351685589354783</v>
      </c>
      <c r="Q28" s="4">
        <f t="shared" si="5"/>
        <v>8.5595603233934803</v>
      </c>
      <c r="R28" s="4">
        <f t="shared" si="6"/>
        <v>4.7260808116349722</v>
      </c>
      <c r="S28" s="4">
        <f t="shared" si="7"/>
        <v>12.689282804397983</v>
      </c>
    </row>
    <row r="29" spans="1:22" ht="15" customHeight="1" x14ac:dyDescent="0.25">
      <c r="A29" s="2" t="str">
        <f>'Calculation - PEQ import conten'!B28</f>
        <v>Electrical equipment, not elsewhere classified</v>
      </c>
      <c r="B29" s="1">
        <f t="shared" si="0"/>
        <v>0.36785546843457612</v>
      </c>
      <c r="C29" s="22">
        <f>SUMIF('PEQ - 2023 - Importcontent'!$C$1:$YI$1,C$1,'PEQ - 2023 - Importcontent'!$C28:$YI28)</f>
        <v>2.5272150846846506E-2</v>
      </c>
      <c r="D29" s="22">
        <f>SUMIF('PEQ - 2023 - Importcontent'!$C$1:$YI$1,D$1,'PEQ - 2023 - Importcontent'!$C28:$YI28)</f>
        <v>7.3203557686825571E-2</v>
      </c>
      <c r="E29" s="22">
        <f>SUMIF('PEQ - 2023 - Importcontent'!$C$1:$YI$1,E$1,'PEQ - 2023 - Importcontent'!$C28:$YI28)</f>
        <v>4.4649657965563985E-2</v>
      </c>
      <c r="F29" s="22">
        <f>SUMIF('PEQ - 2023 - Importcontent'!$C$1:$YI$1,F$1,'PEQ - 2023 - Importcontent'!$C28:$YI28)</f>
        <v>4.8063369228270002E-2</v>
      </c>
      <c r="G29" s="22">
        <f>SUMIF('PEQ - 2023 - Importcontent'!$C$1:$YI$1,G$1,'PEQ - 2023 - Importcontent'!$C28:$YI28)</f>
        <v>6.735863068963001E-3</v>
      </c>
      <c r="H29" s="22">
        <f>SUMIF('PEQ - 2023 - Importcontent'!$C$1:$YI$1,H$1,'PEQ - 2023 - Importcontent'!$C28:$YI28)</f>
        <v>1.5393361434647042E-2</v>
      </c>
      <c r="I29" s="22">
        <f>SUMIF('PEQ - 2023 - Importcontent'!$C$1:$YI$1,I$1,'PEQ - 2023 - Importcontent'!$C28:$YI28)</f>
        <v>9.3988088366642714E-2</v>
      </c>
      <c r="J29" s="22">
        <f>SUMIF('PEQ - 2023 - Importcontent'!$C$1:$YI$1,J$1,'PEQ - 2023 - Importcontent'!$C28:$YI28)</f>
        <v>5.5347099905823524E-2</v>
      </c>
      <c r="K29" s="22">
        <f>SUMIF('PEQ - 2023 - Importcontent'!$C$1:$YI$1,K$1,'PEQ - 2023 - Importcontent'!$C28:$YI28)</f>
        <v>5.2023199309937105E-3</v>
      </c>
      <c r="L29" s="1">
        <f>'PEQ weights - 2023'!C25</f>
        <v>7.4934939832301626E-3</v>
      </c>
      <c r="M29" s="1" t="str">
        <f t="shared" si="1"/>
        <v>Electrical equipment, not elsewhere classified (0.01)</v>
      </c>
      <c r="N29" s="4">
        <f t="shared" si="2"/>
        <v>36.78554684345761</v>
      </c>
      <c r="O29" s="4">
        <f t="shared" si="3"/>
        <v>2.5272150846846508</v>
      </c>
      <c r="P29" s="4">
        <f t="shared" si="4"/>
        <v>7.3203557686825569</v>
      </c>
      <c r="Q29" s="4">
        <f t="shared" si="5"/>
        <v>4.8063369228270005</v>
      </c>
      <c r="R29" s="4">
        <f t="shared" si="6"/>
        <v>9.398808836664271</v>
      </c>
      <c r="S29" s="4">
        <f t="shared" si="7"/>
        <v>12.732830230599127</v>
      </c>
    </row>
    <row r="30" spans="1:22" ht="15" customHeight="1" x14ac:dyDescent="0.25">
      <c r="A30" s="2" t="str">
        <f>'Calculation - PEQ import conten'!B29</f>
        <v>Other</v>
      </c>
      <c r="B30" s="1">
        <f t="shared" si="0"/>
        <v>0.18627888697735528</v>
      </c>
      <c r="C30" s="22">
        <f>SUMIF('PEQ - 2023 - Importcontent'!$C$1:$YI$1,C$1,'PEQ - 2023 - Importcontent'!$C29:$YI29)</f>
        <v>1.5787939934226131E-2</v>
      </c>
      <c r="D30" s="22">
        <f>SUMIF('PEQ - 2023 - Importcontent'!$C$1:$YI$1,D$1,'PEQ - 2023 - Importcontent'!$C29:$YI29)</f>
        <v>3.5700427563521583E-2</v>
      </c>
      <c r="E30" s="22">
        <f>SUMIF('PEQ - 2023 - Importcontent'!$C$1:$YI$1,E$1,'PEQ - 2023 - Importcontent'!$C29:$YI29)</f>
        <v>1.3187473789245655E-2</v>
      </c>
      <c r="F30" s="22">
        <f>SUMIF('PEQ - 2023 - Importcontent'!$C$1:$YI$1,F$1,'PEQ - 2023 - Importcontent'!$C29:$YI29)</f>
        <v>3.6391509225724698E-2</v>
      </c>
      <c r="G30" s="22">
        <f>SUMIF('PEQ - 2023 - Importcontent'!$C$1:$YI$1,G$1,'PEQ - 2023 - Importcontent'!$C29:$YI29)</f>
        <v>8.7667601553408272E-3</v>
      </c>
      <c r="H30" s="22">
        <f>SUMIF('PEQ - 2023 - Importcontent'!$C$1:$YI$1,H$1,'PEQ - 2023 - Importcontent'!$C29:$YI29)</f>
        <v>1.1072811359782352E-2</v>
      </c>
      <c r="I30" s="22">
        <f>SUMIF('PEQ - 2023 - Importcontent'!$C$1:$YI$1,I$1,'PEQ - 2023 - Importcontent'!$C29:$YI29)</f>
        <v>2.8478627750870861E-2</v>
      </c>
      <c r="J30" s="22">
        <f>SUMIF('PEQ - 2023 - Importcontent'!$C$1:$YI$1,J$1,'PEQ - 2023 - Importcontent'!$C29:$YI29)</f>
        <v>3.2576118521045472E-2</v>
      </c>
      <c r="K30" s="22">
        <f>SUMIF('PEQ - 2023 - Importcontent'!$C$1:$YI$1,K$1,'PEQ - 2023 - Importcontent'!$C29:$YI29)</f>
        <v>4.3172186775977022E-3</v>
      </c>
      <c r="L30" s="1">
        <f>'PEQ weights - 2023'!C26</f>
        <v>5.9726823308608387E-2</v>
      </c>
      <c r="M30" s="1" t="str">
        <f t="shared" si="1"/>
        <v>Other (0.06)</v>
      </c>
      <c r="N30" s="4">
        <f t="shared" si="2"/>
        <v>18.627888697735528</v>
      </c>
      <c r="O30" s="4">
        <f t="shared" si="3"/>
        <v>1.5787939934226132</v>
      </c>
      <c r="P30" s="4">
        <f t="shared" si="4"/>
        <v>3.5700427563521582</v>
      </c>
      <c r="Q30" s="4">
        <f t="shared" si="5"/>
        <v>3.6391509225724699</v>
      </c>
      <c r="R30" s="4">
        <f t="shared" si="6"/>
        <v>2.8478627750870862</v>
      </c>
      <c r="S30" s="4">
        <f t="shared" si="7"/>
        <v>6.9920382503012011</v>
      </c>
    </row>
    <row r="31" spans="1:22" ht="15" customHeight="1" x14ac:dyDescent="0.25">
      <c r="A31" s="2" t="str">
        <f>'Calculation - PEQ import conten'!B30</f>
        <v>Less: Sale of equipment scrap, excluding autos</v>
      </c>
      <c r="B31" s="1">
        <f t="shared" si="0"/>
        <v>0.10876096233955949</v>
      </c>
      <c r="C31" s="22">
        <f>SUMIF('PEQ - 2023 - Importcontent'!$C$1:$YI$1,C$1,'PEQ - 2023 - Importcontent'!$C30:$YI30)</f>
        <v>2.1101615336410105E-2</v>
      </c>
      <c r="D31" s="22">
        <f>SUMIF('PEQ - 2023 - Importcontent'!$C$1:$YI$1,D$1,'PEQ - 2023 - Importcontent'!$C30:$YI30)</f>
        <v>1.0462892348356578E-2</v>
      </c>
      <c r="E31" s="22">
        <f>SUMIF('PEQ - 2023 - Importcontent'!$C$1:$YI$1,E$1,'PEQ - 2023 - Importcontent'!$C30:$YI30)</f>
        <v>7.8907980991367709E-3</v>
      </c>
      <c r="F31" s="22">
        <f>SUMIF('PEQ - 2023 - Importcontent'!$C$1:$YI$1,F$1,'PEQ - 2023 - Importcontent'!$C30:$YI30)</f>
        <v>1.9188864279820771E-2</v>
      </c>
      <c r="G31" s="22">
        <f>SUMIF('PEQ - 2023 - Importcontent'!$C$1:$YI$1,G$1,'PEQ - 2023 - Importcontent'!$C30:$YI30)</f>
        <v>2.8232496240673923E-3</v>
      </c>
      <c r="H31" s="22">
        <f>SUMIF('PEQ - 2023 - Importcontent'!$C$1:$YI$1,H$1,'PEQ - 2023 - Importcontent'!$C30:$YI30)</f>
        <v>4.2742760352150111E-3</v>
      </c>
      <c r="I31" s="22">
        <f>SUMIF('PEQ - 2023 - Importcontent'!$C$1:$YI$1,I$1,'PEQ - 2023 - Importcontent'!$C30:$YI30)</f>
        <v>1.4448194062871664E-2</v>
      </c>
      <c r="J31" s="22">
        <f>SUMIF('PEQ - 2023 - Importcontent'!$C$1:$YI$1,J$1,'PEQ - 2023 - Importcontent'!$C30:$YI30)</f>
        <v>2.6640174941743769E-2</v>
      </c>
      <c r="K31" s="22">
        <f>SUMIF('PEQ - 2023 - Importcontent'!$C$1:$YI$1,K$1,'PEQ - 2023 - Importcontent'!$C30:$YI30)</f>
        <v>1.930897611937435E-3</v>
      </c>
      <c r="L31" s="1">
        <f>'PEQ weights - 2023'!C27</f>
        <v>-4.3410299891785209E-3</v>
      </c>
      <c r="M31" s="1" t="str">
        <f t="shared" si="1"/>
        <v>Less: Sale of equipment scrap, excluding autos (0)</v>
      </c>
      <c r="N31" s="4">
        <f t="shared" si="2"/>
        <v>10.876096233955948</v>
      </c>
      <c r="O31" s="4">
        <f t="shared" si="3"/>
        <v>2.1101615336410107</v>
      </c>
      <c r="P31" s="4">
        <f t="shared" si="4"/>
        <v>1.0462892348356578</v>
      </c>
      <c r="Q31" s="4">
        <f t="shared" si="5"/>
        <v>1.918886427982077</v>
      </c>
      <c r="R31" s="4">
        <f t="shared" si="6"/>
        <v>1.4448194062871664</v>
      </c>
      <c r="S31" s="4">
        <f t="shared" si="7"/>
        <v>4.3559396312100374</v>
      </c>
    </row>
    <row r="32" spans="1:22" ht="15" customHeight="1" x14ac:dyDescent="0.25">
      <c r="A32" s="2" t="str">
        <f>'Calculation - PEQ import conten'!B31</f>
        <v>Residential equipment</v>
      </c>
      <c r="B32" s="1">
        <f t="shared" si="0"/>
        <v>0.24440254224901009</v>
      </c>
      <c r="C32" s="22">
        <f>SUMIF('PEQ - 2023 - Importcontent'!$C$1:$YI$1,C$1,'PEQ - 2023 - Importcontent'!$C31:$YI31)</f>
        <v>1.8074809420239858E-2</v>
      </c>
      <c r="D32" s="22">
        <f>SUMIF('PEQ - 2023 - Importcontent'!$C$1:$YI$1,D$1,'PEQ - 2023 - Importcontent'!$C31:$YI31)</f>
        <v>4.9272908661853049E-2</v>
      </c>
      <c r="E32" s="22">
        <f>SUMIF('PEQ - 2023 - Importcontent'!$C$1:$YI$1,E$1,'PEQ - 2023 - Importcontent'!$C31:$YI31)</f>
        <v>3.2503515639893933E-2</v>
      </c>
      <c r="F32" s="22">
        <f>SUMIF('PEQ - 2023 - Importcontent'!$C$1:$YI$1,F$1,'PEQ - 2023 - Importcontent'!$C31:$YI31)</f>
        <v>3.1927575936648481E-2</v>
      </c>
      <c r="G32" s="22">
        <f>SUMIF('PEQ - 2023 - Importcontent'!$C$1:$YI$1,G$1,'PEQ - 2023 - Importcontent'!$C31:$YI31)</f>
        <v>4.9694271888594908E-3</v>
      </c>
      <c r="H32" s="22">
        <f>SUMIF('PEQ - 2023 - Importcontent'!$C$1:$YI$1,H$1,'PEQ - 2023 - Importcontent'!$C31:$YI31)</f>
        <v>9.446716166185587E-3</v>
      </c>
      <c r="I32" s="22">
        <f>SUMIF('PEQ - 2023 - Importcontent'!$C$1:$YI$1,I$1,'PEQ - 2023 - Importcontent'!$C31:$YI31)</f>
        <v>5.8072853374306815E-2</v>
      </c>
      <c r="J32" s="22">
        <f>SUMIF('PEQ - 2023 - Importcontent'!$C$1:$YI$1,J$1,'PEQ - 2023 - Importcontent'!$C31:$YI31)</f>
        <v>3.675162067732906E-2</v>
      </c>
      <c r="K32" s="22">
        <f>SUMIF('PEQ - 2023 - Importcontent'!$C$1:$YI$1,K$1,'PEQ - 2023 - Importcontent'!$C31:$YI31)</f>
        <v>3.3831151836938226E-3</v>
      </c>
      <c r="L32" s="1">
        <f>'PEQ weights - 2023'!C28</f>
        <v>1.469813878857484E-2</v>
      </c>
      <c r="M32" s="1" t="str">
        <f t="shared" si="1"/>
        <v>Residential equipment (0.01)</v>
      </c>
      <c r="N32" s="4">
        <f t="shared" si="2"/>
        <v>24.440254224901008</v>
      </c>
      <c r="O32" s="4">
        <f t="shared" si="3"/>
        <v>1.8074809420239857</v>
      </c>
      <c r="P32" s="4">
        <f t="shared" si="4"/>
        <v>4.927290866185305</v>
      </c>
      <c r="Q32" s="4">
        <f t="shared" si="5"/>
        <v>3.1927575936648482</v>
      </c>
      <c r="R32" s="4">
        <f t="shared" si="6"/>
        <v>5.8072853374306819</v>
      </c>
      <c r="S32" s="4">
        <f t="shared" si="7"/>
        <v>8.7054394855961874</v>
      </c>
    </row>
    <row r="33" spans="1:11" ht="15" customHeight="1" x14ac:dyDescent="0.25">
      <c r="A33" s="2"/>
      <c r="C33" s="22"/>
      <c r="D33" s="22"/>
      <c r="E33" s="22"/>
      <c r="F33" s="22"/>
      <c r="G33" s="22"/>
      <c r="H33" s="22"/>
      <c r="I33" s="22"/>
      <c r="J33" s="22"/>
      <c r="K33" s="22"/>
    </row>
    <row r="34" spans="1:11" ht="15" customHeight="1" x14ac:dyDescent="0.25">
      <c r="A34" s="2"/>
      <c r="C34" s="22"/>
      <c r="D34" s="22"/>
      <c r="E34" s="22"/>
      <c r="F34" s="22"/>
      <c r="G34" s="22"/>
      <c r="H34" s="22"/>
      <c r="I34" s="22"/>
      <c r="J34" s="22"/>
      <c r="K34" s="22"/>
    </row>
    <row r="35" spans="1:11" ht="15" customHeight="1" x14ac:dyDescent="0.25">
      <c r="A35" s="2"/>
      <c r="C35" s="22"/>
      <c r="D35" s="22"/>
      <c r="E35" s="22"/>
      <c r="F35" s="22"/>
      <c r="G35" s="22"/>
      <c r="H35" s="22"/>
      <c r="I35" s="22"/>
      <c r="J35" s="22"/>
      <c r="K35" s="22"/>
    </row>
    <row r="36" spans="1:11" ht="15" customHeight="1" x14ac:dyDescent="0.25">
      <c r="A36" s="2"/>
      <c r="C36" s="22"/>
      <c r="D36" s="22"/>
      <c r="E36" s="22"/>
      <c r="F36" s="22"/>
      <c r="G36" s="22"/>
      <c r="H36" s="22"/>
      <c r="I36" s="22"/>
      <c r="J36" s="22"/>
      <c r="K36" s="22"/>
    </row>
    <row r="37" spans="1:11" ht="15" customHeight="1" x14ac:dyDescent="0.25">
      <c r="A37" s="2"/>
      <c r="C37" s="22"/>
      <c r="D37" s="22"/>
      <c r="E37" s="22"/>
      <c r="F37" s="22"/>
      <c r="G37" s="22"/>
      <c r="H37" s="22"/>
      <c r="I37" s="22"/>
      <c r="J37" s="22"/>
      <c r="K37" s="22"/>
    </row>
    <row r="38" spans="1:11" ht="15" customHeight="1" x14ac:dyDescent="0.25">
      <c r="A38" s="2"/>
      <c r="C38" s="22"/>
      <c r="D38" s="22"/>
      <c r="E38" s="22"/>
      <c r="F38" s="22"/>
      <c r="G38" s="22"/>
      <c r="H38" s="22"/>
      <c r="I38" s="22"/>
      <c r="J38" s="22"/>
      <c r="K38" s="22"/>
    </row>
    <row r="39" spans="1:11" ht="15" customHeight="1" x14ac:dyDescent="0.25">
      <c r="A39" s="2"/>
      <c r="C39" s="22"/>
      <c r="D39" s="22"/>
      <c r="E39" s="22"/>
      <c r="F39" s="22"/>
      <c r="G39" s="22"/>
      <c r="H39" s="22"/>
      <c r="I39" s="22"/>
      <c r="J39" s="22"/>
      <c r="K39" s="22"/>
    </row>
    <row r="40" spans="1:11" ht="15" customHeight="1" x14ac:dyDescent="0.25">
      <c r="A40" s="2"/>
      <c r="C40" s="22"/>
      <c r="D40" s="22"/>
      <c r="E40" s="22"/>
      <c r="F40" s="22"/>
      <c r="G40" s="22"/>
      <c r="H40" s="22"/>
      <c r="I40" s="22"/>
      <c r="J40" s="22"/>
      <c r="K40" s="22"/>
    </row>
    <row r="41" spans="1:11" ht="15" customHeight="1" x14ac:dyDescent="0.25">
      <c r="A41" s="2"/>
      <c r="C41" s="22"/>
      <c r="D41" s="22"/>
      <c r="E41" s="22"/>
      <c r="F41" s="22"/>
      <c r="G41" s="22"/>
      <c r="H41" s="22"/>
      <c r="I41" s="22"/>
      <c r="J41" s="22"/>
      <c r="K41" s="22"/>
    </row>
    <row r="42" spans="1:11" ht="15" customHeight="1" x14ac:dyDescent="0.25">
      <c r="A42" s="2"/>
      <c r="C42" s="22"/>
      <c r="D42" s="22"/>
      <c r="E42" s="22"/>
      <c r="F42" s="22"/>
      <c r="G42" s="22"/>
      <c r="H42" s="22"/>
      <c r="I42" s="22"/>
      <c r="J42" s="22"/>
      <c r="K42" s="22"/>
    </row>
    <row r="43" spans="1:11" ht="15" customHeight="1" x14ac:dyDescent="0.25">
      <c r="A43" s="2"/>
      <c r="C43" s="22"/>
      <c r="D43" s="22"/>
      <c r="E43" s="22"/>
      <c r="F43" s="22"/>
      <c r="G43" s="22"/>
      <c r="H43" s="22"/>
      <c r="I43" s="22"/>
      <c r="J43" s="22"/>
      <c r="K43" s="22"/>
    </row>
    <row r="44" spans="1:11" ht="15" customHeight="1" x14ac:dyDescent="0.25">
      <c r="A44" s="2"/>
      <c r="C44" s="22"/>
      <c r="D44" s="22"/>
      <c r="E44" s="22"/>
      <c r="F44" s="22"/>
      <c r="G44" s="22"/>
      <c r="H44" s="22"/>
      <c r="I44" s="22"/>
      <c r="J44" s="22"/>
      <c r="K44" s="22"/>
    </row>
    <row r="45" spans="1:11" ht="15" customHeight="1" x14ac:dyDescent="0.25">
      <c r="A45" s="2"/>
      <c r="C45" s="22"/>
      <c r="D45" s="22"/>
      <c r="E45" s="22"/>
      <c r="F45" s="22"/>
      <c r="G45" s="22"/>
      <c r="H45" s="22"/>
      <c r="I45" s="22"/>
      <c r="J45" s="22"/>
      <c r="K45" s="22"/>
    </row>
    <row r="46" spans="1:11" ht="15" customHeight="1" x14ac:dyDescent="0.25">
      <c r="A46" s="2"/>
      <c r="C46" s="22"/>
      <c r="D46" s="22"/>
      <c r="E46" s="22"/>
      <c r="F46" s="22"/>
      <c r="G46" s="22"/>
      <c r="H46" s="22"/>
      <c r="I46" s="22"/>
      <c r="J46" s="22"/>
      <c r="K46" s="22"/>
    </row>
    <row r="47" spans="1:11" ht="15" customHeight="1" x14ac:dyDescent="0.25">
      <c r="A47" s="2"/>
      <c r="C47" s="22"/>
      <c r="D47" s="22"/>
      <c r="E47" s="22"/>
      <c r="F47" s="22"/>
      <c r="G47" s="22"/>
      <c r="H47" s="22"/>
      <c r="I47" s="22"/>
      <c r="J47" s="22"/>
      <c r="K47" s="22"/>
    </row>
    <row r="48" spans="1:11" ht="15" customHeight="1" x14ac:dyDescent="0.25">
      <c r="A48" s="2"/>
      <c r="C48" s="22"/>
      <c r="D48" s="22"/>
      <c r="E48" s="22"/>
      <c r="F48" s="22"/>
      <c r="G48" s="22"/>
      <c r="H48" s="22"/>
      <c r="I48" s="22"/>
      <c r="J48" s="22"/>
      <c r="K48" s="22"/>
    </row>
    <row r="49" spans="1:11" ht="15" customHeight="1" x14ac:dyDescent="0.25">
      <c r="A49" s="2"/>
      <c r="C49" s="22"/>
      <c r="D49" s="22"/>
      <c r="E49" s="22"/>
      <c r="F49" s="22"/>
      <c r="G49" s="22"/>
      <c r="H49" s="22"/>
      <c r="I49" s="22"/>
      <c r="J49" s="22"/>
      <c r="K49" s="22"/>
    </row>
    <row r="50" spans="1:11" ht="15" customHeight="1" x14ac:dyDescent="0.25">
      <c r="A50" s="2"/>
      <c r="C50" s="22"/>
      <c r="D50" s="22"/>
      <c r="E50" s="22"/>
      <c r="F50" s="22"/>
      <c r="G50" s="22"/>
      <c r="H50" s="22"/>
      <c r="I50" s="22"/>
      <c r="J50" s="22"/>
      <c r="K50" s="22"/>
    </row>
    <row r="51" spans="1:11" ht="15" customHeight="1" x14ac:dyDescent="0.25">
      <c r="A51" s="2"/>
      <c r="C51" s="22"/>
      <c r="D51" s="22"/>
      <c r="E51" s="22"/>
      <c r="F51" s="22"/>
      <c r="G51" s="22"/>
      <c r="H51" s="22"/>
      <c r="I51" s="22"/>
      <c r="J51" s="22"/>
      <c r="K51" s="22"/>
    </row>
    <row r="52" spans="1:11" ht="15" customHeight="1" x14ac:dyDescent="0.25">
      <c r="A52" s="2"/>
      <c r="C52" s="22"/>
      <c r="D52" s="22"/>
      <c r="E52" s="22"/>
      <c r="F52" s="22"/>
      <c r="G52" s="22"/>
      <c r="H52" s="22"/>
      <c r="I52" s="22"/>
      <c r="J52" s="22"/>
      <c r="K52" s="22"/>
    </row>
    <row r="53" spans="1:11" ht="15" customHeight="1" x14ac:dyDescent="0.25">
      <c r="A53" s="2"/>
      <c r="C53" s="22"/>
      <c r="D53" s="22"/>
      <c r="E53" s="22"/>
      <c r="F53" s="22"/>
      <c r="G53" s="22"/>
      <c r="H53" s="22"/>
      <c r="I53" s="22"/>
      <c r="J53" s="22"/>
      <c r="K53" s="22"/>
    </row>
    <row r="54" spans="1:11" ht="15" customHeight="1" x14ac:dyDescent="0.25">
      <c r="A54" s="2"/>
      <c r="C54" s="22"/>
      <c r="D54" s="22"/>
      <c r="E54" s="22"/>
      <c r="F54" s="22"/>
      <c r="G54" s="22"/>
      <c r="H54" s="22"/>
      <c r="I54" s="22"/>
      <c r="J54" s="22"/>
      <c r="K54" s="22"/>
    </row>
    <row r="55" spans="1:11" ht="15" customHeight="1" x14ac:dyDescent="0.25">
      <c r="A55" s="2"/>
      <c r="C55" s="22"/>
      <c r="D55" s="22"/>
      <c r="E55" s="22"/>
      <c r="F55" s="22"/>
      <c r="G55" s="22"/>
      <c r="H55" s="22"/>
      <c r="I55" s="22"/>
      <c r="J55" s="22"/>
      <c r="K55" s="22"/>
    </row>
    <row r="56" spans="1:11" ht="15" customHeight="1" x14ac:dyDescent="0.25">
      <c r="A56" s="2"/>
      <c r="C56" s="22"/>
      <c r="D56" s="22"/>
      <c r="E56" s="22"/>
      <c r="F56" s="22"/>
      <c r="G56" s="22"/>
      <c r="H56" s="22"/>
      <c r="I56" s="22"/>
      <c r="J56" s="22"/>
      <c r="K56" s="22"/>
    </row>
    <row r="57" spans="1:11" ht="15" customHeight="1" x14ac:dyDescent="0.25">
      <c r="A57" s="2"/>
      <c r="C57" s="22"/>
      <c r="D57" s="22"/>
      <c r="E57" s="22"/>
      <c r="F57" s="22"/>
      <c r="G57" s="22"/>
      <c r="H57" s="22"/>
      <c r="I57" s="22"/>
      <c r="J57" s="22"/>
      <c r="K57" s="22"/>
    </row>
    <row r="58" spans="1:11" ht="15" customHeight="1" x14ac:dyDescent="0.25">
      <c r="A58" s="2"/>
      <c r="C58" s="22"/>
      <c r="D58" s="22"/>
      <c r="E58" s="22"/>
      <c r="F58" s="22"/>
      <c r="G58" s="22"/>
      <c r="H58" s="22"/>
      <c r="I58" s="22"/>
      <c r="J58" s="22"/>
      <c r="K58" s="22"/>
    </row>
    <row r="59" spans="1:11" ht="15" customHeight="1" x14ac:dyDescent="0.25">
      <c r="A59" s="2"/>
      <c r="C59" s="22"/>
      <c r="D59" s="22"/>
      <c r="E59" s="22"/>
      <c r="F59" s="22"/>
      <c r="G59" s="22"/>
      <c r="H59" s="22"/>
      <c r="I59" s="22"/>
      <c r="J59" s="22"/>
      <c r="K59" s="22"/>
    </row>
    <row r="60" spans="1:11" ht="15" customHeight="1" x14ac:dyDescent="0.25">
      <c r="A60" s="2"/>
      <c r="C60" s="22"/>
      <c r="D60" s="22"/>
      <c r="E60" s="22"/>
      <c r="F60" s="22"/>
      <c r="G60" s="22"/>
      <c r="H60" s="22"/>
      <c r="I60" s="22"/>
      <c r="J60" s="22"/>
      <c r="K60" s="22"/>
    </row>
    <row r="61" spans="1:11" ht="15" customHeight="1" x14ac:dyDescent="0.25">
      <c r="A61" s="2"/>
      <c r="C61" s="22"/>
      <c r="D61" s="22"/>
      <c r="E61" s="22"/>
      <c r="F61" s="22"/>
      <c r="G61" s="22"/>
      <c r="H61" s="22"/>
      <c r="I61" s="22"/>
      <c r="J61" s="22"/>
      <c r="K61" s="22"/>
    </row>
    <row r="62" spans="1:11" ht="15" customHeight="1" x14ac:dyDescent="0.25">
      <c r="A62" s="2"/>
      <c r="C62" s="22"/>
      <c r="D62" s="22"/>
      <c r="E62" s="22"/>
      <c r="F62" s="22"/>
      <c r="G62" s="22"/>
      <c r="H62" s="22"/>
      <c r="I62" s="22"/>
      <c r="J62" s="22"/>
      <c r="K62" s="22"/>
    </row>
    <row r="63" spans="1:11" ht="15" customHeight="1" x14ac:dyDescent="0.25">
      <c r="A63" s="2"/>
      <c r="C63" s="22"/>
      <c r="D63" s="22"/>
      <c r="E63" s="22"/>
      <c r="F63" s="22"/>
      <c r="G63" s="22"/>
      <c r="H63" s="22"/>
      <c r="I63" s="22"/>
      <c r="J63" s="22"/>
      <c r="K63" s="22"/>
    </row>
    <row r="64" spans="1:11" ht="15" customHeight="1" x14ac:dyDescent="0.25">
      <c r="A64" s="2"/>
      <c r="C64" s="22"/>
      <c r="D64" s="22"/>
      <c r="E64" s="22"/>
      <c r="F64" s="22"/>
      <c r="G64" s="22"/>
      <c r="H64" s="22"/>
      <c r="I64" s="22"/>
      <c r="J64" s="22"/>
      <c r="K64" s="22"/>
    </row>
    <row r="65" spans="1:11" ht="15" customHeight="1" x14ac:dyDescent="0.25">
      <c r="A65" s="2"/>
      <c r="C65" s="22"/>
      <c r="D65" s="22"/>
      <c r="E65" s="22"/>
      <c r="F65" s="22"/>
      <c r="G65" s="22"/>
      <c r="H65" s="22"/>
      <c r="I65" s="22"/>
      <c r="J65" s="22"/>
      <c r="K65" s="22"/>
    </row>
    <row r="66" spans="1:11" ht="15" customHeight="1" x14ac:dyDescent="0.25">
      <c r="A66" s="2"/>
      <c r="C66" s="22"/>
      <c r="D66" s="22"/>
      <c r="E66" s="22"/>
      <c r="F66" s="22"/>
      <c r="G66" s="22"/>
      <c r="H66" s="22"/>
      <c r="I66" s="22"/>
      <c r="J66" s="22"/>
      <c r="K66" s="22"/>
    </row>
    <row r="67" spans="1:11" ht="15" customHeight="1" x14ac:dyDescent="0.25">
      <c r="A67" s="2"/>
      <c r="C67" s="22"/>
      <c r="D67" s="22"/>
      <c r="E67" s="22"/>
      <c r="F67" s="22"/>
      <c r="G67" s="22"/>
      <c r="H67" s="22"/>
      <c r="I67" s="22"/>
      <c r="J67" s="22"/>
      <c r="K67" s="22"/>
    </row>
    <row r="68" spans="1:11" ht="15" customHeight="1" x14ac:dyDescent="0.25">
      <c r="A68" s="2"/>
      <c r="C68" s="22"/>
      <c r="D68" s="22"/>
      <c r="E68" s="22"/>
      <c r="F68" s="22"/>
      <c r="G68" s="22"/>
      <c r="H68" s="22"/>
      <c r="I68" s="22"/>
      <c r="J68" s="22"/>
      <c r="K68" s="22"/>
    </row>
    <row r="69" spans="1:11" ht="15" customHeight="1" x14ac:dyDescent="0.25">
      <c r="A69" s="2"/>
      <c r="C69" s="22"/>
      <c r="D69" s="22"/>
      <c r="E69" s="22"/>
      <c r="F69" s="22"/>
      <c r="G69" s="22"/>
      <c r="H69" s="22"/>
      <c r="I69" s="22"/>
      <c r="J69" s="22"/>
      <c r="K69" s="22"/>
    </row>
    <row r="70" spans="1:11" ht="15" customHeight="1" x14ac:dyDescent="0.25">
      <c r="A70" s="2"/>
      <c r="C70" s="22"/>
      <c r="D70" s="22"/>
      <c r="E70" s="22"/>
      <c r="F70" s="22"/>
      <c r="G70" s="22"/>
      <c r="H70" s="22"/>
      <c r="I70" s="22"/>
      <c r="J70" s="22"/>
      <c r="K70" s="22"/>
    </row>
    <row r="71" spans="1:11" ht="15" customHeight="1" x14ac:dyDescent="0.25">
      <c r="A71" s="2"/>
      <c r="C71" s="22"/>
      <c r="D71" s="22"/>
      <c r="E71" s="22"/>
      <c r="F71" s="22"/>
      <c r="G71" s="22"/>
      <c r="H71" s="22"/>
      <c r="I71" s="22"/>
      <c r="J71" s="22"/>
      <c r="K71" s="22"/>
    </row>
    <row r="72" spans="1:11" ht="15" customHeight="1" x14ac:dyDescent="0.25">
      <c r="A72" s="2"/>
      <c r="C72" s="22"/>
      <c r="D72" s="22"/>
      <c r="E72" s="22"/>
      <c r="F72" s="22"/>
      <c r="G72" s="22"/>
      <c r="H72" s="22"/>
      <c r="I72" s="22"/>
      <c r="J72" s="22"/>
      <c r="K72" s="22"/>
    </row>
    <row r="73" spans="1:11" ht="15" customHeight="1" x14ac:dyDescent="0.25">
      <c r="A73" s="2"/>
      <c r="C73" s="22"/>
      <c r="D73" s="22"/>
      <c r="E73" s="22"/>
      <c r="F73" s="22"/>
      <c r="G73" s="22"/>
      <c r="H73" s="22"/>
      <c r="I73" s="22"/>
      <c r="J73" s="22"/>
      <c r="K73" s="22"/>
    </row>
    <row r="74" spans="1:11" ht="15" customHeight="1" x14ac:dyDescent="0.25">
      <c r="A74" s="2"/>
      <c r="C74" s="22"/>
      <c r="D74" s="22"/>
      <c r="E74" s="22"/>
      <c r="F74" s="22"/>
      <c r="G74" s="22"/>
      <c r="H74" s="22"/>
      <c r="I74" s="22"/>
      <c r="J74" s="22"/>
      <c r="K74" s="22"/>
    </row>
    <row r="75" spans="1:11" ht="15" customHeight="1" x14ac:dyDescent="0.25">
      <c r="A75" s="2"/>
      <c r="C75" s="22"/>
      <c r="D75" s="22"/>
      <c r="E75" s="22"/>
      <c r="F75" s="22"/>
      <c r="G75" s="22"/>
      <c r="H75" s="22"/>
      <c r="I75" s="22"/>
      <c r="J75" s="22"/>
      <c r="K75" s="22"/>
    </row>
    <row r="76" spans="1:11" ht="15" customHeight="1" x14ac:dyDescent="0.25">
      <c r="A76" s="2"/>
      <c r="C76" s="22"/>
      <c r="D76" s="22"/>
      <c r="E76" s="22"/>
      <c r="F76" s="22"/>
      <c r="G76" s="22"/>
      <c r="H76" s="22"/>
      <c r="I76" s="22"/>
      <c r="J76" s="22"/>
      <c r="K76" s="22"/>
    </row>
    <row r="77" spans="1:11" ht="15" customHeight="1" x14ac:dyDescent="0.25">
      <c r="A77" s="2"/>
      <c r="C77" s="22"/>
      <c r="D77" s="22"/>
      <c r="E77" s="22"/>
      <c r="F77" s="22"/>
      <c r="G77" s="22"/>
      <c r="H77" s="22"/>
      <c r="I77" s="22"/>
      <c r="J77" s="22"/>
      <c r="K77" s="22"/>
    </row>
    <row r="78" spans="1:11" ht="15" customHeight="1" x14ac:dyDescent="0.25">
      <c r="A78" s="2"/>
      <c r="C78" s="22"/>
      <c r="D78" s="22"/>
      <c r="E78" s="22"/>
      <c r="F78" s="22"/>
      <c r="G78" s="22"/>
      <c r="H78" s="22"/>
      <c r="I78" s="22"/>
      <c r="J78" s="22"/>
      <c r="K78" s="22"/>
    </row>
    <row r="79" spans="1:11" ht="15" customHeight="1" x14ac:dyDescent="0.25">
      <c r="A79" s="2"/>
      <c r="C79" s="22"/>
      <c r="D79" s="22"/>
      <c r="E79" s="22"/>
      <c r="F79" s="22"/>
      <c r="G79" s="22"/>
      <c r="H79" s="22"/>
      <c r="I79" s="22"/>
      <c r="J79" s="22"/>
      <c r="K79" s="22"/>
    </row>
    <row r="80" spans="1:11" ht="15" customHeight="1" x14ac:dyDescent="0.25">
      <c r="A80" s="2"/>
      <c r="C80" s="22"/>
      <c r="D80" s="22"/>
      <c r="E80" s="22"/>
      <c r="F80" s="22"/>
      <c r="G80" s="22"/>
      <c r="H80" s="22"/>
      <c r="I80" s="22"/>
      <c r="J80" s="22"/>
      <c r="K80" s="22"/>
    </row>
    <row r="81" spans="1:11" ht="15" customHeight="1" x14ac:dyDescent="0.25">
      <c r="A81" s="2"/>
      <c r="C81" s="22"/>
      <c r="D81" s="22"/>
      <c r="E81" s="22"/>
      <c r="F81" s="22"/>
      <c r="G81" s="22"/>
      <c r="H81" s="22"/>
      <c r="I81" s="22"/>
      <c r="J81" s="22"/>
      <c r="K81" s="22"/>
    </row>
  </sheetData>
  <mergeCells count="1">
    <mergeCell ref="N2:S2"/>
  </mergeCells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&amp;L&amp;1  INTERNAL FR/OFFICIAL USE // FRSONLY#_x000D_&amp;C&amp;"Times New Roman,Regular"&amp;12 &amp;Kffffff&amp;A</oddHeader>
    <oddFooter>&amp;C&amp;"Times New Roman,Regular"&amp;12 &amp;KffffffPage &amp;P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860D"/>
  </sheetPr>
  <dimension ref="A1:Z102"/>
  <sheetViews>
    <sheetView zoomScaleNormal="100" workbookViewId="0">
      <selection activeCell="J35" sqref="J35"/>
    </sheetView>
  </sheetViews>
  <sheetFormatPr defaultColWidth="11.5703125" defaultRowHeight="15" x14ac:dyDescent="0.25"/>
  <cols>
    <col min="2" max="2" width="36.5703125" style="1" customWidth="1"/>
    <col min="15" max="15" width="51.85546875" style="1" customWidth="1"/>
  </cols>
  <sheetData>
    <row r="1" spans="1:26" ht="15" customHeight="1" x14ac:dyDescent="0.25">
      <c r="C1" s="2" t="s">
        <v>184</v>
      </c>
      <c r="D1" s="2" t="str">
        <f>Import_content_step2!D1</f>
        <v>Canada</v>
      </c>
      <c r="E1" s="2" t="str">
        <f>Import_content_step2!E1</f>
        <v>China</v>
      </c>
      <c r="F1" s="2" t="str">
        <f>Import_content_step2!F1</f>
        <v>Competitors to China</v>
      </c>
      <c r="G1" s="2" t="str">
        <f>Import_content_step2!G1</f>
        <v>European Union</v>
      </c>
      <c r="H1" s="2" t="str">
        <f>Import_content_step2!H1</f>
        <v>India</v>
      </c>
      <c r="I1" s="2" t="str">
        <f>Import_content_step2!I1</f>
        <v>Japan</v>
      </c>
      <c r="J1" s="2" t="str">
        <f>Import_content_step2!J1</f>
        <v>Mexico</v>
      </c>
      <c r="K1" s="2" t="str">
        <f>Import_content_step2!K1</f>
        <v>Rest of World</v>
      </c>
      <c r="L1" s="2" t="str">
        <f>Import_content_step2!L1</f>
        <v>United Kingdom</v>
      </c>
      <c r="M1" s="2"/>
      <c r="P1" s="1">
        <v>4</v>
      </c>
      <c r="Q1" s="1">
        <f t="shared" ref="Q1:X1" si="0">P1+1</f>
        <v>5</v>
      </c>
      <c r="R1" s="1">
        <f t="shared" si="0"/>
        <v>6</v>
      </c>
      <c r="S1" s="1">
        <f t="shared" si="0"/>
        <v>7</v>
      </c>
      <c r="T1" s="1">
        <f t="shared" si="0"/>
        <v>8</v>
      </c>
      <c r="U1" s="1">
        <f t="shared" si="0"/>
        <v>9</v>
      </c>
      <c r="V1" s="1">
        <f t="shared" si="0"/>
        <v>10</v>
      </c>
      <c r="W1" s="1">
        <f t="shared" si="0"/>
        <v>11</v>
      </c>
      <c r="X1" s="1">
        <f t="shared" si="0"/>
        <v>12</v>
      </c>
    </row>
    <row r="2" spans="1:26" ht="15" customHeight="1" x14ac:dyDescent="0.25"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26" ht="15" customHeight="1" x14ac:dyDescent="0.25">
      <c r="B3" s="1" t="s">
        <v>184</v>
      </c>
      <c r="C3" s="1">
        <f>Import_content_step1!B3</f>
        <v>8.7773946078066517E-2</v>
      </c>
      <c r="D3" s="1">
        <f>Import_content_step1!C3</f>
        <v>1.1577228979175961E-2</v>
      </c>
      <c r="E3" s="1">
        <f>Import_content_step1!D3</f>
        <v>1.2464815163452507E-2</v>
      </c>
      <c r="F3" s="1">
        <f>Import_content_step1!E3</f>
        <v>9.1822960432215613E-3</v>
      </c>
      <c r="G3" s="1">
        <f>Import_content_step1!F3</f>
        <v>1.5524759944747077E-2</v>
      </c>
      <c r="H3" s="1">
        <f>Import_content_step1!G3</f>
        <v>3.0145202125407174E-3</v>
      </c>
      <c r="I3" s="1">
        <f>Import_content_step1!H3</f>
        <v>2.7564993006090541E-3</v>
      </c>
      <c r="J3" s="1">
        <f>Import_content_step1!I3</f>
        <v>1.3316044725744497E-2</v>
      </c>
      <c r="K3" s="1">
        <f>Import_content_step1!J3</f>
        <v>1.8568008854744866E-2</v>
      </c>
      <c r="L3" s="1">
        <f>Import_content_step1!K3</f>
        <v>1.3697728538302673E-3</v>
      </c>
      <c r="M3" s="2" t="s">
        <v>187</v>
      </c>
      <c r="P3" s="1">
        <f>SUMPRODUCT(P9:P26,$Y$9:$Y$26)</f>
        <v>1.1577228979175961E-2</v>
      </c>
      <c r="Q3" s="1">
        <f t="shared" ref="Q3:X3" si="1">SUMPRODUCT(Q9:Q26,$Y$9:$Y$26)*25</f>
        <v>0.31162037908631257</v>
      </c>
      <c r="R3" s="1">
        <f t="shared" si="1"/>
        <v>0.2295574010805389</v>
      </c>
      <c r="S3" s="1">
        <f t="shared" si="1"/>
        <v>0.38811899861867688</v>
      </c>
      <c r="T3" s="1">
        <f t="shared" si="1"/>
        <v>7.5363005313517931E-2</v>
      </c>
      <c r="U3" s="1">
        <f t="shared" si="1"/>
        <v>6.8912482515226359E-2</v>
      </c>
      <c r="V3" s="1">
        <f t="shared" si="1"/>
        <v>0.33290111814361234</v>
      </c>
      <c r="W3" s="1">
        <f t="shared" si="1"/>
        <v>0.46420022136862188</v>
      </c>
      <c r="X3" s="1">
        <f t="shared" si="1"/>
        <v>3.4244321345756681E-2</v>
      </c>
    </row>
    <row r="4" spans="1:26" ht="15" customHeight="1" x14ac:dyDescent="0.25">
      <c r="B4" s="1" t="s">
        <v>188</v>
      </c>
      <c r="C4" s="1">
        <f>Import_content_step1!B4</f>
        <v>0</v>
      </c>
      <c r="D4" s="1">
        <f>Import_content_step1!C4</f>
        <v>0</v>
      </c>
      <c r="E4" s="1">
        <f>Import_content_step1!D4</f>
        <v>0</v>
      </c>
      <c r="F4" s="1">
        <f>Import_content_step1!E4</f>
        <v>0</v>
      </c>
      <c r="G4" s="1">
        <f>Import_content_step1!F4</f>
        <v>0</v>
      </c>
      <c r="H4" s="1">
        <f>Import_content_step1!G4</f>
        <v>0</v>
      </c>
      <c r="I4" s="1">
        <f>Import_content_step1!H4</f>
        <v>0</v>
      </c>
      <c r="J4" s="1">
        <f>Import_content_step1!I4</f>
        <v>0</v>
      </c>
      <c r="K4" s="1">
        <f>Import_content_step1!J4</f>
        <v>0</v>
      </c>
      <c r="L4" s="1">
        <f>Import_content_step1!K4</f>
        <v>0</v>
      </c>
      <c r="M4" s="2" t="s">
        <v>187</v>
      </c>
    </row>
    <row r="5" spans="1:26" ht="15" customHeight="1" x14ac:dyDescent="0.25">
      <c r="M5" s="2"/>
      <c r="P5" s="1" t="s">
        <v>1</v>
      </c>
      <c r="Y5" s="1" t="s">
        <v>0</v>
      </c>
    </row>
    <row r="6" spans="1:26" ht="15" customHeight="1" x14ac:dyDescent="0.25">
      <c r="A6" s="1" t="s">
        <v>2</v>
      </c>
      <c r="C6" s="2"/>
      <c r="D6" s="2"/>
      <c r="E6" s="2"/>
      <c r="F6" s="2"/>
      <c r="G6" s="2"/>
      <c r="H6" s="2"/>
      <c r="I6" s="2"/>
      <c r="J6" s="2"/>
      <c r="K6" s="2"/>
      <c r="L6" s="2"/>
      <c r="P6" s="1" t="str">
        <f t="shared" ref="P6:X6" si="2">D1</f>
        <v>Canada</v>
      </c>
      <c r="Q6" s="1" t="str">
        <f t="shared" si="2"/>
        <v>China</v>
      </c>
      <c r="R6" s="1" t="str">
        <f t="shared" si="2"/>
        <v>Competitors to China</v>
      </c>
      <c r="S6" s="1" t="str">
        <f t="shared" si="2"/>
        <v>European Union</v>
      </c>
      <c r="T6" s="1" t="str">
        <f t="shared" si="2"/>
        <v>India</v>
      </c>
      <c r="U6" s="1" t="str">
        <f t="shared" si="2"/>
        <v>Japan</v>
      </c>
      <c r="V6" s="1" t="str">
        <f t="shared" si="2"/>
        <v>Mexico</v>
      </c>
      <c r="W6" s="1" t="str">
        <f t="shared" si="2"/>
        <v>Rest of World</v>
      </c>
      <c r="X6" s="1" t="str">
        <f t="shared" si="2"/>
        <v>United Kingdom</v>
      </c>
    </row>
    <row r="7" spans="1:26" ht="15" customHeight="1" x14ac:dyDescent="0.25">
      <c r="A7" s="1" t="str">
        <f>PCE_categories!B7</f>
        <v xml:space="preserve">  Durable goods</v>
      </c>
      <c r="C7" s="2"/>
      <c r="D7" s="2"/>
      <c r="E7" s="2"/>
      <c r="F7" s="2"/>
      <c r="G7" s="2"/>
      <c r="H7" s="2"/>
      <c r="I7" s="2"/>
      <c r="J7" s="2"/>
      <c r="K7" s="2"/>
      <c r="L7" s="2"/>
      <c r="O7" s="2" t="s">
        <v>2</v>
      </c>
    </row>
    <row r="8" spans="1:26" s="2" customFormat="1" ht="15" customHeight="1" x14ac:dyDescent="0.25">
      <c r="A8" s="2" t="str">
        <f>PCE_categories!B8</f>
        <v xml:space="preserve">    Motor vehicles and parts</v>
      </c>
      <c r="D8" s="2">
        <f>SUMPRODUCT(D9:D11,'PCE weights_complete'!$F$6:$F$8)</f>
        <v>2.7715296378944126E-2</v>
      </c>
      <c r="E8" s="2">
        <f>SUMPRODUCT(E9:E11,'PCE weights_complete'!$F$6:$F$8)</f>
        <v>2.3136690807548162E-2</v>
      </c>
      <c r="F8" s="2">
        <f>SUMPRODUCT(F9:F11,'PCE weights_complete'!$F$6:$F$8)</f>
        <v>1.6155448182674646E-2</v>
      </c>
      <c r="G8" s="2">
        <f>SUMPRODUCT(G9:G11,'PCE weights_complete'!$F$6:$F$8)</f>
        <v>2.6794072234934359E-2</v>
      </c>
      <c r="H8" s="2">
        <f>SUMPRODUCT(H9:H11,'PCE weights_complete'!$F$6:$F$8)</f>
        <v>4.0893360562954681E-3</v>
      </c>
      <c r="I8" s="2">
        <f>SUMPRODUCT(I9:I11,'PCE weights_complete'!$F$6:$F$8)</f>
        <v>1.3066843620046679E-2</v>
      </c>
      <c r="J8" s="2">
        <f>SUMPRODUCT(J9:J11,'PCE weights_complete'!$F$6:$F$8)</f>
        <v>7.8996793505173163E-2</v>
      </c>
      <c r="K8" s="2">
        <f>SUMPRODUCT(K9:K11,'PCE weights_complete'!$F$6:$F$8)</f>
        <v>2.6651638590249636E-2</v>
      </c>
      <c r="L8" s="2">
        <f>SUMPRODUCT(L9:L11,'PCE weights_complete'!$F$6:$F$8)</f>
        <v>2.5149624932125809E-3</v>
      </c>
      <c r="O8" s="24" t="s">
        <v>189</v>
      </c>
    </row>
    <row r="9" spans="1:26" ht="15" customHeight="1" x14ac:dyDescent="0.25">
      <c r="B9" s="1" t="str">
        <f>'Calculation - PCE import conten'!B5</f>
        <v xml:space="preserve">New motor vehicles </v>
      </c>
      <c r="C9" s="1">
        <f>Import_content_step1!B6</f>
        <v>0.31431745907491354</v>
      </c>
      <c r="D9" s="22">
        <f>Import_content_step1!C6</f>
        <v>3.8284923153733913E-2</v>
      </c>
      <c r="E9" s="22">
        <f>Import_content_step1!D6</f>
        <v>2.9351132145410064E-2</v>
      </c>
      <c r="F9" s="22">
        <f>Import_content_step1!E6</f>
        <v>2.1951633247403037E-2</v>
      </c>
      <c r="G9" s="22">
        <f>Import_content_step1!F6</f>
        <v>3.6187904783676485E-2</v>
      </c>
      <c r="H9" s="22">
        <f>Import_content_step1!G6</f>
        <v>5.4086234604066395E-3</v>
      </c>
      <c r="I9" s="22">
        <f>Import_content_step1!H6</f>
        <v>1.9868770173435236E-2</v>
      </c>
      <c r="J9" s="22">
        <f>Import_content_step1!I6</f>
        <v>0.12649461581021307</v>
      </c>
      <c r="K9" s="22">
        <f>Import_content_step1!J6</f>
        <v>3.3394947967597226E-2</v>
      </c>
      <c r="L9" s="22">
        <f>Import_content_step1!K6</f>
        <v>3.3749083330378085E-3</v>
      </c>
      <c r="O9" s="24" t="s">
        <v>9</v>
      </c>
      <c r="P9" s="1">
        <f t="shared" ref="P9:X17" si="3">VLOOKUP($O9,$A$7:$L$103,P$1,FALSE())</f>
        <v>2.7715296378944126E-2</v>
      </c>
      <c r="Q9" s="1">
        <f t="shared" si="3"/>
        <v>2.3136690807548162E-2</v>
      </c>
      <c r="R9" s="1">
        <f t="shared" si="3"/>
        <v>1.6155448182674646E-2</v>
      </c>
      <c r="S9" s="1">
        <f t="shared" si="3"/>
        <v>2.6794072234934359E-2</v>
      </c>
      <c r="T9" s="1">
        <f t="shared" si="3"/>
        <v>4.0893360562954681E-3</v>
      </c>
      <c r="U9" s="1">
        <f t="shared" si="3"/>
        <v>1.3066843620046679E-2</v>
      </c>
      <c r="V9" s="1">
        <f t="shared" si="3"/>
        <v>7.8996793505173163E-2</v>
      </c>
      <c r="W9" s="1">
        <f t="shared" si="3"/>
        <v>2.6651638590249636E-2</v>
      </c>
      <c r="X9" s="1">
        <f t="shared" si="3"/>
        <v>2.5149624932125809E-3</v>
      </c>
      <c r="Y9" s="1">
        <f>VLOOKUP($O9,'PCE weights_complete'!$B$5:$I$99,7,FALSE())</f>
        <v>3.984396773823029E-2</v>
      </c>
      <c r="Z9" s="1">
        <f>SUM(P9:X9)</f>
        <v>0.21912108186907883</v>
      </c>
    </row>
    <row r="10" spans="1:26" ht="15" customHeight="1" x14ac:dyDescent="0.25">
      <c r="B10" s="1" t="str">
        <f>'Calculation - PCE import conten'!B6</f>
        <v xml:space="preserve">Net purchases of used motor vehicles </v>
      </c>
      <c r="C10" s="1">
        <f>Import_content_step1!B7</f>
        <v>5.7018902315819804E-2</v>
      </c>
      <c r="D10" s="22">
        <f>Import_content_step1!C7</f>
        <v>1.0220478602033482E-2</v>
      </c>
      <c r="E10" s="22">
        <f>Import_content_step1!D7</f>
        <v>6.095475309586343E-3</v>
      </c>
      <c r="F10" s="22">
        <f>Import_content_step1!E7</f>
        <v>4.3894642211315628E-3</v>
      </c>
      <c r="G10" s="22">
        <f>Import_content_step1!F7</f>
        <v>9.8403865801385895E-3</v>
      </c>
      <c r="H10" s="22">
        <f>Import_content_step1!G7</f>
        <v>1.4867814837353673E-3</v>
      </c>
      <c r="I10" s="22">
        <f>Import_content_step1!H7</f>
        <v>2.3213459122110825E-3</v>
      </c>
      <c r="J10" s="22">
        <f>Import_content_step1!I7</f>
        <v>8.7528763362471063E-3</v>
      </c>
      <c r="K10" s="22">
        <f>Import_content_step1!J7</f>
        <v>1.2933910147070163E-2</v>
      </c>
      <c r="L10" s="22">
        <f>Import_content_step1!K7</f>
        <v>9.7818372366611128E-4</v>
      </c>
      <c r="O10" s="24" t="s">
        <v>190</v>
      </c>
      <c r="P10" s="1">
        <f t="shared" si="3"/>
        <v>2.3726477139421501E-2</v>
      </c>
      <c r="Q10" s="1">
        <f t="shared" si="3"/>
        <v>5.9051305156156308E-2</v>
      </c>
      <c r="R10" s="1">
        <f t="shared" si="3"/>
        <v>3.9512362669703392E-2</v>
      </c>
      <c r="S10" s="1">
        <f t="shared" si="3"/>
        <v>3.7725538296675049E-2</v>
      </c>
      <c r="T10" s="1">
        <f t="shared" si="3"/>
        <v>9.5643013922804693E-3</v>
      </c>
      <c r="U10" s="1">
        <f t="shared" si="3"/>
        <v>8.754548790157345E-3</v>
      </c>
      <c r="V10" s="1">
        <f t="shared" si="3"/>
        <v>4.0464698758109832E-2</v>
      </c>
      <c r="W10" s="1">
        <f t="shared" si="3"/>
        <v>3.9416183400524357E-2</v>
      </c>
      <c r="X10" s="1">
        <f t="shared" si="3"/>
        <v>3.7255408957985519E-3</v>
      </c>
      <c r="Y10" s="1">
        <f>VLOOKUP($O10,'PCE weights_complete'!$B$5:$I$99,7,FALSE())</f>
        <v>2.5522114859371947E-2</v>
      </c>
      <c r="Z10" s="1">
        <f>SUM(P10:X10)</f>
        <v>0.26194095649882687</v>
      </c>
    </row>
    <row r="11" spans="1:26" ht="15" customHeight="1" x14ac:dyDescent="0.25">
      <c r="B11" s="1" t="str">
        <f>'Calculation - PCE import conten'!B7</f>
        <v xml:space="preserve">Motor vehicles parts and accessories </v>
      </c>
      <c r="C11" s="1">
        <f>Import_content_step1!B8</f>
        <v>0.20595329740103149</v>
      </c>
      <c r="D11" s="22">
        <f>Import_content_step1!C8</f>
        <v>2.5316725093239942E-2</v>
      </c>
      <c r="E11" s="22">
        <f>Import_content_step1!D8</f>
        <v>3.4295488044353145E-2</v>
      </c>
      <c r="F11" s="22">
        <f>Import_content_step1!E8</f>
        <v>1.8881795454138706E-2</v>
      </c>
      <c r="G11" s="22">
        <f>Import_content_step1!F8</f>
        <v>2.727665001936121E-2</v>
      </c>
      <c r="H11" s="22">
        <f>Import_content_step1!G8</f>
        <v>4.569338256905712E-3</v>
      </c>
      <c r="I11" s="22">
        <f>Import_content_step1!H8</f>
        <v>1.0568689896555496E-2</v>
      </c>
      <c r="J11" s="22">
        <f>Import_content_step1!I8</f>
        <v>5.2636118527559166E-2</v>
      </c>
      <c r="K11" s="22">
        <f>Import_content_step1!J8</f>
        <v>2.9877679104632134E-2</v>
      </c>
      <c r="L11" s="22">
        <f>Import_content_step1!K8</f>
        <v>2.5308130042859863E-3</v>
      </c>
      <c r="O11" s="24" t="s">
        <v>11</v>
      </c>
      <c r="P11" s="1">
        <f t="shared" si="3"/>
        <v>1.4408286949709187E-2</v>
      </c>
      <c r="Q11" s="1">
        <f t="shared" si="3"/>
        <v>5.5268335585917316E-2</v>
      </c>
      <c r="R11" s="1">
        <f t="shared" si="3"/>
        <v>3.4079967185364199E-2</v>
      </c>
      <c r="S11" s="1">
        <f t="shared" si="3"/>
        <v>3.0708089699336916E-2</v>
      </c>
      <c r="T11" s="1">
        <f t="shared" si="3"/>
        <v>7.1789668315623617E-3</v>
      </c>
      <c r="U11" s="1">
        <f t="shared" si="3"/>
        <v>8.8571626588146643E-3</v>
      </c>
      <c r="V11" s="1">
        <f t="shared" si="3"/>
        <v>4.0097061940388298E-2</v>
      </c>
      <c r="W11" s="1">
        <f t="shared" si="3"/>
        <v>5.0149406824399501E-2</v>
      </c>
      <c r="X11" s="1">
        <f t="shared" si="3"/>
        <v>4.2702902094327675E-3</v>
      </c>
      <c r="Y11" s="1">
        <f>VLOOKUP($O11,'PCE weights_complete'!$B$5:$I$99,7,FALSE())</f>
        <v>3.3780408775029649E-2</v>
      </c>
      <c r="Z11" s="1">
        <f>SUM(P11:X11)</f>
        <v>0.24501756788492524</v>
      </c>
    </row>
    <row r="12" spans="1:26" s="2" customFormat="1" ht="15" customHeight="1" x14ac:dyDescent="0.25">
      <c r="A12" s="2" t="str">
        <f>PCE_categories!B12</f>
        <v xml:space="preserve">    Furnishings and durable household equipment</v>
      </c>
      <c r="D12" s="2">
        <f>SUMPRODUCT(D13:D16,'PCE weights_complete'!$F$10:$F$13)</f>
        <v>2.3726477139421501E-2</v>
      </c>
      <c r="E12" s="2">
        <f>SUMPRODUCT(E13:E16,'PCE weights_complete'!$F$10:$F$13)</f>
        <v>5.9051305156156308E-2</v>
      </c>
      <c r="F12" s="2">
        <f>SUMPRODUCT(F13:F16,'PCE weights_complete'!$F$10:$F$13)</f>
        <v>3.9512362669703392E-2</v>
      </c>
      <c r="G12" s="2">
        <f>SUMPRODUCT(G13:G16,'PCE weights_complete'!$F$10:$F$13)</f>
        <v>3.7725538296675049E-2</v>
      </c>
      <c r="H12" s="2">
        <f>SUMPRODUCT(H13:H16,'PCE weights_complete'!$F$10:$F$13)</f>
        <v>9.5643013922804693E-3</v>
      </c>
      <c r="I12" s="2">
        <f>SUMPRODUCT(I13:I16,'PCE weights_complete'!$F$10:$F$13)</f>
        <v>8.754548790157345E-3</v>
      </c>
      <c r="J12" s="2">
        <f>SUMPRODUCT(J13:J16,'PCE weights_complete'!$F$10:$F$13)</f>
        <v>4.0464698758109832E-2</v>
      </c>
      <c r="K12" s="2">
        <f>SUMPRODUCT(K13:K16,'PCE weights_complete'!$F$10:$F$13)</f>
        <v>3.9416183400524357E-2</v>
      </c>
      <c r="L12" s="2">
        <f>SUMPRODUCT(L13:L16,'PCE weights_complete'!$F$10:$F$13)</f>
        <v>3.7255408957985519E-3</v>
      </c>
      <c r="O12" s="24" t="s">
        <v>191</v>
      </c>
      <c r="P12" s="2">
        <f t="shared" si="3"/>
        <v>9.0706625131860563E-3</v>
      </c>
      <c r="Q12" s="2">
        <f t="shared" si="3"/>
        <v>7.0201225150023847E-2</v>
      </c>
      <c r="R12" s="2">
        <f t="shared" si="3"/>
        <v>3.9500025796595131E-2</v>
      </c>
      <c r="S12" s="2">
        <f t="shared" si="3"/>
        <v>3.3019640831794962E-2</v>
      </c>
      <c r="T12" s="2">
        <f t="shared" si="3"/>
        <v>1.3993738938885515E-2</v>
      </c>
      <c r="U12" s="2">
        <f t="shared" si="3"/>
        <v>5.4123040492064017E-3</v>
      </c>
      <c r="V12" s="2">
        <f t="shared" si="3"/>
        <v>2.9330288045422242E-2</v>
      </c>
      <c r="W12" s="2">
        <f t="shared" si="3"/>
        <v>5.9009253172675101E-2</v>
      </c>
      <c r="X12" s="2">
        <f t="shared" si="3"/>
        <v>2.9521469081141712E-3</v>
      </c>
      <c r="Y12" s="2">
        <f>VLOOKUP($O12,'PCE weights_complete'!$B$5:$I$99,7,FALSE())</f>
        <v>1.4685029953608326E-2</v>
      </c>
      <c r="Z12" s="2">
        <f>SUM(P12:X12)</f>
        <v>0.26248928540590338</v>
      </c>
    </row>
    <row r="13" spans="1:26" ht="15" customHeight="1" x14ac:dyDescent="0.25">
      <c r="B13" s="1" t="str">
        <f>'Calculation - PCE import conten'!B8</f>
        <v xml:space="preserve">Furniture and furnishings </v>
      </c>
      <c r="C13" s="1">
        <f>Import_content_step1!B9</f>
        <v>0.22228219620000025</v>
      </c>
      <c r="D13" s="22">
        <f>Import_content_step1!C9</f>
        <v>2.0612942568468483E-2</v>
      </c>
      <c r="E13" s="22">
        <f>Import_content_step1!D9</f>
        <v>5.611051026917345E-2</v>
      </c>
      <c r="F13" s="22">
        <f>Import_content_step1!E9</f>
        <v>4.4507022048138931E-2</v>
      </c>
      <c r="G13" s="22">
        <f>Import_content_step1!F9</f>
        <v>2.5808336344550032E-2</v>
      </c>
      <c r="H13" s="22">
        <f>Import_content_step1!G9</f>
        <v>1.0563130367044244E-2</v>
      </c>
      <c r="I13" s="22">
        <f>Import_content_step1!H9</f>
        <v>3.2526712045549198E-3</v>
      </c>
      <c r="J13" s="22">
        <f>Import_content_step1!I9</f>
        <v>2.6009836110021639E-2</v>
      </c>
      <c r="K13" s="22">
        <f>Import_content_step1!J9</f>
        <v>3.2984418457977581E-2</v>
      </c>
      <c r="L13" s="22">
        <f>Import_content_step1!K9</f>
        <v>2.4333288300709905E-3</v>
      </c>
      <c r="O13" s="24" t="s">
        <v>192</v>
      </c>
      <c r="P13" s="1">
        <f t="shared" si="3"/>
        <v>0</v>
      </c>
      <c r="Q13" s="1">
        <f t="shared" si="3"/>
        <v>0</v>
      </c>
      <c r="R13" s="1">
        <f t="shared" si="3"/>
        <v>0</v>
      </c>
      <c r="S13" s="1">
        <f t="shared" si="3"/>
        <v>0</v>
      </c>
      <c r="T13" s="1">
        <f t="shared" si="3"/>
        <v>0</v>
      </c>
      <c r="U13" s="1">
        <f t="shared" si="3"/>
        <v>0</v>
      </c>
      <c r="V13" s="1">
        <f t="shared" si="3"/>
        <v>0</v>
      </c>
      <c r="W13" s="1">
        <f t="shared" si="3"/>
        <v>0</v>
      </c>
      <c r="X13" s="1">
        <f t="shared" si="3"/>
        <v>0</v>
      </c>
      <c r="Y13" s="1">
        <f>VLOOKUP($O13,'PCE weights_complete'!$B$5:$I$99,7,FALSE())</f>
        <v>0</v>
      </c>
    </row>
    <row r="14" spans="1:26" ht="15" customHeight="1" x14ac:dyDescent="0.25">
      <c r="B14" s="1" t="str">
        <f>'Calculation - PCE import conten'!B9</f>
        <v xml:space="preserve">Household appliances </v>
      </c>
      <c r="C14" s="1">
        <f>Import_content_step1!B10</f>
        <v>0.38087154361236236</v>
      </c>
      <c r="D14" s="22">
        <f>Import_content_step1!C10</f>
        <v>2.2585724779936697E-2</v>
      </c>
      <c r="E14" s="22">
        <f>Import_content_step1!D10</f>
        <v>7.6214195017216615E-2</v>
      </c>
      <c r="F14" s="22">
        <f>Import_content_step1!E10</f>
        <v>4.5194816883311978E-2</v>
      </c>
      <c r="G14" s="22">
        <f>Import_content_step1!F10</f>
        <v>5.6327740620590448E-2</v>
      </c>
      <c r="H14" s="22">
        <f>Import_content_step1!G10</f>
        <v>7.2415562863131942E-3</v>
      </c>
      <c r="I14" s="22">
        <f>Import_content_step1!H10</f>
        <v>2.0183485938232999E-2</v>
      </c>
      <c r="J14" s="22">
        <f>Import_content_step1!I10</f>
        <v>9.6384844165038147E-2</v>
      </c>
      <c r="K14" s="22">
        <f>Import_content_step1!J10</f>
        <v>5.0165932498231383E-2</v>
      </c>
      <c r="L14" s="22">
        <f>Import_content_step1!K10</f>
        <v>6.5732474234908491E-3</v>
      </c>
      <c r="O14" s="24" t="s">
        <v>193</v>
      </c>
      <c r="P14" s="1">
        <f t="shared" si="3"/>
        <v>2.5992736132735166E-2</v>
      </c>
      <c r="Q14" s="1">
        <f t="shared" si="3"/>
        <v>8.4147660695614267E-3</v>
      </c>
      <c r="R14" s="1">
        <f t="shared" si="3"/>
        <v>9.0615810159703578E-3</v>
      </c>
      <c r="S14" s="1">
        <f t="shared" si="3"/>
        <v>2.4489598979277417E-2</v>
      </c>
      <c r="T14" s="1">
        <f t="shared" si="3"/>
        <v>3.5984123246084235E-3</v>
      </c>
      <c r="U14" s="1">
        <f t="shared" si="3"/>
        <v>2.7028718493381449E-3</v>
      </c>
      <c r="V14" s="1">
        <f t="shared" si="3"/>
        <v>2.618798111158151E-2</v>
      </c>
      <c r="W14" s="1">
        <f t="shared" si="3"/>
        <v>3.9209844638598071E-2</v>
      </c>
      <c r="X14" s="1">
        <f t="shared" si="3"/>
        <v>2.2916753902936541E-3</v>
      </c>
      <c r="Y14" s="1">
        <f>VLOOKUP($O14,'PCE weights_complete'!$B$5:$I$99,7,FALSE())</f>
        <v>7.6716109963387971E-2</v>
      </c>
      <c r="Z14" s="1">
        <f>SUM(P14:X14)</f>
        <v>0.14194946751196416</v>
      </c>
    </row>
    <row r="15" spans="1:26" ht="15" customHeight="1" x14ac:dyDescent="0.25">
      <c r="B15" s="1" t="str">
        <f>'Calculation - PCE import conten'!B10</f>
        <v xml:space="preserve">Glassware, tableware and household utensils </v>
      </c>
      <c r="C15" s="1">
        <f>Import_content_step1!B11</f>
        <v>0.37746922162934937</v>
      </c>
      <c r="D15" s="22">
        <f>Import_content_step1!C11</f>
        <v>4.8148128284744768E-2</v>
      </c>
      <c r="E15" s="22">
        <f>Import_content_step1!D11</f>
        <v>8.4842871744735676E-2</v>
      </c>
      <c r="F15" s="22">
        <f>Import_content_step1!E11</f>
        <v>3.5853600323927398E-2</v>
      </c>
      <c r="G15" s="22">
        <f>Import_content_step1!F11</f>
        <v>6.018970363652347E-2</v>
      </c>
      <c r="H15" s="22">
        <f>Import_content_step1!G11</f>
        <v>1.2274843985257314E-2</v>
      </c>
      <c r="I15" s="22">
        <f>Import_content_step1!H11</f>
        <v>1.4743490427025377E-2</v>
      </c>
      <c r="J15" s="22">
        <f>Import_content_step1!I11</f>
        <v>4.8038727322321409E-2</v>
      </c>
      <c r="K15" s="22">
        <f>Import_content_step1!J11</f>
        <v>6.8633615445693574E-2</v>
      </c>
      <c r="L15" s="22">
        <f>Import_content_step1!K11</f>
        <v>4.7442404591204173E-3</v>
      </c>
      <c r="O15" s="24" t="s">
        <v>15</v>
      </c>
      <c r="P15" s="1">
        <f t="shared" si="3"/>
        <v>6.0086665858539818E-3</v>
      </c>
      <c r="Q15" s="1">
        <f t="shared" si="3"/>
        <v>6.9595525958296836E-2</v>
      </c>
      <c r="R15" s="1">
        <f t="shared" si="3"/>
        <v>8.3861496220776752E-2</v>
      </c>
      <c r="S15" s="1">
        <f t="shared" si="3"/>
        <v>2.7318459405728898E-2</v>
      </c>
      <c r="T15" s="1">
        <f t="shared" si="3"/>
        <v>1.3555158789680555E-2</v>
      </c>
      <c r="U15" s="1">
        <f t="shared" si="3"/>
        <v>1.2738578132311606E-3</v>
      </c>
      <c r="V15" s="1">
        <f t="shared" si="3"/>
        <v>1.5415612108442679E-2</v>
      </c>
      <c r="W15" s="1">
        <f t="shared" si="3"/>
        <v>6.8042893024106418E-2</v>
      </c>
      <c r="X15" s="1">
        <f t="shared" si="3"/>
        <v>1.0306329319168233E-3</v>
      </c>
      <c r="Y15" s="1">
        <f>VLOOKUP($O15,'PCE weights_complete'!$B$5:$I$99,7,FALSE())</f>
        <v>2.7101425114066612E-2</v>
      </c>
      <c r="Z15" s="1">
        <f>SUM(P15:X15)</f>
        <v>0.28610230283803406</v>
      </c>
    </row>
    <row r="16" spans="1:26" ht="15" customHeight="1" x14ac:dyDescent="0.25">
      <c r="B16" s="1" t="str">
        <f>'Calculation - PCE import conten'!B11</f>
        <v xml:space="preserve">Tools and equipment for house and garden </v>
      </c>
      <c r="C16" s="1">
        <f>Import_content_step1!B12</f>
        <v>0.16455536678299071</v>
      </c>
      <c r="D16" s="22">
        <f>Import_content_step1!C12</f>
        <v>1.6579167522907615E-2</v>
      </c>
      <c r="E16" s="22">
        <f>Import_content_step1!D12</f>
        <v>2.351805120198858E-2</v>
      </c>
      <c r="F16" s="22">
        <f>Import_content_step1!E12</f>
        <v>1.1777764251637932E-2</v>
      </c>
      <c r="G16" s="22">
        <f>Import_content_step1!F12</f>
        <v>4.4687513208408941E-2</v>
      </c>
      <c r="H16" s="22">
        <f>Import_content_step1!G12</f>
        <v>5.7236822254862043E-3</v>
      </c>
      <c r="I16" s="22">
        <f>Import_content_step1!H12</f>
        <v>1.204216968851014E-2</v>
      </c>
      <c r="J16" s="22">
        <f>Import_content_step1!I12</f>
        <v>1.9645147743341987E-2</v>
      </c>
      <c r="K16" s="22">
        <f>Import_content_step1!J12</f>
        <v>2.595121655020171E-2</v>
      </c>
      <c r="L16" s="22">
        <f>Import_content_step1!K12</f>
        <v>4.6306543905075713E-3</v>
      </c>
      <c r="O16" s="24" t="s">
        <v>16</v>
      </c>
      <c r="P16" s="1">
        <f t="shared" si="3"/>
        <v>7.9373996693398702E-2</v>
      </c>
      <c r="Q16" s="1">
        <f t="shared" si="3"/>
        <v>4.9677742069057767E-3</v>
      </c>
      <c r="R16" s="1">
        <f t="shared" si="3"/>
        <v>5.6967235653722324E-3</v>
      </c>
      <c r="S16" s="1">
        <f t="shared" si="3"/>
        <v>1.5620439894670698E-2</v>
      </c>
      <c r="T16" s="1">
        <f t="shared" si="3"/>
        <v>3.1823834134224278E-3</v>
      </c>
      <c r="U16" s="1">
        <f t="shared" si="3"/>
        <v>2.2284852966995218E-3</v>
      </c>
      <c r="V16" s="1">
        <f t="shared" si="3"/>
        <v>1.9380783055862584E-2</v>
      </c>
      <c r="W16" s="1">
        <f t="shared" si="3"/>
        <v>5.3417378663130621E-2</v>
      </c>
      <c r="X16" s="1">
        <f t="shared" si="3"/>
        <v>2.4681304997615952E-3</v>
      </c>
      <c r="Y16" s="1">
        <f>VLOOKUP($O16,'PCE weights_complete'!$B$5:$I$99,7,FALSE())</f>
        <v>2.4818658503789077E-2</v>
      </c>
      <c r="Z16" s="1">
        <f>SUM(P16:X16)</f>
        <v>0.18633609528922418</v>
      </c>
    </row>
    <row r="17" spans="1:26" s="2" customFormat="1" ht="15" customHeight="1" x14ac:dyDescent="0.25">
      <c r="A17" s="2" t="str">
        <f>PCE_categories!B17</f>
        <v xml:space="preserve">    Recreational goods and vehicles</v>
      </c>
      <c r="D17" s="2">
        <f>SUMPRODUCT(D18:D22,'PCE weights_complete'!$F$15:$F$19)</f>
        <v>1.4408286949709187E-2</v>
      </c>
      <c r="E17" s="2">
        <f>SUMPRODUCT(E18:E22,'PCE weights_complete'!$F$15:$F$19)</f>
        <v>5.5268335585917316E-2</v>
      </c>
      <c r="F17" s="2">
        <f>SUMPRODUCT(F18:F22,'PCE weights_complete'!$F$15:$F$19)</f>
        <v>3.4079967185364199E-2</v>
      </c>
      <c r="G17" s="2">
        <f>SUMPRODUCT(G18:G22,'PCE weights_complete'!$F$15:$F$19)</f>
        <v>3.0708089699336916E-2</v>
      </c>
      <c r="H17" s="2">
        <f>SUMPRODUCT(H18:H22,'PCE weights_complete'!$F$15:$F$19)</f>
        <v>7.1789668315623617E-3</v>
      </c>
      <c r="I17" s="2">
        <f>SUMPRODUCT(I18:I22,'PCE weights_complete'!$F$15:$F$19)</f>
        <v>8.8571626588146643E-3</v>
      </c>
      <c r="J17" s="2">
        <f>SUMPRODUCT(J18:J22,'PCE weights_complete'!$F$15:$F$19)</f>
        <v>4.0097061940388298E-2</v>
      </c>
      <c r="K17" s="2">
        <f>SUMPRODUCT(K18:K22,'PCE weights_complete'!$F$15:$F$19)</f>
        <v>5.0149406824399501E-2</v>
      </c>
      <c r="L17" s="2">
        <f>SUMPRODUCT(L18:L22,'PCE weights_complete'!$F$15:$F$19)</f>
        <v>4.2702902094327675E-3</v>
      </c>
      <c r="O17" s="24" t="s">
        <v>17</v>
      </c>
      <c r="P17" s="2">
        <f t="shared" si="3"/>
        <v>1.9526901856304301E-2</v>
      </c>
      <c r="Q17" s="2">
        <f t="shared" si="3"/>
        <v>2.2918829688744397E-2</v>
      </c>
      <c r="R17" s="2">
        <f t="shared" si="3"/>
        <v>1.2300122085579129E-2</v>
      </c>
      <c r="S17" s="2">
        <f t="shared" si="3"/>
        <v>6.1010957584376357E-2</v>
      </c>
      <c r="T17" s="2">
        <f t="shared" si="3"/>
        <v>8.9454044513145106E-3</v>
      </c>
      <c r="U17" s="2">
        <f t="shared" si="3"/>
        <v>7.3243889944741873E-3</v>
      </c>
      <c r="V17" s="2">
        <f t="shared" si="3"/>
        <v>1.803365978630771E-2</v>
      </c>
      <c r="W17" s="2">
        <f t="shared" si="3"/>
        <v>3.7689931936920142E-2</v>
      </c>
      <c r="X17" s="2">
        <f t="shared" si="3"/>
        <v>4.2879939056272645E-3</v>
      </c>
      <c r="Y17" s="2">
        <f>VLOOKUP($O17,'PCE weights_complete'!$B$5:$I$99,7,FALSE())</f>
        <v>8.2878644773613092E-2</v>
      </c>
      <c r="Z17" s="2">
        <f>SUM(P17:X17)</f>
        <v>0.192038190289648</v>
      </c>
    </row>
    <row r="18" spans="1:26" ht="15" customHeight="1" x14ac:dyDescent="0.25">
      <c r="B18" s="1" t="str">
        <f>'Calculation - PCE import conten'!B12</f>
        <v xml:space="preserve">Video, audio, photographic, and information processing equipment and media </v>
      </c>
      <c r="C18" s="1">
        <f>Import_content_step1!B13</f>
        <v>0.24754369601721618</v>
      </c>
      <c r="D18" s="22">
        <f>Import_content_step1!C13</f>
        <v>6.4468837638325489E-3</v>
      </c>
      <c r="E18" s="22">
        <f>Import_content_step1!D13</f>
        <v>6.4038729534486236E-2</v>
      </c>
      <c r="F18" s="22">
        <f>Import_content_step1!E13</f>
        <v>4.6069440086186672E-2</v>
      </c>
      <c r="G18" s="22">
        <f>Import_content_step1!F13</f>
        <v>2.0700579871555533E-2</v>
      </c>
      <c r="H18" s="22">
        <f>Import_content_step1!G13</f>
        <v>5.3582152210498914E-3</v>
      </c>
      <c r="I18" s="22">
        <f>Import_content_step1!H13</f>
        <v>7.4181499870762538E-3</v>
      </c>
      <c r="J18" s="22">
        <f>Import_content_step1!I13</f>
        <v>3.8664207842184793E-2</v>
      </c>
      <c r="K18" s="22">
        <f>Import_content_step1!J13</f>
        <v>5.6437471217504961E-2</v>
      </c>
      <c r="L18" s="22">
        <f>Import_content_step1!K13</f>
        <v>2.4100184933392526E-3</v>
      </c>
      <c r="O18" s="2"/>
      <c r="P18" s="2"/>
    </row>
    <row r="19" spans="1:26" ht="15" customHeight="1" x14ac:dyDescent="0.25">
      <c r="B19" s="1" t="str">
        <f>'Calculation - PCE import conten'!B13</f>
        <v xml:space="preserve">Sporting equipment, supplies, guns, and ammunition </v>
      </c>
      <c r="C19" s="1">
        <f>Import_content_step1!B14</f>
        <v>0.25140474490458237</v>
      </c>
      <c r="D19" s="22">
        <f>Import_content_step1!C14</f>
        <v>1.9893767668693486E-2</v>
      </c>
      <c r="E19" s="22">
        <f>Import_content_step1!D14</f>
        <v>6.028871687098291E-2</v>
      </c>
      <c r="F19" s="22">
        <f>Import_content_step1!E14</f>
        <v>1.7020598727441168E-2</v>
      </c>
      <c r="G19" s="22">
        <f>Import_content_step1!F14</f>
        <v>4.75729895977084E-2</v>
      </c>
      <c r="H19" s="22">
        <f>Import_content_step1!G14</f>
        <v>1.5481616186367574E-2</v>
      </c>
      <c r="I19" s="22">
        <f>Import_content_step1!H14</f>
        <v>8.2620471336361592E-3</v>
      </c>
      <c r="J19" s="22">
        <f>Import_content_step1!I14</f>
        <v>2.74779633904935E-2</v>
      </c>
      <c r="K19" s="22">
        <f>Import_content_step1!J14</f>
        <v>4.964932169704029E-2</v>
      </c>
      <c r="L19" s="22">
        <f>Import_content_step1!K14</f>
        <v>5.7577236322188859E-3</v>
      </c>
      <c r="O19" s="25" t="s">
        <v>194</v>
      </c>
    </row>
    <row r="20" spans="1:26" ht="15" customHeight="1" x14ac:dyDescent="0.25">
      <c r="B20" s="1" t="str">
        <f>'Calculation - PCE import conten'!B14</f>
        <v xml:space="preserve">Sports and recreational vehicles </v>
      </c>
      <c r="C20" s="1">
        <f>Import_content_step1!B15</f>
        <v>0.28369753485499166</v>
      </c>
      <c r="D20" s="22">
        <f>Import_content_step1!C15</f>
        <v>4.225064341971211E-2</v>
      </c>
      <c r="E20" s="22">
        <f>Import_content_step1!D15</f>
        <v>2.6396739661036006E-2</v>
      </c>
      <c r="F20" s="22">
        <f>Import_content_step1!E15</f>
        <v>1.7266202914883576E-2</v>
      </c>
      <c r="G20" s="22">
        <f>Import_content_step1!F15</f>
        <v>5.5144357138717917E-2</v>
      </c>
      <c r="H20" s="22">
        <f>Import_content_step1!G15</f>
        <v>4.4701192813714997E-3</v>
      </c>
      <c r="I20" s="22">
        <f>Import_content_step1!H15</f>
        <v>1.7762050351003773E-2</v>
      </c>
      <c r="J20" s="22">
        <f>Import_content_step1!I15</f>
        <v>7.2364966805180772E-2</v>
      </c>
      <c r="K20" s="22">
        <f>Import_content_step1!J15</f>
        <v>3.723546204503194E-2</v>
      </c>
      <c r="L20" s="22">
        <f>Import_content_step1!K15</f>
        <v>1.0806993238054051E-2</v>
      </c>
      <c r="O20" s="2" t="s">
        <v>19</v>
      </c>
      <c r="P20" s="1">
        <f t="shared" ref="P20:X26" si="4">VLOOKUP($O20,$A$7:$L$103,P$1,FALSE())</f>
        <v>2.7332951384610913E-3</v>
      </c>
      <c r="Q20" s="1">
        <f t="shared" si="4"/>
        <v>1.2422473949521187E-3</v>
      </c>
      <c r="R20" s="1">
        <f t="shared" si="4"/>
        <v>9.4232823650110666E-4</v>
      </c>
      <c r="S20" s="1">
        <f t="shared" si="4"/>
        <v>1.903390214246112E-3</v>
      </c>
      <c r="T20" s="1">
        <f t="shared" si="4"/>
        <v>3.2900196171733689E-4</v>
      </c>
      <c r="U20" s="1">
        <f t="shared" si="4"/>
        <v>4.0817426358625154E-4</v>
      </c>
      <c r="V20" s="1">
        <f t="shared" si="4"/>
        <v>1.5757656511286272E-3</v>
      </c>
      <c r="W20" s="1">
        <f t="shared" si="4"/>
        <v>2.7440508516915784E-3</v>
      </c>
      <c r="X20" s="1">
        <f t="shared" si="4"/>
        <v>2.1414853952108099E-4</v>
      </c>
      <c r="Y20" s="1">
        <f>VLOOKUP($O20,'PCE weights_complete'!$B$5:$I$99,7,FALSE())</f>
        <v>0.17785412500835432</v>
      </c>
      <c r="Z20" s="1">
        <f t="shared" ref="Z20:Z26" si="5">SUM(P20:X20)</f>
        <v>1.2092402251805303E-2</v>
      </c>
    </row>
    <row r="21" spans="1:26" ht="15" customHeight="1" x14ac:dyDescent="0.25">
      <c r="B21" s="1" t="str">
        <f>'Calculation - PCE import conten'!B15</f>
        <v xml:space="preserve">Recreational books </v>
      </c>
      <c r="C21" s="1">
        <f>Import_content_step1!B16</f>
        <v>2.3301327714495876E-2</v>
      </c>
      <c r="D21" s="22">
        <f>Import_content_step1!C16</f>
        <v>3.1816995024861574E-3</v>
      </c>
      <c r="E21" s="22">
        <f>Import_content_step1!D16</f>
        <v>3.6287471018844322E-3</v>
      </c>
      <c r="F21" s="22">
        <f>Import_content_step1!E16</f>
        <v>2.3819430502792348E-3</v>
      </c>
      <c r="G21" s="22">
        <f>Import_content_step1!F16</f>
        <v>3.9218028679883802E-3</v>
      </c>
      <c r="H21" s="22">
        <f>Import_content_step1!G16</f>
        <v>6.812123311137169E-4</v>
      </c>
      <c r="I21" s="22">
        <f>Import_content_step1!H16</f>
        <v>8.8074440993996255E-4</v>
      </c>
      <c r="J21" s="22">
        <f>Import_content_step1!I16</f>
        <v>3.4835027827532445E-3</v>
      </c>
      <c r="K21" s="22">
        <f>Import_content_step1!J16</f>
        <v>4.7553773140143474E-3</v>
      </c>
      <c r="L21" s="22">
        <f>Import_content_step1!K16</f>
        <v>3.8629835403640033E-4</v>
      </c>
      <c r="O21" s="2" t="s">
        <v>20</v>
      </c>
      <c r="P21" s="1">
        <f t="shared" si="4"/>
        <v>4.9069764506223619E-3</v>
      </c>
      <c r="Q21" s="1">
        <f t="shared" si="4"/>
        <v>5.2460306925557311E-3</v>
      </c>
      <c r="R21" s="1">
        <f t="shared" si="4"/>
        <v>2.7139368018848512E-3</v>
      </c>
      <c r="S21" s="1">
        <f t="shared" si="4"/>
        <v>8.7178882164910838E-3</v>
      </c>
      <c r="T21" s="1">
        <f t="shared" si="4"/>
        <v>1.5470936467422121E-3</v>
      </c>
      <c r="U21" s="1">
        <f t="shared" si="4"/>
        <v>1.3584637877631861E-3</v>
      </c>
      <c r="V21" s="1">
        <f t="shared" si="4"/>
        <v>4.2694080294411185E-3</v>
      </c>
      <c r="W21" s="1">
        <f t="shared" si="4"/>
        <v>7.6902798997879208E-3</v>
      </c>
      <c r="X21" s="1">
        <f t="shared" si="4"/>
        <v>7.1410998961655829E-4</v>
      </c>
      <c r="Y21" s="1">
        <f>VLOOKUP($O21,'PCE weights_complete'!$B$5:$I$99,7,FALSE())</f>
        <v>0.16244417533781155</v>
      </c>
      <c r="Z21" s="1">
        <f t="shared" si="5"/>
        <v>3.7164187514905023E-2</v>
      </c>
    </row>
    <row r="22" spans="1:26" ht="15" customHeight="1" x14ac:dyDescent="0.25">
      <c r="B22" s="1" t="str">
        <f>'Calculation - PCE import conten'!B16</f>
        <v>Musical instruments</v>
      </c>
      <c r="C22" s="1">
        <f>Import_content_step1!B17</f>
        <v>0.36084086707483232</v>
      </c>
      <c r="D22" s="22">
        <f>Import_content_step1!C17</f>
        <v>1.20689436086228E-2</v>
      </c>
      <c r="E22" s="22">
        <f>Import_content_step1!D17</f>
        <v>0.10423232828577426</v>
      </c>
      <c r="F22" s="22">
        <f>Import_content_step1!E17</f>
        <v>3.7076571572148283E-2</v>
      </c>
      <c r="G22" s="22">
        <f>Import_content_step1!F17</f>
        <v>5.5184267277956889E-2</v>
      </c>
      <c r="H22" s="22">
        <f>Import_content_step1!G17</f>
        <v>2.7303962052736587E-2</v>
      </c>
      <c r="I22" s="22">
        <f>Import_content_step1!H17</f>
        <v>6.2032358067042256E-3</v>
      </c>
      <c r="J22" s="22">
        <f>Import_content_step1!I17</f>
        <v>3.2867766526205953E-2</v>
      </c>
      <c r="K22" s="22">
        <f>Import_content_step1!J17</f>
        <v>8.1043752307163708E-2</v>
      </c>
      <c r="L22" s="22">
        <f>Import_content_step1!K17</f>
        <v>4.8600396375196187E-3</v>
      </c>
      <c r="O22" s="2" t="s">
        <v>21</v>
      </c>
      <c r="P22" s="1">
        <f t="shared" si="4"/>
        <v>1.1366774727933623E-2</v>
      </c>
      <c r="Q22" s="1">
        <f t="shared" si="4"/>
        <v>4.4638425224743294E-3</v>
      </c>
      <c r="R22" s="1">
        <f t="shared" si="4"/>
        <v>3.4736866075402097E-3</v>
      </c>
      <c r="S22" s="1">
        <f t="shared" si="4"/>
        <v>7.4123070126570212E-3</v>
      </c>
      <c r="T22" s="1">
        <f t="shared" si="4"/>
        <v>1.3471574093971248E-3</v>
      </c>
      <c r="U22" s="1">
        <f t="shared" si="4"/>
        <v>1.6846467661230681E-3</v>
      </c>
      <c r="V22" s="1">
        <f t="shared" si="4"/>
        <v>7.4073764768612174E-3</v>
      </c>
      <c r="W22" s="1">
        <f t="shared" si="4"/>
        <v>1.152441881301048E-2</v>
      </c>
      <c r="X22" s="1">
        <f t="shared" si="4"/>
        <v>8.736921909833303E-4</v>
      </c>
      <c r="Y22" s="1">
        <f>VLOOKUP($O22,'PCE weights_complete'!$B$5:$I$99,7,FALSE())</f>
        <v>3.277407463958288E-2</v>
      </c>
      <c r="Z22" s="1">
        <f t="shared" si="5"/>
        <v>4.9553902526980401E-2</v>
      </c>
    </row>
    <row r="23" spans="1:26" s="2" customFormat="1" ht="15" customHeight="1" x14ac:dyDescent="0.25">
      <c r="A23" s="2" t="str">
        <f>PCE_categories!B23</f>
        <v xml:space="preserve">    Other durable goods</v>
      </c>
      <c r="D23" s="2">
        <f>SUMPRODUCT(D24:D28,'PCE weights_complete'!$F$21:$F$25)</f>
        <v>9.0706625131860563E-3</v>
      </c>
      <c r="E23" s="2">
        <f>SUMPRODUCT(E24:E28,'PCE weights_complete'!$F$21:$F$25)</f>
        <v>7.0201225150023847E-2</v>
      </c>
      <c r="F23" s="2">
        <f>SUMPRODUCT(F24:F28,'PCE weights_complete'!$F$21:$F$25)</f>
        <v>3.9500025796595131E-2</v>
      </c>
      <c r="G23" s="2">
        <f>SUMPRODUCT(G24:G28,'PCE weights_complete'!$F$21:$F$25)</f>
        <v>3.3019640831794962E-2</v>
      </c>
      <c r="H23" s="2">
        <f>SUMPRODUCT(H24:H28,'PCE weights_complete'!$F$21:$F$25)</f>
        <v>1.3993738938885515E-2</v>
      </c>
      <c r="I23" s="2">
        <f>SUMPRODUCT(I24:I28,'PCE weights_complete'!$F$21:$F$25)</f>
        <v>5.4123040492064017E-3</v>
      </c>
      <c r="J23" s="2">
        <f>SUMPRODUCT(J24:J28,'PCE weights_complete'!$F$21:$F$25)</f>
        <v>2.9330288045422242E-2</v>
      </c>
      <c r="K23" s="2">
        <f>SUMPRODUCT(K24:K28,'PCE weights_complete'!$F$21:$F$25)</f>
        <v>5.9009253172675101E-2</v>
      </c>
      <c r="L23" s="2">
        <f>SUMPRODUCT(L24:L28,'PCE weights_complete'!$F$21:$F$25)</f>
        <v>2.9521469081141712E-3</v>
      </c>
      <c r="O23" s="2" t="s">
        <v>22</v>
      </c>
      <c r="P23" s="2">
        <f t="shared" si="4"/>
        <v>7.3536142831819489E-3</v>
      </c>
      <c r="Q23" s="2">
        <f t="shared" si="4"/>
        <v>5.8535387317073771E-3</v>
      </c>
      <c r="R23" s="2">
        <f t="shared" si="4"/>
        <v>4.2269304089519689E-3</v>
      </c>
      <c r="S23" s="2">
        <f t="shared" si="4"/>
        <v>7.6263380901847762E-3</v>
      </c>
      <c r="T23" s="2">
        <f t="shared" si="4"/>
        <v>1.3491108373954953E-3</v>
      </c>
      <c r="U23" s="2">
        <f t="shared" si="4"/>
        <v>1.6133261594884853E-3</v>
      </c>
      <c r="V23" s="2">
        <f t="shared" si="4"/>
        <v>6.2012612824713176E-3</v>
      </c>
      <c r="W23" s="2">
        <f t="shared" si="4"/>
        <v>1.002342582157199E-2</v>
      </c>
      <c r="X23" s="2">
        <f t="shared" si="4"/>
        <v>7.3965362127862951E-4</v>
      </c>
      <c r="Y23" s="2">
        <f>VLOOKUP($O23,'PCE weights_complete'!$B$5:$I$99,7,FALSE())</f>
        <v>3.9277526256225569E-2</v>
      </c>
      <c r="Z23" s="2">
        <f t="shared" si="5"/>
        <v>4.4987199236231998E-2</v>
      </c>
    </row>
    <row r="24" spans="1:26" ht="15" customHeight="1" x14ac:dyDescent="0.25">
      <c r="B24" s="1" t="str">
        <f>'Calculation - PCE import conten'!B17</f>
        <v xml:space="preserve">Jewelry and watches </v>
      </c>
      <c r="C24" s="1">
        <f>Import_content_step1!B18</f>
        <v>0.20144541845984762</v>
      </c>
      <c r="D24" s="22">
        <f>Import_content_step1!C18</f>
        <v>9.6281606103260139E-3</v>
      </c>
      <c r="E24" s="22">
        <f>Import_content_step1!D18</f>
        <v>5.433343390075332E-2</v>
      </c>
      <c r="F24" s="22">
        <f>Import_content_step1!E18</f>
        <v>1.9740018028250837E-2</v>
      </c>
      <c r="G24" s="22">
        <f>Import_content_step1!F18</f>
        <v>2.8960334602444036E-2</v>
      </c>
      <c r="H24" s="22">
        <f>Import_content_step1!G18</f>
        <v>1.2205416594426251E-2</v>
      </c>
      <c r="I24" s="22">
        <f>Import_content_step1!H18</f>
        <v>4.8910900286653078E-3</v>
      </c>
      <c r="J24" s="22">
        <f>Import_content_step1!I18</f>
        <v>2.3873289449176729E-2</v>
      </c>
      <c r="K24" s="22">
        <f>Import_content_step1!J18</f>
        <v>4.4977862702955569E-2</v>
      </c>
      <c r="L24" s="22">
        <f>Import_content_step1!K18</f>
        <v>2.8358125428495531E-3</v>
      </c>
      <c r="O24" s="2" t="s">
        <v>23</v>
      </c>
      <c r="P24" s="1">
        <f t="shared" si="4"/>
        <v>9.3828830639549349E-3</v>
      </c>
      <c r="Q24" s="1">
        <f t="shared" si="4"/>
        <v>4.9639539011399258E-3</v>
      </c>
      <c r="R24" s="1">
        <f t="shared" si="4"/>
        <v>3.9719146337667006E-3</v>
      </c>
      <c r="S24" s="1">
        <f t="shared" si="4"/>
        <v>8.9983766070556026E-3</v>
      </c>
      <c r="T24" s="1">
        <f t="shared" si="4"/>
        <v>1.6258911411826617E-3</v>
      </c>
      <c r="U24" s="1">
        <f t="shared" si="4"/>
        <v>1.3794756681468016E-3</v>
      </c>
      <c r="V24" s="1">
        <f t="shared" si="4"/>
        <v>8.106476066861816E-3</v>
      </c>
      <c r="W24" s="1">
        <f t="shared" si="4"/>
        <v>1.3104133726952577E-2</v>
      </c>
      <c r="X24" s="1">
        <f t="shared" si="4"/>
        <v>8.327122905625638E-4</v>
      </c>
      <c r="Y24" s="1">
        <f>VLOOKUP($O24,'PCE weights_complete'!$B$5:$I$99,7,FALSE())</f>
        <v>7.2488518429855237E-2</v>
      </c>
      <c r="Z24" s="1">
        <f t="shared" si="5"/>
        <v>5.2365817099623582E-2</v>
      </c>
    </row>
    <row r="25" spans="1:26" ht="15" customHeight="1" x14ac:dyDescent="0.25">
      <c r="B25" s="1" t="str">
        <f>'Calculation - PCE import conten'!B18</f>
        <v>Therapeutic appliances and equipment</v>
      </c>
      <c r="C25" s="1">
        <f>Import_content_step1!B19</f>
        <v>0.27456240024828182</v>
      </c>
      <c r="D25" s="22">
        <f>Import_content_step1!C19</f>
        <v>1.0059548304279175E-2</v>
      </c>
      <c r="E25" s="22">
        <f>Import_content_step1!D19</f>
        <v>7.7478575851277681E-2</v>
      </c>
      <c r="F25" s="22">
        <f>Import_content_step1!E19</f>
        <v>2.4604521567401488E-2</v>
      </c>
      <c r="G25" s="22">
        <f>Import_content_step1!F19</f>
        <v>4.1427728298057347E-2</v>
      </c>
      <c r="H25" s="22">
        <f>Import_content_step1!G19</f>
        <v>1.81622130677444E-2</v>
      </c>
      <c r="I25" s="22">
        <f>Import_content_step1!H19</f>
        <v>6.47192512685924E-3</v>
      </c>
      <c r="J25" s="22">
        <f>Import_content_step1!I19</f>
        <v>3.3199725034115155E-2</v>
      </c>
      <c r="K25" s="22">
        <f>Import_content_step1!J19</f>
        <v>5.9182087633011304E-2</v>
      </c>
      <c r="L25" s="22">
        <f>Import_content_step1!K19</f>
        <v>3.9760753655360389E-3</v>
      </c>
      <c r="O25" s="2" t="s">
        <v>24</v>
      </c>
      <c r="P25" s="1">
        <f t="shared" si="4"/>
        <v>2.5610990437769246E-3</v>
      </c>
      <c r="Q25" s="1">
        <f t="shared" si="4"/>
        <v>2.0255314459091374E-3</v>
      </c>
      <c r="R25" s="1">
        <f t="shared" si="4"/>
        <v>1.355774469067567E-3</v>
      </c>
      <c r="S25" s="1">
        <f t="shared" si="4"/>
        <v>2.7042884662982882E-3</v>
      </c>
      <c r="T25" s="1">
        <f t="shared" si="4"/>
        <v>4.1534374411926727E-4</v>
      </c>
      <c r="U25" s="1">
        <f t="shared" si="4"/>
        <v>5.6138458175044041E-4</v>
      </c>
      <c r="V25" s="1">
        <f t="shared" si="4"/>
        <v>2.1080233887079674E-3</v>
      </c>
      <c r="W25" s="1">
        <f t="shared" si="4"/>
        <v>3.22622790262117E-3</v>
      </c>
      <c r="X25" s="1">
        <f t="shared" si="4"/>
        <v>2.669883835016649E-4</v>
      </c>
      <c r="Y25" s="1">
        <f>VLOOKUP($O25,'PCE weights_complete'!$B$5:$I$99,7,FALSE())</f>
        <v>7.6305171596917659E-2</v>
      </c>
      <c r="Z25" s="1">
        <f t="shared" si="5"/>
        <v>1.5224661425752429E-2</v>
      </c>
    </row>
    <row r="26" spans="1:26" ht="15" customHeight="1" x14ac:dyDescent="0.25">
      <c r="B26" s="1" t="str">
        <f>'Calculation - PCE import conten'!B19</f>
        <v>Educational books</v>
      </c>
      <c r="C26" s="1">
        <f>Import_content_step1!B20</f>
        <v>2.4880347637618875E-2</v>
      </c>
      <c r="D26" s="22">
        <f>Import_content_step1!C20</f>
        <v>3.4228638136373367E-3</v>
      </c>
      <c r="E26" s="22">
        <f>Import_content_step1!D20</f>
        <v>3.7986614091743681E-3</v>
      </c>
      <c r="F26" s="22">
        <f>Import_content_step1!E20</f>
        <v>2.5350597015189025E-3</v>
      </c>
      <c r="G26" s="22">
        <f>Import_content_step1!F20</f>
        <v>4.2302958065854072E-3</v>
      </c>
      <c r="H26" s="22">
        <f>Import_content_step1!G20</f>
        <v>7.1748178199390297E-4</v>
      </c>
      <c r="I26" s="22">
        <f>Import_content_step1!H20</f>
        <v>9.3759797553496442E-4</v>
      </c>
      <c r="J26" s="22">
        <f>Import_content_step1!I20</f>
        <v>3.6898558101606201E-3</v>
      </c>
      <c r="K26" s="22">
        <f>Import_content_step1!J20</f>
        <v>5.1418230306354284E-3</v>
      </c>
      <c r="L26" s="22">
        <f>Import_content_step1!K20</f>
        <v>4.0670830837794431E-4</v>
      </c>
      <c r="O26" s="2" t="s">
        <v>195</v>
      </c>
      <c r="P26" s="1">
        <f t="shared" si="4"/>
        <v>6.0088546944066061E-3</v>
      </c>
      <c r="Q26" s="1">
        <f t="shared" si="4"/>
        <v>5.4599860572411363E-3</v>
      </c>
      <c r="R26" s="1">
        <f t="shared" si="4"/>
        <v>3.4395766853683755E-3</v>
      </c>
      <c r="S26" s="1">
        <f t="shared" si="4"/>
        <v>6.6339051299227937E-3</v>
      </c>
      <c r="T26" s="1">
        <f t="shared" si="4"/>
        <v>1.2260353415847179E-3</v>
      </c>
      <c r="U26" s="1">
        <f t="shared" si="4"/>
        <v>1.5403733776811175E-3</v>
      </c>
      <c r="V26" s="1">
        <f t="shared" si="4"/>
        <v>6.5147632964311919E-3</v>
      </c>
      <c r="W26" s="1">
        <f t="shared" si="4"/>
        <v>8.2214437689563831E-3</v>
      </c>
      <c r="X26" s="1">
        <f t="shared" si="4"/>
        <v>6.5182436979040474E-4</v>
      </c>
      <c r="Y26" s="1">
        <f>VLOOKUP($O26,'PCE weights_complete'!$B$5:$I$99,7,FALSE())</f>
        <v>0.11351004905015595</v>
      </c>
      <c r="Z26" s="1">
        <f t="shared" si="5"/>
        <v>3.9696762721382728E-2</v>
      </c>
    </row>
    <row r="27" spans="1:26" ht="15" customHeight="1" x14ac:dyDescent="0.25">
      <c r="B27" s="1" t="str">
        <f>'Calculation - PCE import conten'!B20</f>
        <v xml:space="preserve">Luggage and similar personal items </v>
      </c>
      <c r="C27" s="1">
        <f>Import_content_step1!B21</f>
        <v>0.34574712282627201</v>
      </c>
      <c r="D27" s="22">
        <f>Import_content_step1!C21</f>
        <v>7.4150995651987798E-3</v>
      </c>
      <c r="E27" s="22">
        <f>Import_content_step1!D21</f>
        <v>8.5299802458788251E-2</v>
      </c>
      <c r="F27" s="22">
        <f>Import_content_step1!E21</f>
        <v>9.8917282673231646E-2</v>
      </c>
      <c r="G27" s="22">
        <f>Import_content_step1!F21</f>
        <v>3.3731132768594844E-2</v>
      </c>
      <c r="H27" s="22">
        <f>Import_content_step1!G21</f>
        <v>1.6748913310893558E-2</v>
      </c>
      <c r="I27" s="22">
        <f>Import_content_step1!H21</f>
        <v>1.490180185677296E-3</v>
      </c>
      <c r="J27" s="22">
        <f>Import_content_step1!I21</f>
        <v>1.8562415526054976E-2</v>
      </c>
      <c r="K27" s="22">
        <f>Import_content_step1!J21</f>
        <v>8.2262268575108669E-2</v>
      </c>
      <c r="L27" s="22">
        <f>Import_content_step1!K21</f>
        <v>1.3200277627240119E-3</v>
      </c>
    </row>
    <row r="28" spans="1:26" ht="15" customHeight="1" x14ac:dyDescent="0.25">
      <c r="B28" s="1" t="str">
        <f>'Calculation - PCE import conten'!B21</f>
        <v xml:space="preserve">Telephone and facsimile equipment </v>
      </c>
      <c r="C28" s="1">
        <f>Import_content_step1!B22</f>
        <v>0.35508217073777965</v>
      </c>
      <c r="D28" s="22">
        <f>Import_content_step1!C22</f>
        <v>8.3857822493265E-3</v>
      </c>
      <c r="E28" s="22">
        <f>Import_content_step1!D22</f>
        <v>9.2988549995852862E-2</v>
      </c>
      <c r="F28" s="22">
        <f>Import_content_step1!E22</f>
        <v>6.7063529468995339E-2</v>
      </c>
      <c r="G28" s="22">
        <f>Import_content_step1!F22</f>
        <v>2.842703292980597E-2</v>
      </c>
      <c r="H28" s="22">
        <f>Import_content_step1!G22</f>
        <v>7.6585170211144948E-3</v>
      </c>
      <c r="I28" s="22">
        <f>Import_content_step1!H22</f>
        <v>1.0356574111766921E-2</v>
      </c>
      <c r="J28" s="22">
        <f>Import_content_step1!I22</f>
        <v>5.5244924704582331E-2</v>
      </c>
      <c r="K28" s="22">
        <f>Import_content_step1!J22</f>
        <v>8.1626224990295759E-2</v>
      </c>
      <c r="L28" s="22">
        <f>Import_content_step1!K22</f>
        <v>3.3310352660395311E-3</v>
      </c>
    </row>
    <row r="30" spans="1:26" ht="15" customHeight="1" x14ac:dyDescent="0.25">
      <c r="A30" s="1" t="str">
        <f>PCE_categories!B29</f>
        <v xml:space="preserve">  Nondurable goods</v>
      </c>
    </row>
    <row r="31" spans="1:26" s="2" customFormat="1" ht="15" customHeight="1" x14ac:dyDescent="0.25">
      <c r="A31" s="2" t="str">
        <f>PCE_categories!B30</f>
        <v xml:space="preserve">    Food and beverages purchased for off-premises consumption</v>
      </c>
      <c r="D31" s="2">
        <f>SUMPRODUCT(D32:D34,'PCE weights_complete'!$F$29:$F$31)</f>
        <v>2.5992736132735166E-2</v>
      </c>
      <c r="E31" s="2">
        <f>SUMPRODUCT(E32:E34,'PCE weights_complete'!$F$29:$F$31)</f>
        <v>8.4147660695614267E-3</v>
      </c>
      <c r="F31" s="2">
        <f>SUMPRODUCT(F32:F34,'PCE weights_complete'!$F$29:$F$31)</f>
        <v>9.0615810159703578E-3</v>
      </c>
      <c r="G31" s="2">
        <f>SUMPRODUCT(G32:G34,'PCE weights_complete'!$F$29:$F$31)</f>
        <v>2.4489598979277417E-2</v>
      </c>
      <c r="H31" s="2">
        <f>SUMPRODUCT(H32:H34,'PCE weights_complete'!$F$29:$F$31)</f>
        <v>3.5984123246084235E-3</v>
      </c>
      <c r="I31" s="2">
        <f>SUMPRODUCT(I32:I34,'PCE weights_complete'!$F$29:$F$31)</f>
        <v>2.7028718493381449E-3</v>
      </c>
      <c r="J31" s="2">
        <f>SUMPRODUCT(J32:J34,'PCE weights_complete'!$F$29:$F$31)</f>
        <v>2.618798111158151E-2</v>
      </c>
      <c r="K31" s="2">
        <f>SUMPRODUCT(K32:K34,'PCE weights_complete'!$F$29:$F$31)</f>
        <v>3.9209844638598071E-2</v>
      </c>
      <c r="L31" s="2">
        <f>SUMPRODUCT(L32:L34,'PCE weights_complete'!$F$29:$F$31)</f>
        <v>2.2916753902936541E-3</v>
      </c>
    </row>
    <row r="32" spans="1:26" ht="15" customHeight="1" x14ac:dyDescent="0.25">
      <c r="B32" s="1" t="str">
        <f>'Calculation - PCE import conten'!B22</f>
        <v xml:space="preserve">Food and nonalcoholic beverages purchased for off-premises consumption </v>
      </c>
      <c r="C32" s="1">
        <f>Import_content_step1!B23</f>
        <v>0.14781891176560874</v>
      </c>
      <c r="D32" s="22">
        <f>Import_content_step1!C23</f>
        <v>2.6994286604797121E-2</v>
      </c>
      <c r="E32" s="22">
        <f>Import_content_step1!D23</f>
        <v>8.5357615200955753E-3</v>
      </c>
      <c r="F32" s="22">
        <f>Import_content_step1!E23</f>
        <v>9.3530696281659172E-3</v>
      </c>
      <c r="G32" s="22">
        <f>Import_content_step1!F23</f>
        <v>2.5251525386470717E-2</v>
      </c>
      <c r="H32" s="22">
        <f>Import_content_step1!G23</f>
        <v>3.7872521702183152E-3</v>
      </c>
      <c r="I32" s="22">
        <f>Import_content_step1!H23</f>
        <v>2.7584192770616612E-3</v>
      </c>
      <c r="J32" s="22">
        <f>Import_content_step1!I23</f>
        <v>2.7514669146242416E-2</v>
      </c>
      <c r="K32" s="22">
        <f>Import_content_step1!J23</f>
        <v>4.1261422834641549E-2</v>
      </c>
      <c r="L32" s="22">
        <f>Import_content_step1!K23</f>
        <v>2.3625051979154735E-3</v>
      </c>
    </row>
    <row r="33" spans="1:12" ht="15" customHeight="1" x14ac:dyDescent="0.25">
      <c r="B33" s="1" t="str">
        <f>'Calculation - PCE import conten'!B23</f>
        <v>Alcoholic beverages purchased for off-premises consumption</v>
      </c>
      <c r="C33" s="1">
        <f>Import_content_step1!B24</f>
        <v>0.1088326038530284</v>
      </c>
      <c r="D33" s="22">
        <f>Import_content_step1!C24</f>
        <v>2.0399153308436759E-2</v>
      </c>
      <c r="E33" s="22">
        <f>Import_content_step1!D24</f>
        <v>7.7509470252381312E-3</v>
      </c>
      <c r="F33" s="22">
        <f>Import_content_step1!E24</f>
        <v>7.4274562371406706E-3</v>
      </c>
      <c r="G33" s="22">
        <f>Import_content_step1!F24</f>
        <v>2.0296838647598184E-2</v>
      </c>
      <c r="H33" s="22">
        <f>Import_content_step1!G24</f>
        <v>2.5219529825363566E-3</v>
      </c>
      <c r="I33" s="22">
        <f>Import_content_step1!H24</f>
        <v>2.3975214737085395E-3</v>
      </c>
      <c r="J33" s="22">
        <f>Import_content_step1!I24</f>
        <v>1.8605345414083048E-2</v>
      </c>
      <c r="K33" s="22">
        <f>Import_content_step1!J24</f>
        <v>2.7532713675686285E-2</v>
      </c>
      <c r="L33" s="22">
        <f>Import_content_step1!K24</f>
        <v>1.9006750886004418E-3</v>
      </c>
    </row>
    <row r="34" spans="1:12" ht="15" customHeight="1" x14ac:dyDescent="0.25">
      <c r="B34" s="1" t="str">
        <f>'Calculation - PCE import conten'!B24</f>
        <v xml:space="preserve">Food produced and consumed on farms </v>
      </c>
      <c r="C34" s="1">
        <f>Import_content_step1!B25</f>
        <v>0.34631752892541307</v>
      </c>
      <c r="D34" s="22">
        <f>Import_content_step1!C25</f>
        <v>4.616037656277977E-2</v>
      </c>
      <c r="E34" s="22">
        <f>Import_content_step1!D25</f>
        <v>7.7952397360640481E-3</v>
      </c>
      <c r="F34" s="22">
        <f>Import_content_step1!E25</f>
        <v>1.6514800028428683E-2</v>
      </c>
      <c r="G34" s="22">
        <f>Import_content_step1!F25</f>
        <v>2.3813708109216264E-2</v>
      </c>
      <c r="H34" s="22">
        <f>Import_content_step1!G25</f>
        <v>1.2985394737230449E-2</v>
      </c>
      <c r="I34" s="22">
        <f>Import_content_step1!H25</f>
        <v>2.5720658836557906E-3</v>
      </c>
      <c r="J34" s="22">
        <f>Import_content_step1!I25</f>
        <v>9.7260142735595356E-2</v>
      </c>
      <c r="K34" s="22">
        <f>Import_content_step1!J25</f>
        <v>0.13667061631229188</v>
      </c>
      <c r="L34" s="22">
        <f>Import_content_step1!K25</f>
        <v>2.5451848201508351E-3</v>
      </c>
    </row>
    <row r="35" spans="1:12" s="2" customFormat="1" ht="15" customHeight="1" x14ac:dyDescent="0.25">
      <c r="A35" s="2" t="str">
        <f>PCE_categories!B34</f>
        <v xml:space="preserve">    Clothing and footwear</v>
      </c>
      <c r="D35" s="2">
        <f>SUMPRODUCT(D36:D39,'PCE weights_complete'!$F$33:$F$36)</f>
        <v>6.0086665858539818E-3</v>
      </c>
      <c r="E35" s="2">
        <f>SUMPRODUCT(E36:E39,'PCE weights_complete'!$F$33:$F$36)</f>
        <v>6.9595525958296836E-2</v>
      </c>
      <c r="F35" s="2">
        <f>SUMPRODUCT(F36:F39,'PCE weights_complete'!$F$33:$F$36)</f>
        <v>8.3861496220776752E-2</v>
      </c>
      <c r="G35" s="2">
        <f>SUMPRODUCT(G36:G39,'PCE weights_complete'!$F$33:$F$36)</f>
        <v>2.7318459405728898E-2</v>
      </c>
      <c r="H35" s="2">
        <f>SUMPRODUCT(H36:H39,'PCE weights_complete'!$F$33:$F$36)</f>
        <v>1.3555158789680555E-2</v>
      </c>
      <c r="I35" s="2">
        <f>SUMPRODUCT(I36:I39,'PCE weights_complete'!$F$33:$F$36)</f>
        <v>1.2738578132311606E-3</v>
      </c>
      <c r="J35" s="2">
        <f>SUMPRODUCT(J36:J39,'PCE weights_complete'!$F$33:$F$36)</f>
        <v>1.5415612108442679E-2</v>
      </c>
      <c r="K35" s="2">
        <f>SUMPRODUCT(K36:K39,'PCE weights_complete'!$F$33:$F$36)</f>
        <v>6.8042893024106418E-2</v>
      </c>
      <c r="L35" s="2">
        <f>SUMPRODUCT(L36:L39,'PCE weights_complete'!$F$33:$F$36)</f>
        <v>1.0306329319168233E-3</v>
      </c>
    </row>
    <row r="36" spans="1:12" ht="15" customHeight="1" x14ac:dyDescent="0.25">
      <c r="B36" s="1" t="str">
        <f>'Calculation - PCE import conten'!B25</f>
        <v xml:space="preserve">Womens and girls clothing </v>
      </c>
      <c r="C36" s="1">
        <f>Import_content_step1!B26</f>
        <v>0.26251804650000032</v>
      </c>
      <c r="D36" s="22">
        <f>Import_content_step1!C26</f>
        <v>5.7971895935676511E-3</v>
      </c>
      <c r="E36" s="22">
        <f>Import_content_step1!D26</f>
        <v>6.3390225574634487E-2</v>
      </c>
      <c r="F36" s="22">
        <f>Import_content_step1!E26</f>
        <v>7.6407369337132158E-2</v>
      </c>
      <c r="G36" s="22">
        <f>Import_content_step1!F26</f>
        <v>2.5316523253840689E-2</v>
      </c>
      <c r="H36" s="22">
        <f>Import_content_step1!G26</f>
        <v>1.2305718730196934E-2</v>
      </c>
      <c r="I36" s="22">
        <f>Import_content_step1!H26</f>
        <v>1.2892746510669427E-3</v>
      </c>
      <c r="J36" s="22">
        <f>Import_content_step1!I26</f>
        <v>1.4510185973882012E-2</v>
      </c>
      <c r="K36" s="22">
        <f>Import_content_step1!J26</f>
        <v>6.2513313902348489E-2</v>
      </c>
      <c r="L36" s="22">
        <f>Import_content_step1!K26</f>
        <v>9.882454833310011E-4</v>
      </c>
    </row>
    <row r="37" spans="1:12" ht="15" customHeight="1" x14ac:dyDescent="0.25">
      <c r="B37" s="1" t="str">
        <f>'Calculation - PCE import conten'!B26</f>
        <v xml:space="preserve">Mens and boys clothing </v>
      </c>
      <c r="C37" s="1">
        <f>Import_content_step1!B27</f>
        <v>0.3215804215961463</v>
      </c>
      <c r="D37" s="22">
        <f>Import_content_step1!C27</f>
        <v>5.3583691923651151E-3</v>
      </c>
      <c r="E37" s="22">
        <f>Import_content_step1!D27</f>
        <v>7.8723482798655389E-2</v>
      </c>
      <c r="F37" s="22">
        <f>Import_content_step1!E27</f>
        <v>9.6740662957784662E-2</v>
      </c>
      <c r="G37" s="22">
        <f>Import_content_step1!F27</f>
        <v>2.9997770906712167E-2</v>
      </c>
      <c r="H37" s="22">
        <f>Import_content_step1!G27</f>
        <v>1.5022832905856695E-2</v>
      </c>
      <c r="I37" s="22">
        <f>Import_content_step1!H27</f>
        <v>1.1392372126534337E-3</v>
      </c>
      <c r="J37" s="22">
        <f>Import_content_step1!I27</f>
        <v>1.6624343757608233E-2</v>
      </c>
      <c r="K37" s="22">
        <f>Import_content_step1!J27</f>
        <v>7.6947787314609092E-2</v>
      </c>
      <c r="L37" s="22">
        <f>Import_content_step1!K27</f>
        <v>1.0259345499015219E-3</v>
      </c>
    </row>
    <row r="38" spans="1:12" ht="15" customHeight="1" x14ac:dyDescent="0.25">
      <c r="B38" s="1" t="str">
        <f>'Calculation - PCE import conten'!B27</f>
        <v xml:space="preserve">Childrens and infants clothing </v>
      </c>
      <c r="C38" s="1">
        <f>Import_content_step1!B28</f>
        <v>0.13356369789053532</v>
      </c>
      <c r="D38" s="22">
        <f>Import_content_step1!C28</f>
        <v>1.2808158287627856E-2</v>
      </c>
      <c r="E38" s="22">
        <f>Import_content_step1!D28</f>
        <v>2.8423383473064581E-2</v>
      </c>
      <c r="F38" s="22">
        <f>Import_content_step1!E28</f>
        <v>2.8485921453636043E-2</v>
      </c>
      <c r="G38" s="22">
        <f>Import_content_step1!F28</f>
        <v>1.6710192311432438E-2</v>
      </c>
      <c r="H38" s="22">
        <f>Import_content_step1!G28</f>
        <v>6.1020357607879765E-3</v>
      </c>
      <c r="I38" s="22">
        <f>Import_content_step1!H28</f>
        <v>1.7014333569902412E-3</v>
      </c>
      <c r="J38" s="22">
        <f>Import_content_step1!I28</f>
        <v>9.9140294410309821E-3</v>
      </c>
      <c r="K38" s="22">
        <f>Import_content_step1!J28</f>
        <v>2.8352196669499223E-2</v>
      </c>
      <c r="L38" s="22">
        <f>Import_content_step1!K28</f>
        <v>1.0663471364659837E-3</v>
      </c>
    </row>
    <row r="39" spans="1:12" ht="15" customHeight="1" x14ac:dyDescent="0.25">
      <c r="B39" s="1" t="str">
        <f>'Calculation - PCE import conten'!B28</f>
        <v xml:space="preserve">Other clothing materials and footwear </v>
      </c>
      <c r="C39" s="1">
        <f>Import_content_step1!B29</f>
        <v>0.32330939030804534</v>
      </c>
      <c r="D39" s="22">
        <f>Import_content_step1!C29</f>
        <v>5.7445448557407706E-3</v>
      </c>
      <c r="E39" s="22">
        <f>Import_content_step1!D29</f>
        <v>7.9853777801564024E-2</v>
      </c>
      <c r="F39" s="22">
        <f>Import_content_step1!E29</f>
        <v>9.5173424738224321E-2</v>
      </c>
      <c r="G39" s="22">
        <f>Import_content_step1!F29</f>
        <v>3.0370740856825073E-2</v>
      </c>
      <c r="H39" s="22">
        <f>Import_content_step1!G29</f>
        <v>1.588213133461475E-2</v>
      </c>
      <c r="I39" s="22">
        <f>Import_content_step1!H29</f>
        <v>1.3119370502017208E-3</v>
      </c>
      <c r="J39" s="22">
        <f>Import_content_step1!I29</f>
        <v>1.695059107846798E-2</v>
      </c>
      <c r="K39" s="22">
        <f>Import_content_step1!J29</f>
        <v>7.6909644296898533E-2</v>
      </c>
      <c r="L39" s="22">
        <f>Import_content_step1!K29</f>
        <v>1.1125982955082175E-3</v>
      </c>
    </row>
    <row r="40" spans="1:12" s="2" customFormat="1" ht="15" customHeight="1" x14ac:dyDescent="0.25">
      <c r="A40" s="2" t="str">
        <f>PCE_categories!B40</f>
        <v xml:space="preserve">    Gasoline and other energy goods</v>
      </c>
      <c r="D40" s="2">
        <f>SUMPRODUCT(D41:D42,'PCE weights_complete'!$F$38:$F$39)</f>
        <v>7.9373996693398702E-2</v>
      </c>
      <c r="E40" s="2">
        <f>SUMPRODUCT(E41:E42,'PCE weights_complete'!$F$38:$F$39)</f>
        <v>4.9677742069057767E-3</v>
      </c>
      <c r="F40" s="2">
        <f>SUMPRODUCT(F41:F42,'PCE weights_complete'!$F$38:$F$39)</f>
        <v>5.6967235653722324E-3</v>
      </c>
      <c r="G40" s="2">
        <f>SUMPRODUCT(G41:G42,'PCE weights_complete'!$F$38:$F$39)</f>
        <v>1.5620439894670698E-2</v>
      </c>
      <c r="H40" s="2">
        <f>SUMPRODUCT(H41:H42,'PCE weights_complete'!$F$38:$F$39)</f>
        <v>3.1823834134224278E-3</v>
      </c>
      <c r="I40" s="2">
        <f>SUMPRODUCT(I41:I42,'PCE weights_complete'!$F$38:$F$39)</f>
        <v>2.2284852966995218E-3</v>
      </c>
      <c r="J40" s="2">
        <f>SUMPRODUCT(J41:J42,'PCE weights_complete'!$F$38:$F$39)</f>
        <v>1.9380783055862584E-2</v>
      </c>
      <c r="K40" s="2">
        <f>SUMPRODUCT(K41:K42,'PCE weights_complete'!$F$38:$F$39)</f>
        <v>5.3417378663130621E-2</v>
      </c>
      <c r="L40" s="2">
        <f>SUMPRODUCT(L41:L42,'PCE weights_complete'!$F$38:$F$39)</f>
        <v>2.4681304997615952E-3</v>
      </c>
    </row>
    <row r="41" spans="1:12" ht="15" customHeight="1" x14ac:dyDescent="0.25">
      <c r="B41" s="1" t="str">
        <f>'Calculation - PCE import conten'!B29</f>
        <v xml:space="preserve">Motor vehicle fuels, lubricants, and fluids </v>
      </c>
      <c r="C41" s="1">
        <f>Import_content_step1!B30</f>
        <v>0.18644655784600123</v>
      </c>
      <c r="D41" s="22">
        <f>Import_content_step1!C30</f>
        <v>7.9532311658042171E-2</v>
      </c>
      <c r="E41" s="22">
        <f>Import_content_step1!D30</f>
        <v>4.8898362077722888E-3</v>
      </c>
      <c r="F41" s="22">
        <f>Import_content_step1!E30</f>
        <v>5.6332952125773376E-3</v>
      </c>
      <c r="G41" s="22">
        <f>Import_content_step1!F30</f>
        <v>1.5473367047962677E-2</v>
      </c>
      <c r="H41" s="22">
        <f>Import_content_step1!G30</f>
        <v>3.1767864844181939E-3</v>
      </c>
      <c r="I41" s="22">
        <f>Import_content_step1!H30</f>
        <v>2.2240663437102549E-3</v>
      </c>
      <c r="J41" s="22">
        <f>Import_content_step1!I30</f>
        <v>1.9462133075160825E-2</v>
      </c>
      <c r="K41" s="22">
        <f>Import_content_step1!J30</f>
        <v>5.3578257082260293E-2</v>
      </c>
      <c r="L41" s="22">
        <f>Import_content_step1!K30</f>
        <v>2.4765047340971954E-3</v>
      </c>
    </row>
    <row r="42" spans="1:12" ht="15" customHeight="1" x14ac:dyDescent="0.25">
      <c r="B42" s="1" t="str">
        <f>'Calculation - PCE import conten'!B30</f>
        <v xml:space="preserve">Fuel oil and other fuels </v>
      </c>
      <c r="C42" s="1">
        <f>Import_content_step1!B31</f>
        <v>0.18459425711109548</v>
      </c>
      <c r="D42" s="22">
        <f>Import_content_step1!C31</f>
        <v>7.6877593770717539E-2</v>
      </c>
      <c r="E42" s="22">
        <f>Import_content_step1!D31</f>
        <v>6.1967461443530724E-3</v>
      </c>
      <c r="F42" s="22">
        <f>Import_content_step1!E31</f>
        <v>6.6968989161651097E-3</v>
      </c>
      <c r="G42" s="22">
        <f>Import_content_step1!F31</f>
        <v>1.793957052894667E-2</v>
      </c>
      <c r="H42" s="22">
        <f>Import_content_step1!G31</f>
        <v>3.2706390622530791E-3</v>
      </c>
      <c r="I42" s="22">
        <f>Import_content_step1!H31</f>
        <v>2.2981659310125245E-3</v>
      </c>
      <c r="J42" s="22">
        <f>Import_content_step1!I31</f>
        <v>1.809800838959107E-2</v>
      </c>
      <c r="K42" s="22">
        <f>Import_content_step1!J31</f>
        <v>5.0880553691365481E-2</v>
      </c>
      <c r="L42" s="22">
        <f>Import_content_step1!K31</f>
        <v>2.3360806766909142E-3</v>
      </c>
    </row>
    <row r="43" spans="1:12" s="2" customFormat="1" ht="15" customHeight="1" x14ac:dyDescent="0.25">
      <c r="A43" s="2" t="str">
        <f>PCE_categories!B43</f>
        <v xml:space="preserve">    Other nondurable goods</v>
      </c>
      <c r="D43" s="2">
        <f>SUMPRODUCT(D44:D50,'PCE weights_complete'!$F$41:$F$47)</f>
        <v>1.9526901856304301E-2</v>
      </c>
      <c r="E43" s="2">
        <f>SUMPRODUCT(E44:E50,'PCE weights_complete'!$F$41:$F$47)</f>
        <v>2.2918829688744397E-2</v>
      </c>
      <c r="F43" s="2">
        <f>SUMPRODUCT(F44:F50,'PCE weights_complete'!$F$41:$F$47)</f>
        <v>1.2300122085579129E-2</v>
      </c>
      <c r="G43" s="2">
        <f>SUMPRODUCT(G44:G50,'PCE weights_complete'!$F$41:$F$47)</f>
        <v>6.1010957584376357E-2</v>
      </c>
      <c r="H43" s="2">
        <f>SUMPRODUCT(H44:H50,'PCE weights_complete'!$F$41:$F$47)</f>
        <v>8.9454044513145106E-3</v>
      </c>
      <c r="I43" s="2">
        <f>SUMPRODUCT(I44:I50,'PCE weights_complete'!$F$41:$F$47)</f>
        <v>7.3243889944741873E-3</v>
      </c>
      <c r="J43" s="2">
        <f>SUMPRODUCT(J44:J50,'PCE weights_complete'!$F$41:$F$47)</f>
        <v>1.803365978630771E-2</v>
      </c>
      <c r="K43" s="2">
        <f>SUMPRODUCT(K44:K50,'PCE weights_complete'!$F$41:$F$47)</f>
        <v>3.7689931936920142E-2</v>
      </c>
      <c r="L43" s="2">
        <f>SUMPRODUCT(L44:L50,'PCE weights_complete'!$F$41:$F$47)</f>
        <v>4.2879939056272645E-3</v>
      </c>
    </row>
    <row r="44" spans="1:12" ht="15" customHeight="1" x14ac:dyDescent="0.25">
      <c r="B44" s="1" t="str">
        <f>'Calculation - PCE import conten'!B31</f>
        <v xml:space="preserve">Pharmaceutical and other medical products </v>
      </c>
      <c r="C44" s="1">
        <f>Import_content_step1!B32</f>
        <v>0.21894837657762084</v>
      </c>
      <c r="D44" s="22">
        <f>Import_content_step1!C32</f>
        <v>2.2168474361045722E-2</v>
      </c>
      <c r="E44" s="22">
        <f>Import_content_step1!D32</f>
        <v>1.5603990645805791E-2</v>
      </c>
      <c r="F44" s="22">
        <f>Import_content_step1!E32</f>
        <v>1.1172914061474951E-2</v>
      </c>
      <c r="G44" s="22">
        <f>Import_content_step1!F32</f>
        <v>9.451771252382693E-2</v>
      </c>
      <c r="H44" s="22">
        <f>Import_content_step1!G32</f>
        <v>9.847781766534093E-3</v>
      </c>
      <c r="I44" s="22">
        <f>Import_content_step1!H32</f>
        <v>1.0171534379217929E-2</v>
      </c>
      <c r="J44" s="22">
        <f>Import_content_step1!I32</f>
        <v>9.6510428789951062E-3</v>
      </c>
      <c r="K44" s="22">
        <f>Import_content_step1!J32</f>
        <v>3.9760851483024065E-2</v>
      </c>
      <c r="L44" s="22">
        <f>Import_content_step1!K32</f>
        <v>6.0540744776962849E-3</v>
      </c>
    </row>
    <row r="45" spans="1:12" ht="15" customHeight="1" x14ac:dyDescent="0.25">
      <c r="B45" s="1" t="str">
        <f>'Calculation - PCE import conten'!B32</f>
        <v xml:space="preserve">Recreational items </v>
      </c>
      <c r="C45" s="1">
        <f>Import_content_step1!B33</f>
        <v>0.16659106117554048</v>
      </c>
      <c r="D45" s="22">
        <f>Import_content_step1!C33</f>
        <v>1.6479799014188432E-2</v>
      </c>
      <c r="E45" s="22">
        <f>Import_content_step1!D33</f>
        <v>2.8689042801091524E-2</v>
      </c>
      <c r="F45" s="22">
        <f>Import_content_step1!E33</f>
        <v>1.1227040774425269E-2</v>
      </c>
      <c r="G45" s="22">
        <f>Import_content_step1!F33</f>
        <v>2.4434061466850104E-2</v>
      </c>
      <c r="H45" s="22">
        <f>Import_content_step1!G33</f>
        <v>9.0265794131384365E-3</v>
      </c>
      <c r="I45" s="22">
        <f>Import_content_step1!H33</f>
        <v>3.2022985165015031E-3</v>
      </c>
      <c r="J45" s="22">
        <f>Import_content_step1!I33</f>
        <v>2.6812231584892533E-2</v>
      </c>
      <c r="K45" s="22">
        <f>Import_content_step1!J33</f>
        <v>4.4431782598435304E-2</v>
      </c>
      <c r="L45" s="22">
        <f>Import_content_step1!K33</f>
        <v>2.2882250060173828E-3</v>
      </c>
    </row>
    <row r="46" spans="1:12" ht="15" customHeight="1" x14ac:dyDescent="0.25">
      <c r="B46" s="1" t="str">
        <f>'Calculation - PCE import conten'!B33</f>
        <v xml:space="preserve">Household supplies </v>
      </c>
      <c r="C46" s="1">
        <f>Import_content_step1!B34</f>
        <v>0.18286985734002092</v>
      </c>
      <c r="D46" s="22">
        <f>Import_content_step1!C34</f>
        <v>2.0525120511745487E-2</v>
      </c>
      <c r="E46" s="22">
        <f>Import_content_step1!D34</f>
        <v>3.5391526618997499E-2</v>
      </c>
      <c r="F46" s="22">
        <f>Import_content_step1!E34</f>
        <v>1.3774267775497754E-2</v>
      </c>
      <c r="G46" s="22">
        <f>Import_content_step1!F34</f>
        <v>4.3131610724173972E-2</v>
      </c>
      <c r="H46" s="22">
        <f>Import_content_step1!G34</f>
        <v>1.2175646187883636E-2</v>
      </c>
      <c r="I46" s="22">
        <f>Import_content_step1!H34</f>
        <v>5.9398856322312003E-3</v>
      </c>
      <c r="J46" s="22">
        <f>Import_content_step1!I34</f>
        <v>1.570586737999366E-2</v>
      </c>
      <c r="K46" s="22">
        <f>Import_content_step1!J34</f>
        <v>3.2862780513598797E-2</v>
      </c>
      <c r="L46" s="22">
        <f>Import_content_step1!K34</f>
        <v>3.363151995898931E-3</v>
      </c>
    </row>
    <row r="47" spans="1:12" ht="15" customHeight="1" x14ac:dyDescent="0.25">
      <c r="B47" s="1" t="str">
        <f>'Calculation - PCE import conten'!B34</f>
        <v xml:space="preserve">Personal care products </v>
      </c>
      <c r="C47" s="1">
        <f>Import_content_step1!B35</f>
        <v>0.28691618388839663</v>
      </c>
      <c r="D47" s="22">
        <f>Import_content_step1!C35</f>
        <v>2.2151275920317966E-2</v>
      </c>
      <c r="E47" s="22">
        <f>Import_content_step1!D35</f>
        <v>4.3369436463008171E-2</v>
      </c>
      <c r="F47" s="22">
        <f>Import_content_step1!E35</f>
        <v>2.4096663660454105E-2</v>
      </c>
      <c r="G47" s="22">
        <f>Import_content_step1!F35</f>
        <v>8.0502584281317957E-2</v>
      </c>
      <c r="H47" s="22">
        <f>Import_content_step1!G35</f>
        <v>1.0703471650189462E-2</v>
      </c>
      <c r="I47" s="22">
        <f>Import_content_step1!H35</f>
        <v>1.2214522772857573E-2</v>
      </c>
      <c r="J47" s="22">
        <f>Import_content_step1!I35</f>
        <v>4.0692988906693872E-2</v>
      </c>
      <c r="K47" s="22">
        <f>Import_content_step1!J35</f>
        <v>4.7219120179052818E-2</v>
      </c>
      <c r="L47" s="22">
        <f>Import_content_step1!K35</f>
        <v>5.9661200545047316E-3</v>
      </c>
    </row>
    <row r="48" spans="1:12" ht="15" customHeight="1" x14ac:dyDescent="0.25">
      <c r="B48" s="1" t="str">
        <f>'Calculation - PCE import conten'!B35</f>
        <v xml:space="preserve">Tobacco </v>
      </c>
      <c r="C48" s="1">
        <f>Import_content_step1!B36</f>
        <v>0.11646485332439642</v>
      </c>
      <c r="D48" s="22">
        <f>Import_content_step1!C36</f>
        <v>2.1767760501747242E-2</v>
      </c>
      <c r="E48" s="22">
        <f>Import_content_step1!D36</f>
        <v>8.229046600749813E-3</v>
      </c>
      <c r="F48" s="22">
        <f>Import_content_step1!E36</f>
        <v>7.8215052092439827E-3</v>
      </c>
      <c r="G48" s="22">
        <f>Import_content_step1!F36</f>
        <v>2.1952737343549966E-2</v>
      </c>
      <c r="H48" s="22">
        <f>Import_content_step1!G36</f>
        <v>2.7698257031228204E-3</v>
      </c>
      <c r="I48" s="22">
        <f>Import_content_step1!H36</f>
        <v>2.4886993575092505E-3</v>
      </c>
      <c r="J48" s="22">
        <f>Import_content_step1!I36</f>
        <v>1.9844523390365684E-2</v>
      </c>
      <c r="K48" s="22">
        <f>Import_content_step1!J36</f>
        <v>2.9536342779146841E-2</v>
      </c>
      <c r="L48" s="22">
        <f>Import_content_step1!K36</f>
        <v>2.0544124389608146E-3</v>
      </c>
    </row>
    <row r="49" spans="1:12" ht="15" customHeight="1" x14ac:dyDescent="0.25">
      <c r="B49" s="1" t="str">
        <f>'Calculation - PCE import conten'!B36</f>
        <v xml:space="preserve">Magazines, newspapers, and stationery </v>
      </c>
      <c r="C49" s="1">
        <f>Import_content_step1!B37</f>
        <v>5.9325827459522189E-2</v>
      </c>
      <c r="D49" s="22">
        <f>Import_content_step1!C37</f>
        <v>6.266670229987184E-3</v>
      </c>
      <c r="E49" s="22">
        <f>Import_content_step1!D37</f>
        <v>1.0852152820715418E-2</v>
      </c>
      <c r="F49" s="22">
        <f>Import_content_step1!E37</f>
        <v>4.7261501837007952E-3</v>
      </c>
      <c r="G49" s="22">
        <f>Import_content_step1!F37</f>
        <v>1.3460599818577527E-2</v>
      </c>
      <c r="H49" s="22">
        <f>Import_content_step1!G37</f>
        <v>2.7940997384126405E-3</v>
      </c>
      <c r="I49" s="22">
        <f>Import_content_step1!H37</f>
        <v>2.0176258958406043E-3</v>
      </c>
      <c r="J49" s="22">
        <f>Import_content_step1!I37</f>
        <v>6.2447585472668026E-3</v>
      </c>
      <c r="K49" s="22">
        <f>Import_content_step1!J37</f>
        <v>1.1848264349495354E-2</v>
      </c>
      <c r="L49" s="22">
        <f>Import_content_step1!K37</f>
        <v>1.1155058755258603E-3</v>
      </c>
    </row>
    <row r="50" spans="1:12" ht="15" customHeight="1" x14ac:dyDescent="0.25">
      <c r="B50" s="1" t="str">
        <f>'Calculation - PCE import conten'!B37</f>
        <v xml:space="preserve">Net expenditures abroad by U.S. residents </v>
      </c>
      <c r="C50" s="1">
        <f>Import_content_step1!B38</f>
        <v>0</v>
      </c>
      <c r="D50" s="22">
        <f>Import_content_step1!C38</f>
        <v>0</v>
      </c>
      <c r="E50" s="22">
        <f>Import_content_step1!D38</f>
        <v>0</v>
      </c>
      <c r="F50" s="22">
        <f>Import_content_step1!E38</f>
        <v>0</v>
      </c>
      <c r="G50" s="22">
        <f>Import_content_step1!F38</f>
        <v>0</v>
      </c>
      <c r="H50" s="22">
        <f>Import_content_step1!G38</f>
        <v>0</v>
      </c>
      <c r="I50" s="22">
        <f>Import_content_step1!H38</f>
        <v>0</v>
      </c>
      <c r="J50" s="22">
        <f>Import_content_step1!I38</f>
        <v>0</v>
      </c>
      <c r="K50" s="22">
        <f>Import_content_step1!J38</f>
        <v>0</v>
      </c>
      <c r="L50" s="22">
        <f>Import_content_step1!K38</f>
        <v>0</v>
      </c>
    </row>
    <row r="52" spans="1:12" ht="15" customHeight="1" x14ac:dyDescent="0.25">
      <c r="A52" s="1" t="s">
        <v>194</v>
      </c>
    </row>
    <row r="53" spans="1:12" s="2" customFormat="1" ht="15" customHeight="1" x14ac:dyDescent="0.25">
      <c r="A53" s="2" t="str">
        <f>PCE_categories!B53</f>
        <v xml:space="preserve">    Housing and utilities</v>
      </c>
      <c r="D53" s="2">
        <f>SUMPRODUCT(D54:D60,'PCE weights_complete'!$F$51:$F$57)</f>
        <v>2.7332951384610913E-3</v>
      </c>
      <c r="E53" s="2">
        <f>SUMPRODUCT(E54:E60,'PCE weights_complete'!$F$51:$F$57)</f>
        <v>1.2422473949521187E-3</v>
      </c>
      <c r="F53" s="2">
        <f>SUMPRODUCT(F54:F60,'PCE weights_complete'!$F$51:$F$57)</f>
        <v>9.4232823650110666E-4</v>
      </c>
      <c r="G53" s="2">
        <f>SUMPRODUCT(G54:G60,'PCE weights_complete'!$F$51:$F$57)</f>
        <v>1.903390214246112E-3</v>
      </c>
      <c r="H53" s="2">
        <f>SUMPRODUCT(H54:H60,'PCE weights_complete'!$F$51:$F$57)</f>
        <v>3.2900196171733689E-4</v>
      </c>
      <c r="I53" s="2">
        <f>SUMPRODUCT(I54:I60,'PCE weights_complete'!$F$51:$F$57)</f>
        <v>4.0817426358625154E-4</v>
      </c>
      <c r="J53" s="2">
        <f>SUMPRODUCT(J54:J60,'PCE weights_complete'!$F$51:$F$57)</f>
        <v>1.5757656511286272E-3</v>
      </c>
      <c r="K53" s="2">
        <f>SUMPRODUCT(K54:K60,'PCE weights_complete'!$F$51:$F$57)</f>
        <v>2.7440508516915784E-3</v>
      </c>
      <c r="L53" s="2">
        <f>SUMPRODUCT(L54:L60,'PCE weights_complete'!$F$51:$F$57)</f>
        <v>2.1414853952108099E-4</v>
      </c>
    </row>
    <row r="54" spans="1:12" ht="15" customHeight="1" x14ac:dyDescent="0.25">
      <c r="B54" s="1" t="str">
        <f>'Calculation - PCE import conten'!B38</f>
        <v xml:space="preserve">Rental of tenant-occupied nonfarm housing </v>
      </c>
      <c r="C54" s="1">
        <f>Import_content_step1!B39</f>
        <v>5.4640261371929665E-3</v>
      </c>
      <c r="D54" s="22">
        <f>Import_content_step1!C39</f>
        <v>9.6823835431604889E-4</v>
      </c>
      <c r="E54" s="22">
        <f>Import_content_step1!D39</f>
        <v>7.6128399827558163E-4</v>
      </c>
      <c r="F54" s="22">
        <f>Import_content_step1!E39</f>
        <v>5.5454657477991306E-4</v>
      </c>
      <c r="G54" s="22">
        <f>Import_content_step1!F39</f>
        <v>9.0602219392378017E-4</v>
      </c>
      <c r="H54" s="22">
        <f>Import_content_step1!G39</f>
        <v>1.4996464840800512E-4</v>
      </c>
      <c r="I54" s="22">
        <f>Import_content_step1!H39</f>
        <v>1.9215074893898926E-4</v>
      </c>
      <c r="J54" s="22">
        <f>Import_content_step1!I39</f>
        <v>7.5239967013292241E-4</v>
      </c>
      <c r="K54" s="22">
        <f>Import_content_step1!J39</f>
        <v>1.0905043412667323E-3</v>
      </c>
      <c r="L54" s="22">
        <f>Import_content_step1!K39</f>
        <v>8.8915607150993786E-5</v>
      </c>
    </row>
    <row r="55" spans="1:12" ht="15" customHeight="1" x14ac:dyDescent="0.25">
      <c r="B55" s="1" t="str">
        <f>'Calculation - PCE import conten'!B39</f>
        <v xml:space="preserve">Imputed rental of owner-occupied nonfarm housing </v>
      </c>
      <c r="C55" s="1">
        <f>Import_content_step1!B40</f>
        <v>5.4640261371929665E-3</v>
      </c>
      <c r="D55" s="22">
        <f>Import_content_step1!C40</f>
        <v>9.6823835431604889E-4</v>
      </c>
      <c r="E55" s="22">
        <f>Import_content_step1!D40</f>
        <v>7.6128399827558163E-4</v>
      </c>
      <c r="F55" s="22">
        <f>Import_content_step1!E40</f>
        <v>5.5454657477991306E-4</v>
      </c>
      <c r="G55" s="22">
        <f>Import_content_step1!F40</f>
        <v>9.0602219392378017E-4</v>
      </c>
      <c r="H55" s="22">
        <f>Import_content_step1!G40</f>
        <v>1.4996464840800512E-4</v>
      </c>
      <c r="I55" s="22">
        <f>Import_content_step1!H40</f>
        <v>1.9215074893898926E-4</v>
      </c>
      <c r="J55" s="22">
        <f>Import_content_step1!I40</f>
        <v>7.5239967013292241E-4</v>
      </c>
      <c r="K55" s="22">
        <f>Import_content_step1!J40</f>
        <v>1.0905043412667323E-3</v>
      </c>
      <c r="L55" s="22">
        <f>Import_content_step1!K40</f>
        <v>8.8915607150993786E-5</v>
      </c>
    </row>
    <row r="56" spans="1:12" ht="15" customHeight="1" x14ac:dyDescent="0.25">
      <c r="B56" s="1" t="str">
        <f>'Calculation - PCE import conten'!B40</f>
        <v xml:space="preserve">Rental value of farm dwellings  </v>
      </c>
      <c r="C56" s="1">
        <f>Import_content_step1!B41</f>
        <v>5.4640261371929665E-3</v>
      </c>
      <c r="D56" s="22">
        <f>Import_content_step1!C41</f>
        <v>9.6823835431604889E-4</v>
      </c>
      <c r="E56" s="22">
        <f>Import_content_step1!D41</f>
        <v>7.6128399827558163E-4</v>
      </c>
      <c r="F56" s="22">
        <f>Import_content_step1!E41</f>
        <v>5.5454657477991306E-4</v>
      </c>
      <c r="G56" s="22">
        <f>Import_content_step1!F41</f>
        <v>9.0602219392378017E-4</v>
      </c>
      <c r="H56" s="22">
        <f>Import_content_step1!G41</f>
        <v>1.4996464840800512E-4</v>
      </c>
      <c r="I56" s="22">
        <f>Import_content_step1!H41</f>
        <v>1.9215074893898926E-4</v>
      </c>
      <c r="J56" s="22">
        <f>Import_content_step1!I41</f>
        <v>7.5239967013292241E-4</v>
      </c>
      <c r="K56" s="22">
        <f>Import_content_step1!J41</f>
        <v>1.0905043412667323E-3</v>
      </c>
      <c r="L56" s="22">
        <f>Import_content_step1!K41</f>
        <v>8.8915607150993786E-5</v>
      </c>
    </row>
    <row r="57" spans="1:12" ht="15" customHeight="1" x14ac:dyDescent="0.25">
      <c r="B57" s="1" t="str">
        <f>'Calculation - PCE import conten'!B41</f>
        <v xml:space="preserve">Group housing </v>
      </c>
      <c r="C57" s="1">
        <f>Import_content_step1!B42</f>
        <v>3.2317317275917801E-2</v>
      </c>
      <c r="D57" s="22">
        <f>Import_content_step1!C42</f>
        <v>5.5855916671224528E-3</v>
      </c>
      <c r="E57" s="22">
        <f>Import_content_step1!D42</f>
        <v>4.862017224051305E-3</v>
      </c>
      <c r="F57" s="22">
        <f>Import_content_step1!E42</f>
        <v>2.6595415472409414E-3</v>
      </c>
      <c r="G57" s="22">
        <f>Import_content_step1!F42</f>
        <v>5.2944301565595771E-3</v>
      </c>
      <c r="H57" s="22">
        <f>Import_content_step1!G42</f>
        <v>1.2810523144556447E-3</v>
      </c>
      <c r="I57" s="22">
        <f>Import_content_step1!H42</f>
        <v>1.0182983098870287E-3</v>
      </c>
      <c r="J57" s="22">
        <f>Import_content_step1!I42</f>
        <v>4.340783391110924E-3</v>
      </c>
      <c r="K57" s="22">
        <f>Import_content_step1!J42</f>
        <v>6.7217921742274006E-3</v>
      </c>
      <c r="L57" s="22">
        <f>Import_content_step1!K42</f>
        <v>5.5381049126252844E-4</v>
      </c>
    </row>
    <row r="58" spans="1:12" ht="15" customHeight="1" x14ac:dyDescent="0.25">
      <c r="B58" s="1" t="str">
        <f>'Calculation - PCE import conten'!B42</f>
        <v xml:space="preserve">Water supply and sanitation </v>
      </c>
      <c r="C58" s="1">
        <f>Import_content_step1!B43</f>
        <v>6.8783205245912471E-2</v>
      </c>
      <c r="D58" s="22">
        <f>Import_content_step1!C43</f>
        <v>1.5150799758145915E-2</v>
      </c>
      <c r="E58" s="22">
        <f>Import_content_step1!D43</f>
        <v>6.7573359538655826E-3</v>
      </c>
      <c r="F58" s="22">
        <f>Import_content_step1!E43</f>
        <v>4.754647776658778E-3</v>
      </c>
      <c r="G58" s="22">
        <f>Import_content_step1!F43</f>
        <v>1.1325797766817561E-2</v>
      </c>
      <c r="H58" s="22">
        <f>Import_content_step1!G43</f>
        <v>1.8541227626110996E-3</v>
      </c>
      <c r="I58" s="22">
        <f>Import_content_step1!H43</f>
        <v>2.808130440175559E-3</v>
      </c>
      <c r="J58" s="22">
        <f>Import_content_step1!I43</f>
        <v>9.4848950297479039E-3</v>
      </c>
      <c r="K58" s="22">
        <f>Import_content_step1!J43</f>
        <v>1.531508275394663E-2</v>
      </c>
      <c r="L58" s="22">
        <f>Import_content_step1!K43</f>
        <v>1.3323930039434429E-3</v>
      </c>
    </row>
    <row r="59" spans="1:12" ht="15" customHeight="1" x14ac:dyDescent="0.25">
      <c r="B59" s="1" t="str">
        <f>'Calculation - PCE import conten'!B43</f>
        <v>Electricity</v>
      </c>
      <c r="C59" s="1">
        <f>Import_content_step1!B44</f>
        <v>5.0778028215800554E-2</v>
      </c>
      <c r="D59" s="22">
        <f>Import_content_step1!C44</f>
        <v>1.4181839264354514E-2</v>
      </c>
      <c r="E59" s="22">
        <f>Import_content_step1!D44</f>
        <v>3.4408254446381156E-3</v>
      </c>
      <c r="F59" s="22">
        <f>Import_content_step1!E44</f>
        <v>2.992627415214371E-3</v>
      </c>
      <c r="G59" s="22">
        <f>Import_content_step1!F44</f>
        <v>7.3473437097339748E-3</v>
      </c>
      <c r="H59" s="22">
        <f>Import_content_step1!G44</f>
        <v>1.3724102434512046E-3</v>
      </c>
      <c r="I59" s="22">
        <f>Import_content_step1!H44</f>
        <v>1.4381913020163365E-3</v>
      </c>
      <c r="J59" s="22">
        <f>Import_content_step1!I44</f>
        <v>6.0156402266046986E-3</v>
      </c>
      <c r="K59" s="22">
        <f>Import_content_step1!J44</f>
        <v>1.3063414166484802E-2</v>
      </c>
      <c r="L59" s="22">
        <f>Import_content_step1!K44</f>
        <v>9.2573644330253707E-4</v>
      </c>
    </row>
    <row r="60" spans="1:12" ht="15" customHeight="1" x14ac:dyDescent="0.25">
      <c r="B60" s="1" t="str">
        <f>'Calculation - PCE import conten'!B44</f>
        <v xml:space="preserve">Natural Gas </v>
      </c>
      <c r="C60" s="1">
        <f>Import_content_step1!B45</f>
        <v>5.0778028215800554E-2</v>
      </c>
      <c r="D60" s="22">
        <f>Import_content_step1!C45</f>
        <v>1.4181839264354514E-2</v>
      </c>
      <c r="E60" s="22">
        <f>Import_content_step1!D45</f>
        <v>3.4408254446381156E-3</v>
      </c>
      <c r="F60" s="22">
        <f>Import_content_step1!E45</f>
        <v>2.992627415214371E-3</v>
      </c>
      <c r="G60" s="22">
        <f>Import_content_step1!F45</f>
        <v>7.3473437097339748E-3</v>
      </c>
      <c r="H60" s="22">
        <f>Import_content_step1!G45</f>
        <v>1.3724102434512046E-3</v>
      </c>
      <c r="I60" s="22">
        <f>Import_content_step1!H45</f>
        <v>1.4381913020163365E-3</v>
      </c>
      <c r="J60" s="22">
        <f>Import_content_step1!I45</f>
        <v>6.0156402266046986E-3</v>
      </c>
      <c r="K60" s="22">
        <f>Import_content_step1!J45</f>
        <v>1.3063414166484802E-2</v>
      </c>
      <c r="L60" s="22">
        <f>Import_content_step1!K45</f>
        <v>9.2573644330253707E-4</v>
      </c>
    </row>
    <row r="61" spans="1:12" s="2" customFormat="1" ht="15" customHeight="1" x14ac:dyDescent="0.25">
      <c r="A61" s="2" t="str">
        <f>PCE_categories!B64</f>
        <v xml:space="preserve">    Health care</v>
      </c>
      <c r="D61" s="2">
        <f>SUMPRODUCT(D62:D66,'PCE weights_complete'!$F$59:$F$63)</f>
        <v>4.9069764506223619E-3</v>
      </c>
      <c r="E61" s="2">
        <f>SUMPRODUCT(E62:E66,'PCE weights_complete'!$F$59:$F$63)</f>
        <v>5.2460306925557311E-3</v>
      </c>
      <c r="F61" s="2">
        <f>SUMPRODUCT(F62:F66,'PCE weights_complete'!$F$59:$F$63)</f>
        <v>2.7139368018848512E-3</v>
      </c>
      <c r="G61" s="2">
        <f>SUMPRODUCT(G62:G66,'PCE weights_complete'!$F$59:$F$63)</f>
        <v>8.7178882164910838E-3</v>
      </c>
      <c r="H61" s="2">
        <f>SUMPRODUCT(H62:H66,'PCE weights_complete'!$F$59:$F$63)</f>
        <v>1.5470936467422121E-3</v>
      </c>
      <c r="I61" s="2">
        <f>SUMPRODUCT(I62:I66,'PCE weights_complete'!$F$59:$F$63)</f>
        <v>1.3584637877631861E-3</v>
      </c>
      <c r="J61" s="2">
        <f>SUMPRODUCT(J62:J66,'PCE weights_complete'!$F$59:$F$63)</f>
        <v>4.2694080294411185E-3</v>
      </c>
      <c r="K61" s="2">
        <f>SUMPRODUCT(K62:K66,'PCE weights_complete'!$F$59:$F$63)</f>
        <v>7.6902798997879208E-3</v>
      </c>
      <c r="L61" s="2">
        <f>SUMPRODUCT(L62:L66,'PCE weights_complete'!$F$59:$F$63)</f>
        <v>7.1410998961655829E-4</v>
      </c>
    </row>
    <row r="62" spans="1:12" ht="15" customHeight="1" x14ac:dyDescent="0.25">
      <c r="B62" s="1" t="str">
        <f>'Calculation - PCE import conten'!B45</f>
        <v xml:space="preserve">Physician services </v>
      </c>
      <c r="C62" s="1">
        <f>Import_content_step1!B46</f>
        <v>3.5806394452216492E-2</v>
      </c>
      <c r="D62" s="22">
        <f>Import_content_step1!C46</f>
        <v>4.1718716713506354E-3</v>
      </c>
      <c r="E62" s="22">
        <f>Import_content_step1!D46</f>
        <v>4.6932972059638631E-3</v>
      </c>
      <c r="F62" s="22">
        <f>Import_content_step1!E46</f>
        <v>2.6627831569629341E-3</v>
      </c>
      <c r="G62" s="22">
        <f>Import_content_step1!F46</f>
        <v>9.9752072177930785E-3</v>
      </c>
      <c r="H62" s="22">
        <f>Import_content_step1!G46</f>
        <v>1.4629610946539334E-3</v>
      </c>
      <c r="I62" s="22">
        <f>Import_content_step1!H46</f>
        <v>1.42125821546178E-3</v>
      </c>
      <c r="J62" s="22">
        <f>Import_content_step1!I46</f>
        <v>3.4420453349938091E-3</v>
      </c>
      <c r="K62" s="22">
        <f>Import_content_step1!J46</f>
        <v>7.2219582452835562E-3</v>
      </c>
      <c r="L62" s="22">
        <f>Import_content_step1!K46</f>
        <v>7.5501230975290139E-4</v>
      </c>
    </row>
    <row r="63" spans="1:12" ht="15" customHeight="1" x14ac:dyDescent="0.25">
      <c r="B63" s="1" t="str">
        <f>'Calculation - PCE import conten'!B46</f>
        <v xml:space="preserve">Dental services </v>
      </c>
      <c r="C63" s="1">
        <f>Import_content_step1!B47</f>
        <v>3.5806394452216492E-2</v>
      </c>
      <c r="D63" s="22">
        <f>Import_content_step1!C47</f>
        <v>4.1718716713506354E-3</v>
      </c>
      <c r="E63" s="22">
        <f>Import_content_step1!D47</f>
        <v>4.6932972059638631E-3</v>
      </c>
      <c r="F63" s="22">
        <f>Import_content_step1!E47</f>
        <v>2.6627831569629341E-3</v>
      </c>
      <c r="G63" s="22">
        <f>Import_content_step1!F47</f>
        <v>9.9752072177930803E-3</v>
      </c>
      <c r="H63" s="22">
        <f>Import_content_step1!G47</f>
        <v>1.4629610946539338E-3</v>
      </c>
      <c r="I63" s="22">
        <f>Import_content_step1!H47</f>
        <v>1.42125821546178E-3</v>
      </c>
      <c r="J63" s="22">
        <f>Import_content_step1!I47</f>
        <v>3.4420453349938095E-3</v>
      </c>
      <c r="K63" s="22">
        <f>Import_content_step1!J47</f>
        <v>7.2219582452835562E-3</v>
      </c>
      <c r="L63" s="22">
        <f>Import_content_step1!K47</f>
        <v>7.5501230975290139E-4</v>
      </c>
    </row>
    <row r="64" spans="1:12" ht="15" customHeight="1" x14ac:dyDescent="0.25">
      <c r="B64" s="1" t="str">
        <f>'Calculation - PCE import conten'!B47</f>
        <v xml:space="preserve">Paramedical services </v>
      </c>
      <c r="C64" s="1">
        <f>Import_content_step1!B48</f>
        <v>3.5776022839651145E-2</v>
      </c>
      <c r="D64" s="22">
        <f>Import_content_step1!C48</f>
        <v>4.1730643215054323E-3</v>
      </c>
      <c r="E64" s="22">
        <f>Import_content_step1!D48</f>
        <v>4.6894194870205361E-3</v>
      </c>
      <c r="F64" s="22">
        <f>Import_content_step1!E48</f>
        <v>2.6614271288772362E-3</v>
      </c>
      <c r="G64" s="22">
        <f>Import_content_step1!F48</f>
        <v>9.9550374163677423E-3</v>
      </c>
      <c r="H64" s="22">
        <f>Import_content_step1!G48</f>
        <v>1.4602098906212697E-3</v>
      </c>
      <c r="I64" s="22">
        <f>Import_content_step1!H48</f>
        <v>1.4204150143573646E-3</v>
      </c>
      <c r="J64" s="22">
        <f>Import_content_step1!I48</f>
        <v>3.4478155389108703E-3</v>
      </c>
      <c r="K64" s="22">
        <f>Import_content_step1!J48</f>
        <v>7.2147667611691113E-3</v>
      </c>
      <c r="L64" s="22">
        <f>Import_content_step1!K48</f>
        <v>7.5386728082158156E-4</v>
      </c>
    </row>
    <row r="65" spans="1:12" ht="15" customHeight="1" x14ac:dyDescent="0.25">
      <c r="B65" s="1" t="str">
        <f>'Calculation - PCE import conten'!B48</f>
        <v xml:space="preserve">Hospitals </v>
      </c>
      <c r="C65" s="1">
        <f>Import_content_step1!B49</f>
        <v>3.967861534951956E-2</v>
      </c>
      <c r="D65" s="22">
        <f>Import_content_step1!C49</f>
        <v>5.7723688545768155E-3</v>
      </c>
      <c r="E65" s="22">
        <f>Import_content_step1!D49</f>
        <v>5.8873701148265583E-3</v>
      </c>
      <c r="F65" s="22">
        <f>Import_content_step1!E49</f>
        <v>2.8321781374557684E-3</v>
      </c>
      <c r="G65" s="22">
        <f>Import_content_step1!F49</f>
        <v>7.9037245353440096E-3</v>
      </c>
      <c r="H65" s="22">
        <f>Import_content_step1!G49</f>
        <v>1.6313010208933625E-3</v>
      </c>
      <c r="I65" s="22">
        <f>Import_content_step1!H49</f>
        <v>1.3491533865070239E-3</v>
      </c>
      <c r="J65" s="22">
        <f>Import_content_step1!I49</f>
        <v>5.1742724494936217E-3</v>
      </c>
      <c r="K65" s="22">
        <f>Import_content_step1!J49</f>
        <v>8.4240120065448183E-3</v>
      </c>
      <c r="L65" s="22">
        <f>Import_content_step1!K49</f>
        <v>7.0423484387758498E-4</v>
      </c>
    </row>
    <row r="66" spans="1:12" ht="15" customHeight="1" x14ac:dyDescent="0.25">
      <c r="B66" s="1" t="str">
        <f>'Calculation - PCE import conten'!B49</f>
        <v>Nursing homes</v>
      </c>
      <c r="C66" s="1">
        <f>Import_content_step1!B50</f>
        <v>3.038507252823567E-2</v>
      </c>
      <c r="D66" s="22">
        <f>Import_content_step1!C50</f>
        <v>4.2436148203475596E-3</v>
      </c>
      <c r="E66" s="22">
        <f>Import_content_step1!D50</f>
        <v>4.8159121073457749E-3</v>
      </c>
      <c r="F66" s="22">
        <f>Import_content_step1!E50</f>
        <v>2.3145196422276223E-3</v>
      </c>
      <c r="G66" s="22">
        <f>Import_content_step1!F50</f>
        <v>5.8014140877829532E-3</v>
      </c>
      <c r="H66" s="22">
        <f>Import_content_step1!G50</f>
        <v>1.5691047832222178E-3</v>
      </c>
      <c r="I66" s="22">
        <f>Import_content_step1!H50</f>
        <v>1.0197275698844764E-3</v>
      </c>
      <c r="J66" s="22">
        <f>Import_content_step1!I50</f>
        <v>3.9373914774455936E-3</v>
      </c>
      <c r="K66" s="22">
        <f>Import_content_step1!J50</f>
        <v>6.1651076838030363E-3</v>
      </c>
      <c r="L66" s="22">
        <f>Import_content_step1!K50</f>
        <v>5.1828035617643229E-4</v>
      </c>
    </row>
    <row r="67" spans="1:12" s="2" customFormat="1" ht="15" customHeight="1" x14ac:dyDescent="0.25">
      <c r="A67" s="2" t="str">
        <f>PCE_categories!B72</f>
        <v xml:space="preserve">    Transportation services</v>
      </c>
      <c r="D67" s="2">
        <f>SUMPRODUCT(D68:D72,'PCE weights_complete'!$F$65:$F$69)</f>
        <v>1.1366774727933623E-2</v>
      </c>
      <c r="E67" s="2">
        <f>SUMPRODUCT(E68:E72,'PCE weights_complete'!$F$65:$F$69)</f>
        <v>4.4638425224743294E-3</v>
      </c>
      <c r="F67" s="2">
        <f>SUMPRODUCT(F68:F72,'PCE weights_complete'!$F$65:$F$69)</f>
        <v>3.4736866075402097E-3</v>
      </c>
      <c r="G67" s="2">
        <f>SUMPRODUCT(G68:G72,'PCE weights_complete'!$F$65:$F$69)</f>
        <v>7.4123070126570212E-3</v>
      </c>
      <c r="H67" s="2">
        <f>SUMPRODUCT(H68:H72,'PCE weights_complete'!$F$65:$F$69)</f>
        <v>1.3471574093971248E-3</v>
      </c>
      <c r="I67" s="2">
        <f>SUMPRODUCT(I68:I72,'PCE weights_complete'!$F$65:$F$69)</f>
        <v>1.6846467661230681E-3</v>
      </c>
      <c r="J67" s="2">
        <f>SUMPRODUCT(J68:J72,'PCE weights_complete'!$F$65:$F$69)</f>
        <v>7.4073764768612174E-3</v>
      </c>
      <c r="K67" s="2">
        <f>SUMPRODUCT(K68:K72,'PCE weights_complete'!$F$65:$F$69)</f>
        <v>1.152441881301048E-2</v>
      </c>
      <c r="L67" s="2">
        <f>SUMPRODUCT(L68:L72,'PCE weights_complete'!$F$65:$F$69)</f>
        <v>8.736921909833303E-4</v>
      </c>
    </row>
    <row r="68" spans="1:12" ht="15" customHeight="1" x14ac:dyDescent="0.25">
      <c r="B68" s="1" t="str">
        <f>'Calculation - PCE import conten'!B50</f>
        <v>Motor vehicle maintenance and repair</v>
      </c>
      <c r="C68" s="1">
        <f>Import_content_step1!B51</f>
        <v>4.7092376668491559E-2</v>
      </c>
      <c r="D68" s="22">
        <f>Import_content_step1!C51</f>
        <v>6.5475938484412894E-3</v>
      </c>
      <c r="E68" s="22">
        <f>Import_content_step1!D51</f>
        <v>6.2651302047123294E-3</v>
      </c>
      <c r="F68" s="22">
        <f>Import_content_step1!E51</f>
        <v>4.1463165983001878E-3</v>
      </c>
      <c r="G68" s="22">
        <f>Import_content_step1!F51</f>
        <v>7.993100667961793E-3</v>
      </c>
      <c r="H68" s="22">
        <f>Import_content_step1!G51</f>
        <v>1.2666534380389772E-3</v>
      </c>
      <c r="I68" s="22">
        <f>Import_content_step1!H51</f>
        <v>2.2545510212394859E-3</v>
      </c>
      <c r="J68" s="22">
        <f>Import_content_step1!I51</f>
        <v>8.9156911072095398E-3</v>
      </c>
      <c r="K68" s="22">
        <f>Import_content_step1!J51</f>
        <v>8.8909137923239481E-3</v>
      </c>
      <c r="L68" s="22">
        <f>Import_content_step1!K51</f>
        <v>8.1242599026401074E-4</v>
      </c>
    </row>
    <row r="69" spans="1:12" ht="15" customHeight="1" x14ac:dyDescent="0.25">
      <c r="B69" s="1" t="str">
        <f>'Calculation - PCE import conten'!B51</f>
        <v>Other motor vehicle services</v>
      </c>
      <c r="C69" s="1">
        <f>Import_content_step1!B52</f>
        <v>3.7382830739287679E-2</v>
      </c>
      <c r="D69" s="22">
        <f>Import_content_step1!C52</f>
        <v>6.6642823005543294E-3</v>
      </c>
      <c r="E69" s="22">
        <f>Import_content_step1!D52</f>
        <v>4.590757275552998E-3</v>
      </c>
      <c r="F69" s="22">
        <f>Import_content_step1!E52</f>
        <v>3.0106541247920983E-3</v>
      </c>
      <c r="G69" s="22">
        <f>Import_content_step1!F52</f>
        <v>6.1123709689320429E-3</v>
      </c>
      <c r="H69" s="22">
        <f>Import_content_step1!G52</f>
        <v>9.8188151485965967E-4</v>
      </c>
      <c r="I69" s="22">
        <f>Import_content_step1!H52</f>
        <v>1.5551397146970887E-3</v>
      </c>
      <c r="J69" s="22">
        <f>Import_content_step1!I52</f>
        <v>6.3061173897115356E-3</v>
      </c>
      <c r="K69" s="22">
        <f>Import_content_step1!J52</f>
        <v>7.5343344690968431E-3</v>
      </c>
      <c r="L69" s="22">
        <f>Import_content_step1!K52</f>
        <v>6.2729298109108782E-4</v>
      </c>
    </row>
    <row r="70" spans="1:12" ht="15" customHeight="1" x14ac:dyDescent="0.25">
      <c r="B70" s="1" t="str">
        <f>'Calculation - PCE import conten'!B52</f>
        <v>Ground transportation</v>
      </c>
      <c r="C70" s="1">
        <f>Import_content_step1!B53</f>
        <v>4.5152427059011423E-2</v>
      </c>
      <c r="D70" s="22">
        <f>Import_content_step1!C53</f>
        <v>1.1532511656974664E-2</v>
      </c>
      <c r="E70" s="22">
        <f>Import_content_step1!D53</f>
        <v>4.3023934271450319E-3</v>
      </c>
      <c r="F70" s="22">
        <f>Import_content_step1!E53</f>
        <v>2.8315127361779632E-3</v>
      </c>
      <c r="G70" s="22">
        <f>Import_content_step1!F53</f>
        <v>6.4893426549884857E-3</v>
      </c>
      <c r="H70" s="22">
        <f>Import_content_step1!G53</f>
        <v>1.0077000465096243E-3</v>
      </c>
      <c r="I70" s="22">
        <f>Import_content_step1!H53</f>
        <v>1.5526711674229352E-3</v>
      </c>
      <c r="J70" s="22">
        <f>Import_content_step1!I53</f>
        <v>6.978319240729597E-3</v>
      </c>
      <c r="K70" s="22">
        <f>Import_content_step1!J53</f>
        <v>9.727202420466461E-3</v>
      </c>
      <c r="L70" s="22">
        <f>Import_content_step1!K53</f>
        <v>7.3077370859666669E-4</v>
      </c>
    </row>
    <row r="71" spans="1:12" ht="15" customHeight="1" x14ac:dyDescent="0.25">
      <c r="B71" s="1" t="str">
        <f>'Calculation - PCE import conten'!B53</f>
        <v>Air transportation</v>
      </c>
      <c r="C71" s="1">
        <f>Import_content_step1!B54</f>
        <v>6.2983608760462523E-2</v>
      </c>
      <c r="D71" s="22">
        <f>Import_content_step1!C54</f>
        <v>2.1379502461907587E-2</v>
      </c>
      <c r="E71" s="22">
        <f>Import_content_step1!D54</f>
        <v>1.8061106131201398E-3</v>
      </c>
      <c r="F71" s="22">
        <f>Import_content_step1!E54</f>
        <v>3.0873139153991197E-3</v>
      </c>
      <c r="G71" s="22">
        <f>Import_content_step1!F54</f>
        <v>7.7849923634714874E-3</v>
      </c>
      <c r="H71" s="22">
        <f>Import_content_step1!G54</f>
        <v>1.8601172819084886E-3</v>
      </c>
      <c r="I71" s="22">
        <f>Import_content_step1!H54</f>
        <v>9.7477065244486421E-4</v>
      </c>
      <c r="J71" s="22">
        <f>Import_content_step1!I54</f>
        <v>6.10485944415959E-3</v>
      </c>
      <c r="K71" s="22">
        <f>Import_content_step1!J54</f>
        <v>1.8804840796595404E-2</v>
      </c>
      <c r="L71" s="22">
        <f>Import_content_step1!K54</f>
        <v>1.1811012314558421E-3</v>
      </c>
    </row>
    <row r="72" spans="1:12" ht="15" customHeight="1" x14ac:dyDescent="0.25">
      <c r="B72" s="1" t="str">
        <f>'Calculation - PCE import conten'!B54</f>
        <v>Water transportation</v>
      </c>
      <c r="C72" s="1">
        <f>Import_content_step1!B55</f>
        <v>5.7138241595962716E-2</v>
      </c>
      <c r="D72" s="22">
        <f>Import_content_step1!C55</f>
        <v>1.5789761649333559E-2</v>
      </c>
      <c r="E72" s="22">
        <f>Import_content_step1!D55</f>
        <v>3.485399531726001E-3</v>
      </c>
      <c r="F72" s="22">
        <f>Import_content_step1!E55</f>
        <v>3.2502853829895571E-3</v>
      </c>
      <c r="G72" s="22">
        <f>Import_content_step1!F55</f>
        <v>8.7467231896180501E-3</v>
      </c>
      <c r="H72" s="22">
        <f>Import_content_step1!G55</f>
        <v>1.5578604653130239E-3</v>
      </c>
      <c r="I72" s="22">
        <f>Import_content_step1!H55</f>
        <v>1.8688239302997688E-3</v>
      </c>
      <c r="J72" s="22">
        <f>Import_content_step1!I55</f>
        <v>6.7050086633314472E-3</v>
      </c>
      <c r="K72" s="22">
        <f>Import_content_step1!J55</f>
        <v>1.4509088198187036E-2</v>
      </c>
      <c r="L72" s="22">
        <f>Import_content_step1!K55</f>
        <v>1.2252905851642688E-3</v>
      </c>
    </row>
    <row r="73" spans="1:12" s="2" customFormat="1" ht="15" customHeight="1" x14ac:dyDescent="0.25">
      <c r="A73" s="2" t="str">
        <f>PCE_categories!B80</f>
        <v xml:space="preserve">    Recreation services</v>
      </c>
      <c r="D73" s="2">
        <f>SUMPRODUCT(D74:D77,'PCE weights_complete'!$F$71:$F$74)</f>
        <v>7.3536142831819489E-3</v>
      </c>
      <c r="E73" s="2">
        <f>SUMPRODUCT(E74:E77,'PCE weights_complete'!$F$71:$F$74)</f>
        <v>5.8535387317073771E-3</v>
      </c>
      <c r="F73" s="2">
        <f>SUMPRODUCT(F74:F77,'PCE weights_complete'!$F$71:$F$74)</f>
        <v>4.2269304089519689E-3</v>
      </c>
      <c r="G73" s="2">
        <f>SUMPRODUCT(G74:G77,'PCE weights_complete'!$F$71:$F$74)</f>
        <v>7.6263380901847762E-3</v>
      </c>
      <c r="H73" s="2">
        <f>SUMPRODUCT(H74:H77,'PCE weights_complete'!$F$71:$F$74)</f>
        <v>1.3491108373954953E-3</v>
      </c>
      <c r="I73" s="2">
        <f>SUMPRODUCT(I74:I77,'PCE weights_complete'!$F$71:$F$74)</f>
        <v>1.6133261594884853E-3</v>
      </c>
      <c r="J73" s="2">
        <f>SUMPRODUCT(J74:J77,'PCE weights_complete'!$F$71:$F$74)</f>
        <v>6.2012612824713176E-3</v>
      </c>
      <c r="K73" s="2">
        <f>SUMPRODUCT(K74:K77,'PCE weights_complete'!$F$71:$F$74)</f>
        <v>1.002342582157199E-2</v>
      </c>
      <c r="L73" s="2">
        <f>SUMPRODUCT(L74:L77,'PCE weights_complete'!$F$71:$F$74)</f>
        <v>7.3965362127862951E-4</v>
      </c>
    </row>
    <row r="74" spans="1:12" ht="15" customHeight="1" x14ac:dyDescent="0.25">
      <c r="B74" s="1" t="str">
        <f>'Calculation - PCE import conten'!B55</f>
        <v>Membership clubs, sports centers, parks, theaters, and museums</v>
      </c>
      <c r="C74" s="1">
        <f>Import_content_step1!B56</f>
        <v>3.7928271874028155E-2</v>
      </c>
      <c r="D74" s="22">
        <f>Import_content_step1!C56</f>
        <v>7.0000515613494073E-3</v>
      </c>
      <c r="E74" s="22">
        <f>Import_content_step1!D56</f>
        <v>4.3442307553971E-3</v>
      </c>
      <c r="F74" s="22">
        <f>Import_content_step1!E56</f>
        <v>3.6067009417418677E-3</v>
      </c>
      <c r="G74" s="22">
        <f>Import_content_step1!F56</f>
        <v>5.9953426293688329E-3</v>
      </c>
      <c r="H74" s="22">
        <f>Import_content_step1!G56</f>
        <v>1.2712675368745034E-3</v>
      </c>
      <c r="I74" s="22">
        <f>Import_content_step1!H56</f>
        <v>1.22366129942765E-3</v>
      </c>
      <c r="J74" s="22">
        <f>Import_content_step1!I56</f>
        <v>4.6710726476125357E-3</v>
      </c>
      <c r="K74" s="22">
        <f>Import_content_step1!J56</f>
        <v>9.2420060937124706E-3</v>
      </c>
      <c r="L74" s="22">
        <f>Import_content_step1!K56</f>
        <v>5.7393840854378839E-4</v>
      </c>
    </row>
    <row r="75" spans="1:12" ht="15" customHeight="1" x14ac:dyDescent="0.25">
      <c r="B75" s="1" t="str">
        <f>'Calculation - PCE import conten'!B56</f>
        <v>Audio-video, photographic, and information processing equipment services</v>
      </c>
      <c r="C75" s="1">
        <f>Import_content_step1!B57</f>
        <v>4.3911135006060364E-2</v>
      </c>
      <c r="D75" s="22">
        <f>Import_content_step1!C57</f>
        <v>4.0124149560434846E-3</v>
      </c>
      <c r="E75" s="22">
        <f>Import_content_step1!D57</f>
        <v>8.2438047401266375E-3</v>
      </c>
      <c r="F75" s="22">
        <f>Import_content_step1!E57</f>
        <v>5.3607322470182522E-3</v>
      </c>
      <c r="G75" s="22">
        <f>Import_content_step1!F57</f>
        <v>6.9354676967358937E-3</v>
      </c>
      <c r="H75" s="22">
        <f>Import_content_step1!G57</f>
        <v>1.1804772386108853E-3</v>
      </c>
      <c r="I75" s="22">
        <f>Import_content_step1!H57</f>
        <v>1.6798240406603515E-3</v>
      </c>
      <c r="J75" s="22">
        <f>Import_content_step1!I57</f>
        <v>6.8929268394739528E-3</v>
      </c>
      <c r="K75" s="22">
        <f>Import_content_step1!J57</f>
        <v>8.9417558202086519E-3</v>
      </c>
      <c r="L75" s="22">
        <f>Import_content_step1!K57</f>
        <v>6.6373142718225851E-4</v>
      </c>
    </row>
    <row r="76" spans="1:12" ht="15" customHeight="1" x14ac:dyDescent="0.25">
      <c r="B76" s="1" t="str">
        <f>'Calculation - PCE import conten'!B57</f>
        <v>Gambling</v>
      </c>
      <c r="C76" s="1">
        <f>Import_content_step1!B58</f>
        <v>5.4631681332399901E-2</v>
      </c>
      <c r="D76" s="22">
        <f>Import_content_step1!C58</f>
        <v>1.1483152817826239E-2</v>
      </c>
      <c r="E76" s="22">
        <f>Import_content_step1!D58</f>
        <v>5.8213859434621288E-3</v>
      </c>
      <c r="F76" s="22">
        <f>Import_content_step1!E58</f>
        <v>4.1644488471928092E-3</v>
      </c>
      <c r="G76" s="22">
        <f>Import_content_step1!F58</f>
        <v>9.0116766980122727E-3</v>
      </c>
      <c r="H76" s="22">
        <f>Import_content_step1!G58</f>
        <v>1.5293807925428067E-3</v>
      </c>
      <c r="I76" s="22">
        <f>Import_content_step1!H58</f>
        <v>1.8427087503293822E-3</v>
      </c>
      <c r="J76" s="22">
        <f>Import_content_step1!I58</f>
        <v>7.3875508954882258E-3</v>
      </c>
      <c r="K76" s="22">
        <f>Import_content_step1!J58</f>
        <v>1.2438469142977037E-2</v>
      </c>
      <c r="L76" s="22">
        <f>Import_content_step1!K58</f>
        <v>9.5290744456899817E-4</v>
      </c>
    </row>
    <row r="77" spans="1:12" ht="15" customHeight="1" x14ac:dyDescent="0.25">
      <c r="B77" s="1" t="str">
        <f>'Calculation - PCE import conten'!B58</f>
        <v>Other recreational services</v>
      </c>
      <c r="C77" s="1">
        <f>Import_content_step1!B59</f>
        <v>4.8099275616472738E-2</v>
      </c>
      <c r="D77" s="22">
        <f>Import_content_step1!C59</f>
        <v>6.1147086636798957E-3</v>
      </c>
      <c r="E77" s="22">
        <f>Import_content_step1!D59</f>
        <v>6.0969334681828472E-3</v>
      </c>
      <c r="F77" s="22">
        <f>Import_content_step1!E59</f>
        <v>4.1668615357575919E-3</v>
      </c>
      <c r="G77" s="22">
        <f>Import_content_step1!F59</f>
        <v>1.0675783029406466E-2</v>
      </c>
      <c r="H77" s="22">
        <f>Import_content_step1!G59</f>
        <v>1.5056905946571723E-3</v>
      </c>
      <c r="I77" s="22">
        <f>Import_content_step1!H59</f>
        <v>2.1469690538941642E-3</v>
      </c>
      <c r="J77" s="22">
        <f>Import_content_step1!I59</f>
        <v>7.0387113522222622E-3</v>
      </c>
      <c r="K77" s="22">
        <f>Import_content_step1!J59</f>
        <v>9.4314491749989265E-3</v>
      </c>
      <c r="L77" s="22">
        <f>Import_content_step1!K59</f>
        <v>9.2216874367340813E-4</v>
      </c>
    </row>
    <row r="78" spans="1:12" s="2" customFormat="1" ht="15" customHeight="1" x14ac:dyDescent="0.25">
      <c r="A78" s="2" t="str">
        <f>PCE_categories!B85</f>
        <v xml:space="preserve">    Food services and accommodations</v>
      </c>
      <c r="D78" s="2">
        <f>SUMPRODUCT(D79:D81,'PCE weights_complete'!$F$76:$F$78)</f>
        <v>9.3828830639549349E-3</v>
      </c>
      <c r="E78" s="2">
        <f>SUMPRODUCT(E79:E81,'PCE weights_complete'!$F$76:$F$78)</f>
        <v>4.9639539011399258E-3</v>
      </c>
      <c r="F78" s="2">
        <f>SUMPRODUCT(F79:F81,'PCE weights_complete'!$F$76:$F$78)</f>
        <v>3.9719146337667006E-3</v>
      </c>
      <c r="G78" s="2">
        <f>SUMPRODUCT(G79:G81,'PCE weights_complete'!$F$76:$F$78)</f>
        <v>8.9983766070556026E-3</v>
      </c>
      <c r="H78" s="2">
        <f>SUMPRODUCT(H79:H81,'PCE weights_complete'!$F$76:$F$78)</f>
        <v>1.6258911411826617E-3</v>
      </c>
      <c r="I78" s="2">
        <f>SUMPRODUCT(I79:I81,'PCE weights_complete'!$F$76:$F$78)</f>
        <v>1.3794756681468016E-3</v>
      </c>
      <c r="J78" s="2">
        <f>SUMPRODUCT(J79:J81,'PCE weights_complete'!$F$76:$F$78)</f>
        <v>8.106476066861816E-3</v>
      </c>
      <c r="K78" s="2">
        <f>SUMPRODUCT(K79:K81,'PCE weights_complete'!$F$76:$F$78)</f>
        <v>1.3104133726952577E-2</v>
      </c>
      <c r="L78" s="2">
        <f>SUMPRODUCT(L79:L81,'PCE weights_complete'!$F$76:$F$78)</f>
        <v>8.327122905625638E-4</v>
      </c>
    </row>
    <row r="79" spans="1:12" ht="15" customHeight="1" x14ac:dyDescent="0.25">
      <c r="B79" s="1" t="str">
        <f>'Calculation - PCE import conten'!B59</f>
        <v>Purchased meals and beverages</v>
      </c>
      <c r="C79" s="1">
        <f>Import_content_step1!B60</f>
        <v>5.1442840205800082E-2</v>
      </c>
      <c r="D79" s="22">
        <f>Import_content_step1!C60</f>
        <v>9.1996102669094967E-3</v>
      </c>
      <c r="E79" s="22">
        <f>Import_content_step1!D60</f>
        <v>4.8001693035871519E-3</v>
      </c>
      <c r="F79" s="22">
        <f>Import_content_step1!E60</f>
        <v>3.9410772970331579E-3</v>
      </c>
      <c r="G79" s="22">
        <f>Import_content_step1!F60</f>
        <v>8.8458636951158701E-3</v>
      </c>
      <c r="H79" s="22">
        <f>Import_content_step1!G60</f>
        <v>1.5892052973690686E-3</v>
      </c>
      <c r="I79" s="22">
        <f>Import_content_step1!H60</f>
        <v>1.3762061423624851E-3</v>
      </c>
      <c r="J79" s="22">
        <f>Import_content_step1!I60</f>
        <v>7.9298520167632534E-3</v>
      </c>
      <c r="K79" s="22">
        <f>Import_content_step1!J60</f>
        <v>1.2953833102769168E-2</v>
      </c>
      <c r="L79" s="22">
        <f>Import_content_step1!K60</f>
        <v>8.0702308389043206E-4</v>
      </c>
    </row>
    <row r="80" spans="1:12" ht="15" customHeight="1" x14ac:dyDescent="0.25">
      <c r="B80" s="1" t="str">
        <f>'Calculation - PCE import conten'!B60</f>
        <v>Food furnished to employees (including military)</v>
      </c>
      <c r="C80" s="1">
        <f>Import_content_step1!B61</f>
        <v>0.20329295785038823</v>
      </c>
      <c r="D80" s="22">
        <f>Import_content_step1!C61</f>
        <v>3.8265493628325917E-2</v>
      </c>
      <c r="E80" s="22">
        <f>Import_content_step1!D61</f>
        <v>1.1304287935037386E-2</v>
      </c>
      <c r="F80" s="22">
        <f>Import_content_step1!E61</f>
        <v>1.2815389299501682E-2</v>
      </c>
      <c r="G80" s="22">
        <f>Import_content_step1!F61</f>
        <v>3.6251300406730365E-2</v>
      </c>
      <c r="H80" s="22">
        <f>Import_content_step1!G61</f>
        <v>4.9508570768565987E-3</v>
      </c>
      <c r="I80" s="22">
        <f>Import_content_step1!H61</f>
        <v>3.6305254962297581E-3</v>
      </c>
      <c r="J80" s="22">
        <f>Import_content_step1!I61</f>
        <v>3.6569262633447806E-2</v>
      </c>
      <c r="K80" s="22">
        <f>Import_content_step1!J61</f>
        <v>5.612341851118878E-2</v>
      </c>
      <c r="L80" s="22">
        <f>Import_content_step1!K61</f>
        <v>3.3824228630699089E-3</v>
      </c>
    </row>
    <row r="81" spans="1:12" ht="15" customHeight="1" x14ac:dyDescent="0.25">
      <c r="B81" s="1" t="str">
        <f>'Calculation - PCE import conten'!B61</f>
        <v xml:space="preserve">Accommodations </v>
      </c>
      <c r="C81" s="1">
        <f>Import_content_step1!B62</f>
        <v>3.2317317275917801E-2</v>
      </c>
      <c r="D81" s="22">
        <f>Import_content_step1!C62</f>
        <v>5.5855916671224536E-3</v>
      </c>
      <c r="E81" s="22">
        <f>Import_content_step1!D62</f>
        <v>4.862017224051305E-3</v>
      </c>
      <c r="F81" s="22">
        <f>Import_content_step1!E62</f>
        <v>2.6595415472409414E-3</v>
      </c>
      <c r="G81" s="22">
        <f>Import_content_step1!F62</f>
        <v>5.2944301565595762E-3</v>
      </c>
      <c r="H81" s="22">
        <f>Import_content_step1!G62</f>
        <v>1.2810523144556444E-3</v>
      </c>
      <c r="I81" s="22">
        <f>Import_content_step1!H62</f>
        <v>1.0182983098870287E-3</v>
      </c>
      <c r="J81" s="22">
        <f>Import_content_step1!I62</f>
        <v>4.340783391110924E-3</v>
      </c>
      <c r="K81" s="22">
        <f>Import_content_step1!J62</f>
        <v>6.7217921742274006E-3</v>
      </c>
      <c r="L81" s="22">
        <f>Import_content_step1!K62</f>
        <v>5.5381049126252844E-4</v>
      </c>
    </row>
    <row r="82" spans="1:12" s="2" customFormat="1" ht="15" customHeight="1" x14ac:dyDescent="0.25">
      <c r="A82" s="2" t="str">
        <f>PCE_categories!B90</f>
        <v xml:space="preserve">    Financial services and insurance</v>
      </c>
      <c r="D82" s="2">
        <f>SUMPRODUCT(D83:D88,'PCE weights_complete'!$F$80:$F$85)</f>
        <v>2.5610990437769246E-3</v>
      </c>
      <c r="E82" s="2">
        <f>SUMPRODUCT(E83:E88,'PCE weights_complete'!$F$80:$F$85)</f>
        <v>2.0255314459091374E-3</v>
      </c>
      <c r="F82" s="2">
        <f>SUMPRODUCT(F83:F88,'PCE weights_complete'!$F$80:$F$85)</f>
        <v>1.355774469067567E-3</v>
      </c>
      <c r="G82" s="2">
        <f>SUMPRODUCT(G83:G88,'PCE weights_complete'!$F$80:$F$85)</f>
        <v>2.7042884662982882E-3</v>
      </c>
      <c r="H82" s="2">
        <f>SUMPRODUCT(H83:H88,'PCE weights_complete'!$F$80:$F$85)</f>
        <v>4.1534374411926727E-4</v>
      </c>
      <c r="I82" s="2">
        <f>SUMPRODUCT(I83:I88,'PCE weights_complete'!$F$80:$F$85)</f>
        <v>5.6138458175044041E-4</v>
      </c>
      <c r="J82" s="2">
        <f>SUMPRODUCT(J83:J88,'PCE weights_complete'!$F$80:$F$85)</f>
        <v>2.1080233887079674E-3</v>
      </c>
      <c r="K82" s="2">
        <f>SUMPRODUCT(K83:K88,'PCE weights_complete'!$F$80:$F$85)</f>
        <v>3.22622790262117E-3</v>
      </c>
      <c r="L82" s="2">
        <f>SUMPRODUCT(L83:L88,'PCE weights_complete'!$F$80:$F$85)</f>
        <v>2.669883835016649E-4</v>
      </c>
    </row>
    <row r="83" spans="1:12" ht="15" customHeight="1" x14ac:dyDescent="0.25">
      <c r="B83" s="1" t="str">
        <f>'Calculation - PCE import conten'!B62</f>
        <v>Financial services furnished without payment</v>
      </c>
      <c r="C83" s="1">
        <f>Import_content_step1!B63</f>
        <v>2.0178795107261688E-2</v>
      </c>
      <c r="D83" s="22">
        <f>Import_content_step1!C63</f>
        <v>3.4841379538925591E-3</v>
      </c>
      <c r="E83" s="22">
        <f>Import_content_step1!D63</f>
        <v>2.6924463300987966E-3</v>
      </c>
      <c r="F83" s="22">
        <f>Import_content_step1!E63</f>
        <v>1.8767188851086069E-3</v>
      </c>
      <c r="G83" s="22">
        <f>Import_content_step1!F63</f>
        <v>3.3165621846787605E-3</v>
      </c>
      <c r="H83" s="22">
        <f>Import_content_step1!G63</f>
        <v>5.4366705640728884E-4</v>
      </c>
      <c r="I83" s="22">
        <f>Import_content_step1!H63</f>
        <v>6.7161876038454788E-4</v>
      </c>
      <c r="J83" s="22">
        <f>Import_content_step1!I63</f>
        <v>2.7628209628689279E-3</v>
      </c>
      <c r="K83" s="22">
        <f>Import_content_step1!J63</f>
        <v>4.5003907704471774E-3</v>
      </c>
      <c r="L83" s="22">
        <f>Import_content_step1!K63</f>
        <v>3.3043220337502236E-4</v>
      </c>
    </row>
    <row r="84" spans="1:12" ht="15" customHeight="1" x14ac:dyDescent="0.25">
      <c r="B84" s="1" t="str">
        <f>'Calculation - PCE import conten'!B63</f>
        <v>Financial service charges, fees, and commissions</v>
      </c>
      <c r="C84" s="1">
        <f>Import_content_step1!B64</f>
        <v>1.5723808035033055E-2</v>
      </c>
      <c r="D84" s="22">
        <f>Import_content_step1!C64</f>
        <v>2.715292961003151E-3</v>
      </c>
      <c r="E84" s="22">
        <f>Import_content_step1!D64</f>
        <v>2.0513726345520603E-3</v>
      </c>
      <c r="F84" s="22">
        <f>Import_content_step1!E64</f>
        <v>1.3788241354278838E-3</v>
      </c>
      <c r="G84" s="22">
        <f>Import_content_step1!F64</f>
        <v>2.7712917380489266E-3</v>
      </c>
      <c r="H84" s="22">
        <f>Import_content_step1!G64</f>
        <v>4.2109679412375502E-4</v>
      </c>
      <c r="I84" s="22">
        <f>Import_content_step1!H64</f>
        <v>5.6715820904184981E-4</v>
      </c>
      <c r="J84" s="22">
        <f>Import_content_step1!I64</f>
        <v>2.1945062007335567E-3</v>
      </c>
      <c r="K84" s="22">
        <f>Import_content_step1!J64</f>
        <v>3.3540924625543316E-3</v>
      </c>
      <c r="L84" s="22">
        <f>Import_content_step1!K64</f>
        <v>2.7017289954753949E-4</v>
      </c>
    </row>
    <row r="85" spans="1:12" ht="15" customHeight="1" x14ac:dyDescent="0.25">
      <c r="B85" s="1" t="str">
        <f>'Calculation - PCE import conten'!B64</f>
        <v>Life insurance</v>
      </c>
      <c r="C85" s="1">
        <f>Import_content_step1!B65</f>
        <v>9.695328869869969E-3</v>
      </c>
      <c r="D85" s="22">
        <f>Import_content_step1!C65</f>
        <v>1.4781625345843799E-3</v>
      </c>
      <c r="E85" s="22">
        <f>Import_content_step1!D65</f>
        <v>1.3168162871024984E-3</v>
      </c>
      <c r="F85" s="22">
        <f>Import_content_step1!E65</f>
        <v>7.9971062408744624E-4</v>
      </c>
      <c r="G85" s="22">
        <f>Import_content_step1!F65</f>
        <v>2.0163475477156406E-3</v>
      </c>
      <c r="H85" s="22">
        <f>Import_content_step1!G65</f>
        <v>2.7830467166187564E-4</v>
      </c>
      <c r="I85" s="22">
        <f>Import_content_step1!H65</f>
        <v>4.4294674945871026E-4</v>
      </c>
      <c r="J85" s="22">
        <f>Import_content_step1!I65</f>
        <v>1.3595284944260687E-3</v>
      </c>
      <c r="K85" s="22">
        <f>Import_content_step1!J65</f>
        <v>1.8045696326636207E-3</v>
      </c>
      <c r="L85" s="22">
        <f>Import_content_step1!K65</f>
        <v>1.989423281697295E-4</v>
      </c>
    </row>
    <row r="86" spans="1:12" ht="15" customHeight="1" x14ac:dyDescent="0.25">
      <c r="B86" s="1" t="str">
        <f>'Calculation - PCE import conten'!B65</f>
        <v>Net household insurance</v>
      </c>
      <c r="C86" s="1">
        <f>Import_content_step1!B66</f>
        <v>9.695328869869969E-3</v>
      </c>
      <c r="D86" s="22">
        <f>Import_content_step1!C66</f>
        <v>1.4781625345843801E-3</v>
      </c>
      <c r="E86" s="22">
        <f>Import_content_step1!D66</f>
        <v>1.3168162871024986E-3</v>
      </c>
      <c r="F86" s="22">
        <f>Import_content_step1!E66</f>
        <v>7.9971062408744635E-4</v>
      </c>
      <c r="G86" s="22">
        <f>Import_content_step1!F66</f>
        <v>2.0163475477156406E-3</v>
      </c>
      <c r="H86" s="22">
        <f>Import_content_step1!G66</f>
        <v>2.7830467166187564E-4</v>
      </c>
      <c r="I86" s="22">
        <f>Import_content_step1!H66</f>
        <v>4.4294674945871026E-4</v>
      </c>
      <c r="J86" s="22">
        <f>Import_content_step1!I66</f>
        <v>1.3595284944260687E-3</v>
      </c>
      <c r="K86" s="22">
        <f>Import_content_step1!J66</f>
        <v>1.8045696326636207E-3</v>
      </c>
      <c r="L86" s="22">
        <f>Import_content_step1!K66</f>
        <v>1.9894232816972953E-4</v>
      </c>
    </row>
    <row r="87" spans="1:12" ht="15" customHeight="1" x14ac:dyDescent="0.25">
      <c r="B87" s="1" t="str">
        <f>'Calculation - PCE import conten'!B66</f>
        <v>Net health insurance</v>
      </c>
      <c r="C87" s="1">
        <f>Import_content_step1!B67</f>
        <v>9.695328869869969E-3</v>
      </c>
      <c r="D87" s="22">
        <f>Import_content_step1!C67</f>
        <v>1.4781625345843799E-3</v>
      </c>
      <c r="E87" s="22">
        <f>Import_content_step1!D67</f>
        <v>1.3168162871024984E-3</v>
      </c>
      <c r="F87" s="22">
        <f>Import_content_step1!E67</f>
        <v>7.9971062408744624E-4</v>
      </c>
      <c r="G87" s="22">
        <f>Import_content_step1!F67</f>
        <v>2.0163475477156406E-3</v>
      </c>
      <c r="H87" s="22">
        <f>Import_content_step1!G67</f>
        <v>2.7830467166187564E-4</v>
      </c>
      <c r="I87" s="22">
        <f>Import_content_step1!H67</f>
        <v>4.4294674945871026E-4</v>
      </c>
      <c r="J87" s="22">
        <f>Import_content_step1!I67</f>
        <v>1.3595284944260687E-3</v>
      </c>
      <c r="K87" s="22">
        <f>Import_content_step1!J67</f>
        <v>1.8045696326636207E-3</v>
      </c>
      <c r="L87" s="22">
        <f>Import_content_step1!K67</f>
        <v>1.989423281697295E-4</v>
      </c>
    </row>
    <row r="88" spans="1:12" ht="15" customHeight="1" x14ac:dyDescent="0.25">
      <c r="B88" s="1" t="str">
        <f>'Calculation - PCE import conten'!B67</f>
        <v>Net motor vehicle and other transportation insurance</v>
      </c>
      <c r="C88" s="1">
        <f>Import_content_step1!B68</f>
        <v>9.695328869869969E-3</v>
      </c>
      <c r="D88" s="22">
        <f>Import_content_step1!C68</f>
        <v>1.4781625345843799E-3</v>
      </c>
      <c r="E88" s="22">
        <f>Import_content_step1!D68</f>
        <v>1.3168162871024984E-3</v>
      </c>
      <c r="F88" s="22">
        <f>Import_content_step1!E68</f>
        <v>7.9971062408744624E-4</v>
      </c>
      <c r="G88" s="22">
        <f>Import_content_step1!F68</f>
        <v>2.0163475477156406E-3</v>
      </c>
      <c r="H88" s="22">
        <f>Import_content_step1!G68</f>
        <v>2.7830467166187564E-4</v>
      </c>
      <c r="I88" s="22">
        <f>Import_content_step1!H68</f>
        <v>4.4294674945871026E-4</v>
      </c>
      <c r="J88" s="22">
        <f>Import_content_step1!I68</f>
        <v>1.3595284944260687E-3</v>
      </c>
      <c r="K88" s="22">
        <f>Import_content_step1!J68</f>
        <v>1.8045696326636207E-3</v>
      </c>
      <c r="L88" s="22">
        <f>Import_content_step1!K68</f>
        <v>1.989423281697295E-4</v>
      </c>
    </row>
    <row r="89" spans="1:12" s="2" customFormat="1" ht="15" customHeight="1" x14ac:dyDescent="0.25">
      <c r="A89" s="2" t="str">
        <f>PCE_categories!B99</f>
        <v xml:space="preserve">    Other services</v>
      </c>
      <c r="D89" s="2">
        <f>SUMPRODUCT(D90:D102,'PCE weights_complete'!$F$87:$F$99)</f>
        <v>6.0088546944066061E-3</v>
      </c>
      <c r="E89" s="2">
        <f>SUMPRODUCT(E90:E102,'PCE weights_complete'!$F$87:$F$99)</f>
        <v>5.4599860572411363E-3</v>
      </c>
      <c r="F89" s="2">
        <f>SUMPRODUCT(F90:F102,'PCE weights_complete'!$F$87:$F$99)</f>
        <v>3.4395766853683755E-3</v>
      </c>
      <c r="G89" s="2">
        <f>SUMPRODUCT(G90:G102,'PCE weights_complete'!$F$87:$F$99)</f>
        <v>6.6339051299227937E-3</v>
      </c>
      <c r="H89" s="2">
        <f>SUMPRODUCT(H90:H102,'PCE weights_complete'!$F$87:$F$99)</f>
        <v>1.2260353415847179E-3</v>
      </c>
      <c r="I89" s="2">
        <f>SUMPRODUCT(I90:I102,'PCE weights_complete'!$F$87:$F$99)</f>
        <v>1.5403733776811175E-3</v>
      </c>
      <c r="J89" s="2">
        <f>SUMPRODUCT(J90:J102,'PCE weights_complete'!$F$87:$F$99)</f>
        <v>6.5147632964311919E-3</v>
      </c>
      <c r="K89" s="2">
        <f>SUMPRODUCT(K90:K102,'PCE weights_complete'!$F$87:$F$99)</f>
        <v>8.2214437689563831E-3</v>
      </c>
      <c r="L89" s="2">
        <f>SUMPRODUCT(L90:L102,'PCE weights_complete'!$F$87:$F$99)</f>
        <v>6.5182436979040474E-4</v>
      </c>
    </row>
    <row r="90" spans="1:12" ht="15" customHeight="1" x14ac:dyDescent="0.25">
      <c r="B90" s="1" t="str">
        <f>'Calculation - PCE import conten'!B68</f>
        <v>Telecommunication services</v>
      </c>
      <c r="C90" s="1">
        <f>Import_content_step1!B69</f>
        <v>4.9855536207267757E-2</v>
      </c>
      <c r="D90" s="22">
        <f>Import_content_step1!C69</f>
        <v>3.8646553287847584E-3</v>
      </c>
      <c r="E90" s="22">
        <f>Import_content_step1!D69</f>
        <v>1.037538295354703E-2</v>
      </c>
      <c r="F90" s="22">
        <f>Import_content_step1!E69</f>
        <v>6.6487058293302412E-3</v>
      </c>
      <c r="G90" s="22">
        <f>Import_content_step1!F69</f>
        <v>6.8302791889529261E-3</v>
      </c>
      <c r="H90" s="22">
        <f>Import_content_step1!G69</f>
        <v>1.289869095972541E-3</v>
      </c>
      <c r="I90" s="22">
        <f>Import_content_step1!H69</f>
        <v>1.832852286323475E-3</v>
      </c>
      <c r="J90" s="22">
        <f>Import_content_step1!I69</f>
        <v>8.1338186095320387E-3</v>
      </c>
      <c r="K90" s="22">
        <f>Import_content_step1!J69</f>
        <v>1.0193091611074238E-2</v>
      </c>
      <c r="L90" s="22">
        <f>Import_content_step1!K69</f>
        <v>6.8688130375051625E-4</v>
      </c>
    </row>
    <row r="91" spans="1:12" ht="15" customHeight="1" x14ac:dyDescent="0.25">
      <c r="B91" s="1" t="str">
        <f>'Calculation - PCE import conten'!B69</f>
        <v>Postal and delivery services</v>
      </c>
      <c r="C91" s="1">
        <f>Import_content_step1!B70</f>
        <v>4.5527002166591501E-2</v>
      </c>
      <c r="D91" s="22">
        <f>Import_content_step1!C70</f>
        <v>1.0889275517669101E-2</v>
      </c>
      <c r="E91" s="22">
        <f>Import_content_step1!D70</f>
        <v>3.5936983494152686E-3</v>
      </c>
      <c r="F91" s="22">
        <f>Import_content_step1!E70</f>
        <v>2.6617899629652838E-3</v>
      </c>
      <c r="G91" s="22">
        <f>Import_content_step1!F70</f>
        <v>6.9919481618936361E-3</v>
      </c>
      <c r="H91" s="22">
        <f>Import_content_step1!G70</f>
        <v>1.0614847630239491E-3</v>
      </c>
      <c r="I91" s="22">
        <f>Import_content_step1!H70</f>
        <v>1.9767745702209379E-3</v>
      </c>
      <c r="J91" s="22">
        <f>Import_content_step1!I70</f>
        <v>7.8580732910753012E-3</v>
      </c>
      <c r="K91" s="22">
        <f>Import_content_step1!J70</f>
        <v>9.5906628105682668E-3</v>
      </c>
      <c r="L91" s="22">
        <f>Import_content_step1!K70</f>
        <v>9.0329473975976203E-4</v>
      </c>
    </row>
    <row r="92" spans="1:12" ht="15" customHeight="1" x14ac:dyDescent="0.25">
      <c r="B92" s="1" t="str">
        <f>'Calculation - PCE import conten'!B70</f>
        <v>Internet access</v>
      </c>
      <c r="C92" s="1">
        <f>Import_content_step1!B71</f>
        <v>4.9872959913702865E-2</v>
      </c>
      <c r="D92" s="22">
        <f>Import_content_step1!C71</f>
        <v>3.8633105786781497E-3</v>
      </c>
      <c r="E92" s="22">
        <f>Import_content_step1!D71</f>
        <v>1.0381274555554694E-2</v>
      </c>
      <c r="F92" s="22">
        <f>Import_content_step1!E71</f>
        <v>6.6526899930240352E-3</v>
      </c>
      <c r="G92" s="22">
        <f>Import_content_step1!F71</f>
        <v>6.8315582092317029E-3</v>
      </c>
      <c r="H92" s="22">
        <f>Import_content_step1!G71</f>
        <v>1.2901154413600749E-3</v>
      </c>
      <c r="I92" s="22">
        <f>Import_content_step1!H71</f>
        <v>1.8333840448067872E-3</v>
      </c>
      <c r="J92" s="22">
        <f>Import_content_step1!I71</f>
        <v>8.1366445843532031E-3</v>
      </c>
      <c r="K92" s="22">
        <f>Import_content_step1!J71</f>
        <v>1.019697562544079E-2</v>
      </c>
      <c r="L92" s="22">
        <f>Import_content_step1!K71</f>
        <v>6.8700688125342883E-4</v>
      </c>
    </row>
    <row r="93" spans="1:12" ht="15" customHeight="1" x14ac:dyDescent="0.25">
      <c r="B93" s="1" t="str">
        <f>'Calculation - PCE import conten'!B71</f>
        <v>Higher education</v>
      </c>
      <c r="C93" s="1">
        <f>Import_content_step1!B72</f>
        <v>2.8973994781447764E-2</v>
      </c>
      <c r="D93" s="22">
        <f>Import_content_step1!C72</f>
        <v>5.4370646572290413E-3</v>
      </c>
      <c r="E93" s="22">
        <f>Import_content_step1!D72</f>
        <v>3.1074281687489677E-3</v>
      </c>
      <c r="F93" s="22">
        <f>Import_content_step1!E72</f>
        <v>2.1451468240260636E-3</v>
      </c>
      <c r="G93" s="22">
        <f>Import_content_step1!F72</f>
        <v>5.3303972234968614E-3</v>
      </c>
      <c r="H93" s="22">
        <f>Import_content_step1!G72</f>
        <v>8.3843928725965688E-4</v>
      </c>
      <c r="I93" s="22">
        <f>Import_content_step1!H72</f>
        <v>1.0792850387777121E-3</v>
      </c>
      <c r="J93" s="22">
        <f>Import_content_step1!I72</f>
        <v>4.0952006001301255E-3</v>
      </c>
      <c r="K93" s="22">
        <f>Import_content_step1!J72</f>
        <v>6.4115732789705327E-3</v>
      </c>
      <c r="L93" s="22">
        <f>Import_content_step1!K72</f>
        <v>5.2945970280880066E-4</v>
      </c>
    </row>
    <row r="94" spans="1:12" ht="15" customHeight="1" x14ac:dyDescent="0.25">
      <c r="B94" s="1" t="str">
        <f>'Calculation - PCE import conten'!B72</f>
        <v>Nursery, elementary, and secondary schools</v>
      </c>
      <c r="C94" s="1">
        <f>Import_content_step1!B73</f>
        <v>3.5163651972000103E-2</v>
      </c>
      <c r="D94" s="22">
        <f>Import_content_step1!C73</f>
        <v>6.0567786433597887E-3</v>
      </c>
      <c r="E94" s="22">
        <f>Import_content_step1!D73</f>
        <v>4.2837541286036328E-3</v>
      </c>
      <c r="F94" s="22">
        <f>Import_content_step1!E73</f>
        <v>2.6259968637397275E-3</v>
      </c>
      <c r="G94" s="22">
        <f>Import_content_step1!F73</f>
        <v>6.2322698952174196E-3</v>
      </c>
      <c r="H94" s="22">
        <f>Import_content_step1!G73</f>
        <v>1.1514459053659212E-3</v>
      </c>
      <c r="I94" s="22">
        <f>Import_content_step1!H73</f>
        <v>1.273747058040722E-3</v>
      </c>
      <c r="J94" s="22">
        <f>Import_content_step1!I73</f>
        <v>5.3837026561318569E-3</v>
      </c>
      <c r="K94" s="22">
        <f>Import_content_step1!J73</f>
        <v>7.549277628913555E-3</v>
      </c>
      <c r="L94" s="22">
        <f>Import_content_step1!K73</f>
        <v>6.0667919262747218E-4</v>
      </c>
    </row>
    <row r="95" spans="1:12" ht="15" customHeight="1" x14ac:dyDescent="0.25">
      <c r="B95" s="1" t="str">
        <f>'Calculation - PCE import conten'!B73</f>
        <v>Commercial and vocational schools</v>
      </c>
      <c r="C95" s="1">
        <f>Import_content_step1!B74</f>
        <v>2.8973994781447764E-2</v>
      </c>
      <c r="D95" s="22">
        <f>Import_content_step1!C74</f>
        <v>5.4370646572290413E-3</v>
      </c>
      <c r="E95" s="22">
        <f>Import_content_step1!D74</f>
        <v>3.1074281687489677E-3</v>
      </c>
      <c r="F95" s="22">
        <f>Import_content_step1!E74</f>
        <v>2.1451468240260636E-3</v>
      </c>
      <c r="G95" s="22">
        <f>Import_content_step1!F74</f>
        <v>5.3303972234968614E-3</v>
      </c>
      <c r="H95" s="22">
        <f>Import_content_step1!G74</f>
        <v>8.3843928725965688E-4</v>
      </c>
      <c r="I95" s="22">
        <f>Import_content_step1!H74</f>
        <v>1.0792850387777121E-3</v>
      </c>
      <c r="J95" s="22">
        <f>Import_content_step1!I74</f>
        <v>4.0952006001301255E-3</v>
      </c>
      <c r="K95" s="22">
        <f>Import_content_step1!J74</f>
        <v>6.4115732789705327E-3</v>
      </c>
      <c r="L95" s="22">
        <f>Import_content_step1!K74</f>
        <v>5.2945970280880066E-4</v>
      </c>
    </row>
    <row r="96" spans="1:12" ht="15" customHeight="1" x14ac:dyDescent="0.25">
      <c r="B96" s="1" t="str">
        <f>'Calculation - PCE import conten'!B74</f>
        <v>Professional and other services</v>
      </c>
      <c r="C96" s="1">
        <f>Import_content_step1!B75</f>
        <v>3.3606703570259105E-2</v>
      </c>
      <c r="D96" s="22">
        <f>Import_content_step1!C75</f>
        <v>3.9691610935227925E-3</v>
      </c>
      <c r="E96" s="22">
        <f>Import_content_step1!D75</f>
        <v>5.2090175739744806E-3</v>
      </c>
      <c r="F96" s="22">
        <f>Import_content_step1!E75</f>
        <v>2.8816488879764178E-3</v>
      </c>
      <c r="G96" s="22">
        <f>Import_content_step1!F75</f>
        <v>6.7316155708611099E-3</v>
      </c>
      <c r="H96" s="22">
        <f>Import_content_step1!G75</f>
        <v>1.1371842192728994E-3</v>
      </c>
      <c r="I96" s="22">
        <f>Import_content_step1!H75</f>
        <v>1.3841928551967383E-3</v>
      </c>
      <c r="J96" s="22">
        <f>Import_content_step1!I75</f>
        <v>5.3238176062157892E-3</v>
      </c>
      <c r="K96" s="22">
        <f>Import_content_step1!J75</f>
        <v>6.427046155980963E-3</v>
      </c>
      <c r="L96" s="22">
        <f>Import_content_step1!K75</f>
        <v>5.4301960725791653E-4</v>
      </c>
    </row>
    <row r="97" spans="2:12" ht="15" customHeight="1" x14ac:dyDescent="0.25">
      <c r="B97" s="1" t="str">
        <f>'Calculation - PCE import conten'!B75</f>
        <v>Personal care and clothing services</v>
      </c>
      <c r="C97" s="1">
        <f>Import_content_step1!B76</f>
        <v>4.6856892745451441E-2</v>
      </c>
      <c r="D97" s="22">
        <f>Import_content_step1!C76</f>
        <v>6.2692577704533724E-3</v>
      </c>
      <c r="E97" s="22">
        <f>Import_content_step1!D76</f>
        <v>6.3553879461862922E-3</v>
      </c>
      <c r="F97" s="22">
        <f>Import_content_step1!E76</f>
        <v>4.1890280326728566E-3</v>
      </c>
      <c r="G97" s="22">
        <f>Import_content_step1!F76</f>
        <v>7.9600468010896409E-3</v>
      </c>
      <c r="H97" s="22">
        <f>Import_content_step1!G76</f>
        <v>1.2646294365567822E-3</v>
      </c>
      <c r="I97" s="22">
        <f>Import_content_step1!H76</f>
        <v>2.25204730517581E-3</v>
      </c>
      <c r="J97" s="22">
        <f>Import_content_step1!I76</f>
        <v>9.0074614261245346E-3</v>
      </c>
      <c r="K97" s="22">
        <f>Import_content_step1!J76</f>
        <v>8.7635492586287216E-3</v>
      </c>
      <c r="L97" s="22">
        <f>Import_content_step1!K76</f>
        <v>7.9548476856342899E-4</v>
      </c>
    </row>
    <row r="98" spans="2:12" ht="15" customHeight="1" x14ac:dyDescent="0.25">
      <c r="B98" s="1" t="str">
        <f>'Calculation - PCE import conten'!B76</f>
        <v>Social services and religious activities</v>
      </c>
      <c r="C98" s="1">
        <f>Import_content_step1!B77</f>
        <v>4.452255091668425E-2</v>
      </c>
      <c r="D98" s="22">
        <f>Import_content_step1!C77</f>
        <v>6.5828290646695138E-3</v>
      </c>
      <c r="E98" s="22">
        <f>Import_content_step1!D77</f>
        <v>6.3554619200095362E-3</v>
      </c>
      <c r="F98" s="22">
        <f>Import_content_step1!E77</f>
        <v>3.4489566895904403E-3</v>
      </c>
      <c r="G98" s="22">
        <f>Import_content_step1!F77</f>
        <v>7.6571485905802634E-3</v>
      </c>
      <c r="H98" s="22">
        <f>Import_content_step1!G77</f>
        <v>1.7072817536387297E-3</v>
      </c>
      <c r="I98" s="22">
        <f>Import_content_step1!H77</f>
        <v>1.6226647134987197E-3</v>
      </c>
      <c r="J98" s="22">
        <f>Import_content_step1!I77</f>
        <v>7.3838634495580931E-3</v>
      </c>
      <c r="K98" s="22">
        <f>Import_content_step1!J77</f>
        <v>9.0416489037472899E-3</v>
      </c>
      <c r="L98" s="22">
        <f>Import_content_step1!K77</f>
        <v>7.226958313916558E-4</v>
      </c>
    </row>
    <row r="99" spans="2:12" ht="15" customHeight="1" x14ac:dyDescent="0.25">
      <c r="B99" s="1" t="str">
        <f>'Calculation - PCE import conten'!B77</f>
        <v>Household maintenance</v>
      </c>
      <c r="C99" s="1">
        <f>Import_content_step1!B78</f>
        <v>4.2195264423596938E-2</v>
      </c>
      <c r="D99" s="22">
        <f>Import_content_step1!C78</f>
        <v>6.9385115685550178E-3</v>
      </c>
      <c r="E99" s="22">
        <f>Import_content_step1!D78</f>
        <v>5.1411327668433498E-3</v>
      </c>
      <c r="F99" s="22">
        <f>Import_content_step1!E78</f>
        <v>3.3774276033298541E-3</v>
      </c>
      <c r="G99" s="22">
        <f>Import_content_step1!F78</f>
        <v>7.1329918838249481E-3</v>
      </c>
      <c r="H99" s="22">
        <f>Import_content_step1!G78</f>
        <v>1.0953346529717369E-3</v>
      </c>
      <c r="I99" s="22">
        <f>Import_content_step1!H78</f>
        <v>1.9140073069568396E-3</v>
      </c>
      <c r="J99" s="22">
        <f>Import_content_step1!I78</f>
        <v>7.7916247517738424E-3</v>
      </c>
      <c r="K99" s="22">
        <f>Import_content_step1!J78</f>
        <v>8.0752227809751213E-3</v>
      </c>
      <c r="L99" s="22">
        <f>Import_content_step1!K78</f>
        <v>7.2901110836622995E-4</v>
      </c>
    </row>
    <row r="100" spans="2:12" ht="15" customHeight="1" x14ac:dyDescent="0.25">
      <c r="B100" s="1" t="str">
        <f>'Calculation - PCE import conten'!B78</f>
        <v>Foreign travel by U.S. residents</v>
      </c>
      <c r="C100" s="1">
        <f>Import_content_step1!B79</f>
        <v>2.4701989962106791E-2</v>
      </c>
      <c r="D100" s="22">
        <f>Import_content_step1!C79</f>
        <v>8.0525432200425819E-3</v>
      </c>
      <c r="E100" s="22">
        <f>Import_content_step1!D79</f>
        <v>8.4197743014638113E-4</v>
      </c>
      <c r="F100" s="22">
        <f>Import_content_step1!E79</f>
        <v>1.2668491121830094E-3</v>
      </c>
      <c r="G100" s="22">
        <f>Import_content_step1!F79</f>
        <v>3.171405430753785E-3</v>
      </c>
      <c r="H100" s="22">
        <f>Import_content_step1!G79</f>
        <v>7.319091700973792E-4</v>
      </c>
      <c r="I100" s="22">
        <f>Import_content_step1!H79</f>
        <v>4.286409800471412E-4</v>
      </c>
      <c r="J100" s="22">
        <f>Import_content_step1!I79</f>
        <v>2.5009869688337144E-3</v>
      </c>
      <c r="K100" s="22">
        <f>Import_content_step1!J79</f>
        <v>7.2390869525578499E-3</v>
      </c>
      <c r="L100" s="22">
        <f>Import_content_step1!K79</f>
        <v>4.6859069744494523E-4</v>
      </c>
    </row>
    <row r="101" spans="2:12" ht="15" customHeight="1" x14ac:dyDescent="0.25">
      <c r="B101" s="1" t="str">
        <f>'Calculation - PCE import conten'!B79</f>
        <v>Less: Expenditures in the United States by nonresidents</v>
      </c>
      <c r="C101" s="1">
        <f>Import_content_step1!B80</f>
        <v>3.3948939256921599E-2</v>
      </c>
      <c r="D101" s="22">
        <f>Import_content_step1!C80</f>
        <v>4.1751827452729678E-3</v>
      </c>
      <c r="E101" s="22">
        <f>Import_content_step1!D80</f>
        <v>5.3976276523283401E-3</v>
      </c>
      <c r="F101" s="22">
        <f>Import_content_step1!E80</f>
        <v>3.3753382110265095E-3</v>
      </c>
      <c r="G101" s="22">
        <f>Import_content_step1!F80</f>
        <v>6.1910968773980926E-3</v>
      </c>
      <c r="H101" s="22">
        <f>Import_content_step1!G80</f>
        <v>9.8355115154122818E-4</v>
      </c>
      <c r="I101" s="22">
        <f>Import_content_step1!H80</f>
        <v>1.3270267194962833E-3</v>
      </c>
      <c r="J101" s="22">
        <f>Import_content_step1!I80</f>
        <v>5.0260691492567434E-3</v>
      </c>
      <c r="K101" s="22">
        <f>Import_content_step1!J80</f>
        <v>6.8332540116135179E-3</v>
      </c>
      <c r="L101" s="22">
        <f>Import_content_step1!K80</f>
        <v>6.3979273898791809E-4</v>
      </c>
    </row>
    <row r="102" spans="2:12" ht="15" customHeight="1" x14ac:dyDescent="0.25">
      <c r="B102" s="1" t="str">
        <f>'Calculation - PCE import conten'!B80</f>
        <v>Final consumption expenditures of nonprofit institutions serving households (NPISHs)</v>
      </c>
      <c r="C102" s="1">
        <f>Import_content_step1!B81</f>
        <v>4.1434425911834404E-2</v>
      </c>
      <c r="D102" s="22">
        <f>Import_content_step1!C81</f>
        <v>6.0732053594246185E-3</v>
      </c>
      <c r="E102" s="22">
        <f>Import_content_step1!D81</f>
        <v>5.5792673610286078E-3</v>
      </c>
      <c r="F102" s="22">
        <f>Import_content_step1!E81</f>
        <v>3.433341589583941E-3</v>
      </c>
      <c r="G102" s="22">
        <f>Import_content_step1!F81</f>
        <v>7.3150876864007735E-3</v>
      </c>
      <c r="H102" s="22">
        <f>Import_content_step1!G81</f>
        <v>1.3095808561780511E-3</v>
      </c>
      <c r="I102" s="22">
        <f>Import_content_step1!H81</f>
        <v>1.7156620506586289E-3</v>
      </c>
      <c r="J102" s="22">
        <f>Import_content_step1!I81</f>
        <v>7.025964077153171E-3</v>
      </c>
      <c r="K102" s="22">
        <f>Import_content_step1!J81</f>
        <v>8.2759999486502669E-3</v>
      </c>
      <c r="L102" s="22">
        <f>Import_content_step1!K81</f>
        <v>7.0631698275634507E-4</v>
      </c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&amp;L&amp;1  INTERNAL FR/OFFICIAL USE // FRSONLY#_x000D_&amp;C&amp;"Times New Roman,Regular"&amp;12 &amp;Kffffff&amp;A</oddHeader>
    <oddFooter>&amp;C&amp;"Times New Roman,Regular"&amp;12 &amp;KffffffPage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860D"/>
  </sheetPr>
  <dimension ref="A1:M102"/>
  <sheetViews>
    <sheetView zoomScaleNormal="100" workbookViewId="0">
      <selection activeCell="M3" sqref="M3"/>
    </sheetView>
  </sheetViews>
  <sheetFormatPr defaultColWidth="11.5703125" defaultRowHeight="15" x14ac:dyDescent="0.25"/>
  <cols>
    <col min="2" max="2" width="36.5703125" style="1" customWidth="1"/>
  </cols>
  <sheetData>
    <row r="1" spans="1:13" ht="15" customHeight="1" x14ac:dyDescent="0.25">
      <c r="C1" s="2" t="s">
        <v>184</v>
      </c>
      <c r="D1" s="2" t="str">
        <f>'tariffs - 2023'!C1</f>
        <v>Canada</v>
      </c>
      <c r="E1" s="2" t="str">
        <f>'tariffs - 2023'!D1</f>
        <v>China</v>
      </c>
      <c r="F1" s="2" t="str">
        <f>'tariffs - 2023'!E1</f>
        <v>Competitors to China</v>
      </c>
      <c r="G1" s="2" t="str">
        <f>'tariffs - 2023'!F1</f>
        <v>European Union</v>
      </c>
      <c r="H1" s="2" t="str">
        <f>'tariffs - 2023'!G1</f>
        <v>India</v>
      </c>
      <c r="I1" s="2" t="str">
        <f>'tariffs - 2023'!H1</f>
        <v>Japan</v>
      </c>
      <c r="J1" s="2" t="str">
        <f>'tariffs - 2023'!I1</f>
        <v>Mexico</v>
      </c>
      <c r="K1" s="2" t="str">
        <f>'tariffs - 2023'!J1</f>
        <v>Rest of World</v>
      </c>
      <c r="L1" s="2" t="str">
        <f>'tariffs - 2023'!K1</f>
        <v>United Kingdom</v>
      </c>
      <c r="M1" s="2"/>
    </row>
    <row r="2" spans="1:13" ht="15" customHeight="1" x14ac:dyDescent="0.25"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13" ht="15" customHeight="1" x14ac:dyDescent="0.25">
      <c r="B3" s="1" t="s">
        <v>184</v>
      </c>
      <c r="C3" s="1">
        <f>Import_content_step1!B3</f>
        <v>8.7773946078066517E-2</v>
      </c>
      <c r="D3" s="1">
        <f>Import_content_step1!C3</f>
        <v>1.1577228979175961E-2</v>
      </c>
      <c r="E3" s="1">
        <f>Import_content_step1!D3</f>
        <v>1.2464815163452507E-2</v>
      </c>
      <c r="F3" s="1">
        <f>Import_content_step1!E3</f>
        <v>9.1822960432215613E-3</v>
      </c>
      <c r="G3" s="1">
        <f>Import_content_step1!F3</f>
        <v>1.5524759944747077E-2</v>
      </c>
      <c r="H3" s="1">
        <f>Import_content_step1!G3</f>
        <v>3.0145202125407174E-3</v>
      </c>
      <c r="I3" s="1">
        <f>Import_content_step1!H3</f>
        <v>2.7564993006090541E-3</v>
      </c>
      <c r="J3" s="1">
        <f>Import_content_step1!I3</f>
        <v>1.3316044725744497E-2</v>
      </c>
      <c r="K3" s="1">
        <f>Import_content_step1!J3</f>
        <v>1.8568008854744866E-2</v>
      </c>
      <c r="L3" s="1">
        <f>Import_content_step1!K3</f>
        <v>1.3697728538302673E-3</v>
      </c>
      <c r="M3" s="2" t="s">
        <v>187</v>
      </c>
    </row>
    <row r="4" spans="1:13" ht="15" customHeight="1" x14ac:dyDescent="0.25">
      <c r="B4" s="1" t="s">
        <v>188</v>
      </c>
      <c r="C4" s="1">
        <f>Import_content_step1!B4</f>
        <v>0</v>
      </c>
      <c r="D4" s="1">
        <f>Import_content_step1!C4</f>
        <v>0</v>
      </c>
      <c r="E4" s="1">
        <f>Import_content_step1!D4</f>
        <v>0</v>
      </c>
      <c r="F4" s="1">
        <f>Import_content_step1!E4</f>
        <v>0</v>
      </c>
      <c r="G4" s="1">
        <f>Import_content_step1!F4</f>
        <v>0</v>
      </c>
      <c r="H4" s="1">
        <f>Import_content_step1!G4</f>
        <v>0</v>
      </c>
      <c r="I4" s="1">
        <f>Import_content_step1!H4</f>
        <v>0</v>
      </c>
      <c r="J4" s="1">
        <f>Import_content_step1!I4</f>
        <v>0</v>
      </c>
      <c r="K4" s="1">
        <f>Import_content_step1!J4</f>
        <v>0</v>
      </c>
      <c r="L4" s="1">
        <f>Import_content_step1!K4</f>
        <v>0</v>
      </c>
      <c r="M4" s="2" t="s">
        <v>187</v>
      </c>
    </row>
    <row r="5" spans="1:13" ht="15" customHeight="1" x14ac:dyDescent="0.25">
      <c r="M5" s="2"/>
    </row>
    <row r="6" spans="1:13" ht="15" customHeight="1" x14ac:dyDescent="0.25">
      <c r="A6" s="1" t="s">
        <v>2</v>
      </c>
      <c r="C6" s="2"/>
      <c r="D6" s="2"/>
      <c r="E6" s="2"/>
      <c r="F6" s="2"/>
      <c r="G6" s="2"/>
      <c r="H6" s="2"/>
      <c r="I6" s="2"/>
      <c r="J6" s="2"/>
      <c r="K6" s="2"/>
      <c r="L6" s="2"/>
    </row>
    <row r="7" spans="1:13" ht="15" customHeight="1" x14ac:dyDescent="0.25">
      <c r="A7" s="1" t="str">
        <f>PCE_categories!B7</f>
        <v xml:space="preserve">  Durable goods</v>
      </c>
      <c r="C7" s="2"/>
      <c r="D7" s="2"/>
      <c r="E7" s="2"/>
      <c r="F7" s="2"/>
      <c r="G7" s="2"/>
      <c r="H7" s="2"/>
      <c r="I7" s="2"/>
      <c r="J7" s="2"/>
      <c r="K7" s="2"/>
      <c r="L7" s="2"/>
    </row>
    <row r="8" spans="1:13" s="2" customFormat="1" ht="15" customHeight="1" x14ac:dyDescent="0.25">
      <c r="A8" s="2" t="str">
        <f>PCE_categories!B8</f>
        <v xml:space="preserve">    Motor vehicles and parts</v>
      </c>
      <c r="D8" s="2">
        <f>SUMPRODUCT(D9:D11,'PCE weights_complete'!$F$6:$F$8)</f>
        <v>2.7715296378944126E-2</v>
      </c>
      <c r="E8" s="2">
        <f>SUMPRODUCT(E9:E11,'PCE weights_complete'!$F$6:$F$8)</f>
        <v>2.3136690807548162E-2</v>
      </c>
      <c r="F8" s="2">
        <f>SUMPRODUCT(F9:F11,'PCE weights_complete'!$F$6:$F$8)</f>
        <v>1.6155448182674646E-2</v>
      </c>
      <c r="G8" s="2">
        <f>SUMPRODUCT(G9:G11,'PCE weights_complete'!$F$6:$F$8)</f>
        <v>2.6794072234934359E-2</v>
      </c>
      <c r="H8" s="2">
        <f>SUMPRODUCT(H9:H11,'PCE weights_complete'!$F$6:$F$8)</f>
        <v>4.0893360562954681E-3</v>
      </c>
      <c r="I8" s="2">
        <f>SUMPRODUCT(I9:I11,'PCE weights_complete'!$F$6:$F$8)</f>
        <v>1.3066843620046679E-2</v>
      </c>
      <c r="J8" s="2">
        <f>SUMPRODUCT(J9:J11,'PCE weights_complete'!$F$6:$F$8)</f>
        <v>7.8996793505173163E-2</v>
      </c>
      <c r="K8" s="2">
        <f>SUMPRODUCT(K9:K11,'PCE weights_complete'!$F$6:$F$8)</f>
        <v>2.6651638590249636E-2</v>
      </c>
      <c r="L8" s="2">
        <f>SUMPRODUCT(L9:L11,'PCE weights_complete'!$F$6:$F$8)</f>
        <v>2.5149624932125809E-3</v>
      </c>
    </row>
    <row r="9" spans="1:13" ht="15" customHeight="1" x14ac:dyDescent="0.25">
      <c r="B9" s="1" t="str">
        <f>'Calculation - PCE import conten'!B5</f>
        <v xml:space="preserve">New motor vehicles </v>
      </c>
      <c r="C9" s="1">
        <f>Import_content_step1!B6</f>
        <v>0.31431745907491354</v>
      </c>
      <c r="D9" s="22">
        <f>Import_content_step1!C6</f>
        <v>3.8284923153733913E-2</v>
      </c>
      <c r="E9" s="22">
        <f>Import_content_step1!D6</f>
        <v>2.9351132145410064E-2</v>
      </c>
      <c r="F9" s="22">
        <f>Import_content_step1!E6</f>
        <v>2.1951633247403037E-2</v>
      </c>
      <c r="G9" s="22">
        <f>Import_content_step1!F6</f>
        <v>3.6187904783676485E-2</v>
      </c>
      <c r="H9" s="22">
        <f>Import_content_step1!G6</f>
        <v>5.4086234604066395E-3</v>
      </c>
      <c r="I9" s="22">
        <f>Import_content_step1!H6</f>
        <v>1.9868770173435236E-2</v>
      </c>
      <c r="J9" s="22">
        <f>Import_content_step1!I6</f>
        <v>0.12649461581021307</v>
      </c>
      <c r="K9" s="22">
        <f>Import_content_step1!J6</f>
        <v>3.3394947967597226E-2</v>
      </c>
      <c r="L9" s="22">
        <f>Import_content_step1!K6</f>
        <v>3.3749083330378085E-3</v>
      </c>
    </row>
    <row r="10" spans="1:13" ht="15" customHeight="1" x14ac:dyDescent="0.25">
      <c r="B10" s="1" t="str">
        <f>'Calculation - PCE import conten'!B6</f>
        <v xml:space="preserve">Net purchases of used motor vehicles </v>
      </c>
      <c r="C10" s="1">
        <f>Import_content_step1!B7</f>
        <v>5.7018902315819804E-2</v>
      </c>
      <c r="D10" s="22">
        <f>Import_content_step1!C7</f>
        <v>1.0220478602033482E-2</v>
      </c>
      <c r="E10" s="22">
        <f>Import_content_step1!D7</f>
        <v>6.095475309586343E-3</v>
      </c>
      <c r="F10" s="22">
        <f>Import_content_step1!E7</f>
        <v>4.3894642211315628E-3</v>
      </c>
      <c r="G10" s="22">
        <f>Import_content_step1!F7</f>
        <v>9.8403865801385895E-3</v>
      </c>
      <c r="H10" s="22">
        <f>Import_content_step1!G7</f>
        <v>1.4867814837353673E-3</v>
      </c>
      <c r="I10" s="22">
        <f>Import_content_step1!H7</f>
        <v>2.3213459122110825E-3</v>
      </c>
      <c r="J10" s="22">
        <f>Import_content_step1!I7</f>
        <v>8.7528763362471063E-3</v>
      </c>
      <c r="K10" s="22">
        <f>Import_content_step1!J7</f>
        <v>1.2933910147070163E-2</v>
      </c>
      <c r="L10" s="22">
        <f>Import_content_step1!K7</f>
        <v>9.7818372366611128E-4</v>
      </c>
    </row>
    <row r="11" spans="1:13" ht="15" customHeight="1" x14ac:dyDescent="0.25">
      <c r="B11" s="1" t="str">
        <f>'Calculation - PCE import conten'!B7</f>
        <v xml:space="preserve">Motor vehicles parts and accessories </v>
      </c>
      <c r="C11" s="1">
        <f>Import_content_step1!B8</f>
        <v>0.20595329740103149</v>
      </c>
      <c r="D11" s="22">
        <f>Import_content_step1!C8</f>
        <v>2.5316725093239942E-2</v>
      </c>
      <c r="E11" s="22">
        <f>Import_content_step1!D8</f>
        <v>3.4295488044353145E-2</v>
      </c>
      <c r="F11" s="22">
        <f>Import_content_step1!E8</f>
        <v>1.8881795454138706E-2</v>
      </c>
      <c r="G11" s="22">
        <f>Import_content_step1!F8</f>
        <v>2.727665001936121E-2</v>
      </c>
      <c r="H11" s="22">
        <f>Import_content_step1!G8</f>
        <v>4.569338256905712E-3</v>
      </c>
      <c r="I11" s="22">
        <f>Import_content_step1!H8</f>
        <v>1.0568689896555496E-2</v>
      </c>
      <c r="J11" s="22">
        <f>Import_content_step1!I8</f>
        <v>5.2636118527559166E-2</v>
      </c>
      <c r="K11" s="22">
        <f>Import_content_step1!J8</f>
        <v>2.9877679104632134E-2</v>
      </c>
      <c r="L11" s="22">
        <f>Import_content_step1!K8</f>
        <v>2.5308130042859863E-3</v>
      </c>
    </row>
    <row r="12" spans="1:13" s="2" customFormat="1" ht="15" customHeight="1" x14ac:dyDescent="0.25">
      <c r="A12" s="2" t="str">
        <f>PCE_categories!B12</f>
        <v xml:space="preserve">    Furnishings and durable household equipment</v>
      </c>
      <c r="D12" s="2">
        <f>SUMPRODUCT(D13:D16,'PCE weights_complete'!$F$10:$F$13)</f>
        <v>2.3726477139421501E-2</v>
      </c>
      <c r="E12" s="2">
        <f>SUMPRODUCT(E13:E16,'PCE weights_complete'!$F$10:$F$13)</f>
        <v>5.9051305156156308E-2</v>
      </c>
      <c r="F12" s="2">
        <f>SUMPRODUCT(F13:F16,'PCE weights_complete'!$F$10:$F$13)</f>
        <v>3.9512362669703392E-2</v>
      </c>
      <c r="G12" s="2">
        <f>SUMPRODUCT(G13:G16,'PCE weights_complete'!$F$10:$F$13)</f>
        <v>3.7725538296675049E-2</v>
      </c>
      <c r="H12" s="2">
        <f>SUMPRODUCT(H13:H16,'PCE weights_complete'!$F$10:$F$13)</f>
        <v>9.5643013922804693E-3</v>
      </c>
      <c r="I12" s="2">
        <f>SUMPRODUCT(I13:I16,'PCE weights_complete'!$F$10:$F$13)</f>
        <v>8.754548790157345E-3</v>
      </c>
      <c r="J12" s="2">
        <f>SUMPRODUCT(J13:J16,'PCE weights_complete'!$F$10:$F$13)</f>
        <v>4.0464698758109832E-2</v>
      </c>
      <c r="K12" s="2">
        <f>SUMPRODUCT(K13:K16,'PCE weights_complete'!$F$10:$F$13)</f>
        <v>3.9416183400524357E-2</v>
      </c>
      <c r="L12" s="2">
        <f>SUMPRODUCT(L13:L16,'PCE weights_complete'!$F$10:$F$13)</f>
        <v>3.7255408957985519E-3</v>
      </c>
    </row>
    <row r="13" spans="1:13" ht="15" customHeight="1" x14ac:dyDescent="0.25">
      <c r="B13" s="1" t="str">
        <f>'Calculation - PCE import conten'!B8</f>
        <v xml:space="preserve">Furniture and furnishings </v>
      </c>
      <c r="C13" s="1">
        <f>Import_content_step1!B9</f>
        <v>0.22228219620000025</v>
      </c>
      <c r="D13" s="22">
        <f>Import_content_step1!C9</f>
        <v>2.0612942568468483E-2</v>
      </c>
      <c r="E13" s="22">
        <f>Import_content_step1!D9</f>
        <v>5.611051026917345E-2</v>
      </c>
      <c r="F13" s="22">
        <f>Import_content_step1!E9</f>
        <v>4.4507022048138931E-2</v>
      </c>
      <c r="G13" s="22">
        <f>Import_content_step1!F9</f>
        <v>2.5808336344550032E-2</v>
      </c>
      <c r="H13" s="22">
        <f>Import_content_step1!G9</f>
        <v>1.0563130367044244E-2</v>
      </c>
      <c r="I13" s="22">
        <f>Import_content_step1!H9</f>
        <v>3.2526712045549198E-3</v>
      </c>
      <c r="J13" s="22">
        <f>Import_content_step1!I9</f>
        <v>2.6009836110021639E-2</v>
      </c>
      <c r="K13" s="22">
        <f>Import_content_step1!J9</f>
        <v>3.2984418457977581E-2</v>
      </c>
      <c r="L13" s="22">
        <f>Import_content_step1!K9</f>
        <v>2.4333288300709905E-3</v>
      </c>
    </row>
    <row r="14" spans="1:13" ht="15" customHeight="1" x14ac:dyDescent="0.25">
      <c r="B14" s="1" t="str">
        <f>'Calculation - PCE import conten'!B9</f>
        <v xml:space="preserve">Household appliances </v>
      </c>
      <c r="C14" s="1">
        <f>Import_content_step1!B10</f>
        <v>0.38087154361236236</v>
      </c>
      <c r="D14" s="22">
        <f>Import_content_step1!C10</f>
        <v>2.2585724779936697E-2</v>
      </c>
      <c r="E14" s="22">
        <f>Import_content_step1!D10</f>
        <v>7.6214195017216615E-2</v>
      </c>
      <c r="F14" s="22">
        <f>Import_content_step1!E10</f>
        <v>4.5194816883311978E-2</v>
      </c>
      <c r="G14" s="22">
        <f>Import_content_step1!F10</f>
        <v>5.6327740620590448E-2</v>
      </c>
      <c r="H14" s="22">
        <f>Import_content_step1!G10</f>
        <v>7.2415562863131942E-3</v>
      </c>
      <c r="I14" s="22">
        <f>Import_content_step1!H10</f>
        <v>2.0183485938232999E-2</v>
      </c>
      <c r="J14" s="22">
        <f>Import_content_step1!I10</f>
        <v>9.6384844165038147E-2</v>
      </c>
      <c r="K14" s="22">
        <f>Import_content_step1!J10</f>
        <v>5.0165932498231383E-2</v>
      </c>
      <c r="L14" s="22">
        <f>Import_content_step1!K10</f>
        <v>6.5732474234908491E-3</v>
      </c>
    </row>
    <row r="15" spans="1:13" ht="15" customHeight="1" x14ac:dyDescent="0.25">
      <c r="B15" s="1" t="str">
        <f>'Calculation - PCE import conten'!B10</f>
        <v xml:space="preserve">Glassware, tableware and household utensils </v>
      </c>
      <c r="C15" s="1">
        <f>Import_content_step1!B11</f>
        <v>0.37746922162934937</v>
      </c>
      <c r="D15" s="22">
        <f>Import_content_step1!C11</f>
        <v>4.8148128284744768E-2</v>
      </c>
      <c r="E15" s="22">
        <f>Import_content_step1!D11</f>
        <v>8.4842871744735676E-2</v>
      </c>
      <c r="F15" s="22">
        <f>Import_content_step1!E11</f>
        <v>3.5853600323927398E-2</v>
      </c>
      <c r="G15" s="22">
        <f>Import_content_step1!F11</f>
        <v>6.018970363652347E-2</v>
      </c>
      <c r="H15" s="22">
        <f>Import_content_step1!G11</f>
        <v>1.2274843985257314E-2</v>
      </c>
      <c r="I15" s="22">
        <f>Import_content_step1!H11</f>
        <v>1.4743490427025377E-2</v>
      </c>
      <c r="J15" s="22">
        <f>Import_content_step1!I11</f>
        <v>4.8038727322321409E-2</v>
      </c>
      <c r="K15" s="22">
        <f>Import_content_step1!J11</f>
        <v>6.8633615445693574E-2</v>
      </c>
      <c r="L15" s="22">
        <f>Import_content_step1!K11</f>
        <v>4.7442404591204173E-3</v>
      </c>
    </row>
    <row r="16" spans="1:13" ht="15" customHeight="1" x14ac:dyDescent="0.25">
      <c r="B16" s="1" t="str">
        <f>'Calculation - PCE import conten'!B11</f>
        <v xml:space="preserve">Tools and equipment for house and garden </v>
      </c>
      <c r="C16" s="1">
        <f>Import_content_step1!B12</f>
        <v>0.16455536678299071</v>
      </c>
      <c r="D16" s="22">
        <f>Import_content_step1!C12</f>
        <v>1.6579167522907615E-2</v>
      </c>
      <c r="E16" s="22">
        <f>Import_content_step1!D12</f>
        <v>2.351805120198858E-2</v>
      </c>
      <c r="F16" s="22">
        <f>Import_content_step1!E12</f>
        <v>1.1777764251637932E-2</v>
      </c>
      <c r="G16" s="22">
        <f>Import_content_step1!F12</f>
        <v>4.4687513208408941E-2</v>
      </c>
      <c r="H16" s="22">
        <f>Import_content_step1!G12</f>
        <v>5.7236822254862043E-3</v>
      </c>
      <c r="I16" s="22">
        <f>Import_content_step1!H12</f>
        <v>1.204216968851014E-2</v>
      </c>
      <c r="J16" s="22">
        <f>Import_content_step1!I12</f>
        <v>1.9645147743341987E-2</v>
      </c>
      <c r="K16" s="22">
        <f>Import_content_step1!J12</f>
        <v>2.595121655020171E-2</v>
      </c>
      <c r="L16" s="22">
        <f>Import_content_step1!K12</f>
        <v>4.6306543905075713E-3</v>
      </c>
    </row>
    <row r="17" spans="1:12" s="2" customFormat="1" ht="15" customHeight="1" x14ac:dyDescent="0.25">
      <c r="A17" s="2" t="str">
        <f>PCE_categories!B17</f>
        <v xml:space="preserve">    Recreational goods and vehicles</v>
      </c>
      <c r="D17" s="2">
        <f>SUMPRODUCT(D18:D22,'PCE weights_complete'!$F$15:$F$19)</f>
        <v>1.4408286949709187E-2</v>
      </c>
      <c r="E17" s="2">
        <f>SUMPRODUCT(E18:E22,'PCE weights_complete'!$F$15:$F$19)</f>
        <v>5.5268335585917316E-2</v>
      </c>
      <c r="F17" s="2">
        <f>SUMPRODUCT(F18:F22,'PCE weights_complete'!$F$15:$F$19)</f>
        <v>3.4079967185364199E-2</v>
      </c>
      <c r="G17" s="2">
        <f>SUMPRODUCT(G18:G22,'PCE weights_complete'!$F$15:$F$19)</f>
        <v>3.0708089699336916E-2</v>
      </c>
      <c r="H17" s="2">
        <f>SUMPRODUCT(H18:H22,'PCE weights_complete'!$F$15:$F$19)</f>
        <v>7.1789668315623617E-3</v>
      </c>
      <c r="I17" s="2">
        <f>SUMPRODUCT(I18:I22,'PCE weights_complete'!$F$15:$F$19)</f>
        <v>8.8571626588146643E-3</v>
      </c>
      <c r="J17" s="2">
        <f>SUMPRODUCT(J18:J22,'PCE weights_complete'!$F$15:$F$19)</f>
        <v>4.0097061940388298E-2</v>
      </c>
      <c r="K17" s="2">
        <f>SUMPRODUCT(K18:K22,'PCE weights_complete'!$F$15:$F$19)</f>
        <v>5.0149406824399501E-2</v>
      </c>
      <c r="L17" s="2">
        <f>SUMPRODUCT(L18:L22,'PCE weights_complete'!$F$15:$F$19)</f>
        <v>4.2702902094327675E-3</v>
      </c>
    </row>
    <row r="18" spans="1:12" ht="15" customHeight="1" x14ac:dyDescent="0.25">
      <c r="B18" s="1" t="str">
        <f>'Calculation - PCE import conten'!B12</f>
        <v xml:space="preserve">Video, audio, photographic, and information processing equipment and media </v>
      </c>
      <c r="C18" s="1">
        <f>Import_content_step1!B13</f>
        <v>0.24754369601721618</v>
      </c>
      <c r="D18" s="22">
        <f>Import_content_step1!C13</f>
        <v>6.4468837638325489E-3</v>
      </c>
      <c r="E18" s="22">
        <f>Import_content_step1!D13</f>
        <v>6.4038729534486236E-2</v>
      </c>
      <c r="F18" s="22">
        <f>Import_content_step1!E13</f>
        <v>4.6069440086186672E-2</v>
      </c>
      <c r="G18" s="22">
        <f>Import_content_step1!F13</f>
        <v>2.0700579871555533E-2</v>
      </c>
      <c r="H18" s="22">
        <f>Import_content_step1!G13</f>
        <v>5.3582152210498914E-3</v>
      </c>
      <c r="I18" s="22">
        <f>Import_content_step1!H13</f>
        <v>7.4181499870762538E-3</v>
      </c>
      <c r="J18" s="22">
        <f>Import_content_step1!I13</f>
        <v>3.8664207842184793E-2</v>
      </c>
      <c r="K18" s="22">
        <f>Import_content_step1!J13</f>
        <v>5.6437471217504961E-2</v>
      </c>
      <c r="L18" s="22">
        <f>Import_content_step1!K13</f>
        <v>2.4100184933392526E-3</v>
      </c>
    </row>
    <row r="19" spans="1:12" ht="15" customHeight="1" x14ac:dyDescent="0.25">
      <c r="B19" s="1" t="str">
        <f>'Calculation - PCE import conten'!B13</f>
        <v xml:space="preserve">Sporting equipment, supplies, guns, and ammunition </v>
      </c>
      <c r="C19" s="1">
        <f>Import_content_step1!B14</f>
        <v>0.25140474490458237</v>
      </c>
      <c r="D19" s="22">
        <f>Import_content_step1!C14</f>
        <v>1.9893767668693486E-2</v>
      </c>
      <c r="E19" s="22">
        <f>Import_content_step1!D14</f>
        <v>6.028871687098291E-2</v>
      </c>
      <c r="F19" s="22">
        <f>Import_content_step1!E14</f>
        <v>1.7020598727441168E-2</v>
      </c>
      <c r="G19" s="22">
        <f>Import_content_step1!F14</f>
        <v>4.75729895977084E-2</v>
      </c>
      <c r="H19" s="22">
        <f>Import_content_step1!G14</f>
        <v>1.5481616186367574E-2</v>
      </c>
      <c r="I19" s="22">
        <f>Import_content_step1!H14</f>
        <v>8.2620471336361592E-3</v>
      </c>
      <c r="J19" s="22">
        <f>Import_content_step1!I14</f>
        <v>2.74779633904935E-2</v>
      </c>
      <c r="K19" s="22">
        <f>Import_content_step1!J14</f>
        <v>4.964932169704029E-2</v>
      </c>
      <c r="L19" s="22">
        <f>Import_content_step1!K14</f>
        <v>5.7577236322188859E-3</v>
      </c>
    </row>
    <row r="20" spans="1:12" ht="15" customHeight="1" x14ac:dyDescent="0.25">
      <c r="B20" s="1" t="str">
        <f>'Calculation - PCE import conten'!B14</f>
        <v xml:space="preserve">Sports and recreational vehicles </v>
      </c>
      <c r="C20" s="1">
        <f>Import_content_step1!B15</f>
        <v>0.28369753485499166</v>
      </c>
      <c r="D20" s="22">
        <f>Import_content_step1!C15</f>
        <v>4.225064341971211E-2</v>
      </c>
      <c r="E20" s="22">
        <f>Import_content_step1!D15</f>
        <v>2.6396739661036006E-2</v>
      </c>
      <c r="F20" s="22">
        <f>Import_content_step1!E15</f>
        <v>1.7266202914883576E-2</v>
      </c>
      <c r="G20" s="22">
        <f>Import_content_step1!F15</f>
        <v>5.5144357138717917E-2</v>
      </c>
      <c r="H20" s="22">
        <f>Import_content_step1!G15</f>
        <v>4.4701192813714997E-3</v>
      </c>
      <c r="I20" s="22">
        <f>Import_content_step1!H15</f>
        <v>1.7762050351003773E-2</v>
      </c>
      <c r="J20" s="22">
        <f>Import_content_step1!I15</f>
        <v>7.2364966805180772E-2</v>
      </c>
      <c r="K20" s="22">
        <f>Import_content_step1!J15</f>
        <v>3.723546204503194E-2</v>
      </c>
      <c r="L20" s="22">
        <f>Import_content_step1!K15</f>
        <v>1.0806993238054051E-2</v>
      </c>
    </row>
    <row r="21" spans="1:12" ht="15" customHeight="1" x14ac:dyDescent="0.25">
      <c r="B21" s="1" t="str">
        <f>'Calculation - PCE import conten'!B15</f>
        <v xml:space="preserve">Recreational books </v>
      </c>
      <c r="C21" s="1">
        <f>Import_content_step1!B16</f>
        <v>2.3301327714495876E-2</v>
      </c>
      <c r="D21" s="22">
        <f>Import_content_step1!C16</f>
        <v>3.1816995024861574E-3</v>
      </c>
      <c r="E21" s="22">
        <f>Import_content_step1!D16</f>
        <v>3.6287471018844322E-3</v>
      </c>
      <c r="F21" s="22">
        <f>Import_content_step1!E16</f>
        <v>2.3819430502792348E-3</v>
      </c>
      <c r="G21" s="22">
        <f>Import_content_step1!F16</f>
        <v>3.9218028679883802E-3</v>
      </c>
      <c r="H21" s="22">
        <f>Import_content_step1!G16</f>
        <v>6.812123311137169E-4</v>
      </c>
      <c r="I21" s="22">
        <f>Import_content_step1!H16</f>
        <v>8.8074440993996255E-4</v>
      </c>
      <c r="J21" s="22">
        <f>Import_content_step1!I16</f>
        <v>3.4835027827532445E-3</v>
      </c>
      <c r="K21" s="22">
        <f>Import_content_step1!J16</f>
        <v>4.7553773140143474E-3</v>
      </c>
      <c r="L21" s="22">
        <f>Import_content_step1!K16</f>
        <v>3.8629835403640033E-4</v>
      </c>
    </row>
    <row r="22" spans="1:12" ht="15" customHeight="1" x14ac:dyDescent="0.25">
      <c r="B22" s="1" t="str">
        <f>'Calculation - PCE import conten'!B16</f>
        <v>Musical instruments</v>
      </c>
      <c r="C22" s="1">
        <f>Import_content_step1!B17</f>
        <v>0.36084086707483232</v>
      </c>
      <c r="D22" s="22">
        <f>Import_content_step1!C17</f>
        <v>1.20689436086228E-2</v>
      </c>
      <c r="E22" s="22">
        <f>Import_content_step1!D17</f>
        <v>0.10423232828577426</v>
      </c>
      <c r="F22" s="22">
        <f>Import_content_step1!E17</f>
        <v>3.7076571572148283E-2</v>
      </c>
      <c r="G22" s="22">
        <f>Import_content_step1!F17</f>
        <v>5.5184267277956889E-2</v>
      </c>
      <c r="H22" s="22">
        <f>Import_content_step1!G17</f>
        <v>2.7303962052736587E-2</v>
      </c>
      <c r="I22" s="22">
        <f>Import_content_step1!H17</f>
        <v>6.2032358067042256E-3</v>
      </c>
      <c r="J22" s="22">
        <f>Import_content_step1!I17</f>
        <v>3.2867766526205953E-2</v>
      </c>
      <c r="K22" s="22">
        <f>Import_content_step1!J17</f>
        <v>8.1043752307163708E-2</v>
      </c>
      <c r="L22" s="22">
        <f>Import_content_step1!K17</f>
        <v>4.8600396375196187E-3</v>
      </c>
    </row>
    <row r="23" spans="1:12" s="2" customFormat="1" ht="15" customHeight="1" x14ac:dyDescent="0.25">
      <c r="A23" s="2" t="str">
        <f>PCE_categories!B23</f>
        <v xml:space="preserve">    Other durable goods</v>
      </c>
      <c r="D23" s="2">
        <f>SUMPRODUCT(D24:D28,'PCE weights_complete'!$F$21:$F$25)</f>
        <v>9.0706625131860563E-3</v>
      </c>
      <c r="E23" s="2">
        <f>SUMPRODUCT(E24:E28,'PCE weights_complete'!$F$21:$F$25)</f>
        <v>7.0201225150023847E-2</v>
      </c>
      <c r="F23" s="2">
        <f>SUMPRODUCT(F24:F28,'PCE weights_complete'!$F$21:$F$25)</f>
        <v>3.9500025796595131E-2</v>
      </c>
      <c r="G23" s="2">
        <f>SUMPRODUCT(G24:G28,'PCE weights_complete'!$F$21:$F$25)</f>
        <v>3.3019640831794962E-2</v>
      </c>
      <c r="H23" s="2">
        <f>SUMPRODUCT(H24:H28,'PCE weights_complete'!$F$21:$F$25)</f>
        <v>1.3993738938885515E-2</v>
      </c>
      <c r="I23" s="2">
        <f>SUMPRODUCT(I24:I28,'PCE weights_complete'!$F$21:$F$25)</f>
        <v>5.4123040492064017E-3</v>
      </c>
      <c r="J23" s="2">
        <f>SUMPRODUCT(J24:J28,'PCE weights_complete'!$F$21:$F$25)</f>
        <v>2.9330288045422242E-2</v>
      </c>
      <c r="K23" s="2">
        <f>SUMPRODUCT(K24:K28,'PCE weights_complete'!$F$21:$F$25)</f>
        <v>5.9009253172675101E-2</v>
      </c>
      <c r="L23" s="2">
        <f>SUMPRODUCT(L24:L28,'PCE weights_complete'!$F$21:$F$25)</f>
        <v>2.9521469081141712E-3</v>
      </c>
    </row>
    <row r="24" spans="1:12" ht="15" customHeight="1" x14ac:dyDescent="0.25">
      <c r="B24" s="1" t="str">
        <f>'Calculation - PCE import conten'!B17</f>
        <v xml:space="preserve">Jewelry and watches </v>
      </c>
      <c r="C24" s="1">
        <f>Import_content_step1!B18</f>
        <v>0.20144541845984762</v>
      </c>
      <c r="D24" s="22">
        <f>Import_content_step1!C18</f>
        <v>9.6281606103260139E-3</v>
      </c>
      <c r="E24" s="22">
        <f>Import_content_step1!D18</f>
        <v>5.433343390075332E-2</v>
      </c>
      <c r="F24" s="22">
        <f>Import_content_step1!E18</f>
        <v>1.9740018028250837E-2</v>
      </c>
      <c r="G24" s="22">
        <f>Import_content_step1!F18</f>
        <v>2.8960334602444036E-2</v>
      </c>
      <c r="H24" s="22">
        <f>Import_content_step1!G18</f>
        <v>1.2205416594426251E-2</v>
      </c>
      <c r="I24" s="22">
        <f>Import_content_step1!H18</f>
        <v>4.8910900286653078E-3</v>
      </c>
      <c r="J24" s="22">
        <f>Import_content_step1!I18</f>
        <v>2.3873289449176729E-2</v>
      </c>
      <c r="K24" s="22">
        <f>Import_content_step1!J18</f>
        <v>4.4977862702955569E-2</v>
      </c>
      <c r="L24" s="22">
        <f>Import_content_step1!K18</f>
        <v>2.8358125428495531E-3</v>
      </c>
    </row>
    <row r="25" spans="1:12" ht="15" customHeight="1" x14ac:dyDescent="0.25">
      <c r="B25" s="1" t="str">
        <f>'Calculation - PCE import conten'!B18</f>
        <v>Therapeutic appliances and equipment</v>
      </c>
      <c r="C25" s="1">
        <f>Import_content_step1!B19</f>
        <v>0.27456240024828182</v>
      </c>
      <c r="D25" s="22">
        <f>Import_content_step1!C19</f>
        <v>1.0059548304279175E-2</v>
      </c>
      <c r="E25" s="22">
        <f>Import_content_step1!D19</f>
        <v>7.7478575851277681E-2</v>
      </c>
      <c r="F25" s="22">
        <f>Import_content_step1!E19</f>
        <v>2.4604521567401488E-2</v>
      </c>
      <c r="G25" s="22">
        <f>Import_content_step1!F19</f>
        <v>4.1427728298057347E-2</v>
      </c>
      <c r="H25" s="22">
        <f>Import_content_step1!G19</f>
        <v>1.81622130677444E-2</v>
      </c>
      <c r="I25" s="22">
        <f>Import_content_step1!H19</f>
        <v>6.47192512685924E-3</v>
      </c>
      <c r="J25" s="22">
        <f>Import_content_step1!I19</f>
        <v>3.3199725034115155E-2</v>
      </c>
      <c r="K25" s="22">
        <f>Import_content_step1!J19</f>
        <v>5.9182087633011304E-2</v>
      </c>
      <c r="L25" s="22">
        <f>Import_content_step1!K19</f>
        <v>3.9760753655360389E-3</v>
      </c>
    </row>
    <row r="26" spans="1:12" ht="15" customHeight="1" x14ac:dyDescent="0.25">
      <c r="B26" s="1" t="str">
        <f>'Calculation - PCE import conten'!B19</f>
        <v>Educational books</v>
      </c>
      <c r="C26" s="1">
        <f>Import_content_step1!B20</f>
        <v>2.4880347637618875E-2</v>
      </c>
      <c r="D26" s="22">
        <f>Import_content_step1!C20</f>
        <v>3.4228638136373367E-3</v>
      </c>
      <c r="E26" s="22">
        <f>Import_content_step1!D20</f>
        <v>3.7986614091743681E-3</v>
      </c>
      <c r="F26" s="22">
        <f>Import_content_step1!E20</f>
        <v>2.5350597015189025E-3</v>
      </c>
      <c r="G26" s="22">
        <f>Import_content_step1!F20</f>
        <v>4.2302958065854072E-3</v>
      </c>
      <c r="H26" s="22">
        <f>Import_content_step1!G20</f>
        <v>7.1748178199390297E-4</v>
      </c>
      <c r="I26" s="22">
        <f>Import_content_step1!H20</f>
        <v>9.3759797553496442E-4</v>
      </c>
      <c r="J26" s="22">
        <f>Import_content_step1!I20</f>
        <v>3.6898558101606201E-3</v>
      </c>
      <c r="K26" s="22">
        <f>Import_content_step1!J20</f>
        <v>5.1418230306354284E-3</v>
      </c>
      <c r="L26" s="22">
        <f>Import_content_step1!K20</f>
        <v>4.0670830837794431E-4</v>
      </c>
    </row>
    <row r="27" spans="1:12" ht="15" customHeight="1" x14ac:dyDescent="0.25">
      <c r="B27" s="1" t="str">
        <f>'Calculation - PCE import conten'!B20</f>
        <v xml:space="preserve">Luggage and similar personal items </v>
      </c>
      <c r="C27" s="1">
        <f>Import_content_step1!B21</f>
        <v>0.34574712282627201</v>
      </c>
      <c r="D27" s="22">
        <f>Import_content_step1!C21</f>
        <v>7.4150995651987798E-3</v>
      </c>
      <c r="E27" s="22">
        <f>Import_content_step1!D21</f>
        <v>8.5299802458788251E-2</v>
      </c>
      <c r="F27" s="22">
        <f>Import_content_step1!E21</f>
        <v>9.8917282673231646E-2</v>
      </c>
      <c r="G27" s="22">
        <f>Import_content_step1!F21</f>
        <v>3.3731132768594844E-2</v>
      </c>
      <c r="H27" s="22">
        <f>Import_content_step1!G21</f>
        <v>1.6748913310893558E-2</v>
      </c>
      <c r="I27" s="22">
        <f>Import_content_step1!H21</f>
        <v>1.490180185677296E-3</v>
      </c>
      <c r="J27" s="22">
        <f>Import_content_step1!I21</f>
        <v>1.8562415526054976E-2</v>
      </c>
      <c r="K27" s="22">
        <f>Import_content_step1!J21</f>
        <v>8.2262268575108669E-2</v>
      </c>
      <c r="L27" s="22">
        <f>Import_content_step1!K21</f>
        <v>1.3200277627240119E-3</v>
      </c>
    </row>
    <row r="28" spans="1:12" ht="15" customHeight="1" x14ac:dyDescent="0.25">
      <c r="B28" s="1" t="str">
        <f>'Calculation - PCE import conten'!B21</f>
        <v xml:space="preserve">Telephone and facsimile equipment </v>
      </c>
      <c r="C28" s="1">
        <f>Import_content_step1!B22</f>
        <v>0.35508217073777965</v>
      </c>
      <c r="D28" s="22">
        <f>Import_content_step1!C22</f>
        <v>8.3857822493265E-3</v>
      </c>
      <c r="E28" s="22">
        <f>Import_content_step1!D22</f>
        <v>9.2988549995852862E-2</v>
      </c>
      <c r="F28" s="22">
        <f>Import_content_step1!E22</f>
        <v>6.7063529468995339E-2</v>
      </c>
      <c r="G28" s="22">
        <f>Import_content_step1!F22</f>
        <v>2.842703292980597E-2</v>
      </c>
      <c r="H28" s="22">
        <f>Import_content_step1!G22</f>
        <v>7.6585170211144948E-3</v>
      </c>
      <c r="I28" s="22">
        <f>Import_content_step1!H22</f>
        <v>1.0356574111766921E-2</v>
      </c>
      <c r="J28" s="22">
        <f>Import_content_step1!I22</f>
        <v>5.5244924704582331E-2</v>
      </c>
      <c r="K28" s="22">
        <f>Import_content_step1!J22</f>
        <v>8.1626224990295759E-2</v>
      </c>
      <c r="L28" s="22">
        <f>Import_content_step1!K22</f>
        <v>3.3310352660395311E-3</v>
      </c>
    </row>
    <row r="30" spans="1:12" ht="15" customHeight="1" x14ac:dyDescent="0.25">
      <c r="A30" s="1" t="str">
        <f>PCE_categories!B29</f>
        <v xml:space="preserve">  Nondurable goods</v>
      </c>
    </row>
    <row r="31" spans="1:12" s="2" customFormat="1" ht="15" customHeight="1" x14ac:dyDescent="0.25">
      <c r="A31" s="2" t="str">
        <f>PCE_categories!B30</f>
        <v xml:space="preserve">    Food and beverages purchased for off-premises consumption</v>
      </c>
      <c r="D31" s="2">
        <f>SUMPRODUCT(D32:D34,'PCE weights_complete'!$F$29:$F$31)</f>
        <v>2.5992736132735166E-2</v>
      </c>
      <c r="E31" s="2">
        <f>SUMPRODUCT(E32:E34,'PCE weights_complete'!$F$29:$F$31)</f>
        <v>8.4147660695614267E-3</v>
      </c>
      <c r="F31" s="2">
        <f>SUMPRODUCT(F32:F34,'PCE weights_complete'!$F$29:$F$31)</f>
        <v>9.0615810159703578E-3</v>
      </c>
      <c r="G31" s="2">
        <f>SUMPRODUCT(G32:G34,'PCE weights_complete'!$F$29:$F$31)</f>
        <v>2.4489598979277417E-2</v>
      </c>
      <c r="H31" s="2">
        <f>SUMPRODUCT(H32:H34,'PCE weights_complete'!$F$29:$F$31)</f>
        <v>3.5984123246084235E-3</v>
      </c>
      <c r="I31" s="2">
        <f>SUMPRODUCT(I32:I34,'PCE weights_complete'!$F$29:$F$31)</f>
        <v>2.7028718493381449E-3</v>
      </c>
      <c r="J31" s="2">
        <f>SUMPRODUCT(J32:J34,'PCE weights_complete'!$F$29:$F$31)</f>
        <v>2.618798111158151E-2</v>
      </c>
      <c r="K31" s="2">
        <f>SUMPRODUCT(K32:K34,'PCE weights_complete'!$F$29:$F$31)</f>
        <v>3.9209844638598071E-2</v>
      </c>
      <c r="L31" s="2">
        <f>SUMPRODUCT(L32:L34,'PCE weights_complete'!$F$29:$F$31)</f>
        <v>2.2916753902936541E-3</v>
      </c>
    </row>
    <row r="32" spans="1:12" ht="15" customHeight="1" x14ac:dyDescent="0.25">
      <c r="B32" s="1" t="str">
        <f>'Calculation - PCE import conten'!B22</f>
        <v xml:space="preserve">Food and nonalcoholic beverages purchased for off-premises consumption </v>
      </c>
      <c r="C32" s="1">
        <f>Import_content_step1!B23</f>
        <v>0.14781891176560874</v>
      </c>
      <c r="D32" s="22">
        <f>Import_content_step1!C23</f>
        <v>2.6994286604797121E-2</v>
      </c>
      <c r="E32" s="22">
        <f>Import_content_step1!D23</f>
        <v>8.5357615200955753E-3</v>
      </c>
      <c r="F32" s="22">
        <f>Import_content_step1!E23</f>
        <v>9.3530696281659172E-3</v>
      </c>
      <c r="G32" s="22">
        <f>Import_content_step1!F23</f>
        <v>2.5251525386470717E-2</v>
      </c>
      <c r="H32" s="22">
        <f>Import_content_step1!G23</f>
        <v>3.7872521702183152E-3</v>
      </c>
      <c r="I32" s="22">
        <f>Import_content_step1!H23</f>
        <v>2.7584192770616612E-3</v>
      </c>
      <c r="J32" s="22">
        <f>Import_content_step1!I23</f>
        <v>2.7514669146242416E-2</v>
      </c>
      <c r="K32" s="22">
        <f>Import_content_step1!J23</f>
        <v>4.1261422834641549E-2</v>
      </c>
      <c r="L32" s="22">
        <f>Import_content_step1!K23</f>
        <v>2.3625051979154735E-3</v>
      </c>
    </row>
    <row r="33" spans="1:12" ht="15" customHeight="1" x14ac:dyDescent="0.25">
      <c r="B33" s="1" t="str">
        <f>'Calculation - PCE import conten'!B23</f>
        <v>Alcoholic beverages purchased for off-premises consumption</v>
      </c>
      <c r="C33" s="1">
        <f>Import_content_step1!B24</f>
        <v>0.1088326038530284</v>
      </c>
      <c r="D33" s="22">
        <f>Import_content_step1!C24</f>
        <v>2.0399153308436759E-2</v>
      </c>
      <c r="E33" s="22">
        <f>Import_content_step1!D24</f>
        <v>7.7509470252381312E-3</v>
      </c>
      <c r="F33" s="22">
        <f>Import_content_step1!E24</f>
        <v>7.4274562371406706E-3</v>
      </c>
      <c r="G33" s="22">
        <f>Import_content_step1!F24</f>
        <v>2.0296838647598184E-2</v>
      </c>
      <c r="H33" s="22">
        <f>Import_content_step1!G24</f>
        <v>2.5219529825363566E-3</v>
      </c>
      <c r="I33" s="22">
        <f>Import_content_step1!H24</f>
        <v>2.3975214737085395E-3</v>
      </c>
      <c r="J33" s="22">
        <f>Import_content_step1!I24</f>
        <v>1.8605345414083048E-2</v>
      </c>
      <c r="K33" s="22">
        <f>Import_content_step1!J24</f>
        <v>2.7532713675686285E-2</v>
      </c>
      <c r="L33" s="22">
        <f>Import_content_step1!K24</f>
        <v>1.9006750886004418E-3</v>
      </c>
    </row>
    <row r="34" spans="1:12" ht="15" customHeight="1" x14ac:dyDescent="0.25">
      <c r="B34" s="1" t="str">
        <f>'Calculation - PCE import conten'!B24</f>
        <v xml:space="preserve">Food produced and consumed on farms </v>
      </c>
      <c r="C34" s="1">
        <f>Import_content_step1!B25</f>
        <v>0.34631752892541307</v>
      </c>
      <c r="D34" s="22">
        <f>Import_content_step1!C25</f>
        <v>4.616037656277977E-2</v>
      </c>
      <c r="E34" s="22">
        <f>Import_content_step1!D25</f>
        <v>7.7952397360640481E-3</v>
      </c>
      <c r="F34" s="22">
        <f>Import_content_step1!E25</f>
        <v>1.6514800028428683E-2</v>
      </c>
      <c r="G34" s="22">
        <f>Import_content_step1!F25</f>
        <v>2.3813708109216264E-2</v>
      </c>
      <c r="H34" s="22">
        <f>Import_content_step1!G25</f>
        <v>1.2985394737230449E-2</v>
      </c>
      <c r="I34" s="22">
        <f>Import_content_step1!H25</f>
        <v>2.5720658836557906E-3</v>
      </c>
      <c r="J34" s="22">
        <f>Import_content_step1!I25</f>
        <v>9.7260142735595356E-2</v>
      </c>
      <c r="K34" s="22">
        <f>Import_content_step1!J25</f>
        <v>0.13667061631229188</v>
      </c>
      <c r="L34" s="22">
        <f>Import_content_step1!K25</f>
        <v>2.5451848201508351E-3</v>
      </c>
    </row>
    <row r="35" spans="1:12" s="2" customFormat="1" ht="15" customHeight="1" x14ac:dyDescent="0.25">
      <c r="A35" s="2" t="str">
        <f>PCE_categories!B34</f>
        <v xml:space="preserve">    Clothing and footwear</v>
      </c>
      <c r="D35" s="2">
        <f>SUMPRODUCT(D36:D39,'PCE weights_complete'!$F$33:$F$36)</f>
        <v>6.0086665858539818E-3</v>
      </c>
      <c r="E35" s="2">
        <f>SUMPRODUCT(E36:E39,'PCE weights_complete'!$F$33:$F$36)</f>
        <v>6.9595525958296836E-2</v>
      </c>
      <c r="F35" s="2">
        <f>SUMPRODUCT(F36:F39,'PCE weights_complete'!$F$33:$F$36)</f>
        <v>8.3861496220776752E-2</v>
      </c>
      <c r="G35" s="2">
        <f>SUMPRODUCT(G36:G39,'PCE weights_complete'!$F$33:$F$36)</f>
        <v>2.7318459405728898E-2</v>
      </c>
      <c r="H35" s="2">
        <f>SUMPRODUCT(H36:H39,'PCE weights_complete'!$F$33:$F$36)</f>
        <v>1.3555158789680555E-2</v>
      </c>
      <c r="I35" s="2">
        <f>SUMPRODUCT(I36:I39,'PCE weights_complete'!$F$33:$F$36)</f>
        <v>1.2738578132311606E-3</v>
      </c>
      <c r="J35" s="2">
        <f>SUMPRODUCT(J36:J39,'PCE weights_complete'!$F$33:$F$36)</f>
        <v>1.5415612108442679E-2</v>
      </c>
      <c r="K35" s="2">
        <f>SUMPRODUCT(K36:K39,'PCE weights_complete'!$F$33:$F$36)</f>
        <v>6.8042893024106418E-2</v>
      </c>
      <c r="L35" s="2">
        <f>SUMPRODUCT(L36:L39,'PCE weights_complete'!$F$33:$F$36)</f>
        <v>1.0306329319168233E-3</v>
      </c>
    </row>
    <row r="36" spans="1:12" ht="15" customHeight="1" x14ac:dyDescent="0.25">
      <c r="B36" s="1" t="str">
        <f>'Calculation - PCE import conten'!B25</f>
        <v xml:space="preserve">Womens and girls clothing </v>
      </c>
      <c r="C36" s="1">
        <f>Import_content_step1!B26</f>
        <v>0.26251804650000032</v>
      </c>
      <c r="D36" s="22">
        <f>Import_content_step1!C26</f>
        <v>5.7971895935676511E-3</v>
      </c>
      <c r="E36" s="22">
        <f>Import_content_step1!D26</f>
        <v>6.3390225574634487E-2</v>
      </c>
      <c r="F36" s="22">
        <f>Import_content_step1!E26</f>
        <v>7.6407369337132158E-2</v>
      </c>
      <c r="G36" s="22">
        <f>Import_content_step1!F26</f>
        <v>2.5316523253840689E-2</v>
      </c>
      <c r="H36" s="22">
        <f>Import_content_step1!G26</f>
        <v>1.2305718730196934E-2</v>
      </c>
      <c r="I36" s="22">
        <f>Import_content_step1!H26</f>
        <v>1.2892746510669427E-3</v>
      </c>
      <c r="J36" s="22">
        <f>Import_content_step1!I26</f>
        <v>1.4510185973882012E-2</v>
      </c>
      <c r="K36" s="22">
        <f>Import_content_step1!J26</f>
        <v>6.2513313902348489E-2</v>
      </c>
      <c r="L36" s="22">
        <f>Import_content_step1!K26</f>
        <v>9.882454833310011E-4</v>
      </c>
    </row>
    <row r="37" spans="1:12" ht="15" customHeight="1" x14ac:dyDescent="0.25">
      <c r="B37" s="1" t="str">
        <f>'Calculation - PCE import conten'!B26</f>
        <v xml:space="preserve">Mens and boys clothing </v>
      </c>
      <c r="C37" s="1">
        <f>Import_content_step1!B27</f>
        <v>0.3215804215961463</v>
      </c>
      <c r="D37" s="22">
        <f>Import_content_step1!C27</f>
        <v>5.3583691923651151E-3</v>
      </c>
      <c r="E37" s="22">
        <f>Import_content_step1!D27</f>
        <v>7.8723482798655389E-2</v>
      </c>
      <c r="F37" s="22">
        <f>Import_content_step1!E27</f>
        <v>9.6740662957784662E-2</v>
      </c>
      <c r="G37" s="22">
        <f>Import_content_step1!F27</f>
        <v>2.9997770906712167E-2</v>
      </c>
      <c r="H37" s="22">
        <f>Import_content_step1!G27</f>
        <v>1.5022832905856695E-2</v>
      </c>
      <c r="I37" s="22">
        <f>Import_content_step1!H27</f>
        <v>1.1392372126534337E-3</v>
      </c>
      <c r="J37" s="22">
        <f>Import_content_step1!I27</f>
        <v>1.6624343757608233E-2</v>
      </c>
      <c r="K37" s="22">
        <f>Import_content_step1!J27</f>
        <v>7.6947787314609092E-2</v>
      </c>
      <c r="L37" s="22">
        <f>Import_content_step1!K27</f>
        <v>1.0259345499015219E-3</v>
      </c>
    </row>
    <row r="38" spans="1:12" ht="15" customHeight="1" x14ac:dyDescent="0.25">
      <c r="B38" s="1" t="str">
        <f>'Calculation - PCE import conten'!B27</f>
        <v xml:space="preserve">Childrens and infants clothing </v>
      </c>
      <c r="C38" s="1">
        <f>Import_content_step1!B28</f>
        <v>0.13356369789053532</v>
      </c>
      <c r="D38" s="22">
        <f>Import_content_step1!C28</f>
        <v>1.2808158287627856E-2</v>
      </c>
      <c r="E38" s="22">
        <f>Import_content_step1!D28</f>
        <v>2.8423383473064581E-2</v>
      </c>
      <c r="F38" s="22">
        <f>Import_content_step1!E28</f>
        <v>2.8485921453636043E-2</v>
      </c>
      <c r="G38" s="22">
        <f>Import_content_step1!F28</f>
        <v>1.6710192311432438E-2</v>
      </c>
      <c r="H38" s="22">
        <f>Import_content_step1!G28</f>
        <v>6.1020357607879765E-3</v>
      </c>
      <c r="I38" s="22">
        <f>Import_content_step1!H28</f>
        <v>1.7014333569902412E-3</v>
      </c>
      <c r="J38" s="22">
        <f>Import_content_step1!I28</f>
        <v>9.9140294410309821E-3</v>
      </c>
      <c r="K38" s="22">
        <f>Import_content_step1!J28</f>
        <v>2.8352196669499223E-2</v>
      </c>
      <c r="L38" s="22">
        <f>Import_content_step1!K28</f>
        <v>1.0663471364659837E-3</v>
      </c>
    </row>
    <row r="39" spans="1:12" ht="15" customHeight="1" x14ac:dyDescent="0.25">
      <c r="B39" s="1" t="str">
        <f>'Calculation - PCE import conten'!B28</f>
        <v xml:space="preserve">Other clothing materials and footwear </v>
      </c>
      <c r="C39" s="1">
        <f>Import_content_step1!B29</f>
        <v>0.32330939030804534</v>
      </c>
      <c r="D39" s="22">
        <f>Import_content_step1!C29</f>
        <v>5.7445448557407706E-3</v>
      </c>
      <c r="E39" s="22">
        <f>Import_content_step1!D29</f>
        <v>7.9853777801564024E-2</v>
      </c>
      <c r="F39" s="22">
        <f>Import_content_step1!E29</f>
        <v>9.5173424738224321E-2</v>
      </c>
      <c r="G39" s="22">
        <f>Import_content_step1!F29</f>
        <v>3.0370740856825073E-2</v>
      </c>
      <c r="H39" s="22">
        <f>Import_content_step1!G29</f>
        <v>1.588213133461475E-2</v>
      </c>
      <c r="I39" s="22">
        <f>Import_content_step1!H29</f>
        <v>1.3119370502017208E-3</v>
      </c>
      <c r="J39" s="22">
        <f>Import_content_step1!I29</f>
        <v>1.695059107846798E-2</v>
      </c>
      <c r="K39" s="22">
        <f>Import_content_step1!J29</f>
        <v>7.6909644296898533E-2</v>
      </c>
      <c r="L39" s="22">
        <f>Import_content_step1!K29</f>
        <v>1.1125982955082175E-3</v>
      </c>
    </row>
    <row r="40" spans="1:12" s="2" customFormat="1" ht="15" customHeight="1" x14ac:dyDescent="0.25">
      <c r="A40" s="2" t="str">
        <f>PCE_categories!B40</f>
        <v xml:space="preserve">    Gasoline and other energy goods</v>
      </c>
      <c r="D40" s="2">
        <f>SUMPRODUCT(D41:D42,'PCE weights_complete'!$F$38:$F$39)</f>
        <v>7.9373996693398702E-2</v>
      </c>
      <c r="E40" s="2">
        <f>SUMPRODUCT(E41:E42,'PCE weights_complete'!$F$38:$F$39)</f>
        <v>4.9677742069057767E-3</v>
      </c>
      <c r="F40" s="2">
        <f>SUMPRODUCT(F41:F42,'PCE weights_complete'!$F$38:$F$39)</f>
        <v>5.6967235653722324E-3</v>
      </c>
      <c r="G40" s="2">
        <f>SUMPRODUCT(G41:G42,'PCE weights_complete'!$F$38:$F$39)</f>
        <v>1.5620439894670698E-2</v>
      </c>
      <c r="H40" s="2">
        <f>SUMPRODUCT(H41:H42,'PCE weights_complete'!$F$38:$F$39)</f>
        <v>3.1823834134224278E-3</v>
      </c>
      <c r="I40" s="2">
        <f>SUMPRODUCT(I41:I42,'PCE weights_complete'!$F$38:$F$39)</f>
        <v>2.2284852966995218E-3</v>
      </c>
      <c r="J40" s="2">
        <f>SUMPRODUCT(J41:J42,'PCE weights_complete'!$F$38:$F$39)</f>
        <v>1.9380783055862584E-2</v>
      </c>
      <c r="K40" s="2">
        <f>SUMPRODUCT(K41:K42,'PCE weights_complete'!$F$38:$F$39)</f>
        <v>5.3417378663130621E-2</v>
      </c>
      <c r="L40" s="2">
        <f>SUMPRODUCT(L41:L42,'PCE weights_complete'!$F$38:$F$39)</f>
        <v>2.4681304997615952E-3</v>
      </c>
    </row>
    <row r="41" spans="1:12" ht="15" customHeight="1" x14ac:dyDescent="0.25">
      <c r="B41" s="1" t="str">
        <f>'Calculation - PCE import conten'!B29</f>
        <v xml:space="preserve">Motor vehicle fuels, lubricants, and fluids </v>
      </c>
      <c r="C41" s="1">
        <f>Import_content_step1!B30</f>
        <v>0.18644655784600123</v>
      </c>
      <c r="D41" s="22">
        <f>Import_content_step1!C30</f>
        <v>7.9532311658042171E-2</v>
      </c>
      <c r="E41" s="22">
        <f>Import_content_step1!D30</f>
        <v>4.8898362077722888E-3</v>
      </c>
      <c r="F41" s="22">
        <f>Import_content_step1!E30</f>
        <v>5.6332952125773376E-3</v>
      </c>
      <c r="G41" s="22">
        <f>Import_content_step1!F30</f>
        <v>1.5473367047962677E-2</v>
      </c>
      <c r="H41" s="22">
        <f>Import_content_step1!G30</f>
        <v>3.1767864844181939E-3</v>
      </c>
      <c r="I41" s="22">
        <f>Import_content_step1!H30</f>
        <v>2.2240663437102549E-3</v>
      </c>
      <c r="J41" s="22">
        <f>Import_content_step1!I30</f>
        <v>1.9462133075160825E-2</v>
      </c>
      <c r="K41" s="22">
        <f>Import_content_step1!J30</f>
        <v>5.3578257082260293E-2</v>
      </c>
      <c r="L41" s="22">
        <f>Import_content_step1!K30</f>
        <v>2.4765047340971954E-3</v>
      </c>
    </row>
    <row r="42" spans="1:12" ht="15" customHeight="1" x14ac:dyDescent="0.25">
      <c r="B42" s="1" t="str">
        <f>'Calculation - PCE import conten'!B30</f>
        <v xml:space="preserve">Fuel oil and other fuels </v>
      </c>
      <c r="C42" s="1">
        <f>Import_content_step1!B31</f>
        <v>0.18459425711109548</v>
      </c>
      <c r="D42" s="22">
        <f>Import_content_step1!C31</f>
        <v>7.6877593770717539E-2</v>
      </c>
      <c r="E42" s="22">
        <f>Import_content_step1!D31</f>
        <v>6.1967461443530724E-3</v>
      </c>
      <c r="F42" s="22">
        <f>Import_content_step1!E31</f>
        <v>6.6968989161651097E-3</v>
      </c>
      <c r="G42" s="22">
        <f>Import_content_step1!F31</f>
        <v>1.793957052894667E-2</v>
      </c>
      <c r="H42" s="22">
        <f>Import_content_step1!G31</f>
        <v>3.2706390622530791E-3</v>
      </c>
      <c r="I42" s="22">
        <f>Import_content_step1!H31</f>
        <v>2.2981659310125245E-3</v>
      </c>
      <c r="J42" s="22">
        <f>Import_content_step1!I31</f>
        <v>1.809800838959107E-2</v>
      </c>
      <c r="K42" s="22">
        <f>Import_content_step1!J31</f>
        <v>5.0880553691365481E-2</v>
      </c>
      <c r="L42" s="22">
        <f>Import_content_step1!K31</f>
        <v>2.3360806766909142E-3</v>
      </c>
    </row>
    <row r="43" spans="1:12" s="2" customFormat="1" ht="15" customHeight="1" x14ac:dyDescent="0.25">
      <c r="A43" s="2" t="str">
        <f>PCE_categories!B43</f>
        <v xml:space="preserve">    Other nondurable goods</v>
      </c>
      <c r="D43" s="2">
        <f>SUMPRODUCT(D44:D50,'PCE weights_complete'!$F$41:$F$47)</f>
        <v>1.9526901856304301E-2</v>
      </c>
      <c r="E43" s="2">
        <f>SUMPRODUCT(E44:E50,'PCE weights_complete'!$F$41:$F$47)</f>
        <v>2.2918829688744397E-2</v>
      </c>
      <c r="F43" s="2">
        <f>SUMPRODUCT(F44:F50,'PCE weights_complete'!$F$41:$F$47)</f>
        <v>1.2300122085579129E-2</v>
      </c>
      <c r="G43" s="2">
        <f>SUMPRODUCT(G44:G50,'PCE weights_complete'!$F$41:$F$47)</f>
        <v>6.1010957584376357E-2</v>
      </c>
      <c r="H43" s="2">
        <f>SUMPRODUCT(H44:H50,'PCE weights_complete'!$F$41:$F$47)</f>
        <v>8.9454044513145106E-3</v>
      </c>
      <c r="I43" s="2">
        <f>SUMPRODUCT(I44:I50,'PCE weights_complete'!$F$41:$F$47)</f>
        <v>7.3243889944741873E-3</v>
      </c>
      <c r="J43" s="2">
        <f>SUMPRODUCT(J44:J50,'PCE weights_complete'!$F$41:$F$47)</f>
        <v>1.803365978630771E-2</v>
      </c>
      <c r="K43" s="2">
        <f>SUMPRODUCT(K44:K50,'PCE weights_complete'!$F$41:$F$47)</f>
        <v>3.7689931936920142E-2</v>
      </c>
      <c r="L43" s="2">
        <f>SUMPRODUCT(L44:L50,'PCE weights_complete'!$F$41:$F$47)</f>
        <v>4.2879939056272645E-3</v>
      </c>
    </row>
    <row r="44" spans="1:12" ht="15" customHeight="1" x14ac:dyDescent="0.25">
      <c r="B44" s="1" t="str">
        <f>'Calculation - PCE import conten'!B31</f>
        <v xml:space="preserve">Pharmaceutical and other medical products </v>
      </c>
      <c r="C44" s="1">
        <f>Import_content_step1!B32</f>
        <v>0.21894837657762084</v>
      </c>
      <c r="D44" s="22">
        <f>Import_content_step1!C32</f>
        <v>2.2168474361045722E-2</v>
      </c>
      <c r="E44" s="22">
        <f>Import_content_step1!D32</f>
        <v>1.5603990645805791E-2</v>
      </c>
      <c r="F44" s="22">
        <f>Import_content_step1!E32</f>
        <v>1.1172914061474951E-2</v>
      </c>
      <c r="G44" s="22">
        <f>Import_content_step1!F32</f>
        <v>9.451771252382693E-2</v>
      </c>
      <c r="H44" s="22">
        <f>Import_content_step1!G32</f>
        <v>9.847781766534093E-3</v>
      </c>
      <c r="I44" s="22">
        <f>Import_content_step1!H32</f>
        <v>1.0171534379217929E-2</v>
      </c>
      <c r="J44" s="22">
        <f>Import_content_step1!I32</f>
        <v>9.6510428789951062E-3</v>
      </c>
      <c r="K44" s="22">
        <f>Import_content_step1!J32</f>
        <v>3.9760851483024065E-2</v>
      </c>
      <c r="L44" s="22">
        <f>Import_content_step1!K32</f>
        <v>6.0540744776962849E-3</v>
      </c>
    </row>
    <row r="45" spans="1:12" ht="15" customHeight="1" x14ac:dyDescent="0.25">
      <c r="B45" s="1" t="str">
        <f>'Calculation - PCE import conten'!B32</f>
        <v xml:space="preserve">Recreational items </v>
      </c>
      <c r="C45" s="1">
        <f>Import_content_step1!B33</f>
        <v>0.16659106117554048</v>
      </c>
      <c r="D45" s="22">
        <f>Import_content_step1!C33</f>
        <v>1.6479799014188432E-2</v>
      </c>
      <c r="E45" s="22">
        <f>Import_content_step1!D33</f>
        <v>2.8689042801091524E-2</v>
      </c>
      <c r="F45" s="22">
        <f>Import_content_step1!E33</f>
        <v>1.1227040774425269E-2</v>
      </c>
      <c r="G45" s="22">
        <f>Import_content_step1!F33</f>
        <v>2.4434061466850104E-2</v>
      </c>
      <c r="H45" s="22">
        <f>Import_content_step1!G33</f>
        <v>9.0265794131384365E-3</v>
      </c>
      <c r="I45" s="22">
        <f>Import_content_step1!H33</f>
        <v>3.2022985165015031E-3</v>
      </c>
      <c r="J45" s="22">
        <f>Import_content_step1!I33</f>
        <v>2.6812231584892533E-2</v>
      </c>
      <c r="K45" s="22">
        <f>Import_content_step1!J33</f>
        <v>4.4431782598435304E-2</v>
      </c>
      <c r="L45" s="22">
        <f>Import_content_step1!K33</f>
        <v>2.2882250060173828E-3</v>
      </c>
    </row>
    <row r="46" spans="1:12" ht="15" customHeight="1" x14ac:dyDescent="0.25">
      <c r="B46" s="1" t="str">
        <f>'Calculation - PCE import conten'!B33</f>
        <v xml:space="preserve">Household supplies </v>
      </c>
      <c r="C46" s="1">
        <f>Import_content_step1!B34</f>
        <v>0.18286985734002092</v>
      </c>
      <c r="D46" s="22">
        <f>Import_content_step1!C34</f>
        <v>2.0525120511745487E-2</v>
      </c>
      <c r="E46" s="22">
        <f>Import_content_step1!D34</f>
        <v>3.5391526618997499E-2</v>
      </c>
      <c r="F46" s="22">
        <f>Import_content_step1!E34</f>
        <v>1.3774267775497754E-2</v>
      </c>
      <c r="G46" s="22">
        <f>Import_content_step1!F34</f>
        <v>4.3131610724173972E-2</v>
      </c>
      <c r="H46" s="22">
        <f>Import_content_step1!G34</f>
        <v>1.2175646187883636E-2</v>
      </c>
      <c r="I46" s="22">
        <f>Import_content_step1!H34</f>
        <v>5.9398856322312003E-3</v>
      </c>
      <c r="J46" s="22">
        <f>Import_content_step1!I34</f>
        <v>1.570586737999366E-2</v>
      </c>
      <c r="K46" s="22">
        <f>Import_content_step1!J34</f>
        <v>3.2862780513598797E-2</v>
      </c>
      <c r="L46" s="22">
        <f>Import_content_step1!K34</f>
        <v>3.363151995898931E-3</v>
      </c>
    </row>
    <row r="47" spans="1:12" ht="15" customHeight="1" x14ac:dyDescent="0.25">
      <c r="B47" s="1" t="str">
        <f>'Calculation - PCE import conten'!B34</f>
        <v xml:space="preserve">Personal care products </v>
      </c>
      <c r="C47" s="1">
        <f>Import_content_step1!B35</f>
        <v>0.28691618388839663</v>
      </c>
      <c r="D47" s="22">
        <f>Import_content_step1!C35</f>
        <v>2.2151275920317966E-2</v>
      </c>
      <c r="E47" s="22">
        <f>Import_content_step1!D35</f>
        <v>4.3369436463008171E-2</v>
      </c>
      <c r="F47" s="22">
        <f>Import_content_step1!E35</f>
        <v>2.4096663660454105E-2</v>
      </c>
      <c r="G47" s="22">
        <f>Import_content_step1!F35</f>
        <v>8.0502584281317957E-2</v>
      </c>
      <c r="H47" s="22">
        <f>Import_content_step1!G35</f>
        <v>1.0703471650189462E-2</v>
      </c>
      <c r="I47" s="22">
        <f>Import_content_step1!H35</f>
        <v>1.2214522772857573E-2</v>
      </c>
      <c r="J47" s="22">
        <f>Import_content_step1!I35</f>
        <v>4.0692988906693872E-2</v>
      </c>
      <c r="K47" s="22">
        <f>Import_content_step1!J35</f>
        <v>4.7219120179052818E-2</v>
      </c>
      <c r="L47" s="22">
        <f>Import_content_step1!K35</f>
        <v>5.9661200545047316E-3</v>
      </c>
    </row>
    <row r="48" spans="1:12" ht="15" customHeight="1" x14ac:dyDescent="0.25">
      <c r="B48" s="1" t="str">
        <f>'Calculation - PCE import conten'!B35</f>
        <v xml:space="preserve">Tobacco </v>
      </c>
      <c r="C48" s="1">
        <f>Import_content_step1!B36</f>
        <v>0.11646485332439642</v>
      </c>
      <c r="D48" s="22">
        <f>Import_content_step1!C36</f>
        <v>2.1767760501747242E-2</v>
      </c>
      <c r="E48" s="22">
        <f>Import_content_step1!D36</f>
        <v>8.229046600749813E-3</v>
      </c>
      <c r="F48" s="22">
        <f>Import_content_step1!E36</f>
        <v>7.8215052092439827E-3</v>
      </c>
      <c r="G48" s="22">
        <f>Import_content_step1!F36</f>
        <v>2.1952737343549966E-2</v>
      </c>
      <c r="H48" s="22">
        <f>Import_content_step1!G36</f>
        <v>2.7698257031228204E-3</v>
      </c>
      <c r="I48" s="22">
        <f>Import_content_step1!H36</f>
        <v>2.4886993575092505E-3</v>
      </c>
      <c r="J48" s="22">
        <f>Import_content_step1!I36</f>
        <v>1.9844523390365684E-2</v>
      </c>
      <c r="K48" s="22">
        <f>Import_content_step1!J36</f>
        <v>2.9536342779146841E-2</v>
      </c>
      <c r="L48" s="22">
        <f>Import_content_step1!K36</f>
        <v>2.0544124389608146E-3</v>
      </c>
    </row>
    <row r="49" spans="1:12" ht="15" customHeight="1" x14ac:dyDescent="0.25">
      <c r="B49" s="1" t="str">
        <f>'Calculation - PCE import conten'!B36</f>
        <v xml:space="preserve">Magazines, newspapers, and stationery </v>
      </c>
      <c r="C49" s="1">
        <f>Import_content_step1!B37</f>
        <v>5.9325827459522189E-2</v>
      </c>
      <c r="D49" s="22">
        <f>Import_content_step1!C37</f>
        <v>6.266670229987184E-3</v>
      </c>
      <c r="E49" s="22">
        <f>Import_content_step1!D37</f>
        <v>1.0852152820715418E-2</v>
      </c>
      <c r="F49" s="22">
        <f>Import_content_step1!E37</f>
        <v>4.7261501837007952E-3</v>
      </c>
      <c r="G49" s="22">
        <f>Import_content_step1!F37</f>
        <v>1.3460599818577527E-2</v>
      </c>
      <c r="H49" s="22">
        <f>Import_content_step1!G37</f>
        <v>2.7940997384126405E-3</v>
      </c>
      <c r="I49" s="22">
        <f>Import_content_step1!H37</f>
        <v>2.0176258958406043E-3</v>
      </c>
      <c r="J49" s="22">
        <f>Import_content_step1!I37</f>
        <v>6.2447585472668026E-3</v>
      </c>
      <c r="K49" s="22">
        <f>Import_content_step1!J37</f>
        <v>1.1848264349495354E-2</v>
      </c>
      <c r="L49" s="22">
        <f>Import_content_step1!K37</f>
        <v>1.1155058755258603E-3</v>
      </c>
    </row>
    <row r="50" spans="1:12" ht="15" customHeight="1" x14ac:dyDescent="0.25">
      <c r="B50" s="1" t="str">
        <f>'Calculation - PCE import conten'!B37</f>
        <v xml:space="preserve">Net expenditures abroad by U.S. residents </v>
      </c>
      <c r="C50" s="1">
        <f>Import_content_step1!B38</f>
        <v>0</v>
      </c>
      <c r="D50" s="22">
        <f>Import_content_step1!C38</f>
        <v>0</v>
      </c>
      <c r="E50" s="22">
        <f>Import_content_step1!D38</f>
        <v>0</v>
      </c>
      <c r="F50" s="22">
        <f>Import_content_step1!E38</f>
        <v>0</v>
      </c>
      <c r="G50" s="22">
        <f>Import_content_step1!F38</f>
        <v>0</v>
      </c>
      <c r="H50" s="22">
        <f>Import_content_step1!G38</f>
        <v>0</v>
      </c>
      <c r="I50" s="22">
        <f>Import_content_step1!H38</f>
        <v>0</v>
      </c>
      <c r="J50" s="22">
        <f>Import_content_step1!I38</f>
        <v>0</v>
      </c>
      <c r="K50" s="22">
        <f>Import_content_step1!J38</f>
        <v>0</v>
      </c>
      <c r="L50" s="22">
        <f>Import_content_step1!K38</f>
        <v>0</v>
      </c>
    </row>
    <row r="52" spans="1:12" ht="15" customHeight="1" x14ac:dyDescent="0.25">
      <c r="A52" s="1" t="s">
        <v>194</v>
      </c>
    </row>
    <row r="53" spans="1:12" s="2" customFormat="1" ht="15" customHeight="1" x14ac:dyDescent="0.25">
      <c r="A53" s="2" t="str">
        <f>PCE_categories!B53</f>
        <v xml:space="preserve">    Housing and utilities</v>
      </c>
      <c r="D53" s="2">
        <f>SUMPRODUCT(D54:D60,'PCE weights_complete'!$F$51:$F$57)</f>
        <v>2.7332951384610913E-3</v>
      </c>
      <c r="E53" s="2">
        <f>SUMPRODUCT(E54:E60,'PCE weights_complete'!$F$51:$F$57)</f>
        <v>1.2422473949521187E-3</v>
      </c>
      <c r="F53" s="2">
        <f>SUMPRODUCT(F54:F60,'PCE weights_complete'!$F$51:$F$57)</f>
        <v>9.4232823650110666E-4</v>
      </c>
      <c r="G53" s="2">
        <f>SUMPRODUCT(G54:G60,'PCE weights_complete'!$F$51:$F$57)</f>
        <v>1.903390214246112E-3</v>
      </c>
      <c r="H53" s="2">
        <f>SUMPRODUCT(H54:H60,'PCE weights_complete'!$F$51:$F$57)</f>
        <v>3.2900196171733689E-4</v>
      </c>
      <c r="I53" s="2">
        <f>SUMPRODUCT(I54:I60,'PCE weights_complete'!$F$51:$F$57)</f>
        <v>4.0817426358625154E-4</v>
      </c>
      <c r="J53" s="2">
        <f>SUMPRODUCT(J54:J60,'PCE weights_complete'!$F$51:$F$57)</f>
        <v>1.5757656511286272E-3</v>
      </c>
      <c r="K53" s="2">
        <f>SUMPRODUCT(K54:K60,'PCE weights_complete'!$F$51:$F$57)</f>
        <v>2.7440508516915784E-3</v>
      </c>
      <c r="L53" s="2">
        <f>SUMPRODUCT(L54:L60,'PCE weights_complete'!$F$51:$F$57)</f>
        <v>2.1414853952108099E-4</v>
      </c>
    </row>
    <row r="54" spans="1:12" ht="15" customHeight="1" x14ac:dyDescent="0.25">
      <c r="B54" s="1" t="str">
        <f>'Calculation - PCE import conten'!B38</f>
        <v xml:space="preserve">Rental of tenant-occupied nonfarm housing </v>
      </c>
      <c r="C54" s="1">
        <f>Import_content_step1!B39</f>
        <v>5.4640261371929665E-3</v>
      </c>
      <c r="D54" s="22">
        <f>Import_content_step1!C39</f>
        <v>9.6823835431604889E-4</v>
      </c>
      <c r="E54" s="22">
        <f>Import_content_step1!D39</f>
        <v>7.6128399827558163E-4</v>
      </c>
      <c r="F54" s="22">
        <f>Import_content_step1!E39</f>
        <v>5.5454657477991306E-4</v>
      </c>
      <c r="G54" s="22">
        <f>Import_content_step1!F39</f>
        <v>9.0602219392378017E-4</v>
      </c>
      <c r="H54" s="22">
        <f>Import_content_step1!G39</f>
        <v>1.4996464840800512E-4</v>
      </c>
      <c r="I54" s="22">
        <f>Import_content_step1!H39</f>
        <v>1.9215074893898926E-4</v>
      </c>
      <c r="J54" s="22">
        <f>Import_content_step1!I39</f>
        <v>7.5239967013292241E-4</v>
      </c>
      <c r="K54" s="22">
        <f>Import_content_step1!J39</f>
        <v>1.0905043412667323E-3</v>
      </c>
      <c r="L54" s="22">
        <f>Import_content_step1!K39</f>
        <v>8.8915607150993786E-5</v>
      </c>
    </row>
    <row r="55" spans="1:12" ht="15" customHeight="1" x14ac:dyDescent="0.25">
      <c r="B55" s="1" t="str">
        <f>'Calculation - PCE import conten'!B39</f>
        <v xml:space="preserve">Imputed rental of owner-occupied nonfarm housing </v>
      </c>
      <c r="C55" s="1">
        <f>Import_content_step1!B40</f>
        <v>5.4640261371929665E-3</v>
      </c>
      <c r="D55" s="22">
        <f>Import_content_step1!C40</f>
        <v>9.6823835431604889E-4</v>
      </c>
      <c r="E55" s="22">
        <f>Import_content_step1!D40</f>
        <v>7.6128399827558163E-4</v>
      </c>
      <c r="F55" s="22">
        <f>Import_content_step1!E40</f>
        <v>5.5454657477991306E-4</v>
      </c>
      <c r="G55" s="22">
        <f>Import_content_step1!F40</f>
        <v>9.0602219392378017E-4</v>
      </c>
      <c r="H55" s="22">
        <f>Import_content_step1!G40</f>
        <v>1.4996464840800512E-4</v>
      </c>
      <c r="I55" s="22">
        <f>Import_content_step1!H40</f>
        <v>1.9215074893898926E-4</v>
      </c>
      <c r="J55" s="22">
        <f>Import_content_step1!I40</f>
        <v>7.5239967013292241E-4</v>
      </c>
      <c r="K55" s="22">
        <f>Import_content_step1!J40</f>
        <v>1.0905043412667323E-3</v>
      </c>
      <c r="L55" s="22">
        <f>Import_content_step1!K40</f>
        <v>8.8915607150993786E-5</v>
      </c>
    </row>
    <row r="56" spans="1:12" ht="15" customHeight="1" x14ac:dyDescent="0.25">
      <c r="B56" s="1" t="str">
        <f>'Calculation - PCE import conten'!B40</f>
        <v xml:space="preserve">Rental value of farm dwellings  </v>
      </c>
      <c r="C56" s="1">
        <f>Import_content_step1!B41</f>
        <v>5.4640261371929665E-3</v>
      </c>
      <c r="D56" s="22">
        <f>Import_content_step1!C41</f>
        <v>9.6823835431604889E-4</v>
      </c>
      <c r="E56" s="22">
        <f>Import_content_step1!D41</f>
        <v>7.6128399827558163E-4</v>
      </c>
      <c r="F56" s="22">
        <f>Import_content_step1!E41</f>
        <v>5.5454657477991306E-4</v>
      </c>
      <c r="G56" s="22">
        <f>Import_content_step1!F41</f>
        <v>9.0602219392378017E-4</v>
      </c>
      <c r="H56" s="22">
        <f>Import_content_step1!G41</f>
        <v>1.4996464840800512E-4</v>
      </c>
      <c r="I56" s="22">
        <f>Import_content_step1!H41</f>
        <v>1.9215074893898926E-4</v>
      </c>
      <c r="J56" s="22">
        <f>Import_content_step1!I41</f>
        <v>7.5239967013292241E-4</v>
      </c>
      <c r="K56" s="22">
        <f>Import_content_step1!J41</f>
        <v>1.0905043412667323E-3</v>
      </c>
      <c r="L56" s="22">
        <f>Import_content_step1!K41</f>
        <v>8.8915607150993786E-5</v>
      </c>
    </row>
    <row r="57" spans="1:12" ht="15" customHeight="1" x14ac:dyDescent="0.25">
      <c r="B57" s="1" t="str">
        <f>'Calculation - PCE import conten'!B41</f>
        <v xml:space="preserve">Group housing </v>
      </c>
      <c r="C57" s="1">
        <f>Import_content_step1!B42</f>
        <v>3.2317317275917801E-2</v>
      </c>
      <c r="D57" s="22">
        <f>Import_content_step1!C42</f>
        <v>5.5855916671224528E-3</v>
      </c>
      <c r="E57" s="22">
        <f>Import_content_step1!D42</f>
        <v>4.862017224051305E-3</v>
      </c>
      <c r="F57" s="22">
        <f>Import_content_step1!E42</f>
        <v>2.6595415472409414E-3</v>
      </c>
      <c r="G57" s="22">
        <f>Import_content_step1!F42</f>
        <v>5.2944301565595771E-3</v>
      </c>
      <c r="H57" s="22">
        <f>Import_content_step1!G42</f>
        <v>1.2810523144556447E-3</v>
      </c>
      <c r="I57" s="22">
        <f>Import_content_step1!H42</f>
        <v>1.0182983098870287E-3</v>
      </c>
      <c r="J57" s="22">
        <f>Import_content_step1!I42</f>
        <v>4.340783391110924E-3</v>
      </c>
      <c r="K57" s="22">
        <f>Import_content_step1!J42</f>
        <v>6.7217921742274006E-3</v>
      </c>
      <c r="L57" s="22">
        <f>Import_content_step1!K42</f>
        <v>5.5381049126252844E-4</v>
      </c>
    </row>
    <row r="58" spans="1:12" ht="15" customHeight="1" x14ac:dyDescent="0.25">
      <c r="B58" s="1" t="str">
        <f>'Calculation - PCE import conten'!B42</f>
        <v xml:space="preserve">Water supply and sanitation </v>
      </c>
      <c r="C58" s="1">
        <f>Import_content_step1!B43</f>
        <v>6.8783205245912471E-2</v>
      </c>
      <c r="D58" s="22">
        <f>Import_content_step1!C43</f>
        <v>1.5150799758145915E-2</v>
      </c>
      <c r="E58" s="22">
        <f>Import_content_step1!D43</f>
        <v>6.7573359538655826E-3</v>
      </c>
      <c r="F58" s="22">
        <f>Import_content_step1!E43</f>
        <v>4.754647776658778E-3</v>
      </c>
      <c r="G58" s="22">
        <f>Import_content_step1!F43</f>
        <v>1.1325797766817561E-2</v>
      </c>
      <c r="H58" s="22">
        <f>Import_content_step1!G43</f>
        <v>1.8541227626110996E-3</v>
      </c>
      <c r="I58" s="22">
        <f>Import_content_step1!H43</f>
        <v>2.808130440175559E-3</v>
      </c>
      <c r="J58" s="22">
        <f>Import_content_step1!I43</f>
        <v>9.4848950297479039E-3</v>
      </c>
      <c r="K58" s="22">
        <f>Import_content_step1!J43</f>
        <v>1.531508275394663E-2</v>
      </c>
      <c r="L58" s="22">
        <f>Import_content_step1!K43</f>
        <v>1.3323930039434429E-3</v>
      </c>
    </row>
    <row r="59" spans="1:12" ht="15" customHeight="1" x14ac:dyDescent="0.25">
      <c r="B59" s="1" t="str">
        <f>'Calculation - PCE import conten'!B43</f>
        <v>Electricity</v>
      </c>
      <c r="C59" s="1">
        <f>Import_content_step1!B44</f>
        <v>5.0778028215800554E-2</v>
      </c>
      <c r="D59" s="22">
        <f>Import_content_step1!C44</f>
        <v>1.4181839264354514E-2</v>
      </c>
      <c r="E59" s="22">
        <f>Import_content_step1!D44</f>
        <v>3.4408254446381156E-3</v>
      </c>
      <c r="F59" s="22">
        <f>Import_content_step1!E44</f>
        <v>2.992627415214371E-3</v>
      </c>
      <c r="G59" s="22">
        <f>Import_content_step1!F44</f>
        <v>7.3473437097339748E-3</v>
      </c>
      <c r="H59" s="22">
        <f>Import_content_step1!G44</f>
        <v>1.3724102434512046E-3</v>
      </c>
      <c r="I59" s="22">
        <f>Import_content_step1!H44</f>
        <v>1.4381913020163365E-3</v>
      </c>
      <c r="J59" s="22">
        <f>Import_content_step1!I44</f>
        <v>6.0156402266046986E-3</v>
      </c>
      <c r="K59" s="22">
        <f>Import_content_step1!J44</f>
        <v>1.3063414166484802E-2</v>
      </c>
      <c r="L59" s="22">
        <f>Import_content_step1!K44</f>
        <v>9.2573644330253707E-4</v>
      </c>
    </row>
    <row r="60" spans="1:12" ht="15" customHeight="1" x14ac:dyDescent="0.25">
      <c r="B60" s="1" t="str">
        <f>'Calculation - PCE import conten'!B44</f>
        <v xml:space="preserve">Natural Gas </v>
      </c>
      <c r="C60" s="1">
        <f>Import_content_step1!B45</f>
        <v>5.0778028215800554E-2</v>
      </c>
      <c r="D60" s="22">
        <f>Import_content_step1!C45</f>
        <v>1.4181839264354514E-2</v>
      </c>
      <c r="E60" s="22">
        <f>Import_content_step1!D45</f>
        <v>3.4408254446381156E-3</v>
      </c>
      <c r="F60" s="22">
        <f>Import_content_step1!E45</f>
        <v>2.992627415214371E-3</v>
      </c>
      <c r="G60" s="22">
        <f>Import_content_step1!F45</f>
        <v>7.3473437097339748E-3</v>
      </c>
      <c r="H60" s="22">
        <f>Import_content_step1!G45</f>
        <v>1.3724102434512046E-3</v>
      </c>
      <c r="I60" s="22">
        <f>Import_content_step1!H45</f>
        <v>1.4381913020163365E-3</v>
      </c>
      <c r="J60" s="22">
        <f>Import_content_step1!I45</f>
        <v>6.0156402266046986E-3</v>
      </c>
      <c r="K60" s="22">
        <f>Import_content_step1!J45</f>
        <v>1.3063414166484802E-2</v>
      </c>
      <c r="L60" s="22">
        <f>Import_content_step1!K45</f>
        <v>9.2573644330253707E-4</v>
      </c>
    </row>
    <row r="61" spans="1:12" s="2" customFormat="1" ht="15" customHeight="1" x14ac:dyDescent="0.25">
      <c r="A61" s="2" t="str">
        <f>PCE_categories!B64</f>
        <v xml:space="preserve">    Health care</v>
      </c>
      <c r="D61" s="2">
        <f>SUMPRODUCT(D62:D66,'PCE weights_complete'!$F$59:$F$63)</f>
        <v>4.9069764506223619E-3</v>
      </c>
      <c r="E61" s="2">
        <f>SUMPRODUCT(E62:E66,'PCE weights_complete'!$F$59:$F$63)</f>
        <v>5.2460306925557311E-3</v>
      </c>
      <c r="F61" s="2">
        <f>SUMPRODUCT(F62:F66,'PCE weights_complete'!$F$59:$F$63)</f>
        <v>2.7139368018848512E-3</v>
      </c>
      <c r="G61" s="2">
        <f>SUMPRODUCT(G62:G66,'PCE weights_complete'!$F$59:$F$63)</f>
        <v>8.7178882164910838E-3</v>
      </c>
      <c r="H61" s="2">
        <f>SUMPRODUCT(H62:H66,'PCE weights_complete'!$F$59:$F$63)</f>
        <v>1.5470936467422121E-3</v>
      </c>
      <c r="I61" s="2">
        <f>SUMPRODUCT(I62:I66,'PCE weights_complete'!$F$59:$F$63)</f>
        <v>1.3584637877631861E-3</v>
      </c>
      <c r="J61" s="2">
        <f>SUMPRODUCT(J62:J66,'PCE weights_complete'!$F$59:$F$63)</f>
        <v>4.2694080294411185E-3</v>
      </c>
      <c r="K61" s="2">
        <f>SUMPRODUCT(K62:K66,'PCE weights_complete'!$F$59:$F$63)</f>
        <v>7.6902798997879208E-3</v>
      </c>
      <c r="L61" s="2">
        <f>SUMPRODUCT(L62:L66,'PCE weights_complete'!$F$59:$F$63)</f>
        <v>7.1410998961655829E-4</v>
      </c>
    </row>
    <row r="62" spans="1:12" ht="15" customHeight="1" x14ac:dyDescent="0.25">
      <c r="B62" s="1" t="str">
        <f>'Calculation - PCE import conten'!B45</f>
        <v xml:space="preserve">Physician services </v>
      </c>
      <c r="C62" s="1">
        <f>Import_content_step1!B46</f>
        <v>3.5806394452216492E-2</v>
      </c>
      <c r="D62" s="22">
        <f>Import_content_step1!C46</f>
        <v>4.1718716713506354E-3</v>
      </c>
      <c r="E62" s="22">
        <f>Import_content_step1!D46</f>
        <v>4.6932972059638631E-3</v>
      </c>
      <c r="F62" s="22">
        <f>Import_content_step1!E46</f>
        <v>2.6627831569629341E-3</v>
      </c>
      <c r="G62" s="22">
        <f>Import_content_step1!F46</f>
        <v>9.9752072177930785E-3</v>
      </c>
      <c r="H62" s="22">
        <f>Import_content_step1!G46</f>
        <v>1.4629610946539334E-3</v>
      </c>
      <c r="I62" s="22">
        <f>Import_content_step1!H46</f>
        <v>1.42125821546178E-3</v>
      </c>
      <c r="J62" s="22">
        <f>Import_content_step1!I46</f>
        <v>3.4420453349938091E-3</v>
      </c>
      <c r="K62" s="22">
        <f>Import_content_step1!J46</f>
        <v>7.2219582452835562E-3</v>
      </c>
      <c r="L62" s="22">
        <f>Import_content_step1!K46</f>
        <v>7.5501230975290139E-4</v>
      </c>
    </row>
    <row r="63" spans="1:12" ht="15" customHeight="1" x14ac:dyDescent="0.25">
      <c r="B63" s="1" t="str">
        <f>'Calculation - PCE import conten'!B46</f>
        <v xml:space="preserve">Dental services </v>
      </c>
      <c r="C63" s="1">
        <f>Import_content_step1!B47</f>
        <v>3.5806394452216492E-2</v>
      </c>
      <c r="D63" s="22">
        <f>Import_content_step1!C47</f>
        <v>4.1718716713506354E-3</v>
      </c>
      <c r="E63" s="22">
        <f>Import_content_step1!D47</f>
        <v>4.6932972059638631E-3</v>
      </c>
      <c r="F63" s="22">
        <f>Import_content_step1!E47</f>
        <v>2.6627831569629341E-3</v>
      </c>
      <c r="G63" s="22">
        <f>Import_content_step1!F47</f>
        <v>9.9752072177930803E-3</v>
      </c>
      <c r="H63" s="22">
        <f>Import_content_step1!G47</f>
        <v>1.4629610946539338E-3</v>
      </c>
      <c r="I63" s="22">
        <f>Import_content_step1!H47</f>
        <v>1.42125821546178E-3</v>
      </c>
      <c r="J63" s="22">
        <f>Import_content_step1!I47</f>
        <v>3.4420453349938095E-3</v>
      </c>
      <c r="K63" s="22">
        <f>Import_content_step1!J47</f>
        <v>7.2219582452835562E-3</v>
      </c>
      <c r="L63" s="22">
        <f>Import_content_step1!K47</f>
        <v>7.5501230975290139E-4</v>
      </c>
    </row>
    <row r="64" spans="1:12" ht="15" customHeight="1" x14ac:dyDescent="0.25">
      <c r="B64" s="1" t="str">
        <f>'Calculation - PCE import conten'!B47</f>
        <v xml:space="preserve">Paramedical services </v>
      </c>
      <c r="C64" s="1">
        <f>Import_content_step1!B48</f>
        <v>3.5776022839651145E-2</v>
      </c>
      <c r="D64" s="22">
        <f>Import_content_step1!C48</f>
        <v>4.1730643215054323E-3</v>
      </c>
      <c r="E64" s="22">
        <f>Import_content_step1!D48</f>
        <v>4.6894194870205361E-3</v>
      </c>
      <c r="F64" s="22">
        <f>Import_content_step1!E48</f>
        <v>2.6614271288772362E-3</v>
      </c>
      <c r="G64" s="22">
        <f>Import_content_step1!F48</f>
        <v>9.9550374163677423E-3</v>
      </c>
      <c r="H64" s="22">
        <f>Import_content_step1!G48</f>
        <v>1.4602098906212697E-3</v>
      </c>
      <c r="I64" s="22">
        <f>Import_content_step1!H48</f>
        <v>1.4204150143573646E-3</v>
      </c>
      <c r="J64" s="22">
        <f>Import_content_step1!I48</f>
        <v>3.4478155389108703E-3</v>
      </c>
      <c r="K64" s="22">
        <f>Import_content_step1!J48</f>
        <v>7.2147667611691113E-3</v>
      </c>
      <c r="L64" s="22">
        <f>Import_content_step1!K48</f>
        <v>7.5386728082158156E-4</v>
      </c>
    </row>
    <row r="65" spans="1:12" ht="15" customHeight="1" x14ac:dyDescent="0.25">
      <c r="B65" s="1" t="str">
        <f>'Calculation - PCE import conten'!B48</f>
        <v xml:space="preserve">Hospitals </v>
      </c>
      <c r="C65" s="1">
        <f>Import_content_step1!B49</f>
        <v>3.967861534951956E-2</v>
      </c>
      <c r="D65" s="22">
        <f>Import_content_step1!C49</f>
        <v>5.7723688545768155E-3</v>
      </c>
      <c r="E65" s="22">
        <f>Import_content_step1!D49</f>
        <v>5.8873701148265583E-3</v>
      </c>
      <c r="F65" s="22">
        <f>Import_content_step1!E49</f>
        <v>2.8321781374557684E-3</v>
      </c>
      <c r="G65" s="22">
        <f>Import_content_step1!F49</f>
        <v>7.9037245353440096E-3</v>
      </c>
      <c r="H65" s="22">
        <f>Import_content_step1!G49</f>
        <v>1.6313010208933625E-3</v>
      </c>
      <c r="I65" s="22">
        <f>Import_content_step1!H49</f>
        <v>1.3491533865070239E-3</v>
      </c>
      <c r="J65" s="22">
        <f>Import_content_step1!I49</f>
        <v>5.1742724494936217E-3</v>
      </c>
      <c r="K65" s="22">
        <f>Import_content_step1!J49</f>
        <v>8.4240120065448183E-3</v>
      </c>
      <c r="L65" s="22">
        <f>Import_content_step1!K49</f>
        <v>7.0423484387758498E-4</v>
      </c>
    </row>
    <row r="66" spans="1:12" ht="15" customHeight="1" x14ac:dyDescent="0.25">
      <c r="B66" s="1" t="str">
        <f>'Calculation - PCE import conten'!B49</f>
        <v>Nursing homes</v>
      </c>
      <c r="C66" s="1">
        <f>Import_content_step1!B50</f>
        <v>3.038507252823567E-2</v>
      </c>
      <c r="D66" s="22">
        <f>Import_content_step1!C50</f>
        <v>4.2436148203475596E-3</v>
      </c>
      <c r="E66" s="22">
        <f>Import_content_step1!D50</f>
        <v>4.8159121073457749E-3</v>
      </c>
      <c r="F66" s="22">
        <f>Import_content_step1!E50</f>
        <v>2.3145196422276223E-3</v>
      </c>
      <c r="G66" s="22">
        <f>Import_content_step1!F50</f>
        <v>5.8014140877829532E-3</v>
      </c>
      <c r="H66" s="22">
        <f>Import_content_step1!G50</f>
        <v>1.5691047832222178E-3</v>
      </c>
      <c r="I66" s="22">
        <f>Import_content_step1!H50</f>
        <v>1.0197275698844764E-3</v>
      </c>
      <c r="J66" s="22">
        <f>Import_content_step1!I50</f>
        <v>3.9373914774455936E-3</v>
      </c>
      <c r="K66" s="22">
        <f>Import_content_step1!J50</f>
        <v>6.1651076838030363E-3</v>
      </c>
      <c r="L66" s="22">
        <f>Import_content_step1!K50</f>
        <v>5.1828035617643229E-4</v>
      </c>
    </row>
    <row r="67" spans="1:12" s="2" customFormat="1" ht="15" customHeight="1" x14ac:dyDescent="0.25">
      <c r="A67" s="2" t="str">
        <f>PCE_categories!B72</f>
        <v xml:space="preserve">    Transportation services</v>
      </c>
      <c r="D67" s="2">
        <f>SUMPRODUCT(D68:D72,'PCE weights_complete'!$F$65:$F$69)</f>
        <v>1.1366774727933623E-2</v>
      </c>
      <c r="E67" s="2">
        <f>SUMPRODUCT(E68:E72,'PCE weights_complete'!$F$65:$F$69)</f>
        <v>4.4638425224743294E-3</v>
      </c>
      <c r="F67" s="2">
        <f>SUMPRODUCT(F68:F72,'PCE weights_complete'!$F$65:$F$69)</f>
        <v>3.4736866075402097E-3</v>
      </c>
      <c r="G67" s="2">
        <f>SUMPRODUCT(G68:G72,'PCE weights_complete'!$F$65:$F$69)</f>
        <v>7.4123070126570212E-3</v>
      </c>
      <c r="H67" s="2">
        <f>SUMPRODUCT(H68:H72,'PCE weights_complete'!$F$65:$F$69)</f>
        <v>1.3471574093971248E-3</v>
      </c>
      <c r="I67" s="2">
        <f>SUMPRODUCT(I68:I72,'PCE weights_complete'!$F$65:$F$69)</f>
        <v>1.6846467661230681E-3</v>
      </c>
      <c r="J67" s="2">
        <f>SUMPRODUCT(J68:J72,'PCE weights_complete'!$F$65:$F$69)</f>
        <v>7.4073764768612174E-3</v>
      </c>
      <c r="K67" s="2">
        <f>SUMPRODUCT(K68:K72,'PCE weights_complete'!$F$65:$F$69)</f>
        <v>1.152441881301048E-2</v>
      </c>
      <c r="L67" s="2">
        <f>SUMPRODUCT(L68:L72,'PCE weights_complete'!$F$65:$F$69)</f>
        <v>8.736921909833303E-4</v>
      </c>
    </row>
    <row r="68" spans="1:12" ht="15" customHeight="1" x14ac:dyDescent="0.25">
      <c r="B68" s="1" t="str">
        <f>'Calculation - PCE import conten'!B50</f>
        <v>Motor vehicle maintenance and repair</v>
      </c>
      <c r="C68" s="1">
        <f>Import_content_step1!B51</f>
        <v>4.7092376668491559E-2</v>
      </c>
      <c r="D68" s="22">
        <f>Import_content_step1!C51</f>
        <v>6.5475938484412894E-3</v>
      </c>
      <c r="E68" s="22">
        <f>Import_content_step1!D51</f>
        <v>6.2651302047123294E-3</v>
      </c>
      <c r="F68" s="22">
        <f>Import_content_step1!E51</f>
        <v>4.1463165983001878E-3</v>
      </c>
      <c r="G68" s="22">
        <f>Import_content_step1!F51</f>
        <v>7.993100667961793E-3</v>
      </c>
      <c r="H68" s="22">
        <f>Import_content_step1!G51</f>
        <v>1.2666534380389772E-3</v>
      </c>
      <c r="I68" s="22">
        <f>Import_content_step1!H51</f>
        <v>2.2545510212394859E-3</v>
      </c>
      <c r="J68" s="22">
        <f>Import_content_step1!I51</f>
        <v>8.9156911072095398E-3</v>
      </c>
      <c r="K68" s="22">
        <f>Import_content_step1!J51</f>
        <v>8.8909137923239481E-3</v>
      </c>
      <c r="L68" s="22">
        <f>Import_content_step1!K51</f>
        <v>8.1242599026401074E-4</v>
      </c>
    </row>
    <row r="69" spans="1:12" ht="15" customHeight="1" x14ac:dyDescent="0.25">
      <c r="B69" s="1" t="str">
        <f>'Calculation - PCE import conten'!B51</f>
        <v>Other motor vehicle services</v>
      </c>
      <c r="C69" s="1">
        <f>Import_content_step1!B52</f>
        <v>3.7382830739287679E-2</v>
      </c>
      <c r="D69" s="22">
        <f>Import_content_step1!C52</f>
        <v>6.6642823005543294E-3</v>
      </c>
      <c r="E69" s="22">
        <f>Import_content_step1!D52</f>
        <v>4.590757275552998E-3</v>
      </c>
      <c r="F69" s="22">
        <f>Import_content_step1!E52</f>
        <v>3.0106541247920983E-3</v>
      </c>
      <c r="G69" s="22">
        <f>Import_content_step1!F52</f>
        <v>6.1123709689320429E-3</v>
      </c>
      <c r="H69" s="22">
        <f>Import_content_step1!G52</f>
        <v>9.8188151485965967E-4</v>
      </c>
      <c r="I69" s="22">
        <f>Import_content_step1!H52</f>
        <v>1.5551397146970887E-3</v>
      </c>
      <c r="J69" s="22">
        <f>Import_content_step1!I52</f>
        <v>6.3061173897115356E-3</v>
      </c>
      <c r="K69" s="22">
        <f>Import_content_step1!J52</f>
        <v>7.5343344690968431E-3</v>
      </c>
      <c r="L69" s="22">
        <f>Import_content_step1!K52</f>
        <v>6.2729298109108782E-4</v>
      </c>
    </row>
    <row r="70" spans="1:12" ht="15" customHeight="1" x14ac:dyDescent="0.25">
      <c r="B70" s="1" t="str">
        <f>'Calculation - PCE import conten'!B52</f>
        <v>Ground transportation</v>
      </c>
      <c r="C70" s="1">
        <f>Import_content_step1!B53</f>
        <v>4.5152427059011423E-2</v>
      </c>
      <c r="D70" s="22">
        <f>Import_content_step1!C53</f>
        <v>1.1532511656974664E-2</v>
      </c>
      <c r="E70" s="22">
        <f>Import_content_step1!D53</f>
        <v>4.3023934271450319E-3</v>
      </c>
      <c r="F70" s="22">
        <f>Import_content_step1!E53</f>
        <v>2.8315127361779632E-3</v>
      </c>
      <c r="G70" s="22">
        <f>Import_content_step1!F53</f>
        <v>6.4893426549884857E-3</v>
      </c>
      <c r="H70" s="22">
        <f>Import_content_step1!G53</f>
        <v>1.0077000465096243E-3</v>
      </c>
      <c r="I70" s="22">
        <f>Import_content_step1!H53</f>
        <v>1.5526711674229352E-3</v>
      </c>
      <c r="J70" s="22">
        <f>Import_content_step1!I53</f>
        <v>6.978319240729597E-3</v>
      </c>
      <c r="K70" s="22">
        <f>Import_content_step1!J53</f>
        <v>9.727202420466461E-3</v>
      </c>
      <c r="L70" s="22">
        <f>Import_content_step1!K53</f>
        <v>7.3077370859666669E-4</v>
      </c>
    </row>
    <row r="71" spans="1:12" ht="15" customHeight="1" x14ac:dyDescent="0.25">
      <c r="B71" s="1" t="str">
        <f>'Calculation - PCE import conten'!B53</f>
        <v>Air transportation</v>
      </c>
      <c r="C71" s="1">
        <f>Import_content_step1!B54</f>
        <v>6.2983608760462523E-2</v>
      </c>
      <c r="D71" s="22">
        <f>Import_content_step1!C54</f>
        <v>2.1379502461907587E-2</v>
      </c>
      <c r="E71" s="22">
        <f>Import_content_step1!D54</f>
        <v>1.8061106131201398E-3</v>
      </c>
      <c r="F71" s="22">
        <f>Import_content_step1!E54</f>
        <v>3.0873139153991197E-3</v>
      </c>
      <c r="G71" s="22">
        <f>Import_content_step1!F54</f>
        <v>7.7849923634714874E-3</v>
      </c>
      <c r="H71" s="22">
        <f>Import_content_step1!G54</f>
        <v>1.8601172819084886E-3</v>
      </c>
      <c r="I71" s="22">
        <f>Import_content_step1!H54</f>
        <v>9.7477065244486421E-4</v>
      </c>
      <c r="J71" s="22">
        <f>Import_content_step1!I54</f>
        <v>6.10485944415959E-3</v>
      </c>
      <c r="K71" s="22">
        <f>Import_content_step1!J54</f>
        <v>1.8804840796595404E-2</v>
      </c>
      <c r="L71" s="22">
        <f>Import_content_step1!K54</f>
        <v>1.1811012314558421E-3</v>
      </c>
    </row>
    <row r="72" spans="1:12" ht="15" customHeight="1" x14ac:dyDescent="0.25">
      <c r="B72" s="1" t="str">
        <f>'Calculation - PCE import conten'!B54</f>
        <v>Water transportation</v>
      </c>
      <c r="C72" s="1">
        <f>Import_content_step1!B55</f>
        <v>5.7138241595962716E-2</v>
      </c>
      <c r="D72" s="22">
        <f>Import_content_step1!C55</f>
        <v>1.5789761649333559E-2</v>
      </c>
      <c r="E72" s="22">
        <f>Import_content_step1!D55</f>
        <v>3.485399531726001E-3</v>
      </c>
      <c r="F72" s="22">
        <f>Import_content_step1!E55</f>
        <v>3.2502853829895571E-3</v>
      </c>
      <c r="G72" s="22">
        <f>Import_content_step1!F55</f>
        <v>8.7467231896180501E-3</v>
      </c>
      <c r="H72" s="22">
        <f>Import_content_step1!G55</f>
        <v>1.5578604653130239E-3</v>
      </c>
      <c r="I72" s="22">
        <f>Import_content_step1!H55</f>
        <v>1.8688239302997688E-3</v>
      </c>
      <c r="J72" s="22">
        <f>Import_content_step1!I55</f>
        <v>6.7050086633314472E-3</v>
      </c>
      <c r="K72" s="22">
        <f>Import_content_step1!J55</f>
        <v>1.4509088198187036E-2</v>
      </c>
      <c r="L72" s="22">
        <f>Import_content_step1!K55</f>
        <v>1.2252905851642688E-3</v>
      </c>
    </row>
    <row r="73" spans="1:12" s="2" customFormat="1" ht="15" customHeight="1" x14ac:dyDescent="0.25">
      <c r="A73" s="2" t="str">
        <f>PCE_categories!B80</f>
        <v xml:space="preserve">    Recreation services</v>
      </c>
      <c r="D73" s="2">
        <f>SUMPRODUCT(D74:D77,'PCE weights_complete'!$F$71:$F$74)</f>
        <v>7.3536142831819489E-3</v>
      </c>
      <c r="E73" s="2">
        <f>SUMPRODUCT(E74:E77,'PCE weights_complete'!$F$71:$F$74)</f>
        <v>5.8535387317073771E-3</v>
      </c>
      <c r="F73" s="2">
        <f>SUMPRODUCT(F74:F77,'PCE weights_complete'!$F$71:$F$74)</f>
        <v>4.2269304089519689E-3</v>
      </c>
      <c r="G73" s="2">
        <f>SUMPRODUCT(G74:G77,'PCE weights_complete'!$F$71:$F$74)</f>
        <v>7.6263380901847762E-3</v>
      </c>
      <c r="H73" s="2">
        <f>SUMPRODUCT(H74:H77,'PCE weights_complete'!$F$71:$F$74)</f>
        <v>1.3491108373954953E-3</v>
      </c>
      <c r="I73" s="2">
        <f>SUMPRODUCT(I74:I77,'PCE weights_complete'!$F$71:$F$74)</f>
        <v>1.6133261594884853E-3</v>
      </c>
      <c r="J73" s="2">
        <f>SUMPRODUCT(J74:J77,'PCE weights_complete'!$F$71:$F$74)</f>
        <v>6.2012612824713176E-3</v>
      </c>
      <c r="K73" s="2">
        <f>SUMPRODUCT(K74:K77,'PCE weights_complete'!$F$71:$F$74)</f>
        <v>1.002342582157199E-2</v>
      </c>
      <c r="L73" s="2">
        <f>SUMPRODUCT(L74:L77,'PCE weights_complete'!$F$71:$F$74)</f>
        <v>7.3965362127862951E-4</v>
      </c>
    </row>
    <row r="74" spans="1:12" ht="15" customHeight="1" x14ac:dyDescent="0.25">
      <c r="B74" s="1" t="str">
        <f>'Calculation - PCE import conten'!B55</f>
        <v>Membership clubs, sports centers, parks, theaters, and museums</v>
      </c>
      <c r="C74" s="1">
        <f>Import_content_step1!B56</f>
        <v>3.7928271874028155E-2</v>
      </c>
      <c r="D74" s="22">
        <f>Import_content_step1!C56</f>
        <v>7.0000515613494073E-3</v>
      </c>
      <c r="E74" s="22">
        <f>Import_content_step1!D56</f>
        <v>4.3442307553971E-3</v>
      </c>
      <c r="F74" s="22">
        <f>Import_content_step1!E56</f>
        <v>3.6067009417418677E-3</v>
      </c>
      <c r="G74" s="22">
        <f>Import_content_step1!F56</f>
        <v>5.9953426293688329E-3</v>
      </c>
      <c r="H74" s="22">
        <f>Import_content_step1!G56</f>
        <v>1.2712675368745034E-3</v>
      </c>
      <c r="I74" s="22">
        <f>Import_content_step1!H56</f>
        <v>1.22366129942765E-3</v>
      </c>
      <c r="J74" s="22">
        <f>Import_content_step1!I56</f>
        <v>4.6710726476125357E-3</v>
      </c>
      <c r="K74" s="22">
        <f>Import_content_step1!J56</f>
        <v>9.2420060937124706E-3</v>
      </c>
      <c r="L74" s="22">
        <f>Import_content_step1!K56</f>
        <v>5.7393840854378839E-4</v>
      </c>
    </row>
    <row r="75" spans="1:12" ht="15" customHeight="1" x14ac:dyDescent="0.25">
      <c r="B75" s="1" t="str">
        <f>'Calculation - PCE import conten'!B56</f>
        <v>Audio-video, photographic, and information processing equipment services</v>
      </c>
      <c r="C75" s="1">
        <f>Import_content_step1!B57</f>
        <v>4.3911135006060364E-2</v>
      </c>
      <c r="D75" s="22">
        <f>Import_content_step1!C57</f>
        <v>4.0124149560434846E-3</v>
      </c>
      <c r="E75" s="22">
        <f>Import_content_step1!D57</f>
        <v>8.2438047401266375E-3</v>
      </c>
      <c r="F75" s="22">
        <f>Import_content_step1!E57</f>
        <v>5.3607322470182522E-3</v>
      </c>
      <c r="G75" s="22">
        <f>Import_content_step1!F57</f>
        <v>6.9354676967358937E-3</v>
      </c>
      <c r="H75" s="22">
        <f>Import_content_step1!G57</f>
        <v>1.1804772386108853E-3</v>
      </c>
      <c r="I75" s="22">
        <f>Import_content_step1!H57</f>
        <v>1.6798240406603515E-3</v>
      </c>
      <c r="J75" s="22">
        <f>Import_content_step1!I57</f>
        <v>6.8929268394739528E-3</v>
      </c>
      <c r="K75" s="22">
        <f>Import_content_step1!J57</f>
        <v>8.9417558202086519E-3</v>
      </c>
      <c r="L75" s="22">
        <f>Import_content_step1!K57</f>
        <v>6.6373142718225851E-4</v>
      </c>
    </row>
    <row r="76" spans="1:12" ht="15" customHeight="1" x14ac:dyDescent="0.25">
      <c r="B76" s="1" t="str">
        <f>'Calculation - PCE import conten'!B57</f>
        <v>Gambling</v>
      </c>
      <c r="C76" s="1">
        <f>Import_content_step1!B58</f>
        <v>5.4631681332399901E-2</v>
      </c>
      <c r="D76" s="22">
        <f>Import_content_step1!C58</f>
        <v>1.1483152817826239E-2</v>
      </c>
      <c r="E76" s="22">
        <f>Import_content_step1!D58</f>
        <v>5.8213859434621288E-3</v>
      </c>
      <c r="F76" s="22">
        <f>Import_content_step1!E58</f>
        <v>4.1644488471928092E-3</v>
      </c>
      <c r="G76" s="22">
        <f>Import_content_step1!F58</f>
        <v>9.0116766980122727E-3</v>
      </c>
      <c r="H76" s="22">
        <f>Import_content_step1!G58</f>
        <v>1.5293807925428067E-3</v>
      </c>
      <c r="I76" s="22">
        <f>Import_content_step1!H58</f>
        <v>1.8427087503293822E-3</v>
      </c>
      <c r="J76" s="22">
        <f>Import_content_step1!I58</f>
        <v>7.3875508954882258E-3</v>
      </c>
      <c r="K76" s="22">
        <f>Import_content_step1!J58</f>
        <v>1.2438469142977037E-2</v>
      </c>
      <c r="L76" s="22">
        <f>Import_content_step1!K58</f>
        <v>9.5290744456899817E-4</v>
      </c>
    </row>
    <row r="77" spans="1:12" ht="15" customHeight="1" x14ac:dyDescent="0.25">
      <c r="B77" s="1" t="str">
        <f>'Calculation - PCE import conten'!B58</f>
        <v>Other recreational services</v>
      </c>
      <c r="C77" s="1">
        <f>Import_content_step1!B59</f>
        <v>4.8099275616472738E-2</v>
      </c>
      <c r="D77" s="22">
        <f>Import_content_step1!C59</f>
        <v>6.1147086636798957E-3</v>
      </c>
      <c r="E77" s="22">
        <f>Import_content_step1!D59</f>
        <v>6.0969334681828472E-3</v>
      </c>
      <c r="F77" s="22">
        <f>Import_content_step1!E59</f>
        <v>4.1668615357575919E-3</v>
      </c>
      <c r="G77" s="22">
        <f>Import_content_step1!F59</f>
        <v>1.0675783029406466E-2</v>
      </c>
      <c r="H77" s="22">
        <f>Import_content_step1!G59</f>
        <v>1.5056905946571723E-3</v>
      </c>
      <c r="I77" s="22">
        <f>Import_content_step1!H59</f>
        <v>2.1469690538941642E-3</v>
      </c>
      <c r="J77" s="22">
        <f>Import_content_step1!I59</f>
        <v>7.0387113522222622E-3</v>
      </c>
      <c r="K77" s="22">
        <f>Import_content_step1!J59</f>
        <v>9.4314491749989265E-3</v>
      </c>
      <c r="L77" s="22">
        <f>Import_content_step1!K59</f>
        <v>9.2216874367340813E-4</v>
      </c>
    </row>
    <row r="78" spans="1:12" s="2" customFormat="1" ht="15" customHeight="1" x14ac:dyDescent="0.25">
      <c r="A78" s="2" t="str">
        <f>PCE_categories!B85</f>
        <v xml:space="preserve">    Food services and accommodations</v>
      </c>
      <c r="D78" s="2">
        <f>SUMPRODUCT(D79:D81,'PCE weights_complete'!$F$76:$F$78)</f>
        <v>9.3828830639549349E-3</v>
      </c>
      <c r="E78" s="2">
        <f>SUMPRODUCT(E79:E81,'PCE weights_complete'!$F$76:$F$78)</f>
        <v>4.9639539011399258E-3</v>
      </c>
      <c r="F78" s="2">
        <f>SUMPRODUCT(F79:F81,'PCE weights_complete'!$F$76:$F$78)</f>
        <v>3.9719146337667006E-3</v>
      </c>
      <c r="G78" s="2">
        <f>SUMPRODUCT(G79:G81,'PCE weights_complete'!$F$76:$F$78)</f>
        <v>8.9983766070556026E-3</v>
      </c>
      <c r="H78" s="2">
        <f>SUMPRODUCT(H79:H81,'PCE weights_complete'!$F$76:$F$78)</f>
        <v>1.6258911411826617E-3</v>
      </c>
      <c r="I78" s="2">
        <f>SUMPRODUCT(I79:I81,'PCE weights_complete'!$F$76:$F$78)</f>
        <v>1.3794756681468016E-3</v>
      </c>
      <c r="J78" s="2">
        <f>SUMPRODUCT(J79:J81,'PCE weights_complete'!$F$76:$F$78)</f>
        <v>8.106476066861816E-3</v>
      </c>
      <c r="K78" s="2">
        <f>SUMPRODUCT(K79:K81,'PCE weights_complete'!$F$76:$F$78)</f>
        <v>1.3104133726952577E-2</v>
      </c>
      <c r="L78" s="2">
        <f>SUMPRODUCT(L79:L81,'PCE weights_complete'!$F$76:$F$78)</f>
        <v>8.327122905625638E-4</v>
      </c>
    </row>
    <row r="79" spans="1:12" ht="15" customHeight="1" x14ac:dyDescent="0.25">
      <c r="B79" s="1" t="str">
        <f>'Calculation - PCE import conten'!B59</f>
        <v>Purchased meals and beverages</v>
      </c>
      <c r="C79" s="1">
        <f>Import_content_step1!B60</f>
        <v>5.1442840205800082E-2</v>
      </c>
      <c r="D79" s="22">
        <f>Import_content_step1!C60</f>
        <v>9.1996102669094967E-3</v>
      </c>
      <c r="E79" s="22">
        <f>Import_content_step1!D60</f>
        <v>4.8001693035871519E-3</v>
      </c>
      <c r="F79" s="22">
        <f>Import_content_step1!E60</f>
        <v>3.9410772970331579E-3</v>
      </c>
      <c r="G79" s="22">
        <f>Import_content_step1!F60</f>
        <v>8.8458636951158701E-3</v>
      </c>
      <c r="H79" s="22">
        <f>Import_content_step1!G60</f>
        <v>1.5892052973690686E-3</v>
      </c>
      <c r="I79" s="22">
        <f>Import_content_step1!H60</f>
        <v>1.3762061423624851E-3</v>
      </c>
      <c r="J79" s="22">
        <f>Import_content_step1!I60</f>
        <v>7.9298520167632534E-3</v>
      </c>
      <c r="K79" s="22">
        <f>Import_content_step1!J60</f>
        <v>1.2953833102769168E-2</v>
      </c>
      <c r="L79" s="22">
        <f>Import_content_step1!K60</f>
        <v>8.0702308389043206E-4</v>
      </c>
    </row>
    <row r="80" spans="1:12" ht="15" customHeight="1" x14ac:dyDescent="0.25">
      <c r="B80" s="1" t="str">
        <f>'Calculation - PCE import conten'!B60</f>
        <v>Food furnished to employees (including military)</v>
      </c>
      <c r="C80" s="1">
        <f>Import_content_step1!B61</f>
        <v>0.20329295785038823</v>
      </c>
      <c r="D80" s="22">
        <f>Import_content_step1!C61</f>
        <v>3.8265493628325917E-2</v>
      </c>
      <c r="E80" s="22">
        <f>Import_content_step1!D61</f>
        <v>1.1304287935037386E-2</v>
      </c>
      <c r="F80" s="22">
        <f>Import_content_step1!E61</f>
        <v>1.2815389299501682E-2</v>
      </c>
      <c r="G80" s="22">
        <f>Import_content_step1!F61</f>
        <v>3.6251300406730365E-2</v>
      </c>
      <c r="H80" s="22">
        <f>Import_content_step1!G61</f>
        <v>4.9508570768565987E-3</v>
      </c>
      <c r="I80" s="22">
        <f>Import_content_step1!H61</f>
        <v>3.6305254962297581E-3</v>
      </c>
      <c r="J80" s="22">
        <f>Import_content_step1!I61</f>
        <v>3.6569262633447806E-2</v>
      </c>
      <c r="K80" s="22">
        <f>Import_content_step1!J61</f>
        <v>5.612341851118878E-2</v>
      </c>
      <c r="L80" s="22">
        <f>Import_content_step1!K61</f>
        <v>3.3824228630699089E-3</v>
      </c>
    </row>
    <row r="81" spans="1:12" ht="15" customHeight="1" x14ac:dyDescent="0.25">
      <c r="B81" s="1" t="str">
        <f>'Calculation - PCE import conten'!B61</f>
        <v xml:space="preserve">Accommodations </v>
      </c>
      <c r="C81" s="1">
        <f>Import_content_step1!B62</f>
        <v>3.2317317275917801E-2</v>
      </c>
      <c r="D81" s="22">
        <f>Import_content_step1!C62</f>
        <v>5.5855916671224536E-3</v>
      </c>
      <c r="E81" s="22">
        <f>Import_content_step1!D62</f>
        <v>4.862017224051305E-3</v>
      </c>
      <c r="F81" s="22">
        <f>Import_content_step1!E62</f>
        <v>2.6595415472409414E-3</v>
      </c>
      <c r="G81" s="22">
        <f>Import_content_step1!F62</f>
        <v>5.2944301565595762E-3</v>
      </c>
      <c r="H81" s="22">
        <f>Import_content_step1!G62</f>
        <v>1.2810523144556444E-3</v>
      </c>
      <c r="I81" s="22">
        <f>Import_content_step1!H62</f>
        <v>1.0182983098870287E-3</v>
      </c>
      <c r="J81" s="22">
        <f>Import_content_step1!I62</f>
        <v>4.340783391110924E-3</v>
      </c>
      <c r="K81" s="22">
        <f>Import_content_step1!J62</f>
        <v>6.7217921742274006E-3</v>
      </c>
      <c r="L81" s="22">
        <f>Import_content_step1!K62</f>
        <v>5.5381049126252844E-4</v>
      </c>
    </row>
    <row r="82" spans="1:12" s="2" customFormat="1" ht="15" customHeight="1" x14ac:dyDescent="0.25">
      <c r="A82" s="2" t="str">
        <f>PCE_categories!B90</f>
        <v xml:space="preserve">    Financial services and insurance</v>
      </c>
      <c r="D82" s="2">
        <f>SUMPRODUCT(D83:D88,'PCE weights_complete'!$F$80:$F$85)</f>
        <v>2.5610990437769246E-3</v>
      </c>
      <c r="E82" s="2">
        <f>SUMPRODUCT(E83:E88,'PCE weights_complete'!$F$80:$F$85)</f>
        <v>2.0255314459091374E-3</v>
      </c>
      <c r="F82" s="2">
        <f>SUMPRODUCT(F83:F88,'PCE weights_complete'!$F$80:$F$85)</f>
        <v>1.355774469067567E-3</v>
      </c>
      <c r="G82" s="2">
        <f>SUMPRODUCT(G83:G88,'PCE weights_complete'!$F$80:$F$85)</f>
        <v>2.7042884662982882E-3</v>
      </c>
      <c r="H82" s="2">
        <f>SUMPRODUCT(H83:H88,'PCE weights_complete'!$F$80:$F$85)</f>
        <v>4.1534374411926727E-4</v>
      </c>
      <c r="I82" s="2">
        <f>SUMPRODUCT(I83:I88,'PCE weights_complete'!$F$80:$F$85)</f>
        <v>5.6138458175044041E-4</v>
      </c>
      <c r="J82" s="2">
        <f>SUMPRODUCT(J83:J88,'PCE weights_complete'!$F$80:$F$85)</f>
        <v>2.1080233887079674E-3</v>
      </c>
      <c r="K82" s="2">
        <f>SUMPRODUCT(K83:K88,'PCE weights_complete'!$F$80:$F$85)</f>
        <v>3.22622790262117E-3</v>
      </c>
      <c r="L82" s="2">
        <f>SUMPRODUCT(L83:L88,'PCE weights_complete'!$F$80:$F$85)</f>
        <v>2.669883835016649E-4</v>
      </c>
    </row>
    <row r="83" spans="1:12" ht="15" customHeight="1" x14ac:dyDescent="0.25">
      <c r="B83" s="1" t="str">
        <f>'Calculation - PCE import conten'!B62</f>
        <v>Financial services furnished without payment</v>
      </c>
      <c r="C83" s="1">
        <f>Import_content_step1!B63</f>
        <v>2.0178795107261688E-2</v>
      </c>
      <c r="D83" s="22">
        <f>Import_content_step1!C63</f>
        <v>3.4841379538925591E-3</v>
      </c>
      <c r="E83" s="22">
        <f>Import_content_step1!D63</f>
        <v>2.6924463300987966E-3</v>
      </c>
      <c r="F83" s="22">
        <f>Import_content_step1!E63</f>
        <v>1.8767188851086069E-3</v>
      </c>
      <c r="G83" s="22">
        <f>Import_content_step1!F63</f>
        <v>3.3165621846787605E-3</v>
      </c>
      <c r="H83" s="22">
        <f>Import_content_step1!G63</f>
        <v>5.4366705640728884E-4</v>
      </c>
      <c r="I83" s="22">
        <f>Import_content_step1!H63</f>
        <v>6.7161876038454788E-4</v>
      </c>
      <c r="J83" s="22">
        <f>Import_content_step1!I63</f>
        <v>2.7628209628689279E-3</v>
      </c>
      <c r="K83" s="22">
        <f>Import_content_step1!J63</f>
        <v>4.5003907704471774E-3</v>
      </c>
      <c r="L83" s="22">
        <f>Import_content_step1!K63</f>
        <v>3.3043220337502236E-4</v>
      </c>
    </row>
    <row r="84" spans="1:12" ht="15" customHeight="1" x14ac:dyDescent="0.25">
      <c r="B84" s="1" t="str">
        <f>'Calculation - PCE import conten'!B63</f>
        <v>Financial service charges, fees, and commissions</v>
      </c>
      <c r="C84" s="1">
        <f>Import_content_step1!B64</f>
        <v>1.5723808035033055E-2</v>
      </c>
      <c r="D84" s="22">
        <f>Import_content_step1!C64</f>
        <v>2.715292961003151E-3</v>
      </c>
      <c r="E84" s="22">
        <f>Import_content_step1!D64</f>
        <v>2.0513726345520603E-3</v>
      </c>
      <c r="F84" s="22">
        <f>Import_content_step1!E64</f>
        <v>1.3788241354278838E-3</v>
      </c>
      <c r="G84" s="22">
        <f>Import_content_step1!F64</f>
        <v>2.7712917380489266E-3</v>
      </c>
      <c r="H84" s="22">
        <f>Import_content_step1!G64</f>
        <v>4.2109679412375502E-4</v>
      </c>
      <c r="I84" s="22">
        <f>Import_content_step1!H64</f>
        <v>5.6715820904184981E-4</v>
      </c>
      <c r="J84" s="22">
        <f>Import_content_step1!I64</f>
        <v>2.1945062007335567E-3</v>
      </c>
      <c r="K84" s="22">
        <f>Import_content_step1!J64</f>
        <v>3.3540924625543316E-3</v>
      </c>
      <c r="L84" s="22">
        <f>Import_content_step1!K64</f>
        <v>2.7017289954753949E-4</v>
      </c>
    </row>
    <row r="85" spans="1:12" ht="15" customHeight="1" x14ac:dyDescent="0.25">
      <c r="B85" s="1" t="str">
        <f>'Calculation - PCE import conten'!B64</f>
        <v>Life insurance</v>
      </c>
      <c r="C85" s="1">
        <f>Import_content_step1!B65</f>
        <v>9.695328869869969E-3</v>
      </c>
      <c r="D85" s="22">
        <f>Import_content_step1!C65</f>
        <v>1.4781625345843799E-3</v>
      </c>
      <c r="E85" s="22">
        <f>Import_content_step1!D65</f>
        <v>1.3168162871024984E-3</v>
      </c>
      <c r="F85" s="22">
        <f>Import_content_step1!E65</f>
        <v>7.9971062408744624E-4</v>
      </c>
      <c r="G85" s="22">
        <f>Import_content_step1!F65</f>
        <v>2.0163475477156406E-3</v>
      </c>
      <c r="H85" s="22">
        <f>Import_content_step1!G65</f>
        <v>2.7830467166187564E-4</v>
      </c>
      <c r="I85" s="22">
        <f>Import_content_step1!H65</f>
        <v>4.4294674945871026E-4</v>
      </c>
      <c r="J85" s="22">
        <f>Import_content_step1!I65</f>
        <v>1.3595284944260687E-3</v>
      </c>
      <c r="K85" s="22">
        <f>Import_content_step1!J65</f>
        <v>1.8045696326636207E-3</v>
      </c>
      <c r="L85" s="22">
        <f>Import_content_step1!K65</f>
        <v>1.989423281697295E-4</v>
      </c>
    </row>
    <row r="86" spans="1:12" ht="15" customHeight="1" x14ac:dyDescent="0.25">
      <c r="B86" s="1" t="str">
        <f>'Calculation - PCE import conten'!B65</f>
        <v>Net household insurance</v>
      </c>
      <c r="C86" s="1">
        <f>Import_content_step1!B66</f>
        <v>9.695328869869969E-3</v>
      </c>
      <c r="D86" s="22">
        <f>Import_content_step1!C66</f>
        <v>1.4781625345843801E-3</v>
      </c>
      <c r="E86" s="22">
        <f>Import_content_step1!D66</f>
        <v>1.3168162871024986E-3</v>
      </c>
      <c r="F86" s="22">
        <f>Import_content_step1!E66</f>
        <v>7.9971062408744635E-4</v>
      </c>
      <c r="G86" s="22">
        <f>Import_content_step1!F66</f>
        <v>2.0163475477156406E-3</v>
      </c>
      <c r="H86" s="22">
        <f>Import_content_step1!G66</f>
        <v>2.7830467166187564E-4</v>
      </c>
      <c r="I86" s="22">
        <f>Import_content_step1!H66</f>
        <v>4.4294674945871026E-4</v>
      </c>
      <c r="J86" s="22">
        <f>Import_content_step1!I66</f>
        <v>1.3595284944260687E-3</v>
      </c>
      <c r="K86" s="22">
        <f>Import_content_step1!J66</f>
        <v>1.8045696326636207E-3</v>
      </c>
      <c r="L86" s="22">
        <f>Import_content_step1!K66</f>
        <v>1.9894232816972953E-4</v>
      </c>
    </row>
    <row r="87" spans="1:12" ht="15" customHeight="1" x14ac:dyDescent="0.25">
      <c r="B87" s="1" t="str">
        <f>'Calculation - PCE import conten'!B66</f>
        <v>Net health insurance</v>
      </c>
      <c r="C87" s="1">
        <f>Import_content_step1!B67</f>
        <v>9.695328869869969E-3</v>
      </c>
      <c r="D87" s="22">
        <f>Import_content_step1!C67</f>
        <v>1.4781625345843799E-3</v>
      </c>
      <c r="E87" s="22">
        <f>Import_content_step1!D67</f>
        <v>1.3168162871024984E-3</v>
      </c>
      <c r="F87" s="22">
        <f>Import_content_step1!E67</f>
        <v>7.9971062408744624E-4</v>
      </c>
      <c r="G87" s="22">
        <f>Import_content_step1!F67</f>
        <v>2.0163475477156406E-3</v>
      </c>
      <c r="H87" s="22">
        <f>Import_content_step1!G67</f>
        <v>2.7830467166187564E-4</v>
      </c>
      <c r="I87" s="22">
        <f>Import_content_step1!H67</f>
        <v>4.4294674945871026E-4</v>
      </c>
      <c r="J87" s="22">
        <f>Import_content_step1!I67</f>
        <v>1.3595284944260687E-3</v>
      </c>
      <c r="K87" s="22">
        <f>Import_content_step1!J67</f>
        <v>1.8045696326636207E-3</v>
      </c>
      <c r="L87" s="22">
        <f>Import_content_step1!K67</f>
        <v>1.989423281697295E-4</v>
      </c>
    </row>
    <row r="88" spans="1:12" ht="15" customHeight="1" x14ac:dyDescent="0.25">
      <c r="B88" s="1" t="str">
        <f>'Calculation - PCE import conten'!B67</f>
        <v>Net motor vehicle and other transportation insurance</v>
      </c>
      <c r="C88" s="1">
        <f>Import_content_step1!B68</f>
        <v>9.695328869869969E-3</v>
      </c>
      <c r="D88" s="22">
        <f>Import_content_step1!C68</f>
        <v>1.4781625345843799E-3</v>
      </c>
      <c r="E88" s="22">
        <f>Import_content_step1!D68</f>
        <v>1.3168162871024984E-3</v>
      </c>
      <c r="F88" s="22">
        <f>Import_content_step1!E68</f>
        <v>7.9971062408744624E-4</v>
      </c>
      <c r="G88" s="22">
        <f>Import_content_step1!F68</f>
        <v>2.0163475477156406E-3</v>
      </c>
      <c r="H88" s="22">
        <f>Import_content_step1!G68</f>
        <v>2.7830467166187564E-4</v>
      </c>
      <c r="I88" s="22">
        <f>Import_content_step1!H68</f>
        <v>4.4294674945871026E-4</v>
      </c>
      <c r="J88" s="22">
        <f>Import_content_step1!I68</f>
        <v>1.3595284944260687E-3</v>
      </c>
      <c r="K88" s="22">
        <f>Import_content_step1!J68</f>
        <v>1.8045696326636207E-3</v>
      </c>
      <c r="L88" s="22">
        <f>Import_content_step1!K68</f>
        <v>1.989423281697295E-4</v>
      </c>
    </row>
    <row r="89" spans="1:12" s="2" customFormat="1" ht="15" customHeight="1" x14ac:dyDescent="0.25">
      <c r="A89" s="2" t="str">
        <f>PCE_categories!B99</f>
        <v xml:space="preserve">    Other services</v>
      </c>
      <c r="D89" s="2">
        <f>SUMPRODUCT(D90:D102,'PCE weights_complete'!$F$87:$F$99)</f>
        <v>6.0088546944066061E-3</v>
      </c>
      <c r="E89" s="2">
        <f>SUMPRODUCT(E90:E102,'PCE weights_complete'!$F$87:$F$99)</f>
        <v>5.4599860572411363E-3</v>
      </c>
      <c r="F89" s="2">
        <f>SUMPRODUCT(F90:F102,'PCE weights_complete'!$F$87:$F$99)</f>
        <v>3.4395766853683755E-3</v>
      </c>
      <c r="G89" s="2">
        <f>SUMPRODUCT(G90:G102,'PCE weights_complete'!$F$87:$F$99)</f>
        <v>6.6339051299227937E-3</v>
      </c>
      <c r="H89" s="2">
        <f>SUMPRODUCT(H90:H102,'PCE weights_complete'!$F$87:$F$99)</f>
        <v>1.2260353415847179E-3</v>
      </c>
      <c r="I89" s="2">
        <f>SUMPRODUCT(I90:I102,'PCE weights_complete'!$F$87:$F$99)</f>
        <v>1.5403733776811175E-3</v>
      </c>
      <c r="J89" s="2">
        <f>SUMPRODUCT(J90:J102,'PCE weights_complete'!$F$87:$F$99)</f>
        <v>6.5147632964311919E-3</v>
      </c>
      <c r="K89" s="2">
        <f>SUMPRODUCT(K90:K102,'PCE weights_complete'!$F$87:$F$99)</f>
        <v>8.2214437689563831E-3</v>
      </c>
      <c r="L89" s="2">
        <f>SUMPRODUCT(L90:L102,'PCE weights_complete'!$F$87:$F$99)</f>
        <v>6.5182436979040474E-4</v>
      </c>
    </row>
    <row r="90" spans="1:12" ht="15" customHeight="1" x14ac:dyDescent="0.25">
      <c r="B90" s="1" t="str">
        <f>'Calculation - PCE import conten'!B68</f>
        <v>Telecommunication services</v>
      </c>
      <c r="C90" s="1">
        <f>Import_content_step1!B69</f>
        <v>4.9855536207267757E-2</v>
      </c>
      <c r="D90" s="22">
        <f>Import_content_step1!C69</f>
        <v>3.8646553287847584E-3</v>
      </c>
      <c r="E90" s="22">
        <f>Import_content_step1!D69</f>
        <v>1.037538295354703E-2</v>
      </c>
      <c r="F90" s="22">
        <f>Import_content_step1!E69</f>
        <v>6.6487058293302412E-3</v>
      </c>
      <c r="G90" s="22">
        <f>Import_content_step1!F69</f>
        <v>6.8302791889529261E-3</v>
      </c>
      <c r="H90" s="22">
        <f>Import_content_step1!G69</f>
        <v>1.289869095972541E-3</v>
      </c>
      <c r="I90" s="22">
        <f>Import_content_step1!H69</f>
        <v>1.832852286323475E-3</v>
      </c>
      <c r="J90" s="22">
        <f>Import_content_step1!I69</f>
        <v>8.1338186095320387E-3</v>
      </c>
      <c r="K90" s="22">
        <f>Import_content_step1!J69</f>
        <v>1.0193091611074238E-2</v>
      </c>
      <c r="L90" s="22">
        <f>Import_content_step1!K69</f>
        <v>6.8688130375051625E-4</v>
      </c>
    </row>
    <row r="91" spans="1:12" ht="15" customHeight="1" x14ac:dyDescent="0.25">
      <c r="B91" s="1" t="str">
        <f>'Calculation - PCE import conten'!B69</f>
        <v>Postal and delivery services</v>
      </c>
      <c r="C91" s="1">
        <f>Import_content_step1!B70</f>
        <v>4.5527002166591501E-2</v>
      </c>
      <c r="D91" s="22">
        <f>Import_content_step1!C70</f>
        <v>1.0889275517669101E-2</v>
      </c>
      <c r="E91" s="22">
        <f>Import_content_step1!D70</f>
        <v>3.5936983494152686E-3</v>
      </c>
      <c r="F91" s="22">
        <f>Import_content_step1!E70</f>
        <v>2.6617899629652838E-3</v>
      </c>
      <c r="G91" s="22">
        <f>Import_content_step1!F70</f>
        <v>6.9919481618936361E-3</v>
      </c>
      <c r="H91" s="22">
        <f>Import_content_step1!G70</f>
        <v>1.0614847630239491E-3</v>
      </c>
      <c r="I91" s="22">
        <f>Import_content_step1!H70</f>
        <v>1.9767745702209379E-3</v>
      </c>
      <c r="J91" s="22">
        <f>Import_content_step1!I70</f>
        <v>7.8580732910753012E-3</v>
      </c>
      <c r="K91" s="22">
        <f>Import_content_step1!J70</f>
        <v>9.5906628105682668E-3</v>
      </c>
      <c r="L91" s="22">
        <f>Import_content_step1!K70</f>
        <v>9.0329473975976203E-4</v>
      </c>
    </row>
    <row r="92" spans="1:12" ht="15" customHeight="1" x14ac:dyDescent="0.25">
      <c r="B92" s="1" t="str">
        <f>'Calculation - PCE import conten'!B70</f>
        <v>Internet access</v>
      </c>
      <c r="C92" s="1">
        <f>Import_content_step1!B71</f>
        <v>4.9872959913702865E-2</v>
      </c>
      <c r="D92" s="22">
        <f>Import_content_step1!C71</f>
        <v>3.8633105786781497E-3</v>
      </c>
      <c r="E92" s="22">
        <f>Import_content_step1!D71</f>
        <v>1.0381274555554694E-2</v>
      </c>
      <c r="F92" s="22">
        <f>Import_content_step1!E71</f>
        <v>6.6526899930240352E-3</v>
      </c>
      <c r="G92" s="22">
        <f>Import_content_step1!F71</f>
        <v>6.8315582092317029E-3</v>
      </c>
      <c r="H92" s="22">
        <f>Import_content_step1!G71</f>
        <v>1.2901154413600749E-3</v>
      </c>
      <c r="I92" s="22">
        <f>Import_content_step1!H71</f>
        <v>1.8333840448067872E-3</v>
      </c>
      <c r="J92" s="22">
        <f>Import_content_step1!I71</f>
        <v>8.1366445843532031E-3</v>
      </c>
      <c r="K92" s="22">
        <f>Import_content_step1!J71</f>
        <v>1.019697562544079E-2</v>
      </c>
      <c r="L92" s="22">
        <f>Import_content_step1!K71</f>
        <v>6.8700688125342883E-4</v>
      </c>
    </row>
    <row r="93" spans="1:12" ht="15" customHeight="1" x14ac:dyDescent="0.25">
      <c r="B93" s="1" t="str">
        <f>'Calculation - PCE import conten'!B71</f>
        <v>Higher education</v>
      </c>
      <c r="C93" s="1">
        <f>Import_content_step1!B72</f>
        <v>2.8973994781447764E-2</v>
      </c>
      <c r="D93" s="22">
        <f>Import_content_step1!C72</f>
        <v>5.4370646572290413E-3</v>
      </c>
      <c r="E93" s="22">
        <f>Import_content_step1!D72</f>
        <v>3.1074281687489677E-3</v>
      </c>
      <c r="F93" s="22">
        <f>Import_content_step1!E72</f>
        <v>2.1451468240260636E-3</v>
      </c>
      <c r="G93" s="22">
        <f>Import_content_step1!F72</f>
        <v>5.3303972234968614E-3</v>
      </c>
      <c r="H93" s="22">
        <f>Import_content_step1!G72</f>
        <v>8.3843928725965688E-4</v>
      </c>
      <c r="I93" s="22">
        <f>Import_content_step1!H72</f>
        <v>1.0792850387777121E-3</v>
      </c>
      <c r="J93" s="22">
        <f>Import_content_step1!I72</f>
        <v>4.0952006001301255E-3</v>
      </c>
      <c r="K93" s="22">
        <f>Import_content_step1!J72</f>
        <v>6.4115732789705327E-3</v>
      </c>
      <c r="L93" s="22">
        <f>Import_content_step1!K72</f>
        <v>5.2945970280880066E-4</v>
      </c>
    </row>
    <row r="94" spans="1:12" ht="15" customHeight="1" x14ac:dyDescent="0.25">
      <c r="B94" s="1" t="str">
        <f>'Calculation - PCE import conten'!B72</f>
        <v>Nursery, elementary, and secondary schools</v>
      </c>
      <c r="C94" s="1">
        <f>Import_content_step1!B73</f>
        <v>3.5163651972000103E-2</v>
      </c>
      <c r="D94" s="22">
        <f>Import_content_step1!C73</f>
        <v>6.0567786433597887E-3</v>
      </c>
      <c r="E94" s="22">
        <f>Import_content_step1!D73</f>
        <v>4.2837541286036328E-3</v>
      </c>
      <c r="F94" s="22">
        <f>Import_content_step1!E73</f>
        <v>2.6259968637397275E-3</v>
      </c>
      <c r="G94" s="22">
        <f>Import_content_step1!F73</f>
        <v>6.2322698952174196E-3</v>
      </c>
      <c r="H94" s="22">
        <f>Import_content_step1!G73</f>
        <v>1.1514459053659212E-3</v>
      </c>
      <c r="I94" s="22">
        <f>Import_content_step1!H73</f>
        <v>1.273747058040722E-3</v>
      </c>
      <c r="J94" s="22">
        <f>Import_content_step1!I73</f>
        <v>5.3837026561318569E-3</v>
      </c>
      <c r="K94" s="22">
        <f>Import_content_step1!J73</f>
        <v>7.549277628913555E-3</v>
      </c>
      <c r="L94" s="22">
        <f>Import_content_step1!K73</f>
        <v>6.0667919262747218E-4</v>
      </c>
    </row>
    <row r="95" spans="1:12" ht="15" customHeight="1" x14ac:dyDescent="0.25">
      <c r="B95" s="1" t="str">
        <f>'Calculation - PCE import conten'!B73</f>
        <v>Commercial and vocational schools</v>
      </c>
      <c r="C95" s="1">
        <f>Import_content_step1!B74</f>
        <v>2.8973994781447764E-2</v>
      </c>
      <c r="D95" s="22">
        <f>Import_content_step1!C74</f>
        <v>5.4370646572290413E-3</v>
      </c>
      <c r="E95" s="22">
        <f>Import_content_step1!D74</f>
        <v>3.1074281687489677E-3</v>
      </c>
      <c r="F95" s="22">
        <f>Import_content_step1!E74</f>
        <v>2.1451468240260636E-3</v>
      </c>
      <c r="G95" s="22">
        <f>Import_content_step1!F74</f>
        <v>5.3303972234968614E-3</v>
      </c>
      <c r="H95" s="22">
        <f>Import_content_step1!G74</f>
        <v>8.3843928725965688E-4</v>
      </c>
      <c r="I95" s="22">
        <f>Import_content_step1!H74</f>
        <v>1.0792850387777121E-3</v>
      </c>
      <c r="J95" s="22">
        <f>Import_content_step1!I74</f>
        <v>4.0952006001301255E-3</v>
      </c>
      <c r="K95" s="22">
        <f>Import_content_step1!J74</f>
        <v>6.4115732789705327E-3</v>
      </c>
      <c r="L95" s="22">
        <f>Import_content_step1!K74</f>
        <v>5.2945970280880066E-4</v>
      </c>
    </row>
    <row r="96" spans="1:12" ht="15" customHeight="1" x14ac:dyDescent="0.25">
      <c r="B96" s="1" t="str">
        <f>'Calculation - PCE import conten'!B74</f>
        <v>Professional and other services</v>
      </c>
      <c r="C96" s="1">
        <f>Import_content_step1!B75</f>
        <v>3.3606703570259105E-2</v>
      </c>
      <c r="D96" s="22">
        <f>Import_content_step1!C75</f>
        <v>3.9691610935227925E-3</v>
      </c>
      <c r="E96" s="22">
        <f>Import_content_step1!D75</f>
        <v>5.2090175739744806E-3</v>
      </c>
      <c r="F96" s="22">
        <f>Import_content_step1!E75</f>
        <v>2.8816488879764178E-3</v>
      </c>
      <c r="G96" s="22">
        <f>Import_content_step1!F75</f>
        <v>6.7316155708611099E-3</v>
      </c>
      <c r="H96" s="22">
        <f>Import_content_step1!G75</f>
        <v>1.1371842192728994E-3</v>
      </c>
      <c r="I96" s="22">
        <f>Import_content_step1!H75</f>
        <v>1.3841928551967383E-3</v>
      </c>
      <c r="J96" s="22">
        <f>Import_content_step1!I75</f>
        <v>5.3238176062157892E-3</v>
      </c>
      <c r="K96" s="22">
        <f>Import_content_step1!J75</f>
        <v>6.427046155980963E-3</v>
      </c>
      <c r="L96" s="22">
        <f>Import_content_step1!K75</f>
        <v>5.4301960725791653E-4</v>
      </c>
    </row>
    <row r="97" spans="2:12" ht="15" customHeight="1" x14ac:dyDescent="0.25">
      <c r="B97" s="1" t="str">
        <f>'Calculation - PCE import conten'!B75</f>
        <v>Personal care and clothing services</v>
      </c>
      <c r="C97" s="1">
        <f>Import_content_step1!B76</f>
        <v>4.6856892745451441E-2</v>
      </c>
      <c r="D97" s="22">
        <f>Import_content_step1!C76</f>
        <v>6.2692577704533724E-3</v>
      </c>
      <c r="E97" s="22">
        <f>Import_content_step1!D76</f>
        <v>6.3553879461862922E-3</v>
      </c>
      <c r="F97" s="22">
        <f>Import_content_step1!E76</f>
        <v>4.1890280326728566E-3</v>
      </c>
      <c r="G97" s="22">
        <f>Import_content_step1!F76</f>
        <v>7.9600468010896409E-3</v>
      </c>
      <c r="H97" s="22">
        <f>Import_content_step1!G76</f>
        <v>1.2646294365567822E-3</v>
      </c>
      <c r="I97" s="22">
        <f>Import_content_step1!H76</f>
        <v>2.25204730517581E-3</v>
      </c>
      <c r="J97" s="22">
        <f>Import_content_step1!I76</f>
        <v>9.0074614261245346E-3</v>
      </c>
      <c r="K97" s="22">
        <f>Import_content_step1!J76</f>
        <v>8.7635492586287216E-3</v>
      </c>
      <c r="L97" s="22">
        <f>Import_content_step1!K76</f>
        <v>7.9548476856342899E-4</v>
      </c>
    </row>
    <row r="98" spans="2:12" ht="15" customHeight="1" x14ac:dyDescent="0.25">
      <c r="B98" s="1" t="str">
        <f>'Calculation - PCE import conten'!B76</f>
        <v>Social services and religious activities</v>
      </c>
      <c r="C98" s="1">
        <f>Import_content_step1!B77</f>
        <v>4.452255091668425E-2</v>
      </c>
      <c r="D98" s="22">
        <f>Import_content_step1!C77</f>
        <v>6.5828290646695138E-3</v>
      </c>
      <c r="E98" s="22">
        <f>Import_content_step1!D77</f>
        <v>6.3554619200095362E-3</v>
      </c>
      <c r="F98" s="22">
        <f>Import_content_step1!E77</f>
        <v>3.4489566895904403E-3</v>
      </c>
      <c r="G98" s="22">
        <f>Import_content_step1!F77</f>
        <v>7.6571485905802634E-3</v>
      </c>
      <c r="H98" s="22">
        <f>Import_content_step1!G77</f>
        <v>1.7072817536387297E-3</v>
      </c>
      <c r="I98" s="22">
        <f>Import_content_step1!H77</f>
        <v>1.6226647134987197E-3</v>
      </c>
      <c r="J98" s="22">
        <f>Import_content_step1!I77</f>
        <v>7.3838634495580931E-3</v>
      </c>
      <c r="K98" s="22">
        <f>Import_content_step1!J77</f>
        <v>9.0416489037472899E-3</v>
      </c>
      <c r="L98" s="22">
        <f>Import_content_step1!K77</f>
        <v>7.226958313916558E-4</v>
      </c>
    </row>
    <row r="99" spans="2:12" ht="15" customHeight="1" x14ac:dyDescent="0.25">
      <c r="B99" s="1" t="str">
        <f>'Calculation - PCE import conten'!B77</f>
        <v>Household maintenance</v>
      </c>
      <c r="C99" s="1">
        <f>Import_content_step1!B78</f>
        <v>4.2195264423596938E-2</v>
      </c>
      <c r="D99" s="22">
        <f>Import_content_step1!C78</f>
        <v>6.9385115685550178E-3</v>
      </c>
      <c r="E99" s="22">
        <f>Import_content_step1!D78</f>
        <v>5.1411327668433498E-3</v>
      </c>
      <c r="F99" s="22">
        <f>Import_content_step1!E78</f>
        <v>3.3774276033298541E-3</v>
      </c>
      <c r="G99" s="22">
        <f>Import_content_step1!F78</f>
        <v>7.1329918838249481E-3</v>
      </c>
      <c r="H99" s="22">
        <f>Import_content_step1!G78</f>
        <v>1.0953346529717369E-3</v>
      </c>
      <c r="I99" s="22">
        <f>Import_content_step1!H78</f>
        <v>1.9140073069568396E-3</v>
      </c>
      <c r="J99" s="22">
        <f>Import_content_step1!I78</f>
        <v>7.7916247517738424E-3</v>
      </c>
      <c r="K99" s="22">
        <f>Import_content_step1!J78</f>
        <v>8.0752227809751213E-3</v>
      </c>
      <c r="L99" s="22">
        <f>Import_content_step1!K78</f>
        <v>7.2901110836622995E-4</v>
      </c>
    </row>
    <row r="100" spans="2:12" ht="15" customHeight="1" x14ac:dyDescent="0.25">
      <c r="B100" s="1" t="str">
        <f>'Calculation - PCE import conten'!B78</f>
        <v>Foreign travel by U.S. residents</v>
      </c>
      <c r="C100" s="1">
        <f>Import_content_step1!B79</f>
        <v>2.4701989962106791E-2</v>
      </c>
      <c r="D100" s="22">
        <f>Import_content_step1!C79</f>
        <v>8.0525432200425819E-3</v>
      </c>
      <c r="E100" s="22">
        <f>Import_content_step1!D79</f>
        <v>8.4197743014638113E-4</v>
      </c>
      <c r="F100" s="22">
        <f>Import_content_step1!E79</f>
        <v>1.2668491121830094E-3</v>
      </c>
      <c r="G100" s="22">
        <f>Import_content_step1!F79</f>
        <v>3.171405430753785E-3</v>
      </c>
      <c r="H100" s="22">
        <f>Import_content_step1!G79</f>
        <v>7.319091700973792E-4</v>
      </c>
      <c r="I100" s="22">
        <f>Import_content_step1!H79</f>
        <v>4.286409800471412E-4</v>
      </c>
      <c r="J100" s="22">
        <f>Import_content_step1!I79</f>
        <v>2.5009869688337144E-3</v>
      </c>
      <c r="K100" s="22">
        <f>Import_content_step1!J79</f>
        <v>7.2390869525578499E-3</v>
      </c>
      <c r="L100" s="22">
        <f>Import_content_step1!K79</f>
        <v>4.6859069744494523E-4</v>
      </c>
    </row>
    <row r="101" spans="2:12" ht="15" customHeight="1" x14ac:dyDescent="0.25">
      <c r="B101" s="1" t="str">
        <f>'Calculation - PCE import conten'!B79</f>
        <v>Less: Expenditures in the United States by nonresidents</v>
      </c>
      <c r="C101" s="1">
        <f>Import_content_step1!B80</f>
        <v>3.3948939256921599E-2</v>
      </c>
      <c r="D101" s="22">
        <f>Import_content_step1!C80</f>
        <v>4.1751827452729678E-3</v>
      </c>
      <c r="E101" s="22">
        <f>Import_content_step1!D80</f>
        <v>5.3976276523283401E-3</v>
      </c>
      <c r="F101" s="22">
        <f>Import_content_step1!E80</f>
        <v>3.3753382110265095E-3</v>
      </c>
      <c r="G101" s="22">
        <f>Import_content_step1!F80</f>
        <v>6.1910968773980926E-3</v>
      </c>
      <c r="H101" s="22">
        <f>Import_content_step1!G80</f>
        <v>9.8355115154122818E-4</v>
      </c>
      <c r="I101" s="22">
        <f>Import_content_step1!H80</f>
        <v>1.3270267194962833E-3</v>
      </c>
      <c r="J101" s="22">
        <f>Import_content_step1!I80</f>
        <v>5.0260691492567434E-3</v>
      </c>
      <c r="K101" s="22">
        <f>Import_content_step1!J80</f>
        <v>6.8332540116135179E-3</v>
      </c>
      <c r="L101" s="22">
        <f>Import_content_step1!K80</f>
        <v>6.3979273898791809E-4</v>
      </c>
    </row>
    <row r="102" spans="2:12" ht="15" customHeight="1" x14ac:dyDescent="0.25">
      <c r="B102" s="1" t="str">
        <f>'Calculation - PCE import conten'!B80</f>
        <v>Final consumption expenditures of nonprofit institutions serving households (NPISHs)</v>
      </c>
      <c r="C102" s="1">
        <f>Import_content_step1!B81</f>
        <v>4.1434425911834404E-2</v>
      </c>
      <c r="D102" s="22">
        <f>Import_content_step1!C81</f>
        <v>6.0732053594246185E-3</v>
      </c>
      <c r="E102" s="22">
        <f>Import_content_step1!D81</f>
        <v>5.5792673610286078E-3</v>
      </c>
      <c r="F102" s="22">
        <f>Import_content_step1!E81</f>
        <v>3.433341589583941E-3</v>
      </c>
      <c r="G102" s="22">
        <f>Import_content_step1!F81</f>
        <v>7.3150876864007735E-3</v>
      </c>
      <c r="H102" s="22">
        <f>Import_content_step1!G81</f>
        <v>1.3095808561780511E-3</v>
      </c>
      <c r="I102" s="22">
        <f>Import_content_step1!H81</f>
        <v>1.7156620506586289E-3</v>
      </c>
      <c r="J102" s="22">
        <f>Import_content_step1!I81</f>
        <v>7.025964077153171E-3</v>
      </c>
      <c r="K102" s="22">
        <f>Import_content_step1!J81</f>
        <v>8.2759999486502669E-3</v>
      </c>
      <c r="L102" s="22">
        <f>Import_content_step1!K81</f>
        <v>7.0631698275634507E-4</v>
      </c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&amp;L&amp;1  INTERNAL FR/OFFICIAL USE // FRSONLY#_x000D_&amp;C&amp;"Times New Roman,Regular"&amp;12 &amp;Kffffff&amp;A</oddHeader>
    <oddFooter>&amp;C&amp;"Times New Roman,Regular"&amp;12 &amp;KffffffPage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00080"/>
  </sheetPr>
  <dimension ref="A1:YI80"/>
  <sheetViews>
    <sheetView zoomScaleNormal="100" workbookViewId="0">
      <selection activeCell="B2" sqref="B2"/>
    </sheetView>
  </sheetViews>
  <sheetFormatPr defaultColWidth="8.7109375" defaultRowHeight="15" x14ac:dyDescent="0.25"/>
  <sheetData>
    <row r="1" spans="1:659" s="26" customFormat="1" ht="15" customHeight="1" x14ac:dyDescent="0.25">
      <c r="B1" s="27" t="s">
        <v>196</v>
      </c>
      <c r="C1" s="28" t="s">
        <v>3</v>
      </c>
      <c r="D1" s="28" t="s">
        <v>3</v>
      </c>
      <c r="E1" s="28" t="s">
        <v>3</v>
      </c>
      <c r="F1" s="28" t="s">
        <v>3</v>
      </c>
      <c r="G1" s="28" t="s">
        <v>3</v>
      </c>
      <c r="H1" s="28" t="s">
        <v>3</v>
      </c>
      <c r="I1" s="28" t="s">
        <v>3</v>
      </c>
      <c r="J1" s="28" t="s">
        <v>3</v>
      </c>
      <c r="K1" s="28" t="s">
        <v>3</v>
      </c>
      <c r="L1" s="28" t="s">
        <v>3</v>
      </c>
      <c r="M1" s="28" t="s">
        <v>3</v>
      </c>
      <c r="N1" s="28" t="s">
        <v>3</v>
      </c>
      <c r="O1" s="28" t="s">
        <v>3</v>
      </c>
      <c r="P1" s="28" t="s">
        <v>3</v>
      </c>
      <c r="Q1" s="28" t="s">
        <v>3</v>
      </c>
      <c r="R1" s="28" t="s">
        <v>3</v>
      </c>
      <c r="S1" s="28" t="s">
        <v>3</v>
      </c>
      <c r="T1" s="28" t="s">
        <v>3</v>
      </c>
      <c r="U1" s="28" t="s">
        <v>3</v>
      </c>
      <c r="V1" s="28" t="s">
        <v>3</v>
      </c>
      <c r="W1" s="28" t="s">
        <v>3</v>
      </c>
      <c r="X1" s="28" t="s">
        <v>3</v>
      </c>
      <c r="Y1" s="28" t="s">
        <v>3</v>
      </c>
      <c r="Z1" s="28" t="s">
        <v>3</v>
      </c>
      <c r="AA1" s="28" t="s">
        <v>3</v>
      </c>
      <c r="AB1" s="28" t="s">
        <v>3</v>
      </c>
      <c r="AC1" s="28" t="s">
        <v>3</v>
      </c>
      <c r="AD1" s="28" t="s">
        <v>3</v>
      </c>
      <c r="AE1" s="28" t="s">
        <v>3</v>
      </c>
      <c r="AF1" s="28" t="s">
        <v>3</v>
      </c>
      <c r="AG1" s="28" t="s">
        <v>3</v>
      </c>
      <c r="AH1" s="28" t="s">
        <v>3</v>
      </c>
      <c r="AI1" s="28" t="s">
        <v>3</v>
      </c>
      <c r="AJ1" s="28" t="s">
        <v>3</v>
      </c>
      <c r="AK1" s="28" t="s">
        <v>3</v>
      </c>
      <c r="AL1" s="28" t="s">
        <v>3</v>
      </c>
      <c r="AM1" s="28" t="s">
        <v>3</v>
      </c>
      <c r="AN1" s="28" t="s">
        <v>3</v>
      </c>
      <c r="AO1" s="28" t="s">
        <v>3</v>
      </c>
      <c r="AP1" s="28" t="s">
        <v>3</v>
      </c>
      <c r="AQ1" s="28" t="s">
        <v>3</v>
      </c>
      <c r="AR1" s="28" t="s">
        <v>3</v>
      </c>
      <c r="AS1" s="28" t="s">
        <v>3</v>
      </c>
      <c r="AT1" s="28" t="s">
        <v>3</v>
      </c>
      <c r="AU1" s="28" t="s">
        <v>3</v>
      </c>
      <c r="AV1" s="28" t="s">
        <v>3</v>
      </c>
      <c r="AW1" s="28" t="s">
        <v>3</v>
      </c>
      <c r="AX1" s="28" t="s">
        <v>3</v>
      </c>
      <c r="AY1" s="28" t="s">
        <v>3</v>
      </c>
      <c r="AZ1" s="28" t="s">
        <v>3</v>
      </c>
      <c r="BA1" s="28" t="s">
        <v>3</v>
      </c>
      <c r="BB1" s="28" t="s">
        <v>3</v>
      </c>
      <c r="BC1" s="28" t="s">
        <v>3</v>
      </c>
      <c r="BD1" s="28" t="s">
        <v>3</v>
      </c>
      <c r="BE1" s="28" t="s">
        <v>3</v>
      </c>
      <c r="BF1" s="28" t="s">
        <v>3</v>
      </c>
      <c r="BG1" s="28" t="s">
        <v>3</v>
      </c>
      <c r="BH1" s="28" t="s">
        <v>3</v>
      </c>
      <c r="BI1" s="28" t="s">
        <v>3</v>
      </c>
      <c r="BJ1" s="28" t="s">
        <v>3</v>
      </c>
      <c r="BK1" s="28" t="s">
        <v>3</v>
      </c>
      <c r="BL1" s="28" t="s">
        <v>3</v>
      </c>
      <c r="BM1" s="28" t="s">
        <v>3</v>
      </c>
      <c r="BN1" s="28" t="s">
        <v>3</v>
      </c>
      <c r="BO1" s="28" t="s">
        <v>3</v>
      </c>
      <c r="BP1" s="28" t="s">
        <v>3</v>
      </c>
      <c r="BQ1" s="28" t="s">
        <v>3</v>
      </c>
      <c r="BR1" s="28" t="s">
        <v>3</v>
      </c>
      <c r="BS1" s="28" t="s">
        <v>3</v>
      </c>
      <c r="BT1" s="28" t="s">
        <v>3</v>
      </c>
      <c r="BU1" s="28" t="s">
        <v>3</v>
      </c>
      <c r="BV1" s="28" t="s">
        <v>3</v>
      </c>
      <c r="BW1" s="28" t="s">
        <v>3</v>
      </c>
      <c r="BX1" s="28" t="s">
        <v>4</v>
      </c>
      <c r="BY1" s="28" t="s">
        <v>4</v>
      </c>
      <c r="BZ1" s="28" t="s">
        <v>4</v>
      </c>
      <c r="CA1" s="28" t="s">
        <v>4</v>
      </c>
      <c r="CB1" s="28" t="s">
        <v>4</v>
      </c>
      <c r="CC1" s="28" t="s">
        <v>4</v>
      </c>
      <c r="CD1" s="28" t="s">
        <v>4</v>
      </c>
      <c r="CE1" s="28" t="s">
        <v>4</v>
      </c>
      <c r="CF1" s="28" t="s">
        <v>4</v>
      </c>
      <c r="CG1" s="28" t="s">
        <v>4</v>
      </c>
      <c r="CH1" s="28" t="s">
        <v>4</v>
      </c>
      <c r="CI1" s="28" t="s">
        <v>4</v>
      </c>
      <c r="CJ1" s="28" t="s">
        <v>4</v>
      </c>
      <c r="CK1" s="28" t="s">
        <v>4</v>
      </c>
      <c r="CL1" s="28" t="s">
        <v>4</v>
      </c>
      <c r="CM1" s="28" t="s">
        <v>4</v>
      </c>
      <c r="CN1" s="28" t="s">
        <v>4</v>
      </c>
      <c r="CO1" s="28" t="s">
        <v>4</v>
      </c>
      <c r="CP1" s="28" t="s">
        <v>4</v>
      </c>
      <c r="CQ1" s="28" t="s">
        <v>4</v>
      </c>
      <c r="CR1" s="28" t="s">
        <v>4</v>
      </c>
      <c r="CS1" s="28" t="s">
        <v>4</v>
      </c>
      <c r="CT1" s="28" t="s">
        <v>4</v>
      </c>
      <c r="CU1" s="28" t="s">
        <v>4</v>
      </c>
      <c r="CV1" s="28" t="s">
        <v>4</v>
      </c>
      <c r="CW1" s="28" t="s">
        <v>4</v>
      </c>
      <c r="CX1" s="28" t="s">
        <v>4</v>
      </c>
      <c r="CY1" s="28" t="s">
        <v>4</v>
      </c>
      <c r="CZ1" s="28" t="s">
        <v>4</v>
      </c>
      <c r="DA1" s="28" t="s">
        <v>4</v>
      </c>
      <c r="DB1" s="28" t="s">
        <v>4</v>
      </c>
      <c r="DC1" s="28" t="s">
        <v>4</v>
      </c>
      <c r="DD1" s="28" t="s">
        <v>4</v>
      </c>
      <c r="DE1" s="28" t="s">
        <v>4</v>
      </c>
      <c r="DF1" s="28" t="s">
        <v>4</v>
      </c>
      <c r="DG1" s="28" t="s">
        <v>4</v>
      </c>
      <c r="DH1" s="28" t="s">
        <v>4</v>
      </c>
      <c r="DI1" s="28" t="s">
        <v>4</v>
      </c>
      <c r="DJ1" s="28" t="s">
        <v>4</v>
      </c>
      <c r="DK1" s="28" t="s">
        <v>4</v>
      </c>
      <c r="DL1" s="28" t="s">
        <v>4</v>
      </c>
      <c r="DM1" s="28" t="s">
        <v>4</v>
      </c>
      <c r="DN1" s="28" t="s">
        <v>4</v>
      </c>
      <c r="DO1" s="28" t="s">
        <v>4</v>
      </c>
      <c r="DP1" s="28" t="s">
        <v>4</v>
      </c>
      <c r="DQ1" s="28" t="s">
        <v>4</v>
      </c>
      <c r="DR1" s="28" t="s">
        <v>4</v>
      </c>
      <c r="DS1" s="28" t="s">
        <v>4</v>
      </c>
      <c r="DT1" s="28" t="s">
        <v>4</v>
      </c>
      <c r="DU1" s="28" t="s">
        <v>4</v>
      </c>
      <c r="DV1" s="28" t="s">
        <v>4</v>
      </c>
      <c r="DW1" s="28" t="s">
        <v>4</v>
      </c>
      <c r="DX1" s="28" t="s">
        <v>4</v>
      </c>
      <c r="DY1" s="28" t="s">
        <v>4</v>
      </c>
      <c r="DZ1" s="28" t="s">
        <v>4</v>
      </c>
      <c r="EA1" s="28" t="s">
        <v>4</v>
      </c>
      <c r="EB1" s="28" t="s">
        <v>4</v>
      </c>
      <c r="EC1" s="28" t="s">
        <v>4</v>
      </c>
      <c r="ED1" s="28" t="s">
        <v>4</v>
      </c>
      <c r="EE1" s="28" t="s">
        <v>4</v>
      </c>
      <c r="EF1" s="28" t="s">
        <v>4</v>
      </c>
      <c r="EG1" s="28" t="s">
        <v>4</v>
      </c>
      <c r="EH1" s="28" t="s">
        <v>4</v>
      </c>
      <c r="EI1" s="28" t="s">
        <v>4</v>
      </c>
      <c r="EJ1" s="28" t="s">
        <v>4</v>
      </c>
      <c r="EK1" s="28" t="s">
        <v>4</v>
      </c>
      <c r="EL1" s="28" t="s">
        <v>4</v>
      </c>
      <c r="EM1" s="28" t="s">
        <v>4</v>
      </c>
      <c r="EN1" s="28" t="s">
        <v>4</v>
      </c>
      <c r="EO1" s="28" t="s">
        <v>4</v>
      </c>
      <c r="EP1" s="28" t="s">
        <v>4</v>
      </c>
      <c r="EQ1" s="28" t="s">
        <v>4</v>
      </c>
      <c r="ER1" s="28" t="s">
        <v>4</v>
      </c>
      <c r="ES1" s="28" t="s">
        <v>33</v>
      </c>
      <c r="ET1" s="28" t="s">
        <v>33</v>
      </c>
      <c r="EU1" s="28" t="s">
        <v>33</v>
      </c>
      <c r="EV1" s="28" t="s">
        <v>33</v>
      </c>
      <c r="EW1" s="28" t="s">
        <v>33</v>
      </c>
      <c r="EX1" s="28" t="s">
        <v>33</v>
      </c>
      <c r="EY1" s="28" t="s">
        <v>33</v>
      </c>
      <c r="EZ1" s="28" t="s">
        <v>33</v>
      </c>
      <c r="FA1" s="28" t="s">
        <v>33</v>
      </c>
      <c r="FB1" s="28" t="s">
        <v>33</v>
      </c>
      <c r="FC1" s="28" t="s">
        <v>33</v>
      </c>
      <c r="FD1" s="28" t="s">
        <v>33</v>
      </c>
      <c r="FE1" s="28" t="s">
        <v>33</v>
      </c>
      <c r="FF1" s="28" t="s">
        <v>33</v>
      </c>
      <c r="FG1" s="28" t="s">
        <v>33</v>
      </c>
      <c r="FH1" s="28" t="s">
        <v>33</v>
      </c>
      <c r="FI1" s="28" t="s">
        <v>33</v>
      </c>
      <c r="FJ1" s="28" t="s">
        <v>33</v>
      </c>
      <c r="FK1" s="28" t="s">
        <v>33</v>
      </c>
      <c r="FL1" s="28" t="s">
        <v>33</v>
      </c>
      <c r="FM1" s="28" t="s">
        <v>33</v>
      </c>
      <c r="FN1" s="28" t="s">
        <v>33</v>
      </c>
      <c r="FO1" s="28" t="s">
        <v>33</v>
      </c>
      <c r="FP1" s="28" t="s">
        <v>33</v>
      </c>
      <c r="FQ1" s="28" t="s">
        <v>33</v>
      </c>
      <c r="FR1" s="28" t="s">
        <v>33</v>
      </c>
      <c r="FS1" s="28" t="s">
        <v>33</v>
      </c>
      <c r="FT1" s="28" t="s">
        <v>33</v>
      </c>
      <c r="FU1" s="28" t="s">
        <v>33</v>
      </c>
      <c r="FV1" s="28" t="s">
        <v>33</v>
      </c>
      <c r="FW1" s="28" t="s">
        <v>33</v>
      </c>
      <c r="FX1" s="28" t="s">
        <v>33</v>
      </c>
      <c r="FY1" s="28" t="s">
        <v>33</v>
      </c>
      <c r="FZ1" s="28" t="s">
        <v>33</v>
      </c>
      <c r="GA1" s="28" t="s">
        <v>33</v>
      </c>
      <c r="GB1" s="28" t="s">
        <v>33</v>
      </c>
      <c r="GC1" s="28" t="s">
        <v>33</v>
      </c>
      <c r="GD1" s="28" t="s">
        <v>33</v>
      </c>
      <c r="GE1" s="28" t="s">
        <v>33</v>
      </c>
      <c r="GF1" s="28" t="s">
        <v>33</v>
      </c>
      <c r="GG1" s="28" t="s">
        <v>33</v>
      </c>
      <c r="GH1" s="28" t="s">
        <v>33</v>
      </c>
      <c r="GI1" s="28" t="s">
        <v>33</v>
      </c>
      <c r="GJ1" s="28" t="s">
        <v>33</v>
      </c>
      <c r="GK1" s="28" t="s">
        <v>33</v>
      </c>
      <c r="GL1" s="28" t="s">
        <v>33</v>
      </c>
      <c r="GM1" s="28" t="s">
        <v>33</v>
      </c>
      <c r="GN1" s="28" t="s">
        <v>33</v>
      </c>
      <c r="GO1" s="28" t="s">
        <v>33</v>
      </c>
      <c r="GP1" s="28" t="s">
        <v>33</v>
      </c>
      <c r="GQ1" s="28" t="s">
        <v>33</v>
      </c>
      <c r="GR1" s="28" t="s">
        <v>33</v>
      </c>
      <c r="GS1" s="28" t="s">
        <v>33</v>
      </c>
      <c r="GT1" s="28" t="s">
        <v>33</v>
      </c>
      <c r="GU1" s="28" t="s">
        <v>33</v>
      </c>
      <c r="GV1" s="28" t="s">
        <v>33</v>
      </c>
      <c r="GW1" s="28" t="s">
        <v>33</v>
      </c>
      <c r="GX1" s="28" t="s">
        <v>33</v>
      </c>
      <c r="GY1" s="28" t="s">
        <v>33</v>
      </c>
      <c r="GZ1" s="28" t="s">
        <v>33</v>
      </c>
      <c r="HA1" s="28" t="s">
        <v>33</v>
      </c>
      <c r="HB1" s="28" t="s">
        <v>33</v>
      </c>
      <c r="HC1" s="28" t="s">
        <v>33</v>
      </c>
      <c r="HD1" s="28" t="s">
        <v>33</v>
      </c>
      <c r="HE1" s="28" t="s">
        <v>33</v>
      </c>
      <c r="HF1" s="28" t="s">
        <v>33</v>
      </c>
      <c r="HG1" s="28" t="s">
        <v>33</v>
      </c>
      <c r="HH1" s="28" t="s">
        <v>33</v>
      </c>
      <c r="HI1" s="28" t="s">
        <v>33</v>
      </c>
      <c r="HJ1" s="28" t="s">
        <v>33</v>
      </c>
      <c r="HK1" s="28" t="s">
        <v>33</v>
      </c>
      <c r="HL1" s="28" t="s">
        <v>33</v>
      </c>
      <c r="HM1" s="28" t="s">
        <v>33</v>
      </c>
      <c r="HN1" s="28" t="s">
        <v>5</v>
      </c>
      <c r="HO1" s="28" t="s">
        <v>5</v>
      </c>
      <c r="HP1" s="28" t="s">
        <v>5</v>
      </c>
      <c r="HQ1" s="28" t="s">
        <v>5</v>
      </c>
      <c r="HR1" s="28" t="s">
        <v>5</v>
      </c>
      <c r="HS1" s="28" t="s">
        <v>5</v>
      </c>
      <c r="HT1" s="28" t="s">
        <v>5</v>
      </c>
      <c r="HU1" s="28" t="s">
        <v>5</v>
      </c>
      <c r="HV1" s="28" t="s">
        <v>5</v>
      </c>
      <c r="HW1" s="28" t="s">
        <v>5</v>
      </c>
      <c r="HX1" s="28" t="s">
        <v>5</v>
      </c>
      <c r="HY1" s="28" t="s">
        <v>5</v>
      </c>
      <c r="HZ1" s="28" t="s">
        <v>5</v>
      </c>
      <c r="IA1" s="28" t="s">
        <v>5</v>
      </c>
      <c r="IB1" s="28" t="s">
        <v>5</v>
      </c>
      <c r="IC1" s="28" t="s">
        <v>5</v>
      </c>
      <c r="ID1" s="28" t="s">
        <v>5</v>
      </c>
      <c r="IE1" s="28" t="s">
        <v>5</v>
      </c>
      <c r="IF1" s="28" t="s">
        <v>5</v>
      </c>
      <c r="IG1" s="28" t="s">
        <v>5</v>
      </c>
      <c r="IH1" s="28" t="s">
        <v>5</v>
      </c>
      <c r="II1" s="28" t="s">
        <v>5</v>
      </c>
      <c r="IJ1" s="28" t="s">
        <v>5</v>
      </c>
      <c r="IK1" s="28" t="s">
        <v>5</v>
      </c>
      <c r="IL1" s="28" t="s">
        <v>5</v>
      </c>
      <c r="IM1" s="28" t="s">
        <v>5</v>
      </c>
      <c r="IN1" s="28" t="s">
        <v>5</v>
      </c>
      <c r="IO1" s="28" t="s">
        <v>5</v>
      </c>
      <c r="IP1" s="28" t="s">
        <v>5</v>
      </c>
      <c r="IQ1" s="28" t="s">
        <v>5</v>
      </c>
      <c r="IR1" s="28" t="s">
        <v>5</v>
      </c>
      <c r="IS1" s="28" t="s">
        <v>5</v>
      </c>
      <c r="IT1" s="28" t="s">
        <v>5</v>
      </c>
      <c r="IU1" s="28" t="s">
        <v>5</v>
      </c>
      <c r="IV1" s="28" t="s">
        <v>5</v>
      </c>
      <c r="IW1" s="28" t="s">
        <v>5</v>
      </c>
      <c r="IX1" s="28" t="s">
        <v>5</v>
      </c>
      <c r="IY1" s="28" t="s">
        <v>5</v>
      </c>
      <c r="IZ1" s="28" t="s">
        <v>5</v>
      </c>
      <c r="JA1" s="28" t="s">
        <v>5</v>
      </c>
      <c r="JB1" s="28" t="s">
        <v>5</v>
      </c>
      <c r="JC1" s="28" t="s">
        <v>5</v>
      </c>
      <c r="JD1" s="28" t="s">
        <v>5</v>
      </c>
      <c r="JE1" s="28" t="s">
        <v>5</v>
      </c>
      <c r="JF1" s="28" t="s">
        <v>5</v>
      </c>
      <c r="JG1" s="28" t="s">
        <v>5</v>
      </c>
      <c r="JH1" s="28" t="s">
        <v>5</v>
      </c>
      <c r="JI1" s="28" t="s">
        <v>5</v>
      </c>
      <c r="JJ1" s="28" t="s">
        <v>5</v>
      </c>
      <c r="JK1" s="28" t="s">
        <v>5</v>
      </c>
      <c r="JL1" s="28" t="s">
        <v>5</v>
      </c>
      <c r="JM1" s="28" t="s">
        <v>5</v>
      </c>
      <c r="JN1" s="28" t="s">
        <v>5</v>
      </c>
      <c r="JO1" s="28" t="s">
        <v>5</v>
      </c>
      <c r="JP1" s="28" t="s">
        <v>5</v>
      </c>
      <c r="JQ1" s="28" t="s">
        <v>5</v>
      </c>
      <c r="JR1" s="28" t="s">
        <v>5</v>
      </c>
      <c r="JS1" s="28" t="s">
        <v>5</v>
      </c>
      <c r="JT1" s="28" t="s">
        <v>5</v>
      </c>
      <c r="JU1" s="28" t="s">
        <v>5</v>
      </c>
      <c r="JV1" s="28" t="s">
        <v>5</v>
      </c>
      <c r="JW1" s="28" t="s">
        <v>5</v>
      </c>
      <c r="JX1" s="28" t="s">
        <v>5</v>
      </c>
      <c r="JY1" s="28" t="s">
        <v>5</v>
      </c>
      <c r="JZ1" s="28" t="s">
        <v>5</v>
      </c>
      <c r="KA1" s="28" t="s">
        <v>5</v>
      </c>
      <c r="KB1" s="28" t="s">
        <v>5</v>
      </c>
      <c r="KC1" s="28" t="s">
        <v>5</v>
      </c>
      <c r="KD1" s="28" t="s">
        <v>5</v>
      </c>
      <c r="KE1" s="28" t="s">
        <v>5</v>
      </c>
      <c r="KF1" s="28" t="s">
        <v>5</v>
      </c>
      <c r="KG1" s="28" t="s">
        <v>5</v>
      </c>
      <c r="KH1" s="28" t="s">
        <v>5</v>
      </c>
      <c r="KI1" s="28" t="s">
        <v>34</v>
      </c>
      <c r="KJ1" s="28" t="s">
        <v>34</v>
      </c>
      <c r="KK1" s="28" t="s">
        <v>34</v>
      </c>
      <c r="KL1" s="28" t="s">
        <v>34</v>
      </c>
      <c r="KM1" s="28" t="s">
        <v>34</v>
      </c>
      <c r="KN1" s="28" t="s">
        <v>34</v>
      </c>
      <c r="KO1" s="28" t="s">
        <v>34</v>
      </c>
      <c r="KP1" s="28" t="s">
        <v>34</v>
      </c>
      <c r="KQ1" s="28" t="s">
        <v>34</v>
      </c>
      <c r="KR1" s="28" t="s">
        <v>34</v>
      </c>
      <c r="KS1" s="28" t="s">
        <v>34</v>
      </c>
      <c r="KT1" s="28" t="s">
        <v>34</v>
      </c>
      <c r="KU1" s="28" t="s">
        <v>34</v>
      </c>
      <c r="KV1" s="28" t="s">
        <v>34</v>
      </c>
      <c r="KW1" s="28" t="s">
        <v>34</v>
      </c>
      <c r="KX1" s="28" t="s">
        <v>34</v>
      </c>
      <c r="KY1" s="28" t="s">
        <v>34</v>
      </c>
      <c r="KZ1" s="28" t="s">
        <v>34</v>
      </c>
      <c r="LA1" s="28" t="s">
        <v>34</v>
      </c>
      <c r="LB1" s="28" t="s">
        <v>34</v>
      </c>
      <c r="LC1" s="28" t="s">
        <v>34</v>
      </c>
      <c r="LD1" s="28" t="s">
        <v>34</v>
      </c>
      <c r="LE1" s="28" t="s">
        <v>34</v>
      </c>
      <c r="LF1" s="28" t="s">
        <v>34</v>
      </c>
      <c r="LG1" s="28" t="s">
        <v>34</v>
      </c>
      <c r="LH1" s="28" t="s">
        <v>34</v>
      </c>
      <c r="LI1" s="28" t="s">
        <v>34</v>
      </c>
      <c r="LJ1" s="28" t="s">
        <v>34</v>
      </c>
      <c r="LK1" s="28" t="s">
        <v>34</v>
      </c>
      <c r="LL1" s="28" t="s">
        <v>34</v>
      </c>
      <c r="LM1" s="28" t="s">
        <v>34</v>
      </c>
      <c r="LN1" s="28" t="s">
        <v>34</v>
      </c>
      <c r="LO1" s="28" t="s">
        <v>34</v>
      </c>
      <c r="LP1" s="28" t="s">
        <v>34</v>
      </c>
      <c r="LQ1" s="28" t="s">
        <v>34</v>
      </c>
      <c r="LR1" s="28" t="s">
        <v>34</v>
      </c>
      <c r="LS1" s="28" t="s">
        <v>34</v>
      </c>
      <c r="LT1" s="28" t="s">
        <v>34</v>
      </c>
      <c r="LU1" s="28" t="s">
        <v>34</v>
      </c>
      <c r="LV1" s="28" t="s">
        <v>34</v>
      </c>
      <c r="LW1" s="28" t="s">
        <v>34</v>
      </c>
      <c r="LX1" s="28" t="s">
        <v>34</v>
      </c>
      <c r="LY1" s="28" t="s">
        <v>34</v>
      </c>
      <c r="LZ1" s="28" t="s">
        <v>34</v>
      </c>
      <c r="MA1" s="28" t="s">
        <v>34</v>
      </c>
      <c r="MB1" s="28" t="s">
        <v>34</v>
      </c>
      <c r="MC1" s="28" t="s">
        <v>34</v>
      </c>
      <c r="MD1" s="28" t="s">
        <v>34</v>
      </c>
      <c r="ME1" s="28" t="s">
        <v>34</v>
      </c>
      <c r="MF1" s="28" t="s">
        <v>34</v>
      </c>
      <c r="MG1" s="28" t="s">
        <v>34</v>
      </c>
      <c r="MH1" s="28" t="s">
        <v>34</v>
      </c>
      <c r="MI1" s="28" t="s">
        <v>34</v>
      </c>
      <c r="MJ1" s="28" t="s">
        <v>34</v>
      </c>
      <c r="MK1" s="28" t="s">
        <v>34</v>
      </c>
      <c r="ML1" s="28" t="s">
        <v>34</v>
      </c>
      <c r="MM1" s="28" t="s">
        <v>34</v>
      </c>
      <c r="MN1" s="28" t="s">
        <v>34</v>
      </c>
      <c r="MO1" s="28" t="s">
        <v>34</v>
      </c>
      <c r="MP1" s="28" t="s">
        <v>34</v>
      </c>
      <c r="MQ1" s="28" t="s">
        <v>34</v>
      </c>
      <c r="MR1" s="28" t="s">
        <v>34</v>
      </c>
      <c r="MS1" s="28" t="s">
        <v>34</v>
      </c>
      <c r="MT1" s="28" t="s">
        <v>34</v>
      </c>
      <c r="MU1" s="28" t="s">
        <v>34</v>
      </c>
      <c r="MV1" s="28" t="s">
        <v>34</v>
      </c>
      <c r="MW1" s="28" t="s">
        <v>34</v>
      </c>
      <c r="MX1" s="28" t="s">
        <v>34</v>
      </c>
      <c r="MY1" s="28" t="s">
        <v>34</v>
      </c>
      <c r="MZ1" s="28" t="s">
        <v>34</v>
      </c>
      <c r="NA1" s="28" t="s">
        <v>34</v>
      </c>
      <c r="NB1" s="28" t="s">
        <v>34</v>
      </c>
      <c r="NC1" s="28" t="s">
        <v>34</v>
      </c>
      <c r="ND1" s="28" t="s">
        <v>35</v>
      </c>
      <c r="NE1" s="28" t="s">
        <v>35</v>
      </c>
      <c r="NF1" s="28" t="s">
        <v>35</v>
      </c>
      <c r="NG1" s="28" t="s">
        <v>35</v>
      </c>
      <c r="NH1" s="28" t="s">
        <v>35</v>
      </c>
      <c r="NI1" s="28" t="s">
        <v>35</v>
      </c>
      <c r="NJ1" s="28" t="s">
        <v>35</v>
      </c>
      <c r="NK1" s="28" t="s">
        <v>35</v>
      </c>
      <c r="NL1" s="28" t="s">
        <v>35</v>
      </c>
      <c r="NM1" s="28" t="s">
        <v>35</v>
      </c>
      <c r="NN1" s="28" t="s">
        <v>35</v>
      </c>
      <c r="NO1" s="28" t="s">
        <v>35</v>
      </c>
      <c r="NP1" s="28" t="s">
        <v>35</v>
      </c>
      <c r="NQ1" s="28" t="s">
        <v>35</v>
      </c>
      <c r="NR1" s="28" t="s">
        <v>35</v>
      </c>
      <c r="NS1" s="28" t="s">
        <v>35</v>
      </c>
      <c r="NT1" s="28" t="s">
        <v>35</v>
      </c>
      <c r="NU1" s="28" t="s">
        <v>35</v>
      </c>
      <c r="NV1" s="28" t="s">
        <v>35</v>
      </c>
      <c r="NW1" s="28" t="s">
        <v>35</v>
      </c>
      <c r="NX1" s="28" t="s">
        <v>35</v>
      </c>
      <c r="NY1" s="28" t="s">
        <v>35</v>
      </c>
      <c r="NZ1" s="28" t="s">
        <v>35</v>
      </c>
      <c r="OA1" s="28" t="s">
        <v>35</v>
      </c>
      <c r="OB1" s="28" t="s">
        <v>35</v>
      </c>
      <c r="OC1" s="28" t="s">
        <v>35</v>
      </c>
      <c r="OD1" s="28" t="s">
        <v>35</v>
      </c>
      <c r="OE1" s="28" t="s">
        <v>35</v>
      </c>
      <c r="OF1" s="28" t="s">
        <v>35</v>
      </c>
      <c r="OG1" s="28" t="s">
        <v>35</v>
      </c>
      <c r="OH1" s="28" t="s">
        <v>35</v>
      </c>
      <c r="OI1" s="28" t="s">
        <v>35</v>
      </c>
      <c r="OJ1" s="28" t="s">
        <v>35</v>
      </c>
      <c r="OK1" s="28" t="s">
        <v>35</v>
      </c>
      <c r="OL1" s="28" t="s">
        <v>35</v>
      </c>
      <c r="OM1" s="28" t="s">
        <v>35</v>
      </c>
      <c r="ON1" s="28" t="s">
        <v>35</v>
      </c>
      <c r="OO1" s="28" t="s">
        <v>35</v>
      </c>
      <c r="OP1" s="28" t="s">
        <v>35</v>
      </c>
      <c r="OQ1" s="28" t="s">
        <v>35</v>
      </c>
      <c r="OR1" s="28" t="s">
        <v>35</v>
      </c>
      <c r="OS1" s="28" t="s">
        <v>35</v>
      </c>
      <c r="OT1" s="28" t="s">
        <v>35</v>
      </c>
      <c r="OU1" s="28" t="s">
        <v>35</v>
      </c>
      <c r="OV1" s="28" t="s">
        <v>35</v>
      </c>
      <c r="OW1" s="28" t="s">
        <v>35</v>
      </c>
      <c r="OX1" s="28" t="s">
        <v>35</v>
      </c>
      <c r="OY1" s="28" t="s">
        <v>35</v>
      </c>
      <c r="OZ1" s="28" t="s">
        <v>35</v>
      </c>
      <c r="PA1" s="28" t="s">
        <v>35</v>
      </c>
      <c r="PB1" s="28" t="s">
        <v>35</v>
      </c>
      <c r="PC1" s="28" t="s">
        <v>35</v>
      </c>
      <c r="PD1" s="28" t="s">
        <v>35</v>
      </c>
      <c r="PE1" s="28" t="s">
        <v>35</v>
      </c>
      <c r="PF1" s="28" t="s">
        <v>35</v>
      </c>
      <c r="PG1" s="28" t="s">
        <v>35</v>
      </c>
      <c r="PH1" s="28" t="s">
        <v>35</v>
      </c>
      <c r="PI1" s="28" t="s">
        <v>35</v>
      </c>
      <c r="PJ1" s="28" t="s">
        <v>35</v>
      </c>
      <c r="PK1" s="28" t="s">
        <v>35</v>
      </c>
      <c r="PL1" s="28" t="s">
        <v>35</v>
      </c>
      <c r="PM1" s="28" t="s">
        <v>35</v>
      </c>
      <c r="PN1" s="28" t="s">
        <v>35</v>
      </c>
      <c r="PO1" s="28" t="s">
        <v>35</v>
      </c>
      <c r="PP1" s="28" t="s">
        <v>35</v>
      </c>
      <c r="PQ1" s="28" t="s">
        <v>35</v>
      </c>
      <c r="PR1" s="28" t="s">
        <v>35</v>
      </c>
      <c r="PS1" s="28" t="s">
        <v>35</v>
      </c>
      <c r="PT1" s="28" t="s">
        <v>35</v>
      </c>
      <c r="PU1" s="28" t="s">
        <v>35</v>
      </c>
      <c r="PV1" s="28" t="s">
        <v>35</v>
      </c>
      <c r="PW1" s="28" t="s">
        <v>35</v>
      </c>
      <c r="PX1" s="28" t="s">
        <v>35</v>
      </c>
      <c r="PY1" s="28" t="s">
        <v>6</v>
      </c>
      <c r="PZ1" s="28" t="s">
        <v>6</v>
      </c>
      <c r="QA1" s="28" t="s">
        <v>6</v>
      </c>
      <c r="QB1" s="28" t="s">
        <v>6</v>
      </c>
      <c r="QC1" s="28" t="s">
        <v>6</v>
      </c>
      <c r="QD1" s="28" t="s">
        <v>6</v>
      </c>
      <c r="QE1" s="28" t="s">
        <v>6</v>
      </c>
      <c r="QF1" s="28" t="s">
        <v>6</v>
      </c>
      <c r="QG1" s="28" t="s">
        <v>6</v>
      </c>
      <c r="QH1" s="28" t="s">
        <v>6</v>
      </c>
      <c r="QI1" s="28" t="s">
        <v>6</v>
      </c>
      <c r="QJ1" s="28" t="s">
        <v>6</v>
      </c>
      <c r="QK1" s="28" t="s">
        <v>6</v>
      </c>
      <c r="QL1" s="28" t="s">
        <v>6</v>
      </c>
      <c r="QM1" s="28" t="s">
        <v>6</v>
      </c>
      <c r="QN1" s="28" t="s">
        <v>6</v>
      </c>
      <c r="QO1" s="28" t="s">
        <v>6</v>
      </c>
      <c r="QP1" s="28" t="s">
        <v>6</v>
      </c>
      <c r="QQ1" s="28" t="s">
        <v>6</v>
      </c>
      <c r="QR1" s="28" t="s">
        <v>6</v>
      </c>
      <c r="QS1" s="28" t="s">
        <v>6</v>
      </c>
      <c r="QT1" s="28" t="s">
        <v>6</v>
      </c>
      <c r="QU1" s="28" t="s">
        <v>6</v>
      </c>
      <c r="QV1" s="28" t="s">
        <v>6</v>
      </c>
      <c r="QW1" s="28" t="s">
        <v>6</v>
      </c>
      <c r="QX1" s="28" t="s">
        <v>6</v>
      </c>
      <c r="QY1" s="28" t="s">
        <v>6</v>
      </c>
      <c r="QZ1" s="28" t="s">
        <v>6</v>
      </c>
      <c r="RA1" s="28" t="s">
        <v>6</v>
      </c>
      <c r="RB1" s="28" t="s">
        <v>6</v>
      </c>
      <c r="RC1" s="28" t="s">
        <v>6</v>
      </c>
      <c r="RD1" s="28" t="s">
        <v>6</v>
      </c>
      <c r="RE1" s="28" t="s">
        <v>6</v>
      </c>
      <c r="RF1" s="28" t="s">
        <v>6</v>
      </c>
      <c r="RG1" s="28" t="s">
        <v>6</v>
      </c>
      <c r="RH1" s="28" t="s">
        <v>6</v>
      </c>
      <c r="RI1" s="28" t="s">
        <v>6</v>
      </c>
      <c r="RJ1" s="28" t="s">
        <v>6</v>
      </c>
      <c r="RK1" s="28" t="s">
        <v>6</v>
      </c>
      <c r="RL1" s="28" t="s">
        <v>6</v>
      </c>
      <c r="RM1" s="28" t="s">
        <v>6</v>
      </c>
      <c r="RN1" s="28" t="s">
        <v>6</v>
      </c>
      <c r="RO1" s="28" t="s">
        <v>6</v>
      </c>
      <c r="RP1" s="28" t="s">
        <v>6</v>
      </c>
      <c r="RQ1" s="28" t="s">
        <v>6</v>
      </c>
      <c r="RR1" s="28" t="s">
        <v>6</v>
      </c>
      <c r="RS1" s="28" t="s">
        <v>6</v>
      </c>
      <c r="RT1" s="28" t="s">
        <v>6</v>
      </c>
      <c r="RU1" s="28" t="s">
        <v>6</v>
      </c>
      <c r="RV1" s="28" t="s">
        <v>6</v>
      </c>
      <c r="RW1" s="28" t="s">
        <v>6</v>
      </c>
      <c r="RX1" s="28" t="s">
        <v>6</v>
      </c>
      <c r="RY1" s="28" t="s">
        <v>6</v>
      </c>
      <c r="RZ1" s="28" t="s">
        <v>6</v>
      </c>
      <c r="SA1" s="28" t="s">
        <v>6</v>
      </c>
      <c r="SB1" s="28" t="s">
        <v>6</v>
      </c>
      <c r="SC1" s="28" t="s">
        <v>6</v>
      </c>
      <c r="SD1" s="28" t="s">
        <v>6</v>
      </c>
      <c r="SE1" s="28" t="s">
        <v>6</v>
      </c>
      <c r="SF1" s="28" t="s">
        <v>6</v>
      </c>
      <c r="SG1" s="28" t="s">
        <v>6</v>
      </c>
      <c r="SH1" s="28" t="s">
        <v>6</v>
      </c>
      <c r="SI1" s="28" t="s">
        <v>6</v>
      </c>
      <c r="SJ1" s="28" t="s">
        <v>6</v>
      </c>
      <c r="SK1" s="28" t="s">
        <v>6</v>
      </c>
      <c r="SL1" s="28" t="s">
        <v>6</v>
      </c>
      <c r="SM1" s="28" t="s">
        <v>6</v>
      </c>
      <c r="SN1" s="28" t="s">
        <v>6</v>
      </c>
      <c r="SO1" s="28" t="s">
        <v>6</v>
      </c>
      <c r="SP1" s="28" t="s">
        <v>6</v>
      </c>
      <c r="SQ1" s="28" t="s">
        <v>6</v>
      </c>
      <c r="SR1" s="28" t="s">
        <v>6</v>
      </c>
      <c r="SS1" s="28" t="s">
        <v>6</v>
      </c>
      <c r="ST1" s="28" t="s">
        <v>36</v>
      </c>
      <c r="SU1" s="28" t="s">
        <v>36</v>
      </c>
      <c r="SV1" s="28" t="s">
        <v>36</v>
      </c>
      <c r="SW1" s="28" t="s">
        <v>36</v>
      </c>
      <c r="SX1" s="28" t="s">
        <v>36</v>
      </c>
      <c r="SY1" s="28" t="s">
        <v>36</v>
      </c>
      <c r="SZ1" s="28" t="s">
        <v>36</v>
      </c>
      <c r="TA1" s="28" t="s">
        <v>36</v>
      </c>
      <c r="TB1" s="28" t="s">
        <v>36</v>
      </c>
      <c r="TC1" s="28" t="s">
        <v>36</v>
      </c>
      <c r="TD1" s="28" t="s">
        <v>36</v>
      </c>
      <c r="TE1" s="28" t="s">
        <v>36</v>
      </c>
      <c r="TF1" s="28" t="s">
        <v>36</v>
      </c>
      <c r="TG1" s="28" t="s">
        <v>36</v>
      </c>
      <c r="TH1" s="28" t="s">
        <v>36</v>
      </c>
      <c r="TI1" s="28" t="s">
        <v>36</v>
      </c>
      <c r="TJ1" s="28" t="s">
        <v>36</v>
      </c>
      <c r="TK1" s="28" t="s">
        <v>36</v>
      </c>
      <c r="TL1" s="28" t="s">
        <v>36</v>
      </c>
      <c r="TM1" s="28" t="s">
        <v>36</v>
      </c>
      <c r="TN1" s="28" t="s">
        <v>36</v>
      </c>
      <c r="TO1" s="28" t="s">
        <v>36</v>
      </c>
      <c r="TP1" s="28" t="s">
        <v>36</v>
      </c>
      <c r="TQ1" s="28" t="s">
        <v>36</v>
      </c>
      <c r="TR1" s="28" t="s">
        <v>36</v>
      </c>
      <c r="TS1" s="28" t="s">
        <v>36</v>
      </c>
      <c r="TT1" s="28" t="s">
        <v>36</v>
      </c>
      <c r="TU1" s="28" t="s">
        <v>36</v>
      </c>
      <c r="TV1" s="28" t="s">
        <v>36</v>
      </c>
      <c r="TW1" s="28" t="s">
        <v>36</v>
      </c>
      <c r="TX1" s="28" t="s">
        <v>36</v>
      </c>
      <c r="TY1" s="28" t="s">
        <v>36</v>
      </c>
      <c r="TZ1" s="28" t="s">
        <v>36</v>
      </c>
      <c r="UA1" s="28" t="s">
        <v>36</v>
      </c>
      <c r="UB1" s="28" t="s">
        <v>36</v>
      </c>
      <c r="UC1" s="28" t="s">
        <v>36</v>
      </c>
      <c r="UD1" s="28" t="s">
        <v>36</v>
      </c>
      <c r="UE1" s="28" t="s">
        <v>36</v>
      </c>
      <c r="UF1" s="28" t="s">
        <v>36</v>
      </c>
      <c r="UG1" s="28" t="s">
        <v>36</v>
      </c>
      <c r="UH1" s="28" t="s">
        <v>36</v>
      </c>
      <c r="UI1" s="28" t="s">
        <v>36</v>
      </c>
      <c r="UJ1" s="28" t="s">
        <v>36</v>
      </c>
      <c r="UK1" s="28" t="s">
        <v>36</v>
      </c>
      <c r="UL1" s="28" t="s">
        <v>36</v>
      </c>
      <c r="UM1" s="28" t="s">
        <v>36</v>
      </c>
      <c r="UN1" s="28" t="s">
        <v>36</v>
      </c>
      <c r="UO1" s="28" t="s">
        <v>36</v>
      </c>
      <c r="UP1" s="28" t="s">
        <v>36</v>
      </c>
      <c r="UQ1" s="28" t="s">
        <v>36</v>
      </c>
      <c r="UR1" s="28" t="s">
        <v>36</v>
      </c>
      <c r="US1" s="28" t="s">
        <v>36</v>
      </c>
      <c r="UT1" s="28" t="s">
        <v>36</v>
      </c>
      <c r="UU1" s="28" t="s">
        <v>36</v>
      </c>
      <c r="UV1" s="28" t="s">
        <v>36</v>
      </c>
      <c r="UW1" s="28" t="s">
        <v>36</v>
      </c>
      <c r="UX1" s="28" t="s">
        <v>36</v>
      </c>
      <c r="UY1" s="28" t="s">
        <v>36</v>
      </c>
      <c r="UZ1" s="28" t="s">
        <v>36</v>
      </c>
      <c r="VA1" s="28" t="s">
        <v>36</v>
      </c>
      <c r="VB1" s="28" t="s">
        <v>36</v>
      </c>
      <c r="VC1" s="28" t="s">
        <v>36</v>
      </c>
      <c r="VD1" s="28" t="s">
        <v>36</v>
      </c>
      <c r="VE1" s="28" t="s">
        <v>36</v>
      </c>
      <c r="VF1" s="28" t="s">
        <v>36</v>
      </c>
      <c r="VG1" s="28" t="s">
        <v>36</v>
      </c>
      <c r="VH1" s="28" t="s">
        <v>36</v>
      </c>
      <c r="VI1" s="28" t="s">
        <v>36</v>
      </c>
      <c r="VJ1" s="28" t="s">
        <v>36</v>
      </c>
      <c r="VK1" s="28" t="s">
        <v>36</v>
      </c>
      <c r="VL1" s="28" t="s">
        <v>36</v>
      </c>
      <c r="VM1" s="28" t="s">
        <v>36</v>
      </c>
      <c r="VN1" s="28" t="s">
        <v>36</v>
      </c>
      <c r="VO1" s="28" t="s">
        <v>37</v>
      </c>
      <c r="VP1" s="28" t="s">
        <v>37</v>
      </c>
      <c r="VQ1" s="28" t="s">
        <v>37</v>
      </c>
      <c r="VR1" s="28" t="s">
        <v>37</v>
      </c>
      <c r="VS1" s="28" t="s">
        <v>37</v>
      </c>
      <c r="VT1" s="28" t="s">
        <v>37</v>
      </c>
      <c r="VU1" s="28" t="s">
        <v>37</v>
      </c>
      <c r="VV1" s="28" t="s">
        <v>37</v>
      </c>
      <c r="VW1" s="28" t="s">
        <v>37</v>
      </c>
      <c r="VX1" s="28" t="s">
        <v>37</v>
      </c>
      <c r="VY1" s="28" t="s">
        <v>37</v>
      </c>
      <c r="VZ1" s="28" t="s">
        <v>37</v>
      </c>
      <c r="WA1" s="28" t="s">
        <v>37</v>
      </c>
      <c r="WB1" s="28" t="s">
        <v>37</v>
      </c>
      <c r="WC1" s="28" t="s">
        <v>37</v>
      </c>
      <c r="WD1" s="28" t="s">
        <v>37</v>
      </c>
      <c r="WE1" s="28" t="s">
        <v>37</v>
      </c>
      <c r="WF1" s="28" t="s">
        <v>37</v>
      </c>
      <c r="WG1" s="28" t="s">
        <v>37</v>
      </c>
      <c r="WH1" s="28" t="s">
        <v>37</v>
      </c>
      <c r="WI1" s="28" t="s">
        <v>37</v>
      </c>
      <c r="WJ1" s="28" t="s">
        <v>37</v>
      </c>
      <c r="WK1" s="28" t="s">
        <v>37</v>
      </c>
      <c r="WL1" s="28" t="s">
        <v>37</v>
      </c>
      <c r="WM1" s="28" t="s">
        <v>37</v>
      </c>
      <c r="WN1" s="28" t="s">
        <v>37</v>
      </c>
      <c r="WO1" s="28" t="s">
        <v>37</v>
      </c>
      <c r="WP1" s="28" t="s">
        <v>37</v>
      </c>
      <c r="WQ1" s="28" t="s">
        <v>37</v>
      </c>
      <c r="WR1" s="28" t="s">
        <v>37</v>
      </c>
      <c r="WS1" s="28" t="s">
        <v>37</v>
      </c>
      <c r="WT1" s="28" t="s">
        <v>37</v>
      </c>
      <c r="WU1" s="28" t="s">
        <v>37</v>
      </c>
      <c r="WV1" s="28" t="s">
        <v>37</v>
      </c>
      <c r="WW1" s="28" t="s">
        <v>37</v>
      </c>
      <c r="WX1" s="28" t="s">
        <v>37</v>
      </c>
      <c r="WY1" s="28" t="s">
        <v>37</v>
      </c>
      <c r="WZ1" s="28" t="s">
        <v>37</v>
      </c>
      <c r="XA1" s="28" t="s">
        <v>37</v>
      </c>
      <c r="XB1" s="28" t="s">
        <v>37</v>
      </c>
      <c r="XC1" s="28" t="s">
        <v>37</v>
      </c>
      <c r="XD1" s="28" t="s">
        <v>37</v>
      </c>
      <c r="XE1" s="28" t="s">
        <v>37</v>
      </c>
      <c r="XF1" s="28" t="s">
        <v>37</v>
      </c>
      <c r="XG1" s="28" t="s">
        <v>37</v>
      </c>
      <c r="XH1" s="28" t="s">
        <v>37</v>
      </c>
      <c r="XI1" s="28" t="s">
        <v>37</v>
      </c>
      <c r="XJ1" s="28" t="s">
        <v>37</v>
      </c>
      <c r="XK1" s="28" t="s">
        <v>37</v>
      </c>
      <c r="XL1" s="28" t="s">
        <v>37</v>
      </c>
      <c r="XM1" s="28" t="s">
        <v>37</v>
      </c>
      <c r="XN1" s="28" t="s">
        <v>37</v>
      </c>
      <c r="XO1" s="28" t="s">
        <v>37</v>
      </c>
      <c r="XP1" s="28" t="s">
        <v>37</v>
      </c>
      <c r="XQ1" s="28" t="s">
        <v>37</v>
      </c>
      <c r="XR1" s="28" t="s">
        <v>37</v>
      </c>
      <c r="XS1" s="28" t="s">
        <v>37</v>
      </c>
      <c r="XT1" s="28" t="s">
        <v>37</v>
      </c>
      <c r="XU1" s="28" t="s">
        <v>37</v>
      </c>
      <c r="XV1" s="28" t="s">
        <v>37</v>
      </c>
      <c r="XW1" s="28" t="s">
        <v>37</v>
      </c>
      <c r="XX1" s="28" t="s">
        <v>37</v>
      </c>
      <c r="XY1" s="28" t="s">
        <v>37</v>
      </c>
      <c r="XZ1" s="28" t="s">
        <v>37</v>
      </c>
      <c r="YA1" s="28" t="s">
        <v>37</v>
      </c>
      <c r="YB1" s="28" t="s">
        <v>37</v>
      </c>
      <c r="YC1" s="28" t="s">
        <v>37</v>
      </c>
      <c r="YD1" s="28" t="s">
        <v>37</v>
      </c>
      <c r="YE1" s="28" t="s">
        <v>37</v>
      </c>
      <c r="YF1" s="28" t="s">
        <v>37</v>
      </c>
      <c r="YG1" s="28" t="s">
        <v>37</v>
      </c>
      <c r="YH1" s="28" t="s">
        <v>37</v>
      </c>
      <c r="YI1" s="28" t="s">
        <v>37</v>
      </c>
    </row>
    <row r="2" spans="1:659" ht="15" customHeight="1" x14ac:dyDescent="0.25">
      <c r="B2" s="27" t="s">
        <v>197</v>
      </c>
      <c r="C2" s="27" t="s">
        <v>38</v>
      </c>
      <c r="D2" s="27" t="s">
        <v>40</v>
      </c>
      <c r="E2" s="27" t="s">
        <v>42</v>
      </c>
      <c r="F2" s="27" t="s">
        <v>44</v>
      </c>
      <c r="G2" s="27" t="s">
        <v>46</v>
      </c>
      <c r="H2" s="27" t="s">
        <v>48</v>
      </c>
      <c r="I2" s="27" t="s">
        <v>50</v>
      </c>
      <c r="J2" s="27" t="s">
        <v>58</v>
      </c>
      <c r="K2" s="27" t="s">
        <v>70</v>
      </c>
      <c r="L2" s="27" t="s">
        <v>72</v>
      </c>
      <c r="M2" s="27" t="s">
        <v>74</v>
      </c>
      <c r="N2" s="27" t="s">
        <v>76</v>
      </c>
      <c r="O2" s="27" t="s">
        <v>78</v>
      </c>
      <c r="P2" s="27" t="s">
        <v>80</v>
      </c>
      <c r="Q2" s="27" t="s">
        <v>82</v>
      </c>
      <c r="R2" s="27" t="s">
        <v>84</v>
      </c>
      <c r="S2" s="27" t="s">
        <v>86</v>
      </c>
      <c r="T2" s="27" t="s">
        <v>88</v>
      </c>
      <c r="U2" s="27" t="s">
        <v>52</v>
      </c>
      <c r="V2" s="27" t="s">
        <v>54</v>
      </c>
      <c r="W2" s="27" t="s">
        <v>56</v>
      </c>
      <c r="X2" s="27" t="s">
        <v>60</v>
      </c>
      <c r="Y2" s="27" t="s">
        <v>62</v>
      </c>
      <c r="Z2" s="27" t="s">
        <v>64</v>
      </c>
      <c r="AA2" s="27" t="s">
        <v>66</v>
      </c>
      <c r="AB2" s="27" t="s">
        <v>68</v>
      </c>
      <c r="AC2" s="27" t="s">
        <v>90</v>
      </c>
      <c r="AD2" s="27" t="s">
        <v>92</v>
      </c>
      <c r="AE2" s="27" t="s">
        <v>94</v>
      </c>
      <c r="AF2" s="27" t="s">
        <v>96</v>
      </c>
      <c r="AG2" s="27" t="s">
        <v>114</v>
      </c>
      <c r="AH2" s="27" t="s">
        <v>98</v>
      </c>
      <c r="AI2" s="27" t="s">
        <v>100</v>
      </c>
      <c r="AJ2" s="27" t="s">
        <v>102</v>
      </c>
      <c r="AK2" s="27" t="s">
        <v>104</v>
      </c>
      <c r="AL2" s="27" t="s">
        <v>106</v>
      </c>
      <c r="AM2" s="27" t="s">
        <v>108</v>
      </c>
      <c r="AN2" s="27" t="s">
        <v>110</v>
      </c>
      <c r="AO2" s="27" t="s">
        <v>112</v>
      </c>
      <c r="AP2" s="27" t="s">
        <v>116</v>
      </c>
      <c r="AQ2" s="27" t="s">
        <v>118</v>
      </c>
      <c r="AR2" s="27" t="s">
        <v>120</v>
      </c>
      <c r="AS2" s="27" t="s">
        <v>122</v>
      </c>
      <c r="AT2" s="27" t="s">
        <v>124</v>
      </c>
      <c r="AU2" s="27" t="s">
        <v>126</v>
      </c>
      <c r="AV2" s="27" t="s">
        <v>128</v>
      </c>
      <c r="AW2" s="27" t="s">
        <v>130</v>
      </c>
      <c r="AX2" s="27" t="s">
        <v>176</v>
      </c>
      <c r="AY2" s="27" t="s">
        <v>178</v>
      </c>
      <c r="AZ2" s="27" t="s">
        <v>132</v>
      </c>
      <c r="BA2" s="27" t="s">
        <v>134</v>
      </c>
      <c r="BB2" s="27" t="s">
        <v>138</v>
      </c>
      <c r="BC2" s="27" t="s">
        <v>136</v>
      </c>
      <c r="BD2" s="27" t="s">
        <v>140</v>
      </c>
      <c r="BE2" s="27" t="s">
        <v>142</v>
      </c>
      <c r="BF2" s="27" t="s">
        <v>144</v>
      </c>
      <c r="BG2" s="27" t="s">
        <v>146</v>
      </c>
      <c r="BH2" s="27" t="s">
        <v>148</v>
      </c>
      <c r="BI2" s="27" t="s">
        <v>150</v>
      </c>
      <c r="BJ2" s="27" t="s">
        <v>152</v>
      </c>
      <c r="BK2" s="27" t="s">
        <v>154</v>
      </c>
      <c r="BL2" s="27" t="s">
        <v>156</v>
      </c>
      <c r="BM2" s="27" t="s">
        <v>158</v>
      </c>
      <c r="BN2" s="27" t="s">
        <v>160</v>
      </c>
      <c r="BO2" s="27" t="s">
        <v>162</v>
      </c>
      <c r="BP2" s="27" t="s">
        <v>164</v>
      </c>
      <c r="BQ2" s="27" t="s">
        <v>168</v>
      </c>
      <c r="BR2" s="27" t="s">
        <v>170</v>
      </c>
      <c r="BS2" s="27" t="s">
        <v>166</v>
      </c>
      <c r="BT2" s="27" t="s">
        <v>174</v>
      </c>
      <c r="BU2" s="27" t="s">
        <v>172</v>
      </c>
      <c r="BV2" s="27" t="s">
        <v>182</v>
      </c>
      <c r="BW2" s="27" t="s">
        <v>180</v>
      </c>
      <c r="BX2" s="27" t="s">
        <v>38</v>
      </c>
      <c r="BY2" s="27" t="s">
        <v>40</v>
      </c>
      <c r="BZ2" s="27" t="s">
        <v>42</v>
      </c>
      <c r="CA2" s="27" t="s">
        <v>44</v>
      </c>
      <c r="CB2" s="27" t="s">
        <v>46</v>
      </c>
      <c r="CC2" s="27" t="s">
        <v>48</v>
      </c>
      <c r="CD2" s="27" t="s">
        <v>50</v>
      </c>
      <c r="CE2" s="27" t="s">
        <v>58</v>
      </c>
      <c r="CF2" s="27" t="s">
        <v>70</v>
      </c>
      <c r="CG2" s="27" t="s">
        <v>72</v>
      </c>
      <c r="CH2" s="27" t="s">
        <v>74</v>
      </c>
      <c r="CI2" s="27" t="s">
        <v>76</v>
      </c>
      <c r="CJ2" s="27" t="s">
        <v>78</v>
      </c>
      <c r="CK2" s="27" t="s">
        <v>80</v>
      </c>
      <c r="CL2" s="27" t="s">
        <v>82</v>
      </c>
      <c r="CM2" s="27" t="s">
        <v>84</v>
      </c>
      <c r="CN2" s="27" t="s">
        <v>86</v>
      </c>
      <c r="CO2" s="27" t="s">
        <v>88</v>
      </c>
      <c r="CP2" s="27" t="s">
        <v>52</v>
      </c>
      <c r="CQ2" s="27" t="s">
        <v>54</v>
      </c>
      <c r="CR2" s="27" t="s">
        <v>56</v>
      </c>
      <c r="CS2" s="27" t="s">
        <v>60</v>
      </c>
      <c r="CT2" s="27" t="s">
        <v>62</v>
      </c>
      <c r="CU2" s="27" t="s">
        <v>64</v>
      </c>
      <c r="CV2" s="27" t="s">
        <v>66</v>
      </c>
      <c r="CW2" s="27" t="s">
        <v>68</v>
      </c>
      <c r="CX2" s="27" t="s">
        <v>90</v>
      </c>
      <c r="CY2" s="27" t="s">
        <v>92</v>
      </c>
      <c r="CZ2" s="27" t="s">
        <v>94</v>
      </c>
      <c r="DA2" s="27" t="s">
        <v>96</v>
      </c>
      <c r="DB2" s="27" t="s">
        <v>114</v>
      </c>
      <c r="DC2" s="27" t="s">
        <v>98</v>
      </c>
      <c r="DD2" s="27" t="s">
        <v>100</v>
      </c>
      <c r="DE2" s="27" t="s">
        <v>102</v>
      </c>
      <c r="DF2" s="27" t="s">
        <v>104</v>
      </c>
      <c r="DG2" s="27" t="s">
        <v>106</v>
      </c>
      <c r="DH2" s="27" t="s">
        <v>108</v>
      </c>
      <c r="DI2" s="27" t="s">
        <v>110</v>
      </c>
      <c r="DJ2" s="27" t="s">
        <v>112</v>
      </c>
      <c r="DK2" s="27" t="s">
        <v>116</v>
      </c>
      <c r="DL2" s="27" t="s">
        <v>118</v>
      </c>
      <c r="DM2" s="27" t="s">
        <v>120</v>
      </c>
      <c r="DN2" s="27" t="s">
        <v>122</v>
      </c>
      <c r="DO2" s="27" t="s">
        <v>124</v>
      </c>
      <c r="DP2" s="27" t="s">
        <v>126</v>
      </c>
      <c r="DQ2" s="27" t="s">
        <v>128</v>
      </c>
      <c r="DR2" s="27" t="s">
        <v>130</v>
      </c>
      <c r="DS2" s="27" t="s">
        <v>176</v>
      </c>
      <c r="DT2" s="27" t="s">
        <v>178</v>
      </c>
      <c r="DU2" s="27" t="s">
        <v>132</v>
      </c>
      <c r="DV2" s="27" t="s">
        <v>134</v>
      </c>
      <c r="DW2" s="27" t="s">
        <v>138</v>
      </c>
      <c r="DX2" s="27" t="s">
        <v>136</v>
      </c>
      <c r="DY2" s="27" t="s">
        <v>140</v>
      </c>
      <c r="DZ2" s="27" t="s">
        <v>142</v>
      </c>
      <c r="EA2" s="27" t="s">
        <v>144</v>
      </c>
      <c r="EB2" s="27" t="s">
        <v>146</v>
      </c>
      <c r="EC2" s="27" t="s">
        <v>148</v>
      </c>
      <c r="ED2" s="27" t="s">
        <v>150</v>
      </c>
      <c r="EE2" s="27" t="s">
        <v>152</v>
      </c>
      <c r="EF2" s="27" t="s">
        <v>154</v>
      </c>
      <c r="EG2" s="27" t="s">
        <v>156</v>
      </c>
      <c r="EH2" s="27" t="s">
        <v>158</v>
      </c>
      <c r="EI2" s="27" t="s">
        <v>160</v>
      </c>
      <c r="EJ2" s="27" t="s">
        <v>162</v>
      </c>
      <c r="EK2" s="27" t="s">
        <v>164</v>
      </c>
      <c r="EL2" s="27" t="s">
        <v>168</v>
      </c>
      <c r="EM2" s="27" t="s">
        <v>170</v>
      </c>
      <c r="EN2" s="27" t="s">
        <v>166</v>
      </c>
      <c r="EO2" s="27" t="s">
        <v>174</v>
      </c>
      <c r="EP2" s="27" t="s">
        <v>172</v>
      </c>
      <c r="EQ2" s="27" t="s">
        <v>182</v>
      </c>
      <c r="ER2" s="27" t="s">
        <v>180</v>
      </c>
      <c r="ES2" s="27" t="s">
        <v>38</v>
      </c>
      <c r="ET2" s="27" t="s">
        <v>40</v>
      </c>
      <c r="EU2" s="27" t="s">
        <v>42</v>
      </c>
      <c r="EV2" s="27" t="s">
        <v>44</v>
      </c>
      <c r="EW2" s="27" t="s">
        <v>46</v>
      </c>
      <c r="EX2" s="27" t="s">
        <v>48</v>
      </c>
      <c r="EY2" s="27" t="s">
        <v>50</v>
      </c>
      <c r="EZ2" s="27" t="s">
        <v>58</v>
      </c>
      <c r="FA2" s="27" t="s">
        <v>70</v>
      </c>
      <c r="FB2" s="27" t="s">
        <v>72</v>
      </c>
      <c r="FC2" s="27" t="s">
        <v>74</v>
      </c>
      <c r="FD2" s="27" t="s">
        <v>76</v>
      </c>
      <c r="FE2" s="27" t="s">
        <v>78</v>
      </c>
      <c r="FF2" s="27" t="s">
        <v>80</v>
      </c>
      <c r="FG2" s="27" t="s">
        <v>82</v>
      </c>
      <c r="FH2" s="27" t="s">
        <v>84</v>
      </c>
      <c r="FI2" s="27" t="s">
        <v>86</v>
      </c>
      <c r="FJ2" s="27" t="s">
        <v>88</v>
      </c>
      <c r="FK2" s="27" t="s">
        <v>52</v>
      </c>
      <c r="FL2" s="27" t="s">
        <v>54</v>
      </c>
      <c r="FM2" s="27" t="s">
        <v>56</v>
      </c>
      <c r="FN2" s="27" t="s">
        <v>60</v>
      </c>
      <c r="FO2" s="27" t="s">
        <v>62</v>
      </c>
      <c r="FP2" s="27" t="s">
        <v>64</v>
      </c>
      <c r="FQ2" s="27" t="s">
        <v>66</v>
      </c>
      <c r="FR2" s="27" t="s">
        <v>68</v>
      </c>
      <c r="FS2" s="27" t="s">
        <v>90</v>
      </c>
      <c r="FT2" s="27" t="s">
        <v>92</v>
      </c>
      <c r="FU2" s="27" t="s">
        <v>94</v>
      </c>
      <c r="FV2" s="27" t="s">
        <v>96</v>
      </c>
      <c r="FW2" s="27" t="s">
        <v>114</v>
      </c>
      <c r="FX2" s="27" t="s">
        <v>98</v>
      </c>
      <c r="FY2" s="27" t="s">
        <v>100</v>
      </c>
      <c r="FZ2" s="27" t="s">
        <v>102</v>
      </c>
      <c r="GA2" s="27" t="s">
        <v>104</v>
      </c>
      <c r="GB2" s="27" t="s">
        <v>106</v>
      </c>
      <c r="GC2" s="27" t="s">
        <v>108</v>
      </c>
      <c r="GD2" s="27" t="s">
        <v>110</v>
      </c>
      <c r="GE2" s="27" t="s">
        <v>112</v>
      </c>
      <c r="GF2" s="27" t="s">
        <v>116</v>
      </c>
      <c r="GG2" s="27" t="s">
        <v>118</v>
      </c>
      <c r="GH2" s="27" t="s">
        <v>120</v>
      </c>
      <c r="GI2" s="27" t="s">
        <v>122</v>
      </c>
      <c r="GJ2" s="27" t="s">
        <v>124</v>
      </c>
      <c r="GK2" s="27" t="s">
        <v>126</v>
      </c>
      <c r="GL2" s="27" t="s">
        <v>128</v>
      </c>
      <c r="GM2" s="27" t="s">
        <v>130</v>
      </c>
      <c r="GN2" s="27" t="s">
        <v>176</v>
      </c>
      <c r="GO2" s="27" t="s">
        <v>178</v>
      </c>
      <c r="GP2" s="27" t="s">
        <v>132</v>
      </c>
      <c r="GQ2" s="27" t="s">
        <v>134</v>
      </c>
      <c r="GR2" s="27" t="s">
        <v>138</v>
      </c>
      <c r="GS2" s="27" t="s">
        <v>136</v>
      </c>
      <c r="GT2" s="27" t="s">
        <v>140</v>
      </c>
      <c r="GU2" s="27" t="s">
        <v>142</v>
      </c>
      <c r="GV2" s="27" t="s">
        <v>144</v>
      </c>
      <c r="GW2" s="27" t="s">
        <v>146</v>
      </c>
      <c r="GX2" s="27" t="s">
        <v>148</v>
      </c>
      <c r="GY2" s="27" t="s">
        <v>150</v>
      </c>
      <c r="GZ2" s="27" t="s">
        <v>152</v>
      </c>
      <c r="HA2" s="27" t="s">
        <v>154</v>
      </c>
      <c r="HB2" s="27" t="s">
        <v>156</v>
      </c>
      <c r="HC2" s="27" t="s">
        <v>158</v>
      </c>
      <c r="HD2" s="27" t="s">
        <v>160</v>
      </c>
      <c r="HE2" s="27" t="s">
        <v>162</v>
      </c>
      <c r="HF2" s="27" t="s">
        <v>164</v>
      </c>
      <c r="HG2" s="27" t="s">
        <v>168</v>
      </c>
      <c r="HH2" s="27" t="s">
        <v>170</v>
      </c>
      <c r="HI2" s="27" t="s">
        <v>166</v>
      </c>
      <c r="HJ2" s="27" t="s">
        <v>174</v>
      </c>
      <c r="HK2" s="27" t="s">
        <v>172</v>
      </c>
      <c r="HL2" s="27" t="s">
        <v>182</v>
      </c>
      <c r="HM2" s="27" t="s">
        <v>180</v>
      </c>
      <c r="HN2" s="27" t="s">
        <v>38</v>
      </c>
      <c r="HO2" s="27" t="s">
        <v>40</v>
      </c>
      <c r="HP2" s="27" t="s">
        <v>42</v>
      </c>
      <c r="HQ2" s="27" t="s">
        <v>44</v>
      </c>
      <c r="HR2" s="27" t="s">
        <v>46</v>
      </c>
      <c r="HS2" s="27" t="s">
        <v>48</v>
      </c>
      <c r="HT2" s="27" t="s">
        <v>50</v>
      </c>
      <c r="HU2" s="27" t="s">
        <v>58</v>
      </c>
      <c r="HV2" s="27" t="s">
        <v>70</v>
      </c>
      <c r="HW2" s="27" t="s">
        <v>72</v>
      </c>
      <c r="HX2" s="27" t="s">
        <v>74</v>
      </c>
      <c r="HY2" s="27" t="s">
        <v>76</v>
      </c>
      <c r="HZ2" s="27" t="s">
        <v>78</v>
      </c>
      <c r="IA2" s="27" t="s">
        <v>80</v>
      </c>
      <c r="IB2" s="27" t="s">
        <v>82</v>
      </c>
      <c r="IC2" s="27" t="s">
        <v>84</v>
      </c>
      <c r="ID2" s="27" t="s">
        <v>86</v>
      </c>
      <c r="IE2" s="27" t="s">
        <v>88</v>
      </c>
      <c r="IF2" s="27" t="s">
        <v>52</v>
      </c>
      <c r="IG2" s="27" t="s">
        <v>54</v>
      </c>
      <c r="IH2" s="27" t="s">
        <v>56</v>
      </c>
      <c r="II2" s="27" t="s">
        <v>60</v>
      </c>
      <c r="IJ2" s="27" t="s">
        <v>62</v>
      </c>
      <c r="IK2" s="27" t="s">
        <v>64</v>
      </c>
      <c r="IL2" s="27" t="s">
        <v>66</v>
      </c>
      <c r="IM2" s="27" t="s">
        <v>68</v>
      </c>
      <c r="IN2" s="27" t="s">
        <v>90</v>
      </c>
      <c r="IO2" s="27" t="s">
        <v>92</v>
      </c>
      <c r="IP2" s="27" t="s">
        <v>94</v>
      </c>
      <c r="IQ2" s="27" t="s">
        <v>96</v>
      </c>
      <c r="IR2" s="27" t="s">
        <v>114</v>
      </c>
      <c r="IS2" s="27" t="s">
        <v>98</v>
      </c>
      <c r="IT2" s="27" t="s">
        <v>100</v>
      </c>
      <c r="IU2" s="27" t="s">
        <v>102</v>
      </c>
      <c r="IV2" s="27" t="s">
        <v>104</v>
      </c>
      <c r="IW2" s="27" t="s">
        <v>106</v>
      </c>
      <c r="IX2" s="27" t="s">
        <v>108</v>
      </c>
      <c r="IY2" s="27" t="s">
        <v>110</v>
      </c>
      <c r="IZ2" s="27" t="s">
        <v>112</v>
      </c>
      <c r="JA2" s="27" t="s">
        <v>116</v>
      </c>
      <c r="JB2" s="27" t="s">
        <v>118</v>
      </c>
      <c r="JC2" s="27" t="s">
        <v>120</v>
      </c>
      <c r="JD2" s="27" t="s">
        <v>122</v>
      </c>
      <c r="JE2" s="27" t="s">
        <v>124</v>
      </c>
      <c r="JF2" s="27" t="s">
        <v>126</v>
      </c>
      <c r="JG2" s="27" t="s">
        <v>128</v>
      </c>
      <c r="JH2" s="27" t="s">
        <v>130</v>
      </c>
      <c r="JI2" s="27" t="s">
        <v>176</v>
      </c>
      <c r="JJ2" s="27" t="s">
        <v>178</v>
      </c>
      <c r="JK2" s="27" t="s">
        <v>132</v>
      </c>
      <c r="JL2" s="27" t="s">
        <v>134</v>
      </c>
      <c r="JM2" s="27" t="s">
        <v>138</v>
      </c>
      <c r="JN2" s="27" t="s">
        <v>136</v>
      </c>
      <c r="JO2" s="27" t="s">
        <v>140</v>
      </c>
      <c r="JP2" s="27" t="s">
        <v>142</v>
      </c>
      <c r="JQ2" s="27" t="s">
        <v>144</v>
      </c>
      <c r="JR2" s="27" t="s">
        <v>146</v>
      </c>
      <c r="JS2" s="27" t="s">
        <v>148</v>
      </c>
      <c r="JT2" s="27" t="s">
        <v>150</v>
      </c>
      <c r="JU2" s="27" t="s">
        <v>152</v>
      </c>
      <c r="JV2" s="27" t="s">
        <v>154</v>
      </c>
      <c r="JW2" s="27" t="s">
        <v>156</v>
      </c>
      <c r="JX2" s="27" t="s">
        <v>158</v>
      </c>
      <c r="JY2" s="27" t="s">
        <v>160</v>
      </c>
      <c r="JZ2" s="27" t="s">
        <v>162</v>
      </c>
      <c r="KA2" s="27" t="s">
        <v>164</v>
      </c>
      <c r="KB2" s="27" t="s">
        <v>168</v>
      </c>
      <c r="KC2" s="27" t="s">
        <v>170</v>
      </c>
      <c r="KD2" s="27" t="s">
        <v>166</v>
      </c>
      <c r="KE2" s="27" t="s">
        <v>174</v>
      </c>
      <c r="KF2" s="27" t="s">
        <v>172</v>
      </c>
      <c r="KG2" s="27" t="s">
        <v>182</v>
      </c>
      <c r="KH2" s="27" t="s">
        <v>180</v>
      </c>
      <c r="KI2" s="27" t="s">
        <v>38</v>
      </c>
      <c r="KJ2" s="27" t="s">
        <v>40</v>
      </c>
      <c r="KK2" s="27" t="s">
        <v>42</v>
      </c>
      <c r="KL2" s="27" t="s">
        <v>44</v>
      </c>
      <c r="KM2" s="27" t="s">
        <v>46</v>
      </c>
      <c r="KN2" s="27" t="s">
        <v>48</v>
      </c>
      <c r="KO2" s="27" t="s">
        <v>50</v>
      </c>
      <c r="KP2" s="27" t="s">
        <v>58</v>
      </c>
      <c r="KQ2" s="27" t="s">
        <v>70</v>
      </c>
      <c r="KR2" s="27" t="s">
        <v>72</v>
      </c>
      <c r="KS2" s="27" t="s">
        <v>74</v>
      </c>
      <c r="KT2" s="27" t="s">
        <v>76</v>
      </c>
      <c r="KU2" s="27" t="s">
        <v>78</v>
      </c>
      <c r="KV2" s="27" t="s">
        <v>80</v>
      </c>
      <c r="KW2" s="27" t="s">
        <v>82</v>
      </c>
      <c r="KX2" s="27" t="s">
        <v>84</v>
      </c>
      <c r="KY2" s="27" t="s">
        <v>86</v>
      </c>
      <c r="KZ2" s="27" t="s">
        <v>88</v>
      </c>
      <c r="LA2" s="27" t="s">
        <v>52</v>
      </c>
      <c r="LB2" s="27" t="s">
        <v>54</v>
      </c>
      <c r="LC2" s="27" t="s">
        <v>56</v>
      </c>
      <c r="LD2" s="27" t="s">
        <v>60</v>
      </c>
      <c r="LE2" s="27" t="s">
        <v>62</v>
      </c>
      <c r="LF2" s="27" t="s">
        <v>64</v>
      </c>
      <c r="LG2" s="27" t="s">
        <v>66</v>
      </c>
      <c r="LH2" s="27" t="s">
        <v>68</v>
      </c>
      <c r="LI2" s="27" t="s">
        <v>90</v>
      </c>
      <c r="LJ2" s="27" t="s">
        <v>92</v>
      </c>
      <c r="LK2" s="27" t="s">
        <v>94</v>
      </c>
      <c r="LL2" s="27" t="s">
        <v>96</v>
      </c>
      <c r="LM2" s="27" t="s">
        <v>114</v>
      </c>
      <c r="LN2" s="27" t="s">
        <v>98</v>
      </c>
      <c r="LO2" s="27" t="s">
        <v>100</v>
      </c>
      <c r="LP2" s="27" t="s">
        <v>102</v>
      </c>
      <c r="LQ2" s="27" t="s">
        <v>104</v>
      </c>
      <c r="LR2" s="27" t="s">
        <v>106</v>
      </c>
      <c r="LS2" s="27" t="s">
        <v>108</v>
      </c>
      <c r="LT2" s="27" t="s">
        <v>110</v>
      </c>
      <c r="LU2" s="27" t="s">
        <v>112</v>
      </c>
      <c r="LV2" s="27" t="s">
        <v>116</v>
      </c>
      <c r="LW2" s="27" t="s">
        <v>118</v>
      </c>
      <c r="LX2" s="27" t="s">
        <v>120</v>
      </c>
      <c r="LY2" s="27" t="s">
        <v>122</v>
      </c>
      <c r="LZ2" s="27" t="s">
        <v>124</v>
      </c>
      <c r="MA2" s="27" t="s">
        <v>126</v>
      </c>
      <c r="MB2" s="27" t="s">
        <v>128</v>
      </c>
      <c r="MC2" s="27" t="s">
        <v>130</v>
      </c>
      <c r="MD2" s="27" t="s">
        <v>176</v>
      </c>
      <c r="ME2" s="27" t="s">
        <v>178</v>
      </c>
      <c r="MF2" s="27" t="s">
        <v>132</v>
      </c>
      <c r="MG2" s="27" t="s">
        <v>134</v>
      </c>
      <c r="MH2" s="27" t="s">
        <v>138</v>
      </c>
      <c r="MI2" s="27" t="s">
        <v>136</v>
      </c>
      <c r="MJ2" s="27" t="s">
        <v>140</v>
      </c>
      <c r="MK2" s="27" t="s">
        <v>142</v>
      </c>
      <c r="ML2" s="27" t="s">
        <v>144</v>
      </c>
      <c r="MM2" s="27" t="s">
        <v>146</v>
      </c>
      <c r="MN2" s="27" t="s">
        <v>148</v>
      </c>
      <c r="MO2" s="27" t="s">
        <v>150</v>
      </c>
      <c r="MP2" s="27" t="s">
        <v>152</v>
      </c>
      <c r="MQ2" s="27" t="s">
        <v>154</v>
      </c>
      <c r="MR2" s="27" t="s">
        <v>156</v>
      </c>
      <c r="MS2" s="27" t="s">
        <v>158</v>
      </c>
      <c r="MT2" s="27" t="s">
        <v>160</v>
      </c>
      <c r="MU2" s="27" t="s">
        <v>162</v>
      </c>
      <c r="MV2" s="27" t="s">
        <v>164</v>
      </c>
      <c r="MW2" s="27" t="s">
        <v>168</v>
      </c>
      <c r="MX2" s="27" t="s">
        <v>170</v>
      </c>
      <c r="MY2" s="27" t="s">
        <v>166</v>
      </c>
      <c r="MZ2" s="27" t="s">
        <v>174</v>
      </c>
      <c r="NA2" s="27" t="s">
        <v>172</v>
      </c>
      <c r="NB2" s="27" t="s">
        <v>182</v>
      </c>
      <c r="NC2" s="27" t="s">
        <v>180</v>
      </c>
      <c r="ND2" s="27" t="s">
        <v>38</v>
      </c>
      <c r="NE2" s="27" t="s">
        <v>40</v>
      </c>
      <c r="NF2" s="27" t="s">
        <v>42</v>
      </c>
      <c r="NG2" s="27" t="s">
        <v>44</v>
      </c>
      <c r="NH2" s="27" t="s">
        <v>46</v>
      </c>
      <c r="NI2" s="27" t="s">
        <v>48</v>
      </c>
      <c r="NJ2" s="27" t="s">
        <v>50</v>
      </c>
      <c r="NK2" s="27" t="s">
        <v>58</v>
      </c>
      <c r="NL2" s="27" t="s">
        <v>70</v>
      </c>
      <c r="NM2" s="27" t="s">
        <v>72</v>
      </c>
      <c r="NN2" s="27" t="s">
        <v>74</v>
      </c>
      <c r="NO2" s="27" t="s">
        <v>76</v>
      </c>
      <c r="NP2" s="27" t="s">
        <v>78</v>
      </c>
      <c r="NQ2" s="27" t="s">
        <v>80</v>
      </c>
      <c r="NR2" s="27" t="s">
        <v>82</v>
      </c>
      <c r="NS2" s="27" t="s">
        <v>84</v>
      </c>
      <c r="NT2" s="27" t="s">
        <v>86</v>
      </c>
      <c r="NU2" s="27" t="s">
        <v>88</v>
      </c>
      <c r="NV2" s="27" t="s">
        <v>52</v>
      </c>
      <c r="NW2" s="27" t="s">
        <v>54</v>
      </c>
      <c r="NX2" s="27" t="s">
        <v>56</v>
      </c>
      <c r="NY2" s="27" t="s">
        <v>60</v>
      </c>
      <c r="NZ2" s="27" t="s">
        <v>62</v>
      </c>
      <c r="OA2" s="27" t="s">
        <v>64</v>
      </c>
      <c r="OB2" s="27" t="s">
        <v>66</v>
      </c>
      <c r="OC2" s="27" t="s">
        <v>68</v>
      </c>
      <c r="OD2" s="27" t="s">
        <v>90</v>
      </c>
      <c r="OE2" s="27" t="s">
        <v>92</v>
      </c>
      <c r="OF2" s="27" t="s">
        <v>94</v>
      </c>
      <c r="OG2" s="27" t="s">
        <v>96</v>
      </c>
      <c r="OH2" s="27" t="s">
        <v>114</v>
      </c>
      <c r="OI2" s="27" t="s">
        <v>98</v>
      </c>
      <c r="OJ2" s="27" t="s">
        <v>100</v>
      </c>
      <c r="OK2" s="27" t="s">
        <v>102</v>
      </c>
      <c r="OL2" s="27" t="s">
        <v>104</v>
      </c>
      <c r="OM2" s="27" t="s">
        <v>106</v>
      </c>
      <c r="ON2" s="27" t="s">
        <v>108</v>
      </c>
      <c r="OO2" s="27" t="s">
        <v>110</v>
      </c>
      <c r="OP2" s="27" t="s">
        <v>112</v>
      </c>
      <c r="OQ2" s="27" t="s">
        <v>116</v>
      </c>
      <c r="OR2" s="27" t="s">
        <v>118</v>
      </c>
      <c r="OS2" s="27" t="s">
        <v>120</v>
      </c>
      <c r="OT2" s="27" t="s">
        <v>122</v>
      </c>
      <c r="OU2" s="27" t="s">
        <v>124</v>
      </c>
      <c r="OV2" s="27" t="s">
        <v>126</v>
      </c>
      <c r="OW2" s="27" t="s">
        <v>128</v>
      </c>
      <c r="OX2" s="27" t="s">
        <v>130</v>
      </c>
      <c r="OY2" s="27" t="s">
        <v>176</v>
      </c>
      <c r="OZ2" s="27" t="s">
        <v>178</v>
      </c>
      <c r="PA2" s="27" t="s">
        <v>132</v>
      </c>
      <c r="PB2" s="27" t="s">
        <v>134</v>
      </c>
      <c r="PC2" s="27" t="s">
        <v>138</v>
      </c>
      <c r="PD2" s="27" t="s">
        <v>136</v>
      </c>
      <c r="PE2" s="27" t="s">
        <v>140</v>
      </c>
      <c r="PF2" s="27" t="s">
        <v>142</v>
      </c>
      <c r="PG2" s="27" t="s">
        <v>144</v>
      </c>
      <c r="PH2" s="27" t="s">
        <v>146</v>
      </c>
      <c r="PI2" s="27" t="s">
        <v>148</v>
      </c>
      <c r="PJ2" s="27" t="s">
        <v>150</v>
      </c>
      <c r="PK2" s="27" t="s">
        <v>152</v>
      </c>
      <c r="PL2" s="27" t="s">
        <v>154</v>
      </c>
      <c r="PM2" s="27" t="s">
        <v>156</v>
      </c>
      <c r="PN2" s="27" t="s">
        <v>158</v>
      </c>
      <c r="PO2" s="27" t="s">
        <v>160</v>
      </c>
      <c r="PP2" s="27" t="s">
        <v>162</v>
      </c>
      <c r="PQ2" s="27" t="s">
        <v>164</v>
      </c>
      <c r="PR2" s="27" t="s">
        <v>168</v>
      </c>
      <c r="PS2" s="27" t="s">
        <v>170</v>
      </c>
      <c r="PT2" s="27" t="s">
        <v>166</v>
      </c>
      <c r="PU2" s="27" t="s">
        <v>174</v>
      </c>
      <c r="PV2" s="27" t="s">
        <v>172</v>
      </c>
      <c r="PW2" s="27" t="s">
        <v>182</v>
      </c>
      <c r="PX2" s="27" t="s">
        <v>180</v>
      </c>
      <c r="PY2" s="27" t="s">
        <v>38</v>
      </c>
      <c r="PZ2" s="27" t="s">
        <v>40</v>
      </c>
      <c r="QA2" s="27" t="s">
        <v>42</v>
      </c>
      <c r="QB2" s="27" t="s">
        <v>44</v>
      </c>
      <c r="QC2" s="27" t="s">
        <v>46</v>
      </c>
      <c r="QD2" s="27" t="s">
        <v>48</v>
      </c>
      <c r="QE2" s="27" t="s">
        <v>50</v>
      </c>
      <c r="QF2" s="27" t="s">
        <v>58</v>
      </c>
      <c r="QG2" s="27" t="s">
        <v>70</v>
      </c>
      <c r="QH2" s="27" t="s">
        <v>72</v>
      </c>
      <c r="QI2" s="27" t="s">
        <v>74</v>
      </c>
      <c r="QJ2" s="27" t="s">
        <v>76</v>
      </c>
      <c r="QK2" s="27" t="s">
        <v>78</v>
      </c>
      <c r="QL2" s="27" t="s">
        <v>80</v>
      </c>
      <c r="QM2" s="27" t="s">
        <v>82</v>
      </c>
      <c r="QN2" s="27" t="s">
        <v>84</v>
      </c>
      <c r="QO2" s="27" t="s">
        <v>86</v>
      </c>
      <c r="QP2" s="27" t="s">
        <v>88</v>
      </c>
      <c r="QQ2" s="27" t="s">
        <v>52</v>
      </c>
      <c r="QR2" s="27" t="s">
        <v>54</v>
      </c>
      <c r="QS2" s="27" t="s">
        <v>56</v>
      </c>
      <c r="QT2" s="27" t="s">
        <v>60</v>
      </c>
      <c r="QU2" s="27" t="s">
        <v>62</v>
      </c>
      <c r="QV2" s="27" t="s">
        <v>64</v>
      </c>
      <c r="QW2" s="27" t="s">
        <v>66</v>
      </c>
      <c r="QX2" s="27" t="s">
        <v>68</v>
      </c>
      <c r="QY2" s="27" t="s">
        <v>90</v>
      </c>
      <c r="QZ2" s="27" t="s">
        <v>92</v>
      </c>
      <c r="RA2" s="27" t="s">
        <v>94</v>
      </c>
      <c r="RB2" s="27" t="s">
        <v>96</v>
      </c>
      <c r="RC2" s="27" t="s">
        <v>114</v>
      </c>
      <c r="RD2" s="27" t="s">
        <v>98</v>
      </c>
      <c r="RE2" s="27" t="s">
        <v>100</v>
      </c>
      <c r="RF2" s="27" t="s">
        <v>102</v>
      </c>
      <c r="RG2" s="27" t="s">
        <v>104</v>
      </c>
      <c r="RH2" s="27" t="s">
        <v>106</v>
      </c>
      <c r="RI2" s="27" t="s">
        <v>108</v>
      </c>
      <c r="RJ2" s="27" t="s">
        <v>110</v>
      </c>
      <c r="RK2" s="27" t="s">
        <v>112</v>
      </c>
      <c r="RL2" s="27" t="s">
        <v>116</v>
      </c>
      <c r="RM2" s="27" t="s">
        <v>118</v>
      </c>
      <c r="RN2" s="27" t="s">
        <v>120</v>
      </c>
      <c r="RO2" s="27" t="s">
        <v>122</v>
      </c>
      <c r="RP2" s="27" t="s">
        <v>124</v>
      </c>
      <c r="RQ2" s="27" t="s">
        <v>126</v>
      </c>
      <c r="RR2" s="27" t="s">
        <v>128</v>
      </c>
      <c r="RS2" s="27" t="s">
        <v>130</v>
      </c>
      <c r="RT2" s="27" t="s">
        <v>176</v>
      </c>
      <c r="RU2" s="27" t="s">
        <v>178</v>
      </c>
      <c r="RV2" s="27" t="s">
        <v>132</v>
      </c>
      <c r="RW2" s="27" t="s">
        <v>134</v>
      </c>
      <c r="RX2" s="27" t="s">
        <v>138</v>
      </c>
      <c r="RY2" s="27" t="s">
        <v>136</v>
      </c>
      <c r="RZ2" s="27" t="s">
        <v>140</v>
      </c>
      <c r="SA2" s="27" t="s">
        <v>142</v>
      </c>
      <c r="SB2" s="27" t="s">
        <v>144</v>
      </c>
      <c r="SC2" s="27" t="s">
        <v>146</v>
      </c>
      <c r="SD2" s="27" t="s">
        <v>148</v>
      </c>
      <c r="SE2" s="27" t="s">
        <v>150</v>
      </c>
      <c r="SF2" s="27" t="s">
        <v>152</v>
      </c>
      <c r="SG2" s="27" t="s">
        <v>154</v>
      </c>
      <c r="SH2" s="27" t="s">
        <v>156</v>
      </c>
      <c r="SI2" s="27" t="s">
        <v>158</v>
      </c>
      <c r="SJ2" s="27" t="s">
        <v>160</v>
      </c>
      <c r="SK2" s="27" t="s">
        <v>162</v>
      </c>
      <c r="SL2" s="27" t="s">
        <v>164</v>
      </c>
      <c r="SM2" s="27" t="s">
        <v>168</v>
      </c>
      <c r="SN2" s="27" t="s">
        <v>170</v>
      </c>
      <c r="SO2" s="27" t="s">
        <v>166</v>
      </c>
      <c r="SP2" s="27" t="s">
        <v>174</v>
      </c>
      <c r="SQ2" s="27" t="s">
        <v>172</v>
      </c>
      <c r="SR2" s="27" t="s">
        <v>182</v>
      </c>
      <c r="SS2" s="27" t="s">
        <v>180</v>
      </c>
      <c r="ST2" s="27" t="s">
        <v>38</v>
      </c>
      <c r="SU2" s="27" t="s">
        <v>40</v>
      </c>
      <c r="SV2" s="27" t="s">
        <v>42</v>
      </c>
      <c r="SW2" s="27" t="s">
        <v>44</v>
      </c>
      <c r="SX2" s="27" t="s">
        <v>46</v>
      </c>
      <c r="SY2" s="27" t="s">
        <v>48</v>
      </c>
      <c r="SZ2" s="27" t="s">
        <v>50</v>
      </c>
      <c r="TA2" s="27" t="s">
        <v>58</v>
      </c>
      <c r="TB2" s="27" t="s">
        <v>70</v>
      </c>
      <c r="TC2" s="27" t="s">
        <v>72</v>
      </c>
      <c r="TD2" s="27" t="s">
        <v>74</v>
      </c>
      <c r="TE2" s="27" t="s">
        <v>76</v>
      </c>
      <c r="TF2" s="27" t="s">
        <v>78</v>
      </c>
      <c r="TG2" s="27" t="s">
        <v>80</v>
      </c>
      <c r="TH2" s="27" t="s">
        <v>82</v>
      </c>
      <c r="TI2" s="27" t="s">
        <v>84</v>
      </c>
      <c r="TJ2" s="27" t="s">
        <v>86</v>
      </c>
      <c r="TK2" s="27" t="s">
        <v>88</v>
      </c>
      <c r="TL2" s="27" t="s">
        <v>52</v>
      </c>
      <c r="TM2" s="27" t="s">
        <v>54</v>
      </c>
      <c r="TN2" s="27" t="s">
        <v>56</v>
      </c>
      <c r="TO2" s="27" t="s">
        <v>60</v>
      </c>
      <c r="TP2" s="27" t="s">
        <v>62</v>
      </c>
      <c r="TQ2" s="27" t="s">
        <v>64</v>
      </c>
      <c r="TR2" s="27" t="s">
        <v>66</v>
      </c>
      <c r="TS2" s="27" t="s">
        <v>68</v>
      </c>
      <c r="TT2" s="27" t="s">
        <v>90</v>
      </c>
      <c r="TU2" s="27" t="s">
        <v>92</v>
      </c>
      <c r="TV2" s="27" t="s">
        <v>94</v>
      </c>
      <c r="TW2" s="27" t="s">
        <v>96</v>
      </c>
      <c r="TX2" s="27" t="s">
        <v>114</v>
      </c>
      <c r="TY2" s="27" t="s">
        <v>98</v>
      </c>
      <c r="TZ2" s="27" t="s">
        <v>100</v>
      </c>
      <c r="UA2" s="27" t="s">
        <v>102</v>
      </c>
      <c r="UB2" s="27" t="s">
        <v>104</v>
      </c>
      <c r="UC2" s="27" t="s">
        <v>106</v>
      </c>
      <c r="UD2" s="27" t="s">
        <v>108</v>
      </c>
      <c r="UE2" s="27" t="s">
        <v>110</v>
      </c>
      <c r="UF2" s="27" t="s">
        <v>112</v>
      </c>
      <c r="UG2" s="27" t="s">
        <v>116</v>
      </c>
      <c r="UH2" s="27" t="s">
        <v>118</v>
      </c>
      <c r="UI2" s="27" t="s">
        <v>120</v>
      </c>
      <c r="UJ2" s="27" t="s">
        <v>122</v>
      </c>
      <c r="UK2" s="27" t="s">
        <v>124</v>
      </c>
      <c r="UL2" s="27" t="s">
        <v>126</v>
      </c>
      <c r="UM2" s="27" t="s">
        <v>128</v>
      </c>
      <c r="UN2" s="27" t="s">
        <v>130</v>
      </c>
      <c r="UO2" s="27" t="s">
        <v>176</v>
      </c>
      <c r="UP2" s="27" t="s">
        <v>178</v>
      </c>
      <c r="UQ2" s="27" t="s">
        <v>132</v>
      </c>
      <c r="UR2" s="27" t="s">
        <v>134</v>
      </c>
      <c r="US2" s="27" t="s">
        <v>138</v>
      </c>
      <c r="UT2" s="27" t="s">
        <v>136</v>
      </c>
      <c r="UU2" s="27" t="s">
        <v>140</v>
      </c>
      <c r="UV2" s="27" t="s">
        <v>142</v>
      </c>
      <c r="UW2" s="27" t="s">
        <v>144</v>
      </c>
      <c r="UX2" s="27" t="s">
        <v>146</v>
      </c>
      <c r="UY2" s="27" t="s">
        <v>148</v>
      </c>
      <c r="UZ2" s="27" t="s">
        <v>150</v>
      </c>
      <c r="VA2" s="27" t="s">
        <v>152</v>
      </c>
      <c r="VB2" s="27" t="s">
        <v>154</v>
      </c>
      <c r="VC2" s="27" t="s">
        <v>156</v>
      </c>
      <c r="VD2" s="27" t="s">
        <v>158</v>
      </c>
      <c r="VE2" s="27" t="s">
        <v>160</v>
      </c>
      <c r="VF2" s="27" t="s">
        <v>162</v>
      </c>
      <c r="VG2" s="27" t="s">
        <v>164</v>
      </c>
      <c r="VH2" s="27" t="s">
        <v>168</v>
      </c>
      <c r="VI2" s="27" t="s">
        <v>170</v>
      </c>
      <c r="VJ2" s="27" t="s">
        <v>166</v>
      </c>
      <c r="VK2" s="27" t="s">
        <v>174</v>
      </c>
      <c r="VL2" s="27" t="s">
        <v>172</v>
      </c>
      <c r="VM2" s="27" t="s">
        <v>182</v>
      </c>
      <c r="VN2" s="27" t="s">
        <v>180</v>
      </c>
      <c r="VO2" s="27" t="s">
        <v>38</v>
      </c>
      <c r="VP2" s="27" t="s">
        <v>40</v>
      </c>
      <c r="VQ2" s="27" t="s">
        <v>42</v>
      </c>
      <c r="VR2" s="27" t="s">
        <v>44</v>
      </c>
      <c r="VS2" s="27" t="s">
        <v>46</v>
      </c>
      <c r="VT2" s="27" t="s">
        <v>48</v>
      </c>
      <c r="VU2" s="27" t="s">
        <v>50</v>
      </c>
      <c r="VV2" s="27" t="s">
        <v>58</v>
      </c>
      <c r="VW2" s="27" t="s">
        <v>70</v>
      </c>
      <c r="VX2" s="27" t="s">
        <v>72</v>
      </c>
      <c r="VY2" s="27" t="s">
        <v>74</v>
      </c>
      <c r="VZ2" s="27" t="s">
        <v>76</v>
      </c>
      <c r="WA2" s="27" t="s">
        <v>78</v>
      </c>
      <c r="WB2" s="27" t="s">
        <v>80</v>
      </c>
      <c r="WC2" s="27" t="s">
        <v>82</v>
      </c>
      <c r="WD2" s="27" t="s">
        <v>84</v>
      </c>
      <c r="WE2" s="27" t="s">
        <v>86</v>
      </c>
      <c r="WF2" s="27" t="s">
        <v>88</v>
      </c>
      <c r="WG2" s="27" t="s">
        <v>52</v>
      </c>
      <c r="WH2" s="27" t="s">
        <v>54</v>
      </c>
      <c r="WI2" s="27" t="s">
        <v>56</v>
      </c>
      <c r="WJ2" s="27" t="s">
        <v>60</v>
      </c>
      <c r="WK2" s="27" t="s">
        <v>62</v>
      </c>
      <c r="WL2" s="27" t="s">
        <v>64</v>
      </c>
      <c r="WM2" s="27" t="s">
        <v>66</v>
      </c>
      <c r="WN2" s="27" t="s">
        <v>68</v>
      </c>
      <c r="WO2" s="27" t="s">
        <v>90</v>
      </c>
      <c r="WP2" s="27" t="s">
        <v>92</v>
      </c>
      <c r="WQ2" s="27" t="s">
        <v>94</v>
      </c>
      <c r="WR2" s="27" t="s">
        <v>96</v>
      </c>
      <c r="WS2" s="27" t="s">
        <v>114</v>
      </c>
      <c r="WT2" s="27" t="s">
        <v>98</v>
      </c>
      <c r="WU2" s="27" t="s">
        <v>100</v>
      </c>
      <c r="WV2" s="27" t="s">
        <v>102</v>
      </c>
      <c r="WW2" s="27" t="s">
        <v>104</v>
      </c>
      <c r="WX2" s="27" t="s">
        <v>106</v>
      </c>
      <c r="WY2" s="27" t="s">
        <v>108</v>
      </c>
      <c r="WZ2" s="27" t="s">
        <v>110</v>
      </c>
      <c r="XA2" s="27" t="s">
        <v>112</v>
      </c>
      <c r="XB2" s="27" t="s">
        <v>116</v>
      </c>
      <c r="XC2" s="27" t="s">
        <v>118</v>
      </c>
      <c r="XD2" s="27" t="s">
        <v>120</v>
      </c>
      <c r="XE2" s="27" t="s">
        <v>122</v>
      </c>
      <c r="XF2" s="27" t="s">
        <v>124</v>
      </c>
      <c r="XG2" s="27" t="s">
        <v>126</v>
      </c>
      <c r="XH2" s="27" t="s">
        <v>128</v>
      </c>
      <c r="XI2" s="27" t="s">
        <v>130</v>
      </c>
      <c r="XJ2" s="27" t="s">
        <v>176</v>
      </c>
      <c r="XK2" s="27" t="s">
        <v>178</v>
      </c>
      <c r="XL2" s="27" t="s">
        <v>132</v>
      </c>
      <c r="XM2" s="27" t="s">
        <v>134</v>
      </c>
      <c r="XN2" s="27" t="s">
        <v>138</v>
      </c>
      <c r="XO2" s="27" t="s">
        <v>136</v>
      </c>
      <c r="XP2" s="27" t="s">
        <v>140</v>
      </c>
      <c r="XQ2" s="27" t="s">
        <v>142</v>
      </c>
      <c r="XR2" s="27" t="s">
        <v>144</v>
      </c>
      <c r="XS2" s="27" t="s">
        <v>146</v>
      </c>
      <c r="XT2" s="27" t="s">
        <v>148</v>
      </c>
      <c r="XU2" s="27" t="s">
        <v>150</v>
      </c>
      <c r="XV2" s="27" t="s">
        <v>152</v>
      </c>
      <c r="XW2" s="27" t="s">
        <v>154</v>
      </c>
      <c r="XX2" s="27" t="s">
        <v>156</v>
      </c>
      <c r="XY2" s="27" t="s">
        <v>158</v>
      </c>
      <c r="XZ2" s="27" t="s">
        <v>160</v>
      </c>
      <c r="YA2" s="27" t="s">
        <v>162</v>
      </c>
      <c r="YB2" s="27" t="s">
        <v>164</v>
      </c>
      <c r="YC2" s="27" t="s">
        <v>168</v>
      </c>
      <c r="YD2" s="27" t="s">
        <v>170</v>
      </c>
      <c r="YE2" s="27" t="s">
        <v>166</v>
      </c>
      <c r="YF2" s="27" t="s">
        <v>174</v>
      </c>
      <c r="YG2" s="27" t="s">
        <v>172</v>
      </c>
      <c r="YH2" s="27" t="s">
        <v>182</v>
      </c>
      <c r="YI2" s="27" t="s">
        <v>180</v>
      </c>
    </row>
    <row r="3" spans="1:659" ht="15" customHeight="1" x14ac:dyDescent="0.25">
      <c r="B3" s="27" t="s">
        <v>198</v>
      </c>
      <c r="C3" s="27" t="s">
        <v>39</v>
      </c>
      <c r="D3" s="27" t="s">
        <v>41</v>
      </c>
      <c r="E3" s="27" t="s">
        <v>43</v>
      </c>
      <c r="F3" s="27" t="s">
        <v>45</v>
      </c>
      <c r="G3" s="27" t="s">
        <v>47</v>
      </c>
      <c r="H3" s="27" t="s">
        <v>49</v>
      </c>
      <c r="I3" s="27" t="s">
        <v>51</v>
      </c>
      <c r="J3" s="27" t="s">
        <v>59</v>
      </c>
      <c r="K3" s="27" t="s">
        <v>71</v>
      </c>
      <c r="L3" s="27" t="s">
        <v>73</v>
      </c>
      <c r="M3" s="27" t="s">
        <v>75</v>
      </c>
      <c r="N3" s="27" t="s">
        <v>77</v>
      </c>
      <c r="O3" s="27" t="s">
        <v>79</v>
      </c>
      <c r="P3" s="27" t="s">
        <v>81</v>
      </c>
      <c r="Q3" s="27" t="s">
        <v>83</v>
      </c>
      <c r="R3" s="27" t="s">
        <v>85</v>
      </c>
      <c r="S3" s="27" t="s">
        <v>87</v>
      </c>
      <c r="T3" s="27" t="s">
        <v>89</v>
      </c>
      <c r="U3" s="27" t="s">
        <v>53</v>
      </c>
      <c r="V3" s="27" t="s">
        <v>55</v>
      </c>
      <c r="W3" s="27" t="s">
        <v>57</v>
      </c>
      <c r="X3" s="27" t="s">
        <v>61</v>
      </c>
      <c r="Y3" s="27" t="s">
        <v>63</v>
      </c>
      <c r="Z3" s="27" t="s">
        <v>65</v>
      </c>
      <c r="AA3" s="27" t="s">
        <v>67</v>
      </c>
      <c r="AB3" s="27" t="s">
        <v>69</v>
      </c>
      <c r="AC3" s="27" t="s">
        <v>91</v>
      </c>
      <c r="AD3" s="27" t="s">
        <v>93</v>
      </c>
      <c r="AE3" s="27" t="s">
        <v>95</v>
      </c>
      <c r="AF3" s="27" t="s">
        <v>97</v>
      </c>
      <c r="AG3" s="27" t="s">
        <v>115</v>
      </c>
      <c r="AH3" s="27" t="s">
        <v>99</v>
      </c>
      <c r="AI3" s="27" t="s">
        <v>101</v>
      </c>
      <c r="AJ3" s="27" t="s">
        <v>103</v>
      </c>
      <c r="AK3" s="27" t="s">
        <v>105</v>
      </c>
      <c r="AL3" s="27" t="s">
        <v>107</v>
      </c>
      <c r="AM3" s="27" t="s">
        <v>109</v>
      </c>
      <c r="AN3" s="27" t="s">
        <v>111</v>
      </c>
      <c r="AO3" s="27" t="s">
        <v>113</v>
      </c>
      <c r="AP3" s="27" t="s">
        <v>117</v>
      </c>
      <c r="AQ3" s="27" t="s">
        <v>119</v>
      </c>
      <c r="AR3" s="27" t="s">
        <v>121</v>
      </c>
      <c r="AS3" s="27" t="s">
        <v>123</v>
      </c>
      <c r="AT3" s="27" t="s">
        <v>125</v>
      </c>
      <c r="AU3" s="27" t="s">
        <v>127</v>
      </c>
      <c r="AV3" s="27" t="s">
        <v>129</v>
      </c>
      <c r="AW3" s="27" t="s">
        <v>131</v>
      </c>
      <c r="AX3" s="27" t="s">
        <v>177</v>
      </c>
      <c r="AY3" s="27" t="s">
        <v>179</v>
      </c>
      <c r="AZ3" s="27" t="s">
        <v>133</v>
      </c>
      <c r="BA3" s="27" t="s">
        <v>135</v>
      </c>
      <c r="BB3" s="27" t="s">
        <v>139</v>
      </c>
      <c r="BC3" s="27" t="s">
        <v>137</v>
      </c>
      <c r="BD3" s="27" t="s">
        <v>141</v>
      </c>
      <c r="BE3" s="27" t="s">
        <v>143</v>
      </c>
      <c r="BF3" s="27" t="s">
        <v>145</v>
      </c>
      <c r="BG3" s="27" t="s">
        <v>147</v>
      </c>
      <c r="BH3" s="27" t="s">
        <v>149</v>
      </c>
      <c r="BI3" s="27" t="s">
        <v>151</v>
      </c>
      <c r="BJ3" s="27" t="s">
        <v>153</v>
      </c>
      <c r="BK3" s="27" t="s">
        <v>155</v>
      </c>
      <c r="BL3" s="27" t="s">
        <v>157</v>
      </c>
      <c r="BM3" s="27" t="s">
        <v>159</v>
      </c>
      <c r="BN3" s="27" t="s">
        <v>161</v>
      </c>
      <c r="BO3" s="27" t="s">
        <v>163</v>
      </c>
      <c r="BP3" s="27" t="s">
        <v>165</v>
      </c>
      <c r="BQ3" s="27" t="s">
        <v>169</v>
      </c>
      <c r="BR3" s="27" t="s">
        <v>171</v>
      </c>
      <c r="BS3" s="27" t="s">
        <v>167</v>
      </c>
      <c r="BT3" s="27" t="s">
        <v>175</v>
      </c>
      <c r="BU3" s="27" t="s">
        <v>173</v>
      </c>
      <c r="BV3" s="27" t="s">
        <v>183</v>
      </c>
      <c r="BW3" s="27" t="s">
        <v>181</v>
      </c>
      <c r="BX3" s="27" t="s">
        <v>39</v>
      </c>
      <c r="BY3" s="27" t="s">
        <v>41</v>
      </c>
      <c r="BZ3" s="27" t="s">
        <v>43</v>
      </c>
      <c r="CA3" s="27" t="s">
        <v>45</v>
      </c>
      <c r="CB3" s="27" t="s">
        <v>47</v>
      </c>
      <c r="CC3" s="27" t="s">
        <v>49</v>
      </c>
      <c r="CD3" s="27" t="s">
        <v>51</v>
      </c>
      <c r="CE3" s="27" t="s">
        <v>59</v>
      </c>
      <c r="CF3" s="27" t="s">
        <v>71</v>
      </c>
      <c r="CG3" s="27" t="s">
        <v>73</v>
      </c>
      <c r="CH3" s="27" t="s">
        <v>75</v>
      </c>
      <c r="CI3" s="27" t="s">
        <v>77</v>
      </c>
      <c r="CJ3" s="27" t="s">
        <v>79</v>
      </c>
      <c r="CK3" s="27" t="s">
        <v>81</v>
      </c>
      <c r="CL3" s="27" t="s">
        <v>83</v>
      </c>
      <c r="CM3" s="27" t="s">
        <v>85</v>
      </c>
      <c r="CN3" s="27" t="s">
        <v>87</v>
      </c>
      <c r="CO3" s="27" t="s">
        <v>89</v>
      </c>
      <c r="CP3" s="27" t="s">
        <v>53</v>
      </c>
      <c r="CQ3" s="27" t="s">
        <v>55</v>
      </c>
      <c r="CR3" s="27" t="s">
        <v>57</v>
      </c>
      <c r="CS3" s="27" t="s">
        <v>61</v>
      </c>
      <c r="CT3" s="27" t="s">
        <v>63</v>
      </c>
      <c r="CU3" s="27" t="s">
        <v>65</v>
      </c>
      <c r="CV3" s="27" t="s">
        <v>67</v>
      </c>
      <c r="CW3" s="27" t="s">
        <v>69</v>
      </c>
      <c r="CX3" s="27" t="s">
        <v>91</v>
      </c>
      <c r="CY3" s="27" t="s">
        <v>93</v>
      </c>
      <c r="CZ3" s="27" t="s">
        <v>95</v>
      </c>
      <c r="DA3" s="27" t="s">
        <v>97</v>
      </c>
      <c r="DB3" s="27" t="s">
        <v>115</v>
      </c>
      <c r="DC3" s="27" t="s">
        <v>99</v>
      </c>
      <c r="DD3" s="27" t="s">
        <v>101</v>
      </c>
      <c r="DE3" s="27" t="s">
        <v>103</v>
      </c>
      <c r="DF3" s="27" t="s">
        <v>105</v>
      </c>
      <c r="DG3" s="27" t="s">
        <v>107</v>
      </c>
      <c r="DH3" s="27" t="s">
        <v>109</v>
      </c>
      <c r="DI3" s="27" t="s">
        <v>111</v>
      </c>
      <c r="DJ3" s="27" t="s">
        <v>113</v>
      </c>
      <c r="DK3" s="27" t="s">
        <v>117</v>
      </c>
      <c r="DL3" s="27" t="s">
        <v>119</v>
      </c>
      <c r="DM3" s="27" t="s">
        <v>121</v>
      </c>
      <c r="DN3" s="27" t="s">
        <v>123</v>
      </c>
      <c r="DO3" s="27" t="s">
        <v>125</v>
      </c>
      <c r="DP3" s="27" t="s">
        <v>127</v>
      </c>
      <c r="DQ3" s="27" t="s">
        <v>129</v>
      </c>
      <c r="DR3" s="27" t="s">
        <v>131</v>
      </c>
      <c r="DS3" s="27" t="s">
        <v>177</v>
      </c>
      <c r="DT3" s="27" t="s">
        <v>179</v>
      </c>
      <c r="DU3" s="27" t="s">
        <v>133</v>
      </c>
      <c r="DV3" s="27" t="s">
        <v>135</v>
      </c>
      <c r="DW3" s="27" t="s">
        <v>139</v>
      </c>
      <c r="DX3" s="27" t="s">
        <v>137</v>
      </c>
      <c r="DY3" s="27" t="s">
        <v>141</v>
      </c>
      <c r="DZ3" s="27" t="s">
        <v>143</v>
      </c>
      <c r="EA3" s="27" t="s">
        <v>145</v>
      </c>
      <c r="EB3" s="27" t="s">
        <v>147</v>
      </c>
      <c r="EC3" s="27" t="s">
        <v>149</v>
      </c>
      <c r="ED3" s="27" t="s">
        <v>151</v>
      </c>
      <c r="EE3" s="27" t="s">
        <v>153</v>
      </c>
      <c r="EF3" s="27" t="s">
        <v>155</v>
      </c>
      <c r="EG3" s="27" t="s">
        <v>157</v>
      </c>
      <c r="EH3" s="27" t="s">
        <v>159</v>
      </c>
      <c r="EI3" s="27" t="s">
        <v>161</v>
      </c>
      <c r="EJ3" s="27" t="s">
        <v>163</v>
      </c>
      <c r="EK3" s="27" t="s">
        <v>165</v>
      </c>
      <c r="EL3" s="27" t="s">
        <v>169</v>
      </c>
      <c r="EM3" s="27" t="s">
        <v>171</v>
      </c>
      <c r="EN3" s="27" t="s">
        <v>167</v>
      </c>
      <c r="EO3" s="27" t="s">
        <v>175</v>
      </c>
      <c r="EP3" s="27" t="s">
        <v>173</v>
      </c>
      <c r="EQ3" s="27" t="s">
        <v>183</v>
      </c>
      <c r="ER3" s="27" t="s">
        <v>181</v>
      </c>
      <c r="ES3" s="27" t="s">
        <v>39</v>
      </c>
      <c r="ET3" s="27" t="s">
        <v>41</v>
      </c>
      <c r="EU3" s="27" t="s">
        <v>43</v>
      </c>
      <c r="EV3" s="27" t="s">
        <v>45</v>
      </c>
      <c r="EW3" s="27" t="s">
        <v>47</v>
      </c>
      <c r="EX3" s="27" t="s">
        <v>49</v>
      </c>
      <c r="EY3" s="27" t="s">
        <v>51</v>
      </c>
      <c r="EZ3" s="27" t="s">
        <v>59</v>
      </c>
      <c r="FA3" s="27" t="s">
        <v>71</v>
      </c>
      <c r="FB3" s="27" t="s">
        <v>73</v>
      </c>
      <c r="FC3" s="27" t="s">
        <v>75</v>
      </c>
      <c r="FD3" s="27" t="s">
        <v>77</v>
      </c>
      <c r="FE3" s="27" t="s">
        <v>79</v>
      </c>
      <c r="FF3" s="27" t="s">
        <v>81</v>
      </c>
      <c r="FG3" s="27" t="s">
        <v>83</v>
      </c>
      <c r="FH3" s="27" t="s">
        <v>85</v>
      </c>
      <c r="FI3" s="27" t="s">
        <v>87</v>
      </c>
      <c r="FJ3" s="27" t="s">
        <v>89</v>
      </c>
      <c r="FK3" s="27" t="s">
        <v>53</v>
      </c>
      <c r="FL3" s="27" t="s">
        <v>55</v>
      </c>
      <c r="FM3" s="27" t="s">
        <v>57</v>
      </c>
      <c r="FN3" s="27" t="s">
        <v>61</v>
      </c>
      <c r="FO3" s="27" t="s">
        <v>63</v>
      </c>
      <c r="FP3" s="27" t="s">
        <v>65</v>
      </c>
      <c r="FQ3" s="27" t="s">
        <v>67</v>
      </c>
      <c r="FR3" s="27" t="s">
        <v>69</v>
      </c>
      <c r="FS3" s="27" t="s">
        <v>91</v>
      </c>
      <c r="FT3" s="27" t="s">
        <v>93</v>
      </c>
      <c r="FU3" s="27" t="s">
        <v>95</v>
      </c>
      <c r="FV3" s="27" t="s">
        <v>97</v>
      </c>
      <c r="FW3" s="27" t="s">
        <v>115</v>
      </c>
      <c r="FX3" s="27" t="s">
        <v>99</v>
      </c>
      <c r="FY3" s="27" t="s">
        <v>101</v>
      </c>
      <c r="FZ3" s="27" t="s">
        <v>103</v>
      </c>
      <c r="GA3" s="27" t="s">
        <v>105</v>
      </c>
      <c r="GB3" s="27" t="s">
        <v>107</v>
      </c>
      <c r="GC3" s="27" t="s">
        <v>109</v>
      </c>
      <c r="GD3" s="27" t="s">
        <v>111</v>
      </c>
      <c r="GE3" s="27" t="s">
        <v>113</v>
      </c>
      <c r="GF3" s="27" t="s">
        <v>117</v>
      </c>
      <c r="GG3" s="27" t="s">
        <v>119</v>
      </c>
      <c r="GH3" s="27" t="s">
        <v>121</v>
      </c>
      <c r="GI3" s="27" t="s">
        <v>123</v>
      </c>
      <c r="GJ3" s="27" t="s">
        <v>125</v>
      </c>
      <c r="GK3" s="27" t="s">
        <v>127</v>
      </c>
      <c r="GL3" s="27" t="s">
        <v>129</v>
      </c>
      <c r="GM3" s="27" t="s">
        <v>131</v>
      </c>
      <c r="GN3" s="27" t="s">
        <v>177</v>
      </c>
      <c r="GO3" s="27" t="s">
        <v>179</v>
      </c>
      <c r="GP3" s="27" t="s">
        <v>133</v>
      </c>
      <c r="GQ3" s="27" t="s">
        <v>135</v>
      </c>
      <c r="GR3" s="27" t="s">
        <v>139</v>
      </c>
      <c r="GS3" s="27" t="s">
        <v>137</v>
      </c>
      <c r="GT3" s="27" t="s">
        <v>141</v>
      </c>
      <c r="GU3" s="27" t="s">
        <v>143</v>
      </c>
      <c r="GV3" s="27" t="s">
        <v>145</v>
      </c>
      <c r="GW3" s="27" t="s">
        <v>147</v>
      </c>
      <c r="GX3" s="27" t="s">
        <v>149</v>
      </c>
      <c r="GY3" s="27" t="s">
        <v>151</v>
      </c>
      <c r="GZ3" s="27" t="s">
        <v>153</v>
      </c>
      <c r="HA3" s="27" t="s">
        <v>155</v>
      </c>
      <c r="HB3" s="27" t="s">
        <v>157</v>
      </c>
      <c r="HC3" s="27" t="s">
        <v>159</v>
      </c>
      <c r="HD3" s="27" t="s">
        <v>161</v>
      </c>
      <c r="HE3" s="27" t="s">
        <v>163</v>
      </c>
      <c r="HF3" s="27" t="s">
        <v>165</v>
      </c>
      <c r="HG3" s="27" t="s">
        <v>169</v>
      </c>
      <c r="HH3" s="27" t="s">
        <v>171</v>
      </c>
      <c r="HI3" s="27" t="s">
        <v>167</v>
      </c>
      <c r="HJ3" s="27" t="s">
        <v>175</v>
      </c>
      <c r="HK3" s="27" t="s">
        <v>173</v>
      </c>
      <c r="HL3" s="27" t="s">
        <v>183</v>
      </c>
      <c r="HM3" s="27" t="s">
        <v>181</v>
      </c>
      <c r="HN3" s="27" t="s">
        <v>39</v>
      </c>
      <c r="HO3" s="27" t="s">
        <v>41</v>
      </c>
      <c r="HP3" s="27" t="s">
        <v>43</v>
      </c>
      <c r="HQ3" s="27" t="s">
        <v>45</v>
      </c>
      <c r="HR3" s="27" t="s">
        <v>47</v>
      </c>
      <c r="HS3" s="27" t="s">
        <v>49</v>
      </c>
      <c r="HT3" s="27" t="s">
        <v>51</v>
      </c>
      <c r="HU3" s="27" t="s">
        <v>59</v>
      </c>
      <c r="HV3" s="27" t="s">
        <v>71</v>
      </c>
      <c r="HW3" s="27" t="s">
        <v>73</v>
      </c>
      <c r="HX3" s="27" t="s">
        <v>75</v>
      </c>
      <c r="HY3" s="27" t="s">
        <v>77</v>
      </c>
      <c r="HZ3" s="27" t="s">
        <v>79</v>
      </c>
      <c r="IA3" s="27" t="s">
        <v>81</v>
      </c>
      <c r="IB3" s="27" t="s">
        <v>83</v>
      </c>
      <c r="IC3" s="27" t="s">
        <v>85</v>
      </c>
      <c r="ID3" s="27" t="s">
        <v>87</v>
      </c>
      <c r="IE3" s="27" t="s">
        <v>89</v>
      </c>
      <c r="IF3" s="27" t="s">
        <v>53</v>
      </c>
      <c r="IG3" s="27" t="s">
        <v>55</v>
      </c>
      <c r="IH3" s="27" t="s">
        <v>57</v>
      </c>
      <c r="II3" s="27" t="s">
        <v>61</v>
      </c>
      <c r="IJ3" s="27" t="s">
        <v>63</v>
      </c>
      <c r="IK3" s="27" t="s">
        <v>65</v>
      </c>
      <c r="IL3" s="27" t="s">
        <v>67</v>
      </c>
      <c r="IM3" s="27" t="s">
        <v>69</v>
      </c>
      <c r="IN3" s="27" t="s">
        <v>91</v>
      </c>
      <c r="IO3" s="27" t="s">
        <v>93</v>
      </c>
      <c r="IP3" s="27" t="s">
        <v>95</v>
      </c>
      <c r="IQ3" s="27" t="s">
        <v>97</v>
      </c>
      <c r="IR3" s="27" t="s">
        <v>115</v>
      </c>
      <c r="IS3" s="27" t="s">
        <v>99</v>
      </c>
      <c r="IT3" s="27" t="s">
        <v>101</v>
      </c>
      <c r="IU3" s="27" t="s">
        <v>103</v>
      </c>
      <c r="IV3" s="27" t="s">
        <v>105</v>
      </c>
      <c r="IW3" s="27" t="s">
        <v>107</v>
      </c>
      <c r="IX3" s="27" t="s">
        <v>109</v>
      </c>
      <c r="IY3" s="27" t="s">
        <v>111</v>
      </c>
      <c r="IZ3" s="27" t="s">
        <v>113</v>
      </c>
      <c r="JA3" s="27" t="s">
        <v>117</v>
      </c>
      <c r="JB3" s="27" t="s">
        <v>119</v>
      </c>
      <c r="JC3" s="27" t="s">
        <v>121</v>
      </c>
      <c r="JD3" s="27" t="s">
        <v>123</v>
      </c>
      <c r="JE3" s="27" t="s">
        <v>125</v>
      </c>
      <c r="JF3" s="27" t="s">
        <v>127</v>
      </c>
      <c r="JG3" s="27" t="s">
        <v>129</v>
      </c>
      <c r="JH3" s="27" t="s">
        <v>131</v>
      </c>
      <c r="JI3" s="27" t="s">
        <v>177</v>
      </c>
      <c r="JJ3" s="27" t="s">
        <v>179</v>
      </c>
      <c r="JK3" s="27" t="s">
        <v>133</v>
      </c>
      <c r="JL3" s="27" t="s">
        <v>135</v>
      </c>
      <c r="JM3" s="27" t="s">
        <v>139</v>
      </c>
      <c r="JN3" s="27" t="s">
        <v>137</v>
      </c>
      <c r="JO3" s="27" t="s">
        <v>141</v>
      </c>
      <c r="JP3" s="27" t="s">
        <v>143</v>
      </c>
      <c r="JQ3" s="27" t="s">
        <v>145</v>
      </c>
      <c r="JR3" s="27" t="s">
        <v>147</v>
      </c>
      <c r="JS3" s="27" t="s">
        <v>149</v>
      </c>
      <c r="JT3" s="27" t="s">
        <v>151</v>
      </c>
      <c r="JU3" s="27" t="s">
        <v>153</v>
      </c>
      <c r="JV3" s="27" t="s">
        <v>155</v>
      </c>
      <c r="JW3" s="27" t="s">
        <v>157</v>
      </c>
      <c r="JX3" s="27" t="s">
        <v>159</v>
      </c>
      <c r="JY3" s="27" t="s">
        <v>161</v>
      </c>
      <c r="JZ3" s="27" t="s">
        <v>163</v>
      </c>
      <c r="KA3" s="27" t="s">
        <v>165</v>
      </c>
      <c r="KB3" s="27" t="s">
        <v>169</v>
      </c>
      <c r="KC3" s="27" t="s">
        <v>171</v>
      </c>
      <c r="KD3" s="27" t="s">
        <v>167</v>
      </c>
      <c r="KE3" s="27" t="s">
        <v>175</v>
      </c>
      <c r="KF3" s="27" t="s">
        <v>173</v>
      </c>
      <c r="KG3" s="27" t="s">
        <v>183</v>
      </c>
      <c r="KH3" s="27" t="s">
        <v>181</v>
      </c>
      <c r="KI3" s="27" t="s">
        <v>39</v>
      </c>
      <c r="KJ3" s="27" t="s">
        <v>41</v>
      </c>
      <c r="KK3" s="27" t="s">
        <v>43</v>
      </c>
      <c r="KL3" s="27" t="s">
        <v>45</v>
      </c>
      <c r="KM3" s="27" t="s">
        <v>47</v>
      </c>
      <c r="KN3" s="27" t="s">
        <v>49</v>
      </c>
      <c r="KO3" s="27" t="s">
        <v>51</v>
      </c>
      <c r="KP3" s="27" t="s">
        <v>59</v>
      </c>
      <c r="KQ3" s="27" t="s">
        <v>71</v>
      </c>
      <c r="KR3" s="27" t="s">
        <v>73</v>
      </c>
      <c r="KS3" s="27" t="s">
        <v>75</v>
      </c>
      <c r="KT3" s="27" t="s">
        <v>77</v>
      </c>
      <c r="KU3" s="27" t="s">
        <v>79</v>
      </c>
      <c r="KV3" s="27" t="s">
        <v>81</v>
      </c>
      <c r="KW3" s="27" t="s">
        <v>83</v>
      </c>
      <c r="KX3" s="27" t="s">
        <v>85</v>
      </c>
      <c r="KY3" s="27" t="s">
        <v>87</v>
      </c>
      <c r="KZ3" s="27" t="s">
        <v>89</v>
      </c>
      <c r="LA3" s="27" t="s">
        <v>53</v>
      </c>
      <c r="LB3" s="27" t="s">
        <v>55</v>
      </c>
      <c r="LC3" s="27" t="s">
        <v>57</v>
      </c>
      <c r="LD3" s="27" t="s">
        <v>61</v>
      </c>
      <c r="LE3" s="27" t="s">
        <v>63</v>
      </c>
      <c r="LF3" s="27" t="s">
        <v>65</v>
      </c>
      <c r="LG3" s="27" t="s">
        <v>67</v>
      </c>
      <c r="LH3" s="27" t="s">
        <v>69</v>
      </c>
      <c r="LI3" s="27" t="s">
        <v>91</v>
      </c>
      <c r="LJ3" s="27" t="s">
        <v>93</v>
      </c>
      <c r="LK3" s="27" t="s">
        <v>95</v>
      </c>
      <c r="LL3" s="27" t="s">
        <v>97</v>
      </c>
      <c r="LM3" s="27" t="s">
        <v>115</v>
      </c>
      <c r="LN3" s="27" t="s">
        <v>99</v>
      </c>
      <c r="LO3" s="27" t="s">
        <v>101</v>
      </c>
      <c r="LP3" s="27" t="s">
        <v>103</v>
      </c>
      <c r="LQ3" s="27" t="s">
        <v>105</v>
      </c>
      <c r="LR3" s="27" t="s">
        <v>107</v>
      </c>
      <c r="LS3" s="27" t="s">
        <v>109</v>
      </c>
      <c r="LT3" s="27" t="s">
        <v>111</v>
      </c>
      <c r="LU3" s="27" t="s">
        <v>113</v>
      </c>
      <c r="LV3" s="27" t="s">
        <v>117</v>
      </c>
      <c r="LW3" s="27" t="s">
        <v>119</v>
      </c>
      <c r="LX3" s="27" t="s">
        <v>121</v>
      </c>
      <c r="LY3" s="27" t="s">
        <v>123</v>
      </c>
      <c r="LZ3" s="27" t="s">
        <v>125</v>
      </c>
      <c r="MA3" s="27" t="s">
        <v>127</v>
      </c>
      <c r="MB3" s="27" t="s">
        <v>129</v>
      </c>
      <c r="MC3" s="27" t="s">
        <v>131</v>
      </c>
      <c r="MD3" s="27" t="s">
        <v>177</v>
      </c>
      <c r="ME3" s="27" t="s">
        <v>179</v>
      </c>
      <c r="MF3" s="27" t="s">
        <v>133</v>
      </c>
      <c r="MG3" s="27" t="s">
        <v>135</v>
      </c>
      <c r="MH3" s="27" t="s">
        <v>139</v>
      </c>
      <c r="MI3" s="27" t="s">
        <v>137</v>
      </c>
      <c r="MJ3" s="27" t="s">
        <v>141</v>
      </c>
      <c r="MK3" s="27" t="s">
        <v>143</v>
      </c>
      <c r="ML3" s="27" t="s">
        <v>145</v>
      </c>
      <c r="MM3" s="27" t="s">
        <v>147</v>
      </c>
      <c r="MN3" s="27" t="s">
        <v>149</v>
      </c>
      <c r="MO3" s="27" t="s">
        <v>151</v>
      </c>
      <c r="MP3" s="27" t="s">
        <v>153</v>
      </c>
      <c r="MQ3" s="27" t="s">
        <v>155</v>
      </c>
      <c r="MR3" s="27" t="s">
        <v>157</v>
      </c>
      <c r="MS3" s="27" t="s">
        <v>159</v>
      </c>
      <c r="MT3" s="27" t="s">
        <v>161</v>
      </c>
      <c r="MU3" s="27" t="s">
        <v>163</v>
      </c>
      <c r="MV3" s="27" t="s">
        <v>165</v>
      </c>
      <c r="MW3" s="27" t="s">
        <v>169</v>
      </c>
      <c r="MX3" s="27" t="s">
        <v>171</v>
      </c>
      <c r="MY3" s="27" t="s">
        <v>167</v>
      </c>
      <c r="MZ3" s="27" t="s">
        <v>175</v>
      </c>
      <c r="NA3" s="27" t="s">
        <v>173</v>
      </c>
      <c r="NB3" s="27" t="s">
        <v>183</v>
      </c>
      <c r="NC3" s="27" t="s">
        <v>181</v>
      </c>
      <c r="ND3" s="27" t="s">
        <v>39</v>
      </c>
      <c r="NE3" s="27" t="s">
        <v>41</v>
      </c>
      <c r="NF3" s="27" t="s">
        <v>43</v>
      </c>
      <c r="NG3" s="27" t="s">
        <v>45</v>
      </c>
      <c r="NH3" s="27" t="s">
        <v>47</v>
      </c>
      <c r="NI3" s="27" t="s">
        <v>49</v>
      </c>
      <c r="NJ3" s="27" t="s">
        <v>51</v>
      </c>
      <c r="NK3" s="27" t="s">
        <v>59</v>
      </c>
      <c r="NL3" s="27" t="s">
        <v>71</v>
      </c>
      <c r="NM3" s="27" t="s">
        <v>73</v>
      </c>
      <c r="NN3" s="27" t="s">
        <v>75</v>
      </c>
      <c r="NO3" s="27" t="s">
        <v>77</v>
      </c>
      <c r="NP3" s="27" t="s">
        <v>79</v>
      </c>
      <c r="NQ3" s="27" t="s">
        <v>81</v>
      </c>
      <c r="NR3" s="27" t="s">
        <v>83</v>
      </c>
      <c r="NS3" s="27" t="s">
        <v>85</v>
      </c>
      <c r="NT3" s="27" t="s">
        <v>87</v>
      </c>
      <c r="NU3" s="27" t="s">
        <v>89</v>
      </c>
      <c r="NV3" s="27" t="s">
        <v>53</v>
      </c>
      <c r="NW3" s="27" t="s">
        <v>55</v>
      </c>
      <c r="NX3" s="27" t="s">
        <v>57</v>
      </c>
      <c r="NY3" s="27" t="s">
        <v>61</v>
      </c>
      <c r="NZ3" s="27" t="s">
        <v>63</v>
      </c>
      <c r="OA3" s="27" t="s">
        <v>65</v>
      </c>
      <c r="OB3" s="27" t="s">
        <v>67</v>
      </c>
      <c r="OC3" s="27" t="s">
        <v>69</v>
      </c>
      <c r="OD3" s="27" t="s">
        <v>91</v>
      </c>
      <c r="OE3" s="27" t="s">
        <v>93</v>
      </c>
      <c r="OF3" s="27" t="s">
        <v>95</v>
      </c>
      <c r="OG3" s="27" t="s">
        <v>97</v>
      </c>
      <c r="OH3" s="27" t="s">
        <v>115</v>
      </c>
      <c r="OI3" s="27" t="s">
        <v>99</v>
      </c>
      <c r="OJ3" s="27" t="s">
        <v>101</v>
      </c>
      <c r="OK3" s="27" t="s">
        <v>103</v>
      </c>
      <c r="OL3" s="27" t="s">
        <v>105</v>
      </c>
      <c r="OM3" s="27" t="s">
        <v>107</v>
      </c>
      <c r="ON3" s="27" t="s">
        <v>109</v>
      </c>
      <c r="OO3" s="27" t="s">
        <v>111</v>
      </c>
      <c r="OP3" s="27" t="s">
        <v>113</v>
      </c>
      <c r="OQ3" s="27" t="s">
        <v>117</v>
      </c>
      <c r="OR3" s="27" t="s">
        <v>119</v>
      </c>
      <c r="OS3" s="27" t="s">
        <v>121</v>
      </c>
      <c r="OT3" s="27" t="s">
        <v>123</v>
      </c>
      <c r="OU3" s="27" t="s">
        <v>125</v>
      </c>
      <c r="OV3" s="27" t="s">
        <v>127</v>
      </c>
      <c r="OW3" s="27" t="s">
        <v>129</v>
      </c>
      <c r="OX3" s="27" t="s">
        <v>131</v>
      </c>
      <c r="OY3" s="27" t="s">
        <v>177</v>
      </c>
      <c r="OZ3" s="27" t="s">
        <v>179</v>
      </c>
      <c r="PA3" s="27" t="s">
        <v>133</v>
      </c>
      <c r="PB3" s="27" t="s">
        <v>135</v>
      </c>
      <c r="PC3" s="27" t="s">
        <v>139</v>
      </c>
      <c r="PD3" s="27" t="s">
        <v>137</v>
      </c>
      <c r="PE3" s="27" t="s">
        <v>141</v>
      </c>
      <c r="PF3" s="27" t="s">
        <v>143</v>
      </c>
      <c r="PG3" s="27" t="s">
        <v>145</v>
      </c>
      <c r="PH3" s="27" t="s">
        <v>147</v>
      </c>
      <c r="PI3" s="27" t="s">
        <v>149</v>
      </c>
      <c r="PJ3" s="27" t="s">
        <v>151</v>
      </c>
      <c r="PK3" s="27" t="s">
        <v>153</v>
      </c>
      <c r="PL3" s="27" t="s">
        <v>155</v>
      </c>
      <c r="PM3" s="27" t="s">
        <v>157</v>
      </c>
      <c r="PN3" s="27" t="s">
        <v>159</v>
      </c>
      <c r="PO3" s="27" t="s">
        <v>161</v>
      </c>
      <c r="PP3" s="27" t="s">
        <v>163</v>
      </c>
      <c r="PQ3" s="27" t="s">
        <v>165</v>
      </c>
      <c r="PR3" s="27" t="s">
        <v>169</v>
      </c>
      <c r="PS3" s="27" t="s">
        <v>171</v>
      </c>
      <c r="PT3" s="27" t="s">
        <v>167</v>
      </c>
      <c r="PU3" s="27" t="s">
        <v>175</v>
      </c>
      <c r="PV3" s="27" t="s">
        <v>173</v>
      </c>
      <c r="PW3" s="27" t="s">
        <v>183</v>
      </c>
      <c r="PX3" s="27" t="s">
        <v>181</v>
      </c>
      <c r="PY3" s="27" t="s">
        <v>39</v>
      </c>
      <c r="PZ3" s="27" t="s">
        <v>41</v>
      </c>
      <c r="QA3" s="27" t="s">
        <v>43</v>
      </c>
      <c r="QB3" s="27" t="s">
        <v>45</v>
      </c>
      <c r="QC3" s="27" t="s">
        <v>47</v>
      </c>
      <c r="QD3" s="27" t="s">
        <v>49</v>
      </c>
      <c r="QE3" s="27" t="s">
        <v>51</v>
      </c>
      <c r="QF3" s="27" t="s">
        <v>59</v>
      </c>
      <c r="QG3" s="27" t="s">
        <v>71</v>
      </c>
      <c r="QH3" s="27" t="s">
        <v>73</v>
      </c>
      <c r="QI3" s="27" t="s">
        <v>75</v>
      </c>
      <c r="QJ3" s="27" t="s">
        <v>77</v>
      </c>
      <c r="QK3" s="27" t="s">
        <v>79</v>
      </c>
      <c r="QL3" s="27" t="s">
        <v>81</v>
      </c>
      <c r="QM3" s="27" t="s">
        <v>83</v>
      </c>
      <c r="QN3" s="27" t="s">
        <v>85</v>
      </c>
      <c r="QO3" s="27" t="s">
        <v>87</v>
      </c>
      <c r="QP3" s="27" t="s">
        <v>89</v>
      </c>
      <c r="QQ3" s="27" t="s">
        <v>53</v>
      </c>
      <c r="QR3" s="27" t="s">
        <v>55</v>
      </c>
      <c r="QS3" s="27" t="s">
        <v>57</v>
      </c>
      <c r="QT3" s="27" t="s">
        <v>61</v>
      </c>
      <c r="QU3" s="27" t="s">
        <v>63</v>
      </c>
      <c r="QV3" s="27" t="s">
        <v>65</v>
      </c>
      <c r="QW3" s="27" t="s">
        <v>67</v>
      </c>
      <c r="QX3" s="27" t="s">
        <v>69</v>
      </c>
      <c r="QY3" s="27" t="s">
        <v>91</v>
      </c>
      <c r="QZ3" s="27" t="s">
        <v>93</v>
      </c>
      <c r="RA3" s="27" t="s">
        <v>95</v>
      </c>
      <c r="RB3" s="27" t="s">
        <v>97</v>
      </c>
      <c r="RC3" s="27" t="s">
        <v>115</v>
      </c>
      <c r="RD3" s="27" t="s">
        <v>99</v>
      </c>
      <c r="RE3" s="27" t="s">
        <v>101</v>
      </c>
      <c r="RF3" s="27" t="s">
        <v>103</v>
      </c>
      <c r="RG3" s="27" t="s">
        <v>105</v>
      </c>
      <c r="RH3" s="27" t="s">
        <v>107</v>
      </c>
      <c r="RI3" s="27" t="s">
        <v>109</v>
      </c>
      <c r="RJ3" s="27" t="s">
        <v>111</v>
      </c>
      <c r="RK3" s="27" t="s">
        <v>113</v>
      </c>
      <c r="RL3" s="27" t="s">
        <v>117</v>
      </c>
      <c r="RM3" s="27" t="s">
        <v>119</v>
      </c>
      <c r="RN3" s="27" t="s">
        <v>121</v>
      </c>
      <c r="RO3" s="27" t="s">
        <v>123</v>
      </c>
      <c r="RP3" s="27" t="s">
        <v>125</v>
      </c>
      <c r="RQ3" s="27" t="s">
        <v>127</v>
      </c>
      <c r="RR3" s="27" t="s">
        <v>129</v>
      </c>
      <c r="RS3" s="27" t="s">
        <v>131</v>
      </c>
      <c r="RT3" s="27" t="s">
        <v>177</v>
      </c>
      <c r="RU3" s="27" t="s">
        <v>179</v>
      </c>
      <c r="RV3" s="27" t="s">
        <v>133</v>
      </c>
      <c r="RW3" s="27" t="s">
        <v>135</v>
      </c>
      <c r="RX3" s="27" t="s">
        <v>139</v>
      </c>
      <c r="RY3" s="27" t="s">
        <v>137</v>
      </c>
      <c r="RZ3" s="27" t="s">
        <v>141</v>
      </c>
      <c r="SA3" s="27" t="s">
        <v>143</v>
      </c>
      <c r="SB3" s="27" t="s">
        <v>145</v>
      </c>
      <c r="SC3" s="27" t="s">
        <v>147</v>
      </c>
      <c r="SD3" s="27" t="s">
        <v>149</v>
      </c>
      <c r="SE3" s="27" t="s">
        <v>151</v>
      </c>
      <c r="SF3" s="27" t="s">
        <v>153</v>
      </c>
      <c r="SG3" s="27" t="s">
        <v>155</v>
      </c>
      <c r="SH3" s="27" t="s">
        <v>157</v>
      </c>
      <c r="SI3" s="27" t="s">
        <v>159</v>
      </c>
      <c r="SJ3" s="27" t="s">
        <v>161</v>
      </c>
      <c r="SK3" s="27" t="s">
        <v>163</v>
      </c>
      <c r="SL3" s="27" t="s">
        <v>165</v>
      </c>
      <c r="SM3" s="27" t="s">
        <v>169</v>
      </c>
      <c r="SN3" s="27" t="s">
        <v>171</v>
      </c>
      <c r="SO3" s="27" t="s">
        <v>167</v>
      </c>
      <c r="SP3" s="27" t="s">
        <v>175</v>
      </c>
      <c r="SQ3" s="27" t="s">
        <v>173</v>
      </c>
      <c r="SR3" s="27" t="s">
        <v>183</v>
      </c>
      <c r="SS3" s="27" t="s">
        <v>181</v>
      </c>
      <c r="ST3" s="27" t="s">
        <v>39</v>
      </c>
      <c r="SU3" s="27" t="s">
        <v>41</v>
      </c>
      <c r="SV3" s="27" t="s">
        <v>43</v>
      </c>
      <c r="SW3" s="27" t="s">
        <v>45</v>
      </c>
      <c r="SX3" s="27" t="s">
        <v>47</v>
      </c>
      <c r="SY3" s="27" t="s">
        <v>49</v>
      </c>
      <c r="SZ3" s="27" t="s">
        <v>51</v>
      </c>
      <c r="TA3" s="27" t="s">
        <v>59</v>
      </c>
      <c r="TB3" s="27" t="s">
        <v>71</v>
      </c>
      <c r="TC3" s="27" t="s">
        <v>73</v>
      </c>
      <c r="TD3" s="27" t="s">
        <v>75</v>
      </c>
      <c r="TE3" s="27" t="s">
        <v>77</v>
      </c>
      <c r="TF3" s="27" t="s">
        <v>79</v>
      </c>
      <c r="TG3" s="27" t="s">
        <v>81</v>
      </c>
      <c r="TH3" s="27" t="s">
        <v>83</v>
      </c>
      <c r="TI3" s="27" t="s">
        <v>85</v>
      </c>
      <c r="TJ3" s="27" t="s">
        <v>87</v>
      </c>
      <c r="TK3" s="27" t="s">
        <v>89</v>
      </c>
      <c r="TL3" s="27" t="s">
        <v>53</v>
      </c>
      <c r="TM3" s="27" t="s">
        <v>55</v>
      </c>
      <c r="TN3" s="27" t="s">
        <v>57</v>
      </c>
      <c r="TO3" s="27" t="s">
        <v>61</v>
      </c>
      <c r="TP3" s="27" t="s">
        <v>63</v>
      </c>
      <c r="TQ3" s="27" t="s">
        <v>65</v>
      </c>
      <c r="TR3" s="27" t="s">
        <v>67</v>
      </c>
      <c r="TS3" s="27" t="s">
        <v>69</v>
      </c>
      <c r="TT3" s="27" t="s">
        <v>91</v>
      </c>
      <c r="TU3" s="27" t="s">
        <v>93</v>
      </c>
      <c r="TV3" s="27" t="s">
        <v>95</v>
      </c>
      <c r="TW3" s="27" t="s">
        <v>97</v>
      </c>
      <c r="TX3" s="27" t="s">
        <v>115</v>
      </c>
      <c r="TY3" s="27" t="s">
        <v>99</v>
      </c>
      <c r="TZ3" s="27" t="s">
        <v>101</v>
      </c>
      <c r="UA3" s="27" t="s">
        <v>103</v>
      </c>
      <c r="UB3" s="27" t="s">
        <v>105</v>
      </c>
      <c r="UC3" s="27" t="s">
        <v>107</v>
      </c>
      <c r="UD3" s="27" t="s">
        <v>109</v>
      </c>
      <c r="UE3" s="27" t="s">
        <v>111</v>
      </c>
      <c r="UF3" s="27" t="s">
        <v>113</v>
      </c>
      <c r="UG3" s="27" t="s">
        <v>117</v>
      </c>
      <c r="UH3" s="27" t="s">
        <v>119</v>
      </c>
      <c r="UI3" s="27" t="s">
        <v>121</v>
      </c>
      <c r="UJ3" s="27" t="s">
        <v>123</v>
      </c>
      <c r="UK3" s="27" t="s">
        <v>125</v>
      </c>
      <c r="UL3" s="27" t="s">
        <v>127</v>
      </c>
      <c r="UM3" s="27" t="s">
        <v>129</v>
      </c>
      <c r="UN3" s="27" t="s">
        <v>131</v>
      </c>
      <c r="UO3" s="27" t="s">
        <v>177</v>
      </c>
      <c r="UP3" s="27" t="s">
        <v>179</v>
      </c>
      <c r="UQ3" s="27" t="s">
        <v>133</v>
      </c>
      <c r="UR3" s="27" t="s">
        <v>135</v>
      </c>
      <c r="US3" s="27" t="s">
        <v>139</v>
      </c>
      <c r="UT3" s="27" t="s">
        <v>137</v>
      </c>
      <c r="UU3" s="27" t="s">
        <v>141</v>
      </c>
      <c r="UV3" s="27" t="s">
        <v>143</v>
      </c>
      <c r="UW3" s="27" t="s">
        <v>145</v>
      </c>
      <c r="UX3" s="27" t="s">
        <v>147</v>
      </c>
      <c r="UY3" s="27" t="s">
        <v>149</v>
      </c>
      <c r="UZ3" s="27" t="s">
        <v>151</v>
      </c>
      <c r="VA3" s="27" t="s">
        <v>153</v>
      </c>
      <c r="VB3" s="27" t="s">
        <v>155</v>
      </c>
      <c r="VC3" s="27" t="s">
        <v>157</v>
      </c>
      <c r="VD3" s="27" t="s">
        <v>159</v>
      </c>
      <c r="VE3" s="27" t="s">
        <v>161</v>
      </c>
      <c r="VF3" s="27" t="s">
        <v>163</v>
      </c>
      <c r="VG3" s="27" t="s">
        <v>165</v>
      </c>
      <c r="VH3" s="27" t="s">
        <v>169</v>
      </c>
      <c r="VI3" s="27" t="s">
        <v>171</v>
      </c>
      <c r="VJ3" s="27" t="s">
        <v>167</v>
      </c>
      <c r="VK3" s="27" t="s">
        <v>175</v>
      </c>
      <c r="VL3" s="27" t="s">
        <v>173</v>
      </c>
      <c r="VM3" s="27" t="s">
        <v>183</v>
      </c>
      <c r="VN3" s="27" t="s">
        <v>181</v>
      </c>
      <c r="VO3" s="27" t="s">
        <v>39</v>
      </c>
      <c r="VP3" s="27" t="s">
        <v>41</v>
      </c>
      <c r="VQ3" s="27" t="s">
        <v>43</v>
      </c>
      <c r="VR3" s="27" t="s">
        <v>45</v>
      </c>
      <c r="VS3" s="27" t="s">
        <v>47</v>
      </c>
      <c r="VT3" s="27" t="s">
        <v>49</v>
      </c>
      <c r="VU3" s="27" t="s">
        <v>51</v>
      </c>
      <c r="VV3" s="27" t="s">
        <v>59</v>
      </c>
      <c r="VW3" s="27" t="s">
        <v>71</v>
      </c>
      <c r="VX3" s="27" t="s">
        <v>73</v>
      </c>
      <c r="VY3" s="27" t="s">
        <v>75</v>
      </c>
      <c r="VZ3" s="27" t="s">
        <v>77</v>
      </c>
      <c r="WA3" s="27" t="s">
        <v>79</v>
      </c>
      <c r="WB3" s="27" t="s">
        <v>81</v>
      </c>
      <c r="WC3" s="27" t="s">
        <v>83</v>
      </c>
      <c r="WD3" s="27" t="s">
        <v>85</v>
      </c>
      <c r="WE3" s="27" t="s">
        <v>87</v>
      </c>
      <c r="WF3" s="27" t="s">
        <v>89</v>
      </c>
      <c r="WG3" s="27" t="s">
        <v>53</v>
      </c>
      <c r="WH3" s="27" t="s">
        <v>55</v>
      </c>
      <c r="WI3" s="27" t="s">
        <v>57</v>
      </c>
      <c r="WJ3" s="27" t="s">
        <v>61</v>
      </c>
      <c r="WK3" s="27" t="s">
        <v>63</v>
      </c>
      <c r="WL3" s="27" t="s">
        <v>65</v>
      </c>
      <c r="WM3" s="27" t="s">
        <v>67</v>
      </c>
      <c r="WN3" s="27" t="s">
        <v>69</v>
      </c>
      <c r="WO3" s="27" t="s">
        <v>91</v>
      </c>
      <c r="WP3" s="27" t="s">
        <v>93</v>
      </c>
      <c r="WQ3" s="27" t="s">
        <v>95</v>
      </c>
      <c r="WR3" s="27" t="s">
        <v>97</v>
      </c>
      <c r="WS3" s="27" t="s">
        <v>115</v>
      </c>
      <c r="WT3" s="27" t="s">
        <v>99</v>
      </c>
      <c r="WU3" s="27" t="s">
        <v>101</v>
      </c>
      <c r="WV3" s="27" t="s">
        <v>103</v>
      </c>
      <c r="WW3" s="27" t="s">
        <v>105</v>
      </c>
      <c r="WX3" s="27" t="s">
        <v>107</v>
      </c>
      <c r="WY3" s="27" t="s">
        <v>109</v>
      </c>
      <c r="WZ3" s="27" t="s">
        <v>111</v>
      </c>
      <c r="XA3" s="27" t="s">
        <v>113</v>
      </c>
      <c r="XB3" s="27" t="s">
        <v>117</v>
      </c>
      <c r="XC3" s="27" t="s">
        <v>119</v>
      </c>
      <c r="XD3" s="27" t="s">
        <v>121</v>
      </c>
      <c r="XE3" s="27" t="s">
        <v>123</v>
      </c>
      <c r="XF3" s="27" t="s">
        <v>125</v>
      </c>
      <c r="XG3" s="27" t="s">
        <v>127</v>
      </c>
      <c r="XH3" s="27" t="s">
        <v>129</v>
      </c>
      <c r="XI3" s="27" t="s">
        <v>131</v>
      </c>
      <c r="XJ3" s="27" t="s">
        <v>177</v>
      </c>
      <c r="XK3" s="27" t="s">
        <v>179</v>
      </c>
      <c r="XL3" s="27" t="s">
        <v>133</v>
      </c>
      <c r="XM3" s="27" t="s">
        <v>135</v>
      </c>
      <c r="XN3" s="27" t="s">
        <v>139</v>
      </c>
      <c r="XO3" s="27" t="s">
        <v>137</v>
      </c>
      <c r="XP3" s="27" t="s">
        <v>141</v>
      </c>
      <c r="XQ3" s="27" t="s">
        <v>143</v>
      </c>
      <c r="XR3" s="27" t="s">
        <v>145</v>
      </c>
      <c r="XS3" s="27" t="s">
        <v>147</v>
      </c>
      <c r="XT3" s="27" t="s">
        <v>149</v>
      </c>
      <c r="XU3" s="27" t="s">
        <v>151</v>
      </c>
      <c r="XV3" s="27" t="s">
        <v>153</v>
      </c>
      <c r="XW3" s="27" t="s">
        <v>155</v>
      </c>
      <c r="XX3" s="27" t="s">
        <v>157</v>
      </c>
      <c r="XY3" s="27" t="s">
        <v>159</v>
      </c>
      <c r="XZ3" s="27" t="s">
        <v>161</v>
      </c>
      <c r="YA3" s="27" t="s">
        <v>163</v>
      </c>
      <c r="YB3" s="27" t="s">
        <v>165</v>
      </c>
      <c r="YC3" s="27" t="s">
        <v>169</v>
      </c>
      <c r="YD3" s="27" t="s">
        <v>171</v>
      </c>
      <c r="YE3" s="27" t="s">
        <v>167</v>
      </c>
      <c r="YF3" s="27" t="s">
        <v>175</v>
      </c>
      <c r="YG3" s="27" t="s">
        <v>173</v>
      </c>
      <c r="YH3" s="27" t="s">
        <v>183</v>
      </c>
      <c r="YI3" s="27" t="s">
        <v>181</v>
      </c>
    </row>
    <row r="5" spans="1:659" ht="15" customHeight="1" x14ac:dyDescent="0.25">
      <c r="A5" s="27">
        <v>5</v>
      </c>
      <c r="B5" s="27" t="s">
        <v>199</v>
      </c>
      <c r="C5" s="1">
        <v>1.505736281285764E-5</v>
      </c>
      <c r="D5" s="1">
        <v>2.676967561999525E-5</v>
      </c>
      <c r="E5" s="1">
        <v>1.0921846891025369E-3</v>
      </c>
      <c r="F5" s="1">
        <v>1.0501703781226091E-4</v>
      </c>
      <c r="G5" s="1">
        <v>0</v>
      </c>
      <c r="H5" s="1">
        <v>0</v>
      </c>
      <c r="I5" s="1">
        <v>0</v>
      </c>
      <c r="J5" s="1">
        <v>3.1366249314322459E-4</v>
      </c>
      <c r="K5" s="1">
        <v>1.219810318774269E-4</v>
      </c>
      <c r="L5" s="1">
        <v>4.7363943144589664E-3</v>
      </c>
      <c r="M5" s="1">
        <v>3.8395182350519491E-4</v>
      </c>
      <c r="N5" s="1">
        <v>1.1373501302743389E-3</v>
      </c>
      <c r="O5" s="1">
        <v>2.175207992079439E-4</v>
      </c>
      <c r="P5" s="1">
        <v>1.7795221813770529E-4</v>
      </c>
      <c r="Q5" s="1">
        <v>2.7988212443353259E-2</v>
      </c>
      <c r="R5" s="1">
        <v>4.7994306851356663E-5</v>
      </c>
      <c r="S5" s="1">
        <v>9.5207967808436136E-6</v>
      </c>
      <c r="T5" s="1">
        <v>2.2144745661058879E-5</v>
      </c>
      <c r="U5" s="1">
        <v>4.7152296923723197E-5</v>
      </c>
      <c r="V5" s="1">
        <v>2.312948861602422E-5</v>
      </c>
      <c r="W5" s="1">
        <v>4.3801927136070246E-6</v>
      </c>
      <c r="X5" s="1">
        <v>3.2580122429024601E-4</v>
      </c>
      <c r="Y5" s="1">
        <v>4.2919648285874602E-6</v>
      </c>
      <c r="Z5" s="1">
        <v>1.911336011007651E-4</v>
      </c>
      <c r="AA5" s="1">
        <v>5.7843992891955503E-4</v>
      </c>
      <c r="AB5" s="1">
        <v>7.1488058774244183E-4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7.8011269672321838E-7</v>
      </c>
      <c r="BY5" s="1">
        <v>1.5182416847071449E-5</v>
      </c>
      <c r="BZ5" s="1">
        <v>9.1548413787009122E-9</v>
      </c>
      <c r="CA5" s="1">
        <v>8.9727479557085025E-6</v>
      </c>
      <c r="CB5" s="1">
        <v>0</v>
      </c>
      <c r="CC5" s="1">
        <v>0</v>
      </c>
      <c r="CD5" s="1">
        <v>0</v>
      </c>
      <c r="CE5" s="1">
        <v>6.0617105389951898E-5</v>
      </c>
      <c r="CF5" s="1">
        <v>3.7176794665045118E-4</v>
      </c>
      <c r="CG5" s="1">
        <v>4.0033628068771612E-4</v>
      </c>
      <c r="CH5" s="1">
        <v>1.1410950013398401E-3</v>
      </c>
      <c r="CI5" s="1">
        <v>1.792735035638924E-3</v>
      </c>
      <c r="CJ5" s="1">
        <v>3.707126827450061E-3</v>
      </c>
      <c r="CK5" s="1">
        <v>9.564536313492111E-4</v>
      </c>
      <c r="CL5" s="1">
        <v>1.8201743229008829E-2</v>
      </c>
      <c r="CM5" s="1">
        <v>1.231407460235686E-5</v>
      </c>
      <c r="CN5" s="1">
        <v>3.1324436131681442E-5</v>
      </c>
      <c r="CO5" s="1">
        <v>3.0856712509052262E-4</v>
      </c>
      <c r="CP5" s="1">
        <v>6.1875892608473644E-6</v>
      </c>
      <c r="CQ5" s="1">
        <v>2.6399471441847033E-4</v>
      </c>
      <c r="CR5" s="1">
        <v>1.5933156033408249E-4</v>
      </c>
      <c r="CS5" s="1">
        <v>1.157552008770017E-4</v>
      </c>
      <c r="CT5" s="1">
        <v>1.1475226367573399E-5</v>
      </c>
      <c r="CU5" s="1">
        <v>2.3755735027335758E-6</v>
      </c>
      <c r="CV5" s="1">
        <v>4.0609559617991499E-4</v>
      </c>
      <c r="CW5" s="1">
        <v>1.37689155878901E-3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4.9995616291659913E-6</v>
      </c>
      <c r="ET5" s="1">
        <v>2.5338961372130819E-5</v>
      </c>
      <c r="EU5" s="1">
        <v>2.9648997643323443E-7</v>
      </c>
      <c r="EV5" s="1">
        <v>2.7471675782951411E-6</v>
      </c>
      <c r="EW5" s="1">
        <v>0</v>
      </c>
      <c r="EX5" s="1">
        <v>0</v>
      </c>
      <c r="EY5" s="1">
        <v>0</v>
      </c>
      <c r="EZ5" s="1">
        <v>6.5488587298854914E-5</v>
      </c>
      <c r="FA5" s="1">
        <v>1.0619145779559011E-4</v>
      </c>
      <c r="FB5" s="1">
        <v>1.079160143504596E-3</v>
      </c>
      <c r="FC5" s="1">
        <v>3.158564202291484E-4</v>
      </c>
      <c r="FD5" s="1">
        <v>9.6403261060600204E-4</v>
      </c>
      <c r="FE5" s="1">
        <v>2.6845801477191279E-3</v>
      </c>
      <c r="FF5" s="1">
        <v>5.6497380511492262E-4</v>
      </c>
      <c r="FG5" s="1">
        <v>1.468839623488718E-2</v>
      </c>
      <c r="FH5" s="1">
        <v>6.2876959079089456E-6</v>
      </c>
      <c r="FI5" s="1">
        <v>3.8239844522318062E-5</v>
      </c>
      <c r="FJ5" s="1">
        <v>6.1291303527722087E-5</v>
      </c>
      <c r="FK5" s="1">
        <v>1.1299332125602611E-5</v>
      </c>
      <c r="FL5" s="1">
        <v>5.1880394321894599E-5</v>
      </c>
      <c r="FM5" s="1">
        <v>2.0157043373658111E-4</v>
      </c>
      <c r="FN5" s="1">
        <v>6.3089917461875032E-5</v>
      </c>
      <c r="FO5" s="1">
        <v>2.5360682866477961E-6</v>
      </c>
      <c r="FP5" s="1">
        <v>7.6484814127532501E-5</v>
      </c>
      <c r="FQ5" s="1">
        <v>3.0975230928569628E-4</v>
      </c>
      <c r="FR5" s="1">
        <v>6.2713954638780748E-4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0</v>
      </c>
      <c r="GP5" s="1">
        <v>0</v>
      </c>
      <c r="GQ5" s="1">
        <v>0</v>
      </c>
      <c r="GR5" s="1">
        <v>0</v>
      </c>
      <c r="GS5" s="1">
        <v>0</v>
      </c>
      <c r="GT5" s="1">
        <v>0</v>
      </c>
      <c r="GU5" s="1">
        <v>0</v>
      </c>
      <c r="GV5" s="1">
        <v>0</v>
      </c>
      <c r="GW5" s="1">
        <v>0</v>
      </c>
      <c r="GX5" s="1">
        <v>0</v>
      </c>
      <c r="GY5" s="1">
        <v>0</v>
      </c>
      <c r="GZ5" s="1">
        <v>0</v>
      </c>
      <c r="HA5" s="1">
        <v>0</v>
      </c>
      <c r="HB5" s="1">
        <v>0</v>
      </c>
      <c r="HC5" s="1">
        <v>0</v>
      </c>
      <c r="HD5" s="1">
        <v>0</v>
      </c>
      <c r="HE5" s="1">
        <v>0</v>
      </c>
      <c r="HF5" s="1">
        <v>0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4.0045348077015119E-6</v>
      </c>
      <c r="HO5" s="1">
        <v>9.1422721594514356E-6</v>
      </c>
      <c r="HP5" s="1">
        <v>2.6797452377168879E-8</v>
      </c>
      <c r="HQ5" s="1">
        <v>2.5110799727924971E-5</v>
      </c>
      <c r="HR5" s="1">
        <v>0</v>
      </c>
      <c r="HS5" s="1">
        <v>0</v>
      </c>
      <c r="HT5" s="1">
        <v>0</v>
      </c>
      <c r="HU5" s="1">
        <v>9.7730364593912408E-5</v>
      </c>
      <c r="HV5" s="1">
        <v>3.3740452049398268E-4</v>
      </c>
      <c r="HW5" s="1">
        <v>2.1592728996983061E-3</v>
      </c>
      <c r="HX5" s="1">
        <v>8.3980066718438752E-4</v>
      </c>
      <c r="HY5" s="1">
        <v>3.8841257739107172E-3</v>
      </c>
      <c r="HZ5" s="1">
        <v>1.0278718400507419E-3</v>
      </c>
      <c r="IA5" s="1">
        <v>5.3687722582574911E-4</v>
      </c>
      <c r="IB5" s="1">
        <v>2.2728418760870471E-2</v>
      </c>
      <c r="IC5" s="1">
        <v>7.6078540103644411E-5</v>
      </c>
      <c r="ID5" s="1">
        <v>1.022248411935172E-5</v>
      </c>
      <c r="IE5" s="1">
        <v>1.598232229249841E-4</v>
      </c>
      <c r="IF5" s="1">
        <v>4.3142538840820462E-5</v>
      </c>
      <c r="IG5" s="1">
        <v>5.4685815672477812E-5</v>
      </c>
      <c r="IH5" s="1">
        <v>5.5637107863529838E-5</v>
      </c>
      <c r="II5" s="1">
        <v>1.5582613294308709E-4</v>
      </c>
      <c r="IJ5" s="1">
        <v>3.284389269805941E-6</v>
      </c>
      <c r="IK5" s="1">
        <v>1.7751387531394659E-4</v>
      </c>
      <c r="IL5" s="1">
        <v>3.2317243210610502E-3</v>
      </c>
      <c r="IM5" s="1">
        <v>5.7017989878807183E-4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</v>
      </c>
      <c r="IX5" s="1">
        <v>0</v>
      </c>
      <c r="IY5" s="1">
        <v>0</v>
      </c>
      <c r="IZ5" s="1">
        <v>0</v>
      </c>
      <c r="JA5" s="1">
        <v>0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</v>
      </c>
      <c r="JH5" s="1">
        <v>0</v>
      </c>
      <c r="JI5" s="1">
        <v>0</v>
      </c>
      <c r="JJ5" s="1">
        <v>0</v>
      </c>
      <c r="JK5" s="1">
        <v>0</v>
      </c>
      <c r="JL5" s="1">
        <v>0</v>
      </c>
      <c r="JM5" s="1">
        <v>0</v>
      </c>
      <c r="JN5" s="1">
        <v>0</v>
      </c>
      <c r="JO5" s="1">
        <v>0</v>
      </c>
      <c r="JP5" s="1">
        <v>0</v>
      </c>
      <c r="JQ5" s="1">
        <v>0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0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4.5296805809343344E-6</v>
      </c>
      <c r="KJ5" s="1">
        <v>8.5477004511091203E-6</v>
      </c>
      <c r="KK5" s="1">
        <v>1.07501895010022E-10</v>
      </c>
      <c r="KL5" s="1">
        <v>8.4898625330294202E-6</v>
      </c>
      <c r="KM5" s="1">
        <v>0</v>
      </c>
      <c r="KN5" s="1">
        <v>0</v>
      </c>
      <c r="KO5" s="1">
        <v>0</v>
      </c>
      <c r="KP5" s="1">
        <v>9.0433641691200742E-6</v>
      </c>
      <c r="KQ5" s="1">
        <v>8.6120633199719514E-5</v>
      </c>
      <c r="KR5" s="1">
        <v>3.0005574125539439E-4</v>
      </c>
      <c r="KS5" s="1">
        <v>1.8542803515210471E-4</v>
      </c>
      <c r="KT5" s="1">
        <v>3.498879253770609E-4</v>
      </c>
      <c r="KU5" s="1">
        <v>2.8837779819732657E-4</v>
      </c>
      <c r="KV5" s="1">
        <v>7.301802143260249E-5</v>
      </c>
      <c r="KW5" s="1">
        <v>3.3500042618050431E-3</v>
      </c>
      <c r="KX5" s="1">
        <v>1.978597490905906E-6</v>
      </c>
      <c r="KY5" s="1">
        <v>2.2293946907241359E-6</v>
      </c>
      <c r="KZ5" s="1">
        <v>8.4639148116655497E-5</v>
      </c>
      <c r="LA5" s="1">
        <v>3.3432904291397322E-6</v>
      </c>
      <c r="LB5" s="1">
        <v>1.153544462613784E-4</v>
      </c>
      <c r="LC5" s="1">
        <v>2.9841439026679869E-5</v>
      </c>
      <c r="LD5" s="1">
        <v>1.3813251008730539E-5</v>
      </c>
      <c r="LE5" s="1">
        <v>9.9558047791551287E-7</v>
      </c>
      <c r="LF5" s="1">
        <v>5.5869430654887012E-5</v>
      </c>
      <c r="LG5" s="1">
        <v>3.1805046909665329E-4</v>
      </c>
      <c r="LH5" s="1">
        <v>1.190052814976304E-4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0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7.5337533620105657E-8</v>
      </c>
      <c r="NE5" s="1">
        <v>2.8538397935244069E-6</v>
      </c>
      <c r="NF5" s="1">
        <v>2.1430377768044471E-11</v>
      </c>
      <c r="NG5" s="1">
        <v>1.711072837214656E-6</v>
      </c>
      <c r="NH5" s="1">
        <v>0</v>
      </c>
      <c r="NI5" s="1">
        <v>0</v>
      </c>
      <c r="NJ5" s="1">
        <v>0</v>
      </c>
      <c r="NK5" s="1">
        <v>2.1172246216728949E-6</v>
      </c>
      <c r="NL5" s="1">
        <v>5.0115737800309343E-5</v>
      </c>
      <c r="NM5" s="1">
        <v>4.6978447773211157E-4</v>
      </c>
      <c r="NN5" s="1">
        <v>2.094648189861471E-4</v>
      </c>
      <c r="NO5" s="1">
        <v>1.739747344276637E-3</v>
      </c>
      <c r="NP5" s="1">
        <v>3.9383918580144183E-4</v>
      </c>
      <c r="NQ5" s="1">
        <v>1.8450366839871439E-4</v>
      </c>
      <c r="NR5" s="1">
        <v>1.619641203110276E-2</v>
      </c>
      <c r="NS5" s="1">
        <v>1.5625255485463101E-5</v>
      </c>
      <c r="NT5" s="1">
        <v>8.9007747826617819E-8</v>
      </c>
      <c r="NU5" s="1">
        <v>1.778058529749194E-5</v>
      </c>
      <c r="NV5" s="1">
        <v>1.7915038886407309E-6</v>
      </c>
      <c r="NW5" s="1">
        <v>1.1608175729929511E-5</v>
      </c>
      <c r="NX5" s="1">
        <v>5.8024868511620399E-7</v>
      </c>
      <c r="NY5" s="1">
        <v>1.0246738830305749E-5</v>
      </c>
      <c r="NZ5" s="1">
        <v>9.5543142172218404E-7</v>
      </c>
      <c r="OA5" s="1">
        <v>1.057380475789205E-5</v>
      </c>
      <c r="OB5" s="1">
        <v>3.2697295233437182E-4</v>
      </c>
      <c r="OC5" s="1">
        <v>2.2192170894194289E-4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0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3.6105640772582937E-5</v>
      </c>
      <c r="PZ5" s="1">
        <v>4.9566096747500937E-6</v>
      </c>
      <c r="QA5" s="1">
        <v>2.0355716101242319E-4</v>
      </c>
      <c r="QB5" s="1">
        <v>2.6208051020322831E-5</v>
      </c>
      <c r="QC5" s="1">
        <v>0</v>
      </c>
      <c r="QD5" s="1">
        <v>0</v>
      </c>
      <c r="QE5" s="1">
        <v>0</v>
      </c>
      <c r="QF5" s="1">
        <v>2.2291524399255851E-5</v>
      </c>
      <c r="QG5" s="1">
        <v>2.5842607190636972E-4</v>
      </c>
      <c r="QH5" s="1">
        <v>1.541955576271017E-3</v>
      </c>
      <c r="QI5" s="1">
        <v>6.4714695985053307E-4</v>
      </c>
      <c r="QJ5" s="1">
        <v>1.796168880983799E-3</v>
      </c>
      <c r="QK5" s="1">
        <v>2.143017691592356E-3</v>
      </c>
      <c r="QL5" s="1">
        <v>1.2406274680895339E-3</v>
      </c>
      <c r="QM5" s="1">
        <v>0.11737573197691779</v>
      </c>
      <c r="QN5" s="1">
        <v>2.2389676756602701E-5</v>
      </c>
      <c r="QO5" s="1">
        <v>1.390490305306836E-5</v>
      </c>
      <c r="QP5" s="1">
        <v>9.3019051727877419E-5</v>
      </c>
      <c r="QQ5" s="1">
        <v>3.8233277816091161E-5</v>
      </c>
      <c r="QR5" s="1">
        <v>4.4277311732456312E-5</v>
      </c>
      <c r="QS5" s="1">
        <v>2.786530327001057E-5</v>
      </c>
      <c r="QT5" s="1">
        <v>6.4949203107117717E-5</v>
      </c>
      <c r="QU5" s="1">
        <v>3.306755709897849E-6</v>
      </c>
      <c r="QV5" s="1">
        <v>5.8428480298080432E-5</v>
      </c>
      <c r="QW5" s="1">
        <v>1.7816288346736211E-4</v>
      </c>
      <c r="QX5" s="1">
        <v>6.5388535078378146E-4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</v>
      </c>
      <c r="RN5" s="1">
        <v>0</v>
      </c>
      <c r="RO5" s="1">
        <v>0</v>
      </c>
      <c r="RP5" s="1">
        <v>0</v>
      </c>
      <c r="RQ5" s="1">
        <v>0</v>
      </c>
      <c r="RR5" s="1">
        <v>0</v>
      </c>
      <c r="RS5" s="1">
        <v>0</v>
      </c>
      <c r="RT5" s="1">
        <v>0</v>
      </c>
      <c r="RU5" s="1">
        <v>0</v>
      </c>
      <c r="RV5" s="1">
        <v>0</v>
      </c>
      <c r="RW5" s="1">
        <v>0</v>
      </c>
      <c r="RX5" s="1">
        <v>0</v>
      </c>
      <c r="RY5" s="1">
        <v>0</v>
      </c>
      <c r="RZ5" s="1">
        <v>0</v>
      </c>
      <c r="SA5" s="1">
        <v>0</v>
      </c>
      <c r="SB5" s="1">
        <v>0</v>
      </c>
      <c r="SC5" s="1">
        <v>0</v>
      </c>
      <c r="SD5" s="1">
        <v>0</v>
      </c>
      <c r="SE5" s="1">
        <v>0</v>
      </c>
      <c r="SF5" s="1">
        <v>0</v>
      </c>
      <c r="SG5" s="1">
        <v>0</v>
      </c>
      <c r="SH5" s="1">
        <v>0</v>
      </c>
      <c r="SI5" s="1">
        <v>0</v>
      </c>
      <c r="SJ5" s="1">
        <v>0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</v>
      </c>
      <c r="SQ5" s="1">
        <v>0</v>
      </c>
      <c r="SR5" s="1">
        <v>0</v>
      </c>
      <c r="SS5" s="1">
        <v>0</v>
      </c>
      <c r="ST5" s="1">
        <v>5.0485911513922937E-5</v>
      </c>
      <c r="SU5" s="1">
        <v>5.77771100930901E-5</v>
      </c>
      <c r="SV5" s="1">
        <v>5.5489401076930732E-4</v>
      </c>
      <c r="SW5" s="1">
        <v>2.176295786705335E-4</v>
      </c>
      <c r="SX5" s="1">
        <v>0</v>
      </c>
      <c r="SY5" s="1">
        <v>0</v>
      </c>
      <c r="SZ5" s="1">
        <v>0</v>
      </c>
      <c r="TA5" s="1">
        <v>1.254079405019398E-4</v>
      </c>
      <c r="TB5" s="1">
        <v>2.869791920725744E-4</v>
      </c>
      <c r="TC5" s="1">
        <v>6.7803115931050692E-3</v>
      </c>
      <c r="TD5" s="1">
        <v>6.7855026501834645E-4</v>
      </c>
      <c r="TE5" s="1">
        <v>1.4921356063749081E-3</v>
      </c>
      <c r="TF5" s="1">
        <v>3.1933185252651839E-3</v>
      </c>
      <c r="TG5" s="1">
        <v>5.2430207387149771E-4</v>
      </c>
      <c r="TH5" s="1">
        <v>1.6281573661157001E-2</v>
      </c>
      <c r="TI5" s="1">
        <v>3.2553338268180758E-5</v>
      </c>
      <c r="TJ5" s="1">
        <v>1.1422706564366511E-5</v>
      </c>
      <c r="TK5" s="1">
        <v>2.16910152933069E-4</v>
      </c>
      <c r="TL5" s="1">
        <v>5.8350556244044568E-5</v>
      </c>
      <c r="TM5" s="1">
        <v>1.2466046484520271E-4</v>
      </c>
      <c r="TN5" s="1">
        <v>1.5390760912821551E-4</v>
      </c>
      <c r="TO5" s="1">
        <v>1.193203546180252E-4</v>
      </c>
      <c r="TP5" s="1">
        <v>1.9558537061258739E-6</v>
      </c>
      <c r="TQ5" s="1">
        <v>3.3428984227994093E-4</v>
      </c>
      <c r="TR5" s="1">
        <v>1.177143836765808E-3</v>
      </c>
      <c r="TS5" s="1">
        <v>9.2106778383087078E-4</v>
      </c>
      <c r="TT5" s="1">
        <v>0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0</v>
      </c>
      <c r="UA5" s="1">
        <v>0</v>
      </c>
      <c r="UB5" s="1">
        <v>0</v>
      </c>
      <c r="UC5" s="1">
        <v>0</v>
      </c>
      <c r="UD5" s="1">
        <v>0</v>
      </c>
      <c r="UE5" s="1">
        <v>0</v>
      </c>
      <c r="UF5" s="1">
        <v>0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</v>
      </c>
      <c r="UM5" s="1">
        <v>0</v>
      </c>
      <c r="UN5" s="1">
        <v>0</v>
      </c>
      <c r="UO5" s="1">
        <v>0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</v>
      </c>
      <c r="UY5" s="1">
        <v>0</v>
      </c>
      <c r="UZ5" s="1">
        <v>0</v>
      </c>
      <c r="VA5" s="1">
        <v>0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0</v>
      </c>
      <c r="VK5" s="1">
        <v>0</v>
      </c>
      <c r="VL5" s="1">
        <v>0</v>
      </c>
      <c r="VM5" s="1">
        <v>0</v>
      </c>
      <c r="VN5" s="1">
        <v>0</v>
      </c>
      <c r="VO5" s="1">
        <v>5.3753095377474439E-7</v>
      </c>
      <c r="VP5" s="1">
        <v>2.3078405609073359E-7</v>
      </c>
      <c r="VQ5" s="1">
        <v>1.1973944532975869E-5</v>
      </c>
      <c r="VR5" s="1">
        <v>1.0139878758424911E-6</v>
      </c>
      <c r="VS5" s="1">
        <v>0</v>
      </c>
      <c r="VT5" s="1">
        <v>0</v>
      </c>
      <c r="VU5" s="1">
        <v>0</v>
      </c>
      <c r="VV5" s="1">
        <v>6.6413829330328842E-7</v>
      </c>
      <c r="VW5" s="1">
        <v>1.36884933557058E-5</v>
      </c>
      <c r="VX5" s="1">
        <v>2.6851640865428462E-4</v>
      </c>
      <c r="VY5" s="1">
        <v>8.8424066318987159E-5</v>
      </c>
      <c r="VZ5" s="1">
        <v>5.6067937310367905E-4</v>
      </c>
      <c r="WA5" s="1">
        <v>1.233518932585847E-4</v>
      </c>
      <c r="WB5" s="1">
        <v>5.8262989338096729E-5</v>
      </c>
      <c r="WC5" s="1">
        <v>1.900413914956691E-3</v>
      </c>
      <c r="WD5" s="1">
        <v>2.0373340974257672E-5</v>
      </c>
      <c r="WE5" s="1">
        <v>9.7401458979324487E-7</v>
      </c>
      <c r="WF5" s="1">
        <v>1.501886895253441E-5</v>
      </c>
      <c r="WG5" s="1">
        <v>4.1028851474537214E-6</v>
      </c>
      <c r="WH5" s="1">
        <v>6.6603941637463596E-6</v>
      </c>
      <c r="WI5" s="1">
        <v>1.380798789077013E-6</v>
      </c>
      <c r="WJ5" s="1">
        <v>1.244339167906935E-5</v>
      </c>
      <c r="WK5" s="1">
        <v>2.3500638428350069E-6</v>
      </c>
      <c r="WL5" s="1">
        <v>2.685522942162183E-5</v>
      </c>
      <c r="WM5" s="1">
        <v>1.996387958399614E-4</v>
      </c>
      <c r="WN5" s="1">
        <v>5.7353024939441657E-5</v>
      </c>
      <c r="WO5" s="1">
        <v>0</v>
      </c>
      <c r="WP5" s="1">
        <v>0</v>
      </c>
      <c r="WQ5" s="1">
        <v>0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0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0</v>
      </c>
      <c r="YE5" s="1">
        <v>0</v>
      </c>
      <c r="YF5" s="1">
        <v>0</v>
      </c>
      <c r="YG5" s="1">
        <v>0</v>
      </c>
      <c r="YH5" s="1">
        <v>0</v>
      </c>
      <c r="YI5" s="1">
        <v>0</v>
      </c>
    </row>
    <row r="6" spans="1:659" ht="15" customHeight="1" x14ac:dyDescent="0.25">
      <c r="A6" s="27">
        <v>6</v>
      </c>
      <c r="B6" s="27" t="s">
        <v>200</v>
      </c>
      <c r="C6" s="1">
        <v>3.5666978455300913E-5</v>
      </c>
      <c r="D6" s="1">
        <v>4.2976078084010791E-5</v>
      </c>
      <c r="E6" s="1">
        <v>2.053039797165839E-3</v>
      </c>
      <c r="F6" s="1">
        <v>1.092685749838898E-4</v>
      </c>
      <c r="G6" s="1">
        <v>0</v>
      </c>
      <c r="H6" s="1">
        <v>0</v>
      </c>
      <c r="I6" s="1">
        <v>0</v>
      </c>
      <c r="J6" s="1">
        <v>4.5492056494625562E-4</v>
      </c>
      <c r="K6" s="1">
        <v>6.7133296066002859E-5</v>
      </c>
      <c r="L6" s="1">
        <v>3.5971239453880819E-3</v>
      </c>
      <c r="M6" s="1">
        <v>2.3767722632140619E-4</v>
      </c>
      <c r="N6" s="1">
        <v>3.7312854731547047E-4</v>
      </c>
      <c r="O6" s="1">
        <v>8.0849157578405983E-5</v>
      </c>
      <c r="P6" s="1">
        <v>1.2016389568089789E-4</v>
      </c>
      <c r="Q6" s="1">
        <v>7.9625760189289867E-4</v>
      </c>
      <c r="R6" s="1">
        <v>3.0334204333036271E-5</v>
      </c>
      <c r="S6" s="1">
        <v>1.4471614626343719E-5</v>
      </c>
      <c r="T6" s="1">
        <v>1.3336942313304279E-5</v>
      </c>
      <c r="U6" s="1">
        <v>1.5063095687309539E-4</v>
      </c>
      <c r="V6" s="1">
        <v>1.611579038860481E-5</v>
      </c>
      <c r="W6" s="1">
        <v>5.0620766395207983E-7</v>
      </c>
      <c r="X6" s="1">
        <v>7.2676521827426052E-4</v>
      </c>
      <c r="Y6" s="1">
        <v>8.4797490276479721E-6</v>
      </c>
      <c r="Z6" s="1">
        <v>4.5785449875659521E-4</v>
      </c>
      <c r="AA6" s="1">
        <v>5.9524262062656929E-4</v>
      </c>
      <c r="AB6" s="1">
        <v>2.3853513527161301E-4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1.8478841941016579E-6</v>
      </c>
      <c r="BY6" s="1">
        <v>2.4373875170769041E-5</v>
      </c>
      <c r="BZ6" s="1">
        <v>1.720886025481447E-8</v>
      </c>
      <c r="CA6" s="1">
        <v>9.336003026124307E-6</v>
      </c>
      <c r="CB6" s="1">
        <v>0</v>
      </c>
      <c r="CC6" s="1">
        <v>0</v>
      </c>
      <c r="CD6" s="1">
        <v>0</v>
      </c>
      <c r="CE6" s="1">
        <v>8.7916051272384331E-5</v>
      </c>
      <c r="CF6" s="1">
        <v>2.04605644387513E-4</v>
      </c>
      <c r="CG6" s="1">
        <v>3.040412444279113E-4</v>
      </c>
      <c r="CH6" s="1">
        <v>7.0637063892992546E-4</v>
      </c>
      <c r="CI6" s="1">
        <v>5.8813957264694744E-4</v>
      </c>
      <c r="CJ6" s="1">
        <v>1.377882400795723E-3</v>
      </c>
      <c r="CK6" s="1">
        <v>6.4585423876045733E-4</v>
      </c>
      <c r="CL6" s="1">
        <v>5.1783501512054557E-4</v>
      </c>
      <c r="CM6" s="1">
        <v>7.7829575978048855E-6</v>
      </c>
      <c r="CN6" s="1">
        <v>4.7613154499558993E-5</v>
      </c>
      <c r="CO6" s="1">
        <v>1.8583830268826249E-4</v>
      </c>
      <c r="CP6" s="1">
        <v>1.9766640267956898E-5</v>
      </c>
      <c r="CQ6" s="1">
        <v>1.8394196049454069E-4</v>
      </c>
      <c r="CR6" s="1">
        <v>1.8413540733037209E-5</v>
      </c>
      <c r="CS6" s="1">
        <v>2.5821527839566699E-4</v>
      </c>
      <c r="CT6" s="1">
        <v>2.2671909840532369E-5</v>
      </c>
      <c r="CU6" s="1">
        <v>5.6906112221477764E-6</v>
      </c>
      <c r="CV6" s="1">
        <v>4.1789197946025432E-4</v>
      </c>
      <c r="CW6" s="1">
        <v>4.5942919679392401E-4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1.184266190100326E-5</v>
      </c>
      <c r="ET6" s="1">
        <v>4.0679207247585651E-5</v>
      </c>
      <c r="EU6" s="1">
        <v>5.5732856095828786E-7</v>
      </c>
      <c r="EV6" s="1">
        <v>2.8583846276342721E-6</v>
      </c>
      <c r="EW6" s="1">
        <v>0</v>
      </c>
      <c r="EX6" s="1">
        <v>0</v>
      </c>
      <c r="EY6" s="1">
        <v>0</v>
      </c>
      <c r="EZ6" s="1">
        <v>9.49814076684125E-5</v>
      </c>
      <c r="FA6" s="1">
        <v>5.844336997440209E-5</v>
      </c>
      <c r="FB6" s="1">
        <v>8.1958395677878535E-4</v>
      </c>
      <c r="FC6" s="1">
        <v>1.9552421236217091E-4</v>
      </c>
      <c r="FD6" s="1">
        <v>3.1626855968565571E-4</v>
      </c>
      <c r="FE6" s="1">
        <v>9.9781742336885258E-4</v>
      </c>
      <c r="FF6" s="1">
        <v>3.8150383339270521E-4</v>
      </c>
      <c r="FG6" s="1">
        <v>4.1788117713182119E-4</v>
      </c>
      <c r="FH6" s="1">
        <v>3.974059945176905E-6</v>
      </c>
      <c r="FI6" s="1">
        <v>5.812457780967918E-5</v>
      </c>
      <c r="FJ6" s="1">
        <v>3.6913432737857243E-5</v>
      </c>
      <c r="FK6" s="1">
        <v>3.6096422044078723E-5</v>
      </c>
      <c r="FL6" s="1">
        <v>3.6148380712168747E-5</v>
      </c>
      <c r="FM6" s="1">
        <v>2.329497925208333E-5</v>
      </c>
      <c r="FN6" s="1">
        <v>1.4073476161721539E-4</v>
      </c>
      <c r="FO6" s="1">
        <v>5.0105775435322352E-6</v>
      </c>
      <c r="FP6" s="1">
        <v>1.8321695417851131E-4</v>
      </c>
      <c r="FQ6" s="1">
        <v>3.1875008467818159E-4</v>
      </c>
      <c r="FR6" s="1">
        <v>2.0925846791309131E-4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1">
        <v>0</v>
      </c>
      <c r="GP6" s="1">
        <v>0</v>
      </c>
      <c r="GQ6" s="1">
        <v>0</v>
      </c>
      <c r="GR6" s="1">
        <v>0</v>
      </c>
      <c r="GS6" s="1">
        <v>0</v>
      </c>
      <c r="GT6" s="1">
        <v>0</v>
      </c>
      <c r="GU6" s="1">
        <v>0</v>
      </c>
      <c r="GV6" s="1">
        <v>0</v>
      </c>
      <c r="GW6" s="1">
        <v>0</v>
      </c>
      <c r="GX6" s="1">
        <v>0</v>
      </c>
      <c r="GY6" s="1">
        <v>0</v>
      </c>
      <c r="GZ6" s="1">
        <v>0</v>
      </c>
      <c r="HA6" s="1">
        <v>0</v>
      </c>
      <c r="HB6" s="1">
        <v>0</v>
      </c>
      <c r="HC6" s="1">
        <v>0</v>
      </c>
      <c r="HD6" s="1">
        <v>0</v>
      </c>
      <c r="HE6" s="1">
        <v>0</v>
      </c>
      <c r="HF6" s="1">
        <v>0</v>
      </c>
      <c r="HG6" s="1">
        <v>0</v>
      </c>
      <c r="HH6" s="1">
        <v>0</v>
      </c>
      <c r="HI6" s="1">
        <v>0</v>
      </c>
      <c r="HJ6" s="1">
        <v>0</v>
      </c>
      <c r="HK6" s="1">
        <v>0</v>
      </c>
      <c r="HL6" s="1">
        <v>0</v>
      </c>
      <c r="HM6" s="1">
        <v>0</v>
      </c>
      <c r="HN6" s="1">
        <v>9.4857020107019429E-6</v>
      </c>
      <c r="HO6" s="1">
        <v>1.467701767354971E-5</v>
      </c>
      <c r="HP6" s="1">
        <v>5.037264918829033E-8</v>
      </c>
      <c r="HQ6" s="1">
        <v>2.612739189883971E-5</v>
      </c>
      <c r="HR6" s="1">
        <v>0</v>
      </c>
      <c r="HS6" s="1">
        <v>0</v>
      </c>
      <c r="HT6" s="1">
        <v>0</v>
      </c>
      <c r="HU6" s="1">
        <v>1.4174328663888109E-4</v>
      </c>
      <c r="HV6" s="1">
        <v>1.8569344118265279E-4</v>
      </c>
      <c r="HW6" s="1">
        <v>1.639891389198995E-3</v>
      </c>
      <c r="HX6" s="1">
        <v>5.1986077684704885E-4</v>
      </c>
      <c r="HY6" s="1">
        <v>1.274258620131607E-3</v>
      </c>
      <c r="HZ6" s="1">
        <v>3.8204425815493959E-4</v>
      </c>
      <c r="IA6" s="1">
        <v>3.625313560725197E-4</v>
      </c>
      <c r="IB6" s="1">
        <v>6.4661779504414851E-4</v>
      </c>
      <c r="IC6" s="1">
        <v>4.8084494438277527E-5</v>
      </c>
      <c r="ID6" s="1">
        <v>1.553817964026206E-5</v>
      </c>
      <c r="IE6" s="1">
        <v>9.6255479159789123E-5</v>
      </c>
      <c r="IF6" s="1">
        <v>1.3782153429429009E-4</v>
      </c>
      <c r="IG6" s="1">
        <v>3.8103096754026799E-5</v>
      </c>
      <c r="IH6" s="1">
        <v>6.4298381925426164E-6</v>
      </c>
      <c r="II6" s="1">
        <v>3.4760155910380092E-4</v>
      </c>
      <c r="IJ6" s="1">
        <v>6.4890552064986091E-6</v>
      </c>
      <c r="IK6" s="1">
        <v>4.2522887622129581E-4</v>
      </c>
      <c r="IL6" s="1">
        <v>3.325600391390906E-3</v>
      </c>
      <c r="IM6" s="1">
        <v>1.9025266823382881E-4</v>
      </c>
      <c r="IN6" s="1">
        <v>0</v>
      </c>
      <c r="IO6" s="1">
        <v>0</v>
      </c>
      <c r="IP6" s="1">
        <v>0</v>
      </c>
      <c r="IQ6" s="1">
        <v>0</v>
      </c>
      <c r="IR6" s="1">
        <v>0</v>
      </c>
      <c r="IS6" s="1">
        <v>0</v>
      </c>
      <c r="IT6" s="1">
        <v>0</v>
      </c>
      <c r="IU6" s="1">
        <v>0</v>
      </c>
      <c r="IV6" s="1">
        <v>0</v>
      </c>
      <c r="IW6" s="1">
        <v>0</v>
      </c>
      <c r="IX6" s="1">
        <v>0</v>
      </c>
      <c r="IY6" s="1">
        <v>0</v>
      </c>
      <c r="IZ6" s="1">
        <v>0</v>
      </c>
      <c r="JA6" s="1">
        <v>0</v>
      </c>
      <c r="JB6" s="1">
        <v>0</v>
      </c>
      <c r="JC6" s="1">
        <v>0</v>
      </c>
      <c r="JD6" s="1">
        <v>0</v>
      </c>
      <c r="JE6" s="1">
        <v>0</v>
      </c>
      <c r="JF6" s="1">
        <v>0</v>
      </c>
      <c r="JG6" s="1">
        <v>0</v>
      </c>
      <c r="JH6" s="1">
        <v>0</v>
      </c>
      <c r="JI6" s="1">
        <v>0</v>
      </c>
      <c r="JJ6" s="1">
        <v>0</v>
      </c>
      <c r="JK6" s="1">
        <v>0</v>
      </c>
      <c r="JL6" s="1">
        <v>0</v>
      </c>
      <c r="JM6" s="1">
        <v>0</v>
      </c>
      <c r="JN6" s="1">
        <v>0</v>
      </c>
      <c r="JO6" s="1">
        <v>0</v>
      </c>
      <c r="JP6" s="1">
        <v>0</v>
      </c>
      <c r="JQ6" s="1">
        <v>0</v>
      </c>
      <c r="JR6" s="1">
        <v>0</v>
      </c>
      <c r="JS6" s="1">
        <v>0</v>
      </c>
      <c r="JT6" s="1">
        <v>0</v>
      </c>
      <c r="JU6" s="1">
        <v>0</v>
      </c>
      <c r="JV6" s="1">
        <v>0</v>
      </c>
      <c r="JW6" s="1">
        <v>0</v>
      </c>
      <c r="JX6" s="1">
        <v>0</v>
      </c>
      <c r="JY6" s="1">
        <v>0</v>
      </c>
      <c r="JZ6" s="1">
        <v>0</v>
      </c>
      <c r="KA6" s="1">
        <v>0</v>
      </c>
      <c r="KB6" s="1">
        <v>0</v>
      </c>
      <c r="KC6" s="1">
        <v>0</v>
      </c>
      <c r="KD6" s="1">
        <v>0</v>
      </c>
      <c r="KE6" s="1">
        <v>0</v>
      </c>
      <c r="KF6" s="1">
        <v>0</v>
      </c>
      <c r="KG6" s="1">
        <v>0</v>
      </c>
      <c r="KH6" s="1">
        <v>0</v>
      </c>
      <c r="KI6" s="1">
        <v>1.0729635839791411E-5</v>
      </c>
      <c r="KJ6" s="1">
        <v>1.3722491345812769E-5</v>
      </c>
      <c r="KK6" s="1">
        <v>2.0207724108243609E-10</v>
      </c>
      <c r="KL6" s="1">
        <v>8.8335683439447997E-6</v>
      </c>
      <c r="KM6" s="1">
        <v>0</v>
      </c>
      <c r="KN6" s="1">
        <v>0</v>
      </c>
      <c r="KO6" s="1">
        <v>0</v>
      </c>
      <c r="KP6" s="1">
        <v>1.3116048066838159E-5</v>
      </c>
      <c r="KQ6" s="1">
        <v>4.7397221330264107E-5</v>
      </c>
      <c r="KR6" s="1">
        <v>2.278817218672051E-4</v>
      </c>
      <c r="KS6" s="1">
        <v>1.147852891407981E-4</v>
      </c>
      <c r="KT6" s="1">
        <v>1.14787144120409E-4</v>
      </c>
      <c r="KU6" s="1">
        <v>1.071856214829407E-4</v>
      </c>
      <c r="KV6" s="1">
        <v>4.9306100267112692E-5</v>
      </c>
      <c r="KW6" s="1">
        <v>9.5306778353018863E-5</v>
      </c>
      <c r="KX6" s="1">
        <v>1.250547919524252E-6</v>
      </c>
      <c r="KY6" s="1">
        <v>3.388680754019592E-6</v>
      </c>
      <c r="KZ6" s="1">
        <v>5.0974956007919892E-5</v>
      </c>
      <c r="LA6" s="1">
        <v>1.06803500423456E-5</v>
      </c>
      <c r="LB6" s="1">
        <v>8.0374802366101986E-5</v>
      </c>
      <c r="LC6" s="1">
        <v>3.4486987505680999E-6</v>
      </c>
      <c r="LD6" s="1">
        <v>3.0813237139630223E-5</v>
      </c>
      <c r="LE6" s="1">
        <v>1.9669948209542599E-6</v>
      </c>
      <c r="LF6" s="1">
        <v>1.338334548242195E-4</v>
      </c>
      <c r="LG6" s="1">
        <v>3.2728929185476472E-4</v>
      </c>
      <c r="LH6" s="1">
        <v>3.9708647019942499E-5</v>
      </c>
      <c r="LI6" s="1">
        <v>0</v>
      </c>
      <c r="LJ6" s="1">
        <v>0</v>
      </c>
      <c r="LK6" s="1">
        <v>0</v>
      </c>
      <c r="LL6" s="1">
        <v>0</v>
      </c>
      <c r="LM6" s="1">
        <v>0</v>
      </c>
      <c r="LN6" s="1">
        <v>0</v>
      </c>
      <c r="LO6" s="1">
        <v>0</v>
      </c>
      <c r="LP6" s="1">
        <v>0</v>
      </c>
      <c r="LQ6" s="1">
        <v>0</v>
      </c>
      <c r="LR6" s="1">
        <v>0</v>
      </c>
      <c r="LS6" s="1">
        <v>0</v>
      </c>
      <c r="LT6" s="1">
        <v>0</v>
      </c>
      <c r="LU6" s="1">
        <v>0</v>
      </c>
      <c r="LV6" s="1">
        <v>0</v>
      </c>
      <c r="LW6" s="1">
        <v>0</v>
      </c>
      <c r="LX6" s="1">
        <v>0</v>
      </c>
      <c r="LY6" s="1">
        <v>0</v>
      </c>
      <c r="LZ6" s="1">
        <v>0</v>
      </c>
      <c r="MA6" s="1">
        <v>0</v>
      </c>
      <c r="MB6" s="1">
        <v>0</v>
      </c>
      <c r="MC6" s="1">
        <v>0</v>
      </c>
      <c r="MD6" s="1">
        <v>0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0</v>
      </c>
      <c r="MP6" s="1">
        <v>0</v>
      </c>
      <c r="MQ6" s="1">
        <v>0</v>
      </c>
      <c r="MR6" s="1">
        <v>0</v>
      </c>
      <c r="MS6" s="1">
        <v>0</v>
      </c>
      <c r="MT6" s="1">
        <v>0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0</v>
      </c>
      <c r="NB6" s="1">
        <v>0</v>
      </c>
      <c r="NC6" s="1">
        <v>0</v>
      </c>
      <c r="ND6" s="1">
        <v>1.7845503372006851E-7</v>
      </c>
      <c r="NE6" s="1">
        <v>4.5815587587528624E-6</v>
      </c>
      <c r="NF6" s="1">
        <v>4.0283863036247658E-11</v>
      </c>
      <c r="NG6" s="1">
        <v>1.7803443566017071E-6</v>
      </c>
      <c r="NH6" s="1">
        <v>0</v>
      </c>
      <c r="NI6" s="1">
        <v>0</v>
      </c>
      <c r="NJ6" s="1">
        <v>0</v>
      </c>
      <c r="NK6" s="1">
        <v>3.0707178641526431E-6</v>
      </c>
      <c r="NL6" s="1">
        <v>2.758162159748823E-5</v>
      </c>
      <c r="NM6" s="1">
        <v>3.5678469355118411E-4</v>
      </c>
      <c r="NN6" s="1">
        <v>1.2966474995233161E-4</v>
      </c>
      <c r="NO6" s="1">
        <v>5.7075598972262703E-4</v>
      </c>
      <c r="NP6" s="1">
        <v>1.4638400791720251E-4</v>
      </c>
      <c r="NQ6" s="1">
        <v>1.2458782359795969E-4</v>
      </c>
      <c r="NR6" s="1">
        <v>4.6078384710195681E-4</v>
      </c>
      <c r="NS6" s="1">
        <v>9.8757482657244684E-6</v>
      </c>
      <c r="NT6" s="1">
        <v>1.352918095990976E-7</v>
      </c>
      <c r="NU6" s="1">
        <v>1.0708573674270741E-5</v>
      </c>
      <c r="NV6" s="1">
        <v>5.7230710398766401E-6</v>
      </c>
      <c r="NW6" s="1">
        <v>8.088156636892836E-6</v>
      </c>
      <c r="NX6" s="1">
        <v>6.7057855808828129E-8</v>
      </c>
      <c r="NY6" s="1">
        <v>2.2857413746156539E-5</v>
      </c>
      <c r="NZ6" s="1">
        <v>1.8876712631402019E-6</v>
      </c>
      <c r="OA6" s="1">
        <v>2.5329215007163851E-5</v>
      </c>
      <c r="OB6" s="1">
        <v>3.3647095798703959E-4</v>
      </c>
      <c r="OC6" s="1">
        <v>7.4048905187569289E-5</v>
      </c>
      <c r="OD6" s="1">
        <v>0</v>
      </c>
      <c r="OE6" s="1">
        <v>0</v>
      </c>
      <c r="OF6" s="1">
        <v>0</v>
      </c>
      <c r="OG6" s="1">
        <v>0</v>
      </c>
      <c r="OH6" s="1">
        <v>0</v>
      </c>
      <c r="OI6" s="1">
        <v>0</v>
      </c>
      <c r="OJ6" s="1">
        <v>0</v>
      </c>
      <c r="OK6" s="1">
        <v>0</v>
      </c>
      <c r="OL6" s="1">
        <v>0</v>
      </c>
      <c r="OM6" s="1">
        <v>0</v>
      </c>
      <c r="ON6" s="1">
        <v>0</v>
      </c>
      <c r="OO6" s="1">
        <v>0</v>
      </c>
      <c r="OP6" s="1">
        <v>0</v>
      </c>
      <c r="OQ6" s="1">
        <v>0</v>
      </c>
      <c r="OR6" s="1">
        <v>0</v>
      </c>
      <c r="OS6" s="1">
        <v>0</v>
      </c>
      <c r="OT6" s="1">
        <v>0</v>
      </c>
      <c r="OU6" s="1">
        <v>0</v>
      </c>
      <c r="OV6" s="1">
        <v>0</v>
      </c>
      <c r="OW6" s="1">
        <v>0</v>
      </c>
      <c r="OX6" s="1">
        <v>0</v>
      </c>
      <c r="OY6" s="1">
        <v>0</v>
      </c>
      <c r="OZ6" s="1">
        <v>0</v>
      </c>
      <c r="PA6" s="1">
        <v>0</v>
      </c>
      <c r="PB6" s="1">
        <v>0</v>
      </c>
      <c r="PC6" s="1">
        <v>0</v>
      </c>
      <c r="PD6" s="1">
        <v>0</v>
      </c>
      <c r="PE6" s="1">
        <v>0</v>
      </c>
      <c r="PF6" s="1">
        <v>0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0</v>
      </c>
      <c r="PR6" s="1">
        <v>0</v>
      </c>
      <c r="PS6" s="1">
        <v>0</v>
      </c>
      <c r="PT6" s="1">
        <v>0</v>
      </c>
      <c r="PU6" s="1">
        <v>0</v>
      </c>
      <c r="PV6" s="1">
        <v>0</v>
      </c>
      <c r="PW6" s="1">
        <v>0</v>
      </c>
      <c r="PX6" s="1">
        <v>0</v>
      </c>
      <c r="PY6" s="1">
        <v>8.552487760014001E-5</v>
      </c>
      <c r="PZ6" s="1">
        <v>7.9573487343609893E-6</v>
      </c>
      <c r="QA6" s="1">
        <v>3.826376223054387E-4</v>
      </c>
      <c r="QB6" s="1">
        <v>2.7269064598977019E-5</v>
      </c>
      <c r="QC6" s="1">
        <v>0</v>
      </c>
      <c r="QD6" s="1">
        <v>0</v>
      </c>
      <c r="QE6" s="1">
        <v>0</v>
      </c>
      <c r="QF6" s="1">
        <v>3.233052435310519E-5</v>
      </c>
      <c r="QG6" s="1">
        <v>1.4222698176465391E-4</v>
      </c>
      <c r="QH6" s="1">
        <v>1.171060717896064E-3</v>
      </c>
      <c r="QI6" s="1">
        <v>4.0060258871911308E-4</v>
      </c>
      <c r="QJ6" s="1">
        <v>5.8926610852287013E-4</v>
      </c>
      <c r="QK6" s="1">
        <v>7.9652693292667275E-4</v>
      </c>
      <c r="QL6" s="1">
        <v>8.3774527350372898E-4</v>
      </c>
      <c r="QM6" s="1">
        <v>3.3393100418086809E-3</v>
      </c>
      <c r="QN6" s="1">
        <v>1.415111654365358E-5</v>
      </c>
      <c r="QO6" s="1">
        <v>2.113545778075576E-5</v>
      </c>
      <c r="QP6" s="1">
        <v>5.6021854841824712E-5</v>
      </c>
      <c r="QQ6" s="1">
        <v>1.2213859339978801E-4</v>
      </c>
      <c r="QR6" s="1">
        <v>3.0850827992661187E-5</v>
      </c>
      <c r="QS6" s="1">
        <v>3.2203217976709789E-6</v>
      </c>
      <c r="QT6" s="1">
        <v>1.4488227254429281E-4</v>
      </c>
      <c r="QU6" s="1">
        <v>6.5332451768725548E-6</v>
      </c>
      <c r="QV6" s="1">
        <v>1.3996357734024891E-4</v>
      </c>
      <c r="QW6" s="1">
        <v>1.8333821085205089E-4</v>
      </c>
      <c r="QX6" s="1">
        <v>2.1818277524347901E-4</v>
      </c>
      <c r="QY6" s="1">
        <v>0</v>
      </c>
      <c r="QZ6" s="1">
        <v>0</v>
      </c>
      <c r="RA6" s="1">
        <v>0</v>
      </c>
      <c r="RB6" s="1">
        <v>0</v>
      </c>
      <c r="RC6" s="1">
        <v>0</v>
      </c>
      <c r="RD6" s="1">
        <v>0</v>
      </c>
      <c r="RE6" s="1">
        <v>0</v>
      </c>
      <c r="RF6" s="1">
        <v>0</v>
      </c>
      <c r="RG6" s="1">
        <v>0</v>
      </c>
      <c r="RH6" s="1">
        <v>0</v>
      </c>
      <c r="RI6" s="1">
        <v>0</v>
      </c>
      <c r="RJ6" s="1">
        <v>0</v>
      </c>
      <c r="RK6" s="1">
        <v>0</v>
      </c>
      <c r="RL6" s="1">
        <v>0</v>
      </c>
      <c r="RM6" s="1">
        <v>0</v>
      </c>
      <c r="RN6" s="1">
        <v>0</v>
      </c>
      <c r="RO6" s="1">
        <v>0</v>
      </c>
      <c r="RP6" s="1">
        <v>0</v>
      </c>
      <c r="RQ6" s="1">
        <v>0</v>
      </c>
      <c r="RR6" s="1">
        <v>0</v>
      </c>
      <c r="RS6" s="1">
        <v>0</v>
      </c>
      <c r="RT6" s="1">
        <v>0</v>
      </c>
      <c r="RU6" s="1">
        <v>0</v>
      </c>
      <c r="RV6" s="1">
        <v>0</v>
      </c>
      <c r="RW6" s="1">
        <v>0</v>
      </c>
      <c r="RX6" s="1">
        <v>0</v>
      </c>
      <c r="RY6" s="1">
        <v>0</v>
      </c>
      <c r="RZ6" s="1">
        <v>0</v>
      </c>
      <c r="SA6" s="1">
        <v>0</v>
      </c>
      <c r="SB6" s="1">
        <v>0</v>
      </c>
      <c r="SC6" s="1">
        <v>0</v>
      </c>
      <c r="SD6" s="1">
        <v>0</v>
      </c>
      <c r="SE6" s="1">
        <v>0</v>
      </c>
      <c r="SF6" s="1">
        <v>0</v>
      </c>
      <c r="SG6" s="1">
        <v>0</v>
      </c>
      <c r="SH6" s="1">
        <v>0</v>
      </c>
      <c r="SI6" s="1">
        <v>0</v>
      </c>
      <c r="SJ6" s="1">
        <v>0</v>
      </c>
      <c r="SK6" s="1">
        <v>0</v>
      </c>
      <c r="SL6" s="1">
        <v>0</v>
      </c>
      <c r="SM6" s="1">
        <v>0</v>
      </c>
      <c r="SN6" s="1">
        <v>0</v>
      </c>
      <c r="SO6" s="1">
        <v>0</v>
      </c>
      <c r="SP6" s="1">
        <v>0</v>
      </c>
      <c r="SQ6" s="1">
        <v>0</v>
      </c>
      <c r="SR6" s="1">
        <v>0</v>
      </c>
      <c r="SS6" s="1">
        <v>0</v>
      </c>
      <c r="ST6" s="1">
        <v>1.1958800094301361E-4</v>
      </c>
      <c r="SU6" s="1">
        <v>9.2755460696522613E-5</v>
      </c>
      <c r="SV6" s="1">
        <v>1.0430648760096329E-3</v>
      </c>
      <c r="SW6" s="1">
        <v>2.264401513417776E-4</v>
      </c>
      <c r="SX6" s="1">
        <v>0</v>
      </c>
      <c r="SY6" s="1">
        <v>0</v>
      </c>
      <c r="SZ6" s="1">
        <v>0</v>
      </c>
      <c r="TA6" s="1">
        <v>1.818854736828174E-4</v>
      </c>
      <c r="TB6" s="1">
        <v>1.5794143375955211E-4</v>
      </c>
      <c r="TC6" s="1">
        <v>5.1494068207740976E-3</v>
      </c>
      <c r="TD6" s="1">
        <v>4.2004213819558429E-4</v>
      </c>
      <c r="TE6" s="1">
        <v>4.8952242267740614E-4</v>
      </c>
      <c r="TF6" s="1">
        <v>1.1869077053197001E-3</v>
      </c>
      <c r="TG6" s="1">
        <v>3.5403986738293908E-4</v>
      </c>
      <c r="TH6" s="1">
        <v>4.6320667404946302E-4</v>
      </c>
      <c r="TI6" s="1">
        <v>2.0574932310362792E-5</v>
      </c>
      <c r="TJ6" s="1">
        <v>1.7362518200359231E-5</v>
      </c>
      <c r="TK6" s="1">
        <v>1.3063677682808049E-4</v>
      </c>
      <c r="TL6" s="1">
        <v>1.864044955293724E-4</v>
      </c>
      <c r="TM6" s="1">
        <v>8.685889924083662E-5</v>
      </c>
      <c r="TN6" s="1">
        <v>1.7786708570885379E-5</v>
      </c>
      <c r="TO6" s="1">
        <v>2.6616807152104809E-4</v>
      </c>
      <c r="TP6" s="1">
        <v>3.8642321699082856E-6</v>
      </c>
      <c r="TQ6" s="1">
        <v>8.007807486231207E-4</v>
      </c>
      <c r="TR6" s="1">
        <v>1.2113378541479291E-3</v>
      </c>
      <c r="TS6" s="1">
        <v>3.0733388509575512E-4</v>
      </c>
      <c r="TT6" s="1">
        <v>0</v>
      </c>
      <c r="TU6" s="1">
        <v>0</v>
      </c>
      <c r="TV6" s="1">
        <v>0</v>
      </c>
      <c r="TW6" s="1">
        <v>0</v>
      </c>
      <c r="TX6" s="1">
        <v>0</v>
      </c>
      <c r="TY6" s="1">
        <v>0</v>
      </c>
      <c r="TZ6" s="1">
        <v>0</v>
      </c>
      <c r="UA6" s="1">
        <v>0</v>
      </c>
      <c r="UB6" s="1">
        <v>0</v>
      </c>
      <c r="UC6" s="1">
        <v>0</v>
      </c>
      <c r="UD6" s="1">
        <v>0</v>
      </c>
      <c r="UE6" s="1">
        <v>0</v>
      </c>
      <c r="UF6" s="1">
        <v>0</v>
      </c>
      <c r="UG6" s="1">
        <v>0</v>
      </c>
      <c r="UH6" s="1">
        <v>0</v>
      </c>
      <c r="UI6" s="1">
        <v>0</v>
      </c>
      <c r="UJ6" s="1">
        <v>0</v>
      </c>
      <c r="UK6" s="1">
        <v>0</v>
      </c>
      <c r="UL6" s="1">
        <v>0</v>
      </c>
      <c r="UM6" s="1">
        <v>0</v>
      </c>
      <c r="UN6" s="1">
        <v>0</v>
      </c>
      <c r="UO6" s="1">
        <v>0</v>
      </c>
      <c r="UP6" s="1">
        <v>0</v>
      </c>
      <c r="UQ6" s="1">
        <v>0</v>
      </c>
      <c r="UR6" s="1">
        <v>0</v>
      </c>
      <c r="US6" s="1">
        <v>0</v>
      </c>
      <c r="UT6" s="1">
        <v>0</v>
      </c>
      <c r="UU6" s="1">
        <v>0</v>
      </c>
      <c r="UV6" s="1">
        <v>0</v>
      </c>
      <c r="UW6" s="1">
        <v>0</v>
      </c>
      <c r="UX6" s="1">
        <v>0</v>
      </c>
      <c r="UY6" s="1">
        <v>0</v>
      </c>
      <c r="UZ6" s="1">
        <v>0</v>
      </c>
      <c r="VA6" s="1">
        <v>0</v>
      </c>
      <c r="VB6" s="1">
        <v>0</v>
      </c>
      <c r="VC6" s="1">
        <v>0</v>
      </c>
      <c r="VD6" s="1">
        <v>0</v>
      </c>
      <c r="VE6" s="1">
        <v>0</v>
      </c>
      <c r="VF6" s="1">
        <v>0</v>
      </c>
      <c r="VG6" s="1">
        <v>0</v>
      </c>
      <c r="VH6" s="1">
        <v>0</v>
      </c>
      <c r="VI6" s="1">
        <v>0</v>
      </c>
      <c r="VJ6" s="1">
        <v>0</v>
      </c>
      <c r="VK6" s="1">
        <v>0</v>
      </c>
      <c r="VL6" s="1">
        <v>0</v>
      </c>
      <c r="VM6" s="1">
        <v>0</v>
      </c>
      <c r="VN6" s="1">
        <v>0</v>
      </c>
      <c r="VO6" s="1">
        <v>1.2732711023586339E-6</v>
      </c>
      <c r="VP6" s="1">
        <v>3.7050107576543929E-7</v>
      </c>
      <c r="VQ6" s="1">
        <v>2.2508083935379069E-5</v>
      </c>
      <c r="VR6" s="1">
        <v>1.055038425691671E-6</v>
      </c>
      <c r="VS6" s="1">
        <v>0</v>
      </c>
      <c r="VT6" s="1">
        <v>0</v>
      </c>
      <c r="VU6" s="1">
        <v>0</v>
      </c>
      <c r="VV6" s="1">
        <v>9.6323332944374471E-7</v>
      </c>
      <c r="VW6" s="1">
        <v>7.533578483493435E-6</v>
      </c>
      <c r="VX6" s="1">
        <v>2.0392871437062169E-4</v>
      </c>
      <c r="VY6" s="1">
        <v>5.4737041306101749E-5</v>
      </c>
      <c r="VZ6" s="1">
        <v>1.8394114039927369E-4</v>
      </c>
      <c r="WA6" s="1">
        <v>4.5848014038070028E-5</v>
      </c>
      <c r="WB6" s="1">
        <v>3.9342627173450737E-5</v>
      </c>
      <c r="WC6" s="1">
        <v>5.406629771694028E-5</v>
      </c>
      <c r="WD6" s="1">
        <v>1.287671660669651E-5</v>
      </c>
      <c r="WE6" s="1">
        <v>1.480502536540343E-6</v>
      </c>
      <c r="WF6" s="1">
        <v>9.0452964281844099E-6</v>
      </c>
      <c r="WG6" s="1">
        <v>1.3106922801684911E-5</v>
      </c>
      <c r="WH6" s="1">
        <v>4.6407215494621543E-6</v>
      </c>
      <c r="WI6" s="1">
        <v>1.595753828901612E-7</v>
      </c>
      <c r="WJ6" s="1">
        <v>2.7757490136545512E-5</v>
      </c>
      <c r="WK6" s="1">
        <v>4.6430836183597867E-6</v>
      </c>
      <c r="WL6" s="1">
        <v>6.4330853052612776E-5</v>
      </c>
      <c r="WM6" s="1">
        <v>2.0543796178883379E-4</v>
      </c>
      <c r="WN6" s="1">
        <v>1.9137058407711041E-5</v>
      </c>
      <c r="WO6" s="1">
        <v>0</v>
      </c>
      <c r="WP6" s="1">
        <v>0</v>
      </c>
      <c r="WQ6" s="1">
        <v>0</v>
      </c>
      <c r="WR6" s="1">
        <v>0</v>
      </c>
      <c r="WS6" s="1">
        <v>0</v>
      </c>
      <c r="WT6" s="1">
        <v>0</v>
      </c>
      <c r="WU6" s="1">
        <v>0</v>
      </c>
      <c r="WV6" s="1">
        <v>0</v>
      </c>
      <c r="WW6" s="1">
        <v>0</v>
      </c>
      <c r="WX6" s="1">
        <v>0</v>
      </c>
      <c r="WY6" s="1">
        <v>0</v>
      </c>
      <c r="WZ6" s="1">
        <v>0</v>
      </c>
      <c r="XA6" s="1">
        <v>0</v>
      </c>
      <c r="XB6" s="1">
        <v>0</v>
      </c>
      <c r="XC6" s="1">
        <v>0</v>
      </c>
      <c r="XD6" s="1">
        <v>0</v>
      </c>
      <c r="XE6" s="1">
        <v>0</v>
      </c>
      <c r="XF6" s="1">
        <v>0</v>
      </c>
      <c r="XG6" s="1">
        <v>0</v>
      </c>
      <c r="XH6" s="1">
        <v>0</v>
      </c>
      <c r="XI6" s="1">
        <v>0</v>
      </c>
      <c r="XJ6" s="1">
        <v>0</v>
      </c>
      <c r="XK6" s="1">
        <v>0</v>
      </c>
      <c r="XL6" s="1">
        <v>0</v>
      </c>
      <c r="XM6" s="1">
        <v>0</v>
      </c>
      <c r="XN6" s="1">
        <v>0</v>
      </c>
      <c r="XO6" s="1">
        <v>0</v>
      </c>
      <c r="XP6" s="1">
        <v>0</v>
      </c>
      <c r="XQ6" s="1">
        <v>0</v>
      </c>
      <c r="XR6" s="1">
        <v>0</v>
      </c>
      <c r="XS6" s="1">
        <v>0</v>
      </c>
      <c r="XT6" s="1">
        <v>0</v>
      </c>
      <c r="XU6" s="1">
        <v>0</v>
      </c>
      <c r="XV6" s="1">
        <v>0</v>
      </c>
      <c r="XW6" s="1">
        <v>0</v>
      </c>
      <c r="XX6" s="1">
        <v>0</v>
      </c>
      <c r="XY6" s="1">
        <v>0</v>
      </c>
      <c r="XZ6" s="1">
        <v>0</v>
      </c>
      <c r="YA6" s="1">
        <v>0</v>
      </c>
      <c r="YB6" s="1">
        <v>0</v>
      </c>
      <c r="YC6" s="1">
        <v>0</v>
      </c>
      <c r="YD6" s="1">
        <v>0</v>
      </c>
      <c r="YE6" s="1">
        <v>0</v>
      </c>
      <c r="YF6" s="1">
        <v>0</v>
      </c>
      <c r="YG6" s="1">
        <v>0</v>
      </c>
      <c r="YH6" s="1">
        <v>0</v>
      </c>
      <c r="YI6" s="1">
        <v>0</v>
      </c>
    </row>
    <row r="7" spans="1:659" ht="15" customHeight="1" x14ac:dyDescent="0.25">
      <c r="A7" s="27">
        <v>7</v>
      </c>
      <c r="B7" s="27" t="s">
        <v>201</v>
      </c>
      <c r="C7" s="1">
        <v>2.1034674829722141E-5</v>
      </c>
      <c r="D7" s="1">
        <v>7.172875022879188E-5</v>
      </c>
      <c r="E7" s="1">
        <v>1.343001284744847E-3</v>
      </c>
      <c r="F7" s="1">
        <v>5.732603368263774E-5</v>
      </c>
      <c r="G7" s="1">
        <v>0</v>
      </c>
      <c r="H7" s="1">
        <v>0</v>
      </c>
      <c r="I7" s="1">
        <v>0</v>
      </c>
      <c r="J7" s="1">
        <v>2.185645987244376E-4</v>
      </c>
      <c r="K7" s="1">
        <v>1.2515937857364879E-4</v>
      </c>
      <c r="L7" s="1">
        <v>1.8591517153343079E-3</v>
      </c>
      <c r="M7" s="1">
        <v>4.7156134332769332E-4</v>
      </c>
      <c r="N7" s="1">
        <v>4.5494487366223011E-4</v>
      </c>
      <c r="O7" s="1">
        <v>1.2532763869112419E-4</v>
      </c>
      <c r="P7" s="1">
        <v>5.6316986240762001E-4</v>
      </c>
      <c r="Q7" s="1">
        <v>8.3143400629224797E-3</v>
      </c>
      <c r="R7" s="1">
        <v>2.750032077585236E-5</v>
      </c>
      <c r="S7" s="1">
        <v>1.447713110173881E-5</v>
      </c>
      <c r="T7" s="1">
        <v>3.3214072621728073E-5</v>
      </c>
      <c r="U7" s="1">
        <v>6.2877063553586711E-5</v>
      </c>
      <c r="V7" s="1">
        <v>2.5135508392004959E-5</v>
      </c>
      <c r="W7" s="1">
        <v>1.353972332170111E-6</v>
      </c>
      <c r="X7" s="1">
        <v>2.9279276088022352E-4</v>
      </c>
      <c r="Y7" s="1">
        <v>6.0200779132781766E-6</v>
      </c>
      <c r="Z7" s="1">
        <v>2.1225740523118689E-4</v>
      </c>
      <c r="AA7" s="1">
        <v>9.9843797278623136E-4</v>
      </c>
      <c r="AB7" s="1">
        <v>1.0017348590522401E-2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1.0897935521682699E-6</v>
      </c>
      <c r="BY7" s="1">
        <v>4.0680948150136133E-5</v>
      </c>
      <c r="BZ7" s="1">
        <v>1.1257220372987981E-8</v>
      </c>
      <c r="CA7" s="1">
        <v>4.8979866719751526E-6</v>
      </c>
      <c r="CB7" s="1">
        <v>0</v>
      </c>
      <c r="CC7" s="1">
        <v>0</v>
      </c>
      <c r="CD7" s="1">
        <v>0</v>
      </c>
      <c r="CE7" s="1">
        <v>4.2238882891688718E-5</v>
      </c>
      <c r="CF7" s="1">
        <v>3.814547594836545E-4</v>
      </c>
      <c r="CG7" s="1">
        <v>1.5714187492350779E-4</v>
      </c>
      <c r="CH7" s="1">
        <v>1.4014682539697601E-3</v>
      </c>
      <c r="CI7" s="1">
        <v>7.1710161417212347E-4</v>
      </c>
      <c r="CJ7" s="1">
        <v>2.1359127646854788E-3</v>
      </c>
      <c r="CK7" s="1">
        <v>3.026912873597235E-3</v>
      </c>
      <c r="CL7" s="1">
        <v>5.4071149863633323E-3</v>
      </c>
      <c r="CM7" s="1">
        <v>7.0558577431151687E-6</v>
      </c>
      <c r="CN7" s="1">
        <v>4.7631304291552573E-5</v>
      </c>
      <c r="CO7" s="1">
        <v>4.6280824617718421E-4</v>
      </c>
      <c r="CP7" s="1">
        <v>8.2510814653877087E-6</v>
      </c>
      <c r="CQ7" s="1">
        <v>2.8689096719212417E-4</v>
      </c>
      <c r="CR7" s="1">
        <v>4.9251377379738488E-5</v>
      </c>
      <c r="CS7" s="1">
        <v>1.04027493834181E-4</v>
      </c>
      <c r="CT7" s="1">
        <v>1.6095601796446139E-5</v>
      </c>
      <c r="CU7" s="1">
        <v>2.6381183879874711E-6</v>
      </c>
      <c r="CV7" s="1">
        <v>7.0095656184149561E-4</v>
      </c>
      <c r="CW7" s="1">
        <v>1.9293855438562501E-2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6.9842345215233649E-6</v>
      </c>
      <c r="ET7" s="1">
        <v>6.7895183233411923E-5</v>
      </c>
      <c r="EU7" s="1">
        <v>3.6457791730352728E-7</v>
      </c>
      <c r="EV7" s="1">
        <v>1.499606391552696E-6</v>
      </c>
      <c r="EW7" s="1">
        <v>0</v>
      </c>
      <c r="EX7" s="1">
        <v>0</v>
      </c>
      <c r="EY7" s="1">
        <v>0</v>
      </c>
      <c r="EZ7" s="1">
        <v>4.5633402516725837E-5</v>
      </c>
      <c r="FA7" s="1">
        <v>1.089583901936595E-4</v>
      </c>
      <c r="FB7" s="1">
        <v>4.235970020047134E-4</v>
      </c>
      <c r="FC7" s="1">
        <v>3.8792803863299888E-4</v>
      </c>
      <c r="FD7" s="1">
        <v>3.856171310523589E-4</v>
      </c>
      <c r="FE7" s="1">
        <v>1.546758250318254E-3</v>
      </c>
      <c r="FF7" s="1">
        <v>1.7879868170244729E-3</v>
      </c>
      <c r="FG7" s="1">
        <v>4.3634198333664829E-3</v>
      </c>
      <c r="FH7" s="1">
        <v>3.6027951178468259E-6</v>
      </c>
      <c r="FI7" s="1">
        <v>5.8146734480625437E-5</v>
      </c>
      <c r="FJ7" s="1">
        <v>9.1928525060007318E-5</v>
      </c>
      <c r="FK7" s="1">
        <v>1.506753372638246E-5</v>
      </c>
      <c r="FL7" s="1">
        <v>5.6379979190506751E-5</v>
      </c>
      <c r="FM7" s="1">
        <v>6.2307941249944074E-5</v>
      </c>
      <c r="FN7" s="1">
        <v>5.6697979443169462E-5</v>
      </c>
      <c r="FO7" s="1">
        <v>3.557188674362529E-6</v>
      </c>
      <c r="FP7" s="1">
        <v>8.4937803153412622E-5</v>
      </c>
      <c r="FQ7" s="1">
        <v>5.3465961163285303E-4</v>
      </c>
      <c r="FR7" s="1">
        <v>8.7878668952361388E-3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1">
        <v>0</v>
      </c>
      <c r="GP7" s="1">
        <v>0</v>
      </c>
      <c r="GQ7" s="1">
        <v>0</v>
      </c>
      <c r="GR7" s="1">
        <v>0</v>
      </c>
      <c r="GS7" s="1">
        <v>0</v>
      </c>
      <c r="GT7" s="1">
        <v>0</v>
      </c>
      <c r="GU7" s="1">
        <v>0</v>
      </c>
      <c r="GV7" s="1">
        <v>0</v>
      </c>
      <c r="GW7" s="1">
        <v>0</v>
      </c>
      <c r="GX7" s="1">
        <v>0</v>
      </c>
      <c r="GY7" s="1">
        <v>0</v>
      </c>
      <c r="GZ7" s="1">
        <v>0</v>
      </c>
      <c r="HA7" s="1">
        <v>0</v>
      </c>
      <c r="HB7" s="1">
        <v>0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0</v>
      </c>
      <c r="HI7" s="1">
        <v>0</v>
      </c>
      <c r="HJ7" s="1">
        <v>0</v>
      </c>
      <c r="HK7" s="1">
        <v>0</v>
      </c>
      <c r="HL7" s="1">
        <v>0</v>
      </c>
      <c r="HM7" s="1">
        <v>0</v>
      </c>
      <c r="HN7" s="1">
        <v>5.5942125172395267E-6</v>
      </c>
      <c r="HO7" s="1">
        <v>2.4496514846041539E-5</v>
      </c>
      <c r="HP7" s="1">
        <v>3.2951398540478849E-8</v>
      </c>
      <c r="HQ7" s="1">
        <v>1.3707323887523831E-5</v>
      </c>
      <c r="HR7" s="1">
        <v>0</v>
      </c>
      <c r="HS7" s="1">
        <v>0</v>
      </c>
      <c r="HT7" s="1">
        <v>0</v>
      </c>
      <c r="HU7" s="1">
        <v>6.8099943052189738E-5</v>
      </c>
      <c r="HV7" s="1">
        <v>3.4619595737967791E-4</v>
      </c>
      <c r="HW7" s="1">
        <v>8.4756792801098395E-4</v>
      </c>
      <c r="HX7" s="1">
        <v>1.0314250551791029E-3</v>
      </c>
      <c r="HY7" s="1">
        <v>1.553666775484336E-3</v>
      </c>
      <c r="HZ7" s="1">
        <v>5.9222267966895057E-4</v>
      </c>
      <c r="IA7" s="1">
        <v>1.6990688655766069E-3</v>
      </c>
      <c r="IB7" s="1">
        <v>6.7518353682949096E-3</v>
      </c>
      <c r="IC7" s="1">
        <v>4.359234238945217E-5</v>
      </c>
      <c r="ID7" s="1">
        <v>1.55441026825682E-5</v>
      </c>
      <c r="IE7" s="1">
        <v>2.397128517128894E-4</v>
      </c>
      <c r="IF7" s="1">
        <v>5.7530095743703913E-5</v>
      </c>
      <c r="IG7" s="1">
        <v>5.9428714641226588E-5</v>
      </c>
      <c r="IH7" s="1">
        <v>1.7198125656701861E-5</v>
      </c>
      <c r="II7" s="1">
        <v>1.4003865019564669E-4</v>
      </c>
      <c r="IJ7" s="1">
        <v>4.6068129845961242E-6</v>
      </c>
      <c r="IK7" s="1">
        <v>1.9713244740680991E-4</v>
      </c>
      <c r="IL7" s="1">
        <v>5.5782391885552153E-3</v>
      </c>
      <c r="IM7" s="1">
        <v>7.9897131120962965E-3</v>
      </c>
      <c r="IN7" s="1">
        <v>0</v>
      </c>
      <c r="IO7" s="1">
        <v>0</v>
      </c>
      <c r="IP7" s="1">
        <v>0</v>
      </c>
      <c r="IQ7" s="1">
        <v>0</v>
      </c>
      <c r="IR7" s="1">
        <v>0</v>
      </c>
      <c r="IS7" s="1">
        <v>0</v>
      </c>
      <c r="IT7" s="1">
        <v>0</v>
      </c>
      <c r="IU7" s="1">
        <v>0</v>
      </c>
      <c r="IV7" s="1">
        <v>0</v>
      </c>
      <c r="IW7" s="1">
        <v>0</v>
      </c>
      <c r="IX7" s="1">
        <v>0</v>
      </c>
      <c r="IY7" s="1">
        <v>0</v>
      </c>
      <c r="IZ7" s="1">
        <v>0</v>
      </c>
      <c r="JA7" s="1">
        <v>0</v>
      </c>
      <c r="JB7" s="1">
        <v>0</v>
      </c>
      <c r="JC7" s="1">
        <v>0</v>
      </c>
      <c r="JD7" s="1">
        <v>0</v>
      </c>
      <c r="JE7" s="1">
        <v>0</v>
      </c>
      <c r="JF7" s="1">
        <v>0</v>
      </c>
      <c r="JG7" s="1">
        <v>0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0</v>
      </c>
      <c r="JN7" s="1">
        <v>0</v>
      </c>
      <c r="JO7" s="1">
        <v>0</v>
      </c>
      <c r="JP7" s="1">
        <v>0</v>
      </c>
      <c r="JQ7" s="1">
        <v>0</v>
      </c>
      <c r="JR7" s="1">
        <v>0</v>
      </c>
      <c r="JS7" s="1">
        <v>0</v>
      </c>
      <c r="JT7" s="1">
        <v>0</v>
      </c>
      <c r="JU7" s="1">
        <v>0</v>
      </c>
      <c r="JV7" s="1">
        <v>0</v>
      </c>
      <c r="JW7" s="1">
        <v>0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0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6.3278250837590028E-6</v>
      </c>
      <c r="KJ7" s="1">
        <v>2.2903373182085901E-5</v>
      </c>
      <c r="KK7" s="1">
        <v>1.321893490647633E-10</v>
      </c>
      <c r="KL7" s="1">
        <v>4.6343922440420131E-6</v>
      </c>
      <c r="KM7" s="1">
        <v>0</v>
      </c>
      <c r="KN7" s="1">
        <v>0</v>
      </c>
      <c r="KO7" s="1">
        <v>0</v>
      </c>
      <c r="KP7" s="1">
        <v>6.3015480140309578E-6</v>
      </c>
      <c r="KQ7" s="1">
        <v>8.8364598722833894E-5</v>
      </c>
      <c r="KR7" s="1">
        <v>1.177792871568794E-4</v>
      </c>
      <c r="KS7" s="1">
        <v>2.2773871093688961E-4</v>
      </c>
      <c r="KT7" s="1">
        <v>1.3995665342581099E-4</v>
      </c>
      <c r="KU7" s="1">
        <v>1.661528857498633E-4</v>
      </c>
      <c r="KV7" s="1">
        <v>2.310819697209628E-4</v>
      </c>
      <c r="KW7" s="1">
        <v>9.9517161738213716E-4</v>
      </c>
      <c r="KX7" s="1">
        <v>1.1337191691241391E-6</v>
      </c>
      <c r="KY7" s="1">
        <v>3.3899724947468028E-6</v>
      </c>
      <c r="KZ7" s="1">
        <v>1.2694708059489049E-4</v>
      </c>
      <c r="LA7" s="1">
        <v>4.4582406055674754E-6</v>
      </c>
      <c r="LB7" s="1">
        <v>1.2535913353696801E-4</v>
      </c>
      <c r="LC7" s="1">
        <v>9.2243619027879281E-6</v>
      </c>
      <c r="LD7" s="1">
        <v>1.241376519805433E-5</v>
      </c>
      <c r="LE7" s="1">
        <v>1.3964401586120731E-6</v>
      </c>
      <c r="LF7" s="1">
        <v>6.2044037857572591E-5</v>
      </c>
      <c r="LG7" s="1">
        <v>5.4898296215774448E-4</v>
      </c>
      <c r="LH7" s="1">
        <v>1.6675755494209991E-3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</v>
      </c>
      <c r="LP7" s="1">
        <v>0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1.052442278151782E-7</v>
      </c>
      <c r="NE7" s="1">
        <v>7.6468002320431387E-6</v>
      </c>
      <c r="NF7" s="1">
        <v>2.6351793027515251E-11</v>
      </c>
      <c r="NG7" s="1">
        <v>9.3402957408651912E-7</v>
      </c>
      <c r="NH7" s="1">
        <v>0</v>
      </c>
      <c r="NI7" s="1">
        <v>0</v>
      </c>
      <c r="NJ7" s="1">
        <v>0</v>
      </c>
      <c r="NK7" s="1">
        <v>1.4753129875625089E-6</v>
      </c>
      <c r="NL7" s="1">
        <v>5.1421557133157677E-5</v>
      </c>
      <c r="NM7" s="1">
        <v>1.8440200701762201E-4</v>
      </c>
      <c r="NN7" s="1">
        <v>2.5726017008918621E-4</v>
      </c>
      <c r="NO7" s="1">
        <v>6.9590631299723017E-4</v>
      </c>
      <c r="NP7" s="1">
        <v>2.269159333740026E-4</v>
      </c>
      <c r="NQ7" s="1">
        <v>5.8390340189746061E-4</v>
      </c>
      <c r="NR7" s="1">
        <v>4.8113997168753603E-3</v>
      </c>
      <c r="NS7" s="1">
        <v>8.9531356163910424E-6</v>
      </c>
      <c r="NT7" s="1">
        <v>1.3534338186370531E-7</v>
      </c>
      <c r="NU7" s="1">
        <v>2.6668432339063898E-5</v>
      </c>
      <c r="NV7" s="1">
        <v>2.3889505116745949E-6</v>
      </c>
      <c r="NW7" s="1">
        <v>1.261495242369374E-5</v>
      </c>
      <c r="NX7" s="1">
        <v>1.793621232656824E-7</v>
      </c>
      <c r="NY7" s="1">
        <v>9.2085932417216879E-6</v>
      </c>
      <c r="NZ7" s="1">
        <v>1.340125520426193E-6</v>
      </c>
      <c r="OA7" s="1">
        <v>1.1742406088755279E-5</v>
      </c>
      <c r="OB7" s="1">
        <v>5.6438394959083316E-4</v>
      </c>
      <c r="OC7" s="1">
        <v>3.1097041329604868E-3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</v>
      </c>
      <c r="OM7" s="1">
        <v>0</v>
      </c>
      <c r="ON7" s="1">
        <v>0</v>
      </c>
      <c r="OO7" s="1">
        <v>0</v>
      </c>
      <c r="OP7" s="1">
        <v>0</v>
      </c>
      <c r="OQ7" s="1">
        <v>0</v>
      </c>
      <c r="OR7" s="1">
        <v>0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</v>
      </c>
      <c r="PR7" s="1">
        <v>0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5.0438474692362458E-5</v>
      </c>
      <c r="PZ7" s="1">
        <v>1.328112534453736E-5</v>
      </c>
      <c r="QA7" s="1">
        <v>2.503033886909148E-4</v>
      </c>
      <c r="QB7" s="1">
        <v>1.4306284454844019E-5</v>
      </c>
      <c r="QC7" s="1">
        <v>0</v>
      </c>
      <c r="QD7" s="1">
        <v>0</v>
      </c>
      <c r="QE7" s="1">
        <v>0</v>
      </c>
      <c r="QF7" s="1">
        <v>1.553305923336728E-5</v>
      </c>
      <c r="QG7" s="1">
        <v>2.651596405540473E-4</v>
      </c>
      <c r="QH7" s="1">
        <v>6.0525563630591135E-4</v>
      </c>
      <c r="QI7" s="1">
        <v>7.9481192961028152E-4</v>
      </c>
      <c r="QJ7" s="1">
        <v>7.1847516686712623E-4</v>
      </c>
      <c r="QK7" s="1">
        <v>1.23472949685064E-3</v>
      </c>
      <c r="QL7" s="1">
        <v>3.9262449651649304E-3</v>
      </c>
      <c r="QM7" s="1">
        <v>3.4868312964456569E-2</v>
      </c>
      <c r="QN7" s="1">
        <v>1.2829090224829769E-5</v>
      </c>
      <c r="QO7" s="1">
        <v>2.114351446522545E-5</v>
      </c>
      <c r="QP7" s="1">
        <v>1.3951578340892399E-4</v>
      </c>
      <c r="QQ7" s="1">
        <v>5.0983650764525231E-5</v>
      </c>
      <c r="QR7" s="1">
        <v>4.8117481501754003E-5</v>
      </c>
      <c r="QS7" s="1">
        <v>8.6135136332973056E-6</v>
      </c>
      <c r="QT7" s="1">
        <v>5.8368892063346112E-5</v>
      </c>
      <c r="QU7" s="1">
        <v>4.6381850291895708E-6</v>
      </c>
      <c r="QV7" s="1">
        <v>6.4885909898876662E-5</v>
      </c>
      <c r="QW7" s="1">
        <v>3.0752473904622422E-4</v>
      </c>
      <c r="QX7" s="1">
        <v>9.1626456352974436E-3</v>
      </c>
      <c r="QY7" s="1">
        <v>0</v>
      </c>
      <c r="QZ7" s="1">
        <v>0</v>
      </c>
      <c r="RA7" s="1">
        <v>0</v>
      </c>
      <c r="RB7" s="1">
        <v>0</v>
      </c>
      <c r="RC7" s="1">
        <v>0</v>
      </c>
      <c r="RD7" s="1">
        <v>0</v>
      </c>
      <c r="RE7" s="1">
        <v>0</v>
      </c>
      <c r="RF7" s="1">
        <v>0</v>
      </c>
      <c r="RG7" s="1">
        <v>0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0</v>
      </c>
      <c r="RN7" s="1">
        <v>0</v>
      </c>
      <c r="RO7" s="1">
        <v>0</v>
      </c>
      <c r="RP7" s="1">
        <v>0</v>
      </c>
      <c r="RQ7" s="1">
        <v>0</v>
      </c>
      <c r="RR7" s="1">
        <v>0</v>
      </c>
      <c r="RS7" s="1">
        <v>0</v>
      </c>
      <c r="RT7" s="1">
        <v>0</v>
      </c>
      <c r="RU7" s="1">
        <v>0</v>
      </c>
      <c r="RV7" s="1">
        <v>0</v>
      </c>
      <c r="RW7" s="1">
        <v>0</v>
      </c>
      <c r="RX7" s="1">
        <v>0</v>
      </c>
      <c r="RY7" s="1">
        <v>0</v>
      </c>
      <c r="RZ7" s="1">
        <v>0</v>
      </c>
      <c r="SA7" s="1">
        <v>0</v>
      </c>
      <c r="SB7" s="1">
        <v>0</v>
      </c>
      <c r="SC7" s="1">
        <v>0</v>
      </c>
      <c r="SD7" s="1">
        <v>0</v>
      </c>
      <c r="SE7" s="1">
        <v>0</v>
      </c>
      <c r="SF7" s="1">
        <v>0</v>
      </c>
      <c r="SG7" s="1">
        <v>0</v>
      </c>
      <c r="SH7" s="1">
        <v>0</v>
      </c>
      <c r="SI7" s="1">
        <v>0</v>
      </c>
      <c r="SJ7" s="1">
        <v>0</v>
      </c>
      <c r="SK7" s="1">
        <v>0</v>
      </c>
      <c r="SL7" s="1">
        <v>0</v>
      </c>
      <c r="SM7" s="1">
        <v>0</v>
      </c>
      <c r="SN7" s="1">
        <v>0</v>
      </c>
      <c r="SO7" s="1">
        <v>0</v>
      </c>
      <c r="SP7" s="1">
        <v>0</v>
      </c>
      <c r="SQ7" s="1">
        <v>0</v>
      </c>
      <c r="SR7" s="1">
        <v>0</v>
      </c>
      <c r="SS7" s="1">
        <v>0</v>
      </c>
      <c r="ST7" s="1">
        <v>7.0527272629087462E-5</v>
      </c>
      <c r="SU7" s="1">
        <v>1.5481248101912589E-4</v>
      </c>
      <c r="SV7" s="1">
        <v>6.8232358207910907E-4</v>
      </c>
      <c r="SW7" s="1">
        <v>1.187982523322391E-4</v>
      </c>
      <c r="SX7" s="1">
        <v>0</v>
      </c>
      <c r="SY7" s="1">
        <v>0</v>
      </c>
      <c r="SZ7" s="1">
        <v>0</v>
      </c>
      <c r="TA7" s="1">
        <v>8.738608151070451E-5</v>
      </c>
      <c r="TB7" s="1">
        <v>2.9445674290953431E-4</v>
      </c>
      <c r="TC7" s="1">
        <v>2.6614397138221189E-3</v>
      </c>
      <c r="TD7" s="1">
        <v>8.3338079128327002E-4</v>
      </c>
      <c r="TE7" s="1">
        <v>5.9686056813956247E-4</v>
      </c>
      <c r="TF7" s="1">
        <v>1.8398749536476171E-3</v>
      </c>
      <c r="TG7" s="1">
        <v>1.659271965768646E-3</v>
      </c>
      <c r="TH7" s="1">
        <v>4.836698322637229E-3</v>
      </c>
      <c r="TI7" s="1">
        <v>1.8652779953097621E-5</v>
      </c>
      <c r="TJ7" s="1">
        <v>1.7369136667401231E-5</v>
      </c>
      <c r="TK7" s="1">
        <v>3.2533539477845629E-4</v>
      </c>
      <c r="TL7" s="1">
        <v>7.7809817818186246E-5</v>
      </c>
      <c r="TM7" s="1">
        <v>1.3547226280208349E-4</v>
      </c>
      <c r="TN7" s="1">
        <v>4.7574766247773703E-5</v>
      </c>
      <c r="TO7" s="1">
        <v>1.072314449828323E-4</v>
      </c>
      <c r="TP7" s="1">
        <v>2.7433569863914159E-6</v>
      </c>
      <c r="TQ7" s="1">
        <v>3.7123506337368399E-4</v>
      </c>
      <c r="TR7" s="1">
        <v>2.031853347768653E-3</v>
      </c>
      <c r="TS7" s="1">
        <v>1.2906571005475331E-2</v>
      </c>
      <c r="TT7" s="1">
        <v>0</v>
      </c>
      <c r="TU7" s="1">
        <v>0</v>
      </c>
      <c r="TV7" s="1">
        <v>0</v>
      </c>
      <c r="TW7" s="1">
        <v>0</v>
      </c>
      <c r="TX7" s="1">
        <v>0</v>
      </c>
      <c r="TY7" s="1">
        <v>0</v>
      </c>
      <c r="TZ7" s="1">
        <v>0</v>
      </c>
      <c r="UA7" s="1">
        <v>0</v>
      </c>
      <c r="UB7" s="1">
        <v>0</v>
      </c>
      <c r="UC7" s="1">
        <v>0</v>
      </c>
      <c r="UD7" s="1">
        <v>0</v>
      </c>
      <c r="UE7" s="1">
        <v>0</v>
      </c>
      <c r="UF7" s="1">
        <v>0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0</v>
      </c>
      <c r="UM7" s="1">
        <v>0</v>
      </c>
      <c r="UN7" s="1">
        <v>0</v>
      </c>
      <c r="UO7" s="1">
        <v>0</v>
      </c>
      <c r="UP7" s="1">
        <v>0</v>
      </c>
      <c r="UQ7" s="1">
        <v>0</v>
      </c>
      <c r="UR7" s="1">
        <v>0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0</v>
      </c>
      <c r="UY7" s="1">
        <v>0</v>
      </c>
      <c r="UZ7" s="1">
        <v>0</v>
      </c>
      <c r="VA7" s="1">
        <v>0</v>
      </c>
      <c r="VB7" s="1">
        <v>0</v>
      </c>
      <c r="VC7" s="1">
        <v>0</v>
      </c>
      <c r="VD7" s="1">
        <v>0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0</v>
      </c>
      <c r="VK7" s="1">
        <v>0</v>
      </c>
      <c r="VL7" s="1">
        <v>0</v>
      </c>
      <c r="VM7" s="1">
        <v>0</v>
      </c>
      <c r="VN7" s="1">
        <v>0</v>
      </c>
      <c r="VO7" s="1">
        <v>7.5091428453242587E-7</v>
      </c>
      <c r="VP7" s="1">
        <v>6.1838074361106747E-7</v>
      </c>
      <c r="VQ7" s="1">
        <v>1.4723721227463961E-5</v>
      </c>
      <c r="VR7" s="1">
        <v>5.5350926226131327E-7</v>
      </c>
      <c r="VS7" s="1">
        <v>0</v>
      </c>
      <c r="VT7" s="1">
        <v>0</v>
      </c>
      <c r="VU7" s="1">
        <v>0</v>
      </c>
      <c r="VV7" s="1">
        <v>4.6278124655179738E-7</v>
      </c>
      <c r="VW7" s="1">
        <v>1.4045161740648469E-5</v>
      </c>
      <c r="VX7" s="1">
        <v>1.053993203693063E-4</v>
      </c>
      <c r="VY7" s="1">
        <v>1.086005299186044E-4</v>
      </c>
      <c r="VZ7" s="1">
        <v>2.2427412612169341E-4</v>
      </c>
      <c r="WA7" s="1">
        <v>7.1070911685090156E-5</v>
      </c>
      <c r="WB7" s="1">
        <v>1.8438634838258429E-4</v>
      </c>
      <c r="WC7" s="1">
        <v>5.6454793535812883E-4</v>
      </c>
      <c r="WD7" s="1">
        <v>1.1673747342640601E-5</v>
      </c>
      <c r="WE7" s="1">
        <v>1.481066893457388E-6</v>
      </c>
      <c r="WF7" s="1">
        <v>2.252623767826296E-5</v>
      </c>
      <c r="WG7" s="1">
        <v>5.4711517147687741E-6</v>
      </c>
      <c r="WH7" s="1">
        <v>7.2380499273521941E-6</v>
      </c>
      <c r="WI7" s="1">
        <v>4.2682216946676527E-7</v>
      </c>
      <c r="WJ7" s="1">
        <v>1.118269279793431E-5</v>
      </c>
      <c r="WK7" s="1">
        <v>3.2962915587779419E-6</v>
      </c>
      <c r="WL7" s="1">
        <v>2.9823229830303551E-5</v>
      </c>
      <c r="WM7" s="1">
        <v>3.4459404450216691E-4</v>
      </c>
      <c r="WN7" s="1">
        <v>8.0366602953037866E-4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</row>
    <row r="8" spans="1:659" ht="15" customHeight="1" x14ac:dyDescent="0.25">
      <c r="A8" s="27">
        <v>9</v>
      </c>
      <c r="B8" s="27" t="s">
        <v>202</v>
      </c>
      <c r="C8" s="1">
        <v>1.945865975536766E-5</v>
      </c>
      <c r="D8" s="1">
        <v>4.6812349173367363E-5</v>
      </c>
      <c r="E8" s="1">
        <v>1.872131514315342E-3</v>
      </c>
      <c r="F8" s="1">
        <v>5.7706749039891357E-5</v>
      </c>
      <c r="G8" s="1">
        <v>0</v>
      </c>
      <c r="H8" s="1">
        <v>0</v>
      </c>
      <c r="I8" s="1">
        <v>0</v>
      </c>
      <c r="J8" s="1">
        <v>2.5264222196095128E-3</v>
      </c>
      <c r="K8" s="1">
        <v>2.7924206157951402E-4</v>
      </c>
      <c r="L8" s="1">
        <v>1.891815277996055E-3</v>
      </c>
      <c r="M8" s="1">
        <v>5.5160282214350572E-4</v>
      </c>
      <c r="N8" s="1">
        <v>1.824035339353417E-4</v>
      </c>
      <c r="O8" s="1">
        <v>1.169485324576819E-4</v>
      </c>
      <c r="P8" s="1">
        <v>3.4450585187066992E-4</v>
      </c>
      <c r="Q8" s="1">
        <v>4.4233381779136289E-4</v>
      </c>
      <c r="R8" s="1">
        <v>2.329106573053342E-5</v>
      </c>
      <c r="S8" s="1">
        <v>8.7791792626500439E-3</v>
      </c>
      <c r="T8" s="1">
        <v>4.233148454319935E-4</v>
      </c>
      <c r="U8" s="1">
        <v>8.1574767241657497E-5</v>
      </c>
      <c r="V8" s="1">
        <v>1.0503116014565521E-3</v>
      </c>
      <c r="W8" s="1">
        <v>6.9765103438357871E-7</v>
      </c>
      <c r="X8" s="1">
        <v>4.1627291490269362E-4</v>
      </c>
      <c r="Y8" s="1">
        <v>2.6819023183352168E-5</v>
      </c>
      <c r="Z8" s="1">
        <v>3.0599748794567162E-4</v>
      </c>
      <c r="AA8" s="1">
        <v>6.3585591366739028E-4</v>
      </c>
      <c r="AB8" s="1">
        <v>5.3824464555659983E-4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1.008141181496743E-6</v>
      </c>
      <c r="BY8" s="1">
        <v>2.6549615648306839E-5</v>
      </c>
      <c r="BZ8" s="1">
        <v>1.569246229564663E-8</v>
      </c>
      <c r="CA8" s="1">
        <v>4.9305153265122486E-6</v>
      </c>
      <c r="CB8" s="1">
        <v>0</v>
      </c>
      <c r="CC8" s="1">
        <v>0</v>
      </c>
      <c r="CD8" s="1">
        <v>0</v>
      </c>
      <c r="CE8" s="1">
        <v>4.8824582247918708E-4</v>
      </c>
      <c r="CF8" s="1">
        <v>8.5106058092845036E-4</v>
      </c>
      <c r="CG8" s="1">
        <v>1.5990271118878561E-4</v>
      </c>
      <c r="CH8" s="1">
        <v>1.6393494822518719E-3</v>
      </c>
      <c r="CI8" s="1">
        <v>2.8751146828581698E-4</v>
      </c>
      <c r="CJ8" s="1">
        <v>1.9931107447354098E-3</v>
      </c>
      <c r="CK8" s="1">
        <v>1.851642404298521E-3</v>
      </c>
      <c r="CL8" s="1">
        <v>2.8766562313477088E-4</v>
      </c>
      <c r="CM8" s="1">
        <v>5.9758738023336737E-6</v>
      </c>
      <c r="CN8" s="1">
        <v>2.8884435455526668E-2</v>
      </c>
      <c r="CO8" s="1">
        <v>5.8985118575005293E-3</v>
      </c>
      <c r="CP8" s="1">
        <v>1.0704699169949741E-5</v>
      </c>
      <c r="CQ8" s="1">
        <v>1.1988017369516331E-2</v>
      </c>
      <c r="CR8" s="1">
        <v>2.5377382947492579E-5</v>
      </c>
      <c r="CS8" s="1">
        <v>1.4789924436038699E-4</v>
      </c>
      <c r="CT8" s="1">
        <v>7.1704772587209394E-5</v>
      </c>
      <c r="CU8" s="1">
        <v>3.803201112103488E-6</v>
      </c>
      <c r="CV8" s="1">
        <v>4.4640467131582537E-4</v>
      </c>
      <c r="CW8" s="1">
        <v>1.0366829394131919E-3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0</v>
      </c>
      <c r="EP8" s="1">
        <v>0</v>
      </c>
      <c r="EQ8" s="1">
        <v>0</v>
      </c>
      <c r="ER8" s="1">
        <v>0</v>
      </c>
      <c r="ES8" s="1">
        <v>6.4609433854419814E-6</v>
      </c>
      <c r="ET8" s="1">
        <v>4.4310447548219731E-5</v>
      </c>
      <c r="EU8" s="1">
        <v>5.0821828404807484E-7</v>
      </c>
      <c r="EV8" s="1">
        <v>1.5095656220527599E-6</v>
      </c>
      <c r="EW8" s="1">
        <v>0</v>
      </c>
      <c r="EX8" s="1">
        <v>0</v>
      </c>
      <c r="EY8" s="1">
        <v>0</v>
      </c>
      <c r="EZ8" s="1">
        <v>5.2748360323437145E-4</v>
      </c>
      <c r="FA8" s="1">
        <v>2.4309616946650831E-4</v>
      </c>
      <c r="FB8" s="1">
        <v>4.3103920648118938E-4</v>
      </c>
      <c r="FC8" s="1">
        <v>4.5377383860292048E-4</v>
      </c>
      <c r="FD8" s="1">
        <v>1.546075832963003E-4</v>
      </c>
      <c r="FE8" s="1">
        <v>1.443345692384313E-3</v>
      </c>
      <c r="FF8" s="1">
        <v>1.093758673269888E-3</v>
      </c>
      <c r="FG8" s="1">
        <v>2.321396694040351E-4</v>
      </c>
      <c r="FH8" s="1">
        <v>3.0513439674892109E-6</v>
      </c>
      <c r="FI8" s="1">
        <v>3.5261171702852971E-2</v>
      </c>
      <c r="FJ8" s="1">
        <v>1.1716331754845031E-3</v>
      </c>
      <c r="FK8" s="1">
        <v>1.9548154560175219E-5</v>
      </c>
      <c r="FL8" s="1">
        <v>2.3558921232125808E-3</v>
      </c>
      <c r="FM8" s="1">
        <v>3.2104939392419812E-5</v>
      </c>
      <c r="FN8" s="1">
        <v>8.0609346696096297E-5</v>
      </c>
      <c r="FO8" s="1">
        <v>1.5847025055085559E-5</v>
      </c>
      <c r="FP8" s="1">
        <v>1.2244922323562541E-4</v>
      </c>
      <c r="FQ8" s="1">
        <v>3.4049834353470422E-4</v>
      </c>
      <c r="FR8" s="1">
        <v>4.7218305916798349E-4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1">
        <v>0</v>
      </c>
      <c r="GP8" s="1">
        <v>0</v>
      </c>
      <c r="GQ8" s="1">
        <v>0</v>
      </c>
      <c r="GR8" s="1">
        <v>0</v>
      </c>
      <c r="GS8" s="1">
        <v>0</v>
      </c>
      <c r="GT8" s="1">
        <v>0</v>
      </c>
      <c r="GU8" s="1">
        <v>0</v>
      </c>
      <c r="GV8" s="1">
        <v>0</v>
      </c>
      <c r="GW8" s="1">
        <v>0</v>
      </c>
      <c r="GX8" s="1">
        <v>0</v>
      </c>
      <c r="GY8" s="1">
        <v>0</v>
      </c>
      <c r="GZ8" s="1">
        <v>0</v>
      </c>
      <c r="HA8" s="1">
        <v>0</v>
      </c>
      <c r="HB8" s="1">
        <v>0</v>
      </c>
      <c r="HC8" s="1">
        <v>0</v>
      </c>
      <c r="HD8" s="1">
        <v>0</v>
      </c>
      <c r="HE8" s="1">
        <v>0</v>
      </c>
      <c r="HF8" s="1">
        <v>0</v>
      </c>
      <c r="HG8" s="1">
        <v>0</v>
      </c>
      <c r="HH8" s="1">
        <v>0</v>
      </c>
      <c r="HI8" s="1">
        <v>0</v>
      </c>
      <c r="HJ8" s="1">
        <v>0</v>
      </c>
      <c r="HK8" s="1">
        <v>0</v>
      </c>
      <c r="HL8" s="1">
        <v>0</v>
      </c>
      <c r="HM8" s="1">
        <v>0</v>
      </c>
      <c r="HN8" s="1">
        <v>5.1750682553156794E-6</v>
      </c>
      <c r="HO8" s="1">
        <v>1.5987165576505101E-5</v>
      </c>
      <c r="HP8" s="1">
        <v>4.5933948350701097E-8</v>
      </c>
      <c r="HQ8" s="1">
        <v>1.3798357373979921E-5</v>
      </c>
      <c r="HR8" s="1">
        <v>0</v>
      </c>
      <c r="HS8" s="1">
        <v>0</v>
      </c>
      <c r="HT8" s="1">
        <v>0</v>
      </c>
      <c r="HU8" s="1">
        <v>7.8717784254764549E-4</v>
      </c>
      <c r="HV8" s="1">
        <v>7.7239495714105731E-4</v>
      </c>
      <c r="HW8" s="1">
        <v>8.6245890646009652E-4</v>
      </c>
      <c r="HX8" s="1">
        <v>1.206496205247582E-3</v>
      </c>
      <c r="HY8" s="1">
        <v>6.229201092541023E-4</v>
      </c>
      <c r="HZ8" s="1">
        <v>5.5262808745749285E-4</v>
      </c>
      <c r="IA8" s="1">
        <v>1.0393652181954569E-3</v>
      </c>
      <c r="IB8" s="1">
        <v>3.5920651464271081E-4</v>
      </c>
      <c r="IC8" s="1">
        <v>3.6920009777928838E-5</v>
      </c>
      <c r="ID8" s="1">
        <v>9.4262090305250647E-3</v>
      </c>
      <c r="IE8" s="1">
        <v>3.0551510477676738E-3</v>
      </c>
      <c r="IF8" s="1">
        <v>7.463777575559527E-5</v>
      </c>
      <c r="IG8" s="1">
        <v>2.48328649151911E-3</v>
      </c>
      <c r="IH8" s="1">
        <v>8.8615475137710326E-6</v>
      </c>
      <c r="II8" s="1">
        <v>1.9909746723494899E-4</v>
      </c>
      <c r="IJ8" s="1">
        <v>2.0523027445000811E-5</v>
      </c>
      <c r="IK8" s="1">
        <v>2.8419283479586672E-4</v>
      </c>
      <c r="IL8" s="1">
        <v>3.5525054861404309E-3</v>
      </c>
      <c r="IM8" s="1">
        <v>4.2929725997435067E-4</v>
      </c>
      <c r="IN8" s="1">
        <v>0</v>
      </c>
      <c r="IO8" s="1">
        <v>0</v>
      </c>
      <c r="IP8" s="1">
        <v>0</v>
      </c>
      <c r="IQ8" s="1">
        <v>0</v>
      </c>
      <c r="IR8" s="1">
        <v>0</v>
      </c>
      <c r="IS8" s="1">
        <v>0</v>
      </c>
      <c r="IT8" s="1">
        <v>0</v>
      </c>
      <c r="IU8" s="1">
        <v>0</v>
      </c>
      <c r="IV8" s="1">
        <v>0</v>
      </c>
      <c r="IW8" s="1">
        <v>0</v>
      </c>
      <c r="IX8" s="1">
        <v>0</v>
      </c>
      <c r="IY8" s="1">
        <v>0</v>
      </c>
      <c r="IZ8" s="1">
        <v>0</v>
      </c>
      <c r="JA8" s="1">
        <v>0</v>
      </c>
      <c r="JB8" s="1">
        <v>0</v>
      </c>
      <c r="JC8" s="1">
        <v>0</v>
      </c>
      <c r="JD8" s="1">
        <v>0</v>
      </c>
      <c r="JE8" s="1">
        <v>0</v>
      </c>
      <c r="JF8" s="1">
        <v>0</v>
      </c>
      <c r="JG8" s="1">
        <v>0</v>
      </c>
      <c r="JH8" s="1">
        <v>0</v>
      </c>
      <c r="JI8" s="1">
        <v>0</v>
      </c>
      <c r="JJ8" s="1">
        <v>0</v>
      </c>
      <c r="JK8" s="1">
        <v>0</v>
      </c>
      <c r="JL8" s="1">
        <v>0</v>
      </c>
      <c r="JM8" s="1">
        <v>0</v>
      </c>
      <c r="JN8" s="1">
        <v>0</v>
      </c>
      <c r="JO8" s="1">
        <v>0</v>
      </c>
      <c r="JP8" s="1">
        <v>0</v>
      </c>
      <c r="JQ8" s="1">
        <v>0</v>
      </c>
      <c r="JR8" s="1">
        <v>0</v>
      </c>
      <c r="JS8" s="1">
        <v>0</v>
      </c>
      <c r="JT8" s="1">
        <v>0</v>
      </c>
      <c r="JU8" s="1">
        <v>0</v>
      </c>
      <c r="JV8" s="1">
        <v>0</v>
      </c>
      <c r="JW8" s="1">
        <v>0</v>
      </c>
      <c r="JX8" s="1">
        <v>0</v>
      </c>
      <c r="JY8" s="1">
        <v>0</v>
      </c>
      <c r="JZ8" s="1">
        <v>0</v>
      </c>
      <c r="KA8" s="1">
        <v>0</v>
      </c>
      <c r="KB8" s="1">
        <v>0</v>
      </c>
      <c r="KC8" s="1">
        <v>0</v>
      </c>
      <c r="KD8" s="1">
        <v>0</v>
      </c>
      <c r="KE8" s="1">
        <v>0</v>
      </c>
      <c r="KF8" s="1">
        <v>0</v>
      </c>
      <c r="KG8" s="1">
        <v>0</v>
      </c>
      <c r="KH8" s="1">
        <v>0</v>
      </c>
      <c r="KI8" s="1">
        <v>5.853715177111383E-6</v>
      </c>
      <c r="KJ8" s="1">
        <v>1.4947433201162601E-5</v>
      </c>
      <c r="KK8" s="1">
        <v>1.8427074422940101E-10</v>
      </c>
      <c r="KL8" s="1">
        <v>4.6651703074365894E-6</v>
      </c>
      <c r="KM8" s="1">
        <v>0</v>
      </c>
      <c r="KN8" s="1">
        <v>0</v>
      </c>
      <c r="KO8" s="1">
        <v>0</v>
      </c>
      <c r="KP8" s="1">
        <v>7.2840574427408242E-5</v>
      </c>
      <c r="KQ8" s="1">
        <v>1.971495304564077E-4</v>
      </c>
      <c r="KR8" s="1">
        <v>1.1984855944626479E-4</v>
      </c>
      <c r="KS8" s="1">
        <v>2.6639443084463513E-4</v>
      </c>
      <c r="KT8" s="1">
        <v>5.611358575629378E-5</v>
      </c>
      <c r="KU8" s="1">
        <v>1.550443011213579E-4</v>
      </c>
      <c r="KV8" s="1">
        <v>1.4135893296976881E-4</v>
      </c>
      <c r="KW8" s="1">
        <v>5.2944437867930682E-5</v>
      </c>
      <c r="KX8" s="1">
        <v>9.6018980663026918E-7</v>
      </c>
      <c r="KY8" s="1">
        <v>2.0557371496940191E-3</v>
      </c>
      <c r="KZ8" s="1">
        <v>1.6179462365875021E-3</v>
      </c>
      <c r="LA8" s="1">
        <v>5.7839841613552486E-6</v>
      </c>
      <c r="LB8" s="1">
        <v>5.2382530024456834E-3</v>
      </c>
      <c r="LC8" s="1">
        <v>4.7529668591484487E-6</v>
      </c>
      <c r="LD8" s="1">
        <v>1.7649050503764439E-5</v>
      </c>
      <c r="LE8" s="1">
        <v>6.2210425724519379E-6</v>
      </c>
      <c r="LF8" s="1">
        <v>8.9444793248767433E-5</v>
      </c>
      <c r="LG8" s="1">
        <v>3.4962017922507508E-4</v>
      </c>
      <c r="LH8" s="1">
        <v>8.9600916093322331E-5</v>
      </c>
      <c r="LI8" s="1">
        <v>0</v>
      </c>
      <c r="LJ8" s="1">
        <v>0</v>
      </c>
      <c r="LK8" s="1">
        <v>0</v>
      </c>
      <c r="LL8" s="1">
        <v>0</v>
      </c>
      <c r="LM8" s="1">
        <v>0</v>
      </c>
      <c r="LN8" s="1">
        <v>0</v>
      </c>
      <c r="LO8" s="1">
        <v>0</v>
      </c>
      <c r="LP8" s="1">
        <v>0</v>
      </c>
      <c r="LQ8" s="1">
        <v>0</v>
      </c>
      <c r="LR8" s="1">
        <v>0</v>
      </c>
      <c r="LS8" s="1">
        <v>0</v>
      </c>
      <c r="LT8" s="1">
        <v>0</v>
      </c>
      <c r="LU8" s="1">
        <v>0</v>
      </c>
      <c r="LV8" s="1">
        <v>0</v>
      </c>
      <c r="LW8" s="1">
        <v>0</v>
      </c>
      <c r="LX8" s="1">
        <v>0</v>
      </c>
      <c r="LY8" s="1">
        <v>0</v>
      </c>
      <c r="LZ8" s="1">
        <v>0</v>
      </c>
      <c r="MA8" s="1">
        <v>0</v>
      </c>
      <c r="MB8" s="1">
        <v>0</v>
      </c>
      <c r="MC8" s="1">
        <v>0</v>
      </c>
      <c r="MD8" s="1">
        <v>0</v>
      </c>
      <c r="ME8" s="1">
        <v>0</v>
      </c>
      <c r="MF8" s="1">
        <v>0</v>
      </c>
      <c r="MG8" s="1">
        <v>0</v>
      </c>
      <c r="MH8" s="1">
        <v>0</v>
      </c>
      <c r="MI8" s="1">
        <v>0</v>
      </c>
      <c r="MJ8" s="1">
        <v>0</v>
      </c>
      <c r="MK8" s="1">
        <v>0</v>
      </c>
      <c r="ML8" s="1">
        <v>0</v>
      </c>
      <c r="MM8" s="1">
        <v>0</v>
      </c>
      <c r="MN8" s="1">
        <v>0</v>
      </c>
      <c r="MO8" s="1">
        <v>0</v>
      </c>
      <c r="MP8" s="1">
        <v>0</v>
      </c>
      <c r="MQ8" s="1">
        <v>0</v>
      </c>
      <c r="MR8" s="1">
        <v>0</v>
      </c>
      <c r="MS8" s="1">
        <v>0</v>
      </c>
      <c r="MT8" s="1">
        <v>0</v>
      </c>
      <c r="MU8" s="1">
        <v>0</v>
      </c>
      <c r="MV8" s="1">
        <v>0</v>
      </c>
      <c r="MW8" s="1">
        <v>0</v>
      </c>
      <c r="MX8" s="1">
        <v>0</v>
      </c>
      <c r="MY8" s="1">
        <v>0</v>
      </c>
      <c r="MZ8" s="1">
        <v>0</v>
      </c>
      <c r="NA8" s="1">
        <v>0</v>
      </c>
      <c r="NB8" s="1">
        <v>0</v>
      </c>
      <c r="NC8" s="1">
        <v>0</v>
      </c>
      <c r="ND8" s="1">
        <v>9.7358843759174287E-8</v>
      </c>
      <c r="NE8" s="1">
        <v>4.9905328251167989E-6</v>
      </c>
      <c r="NF8" s="1">
        <v>3.6734158593824E-11</v>
      </c>
      <c r="NG8" s="1">
        <v>9.4023267903099206E-7</v>
      </c>
      <c r="NH8" s="1">
        <v>0</v>
      </c>
      <c r="NI8" s="1">
        <v>0</v>
      </c>
      <c r="NJ8" s="1">
        <v>0</v>
      </c>
      <c r="NK8" s="1">
        <v>1.7053372478475731E-5</v>
      </c>
      <c r="NL8" s="1">
        <v>1.147262137854278E-4</v>
      </c>
      <c r="NM8" s="1">
        <v>1.876417783937245E-4</v>
      </c>
      <c r="NN8" s="1">
        <v>3.0092677835914501E-4</v>
      </c>
      <c r="NO8" s="1">
        <v>2.7901352037840778E-4</v>
      </c>
      <c r="NP8" s="1">
        <v>2.1174487668085409E-4</v>
      </c>
      <c r="NQ8" s="1">
        <v>3.5718910458185939E-4</v>
      </c>
      <c r="NR8" s="1">
        <v>2.5597278792776311E-4</v>
      </c>
      <c r="NS8" s="1">
        <v>7.5827504644545496E-6</v>
      </c>
      <c r="NT8" s="1">
        <v>8.2074535558502738E-5</v>
      </c>
      <c r="NU8" s="1">
        <v>3.3989036641472411E-4</v>
      </c>
      <c r="NV8" s="1">
        <v>3.099350874991318E-6</v>
      </c>
      <c r="NW8" s="1">
        <v>5.2712802445811628E-4</v>
      </c>
      <c r="NX8" s="1">
        <v>9.2418558232264402E-8</v>
      </c>
      <c r="NY8" s="1">
        <v>1.3092154120753229E-5</v>
      </c>
      <c r="NZ8" s="1">
        <v>5.9701648248835887E-6</v>
      </c>
      <c r="OA8" s="1">
        <v>1.6928251627704029E-5</v>
      </c>
      <c r="OB8" s="1">
        <v>3.5942830872591822E-4</v>
      </c>
      <c r="OC8" s="1">
        <v>1.670882852589165E-4</v>
      </c>
      <c r="OD8" s="1">
        <v>0</v>
      </c>
      <c r="OE8" s="1">
        <v>0</v>
      </c>
      <c r="OF8" s="1">
        <v>0</v>
      </c>
      <c r="OG8" s="1">
        <v>0</v>
      </c>
      <c r="OH8" s="1">
        <v>0</v>
      </c>
      <c r="OI8" s="1">
        <v>0</v>
      </c>
      <c r="OJ8" s="1">
        <v>0</v>
      </c>
      <c r="OK8" s="1">
        <v>0</v>
      </c>
      <c r="OL8" s="1">
        <v>0</v>
      </c>
      <c r="OM8" s="1">
        <v>0</v>
      </c>
      <c r="ON8" s="1">
        <v>0</v>
      </c>
      <c r="OO8" s="1">
        <v>0</v>
      </c>
      <c r="OP8" s="1">
        <v>0</v>
      </c>
      <c r="OQ8" s="1">
        <v>0</v>
      </c>
      <c r="OR8" s="1">
        <v>0</v>
      </c>
      <c r="OS8" s="1">
        <v>0</v>
      </c>
      <c r="OT8" s="1">
        <v>0</v>
      </c>
      <c r="OU8" s="1">
        <v>0</v>
      </c>
      <c r="OV8" s="1">
        <v>0</v>
      </c>
      <c r="OW8" s="1">
        <v>0</v>
      </c>
      <c r="OX8" s="1">
        <v>0</v>
      </c>
      <c r="OY8" s="1">
        <v>0</v>
      </c>
      <c r="OZ8" s="1">
        <v>0</v>
      </c>
      <c r="PA8" s="1">
        <v>0</v>
      </c>
      <c r="PB8" s="1">
        <v>0</v>
      </c>
      <c r="PC8" s="1">
        <v>0</v>
      </c>
      <c r="PD8" s="1">
        <v>0</v>
      </c>
      <c r="PE8" s="1">
        <v>0</v>
      </c>
      <c r="PF8" s="1">
        <v>0</v>
      </c>
      <c r="PG8" s="1">
        <v>0</v>
      </c>
      <c r="PH8" s="1">
        <v>0</v>
      </c>
      <c r="PI8" s="1">
        <v>0</v>
      </c>
      <c r="PJ8" s="1">
        <v>0</v>
      </c>
      <c r="PK8" s="1">
        <v>0</v>
      </c>
      <c r="PL8" s="1">
        <v>0</v>
      </c>
      <c r="PM8" s="1">
        <v>0</v>
      </c>
      <c r="PN8" s="1">
        <v>0</v>
      </c>
      <c r="PO8" s="1">
        <v>0</v>
      </c>
      <c r="PP8" s="1">
        <v>0</v>
      </c>
      <c r="PQ8" s="1">
        <v>0</v>
      </c>
      <c r="PR8" s="1">
        <v>0</v>
      </c>
      <c r="PS8" s="1">
        <v>0</v>
      </c>
      <c r="PT8" s="1">
        <v>0</v>
      </c>
      <c r="PU8" s="1">
        <v>0</v>
      </c>
      <c r="PV8" s="1">
        <v>0</v>
      </c>
      <c r="PW8" s="1">
        <v>0</v>
      </c>
      <c r="PX8" s="1">
        <v>0</v>
      </c>
      <c r="PY8" s="1">
        <v>4.6659391008582962E-5</v>
      </c>
      <c r="PZ8" s="1">
        <v>8.6676635945928383E-6</v>
      </c>
      <c r="QA8" s="1">
        <v>3.4892063576634041E-4</v>
      </c>
      <c r="QB8" s="1">
        <v>1.4401295776006601E-5</v>
      </c>
      <c r="QC8" s="1">
        <v>0</v>
      </c>
      <c r="QD8" s="1">
        <v>0</v>
      </c>
      <c r="QE8" s="1">
        <v>0</v>
      </c>
      <c r="QF8" s="1">
        <v>1.7954904963894341E-4</v>
      </c>
      <c r="QG8" s="1">
        <v>5.9159549623702217E-4</v>
      </c>
      <c r="QH8" s="1">
        <v>6.1588941365705067E-4</v>
      </c>
      <c r="QI8" s="1">
        <v>9.2972104191690137E-4</v>
      </c>
      <c r="QJ8" s="1">
        <v>2.8806217427267231E-4</v>
      </c>
      <c r="QK8" s="1">
        <v>1.1521784352354579E-3</v>
      </c>
      <c r="QL8" s="1">
        <v>2.40178755410398E-3</v>
      </c>
      <c r="QM8" s="1">
        <v>1.8550400725479629E-3</v>
      </c>
      <c r="QN8" s="1">
        <v>1.08654435751829E-5</v>
      </c>
      <c r="QO8" s="1">
        <v>1.2821787854801829E-2</v>
      </c>
      <c r="QP8" s="1">
        <v>1.7781349177407629E-3</v>
      </c>
      <c r="QQ8" s="1">
        <v>6.6144619503447804E-5</v>
      </c>
      <c r="QR8" s="1">
        <v>2.0106356420560149E-3</v>
      </c>
      <c r="QS8" s="1">
        <v>4.4382197133345348E-6</v>
      </c>
      <c r="QT8" s="1">
        <v>8.2984937079060619E-5</v>
      </c>
      <c r="QU8" s="1">
        <v>2.0662787694516031E-5</v>
      </c>
      <c r="QV8" s="1">
        <v>9.3541732551096719E-5</v>
      </c>
      <c r="QW8" s="1">
        <v>1.958473428007617E-4</v>
      </c>
      <c r="QX8" s="1">
        <v>4.9232038875011465E-4</v>
      </c>
      <c r="QY8" s="1">
        <v>0</v>
      </c>
      <c r="QZ8" s="1">
        <v>0</v>
      </c>
      <c r="RA8" s="1">
        <v>0</v>
      </c>
      <c r="RB8" s="1">
        <v>0</v>
      </c>
      <c r="RC8" s="1">
        <v>0</v>
      </c>
      <c r="RD8" s="1">
        <v>0</v>
      </c>
      <c r="RE8" s="1">
        <v>0</v>
      </c>
      <c r="RF8" s="1">
        <v>0</v>
      </c>
      <c r="RG8" s="1">
        <v>0</v>
      </c>
      <c r="RH8" s="1">
        <v>0</v>
      </c>
      <c r="RI8" s="1">
        <v>0</v>
      </c>
      <c r="RJ8" s="1">
        <v>0</v>
      </c>
      <c r="RK8" s="1">
        <v>0</v>
      </c>
      <c r="RL8" s="1">
        <v>0</v>
      </c>
      <c r="RM8" s="1">
        <v>0</v>
      </c>
      <c r="RN8" s="1">
        <v>0</v>
      </c>
      <c r="RO8" s="1">
        <v>0</v>
      </c>
      <c r="RP8" s="1">
        <v>0</v>
      </c>
      <c r="RQ8" s="1">
        <v>0</v>
      </c>
      <c r="RR8" s="1">
        <v>0</v>
      </c>
      <c r="RS8" s="1">
        <v>0</v>
      </c>
      <c r="RT8" s="1">
        <v>0</v>
      </c>
      <c r="RU8" s="1">
        <v>0</v>
      </c>
      <c r="RV8" s="1">
        <v>0</v>
      </c>
      <c r="RW8" s="1">
        <v>0</v>
      </c>
      <c r="RX8" s="1">
        <v>0</v>
      </c>
      <c r="RY8" s="1">
        <v>0</v>
      </c>
      <c r="RZ8" s="1">
        <v>0</v>
      </c>
      <c r="SA8" s="1">
        <v>0</v>
      </c>
      <c r="SB8" s="1">
        <v>0</v>
      </c>
      <c r="SC8" s="1">
        <v>0</v>
      </c>
      <c r="SD8" s="1">
        <v>0</v>
      </c>
      <c r="SE8" s="1">
        <v>0</v>
      </c>
      <c r="SF8" s="1">
        <v>0</v>
      </c>
      <c r="SG8" s="1">
        <v>0</v>
      </c>
      <c r="SH8" s="1">
        <v>0</v>
      </c>
      <c r="SI8" s="1">
        <v>0</v>
      </c>
      <c r="SJ8" s="1">
        <v>0</v>
      </c>
      <c r="SK8" s="1">
        <v>0</v>
      </c>
      <c r="SL8" s="1">
        <v>0</v>
      </c>
      <c r="SM8" s="1">
        <v>0</v>
      </c>
      <c r="SN8" s="1">
        <v>0</v>
      </c>
      <c r="SO8" s="1">
        <v>0</v>
      </c>
      <c r="SP8" s="1">
        <v>0</v>
      </c>
      <c r="SQ8" s="1">
        <v>0</v>
      </c>
      <c r="SR8" s="1">
        <v>0</v>
      </c>
      <c r="SS8" s="1">
        <v>0</v>
      </c>
      <c r="ST8" s="1">
        <v>6.5243043340242391E-5</v>
      </c>
      <c r="SU8" s="1">
        <v>1.0103530167117891E-4</v>
      </c>
      <c r="SV8" s="1">
        <v>9.5115283617433054E-4</v>
      </c>
      <c r="SW8" s="1">
        <v>1.1958721881347451E-4</v>
      </c>
      <c r="SX8" s="1">
        <v>0</v>
      </c>
      <c r="SY8" s="1">
        <v>0</v>
      </c>
      <c r="SZ8" s="1">
        <v>0</v>
      </c>
      <c r="TA8" s="1">
        <v>1.0101093191747859E-3</v>
      </c>
      <c r="TB8" s="1">
        <v>6.5696002068005635E-4</v>
      </c>
      <c r="TC8" s="1">
        <v>2.708198728778173E-3</v>
      </c>
      <c r="TD8" s="1">
        <v>9.7483647227756816E-4</v>
      </c>
      <c r="TE8" s="1">
        <v>2.393025687242741E-4</v>
      </c>
      <c r="TF8" s="1">
        <v>1.716865313843761E-3</v>
      </c>
      <c r="TG8" s="1">
        <v>1.0150204054039131E-3</v>
      </c>
      <c r="TH8" s="1">
        <v>2.573187070009255E-4</v>
      </c>
      <c r="TI8" s="1">
        <v>1.5797747505776408E-5</v>
      </c>
      <c r="TJ8" s="1">
        <v>1.0532940771826579E-2</v>
      </c>
      <c r="TK8" s="1">
        <v>4.1464141998685594E-3</v>
      </c>
      <c r="TL8" s="1">
        <v>1.0094806307589161E-4</v>
      </c>
      <c r="TM8" s="1">
        <v>5.6608399192696578E-3</v>
      </c>
      <c r="TN8" s="1">
        <v>2.4513488270561109E-5</v>
      </c>
      <c r="TO8" s="1">
        <v>1.5245440508172901E-4</v>
      </c>
      <c r="TP8" s="1">
        <v>1.222146219336527E-5</v>
      </c>
      <c r="TQ8" s="1">
        <v>5.3518508202798258E-4</v>
      </c>
      <c r="TR8" s="1">
        <v>1.2939872101200591E-3</v>
      </c>
      <c r="TS8" s="1">
        <v>6.9348617285473551E-4</v>
      </c>
      <c r="TT8" s="1">
        <v>0</v>
      </c>
      <c r="TU8" s="1">
        <v>0</v>
      </c>
      <c r="TV8" s="1">
        <v>0</v>
      </c>
      <c r="TW8" s="1">
        <v>0</v>
      </c>
      <c r="TX8" s="1">
        <v>0</v>
      </c>
      <c r="TY8" s="1">
        <v>0</v>
      </c>
      <c r="TZ8" s="1">
        <v>0</v>
      </c>
      <c r="UA8" s="1">
        <v>0</v>
      </c>
      <c r="UB8" s="1">
        <v>0</v>
      </c>
      <c r="UC8" s="1">
        <v>0</v>
      </c>
      <c r="UD8" s="1">
        <v>0</v>
      </c>
      <c r="UE8" s="1">
        <v>0</v>
      </c>
      <c r="UF8" s="1">
        <v>0</v>
      </c>
      <c r="UG8" s="1">
        <v>0</v>
      </c>
      <c r="UH8" s="1">
        <v>0</v>
      </c>
      <c r="UI8" s="1">
        <v>0</v>
      </c>
      <c r="UJ8" s="1">
        <v>0</v>
      </c>
      <c r="UK8" s="1">
        <v>0</v>
      </c>
      <c r="UL8" s="1">
        <v>0</v>
      </c>
      <c r="UM8" s="1">
        <v>0</v>
      </c>
      <c r="UN8" s="1">
        <v>0</v>
      </c>
      <c r="UO8" s="1">
        <v>0</v>
      </c>
      <c r="UP8" s="1">
        <v>0</v>
      </c>
      <c r="UQ8" s="1">
        <v>0</v>
      </c>
      <c r="UR8" s="1">
        <v>0</v>
      </c>
      <c r="US8" s="1">
        <v>0</v>
      </c>
      <c r="UT8" s="1">
        <v>0</v>
      </c>
      <c r="UU8" s="1">
        <v>0</v>
      </c>
      <c r="UV8" s="1">
        <v>0</v>
      </c>
      <c r="UW8" s="1">
        <v>0</v>
      </c>
      <c r="UX8" s="1">
        <v>0</v>
      </c>
      <c r="UY8" s="1">
        <v>0</v>
      </c>
      <c r="UZ8" s="1">
        <v>0</v>
      </c>
      <c r="VA8" s="1">
        <v>0</v>
      </c>
      <c r="VB8" s="1">
        <v>0</v>
      </c>
      <c r="VC8" s="1">
        <v>0</v>
      </c>
      <c r="VD8" s="1">
        <v>0</v>
      </c>
      <c r="VE8" s="1">
        <v>0</v>
      </c>
      <c r="VF8" s="1">
        <v>0</v>
      </c>
      <c r="VG8" s="1">
        <v>0</v>
      </c>
      <c r="VH8" s="1">
        <v>0</v>
      </c>
      <c r="VI8" s="1">
        <v>0</v>
      </c>
      <c r="VJ8" s="1">
        <v>0</v>
      </c>
      <c r="VK8" s="1">
        <v>0</v>
      </c>
      <c r="VL8" s="1">
        <v>0</v>
      </c>
      <c r="VM8" s="1">
        <v>0</v>
      </c>
      <c r="VN8" s="1">
        <v>0</v>
      </c>
      <c r="VO8" s="1">
        <v>6.9465231511519545E-7</v>
      </c>
      <c r="VP8" s="1">
        <v>4.0357395325686571E-7</v>
      </c>
      <c r="VQ8" s="1">
        <v>2.0524732798871441E-5</v>
      </c>
      <c r="VR8" s="1">
        <v>5.5718524441091779E-7</v>
      </c>
      <c r="VS8" s="1">
        <v>0</v>
      </c>
      <c r="VT8" s="1">
        <v>0</v>
      </c>
      <c r="VU8" s="1">
        <v>0</v>
      </c>
      <c r="VV8" s="1">
        <v>5.3493604679371342E-6</v>
      </c>
      <c r="VW8" s="1">
        <v>3.1336045004158697E-5</v>
      </c>
      <c r="VX8" s="1">
        <v>1.0725108818200959E-4</v>
      </c>
      <c r="VY8" s="1">
        <v>1.2703407443589841E-4</v>
      </c>
      <c r="VZ8" s="1">
        <v>8.9919450779941089E-5</v>
      </c>
      <c r="WA8" s="1">
        <v>6.6319280477989643E-5</v>
      </c>
      <c r="WB8" s="1">
        <v>1.1279399034475889E-4</v>
      </c>
      <c r="WC8" s="1">
        <v>3.0034692072171131E-5</v>
      </c>
      <c r="WD8" s="1">
        <v>9.8869398250011817E-6</v>
      </c>
      <c r="WE8" s="1">
        <v>8.9814422942380637E-4</v>
      </c>
      <c r="WF8" s="1">
        <v>2.8709790965833411E-4</v>
      </c>
      <c r="WG8" s="1">
        <v>7.0981038625586247E-6</v>
      </c>
      <c r="WH8" s="1">
        <v>3.0244893765657242E-4</v>
      </c>
      <c r="WI8" s="1">
        <v>2.1992541572032659E-7</v>
      </c>
      <c r="WJ8" s="1">
        <v>1.589879515280016E-5</v>
      </c>
      <c r="WK8" s="1">
        <v>1.468474677694237E-5</v>
      </c>
      <c r="WL8" s="1">
        <v>4.2994181524831193E-5</v>
      </c>
      <c r="WM8" s="1">
        <v>2.194549556241479E-4</v>
      </c>
      <c r="WN8" s="1">
        <v>4.3181979073756129E-5</v>
      </c>
      <c r="WO8" s="1">
        <v>0</v>
      </c>
      <c r="WP8" s="1">
        <v>0</v>
      </c>
      <c r="WQ8" s="1">
        <v>0</v>
      </c>
      <c r="WR8" s="1">
        <v>0</v>
      </c>
      <c r="WS8" s="1">
        <v>0</v>
      </c>
      <c r="WT8" s="1">
        <v>0</v>
      </c>
      <c r="WU8" s="1">
        <v>0</v>
      </c>
      <c r="WV8" s="1">
        <v>0</v>
      </c>
      <c r="WW8" s="1">
        <v>0</v>
      </c>
      <c r="WX8" s="1">
        <v>0</v>
      </c>
      <c r="WY8" s="1">
        <v>0</v>
      </c>
      <c r="WZ8" s="1">
        <v>0</v>
      </c>
      <c r="XA8" s="1">
        <v>0</v>
      </c>
      <c r="XB8" s="1">
        <v>0</v>
      </c>
      <c r="XC8" s="1">
        <v>0</v>
      </c>
      <c r="XD8" s="1">
        <v>0</v>
      </c>
      <c r="XE8" s="1">
        <v>0</v>
      </c>
      <c r="XF8" s="1">
        <v>0</v>
      </c>
      <c r="XG8" s="1">
        <v>0</v>
      </c>
      <c r="XH8" s="1">
        <v>0</v>
      </c>
      <c r="XI8" s="1">
        <v>0</v>
      </c>
      <c r="XJ8" s="1">
        <v>0</v>
      </c>
      <c r="XK8" s="1">
        <v>0</v>
      </c>
      <c r="XL8" s="1">
        <v>0</v>
      </c>
      <c r="XM8" s="1">
        <v>0</v>
      </c>
      <c r="XN8" s="1">
        <v>0</v>
      </c>
      <c r="XO8" s="1">
        <v>0</v>
      </c>
      <c r="XP8" s="1">
        <v>0</v>
      </c>
      <c r="XQ8" s="1">
        <v>0</v>
      </c>
      <c r="XR8" s="1">
        <v>0</v>
      </c>
      <c r="XS8" s="1">
        <v>0</v>
      </c>
      <c r="XT8" s="1">
        <v>0</v>
      </c>
      <c r="XU8" s="1">
        <v>0</v>
      </c>
      <c r="XV8" s="1">
        <v>0</v>
      </c>
      <c r="XW8" s="1">
        <v>0</v>
      </c>
      <c r="XX8" s="1">
        <v>0</v>
      </c>
      <c r="XY8" s="1">
        <v>0</v>
      </c>
      <c r="XZ8" s="1">
        <v>0</v>
      </c>
      <c r="YA8" s="1">
        <v>0</v>
      </c>
      <c r="YB8" s="1">
        <v>0</v>
      </c>
      <c r="YC8" s="1">
        <v>0</v>
      </c>
      <c r="YD8" s="1">
        <v>0</v>
      </c>
      <c r="YE8" s="1">
        <v>0</v>
      </c>
      <c r="YF8" s="1">
        <v>0</v>
      </c>
      <c r="YG8" s="1">
        <v>0</v>
      </c>
      <c r="YH8" s="1">
        <v>0</v>
      </c>
      <c r="YI8" s="1">
        <v>0</v>
      </c>
    </row>
    <row r="9" spans="1:659" ht="15" customHeight="1" x14ac:dyDescent="0.25">
      <c r="A9" s="27">
        <v>10</v>
      </c>
      <c r="B9" s="27" t="s">
        <v>203</v>
      </c>
      <c r="C9" s="1">
        <v>1.2977653616303409E-5</v>
      </c>
      <c r="D9" s="1">
        <v>1.8182290037572331E-5</v>
      </c>
      <c r="E9" s="1">
        <v>1.2219712100137901E-3</v>
      </c>
      <c r="F9" s="1">
        <v>6.0724241266983893E-5</v>
      </c>
      <c r="G9" s="1">
        <v>0</v>
      </c>
      <c r="H9" s="1">
        <v>0</v>
      </c>
      <c r="I9" s="1">
        <v>0</v>
      </c>
      <c r="J9" s="1">
        <v>1.4741022725490931E-4</v>
      </c>
      <c r="K9" s="1">
        <v>5.0078678549298107E-5</v>
      </c>
      <c r="L9" s="1">
        <v>2.889539255710131E-3</v>
      </c>
      <c r="M9" s="1">
        <v>1.7923243662366781E-4</v>
      </c>
      <c r="N9" s="1">
        <v>4.2199258845299972E-3</v>
      </c>
      <c r="O9" s="1">
        <v>9.1765239008949188E-5</v>
      </c>
      <c r="P9" s="1">
        <v>1.2193060205176839E-2</v>
      </c>
      <c r="Q9" s="1">
        <v>3.815136132501618E-4</v>
      </c>
      <c r="R9" s="1">
        <v>2.2254599269345899E-5</v>
      </c>
      <c r="S9" s="1">
        <v>2.2062851913135522E-5</v>
      </c>
      <c r="T9" s="1">
        <v>9.8704507345035848E-6</v>
      </c>
      <c r="U9" s="1">
        <v>5.1035173977092012E-5</v>
      </c>
      <c r="V9" s="1">
        <v>2.507367060352705E-5</v>
      </c>
      <c r="W9" s="1">
        <v>1.01284157399844E-7</v>
      </c>
      <c r="X9" s="1">
        <v>2.7410181886984222E-4</v>
      </c>
      <c r="Y9" s="1">
        <v>9.6808420839952908E-6</v>
      </c>
      <c r="Z9" s="1">
        <v>1.922079297431298E-4</v>
      </c>
      <c r="AA9" s="1">
        <v>3.1428177809732553E-4</v>
      </c>
      <c r="AB9" s="1">
        <v>1.9867344544879421E-4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6.7236424369805722E-7</v>
      </c>
      <c r="BY9" s="1">
        <v>1.031208261554671E-5</v>
      </c>
      <c r="BZ9" s="1">
        <v>1.024272974034084E-8</v>
      </c>
      <c r="CA9" s="1">
        <v>5.1883325129045492E-6</v>
      </c>
      <c r="CB9" s="1">
        <v>0</v>
      </c>
      <c r="CC9" s="1">
        <v>0</v>
      </c>
      <c r="CD9" s="1">
        <v>0</v>
      </c>
      <c r="CE9" s="1">
        <v>2.8487885789352021E-5</v>
      </c>
      <c r="CF9" s="1">
        <v>1.5262739795436861E-4</v>
      </c>
      <c r="CG9" s="1">
        <v>2.4423376132362492E-4</v>
      </c>
      <c r="CH9" s="1">
        <v>5.3267421845298217E-4</v>
      </c>
      <c r="CI9" s="1">
        <v>6.6516095436430847E-3</v>
      </c>
      <c r="CJ9" s="1">
        <v>1.5639211541891879E-3</v>
      </c>
      <c r="CK9" s="1">
        <v>6.5534989294016174E-2</v>
      </c>
      <c r="CL9" s="1">
        <v>2.4811205220074577E-4</v>
      </c>
      <c r="CM9" s="1">
        <v>5.7099438168161686E-6</v>
      </c>
      <c r="CN9" s="1">
        <v>7.2589134244132242E-5</v>
      </c>
      <c r="CO9" s="1">
        <v>1.3753585853321451E-4</v>
      </c>
      <c r="CP9" s="1">
        <v>6.6971221982455363E-6</v>
      </c>
      <c r="CQ9" s="1">
        <v>2.8618516476041001E-4</v>
      </c>
      <c r="CR9" s="1">
        <v>3.6842586367280459E-6</v>
      </c>
      <c r="CS9" s="1">
        <v>9.7386715391112254E-5</v>
      </c>
      <c r="CT9" s="1">
        <v>2.5883216377413331E-5</v>
      </c>
      <c r="CU9" s="1">
        <v>2.388926187145585E-6</v>
      </c>
      <c r="CV9" s="1">
        <v>2.206425242519292E-4</v>
      </c>
      <c r="CW9" s="1">
        <v>3.8265382314805427E-4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4.309026744130378E-6</v>
      </c>
      <c r="ET9" s="1">
        <v>1.721053147819227E-5</v>
      </c>
      <c r="EU9" s="1">
        <v>3.317224814392777E-7</v>
      </c>
      <c r="EV9" s="1">
        <v>1.5885009737510759E-6</v>
      </c>
      <c r="EW9" s="1">
        <v>0</v>
      </c>
      <c r="EX9" s="1">
        <v>0</v>
      </c>
      <c r="EY9" s="1">
        <v>0</v>
      </c>
      <c r="EZ9" s="1">
        <v>3.0777309201323921E-5</v>
      </c>
      <c r="FA9" s="1">
        <v>4.3596350988163888E-5</v>
      </c>
      <c r="FB9" s="1">
        <v>6.5836486382373914E-4</v>
      </c>
      <c r="FC9" s="1">
        <v>1.47444841657676E-4</v>
      </c>
      <c r="FD9" s="1">
        <v>3.576863499409826E-3</v>
      </c>
      <c r="FE9" s="1">
        <v>1.1325406112480351E-3</v>
      </c>
      <c r="FF9" s="1">
        <v>3.8711288300904173E-2</v>
      </c>
      <c r="FG9" s="1">
        <v>2.0022082981411329E-4</v>
      </c>
      <c r="FH9" s="1">
        <v>2.91555732206734E-6</v>
      </c>
      <c r="FI9" s="1">
        <v>8.8614434936239994E-5</v>
      </c>
      <c r="FJ9" s="1">
        <v>2.7319021910814719E-5</v>
      </c>
      <c r="FK9" s="1">
        <v>1.2229804664403179E-5</v>
      </c>
      <c r="FL9" s="1">
        <v>5.6241274487454852E-5</v>
      </c>
      <c r="FM9" s="1">
        <v>4.6609573762151916E-6</v>
      </c>
      <c r="FN9" s="1">
        <v>5.3078563981215498E-5</v>
      </c>
      <c r="FO9" s="1">
        <v>5.7202883941958926E-6</v>
      </c>
      <c r="FP9" s="1">
        <v>7.6914721930503418E-5</v>
      </c>
      <c r="FQ9" s="1">
        <v>1.6829665737961181E-4</v>
      </c>
      <c r="FR9" s="1">
        <v>1.7428921220469511E-4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1">
        <v>0</v>
      </c>
      <c r="GP9" s="1">
        <v>0</v>
      </c>
      <c r="GQ9" s="1">
        <v>0</v>
      </c>
      <c r="GR9" s="1">
        <v>0</v>
      </c>
      <c r="GS9" s="1">
        <v>0</v>
      </c>
      <c r="GT9" s="1">
        <v>0</v>
      </c>
      <c r="GU9" s="1">
        <v>0</v>
      </c>
      <c r="GV9" s="1">
        <v>0</v>
      </c>
      <c r="GW9" s="1">
        <v>0</v>
      </c>
      <c r="GX9" s="1">
        <v>0</v>
      </c>
      <c r="GY9" s="1">
        <v>0</v>
      </c>
      <c r="GZ9" s="1">
        <v>0</v>
      </c>
      <c r="HA9" s="1">
        <v>0</v>
      </c>
      <c r="HB9" s="1">
        <v>0</v>
      </c>
      <c r="HC9" s="1">
        <v>0</v>
      </c>
      <c r="HD9" s="1">
        <v>0</v>
      </c>
      <c r="HE9" s="1">
        <v>0</v>
      </c>
      <c r="HF9" s="1">
        <v>0</v>
      </c>
      <c r="HG9" s="1">
        <v>0</v>
      </c>
      <c r="HH9" s="1">
        <v>0</v>
      </c>
      <c r="HI9" s="1">
        <v>0</v>
      </c>
      <c r="HJ9" s="1">
        <v>0</v>
      </c>
      <c r="HK9" s="1">
        <v>0</v>
      </c>
      <c r="HL9" s="1">
        <v>0</v>
      </c>
      <c r="HM9" s="1">
        <v>0</v>
      </c>
      <c r="HN9" s="1">
        <v>3.4514321182726052E-6</v>
      </c>
      <c r="HO9" s="1">
        <v>6.2095427066515294E-6</v>
      </c>
      <c r="HP9" s="1">
        <v>2.9981847972547187E-8</v>
      </c>
      <c r="HQ9" s="1">
        <v>1.451987499220248E-5</v>
      </c>
      <c r="HR9" s="1">
        <v>0</v>
      </c>
      <c r="HS9" s="1">
        <v>0</v>
      </c>
      <c r="HT9" s="1">
        <v>0</v>
      </c>
      <c r="HU9" s="1">
        <v>4.5929798969988707E-5</v>
      </c>
      <c r="HV9" s="1">
        <v>1.3851967197553311E-4</v>
      </c>
      <c r="HW9" s="1">
        <v>1.317310889514065E-3</v>
      </c>
      <c r="HX9" s="1">
        <v>3.9202709986765601E-4</v>
      </c>
      <c r="HY9" s="1">
        <v>1.441132546240826E-2</v>
      </c>
      <c r="HZ9" s="1">
        <v>4.3362706194663523E-4</v>
      </c>
      <c r="IA9" s="1">
        <v>3.6786146336293679E-2</v>
      </c>
      <c r="IB9" s="1">
        <v>3.0981618359773898E-4</v>
      </c>
      <c r="IC9" s="1">
        <v>3.5277047093255579E-5</v>
      </c>
      <c r="ID9" s="1">
        <v>2.3688894795384171E-5</v>
      </c>
      <c r="IE9" s="1">
        <v>7.1237090380527223E-5</v>
      </c>
      <c r="IF9" s="1">
        <v>4.669522206132362E-5</v>
      </c>
      <c r="IG9" s="1">
        <v>5.9282509510692317E-5</v>
      </c>
      <c r="IH9" s="1">
        <v>1.2865090553245049E-6</v>
      </c>
      <c r="II9" s="1">
        <v>1.3109903610768211E-4</v>
      </c>
      <c r="IJ9" s="1">
        <v>7.4081813652290052E-6</v>
      </c>
      <c r="IK9" s="1">
        <v>1.78511649852639E-4</v>
      </c>
      <c r="IL9" s="1">
        <v>1.7558816657774171E-3</v>
      </c>
      <c r="IM9" s="1">
        <v>1.5845947835232521E-4</v>
      </c>
      <c r="IN9" s="1">
        <v>0</v>
      </c>
      <c r="IO9" s="1">
        <v>0</v>
      </c>
      <c r="IP9" s="1">
        <v>0</v>
      </c>
      <c r="IQ9" s="1">
        <v>0</v>
      </c>
      <c r="IR9" s="1">
        <v>0</v>
      </c>
      <c r="IS9" s="1">
        <v>0</v>
      </c>
      <c r="IT9" s="1">
        <v>0</v>
      </c>
      <c r="IU9" s="1">
        <v>0</v>
      </c>
      <c r="IV9" s="1">
        <v>0</v>
      </c>
      <c r="IW9" s="1">
        <v>0</v>
      </c>
      <c r="IX9" s="1">
        <v>0</v>
      </c>
      <c r="IY9" s="1">
        <v>0</v>
      </c>
      <c r="IZ9" s="1">
        <v>0</v>
      </c>
      <c r="JA9" s="1">
        <v>0</v>
      </c>
      <c r="JB9" s="1">
        <v>0</v>
      </c>
      <c r="JC9" s="1">
        <v>0</v>
      </c>
      <c r="JD9" s="1">
        <v>0</v>
      </c>
      <c r="JE9" s="1">
        <v>0</v>
      </c>
      <c r="JF9" s="1">
        <v>0</v>
      </c>
      <c r="JG9" s="1">
        <v>0</v>
      </c>
      <c r="JH9" s="1">
        <v>0</v>
      </c>
      <c r="JI9" s="1">
        <v>0</v>
      </c>
      <c r="JJ9" s="1">
        <v>0</v>
      </c>
      <c r="JK9" s="1">
        <v>0</v>
      </c>
      <c r="JL9" s="1">
        <v>0</v>
      </c>
      <c r="JM9" s="1">
        <v>0</v>
      </c>
      <c r="JN9" s="1">
        <v>0</v>
      </c>
      <c r="JO9" s="1">
        <v>0</v>
      </c>
      <c r="JP9" s="1">
        <v>0</v>
      </c>
      <c r="JQ9" s="1">
        <v>0</v>
      </c>
      <c r="JR9" s="1">
        <v>0</v>
      </c>
      <c r="JS9" s="1">
        <v>0</v>
      </c>
      <c r="JT9" s="1">
        <v>0</v>
      </c>
      <c r="JU9" s="1">
        <v>0</v>
      </c>
      <c r="JV9" s="1">
        <v>0</v>
      </c>
      <c r="JW9" s="1">
        <v>0</v>
      </c>
      <c r="JX9" s="1">
        <v>0</v>
      </c>
      <c r="JY9" s="1">
        <v>0</v>
      </c>
      <c r="JZ9" s="1">
        <v>0</v>
      </c>
      <c r="KA9" s="1">
        <v>0</v>
      </c>
      <c r="KB9" s="1">
        <v>0</v>
      </c>
      <c r="KC9" s="1">
        <v>0</v>
      </c>
      <c r="KD9" s="1">
        <v>0</v>
      </c>
      <c r="KE9" s="1">
        <v>0</v>
      </c>
      <c r="KF9" s="1">
        <v>0</v>
      </c>
      <c r="KG9" s="1">
        <v>0</v>
      </c>
      <c r="KH9" s="1">
        <v>0</v>
      </c>
      <c r="KI9" s="1">
        <v>3.9040452370361284E-6</v>
      </c>
      <c r="KJ9" s="1">
        <v>5.8057023537583491E-6</v>
      </c>
      <c r="KK9" s="1">
        <v>1.2027656314438519E-10</v>
      </c>
      <c r="KL9" s="1">
        <v>4.9091125737219701E-6</v>
      </c>
      <c r="KM9" s="1">
        <v>0</v>
      </c>
      <c r="KN9" s="1">
        <v>0</v>
      </c>
      <c r="KO9" s="1">
        <v>0</v>
      </c>
      <c r="KP9" s="1">
        <v>4.2500598460466254E-6</v>
      </c>
      <c r="KQ9" s="1">
        <v>3.5356378283506453E-5</v>
      </c>
      <c r="KR9" s="1">
        <v>1.8305546069335299E-4</v>
      </c>
      <c r="KS9" s="1">
        <v>8.6559605981923911E-5</v>
      </c>
      <c r="KT9" s="1">
        <v>1.2981939982079341E-3</v>
      </c>
      <c r="KU9" s="1">
        <v>1.216575962979716E-4</v>
      </c>
      <c r="KV9" s="1">
        <v>5.0031021850014904E-3</v>
      </c>
      <c r="KW9" s="1">
        <v>4.5664660896491229E-5</v>
      </c>
      <c r="KX9" s="1">
        <v>9.1746078158433736E-7</v>
      </c>
      <c r="KY9" s="1">
        <v>5.1662487971956109E-6</v>
      </c>
      <c r="KZ9" s="1">
        <v>3.7725723044310313E-5</v>
      </c>
      <c r="LA9" s="1">
        <v>3.6186022704918961E-6</v>
      </c>
      <c r="LB9" s="1">
        <v>1.250507279355162E-4</v>
      </c>
      <c r="LC9" s="1">
        <v>6.9003014365711189E-7</v>
      </c>
      <c r="LD9" s="1">
        <v>1.162131061430784E-5</v>
      </c>
      <c r="LE9" s="1">
        <v>2.245604932363961E-6</v>
      </c>
      <c r="LF9" s="1">
        <v>5.6183462982219722E-5</v>
      </c>
      <c r="LG9" s="1">
        <v>1.728052680234078E-4</v>
      </c>
      <c r="LH9" s="1">
        <v>3.3072921138342717E-5</v>
      </c>
      <c r="LI9" s="1">
        <v>0</v>
      </c>
      <c r="LJ9" s="1">
        <v>0</v>
      </c>
      <c r="LK9" s="1">
        <v>0</v>
      </c>
      <c r="LL9" s="1">
        <v>0</v>
      </c>
      <c r="LM9" s="1">
        <v>0</v>
      </c>
      <c r="LN9" s="1">
        <v>0</v>
      </c>
      <c r="LO9" s="1">
        <v>0</v>
      </c>
      <c r="LP9" s="1">
        <v>0</v>
      </c>
      <c r="LQ9" s="1">
        <v>0</v>
      </c>
      <c r="LR9" s="1">
        <v>0</v>
      </c>
      <c r="LS9" s="1">
        <v>0</v>
      </c>
      <c r="LT9" s="1">
        <v>0</v>
      </c>
      <c r="LU9" s="1">
        <v>0</v>
      </c>
      <c r="LV9" s="1">
        <v>0</v>
      </c>
      <c r="LW9" s="1">
        <v>0</v>
      </c>
      <c r="LX9" s="1">
        <v>0</v>
      </c>
      <c r="LY9" s="1">
        <v>0</v>
      </c>
      <c r="LZ9" s="1">
        <v>0</v>
      </c>
      <c r="MA9" s="1">
        <v>0</v>
      </c>
      <c r="MB9" s="1">
        <v>0</v>
      </c>
      <c r="MC9" s="1">
        <v>0</v>
      </c>
      <c r="MD9" s="1">
        <v>0</v>
      </c>
      <c r="ME9" s="1">
        <v>0</v>
      </c>
      <c r="MF9" s="1">
        <v>0</v>
      </c>
      <c r="MG9" s="1">
        <v>0</v>
      </c>
      <c r="MH9" s="1">
        <v>0</v>
      </c>
      <c r="MI9" s="1">
        <v>0</v>
      </c>
      <c r="MJ9" s="1">
        <v>0</v>
      </c>
      <c r="MK9" s="1">
        <v>0</v>
      </c>
      <c r="ML9" s="1">
        <v>0</v>
      </c>
      <c r="MM9" s="1">
        <v>0</v>
      </c>
      <c r="MN9" s="1">
        <v>0</v>
      </c>
      <c r="MO9" s="1">
        <v>0</v>
      </c>
      <c r="MP9" s="1">
        <v>0</v>
      </c>
      <c r="MQ9" s="1">
        <v>0</v>
      </c>
      <c r="MR9" s="1">
        <v>0</v>
      </c>
      <c r="MS9" s="1">
        <v>0</v>
      </c>
      <c r="MT9" s="1">
        <v>0</v>
      </c>
      <c r="MU9" s="1">
        <v>0</v>
      </c>
      <c r="MV9" s="1">
        <v>0</v>
      </c>
      <c r="MW9" s="1">
        <v>0</v>
      </c>
      <c r="MX9" s="1">
        <v>0</v>
      </c>
      <c r="MY9" s="1">
        <v>0</v>
      </c>
      <c r="MZ9" s="1">
        <v>0</v>
      </c>
      <c r="NA9" s="1">
        <v>0</v>
      </c>
      <c r="NB9" s="1">
        <v>0</v>
      </c>
      <c r="NC9" s="1">
        <v>0</v>
      </c>
      <c r="ND9" s="1">
        <v>6.4931982298618173E-8</v>
      </c>
      <c r="NE9" s="1">
        <v>1.938362779706911E-6</v>
      </c>
      <c r="NF9" s="1">
        <v>2.3976993006364518E-11</v>
      </c>
      <c r="NG9" s="1">
        <v>9.8939754878778871E-7</v>
      </c>
      <c r="NH9" s="1">
        <v>0</v>
      </c>
      <c r="NI9" s="1">
        <v>0</v>
      </c>
      <c r="NJ9" s="1">
        <v>0</v>
      </c>
      <c r="NK9" s="1">
        <v>9.9502034656078378E-7</v>
      </c>
      <c r="NL9" s="1">
        <v>2.0574755639749889E-5</v>
      </c>
      <c r="NM9" s="1">
        <v>2.8660212811805968E-4</v>
      </c>
      <c r="NN9" s="1">
        <v>9.7780209899992057E-5</v>
      </c>
      <c r="NO9" s="1">
        <v>6.4550085811169141E-3</v>
      </c>
      <c r="NP9" s="1">
        <v>1.6614846556172171E-4</v>
      </c>
      <c r="NQ9" s="1">
        <v>1.2641957264734089E-2</v>
      </c>
      <c r="NR9" s="1">
        <v>2.207769320095272E-4</v>
      </c>
      <c r="NS9" s="1">
        <v>7.2453134991010017E-6</v>
      </c>
      <c r="NT9" s="1">
        <v>2.0626054779066229E-7</v>
      </c>
      <c r="NU9" s="1">
        <v>7.9252385146220302E-6</v>
      </c>
      <c r="NV9" s="1">
        <v>1.9390298798236608E-6</v>
      </c>
      <c r="NW9" s="1">
        <v>1.258391741348151E-5</v>
      </c>
      <c r="NX9" s="1">
        <v>1.341721768811534E-8</v>
      </c>
      <c r="NY9" s="1">
        <v>8.6207464597152884E-6</v>
      </c>
      <c r="NZ9" s="1">
        <v>2.155045785597376E-6</v>
      </c>
      <c r="OA9" s="1">
        <v>1.063323827060125E-5</v>
      </c>
      <c r="OB9" s="1">
        <v>1.7765309016845159E-4</v>
      </c>
      <c r="OC9" s="1">
        <v>6.1674566761721979E-5</v>
      </c>
      <c r="OD9" s="1">
        <v>0</v>
      </c>
      <c r="OE9" s="1">
        <v>0</v>
      </c>
      <c r="OF9" s="1">
        <v>0</v>
      </c>
      <c r="OG9" s="1">
        <v>0</v>
      </c>
      <c r="OH9" s="1">
        <v>0</v>
      </c>
      <c r="OI9" s="1">
        <v>0</v>
      </c>
      <c r="OJ9" s="1">
        <v>0</v>
      </c>
      <c r="OK9" s="1">
        <v>0</v>
      </c>
      <c r="OL9" s="1">
        <v>0</v>
      </c>
      <c r="OM9" s="1">
        <v>0</v>
      </c>
      <c r="ON9" s="1">
        <v>0</v>
      </c>
      <c r="OO9" s="1">
        <v>0</v>
      </c>
      <c r="OP9" s="1">
        <v>0</v>
      </c>
      <c r="OQ9" s="1">
        <v>0</v>
      </c>
      <c r="OR9" s="1">
        <v>0</v>
      </c>
      <c r="OS9" s="1">
        <v>0</v>
      </c>
      <c r="OT9" s="1">
        <v>0</v>
      </c>
      <c r="OU9" s="1">
        <v>0</v>
      </c>
      <c r="OV9" s="1">
        <v>0</v>
      </c>
      <c r="OW9" s="1">
        <v>0</v>
      </c>
      <c r="OX9" s="1">
        <v>0</v>
      </c>
      <c r="OY9" s="1">
        <v>0</v>
      </c>
      <c r="OZ9" s="1">
        <v>0</v>
      </c>
      <c r="PA9" s="1">
        <v>0</v>
      </c>
      <c r="PB9" s="1">
        <v>0</v>
      </c>
      <c r="PC9" s="1">
        <v>0</v>
      </c>
      <c r="PD9" s="1">
        <v>0</v>
      </c>
      <c r="PE9" s="1">
        <v>0</v>
      </c>
      <c r="PF9" s="1">
        <v>0</v>
      </c>
      <c r="PG9" s="1">
        <v>0</v>
      </c>
      <c r="PH9" s="1">
        <v>0</v>
      </c>
      <c r="PI9" s="1">
        <v>0</v>
      </c>
      <c r="PJ9" s="1">
        <v>0</v>
      </c>
      <c r="PK9" s="1">
        <v>0</v>
      </c>
      <c r="PL9" s="1">
        <v>0</v>
      </c>
      <c r="PM9" s="1">
        <v>0</v>
      </c>
      <c r="PN9" s="1">
        <v>0</v>
      </c>
      <c r="PO9" s="1">
        <v>0</v>
      </c>
      <c r="PP9" s="1">
        <v>0</v>
      </c>
      <c r="PQ9" s="1">
        <v>0</v>
      </c>
      <c r="PR9" s="1">
        <v>0</v>
      </c>
      <c r="PS9" s="1">
        <v>0</v>
      </c>
      <c r="PT9" s="1">
        <v>0</v>
      </c>
      <c r="PU9" s="1">
        <v>0</v>
      </c>
      <c r="PV9" s="1">
        <v>0</v>
      </c>
      <c r="PW9" s="1">
        <v>0</v>
      </c>
      <c r="PX9" s="1">
        <v>0</v>
      </c>
      <c r="PY9" s="1">
        <v>3.1118762652192242E-5</v>
      </c>
      <c r="PZ9" s="1">
        <v>3.3665897184808418E-6</v>
      </c>
      <c r="QA9" s="1">
        <v>2.277462711491741E-4</v>
      </c>
      <c r="QB9" s="1">
        <v>1.515434110930237E-5</v>
      </c>
      <c r="QC9" s="1">
        <v>0</v>
      </c>
      <c r="QD9" s="1">
        <v>0</v>
      </c>
      <c r="QE9" s="1">
        <v>0</v>
      </c>
      <c r="QF9" s="1">
        <v>1.047622444310614E-5</v>
      </c>
      <c r="QG9" s="1">
        <v>1.060954804576611E-4</v>
      </c>
      <c r="QH9" s="1">
        <v>9.4070317469021648E-4</v>
      </c>
      <c r="QI9" s="1">
        <v>3.0209448000196991E-4</v>
      </c>
      <c r="QJ9" s="1">
        <v>6.664350187415481E-3</v>
      </c>
      <c r="QK9" s="1">
        <v>9.0407230658150867E-4</v>
      </c>
      <c r="QL9" s="1">
        <v>8.5006220034335236E-2</v>
      </c>
      <c r="QM9" s="1">
        <v>1.5999749789319289E-3</v>
      </c>
      <c r="QN9" s="1">
        <v>1.038192478811259E-5</v>
      </c>
      <c r="QO9" s="1">
        <v>3.2222283910482747E-5</v>
      </c>
      <c r="QP9" s="1">
        <v>4.1460849517219177E-5</v>
      </c>
      <c r="QQ9" s="1">
        <v>4.1381695322608948E-5</v>
      </c>
      <c r="QR9" s="1">
        <v>4.7999104001812851E-5</v>
      </c>
      <c r="QS9" s="1">
        <v>6.4433552287018047E-7</v>
      </c>
      <c r="QT9" s="1">
        <v>5.4642810948886788E-5</v>
      </c>
      <c r="QU9" s="1">
        <v>7.4586305145483746E-6</v>
      </c>
      <c r="QV9" s="1">
        <v>5.875689659721654E-5</v>
      </c>
      <c r="QW9" s="1">
        <v>9.6800627010062951E-5</v>
      </c>
      <c r="QX9" s="1">
        <v>1.817221754180731E-4</v>
      </c>
      <c r="QY9" s="1">
        <v>0</v>
      </c>
      <c r="QZ9" s="1">
        <v>0</v>
      </c>
      <c r="RA9" s="1">
        <v>0</v>
      </c>
      <c r="RB9" s="1">
        <v>0</v>
      </c>
      <c r="RC9" s="1">
        <v>0</v>
      </c>
      <c r="RD9" s="1">
        <v>0</v>
      </c>
      <c r="RE9" s="1">
        <v>0</v>
      </c>
      <c r="RF9" s="1">
        <v>0</v>
      </c>
      <c r="RG9" s="1">
        <v>0</v>
      </c>
      <c r="RH9" s="1">
        <v>0</v>
      </c>
      <c r="RI9" s="1">
        <v>0</v>
      </c>
      <c r="RJ9" s="1">
        <v>0</v>
      </c>
      <c r="RK9" s="1">
        <v>0</v>
      </c>
      <c r="RL9" s="1">
        <v>0</v>
      </c>
      <c r="RM9" s="1">
        <v>0</v>
      </c>
      <c r="RN9" s="1">
        <v>0</v>
      </c>
      <c r="RO9" s="1">
        <v>0</v>
      </c>
      <c r="RP9" s="1">
        <v>0</v>
      </c>
      <c r="RQ9" s="1">
        <v>0</v>
      </c>
      <c r="RR9" s="1">
        <v>0</v>
      </c>
      <c r="RS9" s="1">
        <v>0</v>
      </c>
      <c r="RT9" s="1">
        <v>0</v>
      </c>
      <c r="RU9" s="1">
        <v>0</v>
      </c>
      <c r="RV9" s="1">
        <v>0</v>
      </c>
      <c r="RW9" s="1">
        <v>0</v>
      </c>
      <c r="RX9" s="1">
        <v>0</v>
      </c>
      <c r="RY9" s="1">
        <v>0</v>
      </c>
      <c r="RZ9" s="1">
        <v>0</v>
      </c>
      <c r="SA9" s="1">
        <v>0</v>
      </c>
      <c r="SB9" s="1">
        <v>0</v>
      </c>
      <c r="SC9" s="1">
        <v>0</v>
      </c>
      <c r="SD9" s="1">
        <v>0</v>
      </c>
      <c r="SE9" s="1">
        <v>0</v>
      </c>
      <c r="SF9" s="1">
        <v>0</v>
      </c>
      <c r="SG9" s="1">
        <v>0</v>
      </c>
      <c r="SH9" s="1">
        <v>0</v>
      </c>
      <c r="SI9" s="1">
        <v>0</v>
      </c>
      <c r="SJ9" s="1">
        <v>0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0</v>
      </c>
      <c r="SQ9" s="1">
        <v>0</v>
      </c>
      <c r="SR9" s="1">
        <v>0</v>
      </c>
      <c r="SS9" s="1">
        <v>0</v>
      </c>
      <c r="ST9" s="1">
        <v>4.3512843535360878E-5</v>
      </c>
      <c r="SU9" s="1">
        <v>3.92429175518526E-5</v>
      </c>
      <c r="SV9" s="1">
        <v>6.2083319106620192E-4</v>
      </c>
      <c r="SW9" s="1">
        <v>1.258404475819124E-4</v>
      </c>
      <c r="SX9" s="1">
        <v>0</v>
      </c>
      <c r="SY9" s="1">
        <v>0</v>
      </c>
      <c r="SZ9" s="1">
        <v>0</v>
      </c>
      <c r="TA9" s="1">
        <v>5.8937276254192809E-5</v>
      </c>
      <c r="TB9" s="1">
        <v>1.178178155156207E-4</v>
      </c>
      <c r="TC9" s="1">
        <v>4.1364749667092632E-3</v>
      </c>
      <c r="TD9" s="1">
        <v>3.167538475545963E-4</v>
      </c>
      <c r="TE9" s="1">
        <v>5.5362913327767537E-3</v>
      </c>
      <c r="TF9" s="1">
        <v>1.3471614612013761E-3</v>
      </c>
      <c r="TG9" s="1">
        <v>3.5924512879447507E-2</v>
      </c>
      <c r="TH9" s="1">
        <v>2.2193778932608601E-4</v>
      </c>
      <c r="TI9" s="1">
        <v>1.509473822138025E-5</v>
      </c>
      <c r="TJ9" s="1">
        <v>2.6470209287934059E-5</v>
      </c>
      <c r="TK9" s="1">
        <v>9.6682120946839614E-5</v>
      </c>
      <c r="TL9" s="1">
        <v>6.3155582736345006E-5</v>
      </c>
      <c r="TM9" s="1">
        <v>1.351389771171023E-4</v>
      </c>
      <c r="TN9" s="1">
        <v>3.5588394226470042E-6</v>
      </c>
      <c r="TO9" s="1">
        <v>1.003861366704337E-4</v>
      </c>
      <c r="TP9" s="1">
        <v>4.4115717683159682E-6</v>
      </c>
      <c r="TQ9" s="1">
        <v>3.3616882719072902E-4</v>
      </c>
      <c r="TR9" s="1">
        <v>6.3957351420412833E-4</v>
      </c>
      <c r="TS9" s="1">
        <v>2.559752121447907E-4</v>
      </c>
      <c r="TT9" s="1">
        <v>0</v>
      </c>
      <c r="TU9" s="1">
        <v>0</v>
      </c>
      <c r="TV9" s="1">
        <v>0</v>
      </c>
      <c r="TW9" s="1">
        <v>0</v>
      </c>
      <c r="TX9" s="1">
        <v>0</v>
      </c>
      <c r="TY9" s="1">
        <v>0</v>
      </c>
      <c r="TZ9" s="1">
        <v>0</v>
      </c>
      <c r="UA9" s="1">
        <v>0</v>
      </c>
      <c r="UB9" s="1">
        <v>0</v>
      </c>
      <c r="UC9" s="1">
        <v>0</v>
      </c>
      <c r="UD9" s="1">
        <v>0</v>
      </c>
      <c r="UE9" s="1">
        <v>0</v>
      </c>
      <c r="UF9" s="1">
        <v>0</v>
      </c>
      <c r="UG9" s="1">
        <v>0</v>
      </c>
      <c r="UH9" s="1">
        <v>0</v>
      </c>
      <c r="UI9" s="1">
        <v>0</v>
      </c>
      <c r="UJ9" s="1">
        <v>0</v>
      </c>
      <c r="UK9" s="1">
        <v>0</v>
      </c>
      <c r="UL9" s="1">
        <v>0</v>
      </c>
      <c r="UM9" s="1">
        <v>0</v>
      </c>
      <c r="UN9" s="1">
        <v>0</v>
      </c>
      <c r="UO9" s="1">
        <v>0</v>
      </c>
      <c r="UP9" s="1">
        <v>0</v>
      </c>
      <c r="UQ9" s="1">
        <v>0</v>
      </c>
      <c r="UR9" s="1">
        <v>0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0</v>
      </c>
      <c r="UY9" s="1">
        <v>0</v>
      </c>
      <c r="UZ9" s="1">
        <v>0</v>
      </c>
      <c r="VA9" s="1">
        <v>0</v>
      </c>
      <c r="VB9" s="1">
        <v>0</v>
      </c>
      <c r="VC9" s="1">
        <v>0</v>
      </c>
      <c r="VD9" s="1">
        <v>0</v>
      </c>
      <c r="VE9" s="1">
        <v>0</v>
      </c>
      <c r="VF9" s="1">
        <v>0</v>
      </c>
      <c r="VG9" s="1">
        <v>0</v>
      </c>
      <c r="VH9" s="1">
        <v>0</v>
      </c>
      <c r="VI9" s="1">
        <v>0</v>
      </c>
      <c r="VJ9" s="1">
        <v>0</v>
      </c>
      <c r="VK9" s="1">
        <v>0</v>
      </c>
      <c r="VL9" s="1">
        <v>0</v>
      </c>
      <c r="VM9" s="1">
        <v>0</v>
      </c>
      <c r="VN9" s="1">
        <v>0</v>
      </c>
      <c r="VO9" s="1">
        <v>4.6328766948306811E-7</v>
      </c>
      <c r="VP9" s="1">
        <v>1.567513444486715E-7</v>
      </c>
      <c r="VQ9" s="1">
        <v>1.3396832637913739E-5</v>
      </c>
      <c r="VR9" s="1">
        <v>5.8632052186171214E-7</v>
      </c>
      <c r="VS9" s="1">
        <v>0</v>
      </c>
      <c r="VT9" s="1">
        <v>0</v>
      </c>
      <c r="VU9" s="1">
        <v>0</v>
      </c>
      <c r="VV9" s="1">
        <v>3.1212140081989943E-7</v>
      </c>
      <c r="VW9" s="1">
        <v>5.6197397909653892E-6</v>
      </c>
      <c r="VX9" s="1">
        <v>1.6381421226697169E-4</v>
      </c>
      <c r="VY9" s="1">
        <v>4.1277212119583628E-5</v>
      </c>
      <c r="VZ9" s="1">
        <v>2.0802964157673768E-3</v>
      </c>
      <c r="WA9" s="1">
        <v>5.2038315454419407E-5</v>
      </c>
      <c r="WB9" s="1">
        <v>3.9921061067261076E-3</v>
      </c>
      <c r="WC9" s="1">
        <v>2.5904969130609711E-5</v>
      </c>
      <c r="WD9" s="1">
        <v>9.4469650445015919E-6</v>
      </c>
      <c r="WE9" s="1">
        <v>2.257115675347675E-6</v>
      </c>
      <c r="WF9" s="1">
        <v>6.6942744953101376E-6</v>
      </c>
      <c r="WG9" s="1">
        <v>4.4407477677503914E-6</v>
      </c>
      <c r="WH9" s="1">
        <v>7.2202430466072417E-6</v>
      </c>
      <c r="WI9" s="1">
        <v>3.1928513431826417E-8</v>
      </c>
      <c r="WJ9" s="1">
        <v>1.0468825890918801E-5</v>
      </c>
      <c r="WK9" s="1">
        <v>5.3007417018560093E-6</v>
      </c>
      <c r="WL9" s="1">
        <v>2.7006177983249739E-5</v>
      </c>
      <c r="WM9" s="1">
        <v>1.08469060652481E-4</v>
      </c>
      <c r="WN9" s="1">
        <v>1.5939057888832651E-5</v>
      </c>
      <c r="WO9" s="1">
        <v>0</v>
      </c>
      <c r="WP9" s="1">
        <v>0</v>
      </c>
      <c r="WQ9" s="1">
        <v>0</v>
      </c>
      <c r="WR9" s="1">
        <v>0</v>
      </c>
      <c r="WS9" s="1">
        <v>0</v>
      </c>
      <c r="WT9" s="1">
        <v>0</v>
      </c>
      <c r="WU9" s="1">
        <v>0</v>
      </c>
      <c r="WV9" s="1">
        <v>0</v>
      </c>
      <c r="WW9" s="1">
        <v>0</v>
      </c>
      <c r="WX9" s="1">
        <v>0</v>
      </c>
      <c r="WY9" s="1">
        <v>0</v>
      </c>
      <c r="WZ9" s="1">
        <v>0</v>
      </c>
      <c r="XA9" s="1">
        <v>0</v>
      </c>
      <c r="XB9" s="1">
        <v>0</v>
      </c>
      <c r="XC9" s="1">
        <v>0</v>
      </c>
      <c r="XD9" s="1">
        <v>0</v>
      </c>
      <c r="XE9" s="1">
        <v>0</v>
      </c>
      <c r="XF9" s="1">
        <v>0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0</v>
      </c>
      <c r="XS9" s="1">
        <v>0</v>
      </c>
      <c r="XT9" s="1">
        <v>0</v>
      </c>
      <c r="XU9" s="1">
        <v>0</v>
      </c>
      <c r="XV9" s="1">
        <v>0</v>
      </c>
      <c r="XW9" s="1">
        <v>0</v>
      </c>
      <c r="XX9" s="1">
        <v>0</v>
      </c>
      <c r="XY9" s="1">
        <v>0</v>
      </c>
      <c r="XZ9" s="1">
        <v>0</v>
      </c>
      <c r="YA9" s="1">
        <v>0</v>
      </c>
      <c r="YB9" s="1">
        <v>0</v>
      </c>
      <c r="YC9" s="1">
        <v>0</v>
      </c>
      <c r="YD9" s="1">
        <v>0</v>
      </c>
      <c r="YE9" s="1">
        <v>0</v>
      </c>
      <c r="YF9" s="1">
        <v>0</v>
      </c>
      <c r="YG9" s="1">
        <v>0</v>
      </c>
      <c r="YH9" s="1">
        <v>0</v>
      </c>
      <c r="YI9" s="1">
        <v>0</v>
      </c>
    </row>
    <row r="10" spans="1:659" ht="15" customHeight="1" x14ac:dyDescent="0.25">
      <c r="A10" s="27">
        <v>11</v>
      </c>
      <c r="B10" s="27" t="s">
        <v>204</v>
      </c>
      <c r="C10" s="1">
        <v>2.0455842359923659E-5</v>
      </c>
      <c r="D10" s="1">
        <v>1.6117180465361901E-4</v>
      </c>
      <c r="E10" s="1">
        <v>1.857419453742169E-3</v>
      </c>
      <c r="F10" s="1">
        <v>2.1464707630283901E-4</v>
      </c>
      <c r="G10" s="1">
        <v>0</v>
      </c>
      <c r="H10" s="1">
        <v>0</v>
      </c>
      <c r="I10" s="1">
        <v>0</v>
      </c>
      <c r="J10" s="1">
        <v>3.40874436132819E-3</v>
      </c>
      <c r="K10" s="1">
        <v>5.6893277776343893E-3</v>
      </c>
      <c r="L10" s="1">
        <v>3.1474898534919432E-3</v>
      </c>
      <c r="M10" s="1">
        <v>3.343885748770883E-3</v>
      </c>
      <c r="N10" s="1">
        <v>2.4286176506446391E-4</v>
      </c>
      <c r="O10" s="1">
        <v>7.9494668165777421E-5</v>
      </c>
      <c r="P10" s="1">
        <v>7.7077126329621224E-5</v>
      </c>
      <c r="Q10" s="1">
        <v>3.137830883637107E-4</v>
      </c>
      <c r="R10" s="1">
        <v>1.8184244450611772E-5</v>
      </c>
      <c r="S10" s="1">
        <v>1.3575533897057999E-5</v>
      </c>
      <c r="T10" s="1">
        <v>4.0509512617903293E-5</v>
      </c>
      <c r="U10" s="1">
        <v>1.18421384266071E-4</v>
      </c>
      <c r="V10" s="1">
        <v>5.4411393718483778E-5</v>
      </c>
      <c r="W10" s="1">
        <v>7.9163688341285522E-8</v>
      </c>
      <c r="X10" s="1">
        <v>4.7526321570662988E-4</v>
      </c>
      <c r="Y10" s="1">
        <v>6.5815807463246271E-6</v>
      </c>
      <c r="Z10" s="1">
        <v>2.9695990155103778E-4</v>
      </c>
      <c r="AA10" s="1">
        <v>1.8729764425116069E-3</v>
      </c>
      <c r="AB10" s="1">
        <v>2.6694807345383171E-2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1.0598045982871909E-6</v>
      </c>
      <c r="BY10" s="1">
        <v>9.140856082762081E-5</v>
      </c>
      <c r="BZ10" s="1">
        <v>1.556914379260855E-8</v>
      </c>
      <c r="CA10" s="1">
        <v>1.8339634741347131E-5</v>
      </c>
      <c r="CB10" s="1">
        <v>0</v>
      </c>
      <c r="CC10" s="1">
        <v>0</v>
      </c>
      <c r="CD10" s="1">
        <v>0</v>
      </c>
      <c r="CE10" s="1">
        <v>6.5875972012912796E-4</v>
      </c>
      <c r="CF10" s="1">
        <v>1.7339660709198519E-2</v>
      </c>
      <c r="CG10" s="1">
        <v>2.6603662993232509E-4</v>
      </c>
      <c r="CH10" s="1">
        <v>9.9379429380997749E-3</v>
      </c>
      <c r="CI10" s="1">
        <v>3.8280805836207559E-4</v>
      </c>
      <c r="CJ10" s="1">
        <v>1.354798336847189E-3</v>
      </c>
      <c r="CK10" s="1">
        <v>4.142724274157717E-4</v>
      </c>
      <c r="CL10" s="1">
        <v>2.0406445090272331E-4</v>
      </c>
      <c r="CM10" s="1">
        <v>4.6655980144861161E-6</v>
      </c>
      <c r="CN10" s="1">
        <v>4.4664953396283922E-5</v>
      </c>
      <c r="CO10" s="1">
        <v>5.6446364472388199E-4</v>
      </c>
      <c r="CP10" s="1">
        <v>1.5539919226517331E-5</v>
      </c>
      <c r="CQ10" s="1">
        <v>6.210392535816986E-4</v>
      </c>
      <c r="CR10" s="1">
        <v>2.879616220088907E-6</v>
      </c>
      <c r="CS10" s="1">
        <v>1.6885814079863721E-4</v>
      </c>
      <c r="CT10" s="1">
        <v>1.7596865756561672E-5</v>
      </c>
      <c r="CU10" s="1">
        <v>3.690874181390563E-6</v>
      </c>
      <c r="CV10" s="1">
        <v>1.314929082564193E-3</v>
      </c>
      <c r="CW10" s="1">
        <v>5.1415376956073379E-2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0</v>
      </c>
      <c r="EM10" s="1">
        <v>0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6.7920422603892446E-6</v>
      </c>
      <c r="ET10" s="1">
        <v>1.5255792376296979E-4</v>
      </c>
      <c r="EU10" s="1">
        <v>5.0422447371897302E-7</v>
      </c>
      <c r="EV10" s="1">
        <v>5.6150078223417331E-6</v>
      </c>
      <c r="EW10" s="1">
        <v>0</v>
      </c>
      <c r="EX10" s="1">
        <v>0</v>
      </c>
      <c r="EY10" s="1">
        <v>0</v>
      </c>
      <c r="EZ10" s="1">
        <v>7.117008171722576E-4</v>
      </c>
      <c r="FA10" s="1">
        <v>4.9528848976374534E-3</v>
      </c>
      <c r="FB10" s="1">
        <v>7.1713742067558851E-4</v>
      </c>
      <c r="FC10" s="1">
        <v>2.750834134917831E-3</v>
      </c>
      <c r="FD10" s="1">
        <v>2.058527582311026E-4</v>
      </c>
      <c r="FE10" s="1">
        <v>9.8110069834449198E-4</v>
      </c>
      <c r="FF10" s="1">
        <v>2.4470926974381362E-4</v>
      </c>
      <c r="FG10" s="1">
        <v>1.6467540908591871E-4</v>
      </c>
      <c r="FH10" s="1">
        <v>2.3823033797454582E-6</v>
      </c>
      <c r="FI10" s="1">
        <v>5.4525510572336577E-5</v>
      </c>
      <c r="FJ10" s="1">
        <v>1.121205396361855E-4</v>
      </c>
      <c r="FK10" s="1">
        <v>2.837788695130848E-5</v>
      </c>
      <c r="FL10" s="1">
        <v>1.220469941459531E-4</v>
      </c>
      <c r="FM10" s="1">
        <v>3.6430038672887631E-6</v>
      </c>
      <c r="FN10" s="1">
        <v>9.2032548732488853E-5</v>
      </c>
      <c r="FO10" s="1">
        <v>3.8889736690267684E-6</v>
      </c>
      <c r="FP10" s="1">
        <v>1.1883270520020849E-4</v>
      </c>
      <c r="FQ10" s="1">
        <v>1.00297152616925E-3</v>
      </c>
      <c r="FR10" s="1">
        <v>2.3418413727475731E-2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1">
        <v>0</v>
      </c>
      <c r="GP10" s="1">
        <v>0</v>
      </c>
      <c r="GQ10" s="1">
        <v>0</v>
      </c>
      <c r="GR10" s="1">
        <v>0</v>
      </c>
      <c r="GS10" s="1">
        <v>0</v>
      </c>
      <c r="GT10" s="1">
        <v>0</v>
      </c>
      <c r="GU10" s="1">
        <v>0</v>
      </c>
      <c r="GV10" s="1">
        <v>0</v>
      </c>
      <c r="GW10" s="1">
        <v>0</v>
      </c>
      <c r="GX10" s="1">
        <v>0</v>
      </c>
      <c r="GY10" s="1">
        <v>0</v>
      </c>
      <c r="GZ10" s="1">
        <v>0</v>
      </c>
      <c r="HA10" s="1">
        <v>0</v>
      </c>
      <c r="HB10" s="1">
        <v>0</v>
      </c>
      <c r="HC10" s="1">
        <v>0</v>
      </c>
      <c r="HD10" s="1">
        <v>0</v>
      </c>
      <c r="HE10" s="1">
        <v>0</v>
      </c>
      <c r="HF10" s="1">
        <v>0</v>
      </c>
      <c r="HG10" s="1">
        <v>0</v>
      </c>
      <c r="HH10" s="1">
        <v>0</v>
      </c>
      <c r="HI10" s="1">
        <v>0</v>
      </c>
      <c r="HJ10" s="1">
        <v>0</v>
      </c>
      <c r="HK10" s="1">
        <v>0</v>
      </c>
      <c r="HL10" s="1">
        <v>0</v>
      </c>
      <c r="HM10" s="1">
        <v>0</v>
      </c>
      <c r="HN10" s="1">
        <v>5.4402709006400674E-6</v>
      </c>
      <c r="HO10" s="1">
        <v>5.5042747752712138E-5</v>
      </c>
      <c r="HP10" s="1">
        <v>4.5572978501450063E-8</v>
      </c>
      <c r="HQ10" s="1">
        <v>5.1324621771001173E-5</v>
      </c>
      <c r="HR10" s="1">
        <v>0</v>
      </c>
      <c r="HS10" s="1">
        <v>0</v>
      </c>
      <c r="HT10" s="1">
        <v>0</v>
      </c>
      <c r="HU10" s="1">
        <v>1.0620901016938919E-3</v>
      </c>
      <c r="HV10" s="1">
        <v>1.5736913200363391E-2</v>
      </c>
      <c r="HW10" s="1">
        <v>1.434907883824887E-3</v>
      </c>
      <c r="HX10" s="1">
        <v>7.3139318812693631E-3</v>
      </c>
      <c r="HY10" s="1">
        <v>8.2938895954300324E-4</v>
      </c>
      <c r="HZ10" s="1">
        <v>3.7564375976601632E-4</v>
      </c>
      <c r="IA10" s="1">
        <v>2.325396906626131E-4</v>
      </c>
      <c r="IB10" s="1">
        <v>2.5481418103582112E-4</v>
      </c>
      <c r="IC10" s="1">
        <v>2.8824893231086119E-5</v>
      </c>
      <c r="ID10" s="1">
        <v>1.4576057326800741E-5</v>
      </c>
      <c r="IE10" s="1">
        <v>2.9236555545989661E-4</v>
      </c>
      <c r="IF10" s="1">
        <v>1.08351013706657E-4</v>
      </c>
      <c r="IG10" s="1">
        <v>1.286466595422329E-4</v>
      </c>
      <c r="IH10" s="1">
        <v>1.0055353622767821E-6</v>
      </c>
      <c r="II10" s="1">
        <v>2.2731169655668349E-4</v>
      </c>
      <c r="IJ10" s="1">
        <v>5.0364982111710934E-6</v>
      </c>
      <c r="IK10" s="1">
        <v>2.7579924531104212E-4</v>
      </c>
      <c r="IL10" s="1">
        <v>1.0464256043570879E-2</v>
      </c>
      <c r="IM10" s="1">
        <v>2.12914475666829E-2</v>
      </c>
      <c r="IN10" s="1">
        <v>0</v>
      </c>
      <c r="IO10" s="1">
        <v>0</v>
      </c>
      <c r="IP10" s="1">
        <v>0</v>
      </c>
      <c r="IQ10" s="1">
        <v>0</v>
      </c>
      <c r="IR10" s="1">
        <v>0</v>
      </c>
      <c r="IS10" s="1">
        <v>0</v>
      </c>
      <c r="IT10" s="1">
        <v>0</v>
      </c>
      <c r="IU10" s="1">
        <v>0</v>
      </c>
      <c r="IV10" s="1">
        <v>0</v>
      </c>
      <c r="IW10" s="1">
        <v>0</v>
      </c>
      <c r="IX10" s="1">
        <v>0</v>
      </c>
      <c r="IY10" s="1">
        <v>0</v>
      </c>
      <c r="IZ10" s="1">
        <v>0</v>
      </c>
      <c r="JA10" s="1">
        <v>0</v>
      </c>
      <c r="JB10" s="1">
        <v>0</v>
      </c>
      <c r="JC10" s="1">
        <v>0</v>
      </c>
      <c r="JD10" s="1">
        <v>0</v>
      </c>
      <c r="JE10" s="1">
        <v>0</v>
      </c>
      <c r="JF10" s="1">
        <v>0</v>
      </c>
      <c r="JG10" s="1">
        <v>0</v>
      </c>
      <c r="JH10" s="1">
        <v>0</v>
      </c>
      <c r="JI10" s="1">
        <v>0</v>
      </c>
      <c r="JJ10" s="1">
        <v>0</v>
      </c>
      <c r="JK10" s="1">
        <v>0</v>
      </c>
      <c r="JL10" s="1">
        <v>0</v>
      </c>
      <c r="JM10" s="1">
        <v>0</v>
      </c>
      <c r="JN10" s="1">
        <v>0</v>
      </c>
      <c r="JO10" s="1">
        <v>0</v>
      </c>
      <c r="JP10" s="1">
        <v>0</v>
      </c>
      <c r="JQ10" s="1">
        <v>0</v>
      </c>
      <c r="JR10" s="1">
        <v>0</v>
      </c>
      <c r="JS10" s="1">
        <v>0</v>
      </c>
      <c r="JT10" s="1">
        <v>0</v>
      </c>
      <c r="JU10" s="1">
        <v>0</v>
      </c>
      <c r="JV10" s="1">
        <v>0</v>
      </c>
      <c r="JW10" s="1">
        <v>0</v>
      </c>
      <c r="JX10" s="1">
        <v>0</v>
      </c>
      <c r="JY10" s="1">
        <v>0</v>
      </c>
      <c r="JZ10" s="1">
        <v>0</v>
      </c>
      <c r="KA10" s="1">
        <v>0</v>
      </c>
      <c r="KB10" s="1">
        <v>0</v>
      </c>
      <c r="KC10" s="1">
        <v>0</v>
      </c>
      <c r="KD10" s="1">
        <v>0</v>
      </c>
      <c r="KE10" s="1">
        <v>0</v>
      </c>
      <c r="KF10" s="1">
        <v>0</v>
      </c>
      <c r="KG10" s="1">
        <v>0</v>
      </c>
      <c r="KH10" s="1">
        <v>0</v>
      </c>
      <c r="KI10" s="1">
        <v>6.1536959065154562E-6</v>
      </c>
      <c r="KJ10" s="1">
        <v>5.1463018338361732E-5</v>
      </c>
      <c r="KK10" s="1">
        <v>1.8282266094559491E-10</v>
      </c>
      <c r="KL10" s="1">
        <v>1.7352652568486569E-5</v>
      </c>
      <c r="KM10" s="1">
        <v>0</v>
      </c>
      <c r="KN10" s="1">
        <v>0</v>
      </c>
      <c r="KO10" s="1">
        <v>0</v>
      </c>
      <c r="KP10" s="1">
        <v>9.8279256502783178E-5</v>
      </c>
      <c r="KQ10" s="1">
        <v>4.016759844948461E-3</v>
      </c>
      <c r="KR10" s="1">
        <v>1.993969121617016E-4</v>
      </c>
      <c r="KS10" s="1">
        <v>1.61491657600975E-3</v>
      </c>
      <c r="KT10" s="1">
        <v>7.4712612123515408E-5</v>
      </c>
      <c r="KU10" s="1">
        <v>1.0538990964334781E-4</v>
      </c>
      <c r="KV10" s="1">
        <v>3.1626575499859992E-5</v>
      </c>
      <c r="KW10" s="1">
        <v>3.7557764199064313E-5</v>
      </c>
      <c r="KX10" s="1">
        <v>7.4965767409521517E-7</v>
      </c>
      <c r="KY10" s="1">
        <v>3.1788540277156221E-6</v>
      </c>
      <c r="KZ10" s="1">
        <v>1.548308881519253E-4</v>
      </c>
      <c r="LA10" s="1">
        <v>8.3965597956489045E-6</v>
      </c>
      <c r="LB10" s="1">
        <v>2.7136770280156923E-4</v>
      </c>
      <c r="LC10" s="1">
        <v>5.3932749840547359E-7</v>
      </c>
      <c r="LD10" s="1">
        <v>2.0150108729866651E-5</v>
      </c>
      <c r="LE10" s="1">
        <v>1.526688490367224E-6</v>
      </c>
      <c r="LF10" s="1">
        <v>8.6803055723525351E-5</v>
      </c>
      <c r="LG10" s="1">
        <v>1.0298407948090369E-3</v>
      </c>
      <c r="LH10" s="1">
        <v>4.4438513468306514E-3</v>
      </c>
      <c r="LI10" s="1">
        <v>0</v>
      </c>
      <c r="LJ10" s="1">
        <v>0</v>
      </c>
      <c r="LK10" s="1">
        <v>0</v>
      </c>
      <c r="LL10" s="1">
        <v>0</v>
      </c>
      <c r="LM10" s="1">
        <v>0</v>
      </c>
      <c r="LN10" s="1">
        <v>0</v>
      </c>
      <c r="LO10" s="1">
        <v>0</v>
      </c>
      <c r="LP10" s="1">
        <v>0</v>
      </c>
      <c r="LQ10" s="1">
        <v>0</v>
      </c>
      <c r="LR10" s="1">
        <v>0</v>
      </c>
      <c r="LS10" s="1">
        <v>0</v>
      </c>
      <c r="LT10" s="1">
        <v>0</v>
      </c>
      <c r="LU10" s="1">
        <v>0</v>
      </c>
      <c r="LV10" s="1">
        <v>0</v>
      </c>
      <c r="LW10" s="1">
        <v>0</v>
      </c>
      <c r="LX10" s="1">
        <v>0</v>
      </c>
      <c r="LY10" s="1">
        <v>0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0</v>
      </c>
      <c r="MI10" s="1">
        <v>0</v>
      </c>
      <c r="MJ10" s="1">
        <v>0</v>
      </c>
      <c r="MK10" s="1">
        <v>0</v>
      </c>
      <c r="ML10" s="1">
        <v>0</v>
      </c>
      <c r="MM10" s="1">
        <v>0</v>
      </c>
      <c r="MN10" s="1">
        <v>0</v>
      </c>
      <c r="MO10" s="1">
        <v>0</v>
      </c>
      <c r="MP10" s="1">
        <v>0</v>
      </c>
      <c r="MQ10" s="1">
        <v>0</v>
      </c>
      <c r="MR10" s="1">
        <v>0</v>
      </c>
      <c r="MS10" s="1">
        <v>0</v>
      </c>
      <c r="MT10" s="1">
        <v>0</v>
      </c>
      <c r="MU10" s="1">
        <v>0</v>
      </c>
      <c r="MV10" s="1">
        <v>0</v>
      </c>
      <c r="MW10" s="1">
        <v>0</v>
      </c>
      <c r="MX10" s="1">
        <v>0</v>
      </c>
      <c r="MY10" s="1">
        <v>0</v>
      </c>
      <c r="MZ10" s="1">
        <v>0</v>
      </c>
      <c r="NA10" s="1">
        <v>0</v>
      </c>
      <c r="NB10" s="1">
        <v>0</v>
      </c>
      <c r="NC10" s="1">
        <v>0</v>
      </c>
      <c r="ND10" s="1">
        <v>1.023481157140196E-7</v>
      </c>
      <c r="NE10" s="1">
        <v>1.7182072590042161E-5</v>
      </c>
      <c r="NF10" s="1">
        <v>3.6445484875015018E-11</v>
      </c>
      <c r="NG10" s="1">
        <v>3.497306622815916E-6</v>
      </c>
      <c r="NH10" s="1">
        <v>0</v>
      </c>
      <c r="NI10" s="1">
        <v>0</v>
      </c>
      <c r="NJ10" s="1">
        <v>0</v>
      </c>
      <c r="NK10" s="1">
        <v>2.3009054791569318E-5</v>
      </c>
      <c r="NL10" s="1">
        <v>2.3374524282631952E-3</v>
      </c>
      <c r="NM10" s="1">
        <v>3.1218724177502032E-4</v>
      </c>
      <c r="NN10" s="1">
        <v>1.8242560138985069E-3</v>
      </c>
      <c r="NO10" s="1">
        <v>3.7149343860832222E-4</v>
      </c>
      <c r="NP10" s="1">
        <v>1.4393159412786019E-4</v>
      </c>
      <c r="NQ10" s="1">
        <v>7.9914781092762553E-5</v>
      </c>
      <c r="NR10" s="1">
        <v>1.8158216419918291E-4</v>
      </c>
      <c r="NS10" s="1">
        <v>5.9201493675263237E-6</v>
      </c>
      <c r="NT10" s="1">
        <v>1.2691455615902501E-7</v>
      </c>
      <c r="NU10" s="1">
        <v>3.2526128567331403E-5</v>
      </c>
      <c r="NV10" s="1">
        <v>4.4993008665956791E-6</v>
      </c>
      <c r="NW10" s="1">
        <v>2.7307867911829009E-5</v>
      </c>
      <c r="NX10" s="1">
        <v>1.0486896141871661E-8</v>
      </c>
      <c r="NY10" s="1">
        <v>1.4947451648182461E-5</v>
      </c>
      <c r="NZ10" s="1">
        <v>1.465121290779504E-6</v>
      </c>
      <c r="OA10" s="1">
        <v>1.6428278449418859E-5</v>
      </c>
      <c r="OB10" s="1">
        <v>1.0587316097017199E-3</v>
      </c>
      <c r="OC10" s="1">
        <v>8.2869186372392153E-3</v>
      </c>
      <c r="OD10" s="1">
        <v>0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0</v>
      </c>
      <c r="OL10" s="1">
        <v>0</v>
      </c>
      <c r="OM10" s="1">
        <v>0</v>
      </c>
      <c r="ON10" s="1">
        <v>0</v>
      </c>
      <c r="OO10" s="1">
        <v>0</v>
      </c>
      <c r="OP10" s="1">
        <v>0</v>
      </c>
      <c r="OQ10" s="1">
        <v>0</v>
      </c>
      <c r="OR10" s="1">
        <v>0</v>
      </c>
      <c r="OS10" s="1">
        <v>0</v>
      </c>
      <c r="OT10" s="1">
        <v>0</v>
      </c>
      <c r="OU10" s="1">
        <v>0</v>
      </c>
      <c r="OV10" s="1">
        <v>0</v>
      </c>
      <c r="OW10" s="1">
        <v>0</v>
      </c>
      <c r="OX10" s="1">
        <v>0</v>
      </c>
      <c r="OY10" s="1">
        <v>0</v>
      </c>
      <c r="OZ10" s="1">
        <v>0</v>
      </c>
      <c r="PA10" s="1">
        <v>0</v>
      </c>
      <c r="PB10" s="1">
        <v>0</v>
      </c>
      <c r="PC10" s="1">
        <v>0</v>
      </c>
      <c r="PD10" s="1">
        <v>0</v>
      </c>
      <c r="PE10" s="1">
        <v>0</v>
      </c>
      <c r="PF10" s="1">
        <v>0</v>
      </c>
      <c r="PG10" s="1">
        <v>0</v>
      </c>
      <c r="PH10" s="1">
        <v>0</v>
      </c>
      <c r="PI10" s="1">
        <v>0</v>
      </c>
      <c r="PJ10" s="1">
        <v>0</v>
      </c>
      <c r="PK10" s="1">
        <v>0</v>
      </c>
      <c r="PL10" s="1">
        <v>0</v>
      </c>
      <c r="PM10" s="1">
        <v>0</v>
      </c>
      <c r="PN10" s="1">
        <v>0</v>
      </c>
      <c r="PO10" s="1">
        <v>0</v>
      </c>
      <c r="PP10" s="1">
        <v>0</v>
      </c>
      <c r="PQ10" s="1">
        <v>0</v>
      </c>
      <c r="PR10" s="1">
        <v>0</v>
      </c>
      <c r="PS10" s="1">
        <v>0</v>
      </c>
      <c r="PT10" s="1">
        <v>0</v>
      </c>
      <c r="PU10" s="1">
        <v>0</v>
      </c>
      <c r="PV10" s="1">
        <v>0</v>
      </c>
      <c r="PW10" s="1">
        <v>0</v>
      </c>
      <c r="PX10" s="1">
        <v>0</v>
      </c>
      <c r="PY10" s="1">
        <v>4.9050508055588241E-5</v>
      </c>
      <c r="PZ10" s="1">
        <v>2.9842189258593711E-5</v>
      </c>
      <c r="QA10" s="1">
        <v>3.4617865877948218E-4</v>
      </c>
      <c r="QB10" s="1">
        <v>5.3567322448806951E-5</v>
      </c>
      <c r="QC10" s="1">
        <v>0</v>
      </c>
      <c r="QD10" s="1">
        <v>0</v>
      </c>
      <c r="QE10" s="1">
        <v>0</v>
      </c>
      <c r="QF10" s="1">
        <v>2.422543650020545E-4</v>
      </c>
      <c r="QG10" s="1">
        <v>1.2053272600934041E-2</v>
      </c>
      <c r="QH10" s="1">
        <v>1.0246802121251879E-3</v>
      </c>
      <c r="QI10" s="1">
        <v>5.636085998105232E-3</v>
      </c>
      <c r="QJ10" s="1">
        <v>3.8354129759880361E-4</v>
      </c>
      <c r="QK10" s="1">
        <v>7.8318248593628329E-4</v>
      </c>
      <c r="QL10" s="1">
        <v>5.3735773055628964E-4</v>
      </c>
      <c r="QM10" s="1">
        <v>1.315929688371902E-3</v>
      </c>
      <c r="QN10" s="1">
        <v>8.4830760567747511E-6</v>
      </c>
      <c r="QO10" s="1">
        <v>1.9826752642388479E-5</v>
      </c>
      <c r="QP10" s="1">
        <v>1.7016029478731301E-4</v>
      </c>
      <c r="QQ10" s="1">
        <v>9.6021572211741851E-5</v>
      </c>
      <c r="QR10" s="1">
        <v>1.04160981743523E-4</v>
      </c>
      <c r="QS10" s="1">
        <v>5.0361258689597192E-7</v>
      </c>
      <c r="QT10" s="1">
        <v>9.4744785546823227E-5</v>
      </c>
      <c r="QU10" s="1">
        <v>5.0707963793415816E-6</v>
      </c>
      <c r="QV10" s="1">
        <v>9.0778992585125641E-5</v>
      </c>
      <c r="QW10" s="1">
        <v>5.7688770601919774E-4</v>
      </c>
      <c r="QX10" s="1">
        <v>2.4417145694590019E-2</v>
      </c>
      <c r="QY10" s="1">
        <v>0</v>
      </c>
      <c r="QZ10" s="1">
        <v>0</v>
      </c>
      <c r="RA10" s="1">
        <v>0</v>
      </c>
      <c r="RB10" s="1">
        <v>0</v>
      </c>
      <c r="RC10" s="1">
        <v>0</v>
      </c>
      <c r="RD10" s="1">
        <v>0</v>
      </c>
      <c r="RE10" s="1">
        <v>0</v>
      </c>
      <c r="RF10" s="1">
        <v>0</v>
      </c>
      <c r="RG10" s="1">
        <v>0</v>
      </c>
      <c r="RH10" s="1">
        <v>0</v>
      </c>
      <c r="RI10" s="1">
        <v>0</v>
      </c>
      <c r="RJ10" s="1">
        <v>0</v>
      </c>
      <c r="RK10" s="1">
        <v>0</v>
      </c>
      <c r="RL10" s="1">
        <v>0</v>
      </c>
      <c r="RM10" s="1">
        <v>0</v>
      </c>
      <c r="RN10" s="1">
        <v>0</v>
      </c>
      <c r="RO10" s="1">
        <v>0</v>
      </c>
      <c r="RP10" s="1">
        <v>0</v>
      </c>
      <c r="RQ10" s="1">
        <v>0</v>
      </c>
      <c r="RR10" s="1">
        <v>0</v>
      </c>
      <c r="RS10" s="1">
        <v>0</v>
      </c>
      <c r="RT10" s="1">
        <v>0</v>
      </c>
      <c r="RU10" s="1">
        <v>0</v>
      </c>
      <c r="RV10" s="1">
        <v>0</v>
      </c>
      <c r="RW10" s="1">
        <v>0</v>
      </c>
      <c r="RX10" s="1">
        <v>0</v>
      </c>
      <c r="RY10" s="1">
        <v>0</v>
      </c>
      <c r="RZ10" s="1">
        <v>0</v>
      </c>
      <c r="SA10" s="1">
        <v>0</v>
      </c>
      <c r="SB10" s="1">
        <v>0</v>
      </c>
      <c r="SC10" s="1">
        <v>0</v>
      </c>
      <c r="SD10" s="1">
        <v>0</v>
      </c>
      <c r="SE10" s="1">
        <v>0</v>
      </c>
      <c r="SF10" s="1">
        <v>0</v>
      </c>
      <c r="SG10" s="1">
        <v>0</v>
      </c>
      <c r="SH10" s="1">
        <v>0</v>
      </c>
      <c r="SI10" s="1">
        <v>0</v>
      </c>
      <c r="SJ10" s="1">
        <v>0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0</v>
      </c>
      <c r="SQ10" s="1">
        <v>0</v>
      </c>
      <c r="SR10" s="1">
        <v>0</v>
      </c>
      <c r="SS10" s="1">
        <v>0</v>
      </c>
      <c r="ST10" s="1">
        <v>6.8586502175799435E-5</v>
      </c>
      <c r="SU10" s="1">
        <v>3.4785782366442478E-4</v>
      </c>
      <c r="SV10" s="1">
        <v>9.4367824476173962E-4</v>
      </c>
      <c r="SW10" s="1">
        <v>4.4481880037559797E-4</v>
      </c>
      <c r="SX10" s="1">
        <v>0</v>
      </c>
      <c r="SY10" s="1">
        <v>0</v>
      </c>
      <c r="SZ10" s="1">
        <v>0</v>
      </c>
      <c r="TA10" s="1">
        <v>1.3628776771106351E-3</v>
      </c>
      <c r="TB10" s="1">
        <v>1.338502112936883E-2</v>
      </c>
      <c r="TC10" s="1">
        <v>4.5057401318263669E-3</v>
      </c>
      <c r="TD10" s="1">
        <v>5.9095814165051226E-3</v>
      </c>
      <c r="TE10" s="1">
        <v>3.1862016579919342E-4</v>
      </c>
      <c r="TF10" s="1">
        <v>1.167023095896729E-3</v>
      </c>
      <c r="TG10" s="1">
        <v>2.2709296689633801E-4</v>
      </c>
      <c r="TH10" s="1">
        <v>1.8253693325928611E-4</v>
      </c>
      <c r="TI10" s="1">
        <v>1.2333918324633969E-5</v>
      </c>
      <c r="TJ10" s="1">
        <v>1.6287433051056489E-5</v>
      </c>
      <c r="TK10" s="1">
        <v>3.9679501005266158E-4</v>
      </c>
      <c r="TL10" s="1">
        <v>1.4654543031685199E-4</v>
      </c>
      <c r="TM10" s="1">
        <v>2.932598185124711E-4</v>
      </c>
      <c r="TN10" s="1">
        <v>2.7815885736098541E-6</v>
      </c>
      <c r="TO10" s="1">
        <v>1.740588162569279E-4</v>
      </c>
      <c r="TP10" s="1">
        <v>2.999234525205152E-6</v>
      </c>
      <c r="TQ10" s="1">
        <v>5.1937847705086661E-4</v>
      </c>
      <c r="TR10" s="1">
        <v>3.8115672267443139E-3</v>
      </c>
      <c r="TS10" s="1">
        <v>3.4394173604644911E-2</v>
      </c>
      <c r="TT10" s="1">
        <v>0</v>
      </c>
      <c r="TU10" s="1">
        <v>0</v>
      </c>
      <c r="TV10" s="1">
        <v>0</v>
      </c>
      <c r="TW10" s="1">
        <v>0</v>
      </c>
      <c r="TX10" s="1">
        <v>0</v>
      </c>
      <c r="TY10" s="1">
        <v>0</v>
      </c>
      <c r="TZ10" s="1">
        <v>0</v>
      </c>
      <c r="UA10" s="1">
        <v>0</v>
      </c>
      <c r="UB10" s="1">
        <v>0</v>
      </c>
      <c r="UC10" s="1">
        <v>0</v>
      </c>
      <c r="UD10" s="1">
        <v>0</v>
      </c>
      <c r="UE10" s="1">
        <v>0</v>
      </c>
      <c r="UF10" s="1">
        <v>0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0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</v>
      </c>
      <c r="US10" s="1">
        <v>0</v>
      </c>
      <c r="UT10" s="1">
        <v>0</v>
      </c>
      <c r="UU10" s="1">
        <v>0</v>
      </c>
      <c r="UV10" s="1">
        <v>0</v>
      </c>
      <c r="UW10" s="1">
        <v>0</v>
      </c>
      <c r="UX10" s="1">
        <v>0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0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0</v>
      </c>
      <c r="VK10" s="1">
        <v>0</v>
      </c>
      <c r="VL10" s="1">
        <v>0</v>
      </c>
      <c r="VM10" s="1">
        <v>0</v>
      </c>
      <c r="VN10" s="1">
        <v>0</v>
      </c>
      <c r="VO10" s="1">
        <v>7.3025061497530478E-7</v>
      </c>
      <c r="VP10" s="1">
        <v>1.3894782788343759E-6</v>
      </c>
      <c r="VQ10" s="1">
        <v>2.0363440117307011E-5</v>
      </c>
      <c r="VR10" s="1">
        <v>2.0725163981982549E-6</v>
      </c>
      <c r="VS10" s="1">
        <v>0</v>
      </c>
      <c r="VT10" s="1">
        <v>0</v>
      </c>
      <c r="VU10" s="1">
        <v>0</v>
      </c>
      <c r="VV10" s="1">
        <v>7.2175593573630747E-6</v>
      </c>
      <c r="VW10" s="1">
        <v>6.3844619351012771E-4</v>
      </c>
      <c r="VX10" s="1">
        <v>1.7843798797651371E-4</v>
      </c>
      <c r="VY10" s="1">
        <v>7.7009655147120828E-4</v>
      </c>
      <c r="VZ10" s="1">
        <v>1.197235385679797E-4</v>
      </c>
      <c r="WA10" s="1">
        <v>4.5079908946258931E-5</v>
      </c>
      <c r="WB10" s="1">
        <v>2.523567189299528E-5</v>
      </c>
      <c r="WC10" s="1">
        <v>2.130603190937607E-5</v>
      </c>
      <c r="WD10" s="1">
        <v>7.7191199718533747E-6</v>
      </c>
      <c r="WE10" s="1">
        <v>1.388829988113202E-6</v>
      </c>
      <c r="WF10" s="1">
        <v>2.7474104722241219E-5</v>
      </c>
      <c r="WG10" s="1">
        <v>1.0304256003310889E-5</v>
      </c>
      <c r="WH10" s="1">
        <v>1.5668367562299729E-5</v>
      </c>
      <c r="WI10" s="1">
        <v>2.4955323235196791E-8</v>
      </c>
      <c r="WJ10" s="1">
        <v>1.8151823574558231E-5</v>
      </c>
      <c r="WK10" s="1">
        <v>3.6037422388959728E-6</v>
      </c>
      <c r="WL10" s="1">
        <v>4.1724355316106828E-5</v>
      </c>
      <c r="WM10" s="1">
        <v>6.4642626299685061E-4</v>
      </c>
      <c r="WN10" s="1">
        <v>2.1416555123818142E-3</v>
      </c>
      <c r="WO10" s="1">
        <v>0</v>
      </c>
      <c r="WP10" s="1">
        <v>0</v>
      </c>
      <c r="WQ10" s="1">
        <v>0</v>
      </c>
      <c r="WR10" s="1">
        <v>0</v>
      </c>
      <c r="WS10" s="1">
        <v>0</v>
      </c>
      <c r="WT10" s="1">
        <v>0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0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0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0</v>
      </c>
      <c r="XY10" s="1">
        <v>0</v>
      </c>
      <c r="XZ10" s="1">
        <v>0</v>
      </c>
      <c r="YA10" s="1">
        <v>0</v>
      </c>
      <c r="YB10" s="1">
        <v>0</v>
      </c>
      <c r="YC10" s="1">
        <v>0</v>
      </c>
      <c r="YD10" s="1">
        <v>0</v>
      </c>
      <c r="YE10" s="1">
        <v>0</v>
      </c>
      <c r="YF10" s="1">
        <v>0</v>
      </c>
      <c r="YG10" s="1">
        <v>0</v>
      </c>
      <c r="YH10" s="1">
        <v>0</v>
      </c>
      <c r="YI10" s="1">
        <v>0</v>
      </c>
    </row>
    <row r="11" spans="1:659" ht="15" customHeight="1" x14ac:dyDescent="0.25">
      <c r="A11" s="27">
        <v>12</v>
      </c>
      <c r="B11" s="27" t="s">
        <v>205</v>
      </c>
      <c r="C11" s="1">
        <v>2.30126262940372E-5</v>
      </c>
      <c r="D11" s="1">
        <v>2.575693764787305E-5</v>
      </c>
      <c r="E11" s="1">
        <v>1.530973456235471E-3</v>
      </c>
      <c r="F11" s="1">
        <v>6.7839696381643918E-5</v>
      </c>
      <c r="G11" s="1">
        <v>0</v>
      </c>
      <c r="H11" s="1">
        <v>0</v>
      </c>
      <c r="I11" s="1">
        <v>0</v>
      </c>
      <c r="J11" s="1">
        <v>3.0033394898444199E-4</v>
      </c>
      <c r="K11" s="1">
        <v>1.898165031041469E-4</v>
      </c>
      <c r="L11" s="1">
        <v>1.942008070776209E-3</v>
      </c>
      <c r="M11" s="1">
        <v>2.1572684058719272E-3</v>
      </c>
      <c r="N11" s="1">
        <v>5.1920310836019992E-3</v>
      </c>
      <c r="O11" s="1">
        <v>7.7462994371347725E-5</v>
      </c>
      <c r="P11" s="1">
        <v>2.1332467621055961E-4</v>
      </c>
      <c r="Q11" s="1">
        <v>4.7112644963910968E-4</v>
      </c>
      <c r="R11" s="1">
        <v>1.963868156080767E-5</v>
      </c>
      <c r="S11" s="1">
        <v>1.2086605130993141E-4</v>
      </c>
      <c r="T11" s="1">
        <v>1.015913198583675E-4</v>
      </c>
      <c r="U11" s="1">
        <v>9.3537871515591854E-5</v>
      </c>
      <c r="V11" s="1">
        <v>5.1518984900254089E-5</v>
      </c>
      <c r="W11" s="1">
        <v>1.4727890496205931E-7</v>
      </c>
      <c r="X11" s="1">
        <v>2.9688241535930429E-4</v>
      </c>
      <c r="Y11" s="1">
        <v>1.579352534161312E-5</v>
      </c>
      <c r="Z11" s="1">
        <v>2.5852755132271192E-4</v>
      </c>
      <c r="AA11" s="1">
        <v>3.1481067183355312E-3</v>
      </c>
      <c r="AB11" s="1">
        <v>2.8160227537977621E-4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1.1922699997369539E-6</v>
      </c>
      <c r="BY11" s="1">
        <v>1.4608042683264531E-5</v>
      </c>
      <c r="BZ11" s="1">
        <v>1.2832828812455001E-8</v>
      </c>
      <c r="CA11" s="1">
        <v>5.7962832479856276E-6</v>
      </c>
      <c r="CB11" s="1">
        <v>0</v>
      </c>
      <c r="CC11" s="1">
        <v>0</v>
      </c>
      <c r="CD11" s="1">
        <v>0</v>
      </c>
      <c r="CE11" s="1">
        <v>5.8041286528502532E-5</v>
      </c>
      <c r="CF11" s="1">
        <v>5.7851364686198001E-4</v>
      </c>
      <c r="CG11" s="1">
        <v>1.641451780622878E-4</v>
      </c>
      <c r="CH11" s="1">
        <v>6.4113465382604571E-3</v>
      </c>
      <c r="CI11" s="1">
        <v>8.1838791608125731E-3</v>
      </c>
      <c r="CJ11" s="1">
        <v>1.320173269012837E-3</v>
      </c>
      <c r="CK11" s="1">
        <v>1.146572733699196E-3</v>
      </c>
      <c r="CL11" s="1">
        <v>3.0639050929321261E-4</v>
      </c>
      <c r="CM11" s="1">
        <v>5.0387682560078427E-6</v>
      </c>
      <c r="CN11" s="1">
        <v>3.9766219066499238E-4</v>
      </c>
      <c r="CO11" s="1">
        <v>1.4155837227777511E-3</v>
      </c>
      <c r="CP11" s="1">
        <v>1.227456491056334E-5</v>
      </c>
      <c r="CQ11" s="1">
        <v>5.8802595818955564E-4</v>
      </c>
      <c r="CR11" s="1">
        <v>5.3573391095333527E-6</v>
      </c>
      <c r="CS11" s="1">
        <v>1.0548052329033121E-4</v>
      </c>
      <c r="CT11" s="1">
        <v>4.22264127678474E-5</v>
      </c>
      <c r="CU11" s="1">
        <v>3.213203733471491E-6</v>
      </c>
      <c r="CV11" s="1">
        <v>2.2101383578557519E-3</v>
      </c>
      <c r="CW11" s="1">
        <v>5.4237840914192785E-4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7.6409823443823605E-6</v>
      </c>
      <c r="ET11" s="1">
        <v>2.4380349518929031E-5</v>
      </c>
      <c r="EU11" s="1">
        <v>4.1560579313023792E-7</v>
      </c>
      <c r="EV11" s="1">
        <v>1.774635985774108E-6</v>
      </c>
      <c r="EW11" s="1">
        <v>0</v>
      </c>
      <c r="EX11" s="1">
        <v>0</v>
      </c>
      <c r="EY11" s="1">
        <v>0</v>
      </c>
      <c r="EZ11" s="1">
        <v>6.2705763254570783E-5</v>
      </c>
      <c r="FA11" s="1">
        <v>1.6524611136709539E-4</v>
      </c>
      <c r="FB11" s="1">
        <v>4.4247534499993011E-4</v>
      </c>
      <c r="FC11" s="1">
        <v>1.7746681600092191E-3</v>
      </c>
      <c r="FD11" s="1">
        <v>4.4008323792647944E-3</v>
      </c>
      <c r="FE11" s="1">
        <v>9.5602635531602097E-4</v>
      </c>
      <c r="FF11" s="1">
        <v>6.772764919981166E-4</v>
      </c>
      <c r="FG11" s="1">
        <v>2.4725023018318102E-4</v>
      </c>
      <c r="FH11" s="1">
        <v>2.5728480269348191E-6</v>
      </c>
      <c r="FI11" s="1">
        <v>4.8545296328746551E-4</v>
      </c>
      <c r="FJ11" s="1">
        <v>2.8118021839241859E-4</v>
      </c>
      <c r="FK11" s="1">
        <v>2.241493088420179E-5</v>
      </c>
      <c r="FL11" s="1">
        <v>1.1555920219685139E-4</v>
      </c>
      <c r="FM11" s="1">
        <v>6.7775722883672222E-6</v>
      </c>
      <c r="FN11" s="1">
        <v>5.7489922334405931E-5</v>
      </c>
      <c r="FO11" s="1">
        <v>9.3321964072141363E-6</v>
      </c>
      <c r="FP11" s="1">
        <v>1.034534566182282E-4</v>
      </c>
      <c r="FQ11" s="1">
        <v>1.685798778973745E-3</v>
      </c>
      <c r="FR11" s="1">
        <v>2.4703975219295571E-4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1">
        <v>0</v>
      </c>
      <c r="GP11" s="1">
        <v>0</v>
      </c>
      <c r="GQ11" s="1">
        <v>0</v>
      </c>
      <c r="GR11" s="1">
        <v>0</v>
      </c>
      <c r="GS11" s="1">
        <v>0</v>
      </c>
      <c r="GT11" s="1">
        <v>0</v>
      </c>
      <c r="GU11" s="1">
        <v>0</v>
      </c>
      <c r="GV11" s="1">
        <v>0</v>
      </c>
      <c r="GW11" s="1">
        <v>0</v>
      </c>
      <c r="GX11" s="1">
        <v>0</v>
      </c>
      <c r="GY11" s="1">
        <v>0</v>
      </c>
      <c r="GZ11" s="1">
        <v>0</v>
      </c>
      <c r="HA11" s="1">
        <v>0</v>
      </c>
      <c r="HB11" s="1">
        <v>0</v>
      </c>
      <c r="HC11" s="1">
        <v>0</v>
      </c>
      <c r="HD11" s="1">
        <v>0</v>
      </c>
      <c r="HE11" s="1">
        <v>0</v>
      </c>
      <c r="HF11" s="1">
        <v>0</v>
      </c>
      <c r="HG11" s="1">
        <v>0</v>
      </c>
      <c r="HH11" s="1">
        <v>0</v>
      </c>
      <c r="HI11" s="1">
        <v>0</v>
      </c>
      <c r="HJ11" s="1">
        <v>0</v>
      </c>
      <c r="HK11" s="1">
        <v>0</v>
      </c>
      <c r="HL11" s="1">
        <v>0</v>
      </c>
      <c r="HM11" s="1">
        <v>0</v>
      </c>
      <c r="HN11" s="1">
        <v>6.1202525406644896E-6</v>
      </c>
      <c r="HO11" s="1">
        <v>8.7964059525245054E-6</v>
      </c>
      <c r="HP11" s="1">
        <v>3.7563416419883593E-8</v>
      </c>
      <c r="HQ11" s="1">
        <v>1.6221263377168019E-5</v>
      </c>
      <c r="HR11" s="1">
        <v>0</v>
      </c>
      <c r="HS11" s="1">
        <v>0</v>
      </c>
      <c r="HT11" s="1">
        <v>0</v>
      </c>
      <c r="HU11" s="1">
        <v>9.3577482089248122E-5</v>
      </c>
      <c r="HV11" s="1">
        <v>5.2504020687458241E-4</v>
      </c>
      <c r="HW11" s="1">
        <v>8.8534127858006667E-4</v>
      </c>
      <c r="HX11" s="1">
        <v>4.7184967895393583E-3</v>
      </c>
      <c r="HY11" s="1">
        <v>1.7731128888075799E-2</v>
      </c>
      <c r="HZ11" s="1">
        <v>3.6604329723982372E-4</v>
      </c>
      <c r="IA11" s="1">
        <v>6.4359501422721777E-4</v>
      </c>
      <c r="IB11" s="1">
        <v>3.8258817916264609E-4</v>
      </c>
      <c r="IC11" s="1">
        <v>3.113040526523147E-5</v>
      </c>
      <c r="ID11" s="1">
        <v>1.297739378883209E-4</v>
      </c>
      <c r="IE11" s="1">
        <v>7.3320562852609674E-4</v>
      </c>
      <c r="IF11" s="1">
        <v>8.5583556225842726E-5</v>
      </c>
      <c r="IG11" s="1">
        <v>1.218080416156103E-4</v>
      </c>
      <c r="IH11" s="1">
        <v>1.870733288958163E-6</v>
      </c>
      <c r="II11" s="1">
        <v>1.4199467428345321E-4</v>
      </c>
      <c r="IJ11" s="1">
        <v>1.208585979523838E-5</v>
      </c>
      <c r="IK11" s="1">
        <v>2.4010549294535381E-4</v>
      </c>
      <c r="IL11" s="1">
        <v>1.7588365771954721E-2</v>
      </c>
      <c r="IM11" s="1">
        <v>2.246024855445924E-4</v>
      </c>
      <c r="IN11" s="1">
        <v>0</v>
      </c>
      <c r="IO11" s="1">
        <v>0</v>
      </c>
      <c r="IP11" s="1">
        <v>0</v>
      </c>
      <c r="IQ11" s="1">
        <v>0</v>
      </c>
      <c r="IR11" s="1">
        <v>0</v>
      </c>
      <c r="IS11" s="1">
        <v>0</v>
      </c>
      <c r="IT11" s="1">
        <v>0</v>
      </c>
      <c r="IU11" s="1">
        <v>0</v>
      </c>
      <c r="IV11" s="1">
        <v>0</v>
      </c>
      <c r="IW11" s="1">
        <v>0</v>
      </c>
      <c r="IX11" s="1">
        <v>0</v>
      </c>
      <c r="IY11" s="1">
        <v>0</v>
      </c>
      <c r="IZ11" s="1">
        <v>0</v>
      </c>
      <c r="JA11" s="1">
        <v>0</v>
      </c>
      <c r="JB11" s="1">
        <v>0</v>
      </c>
      <c r="JC11" s="1">
        <v>0</v>
      </c>
      <c r="JD11" s="1">
        <v>0</v>
      </c>
      <c r="JE11" s="1">
        <v>0</v>
      </c>
      <c r="JF11" s="1">
        <v>0</v>
      </c>
      <c r="JG11" s="1">
        <v>0</v>
      </c>
      <c r="JH11" s="1">
        <v>0</v>
      </c>
      <c r="JI11" s="1">
        <v>0</v>
      </c>
      <c r="JJ11" s="1">
        <v>0</v>
      </c>
      <c r="JK11" s="1">
        <v>0</v>
      </c>
      <c r="JL11" s="1">
        <v>0</v>
      </c>
      <c r="JM11" s="1">
        <v>0</v>
      </c>
      <c r="JN11" s="1">
        <v>0</v>
      </c>
      <c r="JO11" s="1">
        <v>0</v>
      </c>
      <c r="JP11" s="1">
        <v>0</v>
      </c>
      <c r="JQ11" s="1">
        <v>0</v>
      </c>
      <c r="JR11" s="1">
        <v>0</v>
      </c>
      <c r="JS11" s="1">
        <v>0</v>
      </c>
      <c r="JT11" s="1">
        <v>0</v>
      </c>
      <c r="JU11" s="1">
        <v>0</v>
      </c>
      <c r="JV11" s="1">
        <v>0</v>
      </c>
      <c r="JW11" s="1">
        <v>0</v>
      </c>
      <c r="JX11" s="1">
        <v>0</v>
      </c>
      <c r="JY11" s="1">
        <v>0</v>
      </c>
      <c r="JZ11" s="1">
        <v>0</v>
      </c>
      <c r="KA11" s="1">
        <v>0</v>
      </c>
      <c r="KB11" s="1">
        <v>0</v>
      </c>
      <c r="KC11" s="1">
        <v>0</v>
      </c>
      <c r="KD11" s="1">
        <v>0</v>
      </c>
      <c r="KE11" s="1">
        <v>0</v>
      </c>
      <c r="KF11" s="1">
        <v>0</v>
      </c>
      <c r="KG11" s="1">
        <v>0</v>
      </c>
      <c r="KH11" s="1">
        <v>0</v>
      </c>
      <c r="KI11" s="1">
        <v>6.9228488239247057E-6</v>
      </c>
      <c r="KJ11" s="1">
        <v>8.224327805730544E-6</v>
      </c>
      <c r="KK11" s="1">
        <v>1.5069113255066399E-10</v>
      </c>
      <c r="KL11" s="1">
        <v>5.4843452887353026E-6</v>
      </c>
      <c r="KM11" s="1">
        <v>0</v>
      </c>
      <c r="KN11" s="1">
        <v>0</v>
      </c>
      <c r="KO11" s="1">
        <v>0</v>
      </c>
      <c r="KP11" s="1">
        <v>8.6590820783154522E-6</v>
      </c>
      <c r="KQ11" s="1">
        <v>1.3401360184845881E-4</v>
      </c>
      <c r="KR11" s="1">
        <v>1.230283275659401E-4</v>
      </c>
      <c r="KS11" s="1">
        <v>1.041844359911296E-3</v>
      </c>
      <c r="KT11" s="1">
        <v>1.5972469127836029E-3</v>
      </c>
      <c r="KU11" s="1">
        <v>1.026964218590704E-4</v>
      </c>
      <c r="KV11" s="1">
        <v>8.753218106892033E-5</v>
      </c>
      <c r="KW11" s="1">
        <v>5.6390725821966922E-5</v>
      </c>
      <c r="KX11" s="1">
        <v>8.0961781948968287E-7</v>
      </c>
      <c r="KY11" s="1">
        <v>2.830205698973822E-5</v>
      </c>
      <c r="KZ11" s="1">
        <v>3.8829087949198581E-4</v>
      </c>
      <c r="LA11" s="1">
        <v>6.6322171135388056E-6</v>
      </c>
      <c r="LB11" s="1">
        <v>2.5694229880205072E-4</v>
      </c>
      <c r="LC11" s="1">
        <v>1.003383812015486E-6</v>
      </c>
      <c r="LD11" s="1">
        <v>1.2587157498778761E-5</v>
      </c>
      <c r="LE11" s="1">
        <v>3.6635261786963039E-6</v>
      </c>
      <c r="LF11" s="1">
        <v>7.5569062780265776E-5</v>
      </c>
      <c r="LG11" s="1">
        <v>1.7309607592324229E-3</v>
      </c>
      <c r="LH11" s="1">
        <v>4.6877980220127789E-5</v>
      </c>
      <c r="LI11" s="1">
        <v>0</v>
      </c>
      <c r="LJ11" s="1">
        <v>0</v>
      </c>
      <c r="LK11" s="1">
        <v>0</v>
      </c>
      <c r="LL11" s="1">
        <v>0</v>
      </c>
      <c r="LM11" s="1">
        <v>0</v>
      </c>
      <c r="LN11" s="1">
        <v>0</v>
      </c>
      <c r="LO11" s="1">
        <v>0</v>
      </c>
      <c r="LP11" s="1">
        <v>0</v>
      </c>
      <c r="LQ11" s="1">
        <v>0</v>
      </c>
      <c r="LR11" s="1">
        <v>0</v>
      </c>
      <c r="LS11" s="1">
        <v>0</v>
      </c>
      <c r="LT11" s="1">
        <v>0</v>
      </c>
      <c r="LU11" s="1">
        <v>0</v>
      </c>
      <c r="LV11" s="1">
        <v>0</v>
      </c>
      <c r="LW11" s="1">
        <v>0</v>
      </c>
      <c r="LX11" s="1">
        <v>0</v>
      </c>
      <c r="LY11" s="1">
        <v>0</v>
      </c>
      <c r="LZ11" s="1">
        <v>0</v>
      </c>
      <c r="MA11" s="1">
        <v>0</v>
      </c>
      <c r="MB11" s="1">
        <v>0</v>
      </c>
      <c r="MC11" s="1">
        <v>0</v>
      </c>
      <c r="MD11" s="1">
        <v>0</v>
      </c>
      <c r="ME11" s="1">
        <v>0</v>
      </c>
      <c r="MF11" s="1">
        <v>0</v>
      </c>
      <c r="MG11" s="1">
        <v>0</v>
      </c>
      <c r="MH11" s="1">
        <v>0</v>
      </c>
      <c r="MI11" s="1">
        <v>0</v>
      </c>
      <c r="MJ11" s="1">
        <v>0</v>
      </c>
      <c r="MK11" s="1">
        <v>0</v>
      </c>
      <c r="ML11" s="1">
        <v>0</v>
      </c>
      <c r="MM11" s="1">
        <v>0</v>
      </c>
      <c r="MN11" s="1">
        <v>0</v>
      </c>
      <c r="MO11" s="1">
        <v>0</v>
      </c>
      <c r="MP11" s="1">
        <v>0</v>
      </c>
      <c r="MQ11" s="1">
        <v>0</v>
      </c>
      <c r="MR11" s="1">
        <v>0</v>
      </c>
      <c r="MS11" s="1">
        <v>0</v>
      </c>
      <c r="MT11" s="1">
        <v>0</v>
      </c>
      <c r="MU11" s="1">
        <v>0</v>
      </c>
      <c r="MV11" s="1">
        <v>0</v>
      </c>
      <c r="MW11" s="1">
        <v>0</v>
      </c>
      <c r="MX11" s="1">
        <v>0</v>
      </c>
      <c r="MY11" s="1">
        <v>0</v>
      </c>
      <c r="MZ11" s="1">
        <v>0</v>
      </c>
      <c r="NA11" s="1">
        <v>0</v>
      </c>
      <c r="NB11" s="1">
        <v>0</v>
      </c>
      <c r="NC11" s="1">
        <v>0</v>
      </c>
      <c r="ND11" s="1">
        <v>1.151406477124612E-7</v>
      </c>
      <c r="NE11" s="1">
        <v>2.745874647951378E-6</v>
      </c>
      <c r="NF11" s="1">
        <v>3.0040102051727831E-11</v>
      </c>
      <c r="NG11" s="1">
        <v>1.1053317078990009E-6</v>
      </c>
      <c r="NH11" s="1">
        <v>0</v>
      </c>
      <c r="NI11" s="1">
        <v>0</v>
      </c>
      <c r="NJ11" s="1">
        <v>0</v>
      </c>
      <c r="NK11" s="1">
        <v>2.0272568299192819E-6</v>
      </c>
      <c r="NL11" s="1">
        <v>7.7985847088898191E-5</v>
      </c>
      <c r="NM11" s="1">
        <v>1.9262020573246151E-4</v>
      </c>
      <c r="NN11" s="1">
        <v>1.176897226363566E-3</v>
      </c>
      <c r="NO11" s="1">
        <v>7.9419890574237914E-3</v>
      </c>
      <c r="NP11" s="1">
        <v>1.4025308266630849E-4</v>
      </c>
      <c r="NQ11" s="1">
        <v>2.2117839121487529E-4</v>
      </c>
      <c r="NR11" s="1">
        <v>2.7263470693419489E-4</v>
      </c>
      <c r="NS11" s="1">
        <v>6.3936628512137584E-6</v>
      </c>
      <c r="NT11" s="1">
        <v>1.1299490224850889E-6</v>
      </c>
      <c r="NU11" s="1">
        <v>8.1570281089429138E-5</v>
      </c>
      <c r="NV11" s="1">
        <v>3.5538769368210902E-6</v>
      </c>
      <c r="NW11" s="1">
        <v>2.5856232278970849E-5</v>
      </c>
      <c r="NX11" s="1">
        <v>1.951018974213477E-8</v>
      </c>
      <c r="NY11" s="1">
        <v>9.3372165194414774E-6</v>
      </c>
      <c r="NZ11" s="1">
        <v>3.5157861198291682E-6</v>
      </c>
      <c r="OA11" s="1">
        <v>1.4302141729549251E-5</v>
      </c>
      <c r="OB11" s="1">
        <v>1.779520562974471E-3</v>
      </c>
      <c r="OC11" s="1">
        <v>8.7418317500509427E-5</v>
      </c>
      <c r="OD11" s="1">
        <v>0</v>
      </c>
      <c r="OE11" s="1">
        <v>0</v>
      </c>
      <c r="OF11" s="1">
        <v>0</v>
      </c>
      <c r="OG11" s="1">
        <v>0</v>
      </c>
      <c r="OH11" s="1">
        <v>0</v>
      </c>
      <c r="OI11" s="1">
        <v>0</v>
      </c>
      <c r="OJ11" s="1">
        <v>0</v>
      </c>
      <c r="OK11" s="1">
        <v>0</v>
      </c>
      <c r="OL11" s="1">
        <v>0</v>
      </c>
      <c r="OM11" s="1">
        <v>0</v>
      </c>
      <c r="ON11" s="1">
        <v>0</v>
      </c>
      <c r="OO11" s="1">
        <v>0</v>
      </c>
      <c r="OP11" s="1">
        <v>0</v>
      </c>
      <c r="OQ11" s="1">
        <v>0</v>
      </c>
      <c r="OR11" s="1">
        <v>0</v>
      </c>
      <c r="OS11" s="1">
        <v>0</v>
      </c>
      <c r="OT11" s="1">
        <v>0</v>
      </c>
      <c r="OU11" s="1">
        <v>0</v>
      </c>
      <c r="OV11" s="1">
        <v>0</v>
      </c>
      <c r="OW11" s="1">
        <v>0</v>
      </c>
      <c r="OX11" s="1">
        <v>0</v>
      </c>
      <c r="OY11" s="1">
        <v>0</v>
      </c>
      <c r="OZ11" s="1">
        <v>0</v>
      </c>
      <c r="PA11" s="1">
        <v>0</v>
      </c>
      <c r="PB11" s="1">
        <v>0</v>
      </c>
      <c r="PC11" s="1">
        <v>0</v>
      </c>
      <c r="PD11" s="1">
        <v>0</v>
      </c>
      <c r="PE11" s="1">
        <v>0</v>
      </c>
      <c r="PF11" s="1">
        <v>0</v>
      </c>
      <c r="PG11" s="1">
        <v>0</v>
      </c>
      <c r="PH11" s="1">
        <v>0</v>
      </c>
      <c r="PI11" s="1">
        <v>0</v>
      </c>
      <c r="PJ11" s="1">
        <v>0</v>
      </c>
      <c r="PK11" s="1">
        <v>0</v>
      </c>
      <c r="PL11" s="1">
        <v>0</v>
      </c>
      <c r="PM11" s="1">
        <v>0</v>
      </c>
      <c r="PN11" s="1">
        <v>0</v>
      </c>
      <c r="PO11" s="1">
        <v>0</v>
      </c>
      <c r="PP11" s="1">
        <v>0</v>
      </c>
      <c r="PQ11" s="1">
        <v>0</v>
      </c>
      <c r="PR11" s="1">
        <v>0</v>
      </c>
      <c r="PS11" s="1">
        <v>0</v>
      </c>
      <c r="PT11" s="1">
        <v>0</v>
      </c>
      <c r="PU11" s="1">
        <v>0</v>
      </c>
      <c r="PV11" s="1">
        <v>0</v>
      </c>
      <c r="PW11" s="1">
        <v>0</v>
      </c>
      <c r="PX11" s="1">
        <v>0</v>
      </c>
      <c r="PY11" s="1">
        <v>5.5181350714130472E-5</v>
      </c>
      <c r="PZ11" s="1">
        <v>4.769093512736601E-6</v>
      </c>
      <c r="QA11" s="1">
        <v>2.8533691549251548E-4</v>
      </c>
      <c r="QB11" s="1">
        <v>1.6930074024290911E-5</v>
      </c>
      <c r="QC11" s="1">
        <v>0</v>
      </c>
      <c r="QD11" s="1">
        <v>0</v>
      </c>
      <c r="QE11" s="1">
        <v>0</v>
      </c>
      <c r="QF11" s="1">
        <v>2.1344284694742018E-5</v>
      </c>
      <c r="QG11" s="1">
        <v>4.0214066502978541E-4</v>
      </c>
      <c r="QH11" s="1">
        <v>6.3222991480149898E-4</v>
      </c>
      <c r="QI11" s="1">
        <v>3.6360543301931589E-3</v>
      </c>
      <c r="QJ11" s="1">
        <v>8.1995547485601873E-3</v>
      </c>
      <c r="QK11" s="1">
        <v>7.6316640976857315E-4</v>
      </c>
      <c r="QL11" s="1">
        <v>1.487233234279363E-3</v>
      </c>
      <c r="QM11" s="1">
        <v>1.9757893431743469E-3</v>
      </c>
      <c r="QN11" s="1">
        <v>9.1615810482302747E-6</v>
      </c>
      <c r="QO11" s="1">
        <v>1.765220668561383E-4</v>
      </c>
      <c r="QP11" s="1">
        <v>4.2673455733683788E-4</v>
      </c>
      <c r="QQ11" s="1">
        <v>7.584486146595715E-5</v>
      </c>
      <c r="QR11" s="1">
        <v>9.8623977055328714E-5</v>
      </c>
      <c r="QS11" s="1">
        <v>9.3693853681229592E-7</v>
      </c>
      <c r="QT11" s="1">
        <v>5.9184173835163903E-5</v>
      </c>
      <c r="QU11" s="1">
        <v>1.216816357742232E-5</v>
      </c>
      <c r="QV11" s="1">
        <v>7.9030436574082746E-5</v>
      </c>
      <c r="QW11" s="1">
        <v>9.6963529376208643E-4</v>
      </c>
      <c r="QX11" s="1">
        <v>2.5757532904860001E-4</v>
      </c>
      <c r="QY11" s="1">
        <v>0</v>
      </c>
      <c r="QZ11" s="1">
        <v>0</v>
      </c>
      <c r="RA11" s="1">
        <v>0</v>
      </c>
      <c r="RB11" s="1">
        <v>0</v>
      </c>
      <c r="RC11" s="1">
        <v>0</v>
      </c>
      <c r="RD11" s="1">
        <v>0</v>
      </c>
      <c r="RE11" s="1">
        <v>0</v>
      </c>
      <c r="RF11" s="1">
        <v>0</v>
      </c>
      <c r="RG11" s="1">
        <v>0</v>
      </c>
      <c r="RH11" s="1">
        <v>0</v>
      </c>
      <c r="RI11" s="1">
        <v>0</v>
      </c>
      <c r="RJ11" s="1">
        <v>0</v>
      </c>
      <c r="RK11" s="1">
        <v>0</v>
      </c>
      <c r="RL11" s="1">
        <v>0</v>
      </c>
      <c r="RM11" s="1">
        <v>0</v>
      </c>
      <c r="RN11" s="1">
        <v>0</v>
      </c>
      <c r="RO11" s="1">
        <v>0</v>
      </c>
      <c r="RP11" s="1">
        <v>0</v>
      </c>
      <c r="RQ11" s="1">
        <v>0</v>
      </c>
      <c r="RR11" s="1">
        <v>0</v>
      </c>
      <c r="RS11" s="1">
        <v>0</v>
      </c>
      <c r="RT11" s="1">
        <v>0</v>
      </c>
      <c r="RU11" s="1">
        <v>0</v>
      </c>
      <c r="RV11" s="1">
        <v>0</v>
      </c>
      <c r="RW11" s="1">
        <v>0</v>
      </c>
      <c r="RX11" s="1">
        <v>0</v>
      </c>
      <c r="RY11" s="1">
        <v>0</v>
      </c>
      <c r="RZ11" s="1">
        <v>0</v>
      </c>
      <c r="SA11" s="1">
        <v>0</v>
      </c>
      <c r="SB11" s="1">
        <v>0</v>
      </c>
      <c r="SC11" s="1">
        <v>0</v>
      </c>
      <c r="SD11" s="1">
        <v>0</v>
      </c>
      <c r="SE11" s="1">
        <v>0</v>
      </c>
      <c r="SF11" s="1">
        <v>0</v>
      </c>
      <c r="SG11" s="1">
        <v>0</v>
      </c>
      <c r="SH11" s="1">
        <v>0</v>
      </c>
      <c r="SI11" s="1">
        <v>0</v>
      </c>
      <c r="SJ11" s="1">
        <v>0</v>
      </c>
      <c r="SK11" s="1">
        <v>0</v>
      </c>
      <c r="SL11" s="1">
        <v>0</v>
      </c>
      <c r="SM11" s="1">
        <v>0</v>
      </c>
      <c r="SN11" s="1">
        <v>0</v>
      </c>
      <c r="SO11" s="1">
        <v>0</v>
      </c>
      <c r="SP11" s="1">
        <v>0</v>
      </c>
      <c r="SQ11" s="1">
        <v>0</v>
      </c>
      <c r="SR11" s="1">
        <v>0</v>
      </c>
      <c r="SS11" s="1">
        <v>0</v>
      </c>
      <c r="ST11" s="1">
        <v>7.715915656835031E-5</v>
      </c>
      <c r="SU11" s="1">
        <v>5.5591313218246712E-5</v>
      </c>
      <c r="SV11" s="1">
        <v>7.7782449249487093E-4</v>
      </c>
      <c r="SW11" s="1">
        <v>1.405859929801826E-4</v>
      </c>
      <c r="SX11" s="1">
        <v>0</v>
      </c>
      <c r="SY11" s="1">
        <v>0</v>
      </c>
      <c r="SZ11" s="1">
        <v>0</v>
      </c>
      <c r="TA11" s="1">
        <v>1.2007894736638229E-4</v>
      </c>
      <c r="TB11" s="1">
        <v>4.4657260120251459E-4</v>
      </c>
      <c r="TC11" s="1">
        <v>2.7800514403944101E-3</v>
      </c>
      <c r="TD11" s="1">
        <v>3.8124966699117561E-3</v>
      </c>
      <c r="TE11" s="1">
        <v>6.8116354348850688E-3</v>
      </c>
      <c r="TF11" s="1">
        <v>1.1371970673575179E-3</v>
      </c>
      <c r="TG11" s="1">
        <v>6.2852023602544575E-4</v>
      </c>
      <c r="TH11" s="1">
        <v>2.7406823529882852E-4</v>
      </c>
      <c r="TI11" s="1">
        <v>1.3320426649145049E-5</v>
      </c>
      <c r="TJ11" s="1">
        <v>1.4501070335677099E-4</v>
      </c>
      <c r="TK11" s="1">
        <v>9.9509784688568562E-4</v>
      </c>
      <c r="TL11" s="1">
        <v>1.1575230028874251E-4</v>
      </c>
      <c r="TM11" s="1">
        <v>2.776706702269758E-4</v>
      </c>
      <c r="TN11" s="1">
        <v>5.1749650346014082E-6</v>
      </c>
      <c r="TO11" s="1">
        <v>1.087292264100573E-4</v>
      </c>
      <c r="TP11" s="1">
        <v>7.197129125206082E-6</v>
      </c>
      <c r="TQ11" s="1">
        <v>4.5216086475096892E-4</v>
      </c>
      <c r="TR11" s="1">
        <v>6.4064982994717764E-3</v>
      </c>
      <c r="TS11" s="1">
        <v>3.6282253029820552E-4</v>
      </c>
      <c r="TT11" s="1">
        <v>0</v>
      </c>
      <c r="TU11" s="1">
        <v>0</v>
      </c>
      <c r="TV11" s="1">
        <v>0</v>
      </c>
      <c r="TW11" s="1">
        <v>0</v>
      </c>
      <c r="TX11" s="1">
        <v>0</v>
      </c>
      <c r="TY11" s="1">
        <v>0</v>
      </c>
      <c r="TZ11" s="1">
        <v>0</v>
      </c>
      <c r="UA11" s="1">
        <v>0</v>
      </c>
      <c r="UB11" s="1">
        <v>0</v>
      </c>
      <c r="UC11" s="1">
        <v>0</v>
      </c>
      <c r="UD11" s="1">
        <v>0</v>
      </c>
      <c r="UE11" s="1">
        <v>0</v>
      </c>
      <c r="UF11" s="1">
        <v>0</v>
      </c>
      <c r="UG11" s="1">
        <v>0</v>
      </c>
      <c r="UH11" s="1">
        <v>0</v>
      </c>
      <c r="UI11" s="1">
        <v>0</v>
      </c>
      <c r="UJ11" s="1">
        <v>0</v>
      </c>
      <c r="UK11" s="1">
        <v>0</v>
      </c>
      <c r="UL11" s="1">
        <v>0</v>
      </c>
      <c r="UM11" s="1">
        <v>0</v>
      </c>
      <c r="UN11" s="1">
        <v>0</v>
      </c>
      <c r="UO11" s="1">
        <v>0</v>
      </c>
      <c r="UP11" s="1">
        <v>0</v>
      </c>
      <c r="UQ11" s="1">
        <v>0</v>
      </c>
      <c r="UR11" s="1">
        <v>0</v>
      </c>
      <c r="US11" s="1">
        <v>0</v>
      </c>
      <c r="UT11" s="1">
        <v>0</v>
      </c>
      <c r="UU11" s="1">
        <v>0</v>
      </c>
      <c r="UV11" s="1">
        <v>0</v>
      </c>
      <c r="UW11" s="1">
        <v>0</v>
      </c>
      <c r="UX11" s="1">
        <v>0</v>
      </c>
      <c r="UY11" s="1">
        <v>0</v>
      </c>
      <c r="UZ11" s="1">
        <v>0</v>
      </c>
      <c r="VA11" s="1">
        <v>0</v>
      </c>
      <c r="VB11" s="1">
        <v>0</v>
      </c>
      <c r="VC11" s="1">
        <v>0</v>
      </c>
      <c r="VD11" s="1">
        <v>0</v>
      </c>
      <c r="VE11" s="1">
        <v>0</v>
      </c>
      <c r="VF11" s="1">
        <v>0</v>
      </c>
      <c r="VG11" s="1">
        <v>0</v>
      </c>
      <c r="VH11" s="1">
        <v>0</v>
      </c>
      <c r="VI11" s="1">
        <v>0</v>
      </c>
      <c r="VJ11" s="1">
        <v>0</v>
      </c>
      <c r="VK11" s="1">
        <v>0</v>
      </c>
      <c r="VL11" s="1">
        <v>0</v>
      </c>
      <c r="VM11" s="1">
        <v>0</v>
      </c>
      <c r="VN11" s="1">
        <v>0</v>
      </c>
      <c r="VO11" s="1">
        <v>8.2152493198428501E-7</v>
      </c>
      <c r="VP11" s="1">
        <v>2.2205314054729349E-7</v>
      </c>
      <c r="VQ11" s="1">
        <v>1.6784515869276079E-5</v>
      </c>
      <c r="VR11" s="1">
        <v>6.5502351870556675E-7</v>
      </c>
      <c r="VS11" s="1">
        <v>0</v>
      </c>
      <c r="VT11" s="1">
        <v>0</v>
      </c>
      <c r="VU11" s="1">
        <v>0</v>
      </c>
      <c r="VV11" s="1">
        <v>6.3591688729096882E-7</v>
      </c>
      <c r="VW11" s="1">
        <v>2.1300868680594019E-5</v>
      </c>
      <c r="VX11" s="1">
        <v>1.100966258553643E-4</v>
      </c>
      <c r="VY11" s="1">
        <v>4.9681869680218897E-4</v>
      </c>
      <c r="VZ11" s="1">
        <v>2.559515012660708E-3</v>
      </c>
      <c r="WA11" s="1">
        <v>4.3927785517422228E-5</v>
      </c>
      <c r="WB11" s="1">
        <v>6.9844216979587473E-5</v>
      </c>
      <c r="WC11" s="1">
        <v>3.1989726475401769E-5</v>
      </c>
      <c r="WD11" s="1">
        <v>8.3365211828638301E-6</v>
      </c>
      <c r="WE11" s="1">
        <v>1.236506776653842E-5</v>
      </c>
      <c r="WF11" s="1">
        <v>6.8900620626720257E-5</v>
      </c>
      <c r="WG11" s="1">
        <v>8.1390551214626374E-6</v>
      </c>
      <c r="WH11" s="1">
        <v>1.483546618986044E-5</v>
      </c>
      <c r="WI11" s="1">
        <v>4.6427759444568773E-8</v>
      </c>
      <c r="WJ11" s="1">
        <v>1.133888979389749E-5</v>
      </c>
      <c r="WK11" s="1">
        <v>8.6477392845827841E-6</v>
      </c>
      <c r="WL11" s="1">
        <v>3.6324417384472897E-5</v>
      </c>
      <c r="WM11" s="1">
        <v>1.0865159941467371E-3</v>
      </c>
      <c r="WN11" s="1">
        <v>2.259222393191999E-5</v>
      </c>
      <c r="WO11" s="1">
        <v>0</v>
      </c>
      <c r="WP11" s="1">
        <v>0</v>
      </c>
      <c r="WQ11" s="1">
        <v>0</v>
      </c>
      <c r="WR11" s="1">
        <v>0</v>
      </c>
      <c r="WS11" s="1">
        <v>0</v>
      </c>
      <c r="WT11" s="1">
        <v>0</v>
      </c>
      <c r="WU11" s="1">
        <v>0</v>
      </c>
      <c r="WV11" s="1">
        <v>0</v>
      </c>
      <c r="WW11" s="1">
        <v>0</v>
      </c>
      <c r="WX11" s="1">
        <v>0</v>
      </c>
      <c r="WY11" s="1">
        <v>0</v>
      </c>
      <c r="WZ11" s="1">
        <v>0</v>
      </c>
      <c r="XA11" s="1">
        <v>0</v>
      </c>
      <c r="XB11" s="1">
        <v>0</v>
      </c>
      <c r="XC11" s="1">
        <v>0</v>
      </c>
      <c r="XD11" s="1">
        <v>0</v>
      </c>
      <c r="XE11" s="1">
        <v>0</v>
      </c>
      <c r="XF11" s="1">
        <v>0</v>
      </c>
      <c r="XG11" s="1">
        <v>0</v>
      </c>
      <c r="XH11" s="1">
        <v>0</v>
      </c>
      <c r="XI11" s="1">
        <v>0</v>
      </c>
      <c r="XJ11" s="1">
        <v>0</v>
      </c>
      <c r="XK11" s="1">
        <v>0</v>
      </c>
      <c r="XL11" s="1">
        <v>0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0</v>
      </c>
      <c r="XS11" s="1">
        <v>0</v>
      </c>
      <c r="XT11" s="1">
        <v>0</v>
      </c>
      <c r="XU11" s="1">
        <v>0</v>
      </c>
      <c r="XV11" s="1">
        <v>0</v>
      </c>
      <c r="XW11" s="1">
        <v>0</v>
      </c>
      <c r="XX11" s="1">
        <v>0</v>
      </c>
      <c r="XY11" s="1">
        <v>0</v>
      </c>
      <c r="XZ11" s="1">
        <v>0</v>
      </c>
      <c r="YA11" s="1">
        <v>0</v>
      </c>
      <c r="YB11" s="1">
        <v>0</v>
      </c>
      <c r="YC11" s="1">
        <v>0</v>
      </c>
      <c r="YD11" s="1">
        <v>0</v>
      </c>
      <c r="YE11" s="1">
        <v>0</v>
      </c>
      <c r="YF11" s="1">
        <v>0</v>
      </c>
      <c r="YG11" s="1">
        <v>0</v>
      </c>
      <c r="YH11" s="1">
        <v>0</v>
      </c>
      <c r="YI11" s="1">
        <v>0</v>
      </c>
    </row>
    <row r="12" spans="1:659" ht="15" customHeight="1" x14ac:dyDescent="0.25">
      <c r="A12" s="27">
        <v>14</v>
      </c>
      <c r="B12" s="27" t="s">
        <v>206</v>
      </c>
      <c r="C12" s="1">
        <v>1.216820219136287E-5</v>
      </c>
      <c r="D12" s="1">
        <v>1.4798426577280301E-5</v>
      </c>
      <c r="E12" s="1">
        <v>8.2950935523786688E-4</v>
      </c>
      <c r="F12" s="1">
        <v>1.5950822978545072E-5</v>
      </c>
      <c r="G12" s="1">
        <v>0</v>
      </c>
      <c r="H12" s="1">
        <v>0</v>
      </c>
      <c r="I12" s="1">
        <v>0</v>
      </c>
      <c r="J12" s="1">
        <v>1.076971246412888E-4</v>
      </c>
      <c r="K12" s="1">
        <v>1.7488450443931011E-5</v>
      </c>
      <c r="L12" s="1">
        <v>3.7794644046077212E-4</v>
      </c>
      <c r="M12" s="1">
        <v>7.050292620031906E-5</v>
      </c>
      <c r="N12" s="1">
        <v>1.98114136347221E-4</v>
      </c>
      <c r="O12" s="1">
        <v>3.6237930234732812E-3</v>
      </c>
      <c r="P12" s="1">
        <v>1.2247864626640839E-4</v>
      </c>
      <c r="Q12" s="1">
        <v>2.2086390517416849E-4</v>
      </c>
      <c r="R12" s="1">
        <v>1.5549759937823532E-5</v>
      </c>
      <c r="S12" s="1">
        <v>1.822063262434021E-5</v>
      </c>
      <c r="T12" s="1">
        <v>4.0967994344968608E-6</v>
      </c>
      <c r="U12" s="1">
        <v>5.0523248621545027E-5</v>
      </c>
      <c r="V12" s="1">
        <v>1.997793735891148E-5</v>
      </c>
      <c r="W12" s="1">
        <v>6.8410541566361095E-8</v>
      </c>
      <c r="X12" s="1">
        <v>2.3048316826227759E-4</v>
      </c>
      <c r="Y12" s="1">
        <v>1.307585937625713E-5</v>
      </c>
      <c r="Z12" s="1">
        <v>1.3067224887260701E-4</v>
      </c>
      <c r="AA12" s="1">
        <v>2.5880791621545052E-4</v>
      </c>
      <c r="AB12" s="1">
        <v>9.409632259482893E-5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6.3042706373998339E-7</v>
      </c>
      <c r="BY12" s="1">
        <v>8.3929250457271776E-6</v>
      </c>
      <c r="BZ12" s="1">
        <v>6.9530608194034054E-9</v>
      </c>
      <c r="CA12" s="1">
        <v>1.3628523261955761E-6</v>
      </c>
      <c r="CB12" s="1">
        <v>0</v>
      </c>
      <c r="CC12" s="1">
        <v>0</v>
      </c>
      <c r="CD12" s="1">
        <v>0</v>
      </c>
      <c r="CE12" s="1">
        <v>2.0813097189770909E-5</v>
      </c>
      <c r="CF12" s="1">
        <v>5.3300461650231051E-5</v>
      </c>
      <c r="CG12" s="1">
        <v>3.1945328498374891E-5</v>
      </c>
      <c r="CH12" s="1">
        <v>2.0953289382131881E-4</v>
      </c>
      <c r="CI12" s="1">
        <v>3.1227512428326748E-4</v>
      </c>
      <c r="CJ12" s="1">
        <v>6.1758969180697808E-2</v>
      </c>
      <c r="CK12" s="1">
        <v>6.582955088179404E-4</v>
      </c>
      <c r="CL12" s="1">
        <v>1.4363575732722719E-4</v>
      </c>
      <c r="CM12" s="1">
        <v>3.9896587008983197E-6</v>
      </c>
      <c r="CN12" s="1">
        <v>5.9947823281803469E-5</v>
      </c>
      <c r="CO12" s="1">
        <v>5.708521754657754E-5</v>
      </c>
      <c r="CP12" s="1">
        <v>6.6299444775618117E-6</v>
      </c>
      <c r="CQ12" s="1">
        <v>2.2802362625873291E-4</v>
      </c>
      <c r="CR12" s="1">
        <v>2.4884654725823598E-6</v>
      </c>
      <c r="CS12" s="1">
        <v>8.1889273126855064E-5</v>
      </c>
      <c r="CT12" s="1">
        <v>3.4960315912581797E-5</v>
      </c>
      <c r="CU12" s="1">
        <v>1.624107588496275E-6</v>
      </c>
      <c r="CV12" s="1">
        <v>1.8169692266560569E-4</v>
      </c>
      <c r="CW12" s="1">
        <v>1.812336696720959E-4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4.0402610688189757E-6</v>
      </c>
      <c r="ET12" s="1">
        <v>1.4007519729896761E-5</v>
      </c>
      <c r="EU12" s="1">
        <v>2.2518280254204609E-7</v>
      </c>
      <c r="EV12" s="1">
        <v>4.1726166198022539E-7</v>
      </c>
      <c r="EW12" s="1">
        <v>0</v>
      </c>
      <c r="EX12" s="1">
        <v>0</v>
      </c>
      <c r="EY12" s="1">
        <v>0</v>
      </c>
      <c r="EZ12" s="1">
        <v>2.2485737705611451E-5</v>
      </c>
      <c r="FA12" s="1">
        <v>1.5224695337002121E-5</v>
      </c>
      <c r="FB12" s="1">
        <v>8.6112917938355418E-5</v>
      </c>
      <c r="FC12" s="1">
        <v>5.7998948102433777E-5</v>
      </c>
      <c r="FD12" s="1">
        <v>1.6792409213044771E-4</v>
      </c>
      <c r="FE12" s="1">
        <v>4.4723828000279617E-2</v>
      </c>
      <c r="FF12" s="1">
        <v>3.8885284797579919E-4</v>
      </c>
      <c r="FG12" s="1">
        <v>1.15910816374883E-4</v>
      </c>
      <c r="FH12" s="1">
        <v>2.0371616623786231E-6</v>
      </c>
      <c r="FI12" s="1">
        <v>7.3182337013531778E-5</v>
      </c>
      <c r="FJ12" s="1">
        <v>1.133895062400734E-5</v>
      </c>
      <c r="FK12" s="1">
        <v>1.210712952462792E-5</v>
      </c>
      <c r="FL12" s="1">
        <v>4.4811335223398331E-5</v>
      </c>
      <c r="FM12" s="1">
        <v>3.148158868181471E-6</v>
      </c>
      <c r="FN12" s="1">
        <v>4.4632011723394522E-5</v>
      </c>
      <c r="FO12" s="1">
        <v>7.7263616104015772E-6</v>
      </c>
      <c r="FP12" s="1">
        <v>5.22903487879087E-5</v>
      </c>
      <c r="FQ12" s="1">
        <v>1.385906222948584E-4</v>
      </c>
      <c r="FR12" s="1">
        <v>8.2547387746584848E-5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0</v>
      </c>
      <c r="GU12" s="1">
        <v>0</v>
      </c>
      <c r="GV12" s="1">
        <v>0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  <c r="HI12" s="1">
        <v>0</v>
      </c>
      <c r="HJ12" s="1">
        <v>0</v>
      </c>
      <c r="HK12" s="1">
        <v>0</v>
      </c>
      <c r="HL12" s="1">
        <v>0</v>
      </c>
      <c r="HM12" s="1">
        <v>0</v>
      </c>
      <c r="HN12" s="1">
        <v>3.2361569438210691E-6</v>
      </c>
      <c r="HO12" s="1">
        <v>5.0538992411287178E-6</v>
      </c>
      <c r="HP12" s="1">
        <v>2.0352544459919561E-8</v>
      </c>
      <c r="HQ12" s="1">
        <v>3.814027986828872E-6</v>
      </c>
      <c r="HR12" s="1">
        <v>0</v>
      </c>
      <c r="HS12" s="1">
        <v>0</v>
      </c>
      <c r="HT12" s="1">
        <v>0</v>
      </c>
      <c r="HU12" s="1">
        <v>3.3556065793633551E-5</v>
      </c>
      <c r="HV12" s="1">
        <v>4.8373768817980198E-5</v>
      </c>
      <c r="HW12" s="1">
        <v>1.7230185078406121E-4</v>
      </c>
      <c r="HX12" s="1">
        <v>1.5420790014994811E-4</v>
      </c>
      <c r="HY12" s="1">
        <v>6.7657285358264506E-4</v>
      </c>
      <c r="HZ12" s="1">
        <v>1.712385581775892E-2</v>
      </c>
      <c r="IA12" s="1">
        <v>3.6951489854157609E-4</v>
      </c>
      <c r="IB12" s="1">
        <v>1.7935719675272899E-4</v>
      </c>
      <c r="IC12" s="1">
        <v>2.4648820092258729E-5</v>
      </c>
      <c r="ID12" s="1">
        <v>1.9563502082265401E-5</v>
      </c>
      <c r="IE12" s="1">
        <v>2.9567451318708541E-5</v>
      </c>
      <c r="IF12" s="1">
        <v>4.6226830042775433E-5</v>
      </c>
      <c r="IG12" s="1">
        <v>4.7234498698291371E-5</v>
      </c>
      <c r="IH12" s="1">
        <v>8.6894913739898037E-7</v>
      </c>
      <c r="II12" s="1">
        <v>1.102368503894441E-4</v>
      </c>
      <c r="IJ12" s="1">
        <v>1.000618922662618E-5</v>
      </c>
      <c r="IK12" s="1">
        <v>1.2136085523306821E-4</v>
      </c>
      <c r="IL12" s="1">
        <v>1.445951075471004E-3</v>
      </c>
      <c r="IM12" s="1">
        <v>7.5050060965956833E-5</v>
      </c>
      <c r="IN12" s="1">
        <v>0</v>
      </c>
      <c r="IO12" s="1">
        <v>0</v>
      </c>
      <c r="IP12" s="1">
        <v>0</v>
      </c>
      <c r="IQ12" s="1">
        <v>0</v>
      </c>
      <c r="IR12" s="1">
        <v>0</v>
      </c>
      <c r="IS12" s="1">
        <v>0</v>
      </c>
      <c r="IT12" s="1">
        <v>0</v>
      </c>
      <c r="IU12" s="1">
        <v>0</v>
      </c>
      <c r="IV12" s="1">
        <v>0</v>
      </c>
      <c r="IW12" s="1">
        <v>0</v>
      </c>
      <c r="IX12" s="1">
        <v>0</v>
      </c>
      <c r="IY12" s="1">
        <v>0</v>
      </c>
      <c r="IZ12" s="1">
        <v>0</v>
      </c>
      <c r="JA12" s="1">
        <v>0</v>
      </c>
      <c r="JB12" s="1">
        <v>0</v>
      </c>
      <c r="JC12" s="1">
        <v>0</v>
      </c>
      <c r="JD12" s="1">
        <v>0</v>
      </c>
      <c r="JE12" s="1">
        <v>0</v>
      </c>
      <c r="JF12" s="1">
        <v>0</v>
      </c>
      <c r="JG12" s="1">
        <v>0</v>
      </c>
      <c r="JH12" s="1">
        <v>0</v>
      </c>
      <c r="JI12" s="1">
        <v>0</v>
      </c>
      <c r="JJ12" s="1">
        <v>0</v>
      </c>
      <c r="JK12" s="1">
        <v>0</v>
      </c>
      <c r="JL12" s="1">
        <v>0</v>
      </c>
      <c r="JM12" s="1">
        <v>0</v>
      </c>
      <c r="JN12" s="1">
        <v>0</v>
      </c>
      <c r="JO12" s="1">
        <v>0</v>
      </c>
      <c r="JP12" s="1">
        <v>0</v>
      </c>
      <c r="JQ12" s="1">
        <v>0</v>
      </c>
      <c r="JR12" s="1">
        <v>0</v>
      </c>
      <c r="JS12" s="1">
        <v>0</v>
      </c>
      <c r="JT12" s="1">
        <v>0</v>
      </c>
      <c r="JU12" s="1">
        <v>0</v>
      </c>
      <c r="JV12" s="1">
        <v>0</v>
      </c>
      <c r="JW12" s="1">
        <v>0</v>
      </c>
      <c r="JX12" s="1">
        <v>0</v>
      </c>
      <c r="JY12" s="1">
        <v>0</v>
      </c>
      <c r="JZ12" s="1">
        <v>0</v>
      </c>
      <c r="KA12" s="1">
        <v>0</v>
      </c>
      <c r="KB12" s="1">
        <v>0</v>
      </c>
      <c r="KC12" s="1">
        <v>0</v>
      </c>
      <c r="KD12" s="1">
        <v>0</v>
      </c>
      <c r="KE12" s="1">
        <v>0</v>
      </c>
      <c r="KF12" s="1">
        <v>0</v>
      </c>
      <c r="KG12" s="1">
        <v>0</v>
      </c>
      <c r="KH12" s="1">
        <v>0</v>
      </c>
      <c r="KI12" s="1">
        <v>3.660539355804927E-6</v>
      </c>
      <c r="KJ12" s="1">
        <v>4.7252166715028183E-6</v>
      </c>
      <c r="KK12" s="1">
        <v>8.1647205373193396E-11</v>
      </c>
      <c r="KL12" s="1">
        <v>1.2895078474659099E-6</v>
      </c>
      <c r="KM12" s="1">
        <v>0</v>
      </c>
      <c r="KN12" s="1">
        <v>0</v>
      </c>
      <c r="KO12" s="1">
        <v>0</v>
      </c>
      <c r="KP12" s="1">
        <v>3.105071021843746E-6</v>
      </c>
      <c r="KQ12" s="1">
        <v>1.234713629432715E-5</v>
      </c>
      <c r="KR12" s="1">
        <v>2.3943318866231031E-5</v>
      </c>
      <c r="KS12" s="1">
        <v>3.4049113137294759E-5</v>
      </c>
      <c r="KT12" s="1">
        <v>6.0946706127933742E-5</v>
      </c>
      <c r="KU12" s="1">
        <v>4.804236914526255E-3</v>
      </c>
      <c r="KV12" s="1">
        <v>5.025589740722561E-5</v>
      </c>
      <c r="KW12" s="1">
        <v>2.6435951388816981E-5</v>
      </c>
      <c r="KX12" s="1">
        <v>6.4104928304214331E-7</v>
      </c>
      <c r="KY12" s="1">
        <v>4.26655274441639E-6</v>
      </c>
      <c r="KZ12" s="1">
        <v>1.5658324527536251E-5</v>
      </c>
      <c r="LA12" s="1">
        <v>3.5823046720015662E-6</v>
      </c>
      <c r="LB12" s="1">
        <v>9.9636612799348218E-5</v>
      </c>
      <c r="LC12" s="1">
        <v>4.6606830758676671E-7</v>
      </c>
      <c r="LD12" s="1">
        <v>9.7719763436433267E-6</v>
      </c>
      <c r="LE12" s="1">
        <v>3.0331260499295672E-6</v>
      </c>
      <c r="LF12" s="1">
        <v>3.8196236061378911E-5</v>
      </c>
      <c r="LG12" s="1">
        <v>1.4230341828580609E-4</v>
      </c>
      <c r="LH12" s="1">
        <v>1.5664097683295708E-5</v>
      </c>
      <c r="LI12" s="1">
        <v>0</v>
      </c>
      <c r="LJ12" s="1">
        <v>0</v>
      </c>
      <c r="LK12" s="1">
        <v>0</v>
      </c>
      <c r="LL12" s="1">
        <v>0</v>
      </c>
      <c r="LM12" s="1">
        <v>0</v>
      </c>
      <c r="LN12" s="1">
        <v>0</v>
      </c>
      <c r="LO12" s="1">
        <v>0</v>
      </c>
      <c r="LP12" s="1">
        <v>0</v>
      </c>
      <c r="LQ12" s="1">
        <v>0</v>
      </c>
      <c r="LR12" s="1">
        <v>0</v>
      </c>
      <c r="LS12" s="1">
        <v>0</v>
      </c>
      <c r="LT12" s="1">
        <v>0</v>
      </c>
      <c r="LU12" s="1">
        <v>0</v>
      </c>
      <c r="LV12" s="1">
        <v>0</v>
      </c>
      <c r="LW12" s="1">
        <v>0</v>
      </c>
      <c r="LX12" s="1">
        <v>0</v>
      </c>
      <c r="LY12" s="1">
        <v>0</v>
      </c>
      <c r="LZ12" s="1">
        <v>0</v>
      </c>
      <c r="MA12" s="1">
        <v>0</v>
      </c>
      <c r="MB12" s="1">
        <v>0</v>
      </c>
      <c r="MC12" s="1">
        <v>0</v>
      </c>
      <c r="MD12" s="1">
        <v>0</v>
      </c>
      <c r="ME12" s="1">
        <v>0</v>
      </c>
      <c r="MF12" s="1">
        <v>0</v>
      </c>
      <c r="MG12" s="1">
        <v>0</v>
      </c>
      <c r="MH12" s="1">
        <v>0</v>
      </c>
      <c r="MI12" s="1">
        <v>0</v>
      </c>
      <c r="MJ12" s="1">
        <v>0</v>
      </c>
      <c r="MK12" s="1">
        <v>0</v>
      </c>
      <c r="ML12" s="1">
        <v>0</v>
      </c>
      <c r="MM12" s="1">
        <v>0</v>
      </c>
      <c r="MN12" s="1">
        <v>0</v>
      </c>
      <c r="MO12" s="1">
        <v>0</v>
      </c>
      <c r="MP12" s="1">
        <v>0</v>
      </c>
      <c r="MQ12" s="1">
        <v>0</v>
      </c>
      <c r="MR12" s="1">
        <v>0</v>
      </c>
      <c r="MS12" s="1">
        <v>0</v>
      </c>
      <c r="MT12" s="1">
        <v>0</v>
      </c>
      <c r="MU12" s="1">
        <v>0</v>
      </c>
      <c r="MV12" s="1">
        <v>0</v>
      </c>
      <c r="MW12" s="1">
        <v>0</v>
      </c>
      <c r="MX12" s="1">
        <v>0</v>
      </c>
      <c r="MY12" s="1">
        <v>0</v>
      </c>
      <c r="MZ12" s="1">
        <v>0</v>
      </c>
      <c r="NA12" s="1">
        <v>0</v>
      </c>
      <c r="NB12" s="1">
        <v>0</v>
      </c>
      <c r="NC12" s="1">
        <v>0</v>
      </c>
      <c r="ND12" s="1">
        <v>6.0881998599731178E-8</v>
      </c>
      <c r="NE12" s="1">
        <v>1.5776186176961679E-6</v>
      </c>
      <c r="NF12" s="1">
        <v>1.6276275452535271E-11</v>
      </c>
      <c r="NG12" s="1">
        <v>2.5989135190234199E-7</v>
      </c>
      <c r="NH12" s="1">
        <v>0</v>
      </c>
      <c r="NI12" s="1">
        <v>0</v>
      </c>
      <c r="NJ12" s="1">
        <v>0</v>
      </c>
      <c r="NK12" s="1">
        <v>7.2695655030004863E-7</v>
      </c>
      <c r="NL12" s="1">
        <v>7.1851056143093689E-6</v>
      </c>
      <c r="NM12" s="1">
        <v>3.7487033248171647E-5</v>
      </c>
      <c r="NN12" s="1">
        <v>3.8462853333326362E-5</v>
      </c>
      <c r="NO12" s="1">
        <v>3.0304523945550523E-4</v>
      </c>
      <c r="NP12" s="1">
        <v>6.5611734559383704E-3</v>
      </c>
      <c r="NQ12" s="1">
        <v>1.269877935389036E-4</v>
      </c>
      <c r="NR12" s="1">
        <v>1.2781104967812151E-4</v>
      </c>
      <c r="NS12" s="1">
        <v>5.0624540222783406E-6</v>
      </c>
      <c r="NT12" s="1">
        <v>1.703405199375569E-7</v>
      </c>
      <c r="NU12" s="1">
        <v>3.2894255326617759E-6</v>
      </c>
      <c r="NV12" s="1">
        <v>1.9195797930836708E-6</v>
      </c>
      <c r="NW12" s="1">
        <v>1.002648227263882E-5</v>
      </c>
      <c r="NX12" s="1">
        <v>9.0624156030066713E-9</v>
      </c>
      <c r="NY12" s="1">
        <v>7.2489010288709304E-6</v>
      </c>
      <c r="NZ12" s="1">
        <v>2.9108083157821061E-6</v>
      </c>
      <c r="OA12" s="1">
        <v>7.2289897689166496E-6</v>
      </c>
      <c r="OB12" s="1">
        <v>1.4629555157185791E-4</v>
      </c>
      <c r="OC12" s="1">
        <v>2.92104962331418E-5</v>
      </c>
      <c r="OD12" s="1">
        <v>0</v>
      </c>
      <c r="OE12" s="1">
        <v>0</v>
      </c>
      <c r="OF12" s="1">
        <v>0</v>
      </c>
      <c r="OG12" s="1">
        <v>0</v>
      </c>
      <c r="OH12" s="1">
        <v>0</v>
      </c>
      <c r="OI12" s="1">
        <v>0</v>
      </c>
      <c r="OJ12" s="1">
        <v>0</v>
      </c>
      <c r="OK12" s="1">
        <v>0</v>
      </c>
      <c r="OL12" s="1">
        <v>0</v>
      </c>
      <c r="OM12" s="1">
        <v>0</v>
      </c>
      <c r="ON12" s="1">
        <v>0</v>
      </c>
      <c r="OO12" s="1">
        <v>0</v>
      </c>
      <c r="OP12" s="1">
        <v>0</v>
      </c>
      <c r="OQ12" s="1">
        <v>0</v>
      </c>
      <c r="OR12" s="1">
        <v>0</v>
      </c>
      <c r="OS12" s="1">
        <v>0</v>
      </c>
      <c r="OT12" s="1">
        <v>0</v>
      </c>
      <c r="OU12" s="1">
        <v>0</v>
      </c>
      <c r="OV12" s="1">
        <v>0</v>
      </c>
      <c r="OW12" s="1">
        <v>0</v>
      </c>
      <c r="OX12" s="1">
        <v>0</v>
      </c>
      <c r="OY12" s="1">
        <v>0</v>
      </c>
      <c r="OZ12" s="1">
        <v>0</v>
      </c>
      <c r="PA12" s="1">
        <v>0</v>
      </c>
      <c r="PB12" s="1">
        <v>0</v>
      </c>
      <c r="PC12" s="1">
        <v>0</v>
      </c>
      <c r="PD12" s="1">
        <v>0</v>
      </c>
      <c r="PE12" s="1">
        <v>0</v>
      </c>
      <c r="PF12" s="1">
        <v>0</v>
      </c>
      <c r="PG12" s="1">
        <v>0</v>
      </c>
      <c r="PH12" s="1">
        <v>0</v>
      </c>
      <c r="PI12" s="1">
        <v>0</v>
      </c>
      <c r="PJ12" s="1">
        <v>0</v>
      </c>
      <c r="PK12" s="1">
        <v>0</v>
      </c>
      <c r="PL12" s="1">
        <v>0</v>
      </c>
      <c r="PM12" s="1">
        <v>0</v>
      </c>
      <c r="PN12" s="1">
        <v>0</v>
      </c>
      <c r="PO12" s="1">
        <v>0</v>
      </c>
      <c r="PP12" s="1">
        <v>0</v>
      </c>
      <c r="PQ12" s="1">
        <v>0</v>
      </c>
      <c r="PR12" s="1">
        <v>0</v>
      </c>
      <c r="PS12" s="1">
        <v>0</v>
      </c>
      <c r="PT12" s="1">
        <v>0</v>
      </c>
      <c r="PU12" s="1">
        <v>0</v>
      </c>
      <c r="PV12" s="1">
        <v>0</v>
      </c>
      <c r="PW12" s="1">
        <v>0</v>
      </c>
      <c r="PX12" s="1">
        <v>0</v>
      </c>
      <c r="PY12" s="1">
        <v>2.9177801095046099E-5</v>
      </c>
      <c r="PZ12" s="1">
        <v>2.740041582320806E-6</v>
      </c>
      <c r="QA12" s="1">
        <v>1.5460074753860021E-4</v>
      </c>
      <c r="QB12" s="1">
        <v>3.980687240342636E-6</v>
      </c>
      <c r="QC12" s="1">
        <v>0</v>
      </c>
      <c r="QD12" s="1">
        <v>0</v>
      </c>
      <c r="QE12" s="1">
        <v>0</v>
      </c>
      <c r="QF12" s="1">
        <v>7.6538736194217646E-6</v>
      </c>
      <c r="QG12" s="1">
        <v>3.7050609282398147E-5</v>
      </c>
      <c r="QH12" s="1">
        <v>1.230422517021452E-4</v>
      </c>
      <c r="QI12" s="1">
        <v>1.188319772375965E-4</v>
      </c>
      <c r="QJ12" s="1">
        <v>3.1287326313843771E-4</v>
      </c>
      <c r="QK12" s="1">
        <v>3.5701655144013383E-2</v>
      </c>
      <c r="QL12" s="1">
        <v>8.5388299400091623E-4</v>
      </c>
      <c r="QM12" s="1">
        <v>9.2624931261928926E-4</v>
      </c>
      <c r="QN12" s="1">
        <v>7.254070774038029E-6</v>
      </c>
      <c r="QO12" s="1">
        <v>2.661081168298773E-5</v>
      </c>
      <c r="QP12" s="1">
        <v>1.7208614826691151E-5</v>
      </c>
      <c r="QQ12" s="1">
        <v>4.0966602408442107E-5</v>
      </c>
      <c r="QR12" s="1">
        <v>3.824422471663184E-5</v>
      </c>
      <c r="QS12" s="1">
        <v>4.3520470724734882E-7</v>
      </c>
      <c r="QT12" s="1">
        <v>4.5947335344886943E-5</v>
      </c>
      <c r="QU12" s="1">
        <v>1.0074330611066541E-5</v>
      </c>
      <c r="QV12" s="1">
        <v>3.9945780725042908E-5</v>
      </c>
      <c r="QW12" s="1">
        <v>7.971435288578902E-5</v>
      </c>
      <c r="QX12" s="1">
        <v>8.6067810432070426E-5</v>
      </c>
      <c r="QY12" s="1">
        <v>0</v>
      </c>
      <c r="QZ12" s="1">
        <v>0</v>
      </c>
      <c r="RA12" s="1">
        <v>0</v>
      </c>
      <c r="RB12" s="1">
        <v>0</v>
      </c>
      <c r="RC12" s="1">
        <v>0</v>
      </c>
      <c r="RD12" s="1">
        <v>0</v>
      </c>
      <c r="RE12" s="1">
        <v>0</v>
      </c>
      <c r="RF12" s="1">
        <v>0</v>
      </c>
      <c r="RG12" s="1">
        <v>0</v>
      </c>
      <c r="RH12" s="1">
        <v>0</v>
      </c>
      <c r="RI12" s="1">
        <v>0</v>
      </c>
      <c r="RJ12" s="1">
        <v>0</v>
      </c>
      <c r="RK12" s="1">
        <v>0</v>
      </c>
      <c r="RL12" s="1">
        <v>0</v>
      </c>
      <c r="RM12" s="1">
        <v>0</v>
      </c>
      <c r="RN12" s="1">
        <v>0</v>
      </c>
      <c r="RO12" s="1">
        <v>0</v>
      </c>
      <c r="RP12" s="1">
        <v>0</v>
      </c>
      <c r="RQ12" s="1">
        <v>0</v>
      </c>
      <c r="RR12" s="1">
        <v>0</v>
      </c>
      <c r="RS12" s="1">
        <v>0</v>
      </c>
      <c r="RT12" s="1">
        <v>0</v>
      </c>
      <c r="RU12" s="1">
        <v>0</v>
      </c>
      <c r="RV12" s="1">
        <v>0</v>
      </c>
      <c r="RW12" s="1">
        <v>0</v>
      </c>
      <c r="RX12" s="1">
        <v>0</v>
      </c>
      <c r="RY12" s="1">
        <v>0</v>
      </c>
      <c r="RZ12" s="1">
        <v>0</v>
      </c>
      <c r="SA12" s="1">
        <v>0</v>
      </c>
      <c r="SB12" s="1">
        <v>0</v>
      </c>
      <c r="SC12" s="1">
        <v>0</v>
      </c>
      <c r="SD12" s="1">
        <v>0</v>
      </c>
      <c r="SE12" s="1">
        <v>0</v>
      </c>
      <c r="SF12" s="1">
        <v>0</v>
      </c>
      <c r="SG12" s="1">
        <v>0</v>
      </c>
      <c r="SH12" s="1">
        <v>0</v>
      </c>
      <c r="SI12" s="1">
        <v>0</v>
      </c>
      <c r="SJ12" s="1">
        <v>0</v>
      </c>
      <c r="SK12" s="1">
        <v>0</v>
      </c>
      <c r="SL12" s="1">
        <v>0</v>
      </c>
      <c r="SM12" s="1">
        <v>0</v>
      </c>
      <c r="SN12" s="1">
        <v>0</v>
      </c>
      <c r="SO12" s="1">
        <v>0</v>
      </c>
      <c r="SP12" s="1">
        <v>0</v>
      </c>
      <c r="SQ12" s="1">
        <v>0</v>
      </c>
      <c r="SR12" s="1">
        <v>0</v>
      </c>
      <c r="SS12" s="1">
        <v>0</v>
      </c>
      <c r="ST12" s="1">
        <v>4.0798829566097197E-5</v>
      </c>
      <c r="SU12" s="1">
        <v>3.1939509977528313E-5</v>
      </c>
      <c r="SV12" s="1">
        <v>4.2143950349352412E-4</v>
      </c>
      <c r="SW12" s="1">
        <v>3.3055311372187082E-5</v>
      </c>
      <c r="SX12" s="1">
        <v>0</v>
      </c>
      <c r="SY12" s="1">
        <v>0</v>
      </c>
      <c r="SZ12" s="1">
        <v>0</v>
      </c>
      <c r="TA12" s="1">
        <v>4.3059259218084418E-5</v>
      </c>
      <c r="TB12" s="1">
        <v>4.1144277120427698E-5</v>
      </c>
      <c r="TC12" s="1">
        <v>5.410433468358072E-4</v>
      </c>
      <c r="TD12" s="1">
        <v>1.2459839055080859E-4</v>
      </c>
      <c r="TE12" s="1">
        <v>2.5991394303405679E-4</v>
      </c>
      <c r="TF12" s="1">
        <v>5.3199167324323393E-2</v>
      </c>
      <c r="TG12" s="1">
        <v>3.608598359406747E-4</v>
      </c>
      <c r="TH12" s="1">
        <v>1.2848308724475231E-4</v>
      </c>
      <c r="TI12" s="1">
        <v>1.0547013353327889E-5</v>
      </c>
      <c r="TJ12" s="1">
        <v>2.186045398046189E-5</v>
      </c>
      <c r="TK12" s="1">
        <v>4.0128588762050092E-5</v>
      </c>
      <c r="TL12" s="1">
        <v>6.2522079573181657E-5</v>
      </c>
      <c r="TM12" s="1">
        <v>1.076746226064351E-4</v>
      </c>
      <c r="TN12" s="1">
        <v>2.4037533460427689E-6</v>
      </c>
      <c r="TO12" s="1">
        <v>8.4411387435551362E-5</v>
      </c>
      <c r="TP12" s="1">
        <v>5.9586853674777564E-6</v>
      </c>
      <c r="TQ12" s="1">
        <v>2.2854383119669131E-4</v>
      </c>
      <c r="TR12" s="1">
        <v>5.2668242326955287E-4</v>
      </c>
      <c r="TS12" s="1">
        <v>1.212357599368456E-4</v>
      </c>
      <c r="TT12" s="1">
        <v>0</v>
      </c>
      <c r="TU12" s="1">
        <v>0</v>
      </c>
      <c r="TV12" s="1">
        <v>0</v>
      </c>
      <c r="TW12" s="1">
        <v>0</v>
      </c>
      <c r="TX12" s="1">
        <v>0</v>
      </c>
      <c r="TY12" s="1">
        <v>0</v>
      </c>
      <c r="TZ12" s="1">
        <v>0</v>
      </c>
      <c r="UA12" s="1">
        <v>0</v>
      </c>
      <c r="UB12" s="1">
        <v>0</v>
      </c>
      <c r="UC12" s="1">
        <v>0</v>
      </c>
      <c r="UD12" s="1">
        <v>0</v>
      </c>
      <c r="UE12" s="1">
        <v>0</v>
      </c>
      <c r="UF12" s="1">
        <v>0</v>
      </c>
      <c r="UG12" s="1">
        <v>0</v>
      </c>
      <c r="UH12" s="1">
        <v>0</v>
      </c>
      <c r="UI12" s="1">
        <v>0</v>
      </c>
      <c r="UJ12" s="1">
        <v>0</v>
      </c>
      <c r="UK12" s="1">
        <v>0</v>
      </c>
      <c r="UL12" s="1">
        <v>0</v>
      </c>
      <c r="UM12" s="1">
        <v>0</v>
      </c>
      <c r="UN12" s="1">
        <v>0</v>
      </c>
      <c r="UO12" s="1">
        <v>0</v>
      </c>
      <c r="UP12" s="1">
        <v>0</v>
      </c>
      <c r="UQ12" s="1">
        <v>0</v>
      </c>
      <c r="UR12" s="1">
        <v>0</v>
      </c>
      <c r="US12" s="1">
        <v>0</v>
      </c>
      <c r="UT12" s="1">
        <v>0</v>
      </c>
      <c r="UU12" s="1">
        <v>0</v>
      </c>
      <c r="UV12" s="1">
        <v>0</v>
      </c>
      <c r="UW12" s="1">
        <v>0</v>
      </c>
      <c r="UX12" s="1">
        <v>0</v>
      </c>
      <c r="UY12" s="1">
        <v>0</v>
      </c>
      <c r="UZ12" s="1">
        <v>0</v>
      </c>
      <c r="VA12" s="1">
        <v>0</v>
      </c>
      <c r="VB12" s="1">
        <v>0</v>
      </c>
      <c r="VC12" s="1">
        <v>0</v>
      </c>
      <c r="VD12" s="1">
        <v>0</v>
      </c>
      <c r="VE12" s="1">
        <v>0</v>
      </c>
      <c r="VF12" s="1">
        <v>0</v>
      </c>
      <c r="VG12" s="1">
        <v>0</v>
      </c>
      <c r="VH12" s="1">
        <v>0</v>
      </c>
      <c r="VI12" s="1">
        <v>0</v>
      </c>
      <c r="VJ12" s="1">
        <v>0</v>
      </c>
      <c r="VK12" s="1">
        <v>0</v>
      </c>
      <c r="VL12" s="1">
        <v>0</v>
      </c>
      <c r="VM12" s="1">
        <v>0</v>
      </c>
      <c r="VN12" s="1">
        <v>0</v>
      </c>
      <c r="VO12" s="1">
        <v>4.3439116204744501E-7</v>
      </c>
      <c r="VP12" s="1">
        <v>1.2757871846286739E-7</v>
      </c>
      <c r="VQ12" s="1">
        <v>9.094156975744157E-6</v>
      </c>
      <c r="VR12" s="1">
        <v>1.5401254355382511E-7</v>
      </c>
      <c r="VS12" s="1">
        <v>0</v>
      </c>
      <c r="VT12" s="1">
        <v>0</v>
      </c>
      <c r="VU12" s="1">
        <v>0</v>
      </c>
      <c r="VV12" s="1">
        <v>2.28034228243786E-7</v>
      </c>
      <c r="VW12" s="1">
        <v>1.9625226481432971E-6</v>
      </c>
      <c r="VX12" s="1">
        <v>2.142659882569119E-5</v>
      </c>
      <c r="VY12" s="1">
        <v>1.623681680974051E-5</v>
      </c>
      <c r="VZ12" s="1">
        <v>9.7664304784792597E-5</v>
      </c>
      <c r="WA12" s="1">
        <v>2.0549838537295851E-3</v>
      </c>
      <c r="WB12" s="1">
        <v>4.0100495156751707E-5</v>
      </c>
      <c r="WC12" s="1">
        <v>1.499677192868902E-5</v>
      </c>
      <c r="WD12" s="1">
        <v>6.6007945955401491E-6</v>
      </c>
      <c r="WE12" s="1">
        <v>1.864041678431626E-6</v>
      </c>
      <c r="WF12" s="1">
        <v>2.7785053291320269E-6</v>
      </c>
      <c r="WG12" s="1">
        <v>4.3962033642979704E-6</v>
      </c>
      <c r="WH12" s="1">
        <v>5.7528698363352106E-6</v>
      </c>
      <c r="WI12" s="1">
        <v>2.1565533557802439E-8</v>
      </c>
      <c r="WJ12" s="1">
        <v>8.8028899964027216E-6</v>
      </c>
      <c r="WK12" s="1">
        <v>7.1596822344535192E-6</v>
      </c>
      <c r="WL12" s="1">
        <v>1.8360106241408951E-5</v>
      </c>
      <c r="WM12" s="1">
        <v>8.9323191854357188E-5</v>
      </c>
      <c r="WN12" s="1">
        <v>7.5491051638896993E-6</v>
      </c>
      <c r="WO12" s="1">
        <v>0</v>
      </c>
      <c r="WP12" s="1">
        <v>0</v>
      </c>
      <c r="WQ12" s="1">
        <v>0</v>
      </c>
      <c r="WR12" s="1">
        <v>0</v>
      </c>
      <c r="WS12" s="1">
        <v>0</v>
      </c>
      <c r="WT12" s="1">
        <v>0</v>
      </c>
      <c r="WU12" s="1">
        <v>0</v>
      </c>
      <c r="WV12" s="1">
        <v>0</v>
      </c>
      <c r="WW12" s="1">
        <v>0</v>
      </c>
      <c r="WX12" s="1">
        <v>0</v>
      </c>
      <c r="WY12" s="1">
        <v>0</v>
      </c>
      <c r="WZ12" s="1">
        <v>0</v>
      </c>
      <c r="XA12" s="1">
        <v>0</v>
      </c>
      <c r="XB12" s="1">
        <v>0</v>
      </c>
      <c r="XC12" s="1">
        <v>0</v>
      </c>
      <c r="XD12" s="1">
        <v>0</v>
      </c>
      <c r="XE12" s="1">
        <v>0</v>
      </c>
      <c r="XF12" s="1">
        <v>0</v>
      </c>
      <c r="XG12" s="1">
        <v>0</v>
      </c>
      <c r="XH12" s="1">
        <v>0</v>
      </c>
      <c r="XI12" s="1">
        <v>0</v>
      </c>
      <c r="XJ12" s="1">
        <v>0</v>
      </c>
      <c r="XK12" s="1">
        <v>0</v>
      </c>
      <c r="XL12" s="1">
        <v>0</v>
      </c>
      <c r="XM12" s="1">
        <v>0</v>
      </c>
      <c r="XN12" s="1">
        <v>0</v>
      </c>
      <c r="XO12" s="1">
        <v>0</v>
      </c>
      <c r="XP12" s="1">
        <v>0</v>
      </c>
      <c r="XQ12" s="1">
        <v>0</v>
      </c>
      <c r="XR12" s="1">
        <v>0</v>
      </c>
      <c r="XS12" s="1">
        <v>0</v>
      </c>
      <c r="XT12" s="1">
        <v>0</v>
      </c>
      <c r="XU12" s="1">
        <v>0</v>
      </c>
      <c r="XV12" s="1">
        <v>0</v>
      </c>
      <c r="XW12" s="1">
        <v>0</v>
      </c>
      <c r="XX12" s="1">
        <v>0</v>
      </c>
      <c r="XY12" s="1">
        <v>0</v>
      </c>
      <c r="XZ12" s="1">
        <v>0</v>
      </c>
      <c r="YA12" s="1">
        <v>0</v>
      </c>
      <c r="YB12" s="1">
        <v>0</v>
      </c>
      <c r="YC12" s="1">
        <v>0</v>
      </c>
      <c r="YD12" s="1">
        <v>0</v>
      </c>
      <c r="YE12" s="1">
        <v>0</v>
      </c>
      <c r="YF12" s="1">
        <v>0</v>
      </c>
      <c r="YG12" s="1">
        <v>0</v>
      </c>
      <c r="YH12" s="1">
        <v>0</v>
      </c>
      <c r="YI12" s="1">
        <v>0</v>
      </c>
    </row>
    <row r="13" spans="1:659" ht="15" customHeight="1" x14ac:dyDescent="0.25">
      <c r="A13" s="27">
        <v>15</v>
      </c>
      <c r="B13" s="27" t="s">
        <v>207</v>
      </c>
      <c r="C13" s="1">
        <v>1.7795069387402509E-5</v>
      </c>
      <c r="D13" s="1">
        <v>3.1351266145407408E-5</v>
      </c>
      <c r="E13" s="1">
        <v>1.5071108824304699E-3</v>
      </c>
      <c r="F13" s="1">
        <v>6.7352997066678273E-5</v>
      </c>
      <c r="G13" s="1">
        <v>0</v>
      </c>
      <c r="H13" s="1">
        <v>0</v>
      </c>
      <c r="I13" s="1">
        <v>0</v>
      </c>
      <c r="J13" s="1">
        <v>2.041220801117636E-4</v>
      </c>
      <c r="K13" s="1">
        <v>4.2463681107538482E-5</v>
      </c>
      <c r="L13" s="1">
        <v>2.7689535684079052E-3</v>
      </c>
      <c r="M13" s="1">
        <v>4.968670794614256E-3</v>
      </c>
      <c r="N13" s="1">
        <v>2.0407339498759521E-4</v>
      </c>
      <c r="O13" s="1">
        <v>1.122317965912483E-4</v>
      </c>
      <c r="P13" s="1">
        <v>8.0026813793854416E-5</v>
      </c>
      <c r="Q13" s="1">
        <v>3.9151111293485362E-4</v>
      </c>
      <c r="R13" s="1">
        <v>4.5592352723487443E-3</v>
      </c>
      <c r="S13" s="1">
        <v>2.8592294109896119E-5</v>
      </c>
      <c r="T13" s="1">
        <v>2.4550599312421679E-3</v>
      </c>
      <c r="U13" s="1">
        <v>6.9230804051538688E-5</v>
      </c>
      <c r="V13" s="1">
        <v>4.1882446297055028E-4</v>
      </c>
      <c r="W13" s="1">
        <v>1.5997406991243481E-5</v>
      </c>
      <c r="X13" s="1">
        <v>3.0598665625501789E-4</v>
      </c>
      <c r="Y13" s="1">
        <v>1.200365452799809E-5</v>
      </c>
      <c r="Z13" s="1">
        <v>2.5804034344369711E-4</v>
      </c>
      <c r="AA13" s="1">
        <v>1.1939718150374261E-3</v>
      </c>
      <c r="AB13" s="1">
        <v>1.811615701362384E-4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9.2195158878214933E-7</v>
      </c>
      <c r="BY13" s="1">
        <v>1.7780865112445422E-5</v>
      </c>
      <c r="BZ13" s="1">
        <v>1.263280945652369E-8</v>
      </c>
      <c r="CA13" s="1">
        <v>5.754699231007262E-6</v>
      </c>
      <c r="CB13" s="1">
        <v>0</v>
      </c>
      <c r="CC13" s="1">
        <v>0</v>
      </c>
      <c r="CD13" s="1">
        <v>0</v>
      </c>
      <c r="CE13" s="1">
        <v>3.9447781972775063E-5</v>
      </c>
      <c r="CF13" s="1">
        <v>1.2941877347317731E-4</v>
      </c>
      <c r="CG13" s="1">
        <v>2.340414457447942E-4</v>
      </c>
      <c r="CH13" s="1">
        <v>1.476676254660598E-2</v>
      </c>
      <c r="CI13" s="1">
        <v>3.2166833703865349E-4</v>
      </c>
      <c r="CJ13" s="1">
        <v>1.9127251534166859E-3</v>
      </c>
      <c r="CK13" s="1">
        <v>4.3012634211285022E-4</v>
      </c>
      <c r="CL13" s="1">
        <v>2.5461378654913111E-4</v>
      </c>
      <c r="CM13" s="1">
        <v>1.1697796458917341E-3</v>
      </c>
      <c r="CN13" s="1">
        <v>9.4071694976807644E-5</v>
      </c>
      <c r="CO13" s="1">
        <v>3.4209053312383303E-2</v>
      </c>
      <c r="CP13" s="1">
        <v>9.0848549830370423E-6</v>
      </c>
      <c r="CQ13" s="1">
        <v>4.7803670167086169E-3</v>
      </c>
      <c r="CR13" s="1">
        <v>5.8191316772343712E-4</v>
      </c>
      <c r="CS13" s="1">
        <v>1.0871520491564359E-4</v>
      </c>
      <c r="CT13" s="1">
        <v>3.209361177180452E-5</v>
      </c>
      <c r="CU13" s="1">
        <v>3.2071482930829621E-6</v>
      </c>
      <c r="CV13" s="1">
        <v>8.3823171916105757E-4</v>
      </c>
      <c r="CW13" s="1">
        <v>3.4892517851865113E-4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5.9085742439329139E-6</v>
      </c>
      <c r="ET13" s="1">
        <v>2.967568726281086E-5</v>
      </c>
      <c r="EU13" s="1">
        <v>4.0912793822559298E-7</v>
      </c>
      <c r="EV13" s="1">
        <v>1.7619042937905431E-6</v>
      </c>
      <c r="EW13" s="1">
        <v>0</v>
      </c>
      <c r="EX13" s="1">
        <v>0</v>
      </c>
      <c r="EY13" s="1">
        <v>0</v>
      </c>
      <c r="EZ13" s="1">
        <v>4.2617995314215461E-5</v>
      </c>
      <c r="FA13" s="1">
        <v>3.6967060622242767E-5</v>
      </c>
      <c r="FB13" s="1">
        <v>6.3089011003974462E-4</v>
      </c>
      <c r="FC13" s="1">
        <v>4.087457004778995E-3</v>
      </c>
      <c r="FD13" s="1">
        <v>1.7297523646273049E-4</v>
      </c>
      <c r="FE13" s="1">
        <v>1.385133073107581E-3</v>
      </c>
      <c r="FF13" s="1">
        <v>2.5407412154508771E-4</v>
      </c>
      <c r="FG13" s="1">
        <v>2.054675827828541E-4</v>
      </c>
      <c r="FH13" s="1">
        <v>5.9730178110345997E-4</v>
      </c>
      <c r="FI13" s="1">
        <v>1.148396406799408E-4</v>
      </c>
      <c r="FJ13" s="1">
        <v>6.7950124931494549E-3</v>
      </c>
      <c r="FK13" s="1">
        <v>1.659011117881046E-5</v>
      </c>
      <c r="FL13" s="1">
        <v>9.3944049742258852E-4</v>
      </c>
      <c r="FM13" s="1">
        <v>7.361786288234217E-4</v>
      </c>
      <c r="FN13" s="1">
        <v>5.9252916957630243E-5</v>
      </c>
      <c r="FO13" s="1">
        <v>7.0928091883621184E-6</v>
      </c>
      <c r="FP13" s="1">
        <v>1.032584934937263E-4</v>
      </c>
      <c r="FQ13" s="1">
        <v>6.3936721591934008E-4</v>
      </c>
      <c r="FR13" s="1">
        <v>1.5892666113221751E-4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1">
        <v>0</v>
      </c>
      <c r="GP13" s="1">
        <v>0</v>
      </c>
      <c r="GQ13" s="1">
        <v>0</v>
      </c>
      <c r="GR13" s="1">
        <v>0</v>
      </c>
      <c r="GS13" s="1">
        <v>0</v>
      </c>
      <c r="GT13" s="1">
        <v>0</v>
      </c>
      <c r="GU13" s="1">
        <v>0</v>
      </c>
      <c r="GV13" s="1">
        <v>0</v>
      </c>
      <c r="GW13" s="1">
        <v>0</v>
      </c>
      <c r="GX13" s="1">
        <v>0</v>
      </c>
      <c r="GY13" s="1">
        <v>0</v>
      </c>
      <c r="GZ13" s="1">
        <v>0</v>
      </c>
      <c r="HA13" s="1">
        <v>0</v>
      </c>
      <c r="HB13" s="1">
        <v>0</v>
      </c>
      <c r="HC13" s="1">
        <v>0</v>
      </c>
      <c r="HD13" s="1">
        <v>0</v>
      </c>
      <c r="HE13" s="1">
        <v>0</v>
      </c>
      <c r="HF13" s="1">
        <v>0</v>
      </c>
      <c r="HG13" s="1">
        <v>0</v>
      </c>
      <c r="HH13" s="1">
        <v>0</v>
      </c>
      <c r="HI13" s="1">
        <v>0</v>
      </c>
      <c r="HJ13" s="1">
        <v>0</v>
      </c>
      <c r="HK13" s="1">
        <v>0</v>
      </c>
      <c r="HL13" s="1">
        <v>0</v>
      </c>
      <c r="HM13" s="1">
        <v>0</v>
      </c>
      <c r="HN13" s="1">
        <v>4.7326331744139438E-6</v>
      </c>
      <c r="HO13" s="1">
        <v>1.070695856436237E-5</v>
      </c>
      <c r="HP13" s="1">
        <v>3.6977932855138113E-8</v>
      </c>
      <c r="HQ13" s="1">
        <v>1.6104887889147981E-5</v>
      </c>
      <c r="HR13" s="1">
        <v>0</v>
      </c>
      <c r="HS13" s="1">
        <v>0</v>
      </c>
      <c r="HT13" s="1">
        <v>0</v>
      </c>
      <c r="HU13" s="1">
        <v>6.3599970500398238E-5</v>
      </c>
      <c r="HV13" s="1">
        <v>1.174562777669842E-4</v>
      </c>
      <c r="HW13" s="1">
        <v>1.2623371290126791E-3</v>
      </c>
      <c r="HX13" s="1">
        <v>1.0867751610717839E-2</v>
      </c>
      <c r="HY13" s="1">
        <v>6.9692411522350383E-4</v>
      </c>
      <c r="HZ13" s="1">
        <v>5.3033964427542392E-4</v>
      </c>
      <c r="IA13" s="1">
        <v>2.4143882122374519E-4</v>
      </c>
      <c r="IB13" s="1">
        <v>3.1793486426929819E-4</v>
      </c>
      <c r="IC13" s="1">
        <v>7.2271064270934323E-3</v>
      </c>
      <c r="ID13" s="1">
        <v>3.0699560047572857E-5</v>
      </c>
      <c r="IE13" s="1">
        <v>1.7718676777358451E-2</v>
      </c>
      <c r="IF13" s="1">
        <v>6.3343524019760465E-5</v>
      </c>
      <c r="IG13" s="1">
        <v>9.9024054363502836E-4</v>
      </c>
      <c r="IH13" s="1">
        <v>2.0319869843709611E-4</v>
      </c>
      <c r="II13" s="1">
        <v>1.4634910436655659E-4</v>
      </c>
      <c r="IJ13" s="1">
        <v>9.18569366356844E-6</v>
      </c>
      <c r="IK13" s="1">
        <v>2.3965300234093199E-4</v>
      </c>
      <c r="IL13" s="1">
        <v>6.6706801526048819E-3</v>
      </c>
      <c r="IM13" s="1">
        <v>1.4449222359047149E-4</v>
      </c>
      <c r="IN13" s="1">
        <v>0</v>
      </c>
      <c r="IO13" s="1">
        <v>0</v>
      </c>
      <c r="IP13" s="1">
        <v>0</v>
      </c>
      <c r="IQ13" s="1">
        <v>0</v>
      </c>
      <c r="IR13" s="1">
        <v>0</v>
      </c>
      <c r="IS13" s="1">
        <v>0</v>
      </c>
      <c r="IT13" s="1">
        <v>0</v>
      </c>
      <c r="IU13" s="1">
        <v>0</v>
      </c>
      <c r="IV13" s="1">
        <v>0</v>
      </c>
      <c r="IW13" s="1">
        <v>0</v>
      </c>
      <c r="IX13" s="1">
        <v>0</v>
      </c>
      <c r="IY13" s="1">
        <v>0</v>
      </c>
      <c r="IZ13" s="1">
        <v>0</v>
      </c>
      <c r="JA13" s="1">
        <v>0</v>
      </c>
      <c r="JB13" s="1">
        <v>0</v>
      </c>
      <c r="JC13" s="1">
        <v>0</v>
      </c>
      <c r="JD13" s="1">
        <v>0</v>
      </c>
      <c r="JE13" s="1">
        <v>0</v>
      </c>
      <c r="JF13" s="1">
        <v>0</v>
      </c>
      <c r="JG13" s="1">
        <v>0</v>
      </c>
      <c r="JH13" s="1">
        <v>0</v>
      </c>
      <c r="JI13" s="1">
        <v>0</v>
      </c>
      <c r="JJ13" s="1">
        <v>0</v>
      </c>
      <c r="JK13" s="1">
        <v>0</v>
      </c>
      <c r="JL13" s="1">
        <v>0</v>
      </c>
      <c r="JM13" s="1">
        <v>0</v>
      </c>
      <c r="JN13" s="1">
        <v>0</v>
      </c>
      <c r="JO13" s="1">
        <v>0</v>
      </c>
      <c r="JP13" s="1">
        <v>0</v>
      </c>
      <c r="JQ13" s="1">
        <v>0</v>
      </c>
      <c r="JR13" s="1">
        <v>0</v>
      </c>
      <c r="JS13" s="1">
        <v>0</v>
      </c>
      <c r="JT13" s="1">
        <v>0</v>
      </c>
      <c r="JU13" s="1">
        <v>0</v>
      </c>
      <c r="JV13" s="1">
        <v>0</v>
      </c>
      <c r="JW13" s="1">
        <v>0</v>
      </c>
      <c r="JX13" s="1">
        <v>0</v>
      </c>
      <c r="JY13" s="1">
        <v>0</v>
      </c>
      <c r="JZ13" s="1">
        <v>0</v>
      </c>
      <c r="KA13" s="1">
        <v>0</v>
      </c>
      <c r="KB13" s="1">
        <v>0</v>
      </c>
      <c r="KC13" s="1">
        <v>0</v>
      </c>
      <c r="KD13" s="1">
        <v>0</v>
      </c>
      <c r="KE13" s="1">
        <v>0</v>
      </c>
      <c r="KF13" s="1">
        <v>0</v>
      </c>
      <c r="KG13" s="1">
        <v>0</v>
      </c>
      <c r="KH13" s="1">
        <v>0</v>
      </c>
      <c r="KI13" s="1">
        <v>5.353260145373255E-6</v>
      </c>
      <c r="KJ13" s="1">
        <v>1.001062678450149E-5</v>
      </c>
      <c r="KK13" s="1">
        <v>1.483423796982851E-10</v>
      </c>
      <c r="KL13" s="1">
        <v>5.4449991943771234E-6</v>
      </c>
      <c r="KM13" s="1">
        <v>0</v>
      </c>
      <c r="KN13" s="1">
        <v>0</v>
      </c>
      <c r="KO13" s="1">
        <v>0</v>
      </c>
      <c r="KP13" s="1">
        <v>5.8851483545598223E-6</v>
      </c>
      <c r="KQ13" s="1">
        <v>2.9980063692582381E-5</v>
      </c>
      <c r="KR13" s="1">
        <v>1.7541622599580989E-4</v>
      </c>
      <c r="KS13" s="1">
        <v>2.399600174709166E-3</v>
      </c>
      <c r="KT13" s="1">
        <v>6.277997856266142E-5</v>
      </c>
      <c r="KU13" s="1">
        <v>1.4879109724939081E-4</v>
      </c>
      <c r="KV13" s="1">
        <v>3.2836902320940637E-5</v>
      </c>
      <c r="KW13" s="1">
        <v>4.6861295609011632E-5</v>
      </c>
      <c r="KX13" s="1">
        <v>1.879575320934952E-4</v>
      </c>
      <c r="KY13" s="1">
        <v>6.6951863537809117E-6</v>
      </c>
      <c r="KZ13" s="1">
        <v>9.3834530473327626E-3</v>
      </c>
      <c r="LA13" s="1">
        <v>4.908746756527704E-6</v>
      </c>
      <c r="LB13" s="1">
        <v>2.0888167831438929E-3</v>
      </c>
      <c r="LC13" s="1">
        <v>1.089873611796076E-4</v>
      </c>
      <c r="LD13" s="1">
        <v>1.2973157167780641E-5</v>
      </c>
      <c r="LE13" s="1">
        <v>2.7844133372477211E-6</v>
      </c>
      <c r="LF13" s="1">
        <v>7.5426649166676299E-5</v>
      </c>
      <c r="LG13" s="1">
        <v>6.5649564781971952E-4</v>
      </c>
      <c r="LH13" s="1">
        <v>3.0157741055325929E-5</v>
      </c>
      <c r="LI13" s="1">
        <v>0</v>
      </c>
      <c r="LJ13" s="1">
        <v>0</v>
      </c>
      <c r="LK13" s="1">
        <v>0</v>
      </c>
      <c r="LL13" s="1">
        <v>0</v>
      </c>
      <c r="LM13" s="1">
        <v>0</v>
      </c>
      <c r="LN13" s="1">
        <v>0</v>
      </c>
      <c r="LO13" s="1">
        <v>0</v>
      </c>
      <c r="LP13" s="1">
        <v>0</v>
      </c>
      <c r="LQ13" s="1">
        <v>0</v>
      </c>
      <c r="LR13" s="1">
        <v>0</v>
      </c>
      <c r="LS13" s="1">
        <v>0</v>
      </c>
      <c r="LT13" s="1">
        <v>0</v>
      </c>
      <c r="LU13" s="1">
        <v>0</v>
      </c>
      <c r="LV13" s="1">
        <v>0</v>
      </c>
      <c r="LW13" s="1">
        <v>0</v>
      </c>
      <c r="LX13" s="1">
        <v>0</v>
      </c>
      <c r="LY13" s="1">
        <v>0</v>
      </c>
      <c r="LZ13" s="1">
        <v>0</v>
      </c>
      <c r="MA13" s="1">
        <v>0</v>
      </c>
      <c r="MB13" s="1">
        <v>0</v>
      </c>
      <c r="MC13" s="1">
        <v>0</v>
      </c>
      <c r="MD13" s="1">
        <v>0</v>
      </c>
      <c r="ME13" s="1">
        <v>0</v>
      </c>
      <c r="MF13" s="1">
        <v>0</v>
      </c>
      <c r="MG13" s="1">
        <v>0</v>
      </c>
      <c r="MH13" s="1">
        <v>0</v>
      </c>
      <c r="MI13" s="1">
        <v>0</v>
      </c>
      <c r="MJ13" s="1">
        <v>0</v>
      </c>
      <c r="MK13" s="1">
        <v>0</v>
      </c>
      <c r="ML13" s="1">
        <v>0</v>
      </c>
      <c r="MM13" s="1">
        <v>0</v>
      </c>
      <c r="MN13" s="1">
        <v>0</v>
      </c>
      <c r="MO13" s="1">
        <v>0</v>
      </c>
      <c r="MP13" s="1">
        <v>0</v>
      </c>
      <c r="MQ13" s="1">
        <v>0</v>
      </c>
      <c r="MR13" s="1">
        <v>0</v>
      </c>
      <c r="MS13" s="1">
        <v>0</v>
      </c>
      <c r="MT13" s="1">
        <v>0</v>
      </c>
      <c r="MU13" s="1">
        <v>0</v>
      </c>
      <c r="MV13" s="1">
        <v>0</v>
      </c>
      <c r="MW13" s="1">
        <v>0</v>
      </c>
      <c r="MX13" s="1">
        <v>0</v>
      </c>
      <c r="MY13" s="1">
        <v>0</v>
      </c>
      <c r="MZ13" s="1">
        <v>0</v>
      </c>
      <c r="NA13" s="1">
        <v>0</v>
      </c>
      <c r="NB13" s="1">
        <v>0</v>
      </c>
      <c r="NC13" s="1">
        <v>0</v>
      </c>
      <c r="ND13" s="1">
        <v>8.9035288244550047E-8</v>
      </c>
      <c r="NE13" s="1">
        <v>3.342270267791692E-6</v>
      </c>
      <c r="NF13" s="1">
        <v>2.9571880901714078E-11</v>
      </c>
      <c r="NG13" s="1">
        <v>1.0974017758129579E-6</v>
      </c>
      <c r="NH13" s="1">
        <v>0</v>
      </c>
      <c r="NI13" s="1">
        <v>0</v>
      </c>
      <c r="NJ13" s="1">
        <v>0</v>
      </c>
      <c r="NK13" s="1">
        <v>1.3778258583259251E-6</v>
      </c>
      <c r="NL13" s="1">
        <v>1.744614450023489E-5</v>
      </c>
      <c r="NM13" s="1">
        <v>2.7464170413935739E-4</v>
      </c>
      <c r="NN13" s="1">
        <v>2.7106570795633932E-3</v>
      </c>
      <c r="NO13" s="1">
        <v>3.1216081795458012E-4</v>
      </c>
      <c r="NP13" s="1">
        <v>2.0320484087719371E-4</v>
      </c>
      <c r="NQ13" s="1">
        <v>8.2973063610823565E-5</v>
      </c>
      <c r="NR13" s="1">
        <v>2.2656235415829121E-4</v>
      </c>
      <c r="NS13" s="1">
        <v>1.4843263841567561E-3</v>
      </c>
      <c r="NT13" s="1">
        <v>2.6730280694980058E-7</v>
      </c>
      <c r="NU13" s="1">
        <v>1.9712307012253469E-3</v>
      </c>
      <c r="NV13" s="1">
        <v>2.630354463382581E-6</v>
      </c>
      <c r="NW13" s="1">
        <v>2.1019867956731351E-4</v>
      </c>
      <c r="NX13" s="1">
        <v>2.1191931448819321E-6</v>
      </c>
      <c r="NY13" s="1">
        <v>9.6235530085378433E-6</v>
      </c>
      <c r="NZ13" s="1">
        <v>2.6721255111779732E-6</v>
      </c>
      <c r="OA13" s="1">
        <v>1.427518864040355E-5</v>
      </c>
      <c r="OB13" s="1">
        <v>6.7491276077020069E-4</v>
      </c>
      <c r="OC13" s="1">
        <v>5.623832277527771E-5</v>
      </c>
      <c r="OD13" s="1">
        <v>0</v>
      </c>
      <c r="OE13" s="1">
        <v>0</v>
      </c>
      <c r="OF13" s="1">
        <v>0</v>
      </c>
      <c r="OG13" s="1">
        <v>0</v>
      </c>
      <c r="OH13" s="1">
        <v>0</v>
      </c>
      <c r="OI13" s="1">
        <v>0</v>
      </c>
      <c r="OJ13" s="1">
        <v>0</v>
      </c>
      <c r="OK13" s="1">
        <v>0</v>
      </c>
      <c r="OL13" s="1">
        <v>0</v>
      </c>
      <c r="OM13" s="1">
        <v>0</v>
      </c>
      <c r="ON13" s="1">
        <v>0</v>
      </c>
      <c r="OO13" s="1">
        <v>0</v>
      </c>
      <c r="OP13" s="1">
        <v>0</v>
      </c>
      <c r="OQ13" s="1">
        <v>0</v>
      </c>
      <c r="OR13" s="1">
        <v>0</v>
      </c>
      <c r="OS13" s="1">
        <v>0</v>
      </c>
      <c r="OT13" s="1">
        <v>0</v>
      </c>
      <c r="OU13" s="1">
        <v>0</v>
      </c>
      <c r="OV13" s="1">
        <v>0</v>
      </c>
      <c r="OW13" s="1">
        <v>0</v>
      </c>
      <c r="OX13" s="1">
        <v>0</v>
      </c>
      <c r="OY13" s="1">
        <v>0</v>
      </c>
      <c r="OZ13" s="1">
        <v>0</v>
      </c>
      <c r="PA13" s="1">
        <v>0</v>
      </c>
      <c r="PB13" s="1">
        <v>0</v>
      </c>
      <c r="PC13" s="1">
        <v>0</v>
      </c>
      <c r="PD13" s="1">
        <v>0</v>
      </c>
      <c r="PE13" s="1">
        <v>0</v>
      </c>
      <c r="PF13" s="1">
        <v>0</v>
      </c>
      <c r="PG13" s="1">
        <v>0</v>
      </c>
      <c r="PH13" s="1">
        <v>0</v>
      </c>
      <c r="PI13" s="1">
        <v>0</v>
      </c>
      <c r="PJ13" s="1">
        <v>0</v>
      </c>
      <c r="PK13" s="1">
        <v>0</v>
      </c>
      <c r="PL13" s="1">
        <v>0</v>
      </c>
      <c r="PM13" s="1">
        <v>0</v>
      </c>
      <c r="PN13" s="1">
        <v>0</v>
      </c>
      <c r="PO13" s="1">
        <v>0</v>
      </c>
      <c r="PP13" s="1">
        <v>0</v>
      </c>
      <c r="PQ13" s="1">
        <v>0</v>
      </c>
      <c r="PR13" s="1">
        <v>0</v>
      </c>
      <c r="PS13" s="1">
        <v>0</v>
      </c>
      <c r="PT13" s="1">
        <v>0</v>
      </c>
      <c r="PU13" s="1">
        <v>0</v>
      </c>
      <c r="PV13" s="1">
        <v>0</v>
      </c>
      <c r="PW13" s="1">
        <v>0</v>
      </c>
      <c r="PX13" s="1">
        <v>0</v>
      </c>
      <c r="PY13" s="1">
        <v>4.2670312910047079E-5</v>
      </c>
      <c r="PZ13" s="1">
        <v>5.8049261148282481E-6</v>
      </c>
      <c r="QA13" s="1">
        <v>2.8088950121665102E-4</v>
      </c>
      <c r="QB13" s="1">
        <v>1.680861334758644E-5</v>
      </c>
      <c r="QC13" s="1">
        <v>0</v>
      </c>
      <c r="QD13" s="1">
        <v>0</v>
      </c>
      <c r="QE13" s="1">
        <v>0</v>
      </c>
      <c r="QF13" s="1">
        <v>1.4506651030030951E-5</v>
      </c>
      <c r="QG13" s="1">
        <v>8.9962530554200227E-5</v>
      </c>
      <c r="QH13" s="1">
        <v>9.0144593371546862E-4</v>
      </c>
      <c r="QI13" s="1">
        <v>8.3746449486239855E-3</v>
      </c>
      <c r="QJ13" s="1">
        <v>3.2228446786656498E-4</v>
      </c>
      <c r="QK13" s="1">
        <v>1.105709093245442E-3</v>
      </c>
      <c r="QL13" s="1">
        <v>5.5792203331522035E-4</v>
      </c>
      <c r="QM13" s="1">
        <v>1.641902052545677E-3</v>
      </c>
      <c r="QN13" s="1">
        <v>2.1269148509914229E-3</v>
      </c>
      <c r="QO13" s="1">
        <v>4.1758382918419482E-5</v>
      </c>
      <c r="QP13" s="1">
        <v>1.0312484515947009E-2</v>
      </c>
      <c r="QQ13" s="1">
        <v>5.6135559398425257E-5</v>
      </c>
      <c r="QR13" s="1">
        <v>8.0176529693259176E-4</v>
      </c>
      <c r="QS13" s="1">
        <v>1.017700878685083E-4</v>
      </c>
      <c r="QT13" s="1">
        <v>6.0999124630269107E-5</v>
      </c>
      <c r="QU13" s="1">
        <v>9.2482475358872822E-6</v>
      </c>
      <c r="QV13" s="1">
        <v>7.888149983142662E-5</v>
      </c>
      <c r="QW13" s="1">
        <v>3.6775030683507912E-4</v>
      </c>
      <c r="QX13" s="1">
        <v>1.6570445311875421E-4</v>
      </c>
      <c r="QY13" s="1">
        <v>0</v>
      </c>
      <c r="QZ13" s="1">
        <v>0</v>
      </c>
      <c r="RA13" s="1">
        <v>0</v>
      </c>
      <c r="RB13" s="1">
        <v>0</v>
      </c>
      <c r="RC13" s="1">
        <v>0</v>
      </c>
      <c r="RD13" s="1">
        <v>0</v>
      </c>
      <c r="RE13" s="1">
        <v>0</v>
      </c>
      <c r="RF13" s="1">
        <v>0</v>
      </c>
      <c r="RG13" s="1">
        <v>0</v>
      </c>
      <c r="RH13" s="1">
        <v>0</v>
      </c>
      <c r="RI13" s="1">
        <v>0</v>
      </c>
      <c r="RJ13" s="1">
        <v>0</v>
      </c>
      <c r="RK13" s="1">
        <v>0</v>
      </c>
      <c r="RL13" s="1">
        <v>0</v>
      </c>
      <c r="RM13" s="1">
        <v>0</v>
      </c>
      <c r="RN13" s="1">
        <v>0</v>
      </c>
      <c r="RO13" s="1">
        <v>0</v>
      </c>
      <c r="RP13" s="1">
        <v>0</v>
      </c>
      <c r="RQ13" s="1">
        <v>0</v>
      </c>
      <c r="RR13" s="1">
        <v>0</v>
      </c>
      <c r="RS13" s="1">
        <v>0</v>
      </c>
      <c r="RT13" s="1">
        <v>0</v>
      </c>
      <c r="RU13" s="1">
        <v>0</v>
      </c>
      <c r="RV13" s="1">
        <v>0</v>
      </c>
      <c r="RW13" s="1">
        <v>0</v>
      </c>
      <c r="RX13" s="1">
        <v>0</v>
      </c>
      <c r="RY13" s="1">
        <v>0</v>
      </c>
      <c r="RZ13" s="1">
        <v>0</v>
      </c>
      <c r="SA13" s="1">
        <v>0</v>
      </c>
      <c r="SB13" s="1">
        <v>0</v>
      </c>
      <c r="SC13" s="1">
        <v>0</v>
      </c>
      <c r="SD13" s="1">
        <v>0</v>
      </c>
      <c r="SE13" s="1">
        <v>0</v>
      </c>
      <c r="SF13" s="1">
        <v>0</v>
      </c>
      <c r="SG13" s="1">
        <v>0</v>
      </c>
      <c r="SH13" s="1">
        <v>0</v>
      </c>
      <c r="SI13" s="1">
        <v>0</v>
      </c>
      <c r="SJ13" s="1">
        <v>0</v>
      </c>
      <c r="SK13" s="1">
        <v>0</v>
      </c>
      <c r="SL13" s="1">
        <v>0</v>
      </c>
      <c r="SM13" s="1">
        <v>0</v>
      </c>
      <c r="SN13" s="1">
        <v>0</v>
      </c>
      <c r="SO13" s="1">
        <v>0</v>
      </c>
      <c r="SP13" s="1">
        <v>0</v>
      </c>
      <c r="SQ13" s="1">
        <v>0</v>
      </c>
      <c r="SR13" s="1">
        <v>0</v>
      </c>
      <c r="SS13" s="1">
        <v>0</v>
      </c>
      <c r="ST13" s="1">
        <v>5.9665182385680992E-5</v>
      </c>
      <c r="SU13" s="1">
        <v>6.7665577325411554E-5</v>
      </c>
      <c r="SV13" s="1">
        <v>7.6570090257637845E-4</v>
      </c>
      <c r="SW13" s="1">
        <v>1.3957739314665311E-4</v>
      </c>
      <c r="SX13" s="1">
        <v>0</v>
      </c>
      <c r="SY13" s="1">
        <v>0</v>
      </c>
      <c r="SZ13" s="1">
        <v>0</v>
      </c>
      <c r="TA13" s="1">
        <v>8.1611701231040806E-5</v>
      </c>
      <c r="TB13" s="1">
        <v>9.9902359482531477E-5</v>
      </c>
      <c r="TC13" s="1">
        <v>3.9638524020967928E-3</v>
      </c>
      <c r="TD13" s="1">
        <v>8.7810310514876491E-3</v>
      </c>
      <c r="TE13" s="1">
        <v>2.6773213531118339E-4</v>
      </c>
      <c r="TF13" s="1">
        <v>1.647621176842101E-3</v>
      </c>
      <c r="TG13" s="1">
        <v>2.3578365516622771E-4</v>
      </c>
      <c r="TH13" s="1">
        <v>2.2775363154441811E-4</v>
      </c>
      <c r="TI13" s="1">
        <v>3.092415284268128E-3</v>
      </c>
      <c r="TJ13" s="1">
        <v>3.4303997148279542E-5</v>
      </c>
      <c r="TK13" s="1">
        <v>2.4047574684139549E-2</v>
      </c>
      <c r="TL13" s="1">
        <v>8.5672516275602905E-5</v>
      </c>
      <c r="TM13" s="1">
        <v>2.2573284307842089E-3</v>
      </c>
      <c r="TN13" s="1">
        <v>5.6210372996254776E-4</v>
      </c>
      <c r="TO13" s="1">
        <v>1.1206353325488581E-4</v>
      </c>
      <c r="TP13" s="1">
        <v>5.4700802856686994E-6</v>
      </c>
      <c r="TQ13" s="1">
        <v>4.5130874537428468E-4</v>
      </c>
      <c r="TR13" s="1">
        <v>2.4297709979472278E-3</v>
      </c>
      <c r="TS13" s="1">
        <v>2.3341252900382751E-4</v>
      </c>
      <c r="TT13" s="1">
        <v>0</v>
      </c>
      <c r="TU13" s="1">
        <v>0</v>
      </c>
      <c r="TV13" s="1">
        <v>0</v>
      </c>
      <c r="TW13" s="1">
        <v>0</v>
      </c>
      <c r="TX13" s="1">
        <v>0</v>
      </c>
      <c r="TY13" s="1">
        <v>0</v>
      </c>
      <c r="TZ13" s="1">
        <v>0</v>
      </c>
      <c r="UA13" s="1">
        <v>0</v>
      </c>
      <c r="UB13" s="1">
        <v>0</v>
      </c>
      <c r="UC13" s="1">
        <v>0</v>
      </c>
      <c r="UD13" s="1">
        <v>0</v>
      </c>
      <c r="UE13" s="1">
        <v>0</v>
      </c>
      <c r="UF13" s="1">
        <v>0</v>
      </c>
      <c r="UG13" s="1">
        <v>0</v>
      </c>
      <c r="UH13" s="1">
        <v>0</v>
      </c>
      <c r="UI13" s="1">
        <v>0</v>
      </c>
      <c r="UJ13" s="1">
        <v>0</v>
      </c>
      <c r="UK13" s="1">
        <v>0</v>
      </c>
      <c r="UL13" s="1">
        <v>0</v>
      </c>
      <c r="UM13" s="1">
        <v>0</v>
      </c>
      <c r="UN13" s="1">
        <v>0</v>
      </c>
      <c r="UO13" s="1">
        <v>0</v>
      </c>
      <c r="UP13" s="1">
        <v>0</v>
      </c>
      <c r="UQ13" s="1">
        <v>0</v>
      </c>
      <c r="UR13" s="1">
        <v>0</v>
      </c>
      <c r="US13" s="1">
        <v>0</v>
      </c>
      <c r="UT13" s="1">
        <v>0</v>
      </c>
      <c r="UU13" s="1">
        <v>0</v>
      </c>
      <c r="UV13" s="1">
        <v>0</v>
      </c>
      <c r="UW13" s="1">
        <v>0</v>
      </c>
      <c r="UX13" s="1">
        <v>0</v>
      </c>
      <c r="UY13" s="1">
        <v>0</v>
      </c>
      <c r="UZ13" s="1">
        <v>0</v>
      </c>
      <c r="VA13" s="1">
        <v>0</v>
      </c>
      <c r="VB13" s="1">
        <v>0</v>
      </c>
      <c r="VC13" s="1">
        <v>0</v>
      </c>
      <c r="VD13" s="1">
        <v>0</v>
      </c>
      <c r="VE13" s="1">
        <v>0</v>
      </c>
      <c r="VF13" s="1">
        <v>0</v>
      </c>
      <c r="VG13" s="1">
        <v>0</v>
      </c>
      <c r="VH13" s="1">
        <v>0</v>
      </c>
      <c r="VI13" s="1">
        <v>0</v>
      </c>
      <c r="VJ13" s="1">
        <v>0</v>
      </c>
      <c r="VK13" s="1">
        <v>0</v>
      </c>
      <c r="VL13" s="1">
        <v>0</v>
      </c>
      <c r="VM13" s="1">
        <v>0</v>
      </c>
      <c r="VN13" s="1">
        <v>0</v>
      </c>
      <c r="VO13" s="1">
        <v>6.3526400600045492E-7</v>
      </c>
      <c r="VP13" s="1">
        <v>2.7028240712834249E-7</v>
      </c>
      <c r="VQ13" s="1">
        <v>1.6522903398412838E-5</v>
      </c>
      <c r="VR13" s="1">
        <v>6.5032421262307891E-7</v>
      </c>
      <c r="VS13" s="1">
        <v>0</v>
      </c>
      <c r="VT13" s="1">
        <v>0</v>
      </c>
      <c r="VU13" s="1">
        <v>0</v>
      </c>
      <c r="VV13" s="1">
        <v>4.322011489242417E-7</v>
      </c>
      <c r="VW13" s="1">
        <v>4.7651983898893013E-6</v>
      </c>
      <c r="VX13" s="1">
        <v>1.5697794958701339E-4</v>
      </c>
      <c r="VY13" s="1">
        <v>1.1442843840387209E-3</v>
      </c>
      <c r="VZ13" s="1">
        <v>1.006020398847497E-4</v>
      </c>
      <c r="WA13" s="1">
        <v>6.3644509599784763E-5</v>
      </c>
      <c r="WB13" s="1">
        <v>2.6201423323788619E-5</v>
      </c>
      <c r="WC13" s="1">
        <v>2.6583804463663489E-5</v>
      </c>
      <c r="WD13" s="1">
        <v>1.9353723572486149E-3</v>
      </c>
      <c r="WE13" s="1">
        <v>2.9251030412425869E-6</v>
      </c>
      <c r="WF13" s="1">
        <v>1.6650551757197811E-3</v>
      </c>
      <c r="WG13" s="1">
        <v>6.0240127463743569E-6</v>
      </c>
      <c r="WH13" s="1">
        <v>1.20605174420962E-4</v>
      </c>
      <c r="WI13" s="1">
        <v>5.0429745096057637E-6</v>
      </c>
      <c r="WJ13" s="1">
        <v>1.168660989732179E-5</v>
      </c>
      <c r="WK13" s="1">
        <v>6.5725968442791452E-6</v>
      </c>
      <c r="WL13" s="1">
        <v>3.6255962234297258E-5</v>
      </c>
      <c r="WM13" s="1">
        <v>4.120792557770929E-4</v>
      </c>
      <c r="WN13" s="1">
        <v>1.4534125318612611E-5</v>
      </c>
      <c r="WO13" s="1">
        <v>0</v>
      </c>
      <c r="WP13" s="1">
        <v>0</v>
      </c>
      <c r="WQ13" s="1">
        <v>0</v>
      </c>
      <c r="WR13" s="1">
        <v>0</v>
      </c>
      <c r="WS13" s="1">
        <v>0</v>
      </c>
      <c r="WT13" s="1">
        <v>0</v>
      </c>
      <c r="WU13" s="1">
        <v>0</v>
      </c>
      <c r="WV13" s="1">
        <v>0</v>
      </c>
      <c r="WW13" s="1">
        <v>0</v>
      </c>
      <c r="WX13" s="1">
        <v>0</v>
      </c>
      <c r="WY13" s="1">
        <v>0</v>
      </c>
      <c r="WZ13" s="1">
        <v>0</v>
      </c>
      <c r="XA13" s="1">
        <v>0</v>
      </c>
      <c r="XB13" s="1">
        <v>0</v>
      </c>
      <c r="XC13" s="1">
        <v>0</v>
      </c>
      <c r="XD13" s="1">
        <v>0</v>
      </c>
      <c r="XE13" s="1">
        <v>0</v>
      </c>
      <c r="XF13" s="1">
        <v>0</v>
      </c>
      <c r="XG13" s="1">
        <v>0</v>
      </c>
      <c r="XH13" s="1">
        <v>0</v>
      </c>
      <c r="XI13" s="1">
        <v>0</v>
      </c>
      <c r="XJ13" s="1">
        <v>0</v>
      </c>
      <c r="XK13" s="1">
        <v>0</v>
      </c>
      <c r="XL13" s="1">
        <v>0</v>
      </c>
      <c r="XM13" s="1">
        <v>0</v>
      </c>
      <c r="XN13" s="1">
        <v>0</v>
      </c>
      <c r="XO13" s="1">
        <v>0</v>
      </c>
      <c r="XP13" s="1">
        <v>0</v>
      </c>
      <c r="XQ13" s="1">
        <v>0</v>
      </c>
      <c r="XR13" s="1">
        <v>0</v>
      </c>
      <c r="XS13" s="1">
        <v>0</v>
      </c>
      <c r="XT13" s="1">
        <v>0</v>
      </c>
      <c r="XU13" s="1">
        <v>0</v>
      </c>
      <c r="XV13" s="1">
        <v>0</v>
      </c>
      <c r="XW13" s="1">
        <v>0</v>
      </c>
      <c r="XX13" s="1">
        <v>0</v>
      </c>
      <c r="XY13" s="1">
        <v>0</v>
      </c>
      <c r="XZ13" s="1">
        <v>0</v>
      </c>
      <c r="YA13" s="1">
        <v>0</v>
      </c>
      <c r="YB13" s="1">
        <v>0</v>
      </c>
      <c r="YC13" s="1">
        <v>0</v>
      </c>
      <c r="YD13" s="1">
        <v>0</v>
      </c>
      <c r="YE13" s="1">
        <v>0</v>
      </c>
      <c r="YF13" s="1">
        <v>0</v>
      </c>
      <c r="YG13" s="1">
        <v>0</v>
      </c>
      <c r="YH13" s="1">
        <v>0</v>
      </c>
      <c r="YI13" s="1">
        <v>0</v>
      </c>
    </row>
    <row r="14" spans="1:659" ht="15" customHeight="1" x14ac:dyDescent="0.25">
      <c r="A14" s="27">
        <v>16</v>
      </c>
      <c r="B14" s="27" t="s">
        <v>208</v>
      </c>
      <c r="C14" s="1">
        <v>1.2727998242105379E-5</v>
      </c>
      <c r="D14" s="1">
        <v>2.8340164810459191E-5</v>
      </c>
      <c r="E14" s="1">
        <v>1.158789017764973E-3</v>
      </c>
      <c r="F14" s="1">
        <v>7.6091149557136437E-5</v>
      </c>
      <c r="G14" s="1">
        <v>0</v>
      </c>
      <c r="H14" s="1">
        <v>0</v>
      </c>
      <c r="I14" s="1">
        <v>0</v>
      </c>
      <c r="J14" s="1">
        <v>2.3148558770476739E-4</v>
      </c>
      <c r="K14" s="1">
        <v>7.5800305708824831E-5</v>
      </c>
      <c r="L14" s="1">
        <v>3.3156593309156038E-3</v>
      </c>
      <c r="M14" s="1">
        <v>3.8447255568304397E-4</v>
      </c>
      <c r="N14" s="1">
        <v>1.235272569108633E-3</v>
      </c>
      <c r="O14" s="1">
        <v>2.575505282962357E-4</v>
      </c>
      <c r="P14" s="1">
        <v>1.545795662127135E-4</v>
      </c>
      <c r="Q14" s="1">
        <v>1.2749588572738909E-2</v>
      </c>
      <c r="R14" s="1">
        <v>1.9960816798486169E-2</v>
      </c>
      <c r="S14" s="1">
        <v>2.3206390884292681E-5</v>
      </c>
      <c r="T14" s="1">
        <v>1.172134348200241E-5</v>
      </c>
      <c r="U14" s="1">
        <v>5.3255806236135339E-5</v>
      </c>
      <c r="V14" s="1">
        <v>4.0032216305978607E-5</v>
      </c>
      <c r="W14" s="1">
        <v>2.0478498578602441E-6</v>
      </c>
      <c r="X14" s="1">
        <v>2.9655656434894871E-4</v>
      </c>
      <c r="Y14" s="1">
        <v>9.7089956334703755E-6</v>
      </c>
      <c r="Z14" s="1">
        <v>2.0276469516608041E-4</v>
      </c>
      <c r="AA14" s="1">
        <v>4.9992924397674026E-4</v>
      </c>
      <c r="AB14" s="1">
        <v>1.4702461685910391E-3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6.5942975247023322E-7</v>
      </c>
      <c r="BY14" s="1">
        <v>1.6073119516835349E-5</v>
      </c>
      <c r="BZ14" s="1">
        <v>9.7131279671537366E-9</v>
      </c>
      <c r="CA14" s="1">
        <v>6.5012946552239764E-6</v>
      </c>
      <c r="CB14" s="1">
        <v>0</v>
      </c>
      <c r="CC14" s="1">
        <v>0</v>
      </c>
      <c r="CD14" s="1">
        <v>0</v>
      </c>
      <c r="CE14" s="1">
        <v>4.4735939338936358E-5</v>
      </c>
      <c r="CF14" s="1">
        <v>2.310205412687702E-4</v>
      </c>
      <c r="CG14" s="1">
        <v>2.8025089053800608E-4</v>
      </c>
      <c r="CH14" s="1">
        <v>1.142642604056649E-3</v>
      </c>
      <c r="CI14" s="1">
        <v>1.947084151360311E-3</v>
      </c>
      <c r="CJ14" s="1">
        <v>4.3893387498920283E-3</v>
      </c>
      <c r="CK14" s="1">
        <v>8.3083082067640114E-4</v>
      </c>
      <c r="CL14" s="1">
        <v>8.291516935788102E-3</v>
      </c>
      <c r="CM14" s="1">
        <v>5.121419670499703E-3</v>
      </c>
      <c r="CN14" s="1">
        <v>7.6351499337164649E-5</v>
      </c>
      <c r="CO14" s="1">
        <v>1.6332638522013521E-4</v>
      </c>
      <c r="CP14" s="1">
        <v>6.9885260367600216E-6</v>
      </c>
      <c r="CQ14" s="1">
        <v>4.5691859801489482E-4</v>
      </c>
      <c r="CR14" s="1">
        <v>7.4491497182120319E-5</v>
      </c>
      <c r="CS14" s="1">
        <v>1.053647504007669E-4</v>
      </c>
      <c r="CT14" s="1">
        <v>2.595848921076122E-5</v>
      </c>
      <c r="CU14" s="1">
        <v>2.5201347871453012E-6</v>
      </c>
      <c r="CV14" s="1">
        <v>3.509769195216515E-4</v>
      </c>
      <c r="CW14" s="1">
        <v>2.8317590008531991E-3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4.2261325849825528E-6</v>
      </c>
      <c r="ET14" s="1">
        <v>2.682551524366114E-5</v>
      </c>
      <c r="EU14" s="1">
        <v>3.1457072416071251E-7</v>
      </c>
      <c r="EV14" s="1">
        <v>1.9904878619054589E-6</v>
      </c>
      <c r="EW14" s="1">
        <v>0</v>
      </c>
      <c r="EX14" s="1">
        <v>0</v>
      </c>
      <c r="EY14" s="1">
        <v>0</v>
      </c>
      <c r="EZ14" s="1">
        <v>4.8331134420678678E-5</v>
      </c>
      <c r="FA14" s="1">
        <v>6.5988497069445276E-5</v>
      </c>
      <c r="FB14" s="1">
        <v>7.5545386676108338E-4</v>
      </c>
      <c r="FC14" s="1">
        <v>3.162847984566354E-4</v>
      </c>
      <c r="FD14" s="1">
        <v>1.0470329302380581E-3</v>
      </c>
      <c r="FE14" s="1">
        <v>3.178615736133233E-3</v>
      </c>
      <c r="FF14" s="1">
        <v>4.9076885149377234E-4</v>
      </c>
      <c r="FG14" s="1">
        <v>6.6910671471858366E-3</v>
      </c>
      <c r="FH14" s="1">
        <v>2.615050707807313E-3</v>
      </c>
      <c r="FI14" s="1">
        <v>9.3207406876387512E-5</v>
      </c>
      <c r="FJ14" s="1">
        <v>3.2441845668673377E-5</v>
      </c>
      <c r="FK14" s="1">
        <v>1.276194547324539E-5</v>
      </c>
      <c r="FL14" s="1">
        <v>8.9793907769092316E-5</v>
      </c>
      <c r="FM14" s="1">
        <v>9.4239228971357774E-5</v>
      </c>
      <c r="FN14" s="1">
        <v>5.7426822776100142E-5</v>
      </c>
      <c r="FO14" s="1">
        <v>5.7369239741299984E-6</v>
      </c>
      <c r="FP14" s="1">
        <v>8.1139160943383536E-5</v>
      </c>
      <c r="FQ14" s="1">
        <v>2.6771014596190418E-4</v>
      </c>
      <c r="FR14" s="1">
        <v>1.289795150488537E-3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1">
        <v>0</v>
      </c>
      <c r="GP14" s="1">
        <v>0</v>
      </c>
      <c r="GQ14" s="1">
        <v>0</v>
      </c>
      <c r="GR14" s="1">
        <v>0</v>
      </c>
      <c r="GS14" s="1">
        <v>0</v>
      </c>
      <c r="GT14" s="1">
        <v>0</v>
      </c>
      <c r="GU14" s="1">
        <v>0</v>
      </c>
      <c r="GV14" s="1">
        <v>0</v>
      </c>
      <c r="GW14" s="1">
        <v>0</v>
      </c>
      <c r="GX14" s="1">
        <v>0</v>
      </c>
      <c r="GY14" s="1">
        <v>0</v>
      </c>
      <c r="GZ14" s="1">
        <v>0</v>
      </c>
      <c r="HA14" s="1">
        <v>0</v>
      </c>
      <c r="HB14" s="1">
        <v>0</v>
      </c>
      <c r="HC14" s="1">
        <v>0</v>
      </c>
      <c r="HD14" s="1">
        <v>0</v>
      </c>
      <c r="HE14" s="1">
        <v>0</v>
      </c>
      <c r="HF14" s="1">
        <v>0</v>
      </c>
      <c r="HG14" s="1">
        <v>0</v>
      </c>
      <c r="HH14" s="1">
        <v>0</v>
      </c>
      <c r="HI14" s="1">
        <v>0</v>
      </c>
      <c r="HJ14" s="1">
        <v>0</v>
      </c>
      <c r="HK14" s="1">
        <v>0</v>
      </c>
      <c r="HL14" s="1">
        <v>0</v>
      </c>
      <c r="HM14" s="1">
        <v>0</v>
      </c>
      <c r="HN14" s="1">
        <v>3.385035787897138E-6</v>
      </c>
      <c r="HO14" s="1">
        <v>9.6786193235528024E-6</v>
      </c>
      <c r="HP14" s="1">
        <v>2.843163233157893E-8</v>
      </c>
      <c r="HQ14" s="1">
        <v>1.819428216031591E-5</v>
      </c>
      <c r="HR14" s="1">
        <v>0</v>
      </c>
      <c r="HS14" s="1">
        <v>0</v>
      </c>
      <c r="HT14" s="1">
        <v>0</v>
      </c>
      <c r="HU14" s="1">
        <v>7.2125840287486353E-5</v>
      </c>
      <c r="HV14" s="1">
        <v>2.0966674414332591E-4</v>
      </c>
      <c r="HW14" s="1">
        <v>1.511574599273138E-3</v>
      </c>
      <c r="HX14" s="1">
        <v>8.4093964140878315E-4</v>
      </c>
      <c r="HY14" s="1">
        <v>4.2185373666088558E-3</v>
      </c>
      <c r="HZ14" s="1">
        <v>1.2170281480660559E-3</v>
      </c>
      <c r="IA14" s="1">
        <v>4.6636254128290061E-4</v>
      </c>
      <c r="IB14" s="1">
        <v>1.035357255117721E-2</v>
      </c>
      <c r="IC14" s="1">
        <v>3.1641040384401402E-2</v>
      </c>
      <c r="ID14" s="1">
        <v>2.4916713143112641E-5</v>
      </c>
      <c r="IE14" s="1">
        <v>8.4595367270287478E-5</v>
      </c>
      <c r="IF14" s="1">
        <v>4.872701520264046E-5</v>
      </c>
      <c r="IG14" s="1">
        <v>9.4649494340865912E-5</v>
      </c>
      <c r="IH14" s="1">
        <v>2.601174214918495E-5</v>
      </c>
      <c r="II14" s="1">
        <v>1.4183882433853681E-4</v>
      </c>
      <c r="IJ14" s="1">
        <v>7.4297256274715628E-6</v>
      </c>
      <c r="IK14" s="1">
        <v>1.883161652817199E-4</v>
      </c>
      <c r="IL14" s="1">
        <v>2.7930877793776658E-3</v>
      </c>
      <c r="IM14" s="1">
        <v>1.172650126433164E-3</v>
      </c>
      <c r="IN14" s="1">
        <v>0</v>
      </c>
      <c r="IO14" s="1">
        <v>0</v>
      </c>
      <c r="IP14" s="1">
        <v>0</v>
      </c>
      <c r="IQ14" s="1">
        <v>0</v>
      </c>
      <c r="IR14" s="1">
        <v>0</v>
      </c>
      <c r="IS14" s="1">
        <v>0</v>
      </c>
      <c r="IT14" s="1">
        <v>0</v>
      </c>
      <c r="IU14" s="1">
        <v>0</v>
      </c>
      <c r="IV14" s="1">
        <v>0</v>
      </c>
      <c r="IW14" s="1">
        <v>0</v>
      </c>
      <c r="IX14" s="1">
        <v>0</v>
      </c>
      <c r="IY14" s="1">
        <v>0</v>
      </c>
      <c r="IZ14" s="1">
        <v>0</v>
      </c>
      <c r="JA14" s="1">
        <v>0</v>
      </c>
      <c r="JB14" s="1">
        <v>0</v>
      </c>
      <c r="JC14" s="1">
        <v>0</v>
      </c>
      <c r="JD14" s="1">
        <v>0</v>
      </c>
      <c r="JE14" s="1">
        <v>0</v>
      </c>
      <c r="JF14" s="1">
        <v>0</v>
      </c>
      <c r="JG14" s="1">
        <v>0</v>
      </c>
      <c r="JH14" s="1">
        <v>0</v>
      </c>
      <c r="JI14" s="1">
        <v>0</v>
      </c>
      <c r="JJ14" s="1">
        <v>0</v>
      </c>
      <c r="JK14" s="1">
        <v>0</v>
      </c>
      <c r="JL14" s="1">
        <v>0</v>
      </c>
      <c r="JM14" s="1">
        <v>0</v>
      </c>
      <c r="JN14" s="1">
        <v>0</v>
      </c>
      <c r="JO14" s="1">
        <v>0</v>
      </c>
      <c r="JP14" s="1">
        <v>0</v>
      </c>
      <c r="JQ14" s="1">
        <v>0</v>
      </c>
      <c r="JR14" s="1">
        <v>0</v>
      </c>
      <c r="JS14" s="1">
        <v>0</v>
      </c>
      <c r="JT14" s="1">
        <v>0</v>
      </c>
      <c r="JU14" s="1">
        <v>0</v>
      </c>
      <c r="JV14" s="1">
        <v>0</v>
      </c>
      <c r="JW14" s="1">
        <v>0</v>
      </c>
      <c r="JX14" s="1">
        <v>0</v>
      </c>
      <c r="JY14" s="1">
        <v>0</v>
      </c>
      <c r="JZ14" s="1">
        <v>0</v>
      </c>
      <c r="KA14" s="1">
        <v>0</v>
      </c>
      <c r="KB14" s="1">
        <v>0</v>
      </c>
      <c r="KC14" s="1">
        <v>0</v>
      </c>
      <c r="KD14" s="1">
        <v>0</v>
      </c>
      <c r="KE14" s="1">
        <v>0</v>
      </c>
      <c r="KF14" s="1">
        <v>0</v>
      </c>
      <c r="KG14" s="1">
        <v>0</v>
      </c>
      <c r="KH14" s="1">
        <v>0</v>
      </c>
      <c r="KI14" s="1">
        <v>3.828941839815396E-6</v>
      </c>
      <c r="KJ14" s="1">
        <v>9.0491660404703787E-6</v>
      </c>
      <c r="KK14" s="1">
        <v>1.1405764663199879E-10</v>
      </c>
      <c r="KL14" s="1">
        <v>6.1514151720326756E-6</v>
      </c>
      <c r="KM14" s="1">
        <v>0</v>
      </c>
      <c r="KN14" s="1">
        <v>0</v>
      </c>
      <c r="KO14" s="1">
        <v>0</v>
      </c>
      <c r="KP14" s="1">
        <v>6.6740796725131657E-6</v>
      </c>
      <c r="KQ14" s="1">
        <v>5.3516273996894557E-5</v>
      </c>
      <c r="KR14" s="1">
        <v>2.1005063181735769E-4</v>
      </c>
      <c r="KS14" s="1">
        <v>1.8567952072573099E-4</v>
      </c>
      <c r="KT14" s="1">
        <v>3.8001222752430652E-4</v>
      </c>
      <c r="KU14" s="1">
        <v>3.4144713767636021E-4</v>
      </c>
      <c r="KV14" s="1">
        <v>6.342766725182366E-5</v>
      </c>
      <c r="KW14" s="1">
        <v>1.5260415841626719E-3</v>
      </c>
      <c r="KX14" s="1">
        <v>8.2289806072698363E-4</v>
      </c>
      <c r="KY14" s="1">
        <v>5.4340204732031761E-6</v>
      </c>
      <c r="KZ14" s="1">
        <v>4.4799996454416663E-5</v>
      </c>
      <c r="LA14" s="1">
        <v>3.776054167062459E-6</v>
      </c>
      <c r="LB14" s="1">
        <v>1.9965396646913269E-4</v>
      </c>
      <c r="LC14" s="1">
        <v>1.3951620548404519E-5</v>
      </c>
      <c r="LD14" s="1">
        <v>1.257334213695102E-5</v>
      </c>
      <c r="LE14" s="1">
        <v>2.25213553672836E-6</v>
      </c>
      <c r="LF14" s="1">
        <v>5.9269265114030682E-5</v>
      </c>
      <c r="LG14" s="1">
        <v>2.7488201040846597E-4</v>
      </c>
      <c r="LH14" s="1">
        <v>2.4475004939849702E-4</v>
      </c>
      <c r="LI14" s="1">
        <v>0</v>
      </c>
      <c r="LJ14" s="1">
        <v>0</v>
      </c>
      <c r="LK14" s="1">
        <v>0</v>
      </c>
      <c r="LL14" s="1">
        <v>0</v>
      </c>
      <c r="LM14" s="1">
        <v>0</v>
      </c>
      <c r="LN14" s="1">
        <v>0</v>
      </c>
      <c r="LO14" s="1">
        <v>0</v>
      </c>
      <c r="LP14" s="1">
        <v>0</v>
      </c>
      <c r="LQ14" s="1">
        <v>0</v>
      </c>
      <c r="LR14" s="1">
        <v>0</v>
      </c>
      <c r="LS14" s="1">
        <v>0</v>
      </c>
      <c r="LT14" s="1">
        <v>0</v>
      </c>
      <c r="LU14" s="1">
        <v>0</v>
      </c>
      <c r="LV14" s="1">
        <v>0</v>
      </c>
      <c r="LW14" s="1">
        <v>0</v>
      </c>
      <c r="LX14" s="1">
        <v>0</v>
      </c>
      <c r="LY14" s="1">
        <v>0</v>
      </c>
      <c r="LZ14" s="1">
        <v>0</v>
      </c>
      <c r="MA14" s="1">
        <v>0</v>
      </c>
      <c r="MB14" s="1">
        <v>0</v>
      </c>
      <c r="MC14" s="1">
        <v>0</v>
      </c>
      <c r="MD14" s="1">
        <v>0</v>
      </c>
      <c r="ME14" s="1">
        <v>0</v>
      </c>
      <c r="MF14" s="1">
        <v>0</v>
      </c>
      <c r="MG14" s="1">
        <v>0</v>
      </c>
      <c r="MH14" s="1">
        <v>0</v>
      </c>
      <c r="MI14" s="1">
        <v>0</v>
      </c>
      <c r="MJ14" s="1">
        <v>0</v>
      </c>
      <c r="MK14" s="1">
        <v>0</v>
      </c>
      <c r="ML14" s="1">
        <v>0</v>
      </c>
      <c r="MM14" s="1">
        <v>0</v>
      </c>
      <c r="MN14" s="1">
        <v>0</v>
      </c>
      <c r="MO14" s="1">
        <v>0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0</v>
      </c>
      <c r="MX14" s="1">
        <v>0</v>
      </c>
      <c r="MY14" s="1">
        <v>0</v>
      </c>
      <c r="MZ14" s="1">
        <v>0</v>
      </c>
      <c r="NA14" s="1">
        <v>0</v>
      </c>
      <c r="NB14" s="1">
        <v>0</v>
      </c>
      <c r="NC14" s="1">
        <v>0</v>
      </c>
      <c r="ND14" s="1">
        <v>6.3682864482912513E-8</v>
      </c>
      <c r="NE14" s="1">
        <v>3.0212652270884289E-6</v>
      </c>
      <c r="NF14" s="1">
        <v>2.2737259230918549E-11</v>
      </c>
      <c r="NG14" s="1">
        <v>1.2397750105312289E-6</v>
      </c>
      <c r="NH14" s="1">
        <v>0</v>
      </c>
      <c r="NI14" s="1">
        <v>0</v>
      </c>
      <c r="NJ14" s="1">
        <v>0</v>
      </c>
      <c r="NK14" s="1">
        <v>1.5625297782325581E-6</v>
      </c>
      <c r="NL14" s="1">
        <v>3.1142450491023738E-5</v>
      </c>
      <c r="NM14" s="1">
        <v>3.2886731629516318E-4</v>
      </c>
      <c r="NN14" s="1">
        <v>2.097489042924172E-4</v>
      </c>
      <c r="NO14" s="1">
        <v>1.889534378517326E-3</v>
      </c>
      <c r="NP14" s="1">
        <v>4.6631628210391508E-4</v>
      </c>
      <c r="NQ14" s="1">
        <v>1.6027053399052051E-4</v>
      </c>
      <c r="NR14" s="1">
        <v>7.3780199492575497E-3</v>
      </c>
      <c r="NS14" s="1">
        <v>6.4985387358720368E-3</v>
      </c>
      <c r="NT14" s="1">
        <v>2.1695123163967191E-7</v>
      </c>
      <c r="NU14" s="1">
        <v>9.4113678600262369E-6</v>
      </c>
      <c r="NV14" s="1">
        <v>2.0234005592362188E-6</v>
      </c>
      <c r="NW14" s="1">
        <v>2.0091278689854049E-5</v>
      </c>
      <c r="NX14" s="1">
        <v>2.7128080087606349E-7</v>
      </c>
      <c r="NY14" s="1">
        <v>9.326968214795053E-6</v>
      </c>
      <c r="NZ14" s="1">
        <v>2.1613130284280589E-6</v>
      </c>
      <c r="OA14" s="1">
        <v>1.1217254769083361E-5</v>
      </c>
      <c r="OB14" s="1">
        <v>2.8259345990635858E-4</v>
      </c>
      <c r="OC14" s="1">
        <v>4.564112495059382E-4</v>
      </c>
      <c r="OD14" s="1">
        <v>0</v>
      </c>
      <c r="OE14" s="1">
        <v>0</v>
      </c>
      <c r="OF14" s="1">
        <v>0</v>
      </c>
      <c r="OG14" s="1">
        <v>0</v>
      </c>
      <c r="OH14" s="1">
        <v>0</v>
      </c>
      <c r="OI14" s="1">
        <v>0</v>
      </c>
      <c r="OJ14" s="1">
        <v>0</v>
      </c>
      <c r="OK14" s="1">
        <v>0</v>
      </c>
      <c r="OL14" s="1">
        <v>0</v>
      </c>
      <c r="OM14" s="1">
        <v>0</v>
      </c>
      <c r="ON14" s="1">
        <v>0</v>
      </c>
      <c r="OO14" s="1">
        <v>0</v>
      </c>
      <c r="OP14" s="1">
        <v>0</v>
      </c>
      <c r="OQ14" s="1">
        <v>0</v>
      </c>
      <c r="OR14" s="1">
        <v>0</v>
      </c>
      <c r="OS14" s="1">
        <v>0</v>
      </c>
      <c r="OT14" s="1">
        <v>0</v>
      </c>
      <c r="OU14" s="1">
        <v>0</v>
      </c>
      <c r="OV14" s="1">
        <v>0</v>
      </c>
      <c r="OW14" s="1">
        <v>0</v>
      </c>
      <c r="OX14" s="1">
        <v>0</v>
      </c>
      <c r="OY14" s="1">
        <v>0</v>
      </c>
      <c r="OZ14" s="1">
        <v>0</v>
      </c>
      <c r="PA14" s="1">
        <v>0</v>
      </c>
      <c r="PB14" s="1">
        <v>0</v>
      </c>
      <c r="PC14" s="1">
        <v>0</v>
      </c>
      <c r="PD14" s="1">
        <v>0</v>
      </c>
      <c r="PE14" s="1">
        <v>0</v>
      </c>
      <c r="PF14" s="1">
        <v>0</v>
      </c>
      <c r="PG14" s="1">
        <v>0</v>
      </c>
      <c r="PH14" s="1">
        <v>0</v>
      </c>
      <c r="PI14" s="1">
        <v>0</v>
      </c>
      <c r="PJ14" s="1">
        <v>0</v>
      </c>
      <c r="PK14" s="1">
        <v>0</v>
      </c>
      <c r="PL14" s="1">
        <v>0</v>
      </c>
      <c r="PM14" s="1">
        <v>0</v>
      </c>
      <c r="PN14" s="1">
        <v>0</v>
      </c>
      <c r="PO14" s="1">
        <v>0</v>
      </c>
      <c r="PP14" s="1">
        <v>0</v>
      </c>
      <c r="PQ14" s="1">
        <v>0</v>
      </c>
      <c r="PR14" s="1">
        <v>0</v>
      </c>
      <c r="PS14" s="1">
        <v>0</v>
      </c>
      <c r="PT14" s="1">
        <v>0</v>
      </c>
      <c r="PU14" s="1">
        <v>0</v>
      </c>
      <c r="PV14" s="1">
        <v>0</v>
      </c>
      <c r="PW14" s="1">
        <v>0</v>
      </c>
      <c r="PX14" s="1">
        <v>0</v>
      </c>
      <c r="PY14" s="1">
        <v>3.052012082030109E-5</v>
      </c>
      <c r="PZ14" s="1">
        <v>5.2473977300872173E-6</v>
      </c>
      <c r="QA14" s="1">
        <v>2.159706183598289E-4</v>
      </c>
      <c r="QB14" s="1">
        <v>1.8989306605214691E-5</v>
      </c>
      <c r="QC14" s="1">
        <v>0</v>
      </c>
      <c r="QD14" s="1">
        <v>0</v>
      </c>
      <c r="QE14" s="1">
        <v>0</v>
      </c>
      <c r="QF14" s="1">
        <v>1.645133460072533E-5</v>
      </c>
      <c r="QG14" s="1">
        <v>1.6058869934234879E-4</v>
      </c>
      <c r="QH14" s="1">
        <v>1.0794285810860221E-3</v>
      </c>
      <c r="QI14" s="1">
        <v>6.4802464873012992E-4</v>
      </c>
      <c r="QJ14" s="1">
        <v>1.950813640501938E-3</v>
      </c>
      <c r="QK14" s="1">
        <v>2.5373910937599841E-3</v>
      </c>
      <c r="QL14" s="1">
        <v>1.077680614806694E-3</v>
      </c>
      <c r="QM14" s="1">
        <v>5.3468662715012702E-2</v>
      </c>
      <c r="QN14" s="1">
        <v>9.3118593690709288E-3</v>
      </c>
      <c r="QO14" s="1">
        <v>3.3892396076235442E-5</v>
      </c>
      <c r="QP14" s="1">
        <v>4.9235528479782348E-5</v>
      </c>
      <c r="QQ14" s="1">
        <v>4.3182287353676309E-5</v>
      </c>
      <c r="QR14" s="1">
        <v>7.6634591890325067E-5</v>
      </c>
      <c r="QS14" s="1">
        <v>1.302772756172465E-5</v>
      </c>
      <c r="QT14" s="1">
        <v>5.9119214707093251E-5</v>
      </c>
      <c r="QU14" s="1">
        <v>7.4803214915714274E-6</v>
      </c>
      <c r="QV14" s="1">
        <v>6.1984041154604662E-5</v>
      </c>
      <c r="QW14" s="1">
        <v>1.5398113301570059E-4</v>
      </c>
      <c r="QX14" s="1">
        <v>1.3448014230231511E-3</v>
      </c>
      <c r="QY14" s="1">
        <v>0</v>
      </c>
      <c r="QZ14" s="1">
        <v>0</v>
      </c>
      <c r="RA14" s="1">
        <v>0</v>
      </c>
      <c r="RB14" s="1">
        <v>0</v>
      </c>
      <c r="RC14" s="1">
        <v>0</v>
      </c>
      <c r="RD14" s="1">
        <v>0</v>
      </c>
      <c r="RE14" s="1">
        <v>0</v>
      </c>
      <c r="RF14" s="1">
        <v>0</v>
      </c>
      <c r="RG14" s="1">
        <v>0</v>
      </c>
      <c r="RH14" s="1">
        <v>0</v>
      </c>
      <c r="RI14" s="1">
        <v>0</v>
      </c>
      <c r="RJ14" s="1">
        <v>0</v>
      </c>
      <c r="RK14" s="1">
        <v>0</v>
      </c>
      <c r="RL14" s="1">
        <v>0</v>
      </c>
      <c r="RM14" s="1">
        <v>0</v>
      </c>
      <c r="RN14" s="1">
        <v>0</v>
      </c>
      <c r="RO14" s="1">
        <v>0</v>
      </c>
      <c r="RP14" s="1">
        <v>0</v>
      </c>
      <c r="RQ14" s="1">
        <v>0</v>
      </c>
      <c r="RR14" s="1">
        <v>0</v>
      </c>
      <c r="RS14" s="1">
        <v>0</v>
      </c>
      <c r="RT14" s="1">
        <v>0</v>
      </c>
      <c r="RU14" s="1">
        <v>0</v>
      </c>
      <c r="RV14" s="1">
        <v>0</v>
      </c>
      <c r="RW14" s="1">
        <v>0</v>
      </c>
      <c r="RX14" s="1">
        <v>0</v>
      </c>
      <c r="RY14" s="1">
        <v>0</v>
      </c>
      <c r="RZ14" s="1">
        <v>0</v>
      </c>
      <c r="SA14" s="1">
        <v>0</v>
      </c>
      <c r="SB14" s="1">
        <v>0</v>
      </c>
      <c r="SC14" s="1">
        <v>0</v>
      </c>
      <c r="SD14" s="1">
        <v>0</v>
      </c>
      <c r="SE14" s="1">
        <v>0</v>
      </c>
      <c r="SF14" s="1">
        <v>0</v>
      </c>
      <c r="SG14" s="1">
        <v>0</v>
      </c>
      <c r="SH14" s="1">
        <v>0</v>
      </c>
      <c r="SI14" s="1">
        <v>0</v>
      </c>
      <c r="SJ14" s="1">
        <v>0</v>
      </c>
      <c r="SK14" s="1">
        <v>0</v>
      </c>
      <c r="SL14" s="1">
        <v>0</v>
      </c>
      <c r="SM14" s="1">
        <v>0</v>
      </c>
      <c r="SN14" s="1">
        <v>0</v>
      </c>
      <c r="SO14" s="1">
        <v>0</v>
      </c>
      <c r="SP14" s="1">
        <v>0</v>
      </c>
      <c r="SQ14" s="1">
        <v>0</v>
      </c>
      <c r="SR14" s="1">
        <v>0</v>
      </c>
      <c r="SS14" s="1">
        <v>0</v>
      </c>
      <c r="ST14" s="1">
        <v>4.2675772709122023E-5</v>
      </c>
      <c r="SU14" s="1">
        <v>6.1166703906086011E-5</v>
      </c>
      <c r="SV14" s="1">
        <v>5.8873292412787623E-4</v>
      </c>
      <c r="SW14" s="1">
        <v>1.5768569713687719E-4</v>
      </c>
      <c r="SX14" s="1">
        <v>0</v>
      </c>
      <c r="SY14" s="1">
        <v>0</v>
      </c>
      <c r="SZ14" s="1">
        <v>0</v>
      </c>
      <c r="TA14" s="1">
        <v>9.2552126711178988E-5</v>
      </c>
      <c r="TB14" s="1">
        <v>1.7833191075995649E-4</v>
      </c>
      <c r="TC14" s="1">
        <v>4.7464805308892596E-3</v>
      </c>
      <c r="TD14" s="1">
        <v>6.7947054442751137E-4</v>
      </c>
      <c r="TE14" s="1">
        <v>1.620604011801191E-3</v>
      </c>
      <c r="TF14" s="1">
        <v>3.7809757788448248E-3</v>
      </c>
      <c r="TG14" s="1">
        <v>4.5543903858936909E-4</v>
      </c>
      <c r="TH14" s="1">
        <v>7.4168139861247838E-3</v>
      </c>
      <c r="TI14" s="1">
        <v>1.3538922926062369E-2</v>
      </c>
      <c r="TJ14" s="1">
        <v>2.7842185858080789E-5</v>
      </c>
      <c r="TK14" s="1">
        <v>1.148118134286399E-4</v>
      </c>
      <c r="TL14" s="1">
        <v>6.5903595791536301E-5</v>
      </c>
      <c r="TM14" s="1">
        <v>2.1576070168838931E-4</v>
      </c>
      <c r="TN14" s="1">
        <v>7.1955664073346251E-5</v>
      </c>
      <c r="TO14" s="1">
        <v>1.086098878219567E-4</v>
      </c>
      <c r="TP14" s="1">
        <v>4.4244013757989274E-6</v>
      </c>
      <c r="TQ14" s="1">
        <v>3.5463245382623621E-4</v>
      </c>
      <c r="TR14" s="1">
        <v>1.017372070882839E-3</v>
      </c>
      <c r="TS14" s="1">
        <v>1.8942973181947261E-3</v>
      </c>
      <c r="TT14" s="1">
        <v>0</v>
      </c>
      <c r="TU14" s="1">
        <v>0</v>
      </c>
      <c r="TV14" s="1">
        <v>0</v>
      </c>
      <c r="TW14" s="1">
        <v>0</v>
      </c>
      <c r="TX14" s="1">
        <v>0</v>
      </c>
      <c r="TY14" s="1">
        <v>0</v>
      </c>
      <c r="TZ14" s="1">
        <v>0</v>
      </c>
      <c r="UA14" s="1">
        <v>0</v>
      </c>
      <c r="UB14" s="1">
        <v>0</v>
      </c>
      <c r="UC14" s="1">
        <v>0</v>
      </c>
      <c r="UD14" s="1">
        <v>0</v>
      </c>
      <c r="UE14" s="1">
        <v>0</v>
      </c>
      <c r="UF14" s="1">
        <v>0</v>
      </c>
      <c r="UG14" s="1">
        <v>0</v>
      </c>
      <c r="UH14" s="1">
        <v>0</v>
      </c>
      <c r="UI14" s="1">
        <v>0</v>
      </c>
      <c r="UJ14" s="1">
        <v>0</v>
      </c>
      <c r="UK14" s="1">
        <v>0</v>
      </c>
      <c r="UL14" s="1">
        <v>0</v>
      </c>
      <c r="UM14" s="1">
        <v>0</v>
      </c>
      <c r="UN14" s="1">
        <v>0</v>
      </c>
      <c r="UO14" s="1">
        <v>0</v>
      </c>
      <c r="UP14" s="1">
        <v>0</v>
      </c>
      <c r="UQ14" s="1">
        <v>0</v>
      </c>
      <c r="UR14" s="1">
        <v>0</v>
      </c>
      <c r="US14" s="1">
        <v>0</v>
      </c>
      <c r="UT14" s="1">
        <v>0</v>
      </c>
      <c r="UU14" s="1">
        <v>0</v>
      </c>
      <c r="UV14" s="1">
        <v>0</v>
      </c>
      <c r="UW14" s="1">
        <v>0</v>
      </c>
      <c r="UX14" s="1">
        <v>0</v>
      </c>
      <c r="UY14" s="1">
        <v>0</v>
      </c>
      <c r="UZ14" s="1">
        <v>0</v>
      </c>
      <c r="VA14" s="1">
        <v>0</v>
      </c>
      <c r="VB14" s="1">
        <v>0</v>
      </c>
      <c r="VC14" s="1">
        <v>0</v>
      </c>
      <c r="VD14" s="1">
        <v>0</v>
      </c>
      <c r="VE14" s="1">
        <v>0</v>
      </c>
      <c r="VF14" s="1">
        <v>0</v>
      </c>
      <c r="VG14" s="1">
        <v>0</v>
      </c>
      <c r="VH14" s="1">
        <v>0</v>
      </c>
      <c r="VI14" s="1">
        <v>0</v>
      </c>
      <c r="VJ14" s="1">
        <v>0</v>
      </c>
      <c r="VK14" s="1">
        <v>0</v>
      </c>
      <c r="VL14" s="1">
        <v>0</v>
      </c>
      <c r="VM14" s="1">
        <v>0</v>
      </c>
      <c r="VN14" s="1">
        <v>0</v>
      </c>
      <c r="VO14" s="1">
        <v>4.5437525280854489E-7</v>
      </c>
      <c r="VP14" s="1">
        <v>2.4432340077936323E-7</v>
      </c>
      <c r="VQ14" s="1">
        <v>1.270414753345506E-5</v>
      </c>
      <c r="VR14" s="1">
        <v>7.3469510012065978E-7</v>
      </c>
      <c r="VS14" s="1">
        <v>0</v>
      </c>
      <c r="VT14" s="1">
        <v>0</v>
      </c>
      <c r="VU14" s="1">
        <v>0</v>
      </c>
      <c r="VV14" s="1">
        <v>4.9013970909283314E-7</v>
      </c>
      <c r="VW14" s="1">
        <v>8.5061748132967504E-6</v>
      </c>
      <c r="VX14" s="1">
        <v>1.8797187834227551E-4</v>
      </c>
      <c r="VY14" s="1">
        <v>8.8543990887148357E-5</v>
      </c>
      <c r="VZ14" s="1">
        <v>6.0895218739100165E-4</v>
      </c>
      <c r="WA14" s="1">
        <v>1.4605198854900639E-4</v>
      </c>
      <c r="WB14" s="1">
        <v>5.0610594868615777E-5</v>
      </c>
      <c r="WC14" s="1">
        <v>8.6570357369714589E-4</v>
      </c>
      <c r="WD14" s="1">
        <v>8.4732659650600551E-3</v>
      </c>
      <c r="WE14" s="1">
        <v>2.3741041656540018E-6</v>
      </c>
      <c r="WF14" s="1">
        <v>7.949575235510739E-6</v>
      </c>
      <c r="WG14" s="1">
        <v>4.6339726943817292E-6</v>
      </c>
      <c r="WH14" s="1">
        <v>1.152772308426435E-5</v>
      </c>
      <c r="WI14" s="1">
        <v>6.4555803564551696E-7</v>
      </c>
      <c r="WJ14" s="1">
        <v>1.132644450072922E-5</v>
      </c>
      <c r="WK14" s="1">
        <v>5.316157168037879E-6</v>
      </c>
      <c r="WL14" s="1">
        <v>2.8489456463594598E-5</v>
      </c>
      <c r="WM14" s="1">
        <v>1.7254215568956489E-4</v>
      </c>
      <c r="WN14" s="1">
        <v>1.179540564118667E-4</v>
      </c>
      <c r="WO14" s="1">
        <v>0</v>
      </c>
      <c r="WP14" s="1">
        <v>0</v>
      </c>
      <c r="WQ14" s="1">
        <v>0</v>
      </c>
      <c r="WR14" s="1">
        <v>0</v>
      </c>
      <c r="WS14" s="1">
        <v>0</v>
      </c>
      <c r="WT14" s="1">
        <v>0</v>
      </c>
      <c r="WU14" s="1">
        <v>0</v>
      </c>
      <c r="WV14" s="1">
        <v>0</v>
      </c>
      <c r="WW14" s="1">
        <v>0</v>
      </c>
      <c r="WX14" s="1">
        <v>0</v>
      </c>
      <c r="WY14" s="1">
        <v>0</v>
      </c>
      <c r="WZ14" s="1">
        <v>0</v>
      </c>
      <c r="XA14" s="1">
        <v>0</v>
      </c>
      <c r="XB14" s="1">
        <v>0</v>
      </c>
      <c r="XC14" s="1">
        <v>0</v>
      </c>
      <c r="XD14" s="1">
        <v>0</v>
      </c>
      <c r="XE14" s="1">
        <v>0</v>
      </c>
      <c r="XF14" s="1">
        <v>0</v>
      </c>
      <c r="XG14" s="1">
        <v>0</v>
      </c>
      <c r="XH14" s="1">
        <v>0</v>
      </c>
      <c r="XI14" s="1">
        <v>0</v>
      </c>
      <c r="XJ14" s="1">
        <v>0</v>
      </c>
      <c r="XK14" s="1">
        <v>0</v>
      </c>
      <c r="XL14" s="1">
        <v>0</v>
      </c>
      <c r="XM14" s="1">
        <v>0</v>
      </c>
      <c r="XN14" s="1">
        <v>0</v>
      </c>
      <c r="XO14" s="1">
        <v>0</v>
      </c>
      <c r="XP14" s="1">
        <v>0</v>
      </c>
      <c r="XQ14" s="1">
        <v>0</v>
      </c>
      <c r="XR14" s="1">
        <v>0</v>
      </c>
      <c r="XS14" s="1">
        <v>0</v>
      </c>
      <c r="XT14" s="1">
        <v>0</v>
      </c>
      <c r="XU14" s="1">
        <v>0</v>
      </c>
      <c r="XV14" s="1">
        <v>0</v>
      </c>
      <c r="XW14" s="1">
        <v>0</v>
      </c>
      <c r="XX14" s="1">
        <v>0</v>
      </c>
      <c r="XY14" s="1">
        <v>0</v>
      </c>
      <c r="XZ14" s="1">
        <v>0</v>
      </c>
      <c r="YA14" s="1">
        <v>0</v>
      </c>
      <c r="YB14" s="1">
        <v>0</v>
      </c>
      <c r="YC14" s="1">
        <v>0</v>
      </c>
      <c r="YD14" s="1">
        <v>0</v>
      </c>
      <c r="YE14" s="1">
        <v>0</v>
      </c>
      <c r="YF14" s="1">
        <v>0</v>
      </c>
      <c r="YG14" s="1">
        <v>0</v>
      </c>
      <c r="YH14" s="1">
        <v>0</v>
      </c>
      <c r="YI14" s="1">
        <v>0</v>
      </c>
    </row>
    <row r="15" spans="1:659" ht="15" customHeight="1" x14ac:dyDescent="0.25">
      <c r="A15" s="27">
        <v>17</v>
      </c>
      <c r="B15" s="27" t="s">
        <v>209</v>
      </c>
      <c r="C15" s="1">
        <v>1.3154706624241409E-5</v>
      </c>
      <c r="D15" s="1">
        <v>1.6055883942589058E-5</v>
      </c>
      <c r="E15" s="1">
        <v>1.0494835381410161E-3</v>
      </c>
      <c r="F15" s="1">
        <v>1.7634196725865E-5</v>
      </c>
      <c r="G15" s="1">
        <v>0</v>
      </c>
      <c r="H15" s="1">
        <v>0</v>
      </c>
      <c r="I15" s="1">
        <v>0</v>
      </c>
      <c r="J15" s="1">
        <v>1.228082163946687E-4</v>
      </c>
      <c r="K15" s="1">
        <v>2.0025863431678249E-5</v>
      </c>
      <c r="L15" s="1">
        <v>3.6226539517372931E-4</v>
      </c>
      <c r="M15" s="1">
        <v>7.9176350327747527E-5</v>
      </c>
      <c r="N15" s="1">
        <v>1.109202964636911E-4</v>
      </c>
      <c r="O15" s="1">
        <v>1.0451133344713791E-4</v>
      </c>
      <c r="P15" s="1">
        <v>4.005892639415895E-5</v>
      </c>
      <c r="Q15" s="1">
        <v>2.4106641498050689E-4</v>
      </c>
      <c r="R15" s="1">
        <v>1.874659874738282E-5</v>
      </c>
      <c r="S15" s="1">
        <v>1.7060332216644628E-5</v>
      </c>
      <c r="T15" s="1">
        <v>4.2726745330913504E-6</v>
      </c>
      <c r="U15" s="1">
        <v>5.7791894692984537E-5</v>
      </c>
      <c r="V15" s="1">
        <v>1.8909940544842579E-5</v>
      </c>
      <c r="W15" s="1">
        <v>7.2264106024038588E-8</v>
      </c>
      <c r="X15" s="1">
        <v>2.8229226307468152E-4</v>
      </c>
      <c r="Y15" s="1">
        <v>3.2796811241638822E-5</v>
      </c>
      <c r="Z15" s="1">
        <v>1.686517761906169E-4</v>
      </c>
      <c r="AA15" s="1">
        <v>3.0713979934151198E-4</v>
      </c>
      <c r="AB15" s="1">
        <v>9.6804025749707898E-5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6.8153725103022582E-7</v>
      </c>
      <c r="BY15" s="1">
        <v>9.1060917705894633E-6</v>
      </c>
      <c r="BZ15" s="1">
        <v>8.7969144935859854E-9</v>
      </c>
      <c r="CA15" s="1">
        <v>1.50668125781104E-6</v>
      </c>
      <c r="CB15" s="1">
        <v>0</v>
      </c>
      <c r="CC15" s="1">
        <v>0</v>
      </c>
      <c r="CD15" s="1">
        <v>0</v>
      </c>
      <c r="CE15" s="1">
        <v>2.373340376577458E-5</v>
      </c>
      <c r="CF15" s="1">
        <v>6.1033867424391779E-5</v>
      </c>
      <c r="CG15" s="1">
        <v>3.061991280645368E-5</v>
      </c>
      <c r="CH15" s="1">
        <v>2.3531008853797599E-4</v>
      </c>
      <c r="CI15" s="1">
        <v>1.7483683901803451E-4</v>
      </c>
      <c r="CJ15" s="1">
        <v>1.7811481449370959E-3</v>
      </c>
      <c r="CK15" s="1">
        <v>2.1530782823957301E-4</v>
      </c>
      <c r="CL15" s="1">
        <v>1.5677417753969181E-4</v>
      </c>
      <c r="CM15" s="1">
        <v>4.8098833103409266E-6</v>
      </c>
      <c r="CN15" s="1">
        <v>5.6130311276132467E-5</v>
      </c>
      <c r="CO15" s="1">
        <v>5.9535878953077468E-5</v>
      </c>
      <c r="CP15" s="1">
        <v>7.5837770436676542E-6</v>
      </c>
      <c r="CQ15" s="1">
        <v>2.1583375390095739E-4</v>
      </c>
      <c r="CR15" s="1">
        <v>2.6286406835913069E-6</v>
      </c>
      <c r="CS15" s="1">
        <v>1.002967305890859E-4</v>
      </c>
      <c r="CT15" s="1">
        <v>8.7687305968964143E-5</v>
      </c>
      <c r="CU15" s="1">
        <v>2.0961499621208109E-6</v>
      </c>
      <c r="CV15" s="1">
        <v>2.1562847529759139E-4</v>
      </c>
      <c r="CW15" s="1">
        <v>1.8644882543598749E-4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4.3678144240061229E-6</v>
      </c>
      <c r="ET15" s="1">
        <v>1.51977718666414E-5</v>
      </c>
      <c r="EU15" s="1">
        <v>2.8489810614922908E-7</v>
      </c>
      <c r="EV15" s="1">
        <v>4.6129746680894039E-7</v>
      </c>
      <c r="EW15" s="1">
        <v>0</v>
      </c>
      <c r="EX15" s="1">
        <v>0</v>
      </c>
      <c r="EY15" s="1">
        <v>0</v>
      </c>
      <c r="EZ15" s="1">
        <v>2.5640734152765099E-5</v>
      </c>
      <c r="FA15" s="1">
        <v>1.7433658321256121E-5</v>
      </c>
      <c r="FB15" s="1">
        <v>8.2540082156797362E-5</v>
      </c>
      <c r="FC15" s="1">
        <v>6.5134105505799047E-5</v>
      </c>
      <c r="FD15" s="1">
        <v>9.4017471069609052E-5</v>
      </c>
      <c r="FE15" s="1">
        <v>1.289849301793086E-3</v>
      </c>
      <c r="FF15" s="1">
        <v>1.2718157891245281E-4</v>
      </c>
      <c r="FG15" s="1">
        <v>1.2651322514161951E-4</v>
      </c>
      <c r="FH15" s="1">
        <v>2.4559769681890499E-6</v>
      </c>
      <c r="FI15" s="1">
        <v>6.8522043530665325E-5</v>
      </c>
      <c r="FJ15" s="1">
        <v>1.1825730387293519E-5</v>
      </c>
      <c r="FK15" s="1">
        <v>1.384895020830558E-5</v>
      </c>
      <c r="FL15" s="1">
        <v>4.241577444087265E-5</v>
      </c>
      <c r="FM15" s="1">
        <v>3.3254945951582568E-6</v>
      </c>
      <c r="FN15" s="1">
        <v>5.4664606053295193E-5</v>
      </c>
      <c r="FO15" s="1">
        <v>1.9379225183554931E-5</v>
      </c>
      <c r="FP15" s="1">
        <v>6.7488393876998483E-5</v>
      </c>
      <c r="FQ15" s="1">
        <v>1.644721558162173E-4</v>
      </c>
      <c r="FR15" s="1">
        <v>8.4922760301693915E-5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1">
        <v>0</v>
      </c>
      <c r="GP15" s="1">
        <v>0</v>
      </c>
      <c r="GQ15" s="1">
        <v>0</v>
      </c>
      <c r="GR15" s="1">
        <v>0</v>
      </c>
      <c r="GS15" s="1">
        <v>0</v>
      </c>
      <c r="GT15" s="1">
        <v>0</v>
      </c>
      <c r="GU15" s="1">
        <v>0</v>
      </c>
      <c r="GV15" s="1">
        <v>0</v>
      </c>
      <c r="GW15" s="1">
        <v>0</v>
      </c>
      <c r="GX15" s="1">
        <v>0</v>
      </c>
      <c r="GY15" s="1">
        <v>0</v>
      </c>
      <c r="GZ15" s="1">
        <v>0</v>
      </c>
      <c r="HA15" s="1">
        <v>0</v>
      </c>
      <c r="HB15" s="1">
        <v>0</v>
      </c>
      <c r="HC15" s="1">
        <v>0</v>
      </c>
      <c r="HD15" s="1">
        <v>0</v>
      </c>
      <c r="HE15" s="1">
        <v>0</v>
      </c>
      <c r="HF15" s="1">
        <v>0</v>
      </c>
      <c r="HG15" s="1">
        <v>0</v>
      </c>
      <c r="HH15" s="1">
        <v>0</v>
      </c>
      <c r="HI15" s="1">
        <v>0</v>
      </c>
      <c r="HJ15" s="1">
        <v>0</v>
      </c>
      <c r="HK15" s="1">
        <v>0</v>
      </c>
      <c r="HL15" s="1">
        <v>0</v>
      </c>
      <c r="HM15" s="1">
        <v>0</v>
      </c>
      <c r="HN15" s="1">
        <v>3.49851970870315E-6</v>
      </c>
      <c r="HO15" s="1">
        <v>5.4833410328690942E-6</v>
      </c>
      <c r="HP15" s="1">
        <v>2.5749752230152609E-8</v>
      </c>
      <c r="HQ15" s="1">
        <v>4.2165423018085516E-6</v>
      </c>
      <c r="HR15" s="1">
        <v>0</v>
      </c>
      <c r="HS15" s="1">
        <v>0</v>
      </c>
      <c r="HT15" s="1">
        <v>0</v>
      </c>
      <c r="HU15" s="1">
        <v>3.8264351096318893E-5</v>
      </c>
      <c r="HV15" s="1">
        <v>5.5392356866049428E-5</v>
      </c>
      <c r="HW15" s="1">
        <v>1.651530253528912E-4</v>
      </c>
      <c r="HX15" s="1">
        <v>1.7317889318363281E-4</v>
      </c>
      <c r="HY15" s="1">
        <v>3.7880013452015911E-4</v>
      </c>
      <c r="HZ15" s="1">
        <v>4.9385740125831206E-4</v>
      </c>
      <c r="IA15" s="1">
        <v>1.2085674175418999E-4</v>
      </c>
      <c r="IB15" s="1">
        <v>1.9576307132683371E-4</v>
      </c>
      <c r="IC15" s="1">
        <v>2.9716313416648061E-5</v>
      </c>
      <c r="ID15" s="1">
        <v>1.8317686971999551E-5</v>
      </c>
      <c r="IE15" s="1">
        <v>3.0836778387072653E-5</v>
      </c>
      <c r="IF15" s="1">
        <v>5.2877361743586063E-5</v>
      </c>
      <c r="IG15" s="1">
        <v>4.4709398473096467E-5</v>
      </c>
      <c r="IH15" s="1">
        <v>9.1789702517680176E-7</v>
      </c>
      <c r="II15" s="1">
        <v>1.3501641011481359E-4</v>
      </c>
      <c r="IJ15" s="1">
        <v>2.5097478480815191E-5</v>
      </c>
      <c r="IK15" s="1">
        <v>1.5663405177195169E-4</v>
      </c>
      <c r="IL15" s="1">
        <v>1.715979671997742E-3</v>
      </c>
      <c r="IM15" s="1">
        <v>7.7209691451479636E-5</v>
      </c>
      <c r="IN15" s="1">
        <v>0</v>
      </c>
      <c r="IO15" s="1">
        <v>0</v>
      </c>
      <c r="IP15" s="1">
        <v>0</v>
      </c>
      <c r="IQ15" s="1">
        <v>0</v>
      </c>
      <c r="IR15" s="1">
        <v>0</v>
      </c>
      <c r="IS15" s="1">
        <v>0</v>
      </c>
      <c r="IT15" s="1">
        <v>0</v>
      </c>
      <c r="IU15" s="1">
        <v>0</v>
      </c>
      <c r="IV15" s="1">
        <v>0</v>
      </c>
      <c r="IW15" s="1">
        <v>0</v>
      </c>
      <c r="IX15" s="1">
        <v>0</v>
      </c>
      <c r="IY15" s="1">
        <v>0</v>
      </c>
      <c r="IZ15" s="1">
        <v>0</v>
      </c>
      <c r="JA15" s="1">
        <v>0</v>
      </c>
      <c r="JB15" s="1">
        <v>0</v>
      </c>
      <c r="JC15" s="1">
        <v>0</v>
      </c>
      <c r="JD15" s="1">
        <v>0</v>
      </c>
      <c r="JE15" s="1">
        <v>0</v>
      </c>
      <c r="JF15" s="1">
        <v>0</v>
      </c>
      <c r="JG15" s="1">
        <v>0</v>
      </c>
      <c r="JH15" s="1">
        <v>0</v>
      </c>
      <c r="JI15" s="1">
        <v>0</v>
      </c>
      <c r="JJ15" s="1">
        <v>0</v>
      </c>
      <c r="JK15" s="1">
        <v>0</v>
      </c>
      <c r="JL15" s="1">
        <v>0</v>
      </c>
      <c r="JM15" s="1">
        <v>0</v>
      </c>
      <c r="JN15" s="1">
        <v>0</v>
      </c>
      <c r="JO15" s="1">
        <v>0</v>
      </c>
      <c r="JP15" s="1">
        <v>0</v>
      </c>
      <c r="JQ15" s="1">
        <v>0</v>
      </c>
      <c r="JR15" s="1">
        <v>0</v>
      </c>
      <c r="JS15" s="1">
        <v>0</v>
      </c>
      <c r="JT15" s="1">
        <v>0</v>
      </c>
      <c r="JU15" s="1">
        <v>0</v>
      </c>
      <c r="JV15" s="1">
        <v>0</v>
      </c>
      <c r="JW15" s="1">
        <v>0</v>
      </c>
      <c r="JX15" s="1">
        <v>0</v>
      </c>
      <c r="JY15" s="1">
        <v>0</v>
      </c>
      <c r="JZ15" s="1">
        <v>0</v>
      </c>
      <c r="KA15" s="1">
        <v>0</v>
      </c>
      <c r="KB15" s="1">
        <v>0</v>
      </c>
      <c r="KC15" s="1">
        <v>0</v>
      </c>
      <c r="KD15" s="1">
        <v>0</v>
      </c>
      <c r="KE15" s="1">
        <v>0</v>
      </c>
      <c r="KF15" s="1">
        <v>0</v>
      </c>
      <c r="KG15" s="1">
        <v>0</v>
      </c>
      <c r="KH15" s="1">
        <v>0</v>
      </c>
      <c r="KI15" s="1">
        <v>3.9573077891722767E-6</v>
      </c>
      <c r="KJ15" s="1">
        <v>5.1267295266183206E-6</v>
      </c>
      <c r="KK15" s="1">
        <v>1.0329889281334719E-10</v>
      </c>
      <c r="KL15" s="1">
        <v>1.4255963527616489E-6</v>
      </c>
      <c r="KM15" s="1">
        <v>0</v>
      </c>
      <c r="KN15" s="1">
        <v>0</v>
      </c>
      <c r="KO15" s="1">
        <v>0</v>
      </c>
      <c r="KP15" s="1">
        <v>3.5407466563430311E-6</v>
      </c>
      <c r="KQ15" s="1">
        <v>1.413859198076181E-5</v>
      </c>
      <c r="KR15" s="1">
        <v>2.294990755904756E-5</v>
      </c>
      <c r="KS15" s="1">
        <v>3.8237909479782141E-5</v>
      </c>
      <c r="KT15" s="1">
        <v>3.4122889142790322E-5</v>
      </c>
      <c r="KU15" s="1">
        <v>1.3855570748128981E-4</v>
      </c>
      <c r="KV15" s="1">
        <v>1.6437128891263739E-5</v>
      </c>
      <c r="KW15" s="1">
        <v>2.885405844325534E-5</v>
      </c>
      <c r="KX15" s="1">
        <v>7.7284110716442092E-7</v>
      </c>
      <c r="KY15" s="1">
        <v>3.9948562017734143E-6</v>
      </c>
      <c r="KZ15" s="1">
        <v>1.6330534484146731E-5</v>
      </c>
      <c r="LA15" s="1">
        <v>4.0976813647374281E-6</v>
      </c>
      <c r="LB15" s="1">
        <v>9.4310157764346614E-5</v>
      </c>
      <c r="LC15" s="1">
        <v>4.9232192616430782E-7</v>
      </c>
      <c r="LD15" s="1">
        <v>1.196856732557685E-5</v>
      </c>
      <c r="LE15" s="1">
        <v>7.6076730155316267E-6</v>
      </c>
      <c r="LF15" s="1">
        <v>4.9297866311521501E-5</v>
      </c>
      <c r="LG15" s="1">
        <v>1.6887830935406479E-4</v>
      </c>
      <c r="LH15" s="1">
        <v>1.611484565671038E-5</v>
      </c>
      <c r="LI15" s="1">
        <v>0</v>
      </c>
      <c r="LJ15" s="1">
        <v>0</v>
      </c>
      <c r="LK15" s="1">
        <v>0</v>
      </c>
      <c r="LL15" s="1">
        <v>0</v>
      </c>
      <c r="LM15" s="1">
        <v>0</v>
      </c>
      <c r="LN15" s="1">
        <v>0</v>
      </c>
      <c r="LO15" s="1">
        <v>0</v>
      </c>
      <c r="LP15" s="1">
        <v>0</v>
      </c>
      <c r="LQ15" s="1">
        <v>0</v>
      </c>
      <c r="LR15" s="1">
        <v>0</v>
      </c>
      <c r="LS15" s="1">
        <v>0</v>
      </c>
      <c r="LT15" s="1">
        <v>0</v>
      </c>
      <c r="LU15" s="1">
        <v>0</v>
      </c>
      <c r="LV15" s="1">
        <v>0</v>
      </c>
      <c r="LW15" s="1">
        <v>0</v>
      </c>
      <c r="LX15" s="1">
        <v>0</v>
      </c>
      <c r="LY15" s="1">
        <v>0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0</v>
      </c>
      <c r="MK15" s="1">
        <v>0</v>
      </c>
      <c r="ML15" s="1">
        <v>0</v>
      </c>
      <c r="MM15" s="1">
        <v>0</v>
      </c>
      <c r="MN15" s="1">
        <v>0</v>
      </c>
      <c r="MO15" s="1">
        <v>0</v>
      </c>
      <c r="MP15" s="1">
        <v>0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0</v>
      </c>
      <c r="MX15" s="1">
        <v>0</v>
      </c>
      <c r="MY15" s="1">
        <v>0</v>
      </c>
      <c r="MZ15" s="1">
        <v>0</v>
      </c>
      <c r="NA15" s="1">
        <v>0</v>
      </c>
      <c r="NB15" s="1">
        <v>0</v>
      </c>
      <c r="NC15" s="1">
        <v>0</v>
      </c>
      <c r="ND15" s="1">
        <v>6.5817843727598245E-8</v>
      </c>
      <c r="NE15" s="1">
        <v>1.7116726091871241E-6</v>
      </c>
      <c r="NF15" s="1">
        <v>2.0592514167349211E-11</v>
      </c>
      <c r="NG15" s="1">
        <v>2.8731904510264571E-7</v>
      </c>
      <c r="NH15" s="1">
        <v>0</v>
      </c>
      <c r="NI15" s="1">
        <v>0</v>
      </c>
      <c r="NJ15" s="1">
        <v>0</v>
      </c>
      <c r="NK15" s="1">
        <v>8.2895655418959665E-7</v>
      </c>
      <c r="NL15" s="1">
        <v>8.2275982217897007E-6</v>
      </c>
      <c r="NM15" s="1">
        <v>3.5931691530110219E-5</v>
      </c>
      <c r="NN15" s="1">
        <v>4.319463764484769E-5</v>
      </c>
      <c r="NO15" s="1">
        <v>1.696692039350599E-4</v>
      </c>
      <c r="NP15" s="1">
        <v>1.8922631133078599E-4</v>
      </c>
      <c r="NQ15" s="1">
        <v>4.153372713857938E-5</v>
      </c>
      <c r="NR15" s="1">
        <v>1.395019775481348E-4</v>
      </c>
      <c r="NS15" s="1">
        <v>6.103232114978216E-6</v>
      </c>
      <c r="NT15" s="1">
        <v>1.5949313725850559E-7</v>
      </c>
      <c r="NU15" s="1">
        <v>3.430640168410029E-6</v>
      </c>
      <c r="NV15" s="1">
        <v>2.1957446578240259E-6</v>
      </c>
      <c r="NW15" s="1">
        <v>9.4904784334476807E-6</v>
      </c>
      <c r="NX15" s="1">
        <v>9.5729012952529766E-9</v>
      </c>
      <c r="NY15" s="1">
        <v>8.8783432285856613E-6</v>
      </c>
      <c r="NZ15" s="1">
        <v>7.3008762289568588E-6</v>
      </c>
      <c r="OA15" s="1">
        <v>9.3300756289897215E-6</v>
      </c>
      <c r="OB15" s="1">
        <v>1.736159658923671E-4</v>
      </c>
      <c r="OC15" s="1">
        <v>3.005105355382083E-5</v>
      </c>
      <c r="OD15" s="1">
        <v>0</v>
      </c>
      <c r="OE15" s="1">
        <v>0</v>
      </c>
      <c r="OF15" s="1">
        <v>0</v>
      </c>
      <c r="OG15" s="1">
        <v>0</v>
      </c>
      <c r="OH15" s="1">
        <v>0</v>
      </c>
      <c r="OI15" s="1">
        <v>0</v>
      </c>
      <c r="OJ15" s="1">
        <v>0</v>
      </c>
      <c r="OK15" s="1">
        <v>0</v>
      </c>
      <c r="OL15" s="1">
        <v>0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0</v>
      </c>
      <c r="OV15" s="1">
        <v>0</v>
      </c>
      <c r="OW15" s="1">
        <v>0</v>
      </c>
      <c r="OX15" s="1">
        <v>0</v>
      </c>
      <c r="OY15" s="1">
        <v>0</v>
      </c>
      <c r="OZ15" s="1">
        <v>0</v>
      </c>
      <c r="PA15" s="1">
        <v>0</v>
      </c>
      <c r="PB15" s="1">
        <v>0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</v>
      </c>
      <c r="PL15" s="1">
        <v>0</v>
      </c>
      <c r="PM15" s="1">
        <v>0</v>
      </c>
      <c r="PN15" s="1">
        <v>0</v>
      </c>
      <c r="PO15" s="1">
        <v>0</v>
      </c>
      <c r="PP15" s="1">
        <v>0</v>
      </c>
      <c r="PQ15" s="1">
        <v>0</v>
      </c>
      <c r="PR15" s="1">
        <v>0</v>
      </c>
      <c r="PS15" s="1">
        <v>0</v>
      </c>
      <c r="PT15" s="1">
        <v>0</v>
      </c>
      <c r="PU15" s="1">
        <v>0</v>
      </c>
      <c r="PV15" s="1">
        <v>0</v>
      </c>
      <c r="PW15" s="1">
        <v>0</v>
      </c>
      <c r="PX15" s="1">
        <v>0</v>
      </c>
      <c r="PY15" s="1">
        <v>3.1543313244601149E-5</v>
      </c>
      <c r="PZ15" s="1">
        <v>2.972869407018827E-6</v>
      </c>
      <c r="QA15" s="1">
        <v>1.9559868553806691E-4</v>
      </c>
      <c r="QB15" s="1">
        <v>4.4007899777184743E-6</v>
      </c>
      <c r="QC15" s="1">
        <v>0</v>
      </c>
      <c r="QD15" s="1">
        <v>0</v>
      </c>
      <c r="QE15" s="1">
        <v>0</v>
      </c>
      <c r="QF15" s="1">
        <v>8.727796316216917E-6</v>
      </c>
      <c r="QG15" s="1">
        <v>4.2426311234867621E-5</v>
      </c>
      <c r="QH15" s="1">
        <v>1.1793721322418309E-4</v>
      </c>
      <c r="QI15" s="1">
        <v>1.3345094688935449E-4</v>
      </c>
      <c r="QJ15" s="1">
        <v>1.751717254646313E-4</v>
      </c>
      <c r="QK15" s="1">
        <v>1.0296469917573979E-3</v>
      </c>
      <c r="QL15" s="1">
        <v>2.7927836442202879E-4</v>
      </c>
      <c r="QM15" s="1">
        <v>1.0109737079728399E-3</v>
      </c>
      <c r="QN15" s="1">
        <v>8.7454182334497005E-6</v>
      </c>
      <c r="QO15" s="1">
        <v>2.4916219827618541E-5</v>
      </c>
      <c r="QP15" s="1">
        <v>1.794737855620983E-5</v>
      </c>
      <c r="QQ15" s="1">
        <v>4.686035908048172E-5</v>
      </c>
      <c r="QR15" s="1">
        <v>3.6199733865544122E-5</v>
      </c>
      <c r="QS15" s="1">
        <v>4.5971977982626522E-7</v>
      </c>
      <c r="QT15" s="1">
        <v>5.6275594328864862E-5</v>
      </c>
      <c r="QU15" s="1">
        <v>2.5268390392524191E-5</v>
      </c>
      <c r="QV15" s="1">
        <v>5.1555911287386328E-5</v>
      </c>
      <c r="QW15" s="1">
        <v>9.4600855754342221E-5</v>
      </c>
      <c r="QX15" s="1">
        <v>8.8544486198071615E-5</v>
      </c>
      <c r="QY15" s="1">
        <v>0</v>
      </c>
      <c r="QZ15" s="1">
        <v>0</v>
      </c>
      <c r="RA15" s="1">
        <v>0</v>
      </c>
      <c r="RB15" s="1">
        <v>0</v>
      </c>
      <c r="RC15" s="1">
        <v>0</v>
      </c>
      <c r="RD15" s="1">
        <v>0</v>
      </c>
      <c r="RE15" s="1">
        <v>0</v>
      </c>
      <c r="RF15" s="1">
        <v>0</v>
      </c>
      <c r="RG15" s="1">
        <v>0</v>
      </c>
      <c r="RH15" s="1">
        <v>0</v>
      </c>
      <c r="RI15" s="1">
        <v>0</v>
      </c>
      <c r="RJ15" s="1">
        <v>0</v>
      </c>
      <c r="RK15" s="1">
        <v>0</v>
      </c>
      <c r="RL15" s="1">
        <v>0</v>
      </c>
      <c r="RM15" s="1">
        <v>0</v>
      </c>
      <c r="RN15" s="1">
        <v>0</v>
      </c>
      <c r="RO15" s="1">
        <v>0</v>
      </c>
      <c r="RP15" s="1">
        <v>0</v>
      </c>
      <c r="RQ15" s="1">
        <v>0</v>
      </c>
      <c r="RR15" s="1">
        <v>0</v>
      </c>
      <c r="RS15" s="1">
        <v>0</v>
      </c>
      <c r="RT15" s="1">
        <v>0</v>
      </c>
      <c r="RU15" s="1">
        <v>0</v>
      </c>
      <c r="RV15" s="1">
        <v>0</v>
      </c>
      <c r="RW15" s="1">
        <v>0</v>
      </c>
      <c r="RX15" s="1">
        <v>0</v>
      </c>
      <c r="RY15" s="1">
        <v>0</v>
      </c>
      <c r="RZ15" s="1">
        <v>0</v>
      </c>
      <c r="SA15" s="1">
        <v>0</v>
      </c>
      <c r="SB15" s="1">
        <v>0</v>
      </c>
      <c r="SC15" s="1">
        <v>0</v>
      </c>
      <c r="SD15" s="1">
        <v>0</v>
      </c>
      <c r="SE15" s="1">
        <v>0</v>
      </c>
      <c r="SF15" s="1">
        <v>0</v>
      </c>
      <c r="SG15" s="1">
        <v>0</v>
      </c>
      <c r="SH15" s="1">
        <v>0</v>
      </c>
      <c r="SI15" s="1">
        <v>0</v>
      </c>
      <c r="SJ15" s="1">
        <v>0</v>
      </c>
      <c r="SK15" s="1">
        <v>0</v>
      </c>
      <c r="SL15" s="1">
        <v>0</v>
      </c>
      <c r="SM15" s="1">
        <v>0</v>
      </c>
      <c r="SN15" s="1">
        <v>0</v>
      </c>
      <c r="SO15" s="1">
        <v>0</v>
      </c>
      <c r="SP15" s="1">
        <v>0</v>
      </c>
      <c r="SQ15" s="1">
        <v>0</v>
      </c>
      <c r="SR15" s="1">
        <v>0</v>
      </c>
      <c r="SS15" s="1">
        <v>0</v>
      </c>
      <c r="ST15" s="1">
        <v>4.410648550328894E-5</v>
      </c>
      <c r="SU15" s="1">
        <v>3.4653485808395108E-5</v>
      </c>
      <c r="SV15" s="1">
        <v>5.3319931649468413E-4</v>
      </c>
      <c r="SW15" s="1">
        <v>3.6543811209986743E-5</v>
      </c>
      <c r="SX15" s="1">
        <v>0</v>
      </c>
      <c r="SY15" s="1">
        <v>0</v>
      </c>
      <c r="SZ15" s="1">
        <v>0</v>
      </c>
      <c r="TA15" s="1">
        <v>4.9100947137276927E-5</v>
      </c>
      <c r="TB15" s="1">
        <v>4.7113932549395372E-5</v>
      </c>
      <c r="TC15" s="1">
        <v>5.1859539041732082E-4</v>
      </c>
      <c r="TD15" s="1">
        <v>1.399267569759351E-4</v>
      </c>
      <c r="TE15" s="1">
        <v>1.4552082020970281E-4</v>
      </c>
      <c r="TF15" s="1">
        <v>1.53428076033257E-3</v>
      </c>
      <c r="TG15" s="1">
        <v>1.1802594204962601E-4</v>
      </c>
      <c r="TH15" s="1">
        <v>1.4023548665996621E-4</v>
      </c>
      <c r="TI15" s="1">
        <v>1.2715349182799091E-5</v>
      </c>
      <c r="TJ15" s="1">
        <v>2.0468367646859141E-5</v>
      </c>
      <c r="TK15" s="1">
        <v>4.1851304168998023E-5</v>
      </c>
      <c r="TL15" s="1">
        <v>7.1516965699210388E-5</v>
      </c>
      <c r="TM15" s="1">
        <v>1.019184651096028E-4</v>
      </c>
      <c r="TN15" s="1">
        <v>2.539156724633891E-6</v>
      </c>
      <c r="TO15" s="1">
        <v>1.033857776605177E-4</v>
      </c>
      <c r="TP15" s="1">
        <v>1.494554764028232E-5</v>
      </c>
      <c r="TQ15" s="1">
        <v>2.9496946292175292E-4</v>
      </c>
      <c r="TR15" s="1">
        <v>6.2503935801193474E-4</v>
      </c>
      <c r="TS15" s="1">
        <v>1.2472442389960909E-4</v>
      </c>
      <c r="TT15" s="1">
        <v>0</v>
      </c>
      <c r="TU15" s="1">
        <v>0</v>
      </c>
      <c r="TV15" s="1">
        <v>0</v>
      </c>
      <c r="TW15" s="1">
        <v>0</v>
      </c>
      <c r="TX15" s="1">
        <v>0</v>
      </c>
      <c r="TY15" s="1">
        <v>0</v>
      </c>
      <c r="TZ15" s="1">
        <v>0</v>
      </c>
      <c r="UA15" s="1">
        <v>0</v>
      </c>
      <c r="UB15" s="1">
        <v>0</v>
      </c>
      <c r="UC15" s="1">
        <v>0</v>
      </c>
      <c r="UD15" s="1">
        <v>0</v>
      </c>
      <c r="UE15" s="1">
        <v>0</v>
      </c>
      <c r="UF15" s="1">
        <v>0</v>
      </c>
      <c r="UG15" s="1">
        <v>0</v>
      </c>
      <c r="UH15" s="1">
        <v>0</v>
      </c>
      <c r="UI15" s="1">
        <v>0</v>
      </c>
      <c r="UJ15" s="1">
        <v>0</v>
      </c>
      <c r="UK15" s="1">
        <v>0</v>
      </c>
      <c r="UL15" s="1">
        <v>0</v>
      </c>
      <c r="UM15" s="1">
        <v>0</v>
      </c>
      <c r="UN15" s="1">
        <v>0</v>
      </c>
      <c r="UO15" s="1">
        <v>0</v>
      </c>
      <c r="UP15" s="1">
        <v>0</v>
      </c>
      <c r="UQ15" s="1">
        <v>0</v>
      </c>
      <c r="UR15" s="1">
        <v>0</v>
      </c>
      <c r="US15" s="1">
        <v>0</v>
      </c>
      <c r="UT15" s="1">
        <v>0</v>
      </c>
      <c r="UU15" s="1">
        <v>0</v>
      </c>
      <c r="UV15" s="1">
        <v>0</v>
      </c>
      <c r="UW15" s="1">
        <v>0</v>
      </c>
      <c r="UX15" s="1">
        <v>0</v>
      </c>
      <c r="UY15" s="1">
        <v>0</v>
      </c>
      <c r="UZ15" s="1">
        <v>0</v>
      </c>
      <c r="VA15" s="1">
        <v>0</v>
      </c>
      <c r="VB15" s="1">
        <v>0</v>
      </c>
      <c r="VC15" s="1">
        <v>0</v>
      </c>
      <c r="VD15" s="1">
        <v>0</v>
      </c>
      <c r="VE15" s="1">
        <v>0</v>
      </c>
      <c r="VF15" s="1">
        <v>0</v>
      </c>
      <c r="VG15" s="1">
        <v>0</v>
      </c>
      <c r="VH15" s="1">
        <v>0</v>
      </c>
      <c r="VI15" s="1">
        <v>0</v>
      </c>
      <c r="VJ15" s="1">
        <v>0</v>
      </c>
      <c r="VK15" s="1">
        <v>0</v>
      </c>
      <c r="VL15" s="1">
        <v>0</v>
      </c>
      <c r="VM15" s="1">
        <v>0</v>
      </c>
      <c r="VN15" s="1">
        <v>0</v>
      </c>
      <c r="VO15" s="1">
        <v>4.6960826316261538E-7</v>
      </c>
      <c r="VP15" s="1">
        <v>1.384193844181307E-7</v>
      </c>
      <c r="VQ15" s="1">
        <v>1.1505799155908171E-5</v>
      </c>
      <c r="VR15" s="1">
        <v>1.7026629252497209E-7</v>
      </c>
      <c r="VS15" s="1">
        <v>0</v>
      </c>
      <c r="VT15" s="1">
        <v>0</v>
      </c>
      <c r="VU15" s="1">
        <v>0</v>
      </c>
      <c r="VV15" s="1">
        <v>2.6002993989700098E-7</v>
      </c>
      <c r="VW15" s="1">
        <v>2.2472665979924959E-6</v>
      </c>
      <c r="VX15" s="1">
        <v>2.0537606549104759E-5</v>
      </c>
      <c r="VY15" s="1">
        <v>1.8234305513544159E-5</v>
      </c>
      <c r="VZ15" s="1">
        <v>5.4680366784444442E-5</v>
      </c>
      <c r="WA15" s="1">
        <v>5.9266382316661238E-5</v>
      </c>
      <c r="WB15" s="1">
        <v>1.3115615111874549E-5</v>
      </c>
      <c r="WC15" s="1">
        <v>1.6368532659415229E-5</v>
      </c>
      <c r="WD15" s="1">
        <v>7.9578365319641199E-6</v>
      </c>
      <c r="WE15" s="1">
        <v>1.745338427889352E-6</v>
      </c>
      <c r="WF15" s="1">
        <v>2.8977862230394981E-6</v>
      </c>
      <c r="WG15" s="1">
        <v>5.028673507944415E-6</v>
      </c>
      <c r="WH15" s="1">
        <v>5.4453282444992316E-6</v>
      </c>
      <c r="WI15" s="1">
        <v>2.2780319637935779E-8</v>
      </c>
      <c r="WJ15" s="1">
        <v>1.0781645173560851E-5</v>
      </c>
      <c r="WK15" s="1">
        <v>1.7957882540390321E-5</v>
      </c>
      <c r="WL15" s="1">
        <v>2.3696420283397811E-5</v>
      </c>
      <c r="WM15" s="1">
        <v>1.06004127013843E-4</v>
      </c>
      <c r="WN15" s="1">
        <v>7.7663372012860314E-6</v>
      </c>
      <c r="WO15" s="1">
        <v>0</v>
      </c>
      <c r="WP15" s="1">
        <v>0</v>
      </c>
      <c r="WQ15" s="1">
        <v>0</v>
      </c>
      <c r="WR15" s="1">
        <v>0</v>
      </c>
      <c r="WS15" s="1">
        <v>0</v>
      </c>
      <c r="WT15" s="1">
        <v>0</v>
      </c>
      <c r="WU15" s="1">
        <v>0</v>
      </c>
      <c r="WV15" s="1">
        <v>0</v>
      </c>
      <c r="WW15" s="1">
        <v>0</v>
      </c>
      <c r="WX15" s="1">
        <v>0</v>
      </c>
      <c r="WY15" s="1">
        <v>0</v>
      </c>
      <c r="WZ15" s="1">
        <v>0</v>
      </c>
      <c r="XA15" s="1">
        <v>0</v>
      </c>
      <c r="XB15" s="1">
        <v>0</v>
      </c>
      <c r="XC15" s="1">
        <v>0</v>
      </c>
      <c r="XD15" s="1">
        <v>0</v>
      </c>
      <c r="XE15" s="1">
        <v>0</v>
      </c>
      <c r="XF15" s="1">
        <v>0</v>
      </c>
      <c r="XG15" s="1">
        <v>0</v>
      </c>
      <c r="XH15" s="1">
        <v>0</v>
      </c>
      <c r="XI15" s="1">
        <v>0</v>
      </c>
      <c r="XJ15" s="1">
        <v>0</v>
      </c>
      <c r="XK15" s="1">
        <v>0</v>
      </c>
      <c r="XL15" s="1">
        <v>0</v>
      </c>
      <c r="XM15" s="1">
        <v>0</v>
      </c>
      <c r="XN15" s="1">
        <v>0</v>
      </c>
      <c r="XO15" s="1">
        <v>0</v>
      </c>
      <c r="XP15" s="1">
        <v>0</v>
      </c>
      <c r="XQ15" s="1">
        <v>0</v>
      </c>
      <c r="XR15" s="1">
        <v>0</v>
      </c>
      <c r="XS15" s="1">
        <v>0</v>
      </c>
      <c r="XT15" s="1">
        <v>0</v>
      </c>
      <c r="XU15" s="1">
        <v>0</v>
      </c>
      <c r="XV15" s="1">
        <v>0</v>
      </c>
      <c r="XW15" s="1">
        <v>0</v>
      </c>
      <c r="XX15" s="1">
        <v>0</v>
      </c>
      <c r="XY15" s="1">
        <v>0</v>
      </c>
      <c r="XZ15" s="1">
        <v>0</v>
      </c>
      <c r="YA15" s="1">
        <v>0</v>
      </c>
      <c r="YB15" s="1">
        <v>0</v>
      </c>
      <c r="YC15" s="1">
        <v>0</v>
      </c>
      <c r="YD15" s="1">
        <v>0</v>
      </c>
      <c r="YE15" s="1">
        <v>0</v>
      </c>
      <c r="YF15" s="1">
        <v>0</v>
      </c>
      <c r="YG15" s="1">
        <v>0</v>
      </c>
      <c r="YH15" s="1">
        <v>0</v>
      </c>
      <c r="YI15" s="1">
        <v>0</v>
      </c>
    </row>
    <row r="16" spans="1:659" ht="15" customHeight="1" x14ac:dyDescent="0.25">
      <c r="A16" s="27">
        <v>18</v>
      </c>
      <c r="B16" s="27" t="s">
        <v>210</v>
      </c>
      <c r="C16" s="1">
        <v>1.55713573486199E-5</v>
      </c>
      <c r="D16" s="1">
        <v>4.5529049732155423E-5</v>
      </c>
      <c r="E16" s="1">
        <v>1.7825550758199899E-3</v>
      </c>
      <c r="F16" s="1">
        <v>3.7378497809705479E-5</v>
      </c>
      <c r="G16" s="1">
        <v>0</v>
      </c>
      <c r="H16" s="1">
        <v>0</v>
      </c>
      <c r="I16" s="1">
        <v>0</v>
      </c>
      <c r="J16" s="1">
        <v>2.6974965371703879E-4</v>
      </c>
      <c r="K16" s="1">
        <v>3.484888912539154E-5</v>
      </c>
      <c r="L16" s="1">
        <v>1.2474157106176159E-3</v>
      </c>
      <c r="M16" s="1">
        <v>1.1303617089362979E-4</v>
      </c>
      <c r="N16" s="1">
        <v>1.4307854859118481E-4</v>
      </c>
      <c r="O16" s="1">
        <v>6.7339091091299326E-5</v>
      </c>
      <c r="P16" s="1">
        <v>5.470196442088765E-5</v>
      </c>
      <c r="Q16" s="1">
        <v>3.2683245333601938E-4</v>
      </c>
      <c r="R16" s="1">
        <v>2.1234819012735399E-5</v>
      </c>
      <c r="S16" s="1">
        <v>2.0893715654208801E-5</v>
      </c>
      <c r="T16" s="1">
        <v>6.2263446286155502E-3</v>
      </c>
      <c r="U16" s="1">
        <v>5.7793765284533329E-5</v>
      </c>
      <c r="V16" s="1">
        <v>3.7892596704752052E-5</v>
      </c>
      <c r="W16" s="1">
        <v>3.7559963404393802E-4</v>
      </c>
      <c r="X16" s="1">
        <v>2.9624056712353582E-4</v>
      </c>
      <c r="Y16" s="1">
        <v>9.0901422770278305E-6</v>
      </c>
      <c r="Z16" s="1">
        <v>2.637472066035588E-4</v>
      </c>
      <c r="AA16" s="1">
        <v>4.4389145907006199E-4</v>
      </c>
      <c r="AB16" s="1">
        <v>1.7817861172935841E-4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8.0674243716170307E-7</v>
      </c>
      <c r="BY16" s="1">
        <v>2.5821792594614671E-5</v>
      </c>
      <c r="BZ16" s="1">
        <v>1.4941620342013531E-8</v>
      </c>
      <c r="CA16" s="1">
        <v>3.193651685444251E-6</v>
      </c>
      <c r="CB16" s="1">
        <v>0</v>
      </c>
      <c r="CC16" s="1">
        <v>0</v>
      </c>
      <c r="CD16" s="1">
        <v>0</v>
      </c>
      <c r="CE16" s="1">
        <v>5.2130693167711242E-5</v>
      </c>
      <c r="CF16" s="1">
        <v>1.062107751819532E-4</v>
      </c>
      <c r="CG16" s="1">
        <v>1.054358511780971E-4</v>
      </c>
      <c r="CH16" s="1">
        <v>3.3594060942276471E-4</v>
      </c>
      <c r="CI16" s="1">
        <v>2.2552591333146679E-4</v>
      </c>
      <c r="CJ16" s="1">
        <v>1.147635315931399E-3</v>
      </c>
      <c r="CK16" s="1">
        <v>2.9401090393718198E-4</v>
      </c>
      <c r="CL16" s="1">
        <v>2.1255092323489941E-4</v>
      </c>
      <c r="CM16" s="1">
        <v>5.4482950717513712E-6</v>
      </c>
      <c r="CN16" s="1">
        <v>6.8742551346189353E-5</v>
      </c>
      <c r="CO16" s="1">
        <v>8.6758515599174024E-2</v>
      </c>
      <c r="CP16" s="1">
        <v>7.5840225131979588E-6</v>
      </c>
      <c r="CQ16" s="1">
        <v>4.3249746726846568E-4</v>
      </c>
      <c r="CR16" s="1">
        <v>1.366261250725875E-2</v>
      </c>
      <c r="CS16" s="1">
        <v>1.0525247850128609E-4</v>
      </c>
      <c r="CT16" s="1">
        <v>2.430388982862976E-5</v>
      </c>
      <c r="CU16" s="1">
        <v>3.2780781182325779E-6</v>
      </c>
      <c r="CV16" s="1">
        <v>3.1163541397796318E-4</v>
      </c>
      <c r="CW16" s="1">
        <v>3.4317986899273122E-4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5.1702254692113153E-6</v>
      </c>
      <c r="ET16" s="1">
        <v>4.3095734473943321E-5</v>
      </c>
      <c r="EU16" s="1">
        <v>4.8390141126689391E-7</v>
      </c>
      <c r="EV16" s="1">
        <v>9.7779369374109525E-7</v>
      </c>
      <c r="EW16" s="1">
        <v>0</v>
      </c>
      <c r="EX16" s="1">
        <v>0</v>
      </c>
      <c r="EY16" s="1">
        <v>0</v>
      </c>
      <c r="EZ16" s="1">
        <v>5.6320166205583743E-5</v>
      </c>
      <c r="FA16" s="1">
        <v>3.0337949120653691E-5</v>
      </c>
      <c r="FB16" s="1">
        <v>2.8421647943679832E-4</v>
      </c>
      <c r="FC16" s="1">
        <v>9.298875043469904E-5</v>
      </c>
      <c r="FD16" s="1">
        <v>1.212752195199617E-4</v>
      </c>
      <c r="FE16" s="1">
        <v>8.3108000599213549E-4</v>
      </c>
      <c r="FF16" s="1">
        <v>1.7367120966266659E-4</v>
      </c>
      <c r="FG16" s="1">
        <v>1.7152380084065711E-4</v>
      </c>
      <c r="FH16" s="1">
        <v>2.781956723014727E-6</v>
      </c>
      <c r="FI16" s="1">
        <v>8.3918652661303059E-5</v>
      </c>
      <c r="FJ16" s="1">
        <v>1.7233017002843739E-2</v>
      </c>
      <c r="FK16" s="1">
        <v>1.384939846717228E-5</v>
      </c>
      <c r="FL16" s="1">
        <v>8.4994652997260261E-5</v>
      </c>
      <c r="FM16" s="1">
        <v>1.7284577664892699E-2</v>
      </c>
      <c r="FN16" s="1">
        <v>5.7365631358195207E-5</v>
      </c>
      <c r="FO16" s="1">
        <v>5.3712512731549506E-6</v>
      </c>
      <c r="FP16" s="1">
        <v>1.055421755125837E-4</v>
      </c>
      <c r="FQ16" s="1">
        <v>2.377021323129835E-4</v>
      </c>
      <c r="FR16" s="1">
        <v>1.5630981684484899E-4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</v>
      </c>
      <c r="GV16" s="1">
        <v>0</v>
      </c>
      <c r="GW16" s="1">
        <v>0</v>
      </c>
      <c r="GX16" s="1">
        <v>0</v>
      </c>
      <c r="GY16" s="1">
        <v>0</v>
      </c>
      <c r="GZ16" s="1">
        <v>0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0</v>
      </c>
      <c r="HG16" s="1">
        <v>0</v>
      </c>
      <c r="HH16" s="1">
        <v>0</v>
      </c>
      <c r="HI16" s="1">
        <v>0</v>
      </c>
      <c r="HJ16" s="1">
        <v>0</v>
      </c>
      <c r="HK16" s="1">
        <v>0</v>
      </c>
      <c r="HL16" s="1">
        <v>0</v>
      </c>
      <c r="HM16" s="1">
        <v>0</v>
      </c>
      <c r="HN16" s="1">
        <v>4.1412326501464527E-6</v>
      </c>
      <c r="HO16" s="1">
        <v>1.554889830273701E-5</v>
      </c>
      <c r="HP16" s="1">
        <v>4.3736132936654192E-8</v>
      </c>
      <c r="HQ16" s="1">
        <v>8.9376351893312791E-6</v>
      </c>
      <c r="HR16" s="1">
        <v>0</v>
      </c>
      <c r="HS16" s="1">
        <v>0</v>
      </c>
      <c r="HT16" s="1">
        <v>0</v>
      </c>
      <c r="HU16" s="1">
        <v>8.4048085388424405E-5</v>
      </c>
      <c r="HV16" s="1">
        <v>9.6393451868122777E-5</v>
      </c>
      <c r="HW16" s="1">
        <v>5.6868384677600506E-4</v>
      </c>
      <c r="HX16" s="1">
        <v>2.4723896572704889E-4</v>
      </c>
      <c r="HY16" s="1">
        <v>4.8862268837364029E-4</v>
      </c>
      <c r="HZ16" s="1">
        <v>3.1820384864065241E-4</v>
      </c>
      <c r="IA16" s="1">
        <v>1.650344076227185E-4</v>
      </c>
      <c r="IB16" s="1">
        <v>2.6541119334071031E-4</v>
      </c>
      <c r="IC16" s="1">
        <v>3.3660534672527633E-5</v>
      </c>
      <c r="ID16" s="1">
        <v>2.2433592627367759E-5</v>
      </c>
      <c r="IE16" s="1">
        <v>4.4936820716658339E-2</v>
      </c>
      <c r="IF16" s="1">
        <v>5.287907326293535E-5</v>
      </c>
      <c r="IG16" s="1">
        <v>8.959072088225889E-5</v>
      </c>
      <c r="IH16" s="1">
        <v>4.7708579779806781E-3</v>
      </c>
      <c r="II16" s="1">
        <v>1.416876873200554E-4</v>
      </c>
      <c r="IJ16" s="1">
        <v>6.9561534048044377E-6</v>
      </c>
      <c r="IK16" s="1">
        <v>2.4495320800628408E-4</v>
      </c>
      <c r="IL16" s="1">
        <v>2.4800065702025539E-3</v>
      </c>
      <c r="IM16" s="1">
        <v>1.4211305292660581E-4</v>
      </c>
      <c r="IN16" s="1">
        <v>0</v>
      </c>
      <c r="IO16" s="1">
        <v>0</v>
      </c>
      <c r="IP16" s="1">
        <v>0</v>
      </c>
      <c r="IQ16" s="1">
        <v>0</v>
      </c>
      <c r="IR16" s="1">
        <v>0</v>
      </c>
      <c r="IS16" s="1">
        <v>0</v>
      </c>
      <c r="IT16" s="1">
        <v>0</v>
      </c>
      <c r="IU16" s="1">
        <v>0</v>
      </c>
      <c r="IV16" s="1">
        <v>0</v>
      </c>
      <c r="IW16" s="1">
        <v>0</v>
      </c>
      <c r="IX16" s="1">
        <v>0</v>
      </c>
      <c r="IY16" s="1">
        <v>0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</v>
      </c>
      <c r="JH16" s="1">
        <v>0</v>
      </c>
      <c r="JI16" s="1">
        <v>0</v>
      </c>
      <c r="JJ16" s="1">
        <v>0</v>
      </c>
      <c r="JK16" s="1">
        <v>0</v>
      </c>
      <c r="JL16" s="1">
        <v>0</v>
      </c>
      <c r="JM16" s="1">
        <v>0</v>
      </c>
      <c r="JN16" s="1">
        <v>0</v>
      </c>
      <c r="JO16" s="1">
        <v>0</v>
      </c>
      <c r="JP16" s="1">
        <v>0</v>
      </c>
      <c r="JQ16" s="1">
        <v>0</v>
      </c>
      <c r="JR16" s="1">
        <v>0</v>
      </c>
      <c r="JS16" s="1">
        <v>0</v>
      </c>
      <c r="JT16" s="1">
        <v>0</v>
      </c>
      <c r="JU16" s="1">
        <v>0</v>
      </c>
      <c r="JV16" s="1">
        <v>0</v>
      </c>
      <c r="JW16" s="1">
        <v>0</v>
      </c>
      <c r="JX16" s="1">
        <v>0</v>
      </c>
      <c r="JY16" s="1">
        <v>0</v>
      </c>
      <c r="JZ16" s="1">
        <v>0</v>
      </c>
      <c r="KA16" s="1">
        <v>0</v>
      </c>
      <c r="KB16" s="1">
        <v>0</v>
      </c>
      <c r="KC16" s="1">
        <v>0</v>
      </c>
      <c r="KD16" s="1">
        <v>0</v>
      </c>
      <c r="KE16" s="1">
        <v>0</v>
      </c>
      <c r="KF16" s="1">
        <v>0</v>
      </c>
      <c r="KG16" s="1">
        <v>0</v>
      </c>
      <c r="KH16" s="1">
        <v>0</v>
      </c>
      <c r="KI16" s="1">
        <v>4.6843046738970491E-6</v>
      </c>
      <c r="KJ16" s="1">
        <v>1.453766883314156E-5</v>
      </c>
      <c r="KK16" s="1">
        <v>1.75453886620445E-10</v>
      </c>
      <c r="KL16" s="1">
        <v>3.0217792722629159E-6</v>
      </c>
      <c r="KM16" s="1">
        <v>0</v>
      </c>
      <c r="KN16" s="1">
        <v>0</v>
      </c>
      <c r="KO16" s="1">
        <v>0</v>
      </c>
      <c r="KP16" s="1">
        <v>7.777290579474279E-6</v>
      </c>
      <c r="KQ16" s="1">
        <v>2.460389415955519E-5</v>
      </c>
      <c r="KR16" s="1">
        <v>7.9025144625389731E-5</v>
      </c>
      <c r="KS16" s="1">
        <v>5.4590377716072298E-5</v>
      </c>
      <c r="KT16" s="1">
        <v>4.4015870926620777E-5</v>
      </c>
      <c r="KU16" s="1">
        <v>8.9274675765391886E-5</v>
      </c>
      <c r="KV16" s="1">
        <v>2.2445515162946532E-5</v>
      </c>
      <c r="KW16" s="1">
        <v>3.9119687039244312E-5</v>
      </c>
      <c r="KX16" s="1">
        <v>8.7541965651393995E-7</v>
      </c>
      <c r="KY16" s="1">
        <v>4.8924832470655367E-6</v>
      </c>
      <c r="KZ16" s="1">
        <v>2.3797631876777001E-2</v>
      </c>
      <c r="LA16" s="1">
        <v>4.0978139973180209E-6</v>
      </c>
      <c r="LB16" s="1">
        <v>1.889829724663302E-4</v>
      </c>
      <c r="LC16" s="1">
        <v>2.5588905124988132E-3</v>
      </c>
      <c r="LD16" s="1">
        <v>1.2559944553801359E-5</v>
      </c>
      <c r="LE16" s="1">
        <v>2.1085839595432649E-6</v>
      </c>
      <c r="LF16" s="1">
        <v>7.7094797486650302E-5</v>
      </c>
      <c r="LG16" s="1">
        <v>2.4407009220289369E-4</v>
      </c>
      <c r="LH16" s="1">
        <v>2.966117168277168E-5</v>
      </c>
      <c r="LI16" s="1">
        <v>0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0</v>
      </c>
      <c r="LY16" s="1">
        <v>0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0</v>
      </c>
      <c r="ML16" s="1">
        <v>0</v>
      </c>
      <c r="MM16" s="1">
        <v>0</v>
      </c>
      <c r="MN16" s="1">
        <v>0</v>
      </c>
      <c r="MO16" s="1">
        <v>0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</v>
      </c>
      <c r="NA16" s="1">
        <v>0</v>
      </c>
      <c r="NB16" s="1">
        <v>0</v>
      </c>
      <c r="NC16" s="1">
        <v>0</v>
      </c>
      <c r="ND16" s="1">
        <v>7.7909237649543893E-8</v>
      </c>
      <c r="NE16" s="1">
        <v>4.8537238826280544E-6</v>
      </c>
      <c r="NF16" s="1">
        <v>3.4976528281638607E-11</v>
      </c>
      <c r="NG16" s="1">
        <v>6.0901862812404971E-7</v>
      </c>
      <c r="NH16" s="1">
        <v>0</v>
      </c>
      <c r="NI16" s="1">
        <v>0</v>
      </c>
      <c r="NJ16" s="1">
        <v>0</v>
      </c>
      <c r="NK16" s="1">
        <v>1.8208125645314781E-6</v>
      </c>
      <c r="NL16" s="1">
        <v>1.431761777351686E-5</v>
      </c>
      <c r="NM16" s="1">
        <v>1.237262987877452E-4</v>
      </c>
      <c r="NN16" s="1">
        <v>6.1666854083324899E-5</v>
      </c>
      <c r="NO16" s="1">
        <v>2.188600663143438E-4</v>
      </c>
      <c r="NP16" s="1">
        <v>1.219229283111143E-4</v>
      </c>
      <c r="NQ16" s="1">
        <v>5.6715860076886767E-5</v>
      </c>
      <c r="NR16" s="1">
        <v>1.8913366082525421E-4</v>
      </c>
      <c r="NS16" s="1">
        <v>6.9133089741076427E-6</v>
      </c>
      <c r="NT16" s="1">
        <v>1.9533056076280321E-7</v>
      </c>
      <c r="NU16" s="1">
        <v>4.9992920873937856E-3</v>
      </c>
      <c r="NV16" s="1">
        <v>2.1958157290602609E-6</v>
      </c>
      <c r="NW16" s="1">
        <v>1.9017451216252561E-5</v>
      </c>
      <c r="NX16" s="1">
        <v>4.9756074226389679E-5</v>
      </c>
      <c r="NY16" s="1">
        <v>9.31702982046593E-6</v>
      </c>
      <c r="NZ16" s="1">
        <v>2.023550496394905E-6</v>
      </c>
      <c r="OA16" s="1">
        <v>1.459090108701083E-5</v>
      </c>
      <c r="OB16" s="1">
        <v>2.509171542829906E-4</v>
      </c>
      <c r="OC16" s="1">
        <v>5.5312317455356993E-5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0</v>
      </c>
      <c r="OJ16" s="1">
        <v>0</v>
      </c>
      <c r="OK16" s="1">
        <v>0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</v>
      </c>
      <c r="OV16" s="1">
        <v>0</v>
      </c>
      <c r="OW16" s="1">
        <v>0</v>
      </c>
      <c r="OX16" s="1">
        <v>0</v>
      </c>
      <c r="OY16" s="1">
        <v>0</v>
      </c>
      <c r="OZ16" s="1">
        <v>0</v>
      </c>
      <c r="PA16" s="1">
        <v>0</v>
      </c>
      <c r="PB16" s="1">
        <v>0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</v>
      </c>
      <c r="PL16" s="1">
        <v>0</v>
      </c>
      <c r="PM16" s="1">
        <v>0</v>
      </c>
      <c r="PN16" s="1">
        <v>0</v>
      </c>
      <c r="PO16" s="1">
        <v>0</v>
      </c>
      <c r="PP16" s="1">
        <v>0</v>
      </c>
      <c r="PQ16" s="1">
        <v>0</v>
      </c>
      <c r="PR16" s="1">
        <v>0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3.7338134290734437E-5</v>
      </c>
      <c r="PZ16" s="1">
        <v>8.4300509123845621E-6</v>
      </c>
      <c r="QA16" s="1">
        <v>3.3222572537650443E-4</v>
      </c>
      <c r="QB16" s="1">
        <v>9.3281775802041776E-6</v>
      </c>
      <c r="QC16" s="1">
        <v>0</v>
      </c>
      <c r="QD16" s="1">
        <v>0</v>
      </c>
      <c r="QE16" s="1">
        <v>0</v>
      </c>
      <c r="QF16" s="1">
        <v>1.9170704559752609E-5</v>
      </c>
      <c r="QG16" s="1">
        <v>7.383001593251902E-5</v>
      </c>
      <c r="QH16" s="1">
        <v>4.0610208593551661E-4</v>
      </c>
      <c r="QI16" s="1">
        <v>1.905213359299702E-4</v>
      </c>
      <c r="QJ16" s="1">
        <v>2.2595789078058611E-4</v>
      </c>
      <c r="QK16" s="1">
        <v>6.6342558536872749E-4</v>
      </c>
      <c r="QL16" s="1">
        <v>3.813650671468091E-4</v>
      </c>
      <c r="QM16" s="1">
        <v>1.3706555401410601E-3</v>
      </c>
      <c r="QN16" s="1">
        <v>9.9061902311162899E-6</v>
      </c>
      <c r="QO16" s="1">
        <v>3.051478749916217E-5</v>
      </c>
      <c r="QP16" s="1">
        <v>2.615377398997356E-2</v>
      </c>
      <c r="QQ16" s="1">
        <v>4.6861875843206572E-5</v>
      </c>
      <c r="QR16" s="1">
        <v>7.2538668904515994E-5</v>
      </c>
      <c r="QS16" s="1">
        <v>2.3894377245608799E-3</v>
      </c>
      <c r="QT16" s="1">
        <v>5.9056219953100728E-5</v>
      </c>
      <c r="QU16" s="1">
        <v>7.0035242782356091E-6</v>
      </c>
      <c r="QV16" s="1">
        <v>8.0626056203406604E-5</v>
      </c>
      <c r="QW16" s="1">
        <v>1.3672116729938839E-4</v>
      </c>
      <c r="QX16" s="1">
        <v>1.6297600750461911E-4</v>
      </c>
      <c r="QY16" s="1">
        <v>0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0</v>
      </c>
      <c r="RH16" s="1">
        <v>0</v>
      </c>
      <c r="RI16" s="1">
        <v>0</v>
      </c>
      <c r="RJ16" s="1">
        <v>0</v>
      </c>
      <c r="RK16" s="1">
        <v>0</v>
      </c>
      <c r="RL16" s="1">
        <v>0</v>
      </c>
      <c r="RM16" s="1">
        <v>0</v>
      </c>
      <c r="RN16" s="1">
        <v>0</v>
      </c>
      <c r="RO16" s="1">
        <v>0</v>
      </c>
      <c r="RP16" s="1">
        <v>0</v>
      </c>
      <c r="RQ16" s="1">
        <v>0</v>
      </c>
      <c r="RR16" s="1">
        <v>0</v>
      </c>
      <c r="RS16" s="1">
        <v>0</v>
      </c>
      <c r="RT16" s="1">
        <v>0</v>
      </c>
      <c r="RU16" s="1">
        <v>0</v>
      </c>
      <c r="RV16" s="1">
        <v>0</v>
      </c>
      <c r="RW16" s="1">
        <v>0</v>
      </c>
      <c r="RX16" s="1">
        <v>0</v>
      </c>
      <c r="RY16" s="1">
        <v>0</v>
      </c>
      <c r="RZ16" s="1">
        <v>0</v>
      </c>
      <c r="SA16" s="1">
        <v>0</v>
      </c>
      <c r="SB16" s="1">
        <v>0</v>
      </c>
      <c r="SC16" s="1">
        <v>0</v>
      </c>
      <c r="SD16" s="1">
        <v>0</v>
      </c>
      <c r="SE16" s="1">
        <v>0</v>
      </c>
      <c r="SF16" s="1">
        <v>0</v>
      </c>
      <c r="SG16" s="1">
        <v>0</v>
      </c>
      <c r="SH16" s="1">
        <v>0</v>
      </c>
      <c r="SI16" s="1">
        <v>0</v>
      </c>
      <c r="SJ16" s="1">
        <v>0</v>
      </c>
      <c r="SK16" s="1">
        <v>0</v>
      </c>
      <c r="SL16" s="1">
        <v>0</v>
      </c>
      <c r="SM16" s="1">
        <v>0</v>
      </c>
      <c r="SN16" s="1">
        <v>0</v>
      </c>
      <c r="SO16" s="1">
        <v>0</v>
      </c>
      <c r="SP16" s="1">
        <v>0</v>
      </c>
      <c r="SQ16" s="1">
        <v>0</v>
      </c>
      <c r="SR16" s="1">
        <v>0</v>
      </c>
      <c r="SS16" s="1">
        <v>0</v>
      </c>
      <c r="ST16" s="1">
        <v>5.220928651482114E-5</v>
      </c>
      <c r="SU16" s="1">
        <v>9.8265550772818258E-5</v>
      </c>
      <c r="SV16" s="1">
        <v>9.0564274092848015E-4</v>
      </c>
      <c r="SW16" s="1">
        <v>7.7460447362893807E-5</v>
      </c>
      <c r="SX16" s="1">
        <v>0</v>
      </c>
      <c r="SY16" s="1">
        <v>0</v>
      </c>
      <c r="SZ16" s="1">
        <v>0</v>
      </c>
      <c r="TA16" s="1">
        <v>1.078507926936562E-4</v>
      </c>
      <c r="TB16" s="1">
        <v>8.1987386824871559E-5</v>
      </c>
      <c r="TC16" s="1">
        <v>1.785718553521268E-3</v>
      </c>
      <c r="TD16" s="1">
        <v>1.9976653064520181E-4</v>
      </c>
      <c r="TE16" s="1">
        <v>1.8771053097769709E-4</v>
      </c>
      <c r="TF16" s="1">
        <v>9.8857289895665614E-4</v>
      </c>
      <c r="TG16" s="1">
        <v>1.611688445969382E-4</v>
      </c>
      <c r="TH16" s="1">
        <v>1.901281360721839E-4</v>
      </c>
      <c r="TI16" s="1">
        <v>1.4403046772320071E-5</v>
      </c>
      <c r="TJ16" s="1">
        <v>2.5067522020587749E-5</v>
      </c>
      <c r="TK16" s="1">
        <v>6.0987711770468508E-2</v>
      </c>
      <c r="TL16" s="1">
        <v>7.1519280539939211E-5</v>
      </c>
      <c r="TM16" s="1">
        <v>2.0422884387221501E-4</v>
      </c>
      <c r="TN16" s="1">
        <v>1.319751103314617E-2</v>
      </c>
      <c r="TO16" s="1">
        <v>1.0849415805121459E-4</v>
      </c>
      <c r="TP16" s="1">
        <v>4.1423891322025733E-6</v>
      </c>
      <c r="TQ16" s="1">
        <v>4.6128996466088002E-4</v>
      </c>
      <c r="TR16" s="1">
        <v>9.0333337847770543E-4</v>
      </c>
      <c r="TS16" s="1">
        <v>2.2956922015449771E-4</v>
      </c>
      <c r="TT16" s="1">
        <v>0</v>
      </c>
      <c r="TU16" s="1">
        <v>0</v>
      </c>
      <c r="TV16" s="1">
        <v>0</v>
      </c>
      <c r="TW16" s="1">
        <v>0</v>
      </c>
      <c r="TX16" s="1">
        <v>0</v>
      </c>
      <c r="TY16" s="1">
        <v>0</v>
      </c>
      <c r="TZ16" s="1">
        <v>0</v>
      </c>
      <c r="UA16" s="1">
        <v>0</v>
      </c>
      <c r="UB16" s="1">
        <v>0</v>
      </c>
      <c r="UC16" s="1">
        <v>0</v>
      </c>
      <c r="UD16" s="1">
        <v>0</v>
      </c>
      <c r="UE16" s="1">
        <v>0</v>
      </c>
      <c r="UF16" s="1">
        <v>0</v>
      </c>
      <c r="UG16" s="1">
        <v>0</v>
      </c>
      <c r="UH16" s="1">
        <v>0</v>
      </c>
      <c r="UI16" s="1">
        <v>0</v>
      </c>
      <c r="UJ16" s="1">
        <v>0</v>
      </c>
      <c r="UK16" s="1">
        <v>0</v>
      </c>
      <c r="UL16" s="1">
        <v>0</v>
      </c>
      <c r="UM16" s="1">
        <v>0</v>
      </c>
      <c r="UN16" s="1">
        <v>0</v>
      </c>
      <c r="UO16" s="1">
        <v>0</v>
      </c>
      <c r="UP16" s="1">
        <v>0</v>
      </c>
      <c r="UQ16" s="1">
        <v>0</v>
      </c>
      <c r="UR16" s="1">
        <v>0</v>
      </c>
      <c r="US16" s="1">
        <v>0</v>
      </c>
      <c r="UT16" s="1">
        <v>0</v>
      </c>
      <c r="UU16" s="1">
        <v>0</v>
      </c>
      <c r="UV16" s="1">
        <v>0</v>
      </c>
      <c r="UW16" s="1">
        <v>0</v>
      </c>
      <c r="UX16" s="1">
        <v>0</v>
      </c>
      <c r="UY16" s="1">
        <v>0</v>
      </c>
      <c r="UZ16" s="1">
        <v>0</v>
      </c>
      <c r="VA16" s="1">
        <v>0</v>
      </c>
      <c r="VB16" s="1">
        <v>0</v>
      </c>
      <c r="VC16" s="1">
        <v>0</v>
      </c>
      <c r="VD16" s="1">
        <v>0</v>
      </c>
      <c r="VE16" s="1">
        <v>0</v>
      </c>
      <c r="VF16" s="1">
        <v>0</v>
      </c>
      <c r="VG16" s="1">
        <v>0</v>
      </c>
      <c r="VH16" s="1">
        <v>0</v>
      </c>
      <c r="VI16" s="1">
        <v>0</v>
      </c>
      <c r="VJ16" s="1">
        <v>0</v>
      </c>
      <c r="VK16" s="1">
        <v>0</v>
      </c>
      <c r="VL16" s="1">
        <v>0</v>
      </c>
      <c r="VM16" s="1">
        <v>0</v>
      </c>
      <c r="VN16" s="1">
        <v>0</v>
      </c>
      <c r="VO16" s="1">
        <v>5.558799818533775E-7</v>
      </c>
      <c r="VP16" s="1">
        <v>3.9251050017562453E-7</v>
      </c>
      <c r="VQ16" s="1">
        <v>1.9542679748039689E-5</v>
      </c>
      <c r="VR16" s="1">
        <v>3.6090661463907193E-7</v>
      </c>
      <c r="VS16" s="1">
        <v>0</v>
      </c>
      <c r="VT16" s="1">
        <v>0</v>
      </c>
      <c r="VU16" s="1">
        <v>0</v>
      </c>
      <c r="VV16" s="1">
        <v>5.7115874086030179E-7</v>
      </c>
      <c r="VW16" s="1">
        <v>3.9106800451236897E-6</v>
      </c>
      <c r="VX16" s="1">
        <v>7.0718686932685413E-5</v>
      </c>
      <c r="VY16" s="1">
        <v>2.6032218782801169E-5</v>
      </c>
      <c r="VZ16" s="1">
        <v>7.0533416925304851E-5</v>
      </c>
      <c r="WA16" s="1">
        <v>3.818671320935782E-5</v>
      </c>
      <c r="WB16" s="1">
        <v>1.7909863688020121E-5</v>
      </c>
      <c r="WC16" s="1">
        <v>2.219209045366203E-5</v>
      </c>
      <c r="WD16" s="1">
        <v>9.0140734736099006E-6</v>
      </c>
      <c r="WE16" s="1">
        <v>2.1375084828128911E-6</v>
      </c>
      <c r="WF16" s="1">
        <v>4.2227919643680403E-3</v>
      </c>
      <c r="WG16" s="1">
        <v>5.0288362746129157E-6</v>
      </c>
      <c r="WH16" s="1">
        <v>1.091159576120828E-5</v>
      </c>
      <c r="WI16" s="1">
        <v>1.184029000035837E-4</v>
      </c>
      <c r="WJ16" s="1">
        <v>1.131437555515089E-5</v>
      </c>
      <c r="WK16" s="1">
        <v>4.9773042288651801E-6</v>
      </c>
      <c r="WL16" s="1">
        <v>3.705780512614488E-5</v>
      </c>
      <c r="WM16" s="1">
        <v>1.5320165836047429E-4</v>
      </c>
      <c r="WN16" s="1">
        <v>1.4294810262592729E-5</v>
      </c>
      <c r="WO16" s="1">
        <v>0</v>
      </c>
      <c r="WP16" s="1">
        <v>0</v>
      </c>
      <c r="WQ16" s="1">
        <v>0</v>
      </c>
      <c r="WR16" s="1">
        <v>0</v>
      </c>
      <c r="WS16" s="1">
        <v>0</v>
      </c>
      <c r="WT16" s="1">
        <v>0</v>
      </c>
      <c r="WU16" s="1">
        <v>0</v>
      </c>
      <c r="WV16" s="1">
        <v>0</v>
      </c>
      <c r="WW16" s="1">
        <v>0</v>
      </c>
      <c r="WX16" s="1">
        <v>0</v>
      </c>
      <c r="WY16" s="1">
        <v>0</v>
      </c>
      <c r="WZ16" s="1">
        <v>0</v>
      </c>
      <c r="XA16" s="1">
        <v>0</v>
      </c>
      <c r="XB16" s="1">
        <v>0</v>
      </c>
      <c r="XC16" s="1">
        <v>0</v>
      </c>
      <c r="XD16" s="1">
        <v>0</v>
      </c>
      <c r="XE16" s="1">
        <v>0</v>
      </c>
      <c r="XF16" s="1">
        <v>0</v>
      </c>
      <c r="XG16" s="1">
        <v>0</v>
      </c>
      <c r="XH16" s="1">
        <v>0</v>
      </c>
      <c r="XI16" s="1">
        <v>0</v>
      </c>
      <c r="XJ16" s="1">
        <v>0</v>
      </c>
      <c r="XK16" s="1">
        <v>0</v>
      </c>
      <c r="XL16" s="1">
        <v>0</v>
      </c>
      <c r="XM16" s="1">
        <v>0</v>
      </c>
      <c r="XN16" s="1">
        <v>0</v>
      </c>
      <c r="XO16" s="1">
        <v>0</v>
      </c>
      <c r="XP16" s="1">
        <v>0</v>
      </c>
      <c r="XQ16" s="1">
        <v>0</v>
      </c>
      <c r="XR16" s="1">
        <v>0</v>
      </c>
      <c r="XS16" s="1">
        <v>0</v>
      </c>
      <c r="XT16" s="1">
        <v>0</v>
      </c>
      <c r="XU16" s="1">
        <v>0</v>
      </c>
      <c r="XV16" s="1">
        <v>0</v>
      </c>
      <c r="XW16" s="1">
        <v>0</v>
      </c>
      <c r="XX16" s="1">
        <v>0</v>
      </c>
      <c r="XY16" s="1">
        <v>0</v>
      </c>
      <c r="XZ16" s="1">
        <v>0</v>
      </c>
      <c r="YA16" s="1">
        <v>0</v>
      </c>
      <c r="YB16" s="1">
        <v>0</v>
      </c>
      <c r="YC16" s="1">
        <v>0</v>
      </c>
      <c r="YD16" s="1">
        <v>0</v>
      </c>
      <c r="YE16" s="1">
        <v>0</v>
      </c>
      <c r="YF16" s="1">
        <v>0</v>
      </c>
      <c r="YG16" s="1">
        <v>0</v>
      </c>
      <c r="YH16" s="1">
        <v>0</v>
      </c>
      <c r="YI16" s="1">
        <v>0</v>
      </c>
    </row>
    <row r="17" spans="1:659" ht="15" customHeight="1" x14ac:dyDescent="0.25">
      <c r="A17" s="27">
        <v>20</v>
      </c>
      <c r="B17" s="27" t="s">
        <v>211</v>
      </c>
      <c r="C17" s="1">
        <v>2.148628937612923E-5</v>
      </c>
      <c r="D17" s="1">
        <v>3.8517131840379967E-5</v>
      </c>
      <c r="E17" s="1">
        <v>1.763872721487134E-3</v>
      </c>
      <c r="F17" s="1">
        <v>4.9484427681038353E-5</v>
      </c>
      <c r="G17" s="1">
        <v>0</v>
      </c>
      <c r="H17" s="1">
        <v>0</v>
      </c>
      <c r="I17" s="1">
        <v>0</v>
      </c>
      <c r="J17" s="1">
        <v>2.8759661465434E-4</v>
      </c>
      <c r="K17" s="1">
        <v>3.7582171596562508E-5</v>
      </c>
      <c r="L17" s="1">
        <v>1.532390290310803E-3</v>
      </c>
      <c r="M17" s="1">
        <v>1.448938319423372E-4</v>
      </c>
      <c r="N17" s="1">
        <v>1.978836907234346E-4</v>
      </c>
      <c r="O17" s="1">
        <v>8.3649625385073616E-4</v>
      </c>
      <c r="P17" s="1">
        <v>6.618936482480921E-5</v>
      </c>
      <c r="Q17" s="1">
        <v>4.2426844904717629E-4</v>
      </c>
      <c r="R17" s="1">
        <v>2.4589224474000871E-5</v>
      </c>
      <c r="S17" s="1">
        <v>3.2916013816390782E-5</v>
      </c>
      <c r="T17" s="1">
        <v>2.647712421897987E-3</v>
      </c>
      <c r="U17" s="1">
        <v>9.120174437685983E-5</v>
      </c>
      <c r="V17" s="1">
        <v>4.1408852607209613E-5</v>
      </c>
      <c r="W17" s="1">
        <v>2.4918652687293349E-7</v>
      </c>
      <c r="X17" s="1">
        <v>4.352020250243122E-4</v>
      </c>
      <c r="Y17" s="1">
        <v>1.41573197649173E-5</v>
      </c>
      <c r="Z17" s="1">
        <v>2.9971538483688858E-4</v>
      </c>
      <c r="AA17" s="1">
        <v>4.534443535569378E-4</v>
      </c>
      <c r="AB17" s="1">
        <v>1.869028461087554E-4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1.1131914237647639E-6</v>
      </c>
      <c r="BY17" s="1">
        <v>2.1844984588362398E-5</v>
      </c>
      <c r="BZ17" s="1">
        <v>1.4785022293895381E-8</v>
      </c>
      <c r="CA17" s="1">
        <v>4.2279929672764313E-6</v>
      </c>
      <c r="CB17" s="1">
        <v>0</v>
      </c>
      <c r="CC17" s="1">
        <v>0</v>
      </c>
      <c r="CD17" s="1">
        <v>0</v>
      </c>
      <c r="CE17" s="1">
        <v>5.5579722413081528E-5</v>
      </c>
      <c r="CF17" s="1">
        <v>1.1454114258648519E-4</v>
      </c>
      <c r="CG17" s="1">
        <v>1.2952287935829779E-4</v>
      </c>
      <c r="CH17" s="1">
        <v>4.3062076342017641E-4</v>
      </c>
      <c r="CI17" s="1">
        <v>3.1191188702450718E-4</v>
      </c>
      <c r="CJ17" s="1">
        <v>1.425609741690527E-2</v>
      </c>
      <c r="CK17" s="1">
        <v>3.5575312859768572E-4</v>
      </c>
      <c r="CL17" s="1">
        <v>2.7591706277620701E-4</v>
      </c>
      <c r="CM17" s="1">
        <v>6.3089471325157119E-6</v>
      </c>
      <c r="CN17" s="1">
        <v>1.082971936314889E-4</v>
      </c>
      <c r="CO17" s="1">
        <v>3.6893492596223439E-2</v>
      </c>
      <c r="CP17" s="1">
        <v>1.1968005185191409E-5</v>
      </c>
      <c r="CQ17" s="1">
        <v>4.7263121117443492E-4</v>
      </c>
      <c r="CR17" s="1">
        <v>9.06427655969506E-6</v>
      </c>
      <c r="CS17" s="1">
        <v>1.5462464249025649E-4</v>
      </c>
      <c r="CT17" s="1">
        <v>3.7851766160444997E-5</v>
      </c>
      <c r="CU17" s="1">
        <v>3.7251217079551959E-6</v>
      </c>
      <c r="CV17" s="1">
        <v>3.1834205400735712E-4</v>
      </c>
      <c r="CW17" s="1">
        <v>3.5998312939713388E-4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7.1341860625370433E-6</v>
      </c>
      <c r="ET17" s="1">
        <v>3.645857087411474E-5</v>
      </c>
      <c r="EU17" s="1">
        <v>4.788298049249138E-7</v>
      </c>
      <c r="EV17" s="1">
        <v>1.294475812571127E-6</v>
      </c>
      <c r="EW17" s="1">
        <v>0</v>
      </c>
      <c r="EX17" s="1">
        <v>0</v>
      </c>
      <c r="EY17" s="1">
        <v>0</v>
      </c>
      <c r="EZ17" s="1">
        <v>6.0046376016802758E-5</v>
      </c>
      <c r="FA17" s="1">
        <v>3.2717427681487947E-5</v>
      </c>
      <c r="FB17" s="1">
        <v>3.4914629479825232E-4</v>
      </c>
      <c r="FC17" s="1">
        <v>1.1919632690576679E-4</v>
      </c>
      <c r="FD17" s="1">
        <v>1.6772876345338679E-4</v>
      </c>
      <c r="FE17" s="1">
        <v>1.03238000453572E-2</v>
      </c>
      <c r="FF17" s="1">
        <v>2.101421251983191E-4</v>
      </c>
      <c r="FG17" s="1">
        <v>2.2265884619029761E-4</v>
      </c>
      <c r="FH17" s="1">
        <v>3.2214147103462001E-6</v>
      </c>
      <c r="FI17" s="1">
        <v>1.3220566299302169E-4</v>
      </c>
      <c r="FJ17" s="1">
        <v>7.3282280225073493E-3</v>
      </c>
      <c r="FK17" s="1">
        <v>2.1855113480802161E-5</v>
      </c>
      <c r="FL17" s="1">
        <v>9.2881759616202236E-5</v>
      </c>
      <c r="FM17" s="1">
        <v>1.1467220642382851E-5</v>
      </c>
      <c r="FN17" s="1">
        <v>8.4274882323843829E-5</v>
      </c>
      <c r="FO17" s="1">
        <v>8.3653830153951251E-6</v>
      </c>
      <c r="FP17" s="1">
        <v>1.199353508142506E-4</v>
      </c>
      <c r="FQ17" s="1">
        <v>2.4281766977803961E-4</v>
      </c>
      <c r="FR17" s="1">
        <v>1.639632802135413E-4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1">
        <v>0</v>
      </c>
      <c r="GP17" s="1">
        <v>0</v>
      </c>
      <c r="GQ17" s="1">
        <v>0</v>
      </c>
      <c r="GR17" s="1">
        <v>0</v>
      </c>
      <c r="GS17" s="1">
        <v>0</v>
      </c>
      <c r="GT17" s="1">
        <v>0</v>
      </c>
      <c r="GU17" s="1">
        <v>0</v>
      </c>
      <c r="GV17" s="1">
        <v>0</v>
      </c>
      <c r="GW17" s="1">
        <v>0</v>
      </c>
      <c r="GX17" s="1">
        <v>0</v>
      </c>
      <c r="GY17" s="1">
        <v>0</v>
      </c>
      <c r="GZ17" s="1">
        <v>0</v>
      </c>
      <c r="HA17" s="1">
        <v>0</v>
      </c>
      <c r="HB17" s="1">
        <v>0</v>
      </c>
      <c r="HC17" s="1">
        <v>0</v>
      </c>
      <c r="HD17" s="1">
        <v>0</v>
      </c>
      <c r="HE17" s="1">
        <v>0</v>
      </c>
      <c r="HF17" s="1">
        <v>0</v>
      </c>
      <c r="HG17" s="1">
        <v>0</v>
      </c>
      <c r="HH17" s="1">
        <v>0</v>
      </c>
      <c r="HI17" s="1">
        <v>0</v>
      </c>
      <c r="HJ17" s="1">
        <v>0</v>
      </c>
      <c r="HK17" s="1">
        <v>0</v>
      </c>
      <c r="HL17" s="1">
        <v>0</v>
      </c>
      <c r="HM17" s="1">
        <v>0</v>
      </c>
      <c r="HN17" s="1">
        <v>5.7143202806791632E-6</v>
      </c>
      <c r="HO17" s="1">
        <v>1.3154216251436551E-5</v>
      </c>
      <c r="HP17" s="1">
        <v>4.3277749381635202E-8</v>
      </c>
      <c r="HQ17" s="1">
        <v>1.1832304348280389E-5</v>
      </c>
      <c r="HR17" s="1">
        <v>0</v>
      </c>
      <c r="HS17" s="1">
        <v>0</v>
      </c>
      <c r="HT17" s="1">
        <v>0</v>
      </c>
      <c r="HU17" s="1">
        <v>8.9608807621475474E-5</v>
      </c>
      <c r="HV17" s="1">
        <v>1.0395382291406329E-4</v>
      </c>
      <c r="HW17" s="1">
        <v>6.986007933351098E-4</v>
      </c>
      <c r="HX17" s="1">
        <v>3.1691980422234132E-4</v>
      </c>
      <c r="HY17" s="1">
        <v>6.7578586656518401E-4</v>
      </c>
      <c r="HZ17" s="1">
        <v>3.9527757656827693E-3</v>
      </c>
      <c r="IA17" s="1">
        <v>1.9969159664429351E-4</v>
      </c>
      <c r="IB17" s="1">
        <v>3.4453615058432582E-4</v>
      </c>
      <c r="IC17" s="1">
        <v>3.8977795971855149E-5</v>
      </c>
      <c r="ID17" s="1">
        <v>3.5341939992610773E-5</v>
      </c>
      <c r="IE17" s="1">
        <v>1.9109089764367041E-2</v>
      </c>
      <c r="IF17" s="1">
        <v>8.3446089709993449E-5</v>
      </c>
      <c r="IG17" s="1">
        <v>9.7904321123547299E-5</v>
      </c>
      <c r="IH17" s="1">
        <v>3.165161576270227E-6</v>
      </c>
      <c r="II17" s="1">
        <v>2.081509937731977E-4</v>
      </c>
      <c r="IJ17" s="1">
        <v>1.0833767512584461E-5</v>
      </c>
      <c r="IK17" s="1">
        <v>2.7835837941209601E-4</v>
      </c>
      <c r="IL17" s="1">
        <v>2.5333782686387811E-3</v>
      </c>
      <c r="IM17" s="1">
        <v>1.4907139416672381E-4</v>
      </c>
      <c r="IN17" s="1">
        <v>0</v>
      </c>
      <c r="IO17" s="1">
        <v>0</v>
      </c>
      <c r="IP17" s="1">
        <v>0</v>
      </c>
      <c r="IQ17" s="1">
        <v>0</v>
      </c>
      <c r="IR17" s="1">
        <v>0</v>
      </c>
      <c r="IS17" s="1">
        <v>0</v>
      </c>
      <c r="IT17" s="1">
        <v>0</v>
      </c>
      <c r="IU17" s="1">
        <v>0</v>
      </c>
      <c r="IV17" s="1">
        <v>0</v>
      </c>
      <c r="IW17" s="1">
        <v>0</v>
      </c>
      <c r="IX17" s="1">
        <v>0</v>
      </c>
      <c r="IY17" s="1">
        <v>0</v>
      </c>
      <c r="IZ17" s="1">
        <v>0</v>
      </c>
      <c r="JA17" s="1">
        <v>0</v>
      </c>
      <c r="JB17" s="1">
        <v>0</v>
      </c>
      <c r="JC17" s="1">
        <v>0</v>
      </c>
      <c r="JD17" s="1">
        <v>0</v>
      </c>
      <c r="JE17" s="1">
        <v>0</v>
      </c>
      <c r="JF17" s="1">
        <v>0</v>
      </c>
      <c r="JG17" s="1">
        <v>0</v>
      </c>
      <c r="JH17" s="1">
        <v>0</v>
      </c>
      <c r="JI17" s="1">
        <v>0</v>
      </c>
      <c r="JJ17" s="1">
        <v>0</v>
      </c>
      <c r="JK17" s="1">
        <v>0</v>
      </c>
      <c r="JL17" s="1">
        <v>0</v>
      </c>
      <c r="JM17" s="1">
        <v>0</v>
      </c>
      <c r="JN17" s="1">
        <v>0</v>
      </c>
      <c r="JO17" s="1">
        <v>0</v>
      </c>
      <c r="JP17" s="1">
        <v>0</v>
      </c>
      <c r="JQ17" s="1">
        <v>0</v>
      </c>
      <c r="JR17" s="1">
        <v>0</v>
      </c>
      <c r="JS17" s="1">
        <v>0</v>
      </c>
      <c r="JT17" s="1">
        <v>0</v>
      </c>
      <c r="JU17" s="1">
        <v>0</v>
      </c>
      <c r="JV17" s="1">
        <v>0</v>
      </c>
      <c r="JW17" s="1">
        <v>0</v>
      </c>
      <c r="JX17" s="1">
        <v>0</v>
      </c>
      <c r="JY17" s="1">
        <v>0</v>
      </c>
      <c r="JZ17" s="1">
        <v>0</v>
      </c>
      <c r="KA17" s="1">
        <v>0</v>
      </c>
      <c r="KB17" s="1">
        <v>0</v>
      </c>
      <c r="KC17" s="1">
        <v>0</v>
      </c>
      <c r="KD17" s="1">
        <v>0</v>
      </c>
      <c r="KE17" s="1">
        <v>0</v>
      </c>
      <c r="KF17" s="1">
        <v>0</v>
      </c>
      <c r="KG17" s="1">
        <v>0</v>
      </c>
      <c r="KH17" s="1">
        <v>0</v>
      </c>
      <c r="KI17" s="1">
        <v>6.4636835117156442E-6</v>
      </c>
      <c r="KJ17" s="1">
        <v>1.2298725986859901E-5</v>
      </c>
      <c r="KK17" s="1">
        <v>1.736150140249308E-10</v>
      </c>
      <c r="KL17" s="1">
        <v>4.0004555193100507E-6</v>
      </c>
      <c r="KM17" s="1">
        <v>0</v>
      </c>
      <c r="KN17" s="1">
        <v>0</v>
      </c>
      <c r="KO17" s="1">
        <v>0</v>
      </c>
      <c r="KP17" s="1">
        <v>8.291845461222217E-6</v>
      </c>
      <c r="KQ17" s="1">
        <v>2.6533636952413941E-5</v>
      </c>
      <c r="KR17" s="1">
        <v>9.7078594796915654E-5</v>
      </c>
      <c r="KS17" s="1">
        <v>6.9975910825081285E-5</v>
      </c>
      <c r="KT17" s="1">
        <v>6.0875813146895977E-5</v>
      </c>
      <c r="KU17" s="1">
        <v>1.1089833651042309E-3</v>
      </c>
      <c r="KV17" s="1">
        <v>2.7159068372209419E-5</v>
      </c>
      <c r="KW17" s="1">
        <v>5.0782132490029462E-5</v>
      </c>
      <c r="KX17" s="1">
        <v>1.013707271536623E-6</v>
      </c>
      <c r="KY17" s="1">
        <v>7.7076307930145367E-6</v>
      </c>
      <c r="KZ17" s="1">
        <v>1.011978765876766E-2</v>
      </c>
      <c r="LA17" s="1">
        <v>6.4665761582994272E-6</v>
      </c>
      <c r="LB17" s="1">
        <v>2.0651970919557559E-4</v>
      </c>
      <c r="LC17" s="1">
        <v>1.6976615035335421E-6</v>
      </c>
      <c r="LD17" s="1">
        <v>1.8451602888432221E-5</v>
      </c>
      <c r="LE17" s="1">
        <v>3.2839857129485991E-6</v>
      </c>
      <c r="LF17" s="1">
        <v>8.7608499044181364E-5</v>
      </c>
      <c r="LG17" s="1">
        <v>2.4932267318992352E-4</v>
      </c>
      <c r="LH17" s="1">
        <v>3.1113484119244637E-5</v>
      </c>
      <c r="LI17" s="1">
        <v>0</v>
      </c>
      <c r="LJ17" s="1">
        <v>0</v>
      </c>
      <c r="LK17" s="1">
        <v>0</v>
      </c>
      <c r="LL17" s="1">
        <v>0</v>
      </c>
      <c r="LM17" s="1">
        <v>0</v>
      </c>
      <c r="LN17" s="1">
        <v>0</v>
      </c>
      <c r="LO17" s="1">
        <v>0</v>
      </c>
      <c r="LP17" s="1">
        <v>0</v>
      </c>
      <c r="LQ17" s="1">
        <v>0</v>
      </c>
      <c r="LR17" s="1">
        <v>0</v>
      </c>
      <c r="LS17" s="1">
        <v>0</v>
      </c>
      <c r="LT17" s="1">
        <v>0</v>
      </c>
      <c r="LU17" s="1">
        <v>0</v>
      </c>
      <c r="LV17" s="1">
        <v>0</v>
      </c>
      <c r="LW17" s="1">
        <v>0</v>
      </c>
      <c r="LX17" s="1">
        <v>0</v>
      </c>
      <c r="LY17" s="1">
        <v>0</v>
      </c>
      <c r="LZ17" s="1">
        <v>0</v>
      </c>
      <c r="MA17" s="1">
        <v>0</v>
      </c>
      <c r="MB17" s="1">
        <v>0</v>
      </c>
      <c r="MC17" s="1">
        <v>0</v>
      </c>
      <c r="MD17" s="1">
        <v>0</v>
      </c>
      <c r="ME17" s="1">
        <v>0</v>
      </c>
      <c r="MF17" s="1">
        <v>0</v>
      </c>
      <c r="MG17" s="1">
        <v>0</v>
      </c>
      <c r="MH17" s="1">
        <v>0</v>
      </c>
      <c r="MI17" s="1">
        <v>0</v>
      </c>
      <c r="MJ17" s="1">
        <v>0</v>
      </c>
      <c r="MK17" s="1">
        <v>0</v>
      </c>
      <c r="ML17" s="1">
        <v>0</v>
      </c>
      <c r="MM17" s="1">
        <v>0</v>
      </c>
      <c r="MN17" s="1">
        <v>0</v>
      </c>
      <c r="MO17" s="1">
        <v>0</v>
      </c>
      <c r="MP17" s="1">
        <v>0</v>
      </c>
      <c r="MQ17" s="1">
        <v>0</v>
      </c>
      <c r="MR17" s="1">
        <v>0</v>
      </c>
      <c r="MS17" s="1">
        <v>0</v>
      </c>
      <c r="MT17" s="1">
        <v>0</v>
      </c>
      <c r="MU17" s="1">
        <v>0</v>
      </c>
      <c r="MV17" s="1">
        <v>0</v>
      </c>
      <c r="MW17" s="1">
        <v>0</v>
      </c>
      <c r="MX17" s="1">
        <v>0</v>
      </c>
      <c r="MY17" s="1">
        <v>0</v>
      </c>
      <c r="MZ17" s="1">
        <v>0</v>
      </c>
      <c r="NA17" s="1">
        <v>0</v>
      </c>
      <c r="NB17" s="1">
        <v>0</v>
      </c>
      <c r="NC17" s="1">
        <v>0</v>
      </c>
      <c r="ND17" s="1">
        <v>1.075038217756969E-7</v>
      </c>
      <c r="NE17" s="1">
        <v>4.1062030462706762E-6</v>
      </c>
      <c r="NF17" s="1">
        <v>3.4609951167946811E-11</v>
      </c>
      <c r="NG17" s="1">
        <v>8.0626402947591285E-7</v>
      </c>
      <c r="NH17" s="1">
        <v>0</v>
      </c>
      <c r="NI17" s="1">
        <v>0</v>
      </c>
      <c r="NJ17" s="1">
        <v>0</v>
      </c>
      <c r="NK17" s="1">
        <v>1.9412797097735922E-6</v>
      </c>
      <c r="NL17" s="1">
        <v>1.5440583086656948E-5</v>
      </c>
      <c r="NM17" s="1">
        <v>1.519918158033792E-4</v>
      </c>
      <c r="NN17" s="1">
        <v>7.9046792909944979E-5</v>
      </c>
      <c r="NO17" s="1">
        <v>3.0269273836431898E-4</v>
      </c>
      <c r="NP17" s="1">
        <v>1.5145448377448709E-3</v>
      </c>
      <c r="NQ17" s="1">
        <v>6.8626178122196466E-5</v>
      </c>
      <c r="NR17" s="1">
        <v>2.455185956042324E-4</v>
      </c>
      <c r="NS17" s="1">
        <v>8.0053852175761744E-6</v>
      </c>
      <c r="NT17" s="1">
        <v>3.0772427189304832E-7</v>
      </c>
      <c r="NU17" s="1">
        <v>2.125916336152449E-3</v>
      </c>
      <c r="NV17" s="1">
        <v>3.465118146127016E-6</v>
      </c>
      <c r="NW17" s="1">
        <v>2.0782181820752429E-5</v>
      </c>
      <c r="NX17" s="1">
        <v>3.3009998422563782E-8</v>
      </c>
      <c r="NY17" s="1">
        <v>1.3687491502093229E-5</v>
      </c>
      <c r="NZ17" s="1">
        <v>3.1515514900484872E-6</v>
      </c>
      <c r="OA17" s="1">
        <v>1.658071602245899E-5</v>
      </c>
      <c r="OB17" s="1">
        <v>2.5631708944920032E-4</v>
      </c>
      <c r="OC17" s="1">
        <v>5.8020597741439377E-5</v>
      </c>
      <c r="OD17" s="1">
        <v>0</v>
      </c>
      <c r="OE17" s="1">
        <v>0</v>
      </c>
      <c r="OF17" s="1">
        <v>0</v>
      </c>
      <c r="OG17" s="1">
        <v>0</v>
      </c>
      <c r="OH17" s="1">
        <v>0</v>
      </c>
      <c r="OI17" s="1">
        <v>0</v>
      </c>
      <c r="OJ17" s="1">
        <v>0</v>
      </c>
      <c r="OK17" s="1">
        <v>0</v>
      </c>
      <c r="OL17" s="1">
        <v>0</v>
      </c>
      <c r="OM17" s="1">
        <v>0</v>
      </c>
      <c r="ON17" s="1">
        <v>0</v>
      </c>
      <c r="OO17" s="1">
        <v>0</v>
      </c>
      <c r="OP17" s="1">
        <v>0</v>
      </c>
      <c r="OQ17" s="1">
        <v>0</v>
      </c>
      <c r="OR17" s="1">
        <v>0</v>
      </c>
      <c r="OS17" s="1">
        <v>0</v>
      </c>
      <c r="OT17" s="1">
        <v>0</v>
      </c>
      <c r="OU17" s="1">
        <v>0</v>
      </c>
      <c r="OV17" s="1">
        <v>0</v>
      </c>
      <c r="OW17" s="1">
        <v>0</v>
      </c>
      <c r="OX17" s="1">
        <v>0</v>
      </c>
      <c r="OY17" s="1">
        <v>0</v>
      </c>
      <c r="OZ17" s="1">
        <v>0</v>
      </c>
      <c r="PA17" s="1">
        <v>0</v>
      </c>
      <c r="PB17" s="1">
        <v>0</v>
      </c>
      <c r="PC17" s="1">
        <v>0</v>
      </c>
      <c r="PD17" s="1">
        <v>0</v>
      </c>
      <c r="PE17" s="1">
        <v>0</v>
      </c>
      <c r="PF17" s="1">
        <v>0</v>
      </c>
      <c r="PG17" s="1">
        <v>0</v>
      </c>
      <c r="PH17" s="1">
        <v>0</v>
      </c>
      <c r="PI17" s="1">
        <v>0</v>
      </c>
      <c r="PJ17" s="1">
        <v>0</v>
      </c>
      <c r="PK17" s="1">
        <v>0</v>
      </c>
      <c r="PL17" s="1">
        <v>0</v>
      </c>
      <c r="PM17" s="1">
        <v>0</v>
      </c>
      <c r="PN17" s="1">
        <v>0</v>
      </c>
      <c r="PO17" s="1">
        <v>0</v>
      </c>
      <c r="PP17" s="1">
        <v>0</v>
      </c>
      <c r="PQ17" s="1">
        <v>0</v>
      </c>
      <c r="PR17" s="1">
        <v>0</v>
      </c>
      <c r="PS17" s="1">
        <v>0</v>
      </c>
      <c r="PT17" s="1">
        <v>0</v>
      </c>
      <c r="PU17" s="1">
        <v>0</v>
      </c>
      <c r="PV17" s="1">
        <v>0</v>
      </c>
      <c r="PW17" s="1">
        <v>0</v>
      </c>
      <c r="PX17" s="1">
        <v>0</v>
      </c>
      <c r="PY17" s="1">
        <v>5.1521388930593037E-5</v>
      </c>
      <c r="PZ17" s="1">
        <v>7.1317408187438528E-6</v>
      </c>
      <c r="QA17" s="1">
        <v>3.2874378038407869E-4</v>
      </c>
      <c r="QB17" s="1">
        <v>1.23493333309837E-5</v>
      </c>
      <c r="QC17" s="1">
        <v>0</v>
      </c>
      <c r="QD17" s="1">
        <v>0</v>
      </c>
      <c r="QE17" s="1">
        <v>0</v>
      </c>
      <c r="QF17" s="1">
        <v>2.043906138877506E-5</v>
      </c>
      <c r="QG17" s="1">
        <v>7.9620682248123136E-5</v>
      </c>
      <c r="QH17" s="1">
        <v>4.9887690852829999E-4</v>
      </c>
      <c r="QI17" s="1">
        <v>2.4421710512154642E-4</v>
      </c>
      <c r="QJ17" s="1">
        <v>3.1250933012679411E-4</v>
      </c>
      <c r="QK17" s="1">
        <v>8.2411717752064531E-3</v>
      </c>
      <c r="QL17" s="1">
        <v>4.6145164671964451E-4</v>
      </c>
      <c r="QM17" s="1">
        <v>1.779278325202594E-3</v>
      </c>
      <c r="QN17" s="1">
        <v>1.147104362551829E-5</v>
      </c>
      <c r="QO17" s="1">
        <v>4.8073075347147303E-5</v>
      </c>
      <c r="QP17" s="1">
        <v>1.112172171686599E-2</v>
      </c>
      <c r="QQ17" s="1">
        <v>7.3950620808851126E-5</v>
      </c>
      <c r="QR17" s="1">
        <v>7.926991840634631E-5</v>
      </c>
      <c r="QS17" s="1">
        <v>1.585240329847708E-6</v>
      </c>
      <c r="QT17" s="1">
        <v>8.6758497539443495E-5</v>
      </c>
      <c r="QU17" s="1">
        <v>1.090754464194836E-5</v>
      </c>
      <c r="QV17" s="1">
        <v>9.1621328521621415E-5</v>
      </c>
      <c r="QW17" s="1">
        <v>1.396635147103292E-4</v>
      </c>
      <c r="QX17" s="1">
        <v>1.7095587037305559E-4</v>
      </c>
      <c r="QY17" s="1">
        <v>0</v>
      </c>
      <c r="QZ17" s="1">
        <v>0</v>
      </c>
      <c r="RA17" s="1">
        <v>0</v>
      </c>
      <c r="RB17" s="1">
        <v>0</v>
      </c>
      <c r="RC17" s="1">
        <v>0</v>
      </c>
      <c r="RD17" s="1">
        <v>0</v>
      </c>
      <c r="RE17" s="1">
        <v>0</v>
      </c>
      <c r="RF17" s="1">
        <v>0</v>
      </c>
      <c r="RG17" s="1">
        <v>0</v>
      </c>
      <c r="RH17" s="1">
        <v>0</v>
      </c>
      <c r="RI17" s="1">
        <v>0</v>
      </c>
      <c r="RJ17" s="1">
        <v>0</v>
      </c>
      <c r="RK17" s="1">
        <v>0</v>
      </c>
      <c r="RL17" s="1">
        <v>0</v>
      </c>
      <c r="RM17" s="1">
        <v>0</v>
      </c>
      <c r="RN17" s="1">
        <v>0</v>
      </c>
      <c r="RO17" s="1">
        <v>0</v>
      </c>
      <c r="RP17" s="1">
        <v>0</v>
      </c>
      <c r="RQ17" s="1">
        <v>0</v>
      </c>
      <c r="RR17" s="1">
        <v>0</v>
      </c>
      <c r="RS17" s="1">
        <v>0</v>
      </c>
      <c r="RT17" s="1">
        <v>0</v>
      </c>
      <c r="RU17" s="1">
        <v>0</v>
      </c>
      <c r="RV17" s="1">
        <v>0</v>
      </c>
      <c r="RW17" s="1">
        <v>0</v>
      </c>
      <c r="RX17" s="1">
        <v>0</v>
      </c>
      <c r="RY17" s="1">
        <v>0</v>
      </c>
      <c r="RZ17" s="1">
        <v>0</v>
      </c>
      <c r="SA17" s="1">
        <v>0</v>
      </c>
      <c r="SB17" s="1">
        <v>0</v>
      </c>
      <c r="SC17" s="1">
        <v>0</v>
      </c>
      <c r="SD17" s="1">
        <v>0</v>
      </c>
      <c r="SE17" s="1">
        <v>0</v>
      </c>
      <c r="SF17" s="1">
        <v>0</v>
      </c>
      <c r="SG17" s="1">
        <v>0</v>
      </c>
      <c r="SH17" s="1">
        <v>0</v>
      </c>
      <c r="SI17" s="1">
        <v>0</v>
      </c>
      <c r="SJ17" s="1">
        <v>0</v>
      </c>
      <c r="SK17" s="1">
        <v>0</v>
      </c>
      <c r="SL17" s="1">
        <v>0</v>
      </c>
      <c r="SM17" s="1">
        <v>0</v>
      </c>
      <c r="SN17" s="1">
        <v>0</v>
      </c>
      <c r="SO17" s="1">
        <v>0</v>
      </c>
      <c r="SP17" s="1">
        <v>0</v>
      </c>
      <c r="SQ17" s="1">
        <v>0</v>
      </c>
      <c r="SR17" s="1">
        <v>0</v>
      </c>
      <c r="SS17" s="1">
        <v>0</v>
      </c>
      <c r="ST17" s="1">
        <v>7.2041493433333415E-5</v>
      </c>
      <c r="SU17" s="1">
        <v>8.3131697163691483E-5</v>
      </c>
      <c r="SV17" s="1">
        <v>8.9615100694813031E-4</v>
      </c>
      <c r="SW17" s="1">
        <v>1.0254788528913861E-4</v>
      </c>
      <c r="SX17" s="1">
        <v>0</v>
      </c>
      <c r="SY17" s="1">
        <v>0</v>
      </c>
      <c r="SZ17" s="1">
        <v>0</v>
      </c>
      <c r="TA17" s="1">
        <v>1.1498633061831179E-4</v>
      </c>
      <c r="TB17" s="1">
        <v>8.8417855424866484E-5</v>
      </c>
      <c r="TC17" s="1">
        <v>2.1936694795105611E-3</v>
      </c>
      <c r="TD17" s="1">
        <v>2.5606792843547061E-4</v>
      </c>
      <c r="TE17" s="1">
        <v>2.5961161210584738E-4</v>
      </c>
      <c r="TF17" s="1">
        <v>1.2280200300215391E-2</v>
      </c>
      <c r="TG17" s="1">
        <v>1.9501426623988539E-4</v>
      </c>
      <c r="TH17" s="1">
        <v>2.4680954595608401E-4</v>
      </c>
      <c r="TI17" s="1">
        <v>1.667825612178317E-5</v>
      </c>
      <c r="TJ17" s="1">
        <v>3.9491439188133823E-5</v>
      </c>
      <c r="TK17" s="1">
        <v>2.5934626441278232E-2</v>
      </c>
      <c r="TL17" s="1">
        <v>1.128613633271278E-4</v>
      </c>
      <c r="TM17" s="1">
        <v>2.2318032622411471E-4</v>
      </c>
      <c r="TN17" s="1">
        <v>8.755711240475293E-6</v>
      </c>
      <c r="TO17" s="1">
        <v>1.5938693928946741E-4</v>
      </c>
      <c r="TP17" s="1">
        <v>6.4515082105497133E-6</v>
      </c>
      <c r="TQ17" s="1">
        <v>5.2419777657605293E-4</v>
      </c>
      <c r="TR17" s="1">
        <v>9.2277382562924325E-4</v>
      </c>
      <c r="TS17" s="1">
        <v>2.4080971452968889E-4</v>
      </c>
      <c r="TT17" s="1">
        <v>0</v>
      </c>
      <c r="TU17" s="1">
        <v>0</v>
      </c>
      <c r="TV17" s="1">
        <v>0</v>
      </c>
      <c r="TW17" s="1">
        <v>0</v>
      </c>
      <c r="TX17" s="1">
        <v>0</v>
      </c>
      <c r="TY17" s="1">
        <v>0</v>
      </c>
      <c r="TZ17" s="1">
        <v>0</v>
      </c>
      <c r="UA17" s="1">
        <v>0</v>
      </c>
      <c r="UB17" s="1">
        <v>0</v>
      </c>
      <c r="UC17" s="1">
        <v>0</v>
      </c>
      <c r="UD17" s="1">
        <v>0</v>
      </c>
      <c r="UE17" s="1">
        <v>0</v>
      </c>
      <c r="UF17" s="1">
        <v>0</v>
      </c>
      <c r="UG17" s="1">
        <v>0</v>
      </c>
      <c r="UH17" s="1">
        <v>0</v>
      </c>
      <c r="UI17" s="1">
        <v>0</v>
      </c>
      <c r="UJ17" s="1">
        <v>0</v>
      </c>
      <c r="UK17" s="1">
        <v>0</v>
      </c>
      <c r="UL17" s="1">
        <v>0</v>
      </c>
      <c r="UM17" s="1">
        <v>0</v>
      </c>
      <c r="UN17" s="1">
        <v>0</v>
      </c>
      <c r="UO17" s="1">
        <v>0</v>
      </c>
      <c r="UP17" s="1">
        <v>0</v>
      </c>
      <c r="UQ17" s="1">
        <v>0</v>
      </c>
      <c r="UR17" s="1">
        <v>0</v>
      </c>
      <c r="US17" s="1">
        <v>0</v>
      </c>
      <c r="UT17" s="1">
        <v>0</v>
      </c>
      <c r="UU17" s="1">
        <v>0</v>
      </c>
      <c r="UV17" s="1">
        <v>0</v>
      </c>
      <c r="UW17" s="1">
        <v>0</v>
      </c>
      <c r="UX17" s="1">
        <v>0</v>
      </c>
      <c r="UY17" s="1">
        <v>0</v>
      </c>
      <c r="UZ17" s="1">
        <v>0</v>
      </c>
      <c r="VA17" s="1">
        <v>0</v>
      </c>
      <c r="VB17" s="1">
        <v>0</v>
      </c>
      <c r="VC17" s="1">
        <v>0</v>
      </c>
      <c r="VD17" s="1">
        <v>0</v>
      </c>
      <c r="VE17" s="1">
        <v>0</v>
      </c>
      <c r="VF17" s="1">
        <v>0</v>
      </c>
      <c r="VG17" s="1">
        <v>0</v>
      </c>
      <c r="VH17" s="1">
        <v>0</v>
      </c>
      <c r="VI17" s="1">
        <v>0</v>
      </c>
      <c r="VJ17" s="1">
        <v>0</v>
      </c>
      <c r="VK17" s="1">
        <v>0</v>
      </c>
      <c r="VL17" s="1">
        <v>0</v>
      </c>
      <c r="VM17" s="1">
        <v>0</v>
      </c>
      <c r="VN17" s="1">
        <v>0</v>
      </c>
      <c r="VO17" s="1">
        <v>7.6703641699917202E-7</v>
      </c>
      <c r="VP17" s="1">
        <v>3.3206005337116629E-7</v>
      </c>
      <c r="VQ17" s="1">
        <v>1.933785955896448E-5</v>
      </c>
      <c r="VR17" s="1">
        <v>4.7779494410495816E-7</v>
      </c>
      <c r="VS17" s="1">
        <v>0</v>
      </c>
      <c r="VT17" s="1">
        <v>0</v>
      </c>
      <c r="VU17" s="1">
        <v>0</v>
      </c>
      <c r="VV17" s="1">
        <v>6.0894728885904972E-7</v>
      </c>
      <c r="VW17" s="1">
        <v>4.2174041182852201E-6</v>
      </c>
      <c r="VX17" s="1">
        <v>8.6874510459325114E-5</v>
      </c>
      <c r="VY17" s="1">
        <v>3.3369034916715432E-5</v>
      </c>
      <c r="VZ17" s="1">
        <v>9.7550702030073722E-5</v>
      </c>
      <c r="WA17" s="1">
        <v>4.74361058767357E-4</v>
      </c>
      <c r="WB17" s="1">
        <v>2.1670931092856909E-5</v>
      </c>
      <c r="WC17" s="1">
        <v>2.880804431073366E-5</v>
      </c>
      <c r="WD17" s="1">
        <v>1.043800165825753E-5</v>
      </c>
      <c r="WE17" s="1">
        <v>3.3674364061113631E-6</v>
      </c>
      <c r="WF17" s="1">
        <v>1.79571472606301E-3</v>
      </c>
      <c r="WG17" s="1">
        <v>7.9357805841570138E-6</v>
      </c>
      <c r="WH17" s="1">
        <v>1.1924140858065359E-5</v>
      </c>
      <c r="WI17" s="1">
        <v>7.8552811955415317E-8</v>
      </c>
      <c r="WJ17" s="1">
        <v>1.6621758462384599E-5</v>
      </c>
      <c r="WK17" s="1">
        <v>7.7518354925418424E-6</v>
      </c>
      <c r="WL17" s="1">
        <v>4.2111514535536577E-5</v>
      </c>
      <c r="WM17" s="1">
        <v>1.5649867894428551E-4</v>
      </c>
      <c r="WN17" s="1">
        <v>1.499473307560296E-5</v>
      </c>
      <c r="WO17" s="1">
        <v>0</v>
      </c>
      <c r="WP17" s="1">
        <v>0</v>
      </c>
      <c r="WQ17" s="1">
        <v>0</v>
      </c>
      <c r="WR17" s="1">
        <v>0</v>
      </c>
      <c r="WS17" s="1">
        <v>0</v>
      </c>
      <c r="WT17" s="1">
        <v>0</v>
      </c>
      <c r="WU17" s="1">
        <v>0</v>
      </c>
      <c r="WV17" s="1">
        <v>0</v>
      </c>
      <c r="WW17" s="1">
        <v>0</v>
      </c>
      <c r="WX17" s="1">
        <v>0</v>
      </c>
      <c r="WY17" s="1">
        <v>0</v>
      </c>
      <c r="WZ17" s="1">
        <v>0</v>
      </c>
      <c r="XA17" s="1">
        <v>0</v>
      </c>
      <c r="XB17" s="1">
        <v>0</v>
      </c>
      <c r="XC17" s="1">
        <v>0</v>
      </c>
      <c r="XD17" s="1">
        <v>0</v>
      </c>
      <c r="XE17" s="1">
        <v>0</v>
      </c>
      <c r="XF17" s="1">
        <v>0</v>
      </c>
      <c r="XG17" s="1">
        <v>0</v>
      </c>
      <c r="XH17" s="1">
        <v>0</v>
      </c>
      <c r="XI17" s="1">
        <v>0</v>
      </c>
      <c r="XJ17" s="1">
        <v>0</v>
      </c>
      <c r="XK17" s="1">
        <v>0</v>
      </c>
      <c r="XL17" s="1">
        <v>0</v>
      </c>
      <c r="XM17" s="1">
        <v>0</v>
      </c>
      <c r="XN17" s="1">
        <v>0</v>
      </c>
      <c r="XO17" s="1">
        <v>0</v>
      </c>
      <c r="XP17" s="1">
        <v>0</v>
      </c>
      <c r="XQ17" s="1">
        <v>0</v>
      </c>
      <c r="XR17" s="1">
        <v>0</v>
      </c>
      <c r="XS17" s="1">
        <v>0</v>
      </c>
      <c r="XT17" s="1">
        <v>0</v>
      </c>
      <c r="XU17" s="1">
        <v>0</v>
      </c>
      <c r="XV17" s="1">
        <v>0</v>
      </c>
      <c r="XW17" s="1">
        <v>0</v>
      </c>
      <c r="XX17" s="1">
        <v>0</v>
      </c>
      <c r="XY17" s="1">
        <v>0</v>
      </c>
      <c r="XZ17" s="1">
        <v>0</v>
      </c>
      <c r="YA17" s="1">
        <v>0</v>
      </c>
      <c r="YB17" s="1">
        <v>0</v>
      </c>
      <c r="YC17" s="1">
        <v>0</v>
      </c>
      <c r="YD17" s="1">
        <v>0</v>
      </c>
      <c r="YE17" s="1">
        <v>0</v>
      </c>
      <c r="YF17" s="1">
        <v>0</v>
      </c>
      <c r="YG17" s="1">
        <v>0</v>
      </c>
      <c r="YH17" s="1">
        <v>0</v>
      </c>
      <c r="YI17" s="1">
        <v>0</v>
      </c>
    </row>
    <row r="18" spans="1:659" ht="15" customHeight="1" x14ac:dyDescent="0.25">
      <c r="A18" s="27">
        <v>21</v>
      </c>
      <c r="B18" s="27" t="s">
        <v>212</v>
      </c>
      <c r="C18" s="1">
        <v>1.8239680188812629E-5</v>
      </c>
      <c r="D18" s="1">
        <v>4.0285487788626763E-5</v>
      </c>
      <c r="E18" s="1">
        <v>1.0975118811956551E-3</v>
      </c>
      <c r="F18" s="1">
        <v>3.4866016128446453E-5</v>
      </c>
      <c r="G18" s="1">
        <v>0</v>
      </c>
      <c r="H18" s="1">
        <v>0</v>
      </c>
      <c r="I18" s="1">
        <v>0</v>
      </c>
      <c r="J18" s="1">
        <v>2.136529135916871E-4</v>
      </c>
      <c r="K18" s="1">
        <v>3.5084857146952487E-5</v>
      </c>
      <c r="L18" s="1">
        <v>1.0423277061781049E-3</v>
      </c>
      <c r="M18" s="1">
        <v>1.041362656038451E-4</v>
      </c>
      <c r="N18" s="1">
        <v>1.3785717629862641E-4</v>
      </c>
      <c r="O18" s="1">
        <v>7.2862754058606509E-4</v>
      </c>
      <c r="P18" s="1">
        <v>7.8491984662226928E-4</v>
      </c>
      <c r="Q18" s="1">
        <v>2.8794489605853428E-4</v>
      </c>
      <c r="R18" s="1">
        <v>1.445316130644337E-5</v>
      </c>
      <c r="S18" s="1">
        <v>2.692068332120344E-5</v>
      </c>
      <c r="T18" s="1">
        <v>4.2005583596486347E-3</v>
      </c>
      <c r="U18" s="1">
        <v>7.2573699680642225E-5</v>
      </c>
      <c r="V18" s="1">
        <v>3.3461769670387242E-5</v>
      </c>
      <c r="W18" s="1">
        <v>1.8711590275830541E-7</v>
      </c>
      <c r="X18" s="1">
        <v>2.8967765240792549E-4</v>
      </c>
      <c r="Y18" s="1">
        <v>1.139132700163457E-5</v>
      </c>
      <c r="Z18" s="1">
        <v>1.6871667744541789E-4</v>
      </c>
      <c r="AA18" s="1">
        <v>5.4855887499710525E-4</v>
      </c>
      <c r="AB18" s="1">
        <v>1.675947155093947E-4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9.4498660066245986E-7</v>
      </c>
      <c r="BY18" s="1">
        <v>2.284790735520487E-5</v>
      </c>
      <c r="BZ18" s="1">
        <v>9.1994946311159793E-9</v>
      </c>
      <c r="CA18" s="1">
        <v>2.978983043679914E-6</v>
      </c>
      <c r="CB18" s="1">
        <v>0</v>
      </c>
      <c r="CC18" s="1">
        <v>0</v>
      </c>
      <c r="CD18" s="1">
        <v>0</v>
      </c>
      <c r="CE18" s="1">
        <v>4.1289671105636101E-5</v>
      </c>
      <c r="CF18" s="1">
        <v>1.069299472163317E-4</v>
      </c>
      <c r="CG18" s="1">
        <v>8.8101110136723637E-5</v>
      </c>
      <c r="CH18" s="1">
        <v>3.0949031848298488E-4</v>
      </c>
      <c r="CI18" s="1">
        <v>2.1729578542817459E-4</v>
      </c>
      <c r="CJ18" s="1">
        <v>1.241773068488668E-2</v>
      </c>
      <c r="CK18" s="1">
        <v>4.2187697657074903E-3</v>
      </c>
      <c r="CL18" s="1">
        <v>1.8726094325490779E-4</v>
      </c>
      <c r="CM18" s="1">
        <v>3.708300384848881E-6</v>
      </c>
      <c r="CN18" s="1">
        <v>8.8571917322400673E-5</v>
      </c>
      <c r="CO18" s="1">
        <v>5.8531004900679598E-2</v>
      </c>
      <c r="CP18" s="1">
        <v>9.523528524820919E-6</v>
      </c>
      <c r="CQ18" s="1">
        <v>3.8192501679221988E-4</v>
      </c>
      <c r="CR18" s="1">
        <v>6.8064285521470297E-6</v>
      </c>
      <c r="CS18" s="1">
        <v>1.029207146692161E-4</v>
      </c>
      <c r="CT18" s="1">
        <v>3.0456460197468289E-5</v>
      </c>
      <c r="CU18" s="1">
        <v>2.0969566109795749E-6</v>
      </c>
      <c r="CV18" s="1">
        <v>3.8511750701206122E-4</v>
      </c>
      <c r="CW18" s="1">
        <v>3.2279481781881787E-4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6.0562003010499452E-6</v>
      </c>
      <c r="ET18" s="1">
        <v>3.8132416448520369E-5</v>
      </c>
      <c r="EU18" s="1">
        <v>2.9793612292649988E-7</v>
      </c>
      <c r="EV18" s="1">
        <v>9.1206904220260505E-7</v>
      </c>
      <c r="EW18" s="1">
        <v>0</v>
      </c>
      <c r="EX18" s="1">
        <v>0</v>
      </c>
      <c r="EY18" s="1">
        <v>0</v>
      </c>
      <c r="EZ18" s="1">
        <v>4.4607907509728798E-5</v>
      </c>
      <c r="FA18" s="1">
        <v>3.0543372765764988E-5</v>
      </c>
      <c r="FB18" s="1">
        <v>2.374883597727799E-4</v>
      </c>
      <c r="FC18" s="1">
        <v>8.5667279215870888E-5</v>
      </c>
      <c r="FD18" s="1">
        <v>1.168495171542999E-4</v>
      </c>
      <c r="FE18" s="1">
        <v>8.9925149119594056E-3</v>
      </c>
      <c r="FF18" s="1">
        <v>2.4920125025541489E-3</v>
      </c>
      <c r="FG18" s="1">
        <v>1.5111535742703641E-4</v>
      </c>
      <c r="FH18" s="1">
        <v>1.89349714924163E-6</v>
      </c>
      <c r="FI18" s="1">
        <v>1.081256924534591E-4</v>
      </c>
      <c r="FJ18" s="1">
        <v>1.162613024993416E-2</v>
      </c>
      <c r="FK18" s="1">
        <v>1.7391185366894431E-5</v>
      </c>
      <c r="FL18" s="1">
        <v>7.505612571154673E-5</v>
      </c>
      <c r="FM18" s="1">
        <v>8.6108160403162079E-6</v>
      </c>
      <c r="FN18" s="1">
        <v>5.609475293034649E-5</v>
      </c>
      <c r="FO18" s="1">
        <v>6.7309925186847234E-6</v>
      </c>
      <c r="FP18" s="1">
        <v>6.7514365032156497E-5</v>
      </c>
      <c r="FQ18" s="1">
        <v>2.9375112231083168E-4</v>
      </c>
      <c r="FR18" s="1">
        <v>1.4702493768011351E-4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1">
        <v>0</v>
      </c>
      <c r="GP18" s="1">
        <v>0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0</v>
      </c>
      <c r="HB18" s="1">
        <v>0</v>
      </c>
      <c r="HC18" s="1">
        <v>0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4.8508782783046826E-6</v>
      </c>
      <c r="HO18" s="1">
        <v>1.375813807638319E-5</v>
      </c>
      <c r="HP18" s="1">
        <v>2.6928158454486879E-8</v>
      </c>
      <c r="HQ18" s="1">
        <v>8.3368714881977293E-6</v>
      </c>
      <c r="HR18" s="1">
        <v>0</v>
      </c>
      <c r="HS18" s="1">
        <v>0</v>
      </c>
      <c r="HT18" s="1">
        <v>0</v>
      </c>
      <c r="HU18" s="1">
        <v>6.6569569516023851E-5</v>
      </c>
      <c r="HV18" s="1">
        <v>9.7046149061623239E-5</v>
      </c>
      <c r="HW18" s="1">
        <v>4.7518635889000571E-4</v>
      </c>
      <c r="HX18" s="1">
        <v>2.27772600566947E-4</v>
      </c>
      <c r="HY18" s="1">
        <v>4.7079135732009948E-4</v>
      </c>
      <c r="HZ18" s="1">
        <v>3.4430534164132192E-3</v>
      </c>
      <c r="IA18" s="1">
        <v>2.3680828154894859E-3</v>
      </c>
      <c r="IB18" s="1">
        <v>2.338317315162408E-4</v>
      </c>
      <c r="IC18" s="1">
        <v>2.2910538441198711E-5</v>
      </c>
      <c r="ID18" s="1">
        <v>2.890475073334299E-5</v>
      </c>
      <c r="IE18" s="1">
        <v>3.0316301004263961E-2</v>
      </c>
      <c r="IF18" s="1">
        <v>6.6402144997497996E-5</v>
      </c>
      <c r="IG18" s="1">
        <v>7.9114769835505675E-5</v>
      </c>
      <c r="IH18" s="1">
        <v>2.3767419256246902E-6</v>
      </c>
      <c r="II18" s="1">
        <v>1.3854873772526269E-4</v>
      </c>
      <c r="IJ18" s="1">
        <v>8.7171152763925471E-6</v>
      </c>
      <c r="IK18" s="1">
        <v>1.566943283177088E-4</v>
      </c>
      <c r="IL18" s="1">
        <v>3.0647798833205709E-3</v>
      </c>
      <c r="IM18" s="1">
        <v>1.3367146844528739E-4</v>
      </c>
      <c r="IN18" s="1">
        <v>0</v>
      </c>
      <c r="IO18" s="1">
        <v>0</v>
      </c>
      <c r="IP18" s="1">
        <v>0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</v>
      </c>
      <c r="IX18" s="1">
        <v>0</v>
      </c>
      <c r="IY18" s="1">
        <v>0</v>
      </c>
      <c r="IZ18" s="1">
        <v>0</v>
      </c>
      <c r="JA18" s="1">
        <v>0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</v>
      </c>
      <c r="JN18" s="1">
        <v>0</v>
      </c>
      <c r="JO18" s="1">
        <v>0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</v>
      </c>
      <c r="KF18" s="1">
        <v>0</v>
      </c>
      <c r="KG18" s="1">
        <v>0</v>
      </c>
      <c r="KH18" s="1">
        <v>0</v>
      </c>
      <c r="KI18" s="1">
        <v>5.4870116487574567E-6</v>
      </c>
      <c r="KJ18" s="1">
        <v>1.286337148914833E-5</v>
      </c>
      <c r="KK18" s="1">
        <v>1.080262415338349E-10</v>
      </c>
      <c r="KL18" s="1">
        <v>2.8186634299671482E-6</v>
      </c>
      <c r="KM18" s="1">
        <v>0</v>
      </c>
      <c r="KN18" s="1">
        <v>0</v>
      </c>
      <c r="KO18" s="1">
        <v>0</v>
      </c>
      <c r="KP18" s="1">
        <v>6.159936701519859E-6</v>
      </c>
      <c r="KQ18" s="1">
        <v>2.477049149947714E-5</v>
      </c>
      <c r="KR18" s="1">
        <v>6.6032596051714503E-5</v>
      </c>
      <c r="KS18" s="1">
        <v>5.0292203179854003E-5</v>
      </c>
      <c r="KT18" s="1">
        <v>4.2409597651192499E-5</v>
      </c>
      <c r="KU18" s="1">
        <v>9.6597661752462444E-4</v>
      </c>
      <c r="KV18" s="1">
        <v>3.2207125476339381E-4</v>
      </c>
      <c r="KW18" s="1">
        <v>3.446510315417377E-5</v>
      </c>
      <c r="KX18" s="1">
        <v>5.9584126894789854E-7</v>
      </c>
      <c r="KY18" s="1">
        <v>6.3037611082839234E-6</v>
      </c>
      <c r="KZ18" s="1">
        <v>1.605490018339438E-2</v>
      </c>
      <c r="LA18" s="1">
        <v>5.1457717095321024E-6</v>
      </c>
      <c r="LB18" s="1">
        <v>1.668849655663854E-4</v>
      </c>
      <c r="LC18" s="1">
        <v>1.274785875456595E-6</v>
      </c>
      <c r="LD18" s="1">
        <v>1.228169149163713E-5</v>
      </c>
      <c r="LE18" s="1">
        <v>2.6423755164162642E-6</v>
      </c>
      <c r="LF18" s="1">
        <v>4.9316837314702708E-5</v>
      </c>
      <c r="LG18" s="1">
        <v>3.0162061572382501E-4</v>
      </c>
      <c r="LH18" s="1">
        <v>2.789928365476402E-5</v>
      </c>
      <c r="LI18" s="1">
        <v>0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9.125983988851355E-8</v>
      </c>
      <c r="NE18" s="1">
        <v>4.2947224981258494E-6</v>
      </c>
      <c r="NF18" s="1">
        <v>2.153490563786132E-11</v>
      </c>
      <c r="NG18" s="1">
        <v>5.6808204061062973E-7</v>
      </c>
      <c r="NH18" s="1">
        <v>0</v>
      </c>
      <c r="NI18" s="1">
        <v>0</v>
      </c>
      <c r="NJ18" s="1">
        <v>0</v>
      </c>
      <c r="NK18" s="1">
        <v>1.442159069181149E-6</v>
      </c>
      <c r="NL18" s="1">
        <v>1.441456490796715E-5</v>
      </c>
      <c r="NM18" s="1">
        <v>1.033844195737164E-4</v>
      </c>
      <c r="NN18" s="1">
        <v>5.6811513031680183E-5</v>
      </c>
      <c r="NO18" s="1">
        <v>2.1087319548392759E-4</v>
      </c>
      <c r="NP18" s="1">
        <v>1.319239715842506E-3</v>
      </c>
      <c r="NQ18" s="1">
        <v>8.1381728542826001E-4</v>
      </c>
      <c r="NR18" s="1">
        <v>1.6662994066720489E-4</v>
      </c>
      <c r="NS18" s="1">
        <v>4.7054401407487689E-6</v>
      </c>
      <c r="NT18" s="1">
        <v>2.5167530066339619E-7</v>
      </c>
      <c r="NU18" s="1">
        <v>3.3727362397376042E-3</v>
      </c>
      <c r="NV18" s="1">
        <v>2.7573644058366458E-6</v>
      </c>
      <c r="NW18" s="1">
        <v>1.6793717708880689E-5</v>
      </c>
      <c r="NX18" s="1">
        <v>2.4787438279269049E-8</v>
      </c>
      <c r="NY18" s="1">
        <v>9.1106203043478472E-6</v>
      </c>
      <c r="NZ18" s="1">
        <v>2.535815689816815E-6</v>
      </c>
      <c r="OA18" s="1">
        <v>9.333666066217167E-6</v>
      </c>
      <c r="OB18" s="1">
        <v>3.1008218125960259E-4</v>
      </c>
      <c r="OC18" s="1">
        <v>5.2026738889269613E-5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</v>
      </c>
      <c r="OM18" s="1">
        <v>0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</v>
      </c>
      <c r="PC18" s="1">
        <v>0</v>
      </c>
      <c r="PD18" s="1">
        <v>0</v>
      </c>
      <c r="PE18" s="1">
        <v>0</v>
      </c>
      <c r="PF18" s="1">
        <v>0</v>
      </c>
      <c r="PG18" s="1">
        <v>0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4.3736433058630889E-5</v>
      </c>
      <c r="PZ18" s="1">
        <v>7.4591654138680083E-6</v>
      </c>
      <c r="QA18" s="1">
        <v>2.0455002248490379E-4</v>
      </c>
      <c r="QB18" s="1">
        <v>8.701162674225031E-6</v>
      </c>
      <c r="QC18" s="1">
        <v>0</v>
      </c>
      <c r="QD18" s="1">
        <v>0</v>
      </c>
      <c r="QE18" s="1">
        <v>0</v>
      </c>
      <c r="QF18" s="1">
        <v>1.518399311493859E-5</v>
      </c>
      <c r="QG18" s="1">
        <v>7.4329932091359106E-5</v>
      </c>
      <c r="QH18" s="1">
        <v>3.3933471584844151E-4</v>
      </c>
      <c r="QI18" s="1">
        <v>1.7552063454337051E-4</v>
      </c>
      <c r="QJ18" s="1">
        <v>2.1771199870365609E-4</v>
      </c>
      <c r="QK18" s="1">
        <v>7.1784478346121287E-3</v>
      </c>
      <c r="QL18" s="1">
        <v>5.4722168240390126E-3</v>
      </c>
      <c r="QM18" s="1">
        <v>1.2075706161046519E-3</v>
      </c>
      <c r="QN18" s="1">
        <v>6.7424999128445053E-6</v>
      </c>
      <c r="QO18" s="1">
        <v>3.9317034101269812E-5</v>
      </c>
      <c r="QP18" s="1">
        <v>1.7644454414720109E-2</v>
      </c>
      <c r="QQ18" s="1">
        <v>5.8846134823933497E-5</v>
      </c>
      <c r="QR18" s="1">
        <v>6.4056634861737912E-5</v>
      </c>
      <c r="QS18" s="1">
        <v>1.190368031252282E-6</v>
      </c>
      <c r="QT18" s="1">
        <v>5.7747888218720492E-5</v>
      </c>
      <c r="QU18" s="1">
        <v>8.7764781656810044E-6</v>
      </c>
      <c r="QV18" s="1">
        <v>5.1575751240516612E-5</v>
      </c>
      <c r="QW18" s="1">
        <v>1.6895934397828969E-4</v>
      </c>
      <c r="QX18" s="1">
        <v>1.5329515337161599E-4</v>
      </c>
      <c r="QY18" s="1">
        <v>0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</v>
      </c>
      <c r="RN18" s="1">
        <v>0</v>
      </c>
      <c r="RO18" s="1">
        <v>0</v>
      </c>
      <c r="RP18" s="1">
        <v>0</v>
      </c>
      <c r="RQ18" s="1">
        <v>0</v>
      </c>
      <c r="RR18" s="1">
        <v>0</v>
      </c>
      <c r="RS18" s="1">
        <v>0</v>
      </c>
      <c r="RT18" s="1">
        <v>0</v>
      </c>
      <c r="RU18" s="1">
        <v>0</v>
      </c>
      <c r="RV18" s="1">
        <v>0</v>
      </c>
      <c r="RW18" s="1">
        <v>0</v>
      </c>
      <c r="RX18" s="1">
        <v>0</v>
      </c>
      <c r="RY18" s="1">
        <v>0</v>
      </c>
      <c r="RZ18" s="1">
        <v>0</v>
      </c>
      <c r="SA18" s="1">
        <v>0</v>
      </c>
      <c r="SB18" s="1">
        <v>0</v>
      </c>
      <c r="SC18" s="1">
        <v>0</v>
      </c>
      <c r="SD18" s="1">
        <v>0</v>
      </c>
      <c r="SE18" s="1">
        <v>0</v>
      </c>
      <c r="SF18" s="1">
        <v>0</v>
      </c>
      <c r="SG18" s="1">
        <v>0</v>
      </c>
      <c r="SH18" s="1">
        <v>0</v>
      </c>
      <c r="SI18" s="1">
        <v>0</v>
      </c>
      <c r="SJ18" s="1">
        <v>0</v>
      </c>
      <c r="SK18" s="1">
        <v>0</v>
      </c>
      <c r="SL18" s="1">
        <v>0</v>
      </c>
      <c r="SM18" s="1">
        <v>0</v>
      </c>
      <c r="SN18" s="1">
        <v>0</v>
      </c>
      <c r="SO18" s="1">
        <v>0</v>
      </c>
      <c r="SP18" s="1">
        <v>0</v>
      </c>
      <c r="SQ18" s="1">
        <v>0</v>
      </c>
      <c r="SR18" s="1">
        <v>0</v>
      </c>
      <c r="SS18" s="1">
        <v>0</v>
      </c>
      <c r="ST18" s="1">
        <v>6.1155920296237173E-5</v>
      </c>
      <c r="SU18" s="1">
        <v>8.6948347681089263E-5</v>
      </c>
      <c r="SV18" s="1">
        <v>5.5760053743662212E-4</v>
      </c>
      <c r="SW18" s="1">
        <v>7.2253765274913603E-5</v>
      </c>
      <c r="SX18" s="1">
        <v>0</v>
      </c>
      <c r="SY18" s="1">
        <v>0</v>
      </c>
      <c r="SZ18" s="1">
        <v>0</v>
      </c>
      <c r="TA18" s="1">
        <v>8.5422300917367911E-5</v>
      </c>
      <c r="TB18" s="1">
        <v>8.2542537991739642E-5</v>
      </c>
      <c r="TC18" s="1">
        <v>1.492128011478983E-3</v>
      </c>
      <c r="TD18" s="1">
        <v>1.8403790865849069E-4</v>
      </c>
      <c r="TE18" s="1">
        <v>1.80860401624842E-4</v>
      </c>
      <c r="TF18" s="1">
        <v>1.069663145705709E-2</v>
      </c>
      <c r="TG18" s="1">
        <v>2.3126157555872339E-3</v>
      </c>
      <c r="TH18" s="1">
        <v>1.6750609010918069E-4</v>
      </c>
      <c r="TI18" s="1">
        <v>9.8032179214592144E-6</v>
      </c>
      <c r="TJ18" s="1">
        <v>3.2298459169831702E-5</v>
      </c>
      <c r="TK18" s="1">
        <v>4.1144918534688622E-2</v>
      </c>
      <c r="TL18" s="1">
        <v>8.9809320464368482E-5</v>
      </c>
      <c r="TM18" s="1">
        <v>1.8034811884096909E-4</v>
      </c>
      <c r="TN18" s="1">
        <v>6.5747246996544217E-6</v>
      </c>
      <c r="TO18" s="1">
        <v>1.060905780373567E-4</v>
      </c>
      <c r="TP18" s="1">
        <v>5.1910418709491779E-6</v>
      </c>
      <c r="TQ18" s="1">
        <v>2.9508297425678891E-4</v>
      </c>
      <c r="TR18" s="1">
        <v>1.116334932154781E-3</v>
      </c>
      <c r="TS18" s="1">
        <v>2.1593269679273861E-4</v>
      </c>
      <c r="TT18" s="1">
        <v>0</v>
      </c>
      <c r="TU18" s="1">
        <v>0</v>
      </c>
      <c r="TV18" s="1">
        <v>0</v>
      </c>
      <c r="TW18" s="1">
        <v>0</v>
      </c>
      <c r="TX18" s="1">
        <v>0</v>
      </c>
      <c r="TY18" s="1">
        <v>0</v>
      </c>
      <c r="TZ18" s="1">
        <v>0</v>
      </c>
      <c r="UA18" s="1">
        <v>0</v>
      </c>
      <c r="UB18" s="1">
        <v>0</v>
      </c>
      <c r="UC18" s="1">
        <v>0</v>
      </c>
      <c r="UD18" s="1">
        <v>0</v>
      </c>
      <c r="UE18" s="1">
        <v>0</v>
      </c>
      <c r="UF18" s="1">
        <v>0</v>
      </c>
      <c r="UG18" s="1">
        <v>0</v>
      </c>
      <c r="UH18" s="1">
        <v>0</v>
      </c>
      <c r="UI18" s="1">
        <v>0</v>
      </c>
      <c r="UJ18" s="1">
        <v>0</v>
      </c>
      <c r="UK18" s="1">
        <v>0</v>
      </c>
      <c r="UL18" s="1">
        <v>0</v>
      </c>
      <c r="UM18" s="1">
        <v>0</v>
      </c>
      <c r="UN18" s="1">
        <v>0</v>
      </c>
      <c r="UO18" s="1">
        <v>0</v>
      </c>
      <c r="UP18" s="1">
        <v>0</v>
      </c>
      <c r="UQ18" s="1">
        <v>0</v>
      </c>
      <c r="UR18" s="1">
        <v>0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0</v>
      </c>
      <c r="UY18" s="1">
        <v>0</v>
      </c>
      <c r="UZ18" s="1">
        <v>0</v>
      </c>
      <c r="VA18" s="1">
        <v>0</v>
      </c>
      <c r="VB18" s="1">
        <v>0</v>
      </c>
      <c r="VC18" s="1">
        <v>0</v>
      </c>
      <c r="VD18" s="1">
        <v>0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</v>
      </c>
      <c r="VK18" s="1">
        <v>0</v>
      </c>
      <c r="VL18" s="1">
        <v>0</v>
      </c>
      <c r="VM18" s="1">
        <v>0</v>
      </c>
      <c r="VN18" s="1">
        <v>0</v>
      </c>
      <c r="VO18" s="1">
        <v>6.5113611263100368E-7</v>
      </c>
      <c r="VP18" s="1">
        <v>3.4730522720673337E-7</v>
      </c>
      <c r="VQ18" s="1">
        <v>1.2032348119178791E-5</v>
      </c>
      <c r="VR18" s="1">
        <v>3.3664744663980479E-7</v>
      </c>
      <c r="VS18" s="1">
        <v>0</v>
      </c>
      <c r="VT18" s="1">
        <v>0</v>
      </c>
      <c r="VU18" s="1">
        <v>0</v>
      </c>
      <c r="VV18" s="1">
        <v>4.5238141152970387E-7</v>
      </c>
      <c r="VW18" s="1">
        <v>3.9371599547094837E-6</v>
      </c>
      <c r="VX18" s="1">
        <v>5.9091805648317049E-5</v>
      </c>
      <c r="VY18" s="1">
        <v>2.3982571490096001E-5</v>
      </c>
      <c r="VZ18" s="1">
        <v>6.7959437579976571E-5</v>
      </c>
      <c r="WA18" s="1">
        <v>4.1319077044083891E-4</v>
      </c>
      <c r="WB18" s="1">
        <v>2.5698907905505862E-4</v>
      </c>
      <c r="WC18" s="1">
        <v>1.9551605459545919E-5</v>
      </c>
      <c r="WD18" s="1">
        <v>6.1352940123521076E-6</v>
      </c>
      <c r="WE18" s="1">
        <v>2.7540907474061671E-6</v>
      </c>
      <c r="WF18" s="1">
        <v>2.8488760492731309E-3</v>
      </c>
      <c r="WG18" s="1">
        <v>6.3148897072215452E-6</v>
      </c>
      <c r="WH18" s="1">
        <v>9.6356897085423538E-6</v>
      </c>
      <c r="WI18" s="1">
        <v>5.8985854924395917E-8</v>
      </c>
      <c r="WJ18" s="1">
        <v>1.106371683359276E-5</v>
      </c>
      <c r="WK18" s="1">
        <v>6.2373171210869337E-6</v>
      </c>
      <c r="WL18" s="1">
        <v>2.3705539235154031E-5</v>
      </c>
      <c r="WM18" s="1">
        <v>1.893258535182766E-4</v>
      </c>
      <c r="WN18" s="1">
        <v>1.344569157862206E-5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</v>
      </c>
      <c r="XY18" s="1">
        <v>0</v>
      </c>
      <c r="XZ18" s="1">
        <v>0</v>
      </c>
      <c r="YA18" s="1">
        <v>0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</row>
    <row r="19" spans="1:659" ht="15" customHeight="1" x14ac:dyDescent="0.25">
      <c r="A19" s="27">
        <v>22</v>
      </c>
      <c r="B19" s="27" t="s">
        <v>213</v>
      </c>
      <c r="C19" s="1">
        <v>1.3598133737879081E-5</v>
      </c>
      <c r="D19" s="1">
        <v>1.6594161314896581E-5</v>
      </c>
      <c r="E19" s="1">
        <v>1.173342336148667E-3</v>
      </c>
      <c r="F19" s="1">
        <v>1.9466171844833281E-5</v>
      </c>
      <c r="G19" s="1">
        <v>0</v>
      </c>
      <c r="H19" s="1">
        <v>0</v>
      </c>
      <c r="I19" s="1">
        <v>0</v>
      </c>
      <c r="J19" s="1">
        <v>1.378027268098963E-4</v>
      </c>
      <c r="K19" s="1">
        <v>2.2409490744162651E-5</v>
      </c>
      <c r="L19" s="1">
        <v>4.0418891121897179E-4</v>
      </c>
      <c r="M19" s="1">
        <v>8.5373166621116804E-5</v>
      </c>
      <c r="N19" s="1">
        <v>1.1617097959240231E-4</v>
      </c>
      <c r="O19" s="1">
        <v>1.131562825048801E-4</v>
      </c>
      <c r="P19" s="1">
        <v>4.3114249980398361E-5</v>
      </c>
      <c r="Q19" s="1">
        <v>2.4939132896858697E-4</v>
      </c>
      <c r="R19" s="1">
        <v>2.062481715571714E-5</v>
      </c>
      <c r="S19" s="1">
        <v>1.591030623186055E-5</v>
      </c>
      <c r="T19" s="1">
        <v>4.4296318500998491E-6</v>
      </c>
      <c r="U19" s="1">
        <v>6.2000694538573317E-5</v>
      </c>
      <c r="V19" s="1">
        <v>1.7362276918235502E-5</v>
      </c>
      <c r="W19" s="1">
        <v>7.2251502379529785E-8</v>
      </c>
      <c r="X19" s="1">
        <v>2.6491290082691519E-4</v>
      </c>
      <c r="Y19" s="1">
        <v>1.7304623367948259E-5</v>
      </c>
      <c r="Z19" s="1">
        <v>1.8705714483124199E-4</v>
      </c>
      <c r="AA19" s="1">
        <v>3.4084739945064479E-4</v>
      </c>
      <c r="AB19" s="1">
        <v>9.7733827477028678E-5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7.0451093677582602E-7</v>
      </c>
      <c r="BY19" s="1">
        <v>9.4113756881732404E-6</v>
      </c>
      <c r="BZ19" s="1">
        <v>9.8351158714576654E-9</v>
      </c>
      <c r="CA19" s="1">
        <v>1.663206821148842E-6</v>
      </c>
      <c r="CB19" s="1">
        <v>0</v>
      </c>
      <c r="CC19" s="1">
        <v>0</v>
      </c>
      <c r="CD19" s="1">
        <v>0</v>
      </c>
      <c r="CE19" s="1">
        <v>2.663118031853427E-5</v>
      </c>
      <c r="CF19" s="1">
        <v>6.8298572583081645E-5</v>
      </c>
      <c r="CG19" s="1">
        <v>3.4163432068705248E-5</v>
      </c>
      <c r="CH19" s="1">
        <v>2.537268681016997E-4</v>
      </c>
      <c r="CI19" s="1">
        <v>1.8311316778902461E-4</v>
      </c>
      <c r="CJ19" s="1">
        <v>1.92848082618225E-3</v>
      </c>
      <c r="CK19" s="1">
        <v>2.3172951361999481E-4</v>
      </c>
      <c r="CL19" s="1">
        <v>1.6218816913066261E-4</v>
      </c>
      <c r="CM19" s="1">
        <v>5.2917846673368797E-6</v>
      </c>
      <c r="CN19" s="1">
        <v>5.2346603216884188E-5</v>
      </c>
      <c r="CO19" s="1">
        <v>6.1722938078186354E-5</v>
      </c>
      <c r="CP19" s="1">
        <v>8.1360794005973485E-6</v>
      </c>
      <c r="CQ19" s="1">
        <v>1.9816907380773111E-4</v>
      </c>
      <c r="CR19" s="1">
        <v>2.6281822201225089E-6</v>
      </c>
      <c r="CS19" s="1">
        <v>9.4121948488475548E-5</v>
      </c>
      <c r="CT19" s="1">
        <v>4.6266565147543388E-5</v>
      </c>
      <c r="CU19" s="1">
        <v>2.3249077828226859E-6</v>
      </c>
      <c r="CV19" s="1">
        <v>2.392930034149374E-4</v>
      </c>
      <c r="CW19" s="1">
        <v>1.8823966459380879E-4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4.5150474561265723E-6</v>
      </c>
      <c r="ET19" s="1">
        <v>1.570728082513638E-5</v>
      </c>
      <c r="EU19" s="1">
        <v>3.1852144153265488E-7</v>
      </c>
      <c r="EV19" s="1">
        <v>5.0922057296310644E-7</v>
      </c>
      <c r="EW19" s="1">
        <v>0</v>
      </c>
      <c r="EX19" s="1">
        <v>0</v>
      </c>
      <c r="EY19" s="1">
        <v>0</v>
      </c>
      <c r="EZ19" s="1">
        <v>2.8771389955729829E-5</v>
      </c>
      <c r="FA19" s="1">
        <v>1.9508742088447499E-5</v>
      </c>
      <c r="FB19" s="1">
        <v>9.2092113636416492E-5</v>
      </c>
      <c r="FC19" s="1">
        <v>7.0231891455537588E-5</v>
      </c>
      <c r="FD19" s="1">
        <v>9.8468017677288676E-5</v>
      </c>
      <c r="FE19" s="1">
        <v>1.396542816633805E-3</v>
      </c>
      <c r="FF19" s="1">
        <v>1.3688181086482599E-4</v>
      </c>
      <c r="FG19" s="1">
        <v>1.308821942397984E-4</v>
      </c>
      <c r="FH19" s="1">
        <v>2.7020408656596138E-6</v>
      </c>
      <c r="FI19" s="1">
        <v>6.3903016797183003E-5</v>
      </c>
      <c r="FJ19" s="1">
        <v>1.226015030364332E-5</v>
      </c>
      <c r="FK19" s="1">
        <v>1.485752519633688E-5</v>
      </c>
      <c r="FL19" s="1">
        <v>3.8944301268292409E-5</v>
      </c>
      <c r="FM19" s="1">
        <v>3.3249145928030162E-6</v>
      </c>
      <c r="FN19" s="1">
        <v>5.1299172015592523E-5</v>
      </c>
      <c r="FO19" s="1">
        <v>1.0225085313730609E-5</v>
      </c>
      <c r="FP19" s="1">
        <v>7.4853562488480757E-5</v>
      </c>
      <c r="FQ19" s="1">
        <v>1.8252244323981379E-4</v>
      </c>
      <c r="FR19" s="1">
        <v>8.5738442589758271E-5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1">
        <v>0</v>
      </c>
      <c r="GP19" s="1">
        <v>0</v>
      </c>
      <c r="GQ19" s="1">
        <v>0</v>
      </c>
      <c r="GR19" s="1">
        <v>0</v>
      </c>
      <c r="GS19" s="1">
        <v>0</v>
      </c>
      <c r="GT19" s="1">
        <v>0</v>
      </c>
      <c r="GU19" s="1">
        <v>0</v>
      </c>
      <c r="GV19" s="1">
        <v>0</v>
      </c>
      <c r="GW19" s="1">
        <v>0</v>
      </c>
      <c r="GX19" s="1">
        <v>0</v>
      </c>
      <c r="GY19" s="1">
        <v>0</v>
      </c>
      <c r="GZ19" s="1">
        <v>0</v>
      </c>
      <c r="HA19" s="1">
        <v>0</v>
      </c>
      <c r="HB19" s="1">
        <v>0</v>
      </c>
      <c r="HC19" s="1">
        <v>0</v>
      </c>
      <c r="HD19" s="1">
        <v>0</v>
      </c>
      <c r="HE19" s="1">
        <v>0</v>
      </c>
      <c r="HF19" s="1">
        <v>0</v>
      </c>
      <c r="HG19" s="1">
        <v>0</v>
      </c>
      <c r="HH19" s="1">
        <v>0</v>
      </c>
      <c r="HI19" s="1">
        <v>0</v>
      </c>
      <c r="HJ19" s="1">
        <v>0</v>
      </c>
      <c r="HK19" s="1">
        <v>0</v>
      </c>
      <c r="HL19" s="1">
        <v>0</v>
      </c>
      <c r="HM19" s="1">
        <v>0</v>
      </c>
      <c r="HN19" s="1">
        <v>3.6164500085378841E-6</v>
      </c>
      <c r="HO19" s="1">
        <v>5.6671713603174409E-6</v>
      </c>
      <c r="HP19" s="1">
        <v>2.87887073393208E-8</v>
      </c>
      <c r="HQ19" s="1">
        <v>4.654588939547396E-6</v>
      </c>
      <c r="HR19" s="1">
        <v>0</v>
      </c>
      <c r="HS19" s="1">
        <v>0</v>
      </c>
      <c r="HT19" s="1">
        <v>0</v>
      </c>
      <c r="HU19" s="1">
        <v>4.2936312206818229E-5</v>
      </c>
      <c r="HV19" s="1">
        <v>6.1985567449915531E-5</v>
      </c>
      <c r="HW19" s="1">
        <v>1.8426552022693751E-4</v>
      </c>
      <c r="HX19" s="1">
        <v>1.8673291256575511E-4</v>
      </c>
      <c r="HY19" s="1">
        <v>3.9673156401403572E-4</v>
      </c>
      <c r="HZ19" s="1">
        <v>5.3470820599736452E-4</v>
      </c>
      <c r="IA19" s="1">
        <v>1.300745737550861E-4</v>
      </c>
      <c r="IB19" s="1">
        <v>2.0252349347427419E-4</v>
      </c>
      <c r="IC19" s="1">
        <v>3.2693585594875739E-5</v>
      </c>
      <c r="ID19" s="1">
        <v>1.7082903514594901E-5</v>
      </c>
      <c r="IE19" s="1">
        <v>3.1969571901611353E-5</v>
      </c>
      <c r="IF19" s="1">
        <v>5.6728251788354953E-5</v>
      </c>
      <c r="IG19" s="1">
        <v>4.1050206122903442E-5</v>
      </c>
      <c r="IH19" s="1">
        <v>9.1773693397194866E-7</v>
      </c>
      <c r="II19" s="1">
        <v>1.2670410613871229E-4</v>
      </c>
      <c r="IJ19" s="1">
        <v>1.3242214598116259E-5</v>
      </c>
      <c r="IK19" s="1">
        <v>1.737278976219898E-4</v>
      </c>
      <c r="IL19" s="1">
        <v>1.9043028938762129E-3</v>
      </c>
      <c r="IM19" s="1">
        <v>7.7951289788134637E-5</v>
      </c>
      <c r="IN19" s="1">
        <v>0</v>
      </c>
      <c r="IO19" s="1">
        <v>0</v>
      </c>
      <c r="IP19" s="1">
        <v>0</v>
      </c>
      <c r="IQ19" s="1">
        <v>0</v>
      </c>
      <c r="IR19" s="1">
        <v>0</v>
      </c>
      <c r="IS19" s="1">
        <v>0</v>
      </c>
      <c r="IT19" s="1">
        <v>0</v>
      </c>
      <c r="IU19" s="1">
        <v>0</v>
      </c>
      <c r="IV19" s="1">
        <v>0</v>
      </c>
      <c r="IW19" s="1">
        <v>0</v>
      </c>
      <c r="IX19" s="1">
        <v>0</v>
      </c>
      <c r="IY19" s="1">
        <v>0</v>
      </c>
      <c r="IZ19" s="1">
        <v>0</v>
      </c>
      <c r="JA19" s="1">
        <v>0</v>
      </c>
      <c r="JB19" s="1">
        <v>0</v>
      </c>
      <c r="JC19" s="1">
        <v>0</v>
      </c>
      <c r="JD19" s="1">
        <v>0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</v>
      </c>
      <c r="JL19" s="1">
        <v>0</v>
      </c>
      <c r="JM19" s="1">
        <v>0</v>
      </c>
      <c r="JN19" s="1">
        <v>0</v>
      </c>
      <c r="JO19" s="1">
        <v>0</v>
      </c>
      <c r="JP19" s="1">
        <v>0</v>
      </c>
      <c r="JQ19" s="1">
        <v>0</v>
      </c>
      <c r="JR19" s="1">
        <v>0</v>
      </c>
      <c r="JS19" s="1">
        <v>0</v>
      </c>
      <c r="JT19" s="1">
        <v>0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0</v>
      </c>
      <c r="KD19" s="1">
        <v>0</v>
      </c>
      <c r="KE19" s="1">
        <v>0</v>
      </c>
      <c r="KF19" s="1">
        <v>0</v>
      </c>
      <c r="KG19" s="1">
        <v>0</v>
      </c>
      <c r="KH19" s="1">
        <v>0</v>
      </c>
      <c r="KI19" s="1">
        <v>4.090703205797901E-6</v>
      </c>
      <c r="KJ19" s="1">
        <v>5.2986043675169576E-6</v>
      </c>
      <c r="KK19" s="1">
        <v>1.154901051900994E-10</v>
      </c>
      <c r="KL19" s="1">
        <v>1.5736981965003329E-6</v>
      </c>
      <c r="KM19" s="1">
        <v>0</v>
      </c>
      <c r="KN19" s="1">
        <v>0</v>
      </c>
      <c r="KO19" s="1">
        <v>0</v>
      </c>
      <c r="KP19" s="1">
        <v>3.9730610745053866E-6</v>
      </c>
      <c r="KQ19" s="1">
        <v>1.5821472427859341E-5</v>
      </c>
      <c r="KR19" s="1">
        <v>2.560580798621134E-5</v>
      </c>
      <c r="KS19" s="1">
        <v>4.1230637731436002E-5</v>
      </c>
      <c r="KT19" s="1">
        <v>3.5738179437146723E-5</v>
      </c>
      <c r="KU19" s="1">
        <v>1.5001673274359811E-4</v>
      </c>
      <c r="KV19" s="1">
        <v>1.7690800722040971E-5</v>
      </c>
      <c r="KW19" s="1">
        <v>2.9850495689673759E-5</v>
      </c>
      <c r="KX19" s="1">
        <v>8.5027192081515574E-7</v>
      </c>
      <c r="KY19" s="1">
        <v>3.7255655233050881E-6</v>
      </c>
      <c r="KZ19" s="1">
        <v>1.693043903060698E-5</v>
      </c>
      <c r="LA19" s="1">
        <v>4.3961024631769023E-6</v>
      </c>
      <c r="LB19" s="1">
        <v>8.6591444929405288E-5</v>
      </c>
      <c r="LC19" s="1">
        <v>4.9223605987628922E-7</v>
      </c>
      <c r="LD19" s="1">
        <v>1.1231720821629449E-5</v>
      </c>
      <c r="LE19" s="1">
        <v>4.0140462214551479E-6</v>
      </c>
      <c r="LF19" s="1">
        <v>5.4677859473492652E-5</v>
      </c>
      <c r="LG19" s="1">
        <v>1.8741215788498639E-4</v>
      </c>
      <c r="LH19" s="1">
        <v>1.6269628592761599E-5</v>
      </c>
      <c r="LI19" s="1">
        <v>0</v>
      </c>
      <c r="LJ19" s="1">
        <v>0</v>
      </c>
      <c r="LK19" s="1">
        <v>0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</v>
      </c>
      <c r="LZ19" s="1">
        <v>0</v>
      </c>
      <c r="MA19" s="1">
        <v>0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</v>
      </c>
      <c r="MP19" s="1">
        <v>0</v>
      </c>
      <c r="MQ19" s="1">
        <v>0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6.8036472945539272E-8</v>
      </c>
      <c r="NE19" s="1">
        <v>1.7690568452477789E-6</v>
      </c>
      <c r="NF19" s="1">
        <v>2.3022818178826419E-11</v>
      </c>
      <c r="NG19" s="1">
        <v>3.1716794324166488E-7</v>
      </c>
      <c r="NH19" s="1">
        <v>0</v>
      </c>
      <c r="NI19" s="1">
        <v>0</v>
      </c>
      <c r="NJ19" s="1">
        <v>0</v>
      </c>
      <c r="NK19" s="1">
        <v>9.301696330085371E-7</v>
      </c>
      <c r="NL19" s="1">
        <v>9.2069081978371319E-6</v>
      </c>
      <c r="NM19" s="1">
        <v>4.0089921563847981E-5</v>
      </c>
      <c r="NN19" s="1">
        <v>4.6575309186738251E-5</v>
      </c>
      <c r="NO19" s="1">
        <v>1.7770091007871691E-4</v>
      </c>
      <c r="NP19" s="1">
        <v>2.0487869818571519E-4</v>
      </c>
      <c r="NQ19" s="1">
        <v>4.4701534855199482E-5</v>
      </c>
      <c r="NR19" s="1">
        <v>1.4431949625703171E-4</v>
      </c>
      <c r="NS19" s="1">
        <v>6.7147138596488169E-6</v>
      </c>
      <c r="NT19" s="1">
        <v>1.4874180780531571E-7</v>
      </c>
      <c r="NU19" s="1">
        <v>3.556665231233064E-6</v>
      </c>
      <c r="NV19" s="1">
        <v>2.3556537562520441E-6</v>
      </c>
      <c r="NW19" s="1">
        <v>8.7137404931186299E-6</v>
      </c>
      <c r="NX19" s="1">
        <v>9.5712316773543868E-9</v>
      </c>
      <c r="NY19" s="1">
        <v>8.3317467988819831E-6</v>
      </c>
      <c r="NZ19" s="1">
        <v>3.8521706414465378E-6</v>
      </c>
      <c r="OA19" s="1">
        <v>1.0348288927866449E-5</v>
      </c>
      <c r="OB19" s="1">
        <v>1.9266975691328801E-4</v>
      </c>
      <c r="OC19" s="1">
        <v>3.033969363139773E-5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0</v>
      </c>
      <c r="OL19" s="1">
        <v>0</v>
      </c>
      <c r="OM19" s="1">
        <v>0</v>
      </c>
      <c r="ON19" s="1">
        <v>0</v>
      </c>
      <c r="OO19" s="1">
        <v>0</v>
      </c>
      <c r="OP19" s="1">
        <v>0</v>
      </c>
      <c r="OQ19" s="1">
        <v>0</v>
      </c>
      <c r="OR19" s="1">
        <v>0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0</v>
      </c>
      <c r="PB19" s="1">
        <v>0</v>
      </c>
      <c r="PC19" s="1">
        <v>0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</v>
      </c>
      <c r="PR19" s="1">
        <v>0</v>
      </c>
      <c r="PS19" s="1">
        <v>0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3.2606595060468259E-5</v>
      </c>
      <c r="PZ19" s="1">
        <v>3.0725355691775381E-6</v>
      </c>
      <c r="QA19" s="1">
        <v>2.186830095909577E-4</v>
      </c>
      <c r="QB19" s="1">
        <v>4.8579776720782661E-6</v>
      </c>
      <c r="QC19" s="1">
        <v>0</v>
      </c>
      <c r="QD19" s="1">
        <v>0</v>
      </c>
      <c r="QE19" s="1">
        <v>0</v>
      </c>
      <c r="QF19" s="1">
        <v>9.7934337516221011E-6</v>
      </c>
      <c r="QG19" s="1">
        <v>4.7476206565094542E-5</v>
      </c>
      <c r="QH19" s="1">
        <v>1.3158561220682431E-4</v>
      </c>
      <c r="QI19" s="1">
        <v>1.4389561879739641E-4</v>
      </c>
      <c r="QJ19" s="1">
        <v>1.834639069034491E-4</v>
      </c>
      <c r="QK19" s="1">
        <v>1.114817140272462E-3</v>
      </c>
      <c r="QL19" s="1">
        <v>3.0057912933891901E-4</v>
      </c>
      <c r="QM19" s="1">
        <v>1.0458863653986579E-3</v>
      </c>
      <c r="QN19" s="1">
        <v>9.6216201373785975E-6</v>
      </c>
      <c r="QO19" s="1">
        <v>2.3236633528800891E-5</v>
      </c>
      <c r="QP19" s="1">
        <v>1.8606678103531169E-5</v>
      </c>
      <c r="QQ19" s="1">
        <v>5.0273049962307178E-5</v>
      </c>
      <c r="QR19" s="1">
        <v>3.3237005809170677E-5</v>
      </c>
      <c r="QS19" s="1">
        <v>4.5963959970646029E-7</v>
      </c>
      <c r="QT19" s="1">
        <v>5.2810979575002687E-5</v>
      </c>
      <c r="QU19" s="1">
        <v>1.333239306819464E-5</v>
      </c>
      <c r="QV19" s="1">
        <v>5.7182330257176603E-5</v>
      </c>
      <c r="QW19" s="1">
        <v>1.049829938640422E-4</v>
      </c>
      <c r="QX19" s="1">
        <v>8.9394955128202296E-5</v>
      </c>
      <c r="QY19" s="1">
        <v>0</v>
      </c>
      <c r="QZ19" s="1">
        <v>0</v>
      </c>
      <c r="RA19" s="1">
        <v>0</v>
      </c>
      <c r="RB19" s="1">
        <v>0</v>
      </c>
      <c r="RC19" s="1">
        <v>0</v>
      </c>
      <c r="RD19" s="1">
        <v>0</v>
      </c>
      <c r="RE19" s="1">
        <v>0</v>
      </c>
      <c r="RF19" s="1">
        <v>0</v>
      </c>
      <c r="RG19" s="1">
        <v>0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0</v>
      </c>
      <c r="RN19" s="1">
        <v>0</v>
      </c>
      <c r="RO19" s="1">
        <v>0</v>
      </c>
      <c r="RP19" s="1">
        <v>0</v>
      </c>
      <c r="RQ19" s="1">
        <v>0</v>
      </c>
      <c r="RR19" s="1">
        <v>0</v>
      </c>
      <c r="RS19" s="1">
        <v>0</v>
      </c>
      <c r="RT19" s="1">
        <v>0</v>
      </c>
      <c r="RU19" s="1">
        <v>0</v>
      </c>
      <c r="RV19" s="1">
        <v>0</v>
      </c>
      <c r="RW19" s="1">
        <v>0</v>
      </c>
      <c r="RX19" s="1">
        <v>0</v>
      </c>
      <c r="RY19" s="1">
        <v>0</v>
      </c>
      <c r="RZ19" s="1">
        <v>0</v>
      </c>
      <c r="SA19" s="1">
        <v>0</v>
      </c>
      <c r="SB19" s="1">
        <v>0</v>
      </c>
      <c r="SC19" s="1">
        <v>0</v>
      </c>
      <c r="SD19" s="1">
        <v>0</v>
      </c>
      <c r="SE19" s="1">
        <v>0</v>
      </c>
      <c r="SF19" s="1">
        <v>0</v>
      </c>
      <c r="SG19" s="1">
        <v>0</v>
      </c>
      <c r="SH19" s="1">
        <v>0</v>
      </c>
      <c r="SI19" s="1">
        <v>0</v>
      </c>
      <c r="SJ19" s="1">
        <v>0</v>
      </c>
      <c r="SK19" s="1">
        <v>0</v>
      </c>
      <c r="SL19" s="1">
        <v>0</v>
      </c>
      <c r="SM19" s="1">
        <v>0</v>
      </c>
      <c r="SN19" s="1">
        <v>0</v>
      </c>
      <c r="SO19" s="1">
        <v>0</v>
      </c>
      <c r="SP19" s="1">
        <v>0</v>
      </c>
      <c r="SQ19" s="1">
        <v>0</v>
      </c>
      <c r="SR19" s="1">
        <v>0</v>
      </c>
      <c r="SS19" s="1">
        <v>0</v>
      </c>
      <c r="ST19" s="1">
        <v>4.5593254620844457E-5</v>
      </c>
      <c r="SU19" s="1">
        <v>3.5815252257937041E-5</v>
      </c>
      <c r="SV19" s="1">
        <v>5.9612686517878657E-4</v>
      </c>
      <c r="SW19" s="1">
        <v>4.034026159157825E-5</v>
      </c>
      <c r="SX19" s="1">
        <v>0</v>
      </c>
      <c r="SY19" s="1">
        <v>0</v>
      </c>
      <c r="SZ19" s="1">
        <v>0</v>
      </c>
      <c r="TA19" s="1">
        <v>5.5096023727929217E-5</v>
      </c>
      <c r="TB19" s="1">
        <v>5.272178345711899E-5</v>
      </c>
      <c r="TC19" s="1">
        <v>5.7861034757524367E-4</v>
      </c>
      <c r="TD19" s="1">
        <v>1.5087826464100769E-4</v>
      </c>
      <c r="TE19" s="1">
        <v>1.5240940363321929E-4</v>
      </c>
      <c r="TF19" s="1">
        <v>1.661193111135727E-3</v>
      </c>
      <c r="TG19" s="1">
        <v>1.2702786688865341E-4</v>
      </c>
      <c r="TH19" s="1">
        <v>1.450783361486234E-4</v>
      </c>
      <c r="TI19" s="1">
        <v>1.3989297765438181E-5</v>
      </c>
      <c r="TJ19" s="1">
        <v>1.9088608193110861E-5</v>
      </c>
      <c r="TK19" s="1">
        <v>4.3388717881368898E-5</v>
      </c>
      <c r="TL19" s="1">
        <v>7.6725318804621775E-5</v>
      </c>
      <c r="TM19" s="1">
        <v>9.357705859086186E-5</v>
      </c>
      <c r="TN19" s="1">
        <v>2.538713868138873E-6</v>
      </c>
      <c r="TO19" s="1">
        <v>9.702081794940511E-5</v>
      </c>
      <c r="TP19" s="1">
        <v>7.8857383736886174E-6</v>
      </c>
      <c r="TQ19" s="1">
        <v>3.271601805378304E-4</v>
      </c>
      <c r="TR19" s="1">
        <v>6.9363540703425315E-4</v>
      </c>
      <c r="TS19" s="1">
        <v>1.2592240078004161E-4</v>
      </c>
      <c r="TT19" s="1">
        <v>0</v>
      </c>
      <c r="TU19" s="1">
        <v>0</v>
      </c>
      <c r="TV19" s="1">
        <v>0</v>
      </c>
      <c r="TW19" s="1">
        <v>0</v>
      </c>
      <c r="TX19" s="1">
        <v>0</v>
      </c>
      <c r="TY19" s="1">
        <v>0</v>
      </c>
      <c r="TZ19" s="1">
        <v>0</v>
      </c>
      <c r="UA19" s="1">
        <v>0</v>
      </c>
      <c r="UB19" s="1">
        <v>0</v>
      </c>
      <c r="UC19" s="1">
        <v>0</v>
      </c>
      <c r="UD19" s="1">
        <v>0</v>
      </c>
      <c r="UE19" s="1">
        <v>0</v>
      </c>
      <c r="UF19" s="1">
        <v>0</v>
      </c>
      <c r="UG19" s="1">
        <v>0</v>
      </c>
      <c r="UH19" s="1">
        <v>0</v>
      </c>
      <c r="UI19" s="1">
        <v>0</v>
      </c>
      <c r="UJ19" s="1">
        <v>0</v>
      </c>
      <c r="UK19" s="1">
        <v>0</v>
      </c>
      <c r="UL19" s="1">
        <v>0</v>
      </c>
      <c r="UM19" s="1">
        <v>0</v>
      </c>
      <c r="UN19" s="1">
        <v>0</v>
      </c>
      <c r="UO19" s="1">
        <v>0</v>
      </c>
      <c r="UP19" s="1">
        <v>0</v>
      </c>
      <c r="UQ19" s="1">
        <v>0</v>
      </c>
      <c r="UR19" s="1">
        <v>0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0</v>
      </c>
      <c r="UY19" s="1">
        <v>0</v>
      </c>
      <c r="UZ19" s="1">
        <v>0</v>
      </c>
      <c r="VA19" s="1">
        <v>0</v>
      </c>
      <c r="VB19" s="1">
        <v>0</v>
      </c>
      <c r="VC19" s="1">
        <v>0</v>
      </c>
      <c r="VD19" s="1">
        <v>0</v>
      </c>
      <c r="VE19" s="1">
        <v>0</v>
      </c>
      <c r="VF19" s="1">
        <v>0</v>
      </c>
      <c r="VG19" s="1">
        <v>0</v>
      </c>
      <c r="VH19" s="1">
        <v>0</v>
      </c>
      <c r="VI19" s="1">
        <v>0</v>
      </c>
      <c r="VJ19" s="1">
        <v>0</v>
      </c>
      <c r="VK19" s="1">
        <v>0</v>
      </c>
      <c r="VL19" s="1">
        <v>0</v>
      </c>
      <c r="VM19" s="1">
        <v>0</v>
      </c>
      <c r="VN19" s="1">
        <v>0</v>
      </c>
      <c r="VO19" s="1">
        <v>4.854381134681221E-7</v>
      </c>
      <c r="VP19" s="1">
        <v>1.430599275851985E-7</v>
      </c>
      <c r="VQ19" s="1">
        <v>1.2863699877335919E-5</v>
      </c>
      <c r="VR19" s="1">
        <v>1.879548561921342E-7</v>
      </c>
      <c r="VS19" s="1">
        <v>0</v>
      </c>
      <c r="VT19" s="1">
        <v>0</v>
      </c>
      <c r="VU19" s="1">
        <v>0</v>
      </c>
      <c r="VV19" s="1">
        <v>2.917788061904932E-7</v>
      </c>
      <c r="VW19" s="1">
        <v>2.514752994256205E-6</v>
      </c>
      <c r="VX19" s="1">
        <v>2.2914341090032579E-5</v>
      </c>
      <c r="VY19" s="1">
        <v>1.9661431682366879E-5</v>
      </c>
      <c r="VZ19" s="1">
        <v>5.7268795489562529E-5</v>
      </c>
      <c r="WA19" s="1">
        <v>6.4168767915093547E-5</v>
      </c>
      <c r="WB19" s="1">
        <v>1.411595265974232E-5</v>
      </c>
      <c r="WC19" s="1">
        <v>1.693379856969033E-5</v>
      </c>
      <c r="WD19" s="1">
        <v>8.7551307647079167E-6</v>
      </c>
      <c r="WE19" s="1">
        <v>1.6276862908250651E-6</v>
      </c>
      <c r="WF19" s="1">
        <v>3.0042368191028948E-6</v>
      </c>
      <c r="WG19" s="1">
        <v>5.3948958025445257E-6</v>
      </c>
      <c r="WH19" s="1">
        <v>4.9996612452316911E-6</v>
      </c>
      <c r="WI19" s="1">
        <v>2.2776346502913278E-8</v>
      </c>
      <c r="WJ19" s="1">
        <v>1.011787169618212E-5</v>
      </c>
      <c r="WK19" s="1">
        <v>9.4751404811201515E-6</v>
      </c>
      <c r="WL19" s="1">
        <v>2.6282466873776899E-5</v>
      </c>
      <c r="WM19" s="1">
        <v>1.176377372817436E-4</v>
      </c>
      <c r="WN19" s="1">
        <v>7.8409327946901962E-6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0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0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0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0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0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</row>
    <row r="20" spans="1:659" ht="15" customHeight="1" x14ac:dyDescent="0.25">
      <c r="A20" s="27">
        <v>23</v>
      </c>
      <c r="B20" s="27" t="s">
        <v>214</v>
      </c>
      <c r="C20" s="1">
        <v>1.922408771983923E-5</v>
      </c>
      <c r="D20" s="1">
        <v>2.863085650541528E-5</v>
      </c>
      <c r="E20" s="1">
        <v>1.143302649088097E-3</v>
      </c>
      <c r="F20" s="1">
        <v>1.8734921546221041E-5</v>
      </c>
      <c r="G20" s="1">
        <v>0</v>
      </c>
      <c r="H20" s="1">
        <v>0</v>
      </c>
      <c r="I20" s="1">
        <v>0</v>
      </c>
      <c r="J20" s="1">
        <v>1.6556915982076099E-3</v>
      </c>
      <c r="K20" s="1">
        <v>2.158973265702067E-5</v>
      </c>
      <c r="L20" s="1">
        <v>4.012319745762759E-4</v>
      </c>
      <c r="M20" s="1">
        <v>8.3444028527206174E-5</v>
      </c>
      <c r="N20" s="1">
        <v>1.082731590110413E-4</v>
      </c>
      <c r="O20" s="1">
        <v>6.2076488552401313E-5</v>
      </c>
      <c r="P20" s="1">
        <v>3.6992573289616267E-5</v>
      </c>
      <c r="Q20" s="1">
        <v>2.9688372276193028E-4</v>
      </c>
      <c r="R20" s="1">
        <v>1.6529707038935178E-5</v>
      </c>
      <c r="S20" s="1">
        <v>3.2301994397916773E-5</v>
      </c>
      <c r="T20" s="1">
        <v>4.3318048261369588E-4</v>
      </c>
      <c r="U20" s="1">
        <v>6.6052196011249777E-5</v>
      </c>
      <c r="V20" s="1">
        <v>8.2966580628930317E-5</v>
      </c>
      <c r="W20" s="1">
        <v>2.0710965695455289E-3</v>
      </c>
      <c r="X20" s="1">
        <v>2.3331265803081731E-4</v>
      </c>
      <c r="Y20" s="1">
        <v>1.281517206436775E-5</v>
      </c>
      <c r="Z20" s="1">
        <v>1.812411850624083E-4</v>
      </c>
      <c r="AA20" s="1">
        <v>2.8974602032571698E-4</v>
      </c>
      <c r="AB20" s="1">
        <v>1.1978120703653821E-4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9.959881487587868E-7</v>
      </c>
      <c r="BY20" s="1">
        <v>1.623798526080083E-5</v>
      </c>
      <c r="BZ20" s="1">
        <v>9.5833191077332847E-9</v>
      </c>
      <c r="CA20" s="1">
        <v>1.6007281533186389E-6</v>
      </c>
      <c r="CB20" s="1">
        <v>0</v>
      </c>
      <c r="CC20" s="1">
        <v>0</v>
      </c>
      <c r="CD20" s="1">
        <v>0</v>
      </c>
      <c r="CE20" s="1">
        <v>3.1997205370672328E-4</v>
      </c>
      <c r="CF20" s="1">
        <v>6.5800153147565539E-5</v>
      </c>
      <c r="CG20" s="1">
        <v>3.3913501649239881E-5</v>
      </c>
      <c r="CH20" s="1">
        <v>2.4799351901701731E-4</v>
      </c>
      <c r="CI20" s="1">
        <v>1.7066431911479891E-4</v>
      </c>
      <c r="CJ20" s="1">
        <v>1.0579467200582959E-3</v>
      </c>
      <c r="CK20" s="1">
        <v>1.9882686164903989E-4</v>
      </c>
      <c r="CL20" s="1">
        <v>1.9307418440966609E-4</v>
      </c>
      <c r="CM20" s="1">
        <v>4.241087307770909E-6</v>
      </c>
      <c r="CN20" s="1">
        <v>1.062770043027658E-4</v>
      </c>
      <c r="CO20" s="1">
        <v>6.0359806435023146E-3</v>
      </c>
      <c r="CP20" s="1">
        <v>8.6677401814749703E-6</v>
      </c>
      <c r="CQ20" s="1">
        <v>9.4696165241790634E-4</v>
      </c>
      <c r="CR20" s="1">
        <v>7.5337107201502981E-2</v>
      </c>
      <c r="CS20" s="1">
        <v>8.2894573697011768E-5</v>
      </c>
      <c r="CT20" s="1">
        <v>3.426332839414742E-5</v>
      </c>
      <c r="CU20" s="1">
        <v>2.2526220107750909E-6</v>
      </c>
      <c r="CV20" s="1">
        <v>2.034171172877205E-4</v>
      </c>
      <c r="CW20" s="1">
        <v>2.3070389054904349E-4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6.3830574127999523E-6</v>
      </c>
      <c r="ET20" s="1">
        <v>2.710067082396223E-5</v>
      </c>
      <c r="EU20" s="1">
        <v>3.1036671623983938E-7</v>
      </c>
      <c r="EV20" s="1">
        <v>4.9009160918908118E-7</v>
      </c>
      <c r="EW20" s="1">
        <v>0</v>
      </c>
      <c r="EX20" s="1">
        <v>0</v>
      </c>
      <c r="EY20" s="1">
        <v>0</v>
      </c>
      <c r="EZ20" s="1">
        <v>3.4568654569639242E-4</v>
      </c>
      <c r="FA20" s="1">
        <v>1.8795095835636609E-5</v>
      </c>
      <c r="FB20" s="1">
        <v>9.1418392666453238E-5</v>
      </c>
      <c r="FC20" s="1">
        <v>6.8644893777267558E-5</v>
      </c>
      <c r="FD20" s="1">
        <v>9.1773723290290363E-5</v>
      </c>
      <c r="FE20" s="1">
        <v>7.6613045471839256E-4</v>
      </c>
      <c r="FF20" s="1">
        <v>1.1744632975720579E-4</v>
      </c>
      <c r="FG20" s="1">
        <v>1.5580651191788531E-4</v>
      </c>
      <c r="FH20" s="1">
        <v>2.1655437514607739E-6</v>
      </c>
      <c r="FI20" s="1">
        <v>1.2973948210116891E-4</v>
      </c>
      <c r="FJ20" s="1">
        <v>1.1989388746446159E-3</v>
      </c>
      <c r="FK20" s="1">
        <v>1.5828406017290211E-5</v>
      </c>
      <c r="FL20" s="1">
        <v>1.8609745291065801E-4</v>
      </c>
      <c r="FM20" s="1">
        <v>9.5309010614251177E-2</v>
      </c>
      <c r="FN20" s="1">
        <v>4.5179929480134931E-5</v>
      </c>
      <c r="FO20" s="1">
        <v>7.5723247413176087E-6</v>
      </c>
      <c r="FP20" s="1">
        <v>7.2526223918336093E-5</v>
      </c>
      <c r="FQ20" s="1">
        <v>1.5515785549222139E-4</v>
      </c>
      <c r="FR20" s="1">
        <v>1.050798317015468E-4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1">
        <v>0</v>
      </c>
      <c r="GP20" s="1">
        <v>0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0</v>
      </c>
      <c r="GW20" s="1">
        <v>0</v>
      </c>
      <c r="GX20" s="1">
        <v>0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0</v>
      </c>
      <c r="HG20" s="1">
        <v>0</v>
      </c>
      <c r="HH20" s="1">
        <v>0</v>
      </c>
      <c r="HI20" s="1">
        <v>0</v>
      </c>
      <c r="HJ20" s="1">
        <v>0</v>
      </c>
      <c r="HK20" s="1">
        <v>0</v>
      </c>
      <c r="HL20" s="1">
        <v>0</v>
      </c>
      <c r="HM20" s="1">
        <v>0</v>
      </c>
      <c r="HN20" s="1">
        <v>5.1126833680773307E-6</v>
      </c>
      <c r="HO20" s="1">
        <v>9.7778951843254973E-6</v>
      </c>
      <c r="HP20" s="1">
        <v>2.8051664336005881E-8</v>
      </c>
      <c r="HQ20" s="1">
        <v>4.4797384564070936E-6</v>
      </c>
      <c r="HR20" s="1">
        <v>0</v>
      </c>
      <c r="HS20" s="1">
        <v>0</v>
      </c>
      <c r="HT20" s="1">
        <v>0</v>
      </c>
      <c r="HU20" s="1">
        <v>5.1587724731251485E-4</v>
      </c>
      <c r="HV20" s="1">
        <v>5.9718083070941463E-5</v>
      </c>
      <c r="HW20" s="1">
        <v>1.829174835697684E-4</v>
      </c>
      <c r="HX20" s="1">
        <v>1.8251339501387391E-4</v>
      </c>
      <c r="HY20" s="1">
        <v>3.697599853759011E-4</v>
      </c>
      <c r="HZ20" s="1">
        <v>2.9333596945480179E-4</v>
      </c>
      <c r="IA20" s="1">
        <v>1.1160563398269191E-4</v>
      </c>
      <c r="IB20" s="1">
        <v>2.4109069444418161E-4</v>
      </c>
      <c r="IC20" s="1">
        <v>2.620219068394726E-5</v>
      </c>
      <c r="ID20" s="1">
        <v>3.4682667045313602E-5</v>
      </c>
      <c r="IE20" s="1">
        <v>3.126353397739159E-3</v>
      </c>
      <c r="IF20" s="1">
        <v>6.0435219869492987E-5</v>
      </c>
      <c r="IG20" s="1">
        <v>1.9616063331837481E-4</v>
      </c>
      <c r="IH20" s="1">
        <v>2.6307021350369119E-2</v>
      </c>
      <c r="II20" s="1">
        <v>1.1159015546002539E-4</v>
      </c>
      <c r="IJ20" s="1">
        <v>9.806700497305485E-6</v>
      </c>
      <c r="IK20" s="1">
        <v>1.683263693125253E-4</v>
      </c>
      <c r="IL20" s="1">
        <v>1.6188012168632531E-3</v>
      </c>
      <c r="IM20" s="1">
        <v>9.5536006538496932E-5</v>
      </c>
      <c r="IN20" s="1">
        <v>0</v>
      </c>
      <c r="IO20" s="1">
        <v>0</v>
      </c>
      <c r="IP20" s="1">
        <v>0</v>
      </c>
      <c r="IQ20" s="1">
        <v>0</v>
      </c>
      <c r="IR20" s="1">
        <v>0</v>
      </c>
      <c r="IS20" s="1">
        <v>0</v>
      </c>
      <c r="IT20" s="1">
        <v>0</v>
      </c>
      <c r="IU20" s="1">
        <v>0</v>
      </c>
      <c r="IV20" s="1">
        <v>0</v>
      </c>
      <c r="IW20" s="1">
        <v>0</v>
      </c>
      <c r="IX20" s="1">
        <v>0</v>
      </c>
      <c r="IY20" s="1">
        <v>0</v>
      </c>
      <c r="IZ20" s="1">
        <v>0</v>
      </c>
      <c r="JA20" s="1">
        <v>0</v>
      </c>
      <c r="JB20" s="1">
        <v>0</v>
      </c>
      <c r="JC20" s="1">
        <v>0</v>
      </c>
      <c r="JD20" s="1">
        <v>0</v>
      </c>
      <c r="JE20" s="1">
        <v>0</v>
      </c>
      <c r="JF20" s="1">
        <v>0</v>
      </c>
      <c r="JG20" s="1">
        <v>0</v>
      </c>
      <c r="JH20" s="1">
        <v>0</v>
      </c>
      <c r="JI20" s="1">
        <v>0</v>
      </c>
      <c r="JJ20" s="1">
        <v>0</v>
      </c>
      <c r="JK20" s="1">
        <v>0</v>
      </c>
      <c r="JL20" s="1">
        <v>0</v>
      </c>
      <c r="JM20" s="1">
        <v>0</v>
      </c>
      <c r="JN20" s="1">
        <v>0</v>
      </c>
      <c r="JO20" s="1">
        <v>0</v>
      </c>
      <c r="JP20" s="1">
        <v>0</v>
      </c>
      <c r="JQ20" s="1">
        <v>0</v>
      </c>
      <c r="JR20" s="1">
        <v>0</v>
      </c>
      <c r="JS20" s="1">
        <v>0</v>
      </c>
      <c r="JT20" s="1">
        <v>0</v>
      </c>
      <c r="JU20" s="1">
        <v>0</v>
      </c>
      <c r="JV20" s="1">
        <v>0</v>
      </c>
      <c r="JW20" s="1">
        <v>0</v>
      </c>
      <c r="JX20" s="1">
        <v>0</v>
      </c>
      <c r="JY20" s="1">
        <v>0</v>
      </c>
      <c r="JZ20" s="1">
        <v>0</v>
      </c>
      <c r="KA20" s="1">
        <v>0</v>
      </c>
      <c r="KB20" s="1">
        <v>0</v>
      </c>
      <c r="KC20" s="1">
        <v>0</v>
      </c>
      <c r="KD20" s="1">
        <v>0</v>
      </c>
      <c r="KE20" s="1">
        <v>0</v>
      </c>
      <c r="KF20" s="1">
        <v>0</v>
      </c>
      <c r="KG20" s="1">
        <v>0</v>
      </c>
      <c r="KH20" s="1">
        <v>0</v>
      </c>
      <c r="KI20" s="1">
        <v>5.7831492747439316E-6</v>
      </c>
      <c r="KJ20" s="1">
        <v>9.1419854517841998E-6</v>
      </c>
      <c r="KK20" s="1">
        <v>1.1253334950881171E-10</v>
      </c>
      <c r="KL20" s="1">
        <v>1.5145819364935231E-6</v>
      </c>
      <c r="KM20" s="1">
        <v>0</v>
      </c>
      <c r="KN20" s="1">
        <v>0</v>
      </c>
      <c r="KO20" s="1">
        <v>0</v>
      </c>
      <c r="KP20" s="1">
        <v>4.773609341779627E-5</v>
      </c>
      <c r="KQ20" s="1">
        <v>1.524270961163559E-5</v>
      </c>
      <c r="KR20" s="1">
        <v>2.5418482827606861E-5</v>
      </c>
      <c r="KS20" s="1">
        <v>4.029896801562311E-5</v>
      </c>
      <c r="KT20" s="1">
        <v>3.3308538832501852E-5</v>
      </c>
      <c r="KU20" s="1">
        <v>8.2297790159596243E-5</v>
      </c>
      <c r="KV20" s="1">
        <v>1.517893138717776E-5</v>
      </c>
      <c r="KW20" s="1">
        <v>3.5535021699794377E-5</v>
      </c>
      <c r="KX20" s="1">
        <v>6.8144825956002609E-7</v>
      </c>
      <c r="KY20" s="1">
        <v>7.5638516889061743E-6</v>
      </c>
      <c r="KZ20" s="1">
        <v>1.655653561813443E-3</v>
      </c>
      <c r="LA20" s="1">
        <v>4.683370464546096E-6</v>
      </c>
      <c r="LB20" s="1">
        <v>4.1378190955850729E-4</v>
      </c>
      <c r="LC20" s="1">
        <v>1.410999607539268E-2</v>
      </c>
      <c r="LD20" s="1">
        <v>9.891940449010392E-6</v>
      </c>
      <c r="LE20" s="1">
        <v>2.9726560300382909E-6</v>
      </c>
      <c r="LF20" s="1">
        <v>5.2977821598806422E-5</v>
      </c>
      <c r="LG20" s="1">
        <v>1.593144820683684E-4</v>
      </c>
      <c r="LH20" s="1">
        <v>1.9939828421589269E-5</v>
      </c>
      <c r="LI20" s="1">
        <v>0</v>
      </c>
      <c r="LJ20" s="1">
        <v>0</v>
      </c>
      <c r="LK20" s="1">
        <v>0</v>
      </c>
      <c r="LL20" s="1">
        <v>0</v>
      </c>
      <c r="LM20" s="1">
        <v>0</v>
      </c>
      <c r="LN20" s="1">
        <v>0</v>
      </c>
      <c r="LO20" s="1">
        <v>0</v>
      </c>
      <c r="LP20" s="1">
        <v>0</v>
      </c>
      <c r="LQ20" s="1">
        <v>0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</v>
      </c>
      <c r="LX20" s="1">
        <v>0</v>
      </c>
      <c r="LY20" s="1">
        <v>0</v>
      </c>
      <c r="LZ20" s="1">
        <v>0</v>
      </c>
      <c r="MA20" s="1">
        <v>0</v>
      </c>
      <c r="MB20" s="1">
        <v>0</v>
      </c>
      <c r="MC20" s="1">
        <v>0</v>
      </c>
      <c r="MD20" s="1">
        <v>0</v>
      </c>
      <c r="ME20" s="1">
        <v>0</v>
      </c>
      <c r="MF20" s="1">
        <v>0</v>
      </c>
      <c r="MG20" s="1">
        <v>0</v>
      </c>
      <c r="MH20" s="1">
        <v>0</v>
      </c>
      <c r="MI20" s="1">
        <v>0</v>
      </c>
      <c r="MJ20" s="1">
        <v>0</v>
      </c>
      <c r="MK20" s="1">
        <v>0</v>
      </c>
      <c r="ML20" s="1">
        <v>0</v>
      </c>
      <c r="MM20" s="1">
        <v>0</v>
      </c>
      <c r="MN20" s="1">
        <v>0</v>
      </c>
      <c r="MO20" s="1">
        <v>0</v>
      </c>
      <c r="MP20" s="1">
        <v>0</v>
      </c>
      <c r="MQ20" s="1">
        <v>0</v>
      </c>
      <c r="MR20" s="1">
        <v>0</v>
      </c>
      <c r="MS20" s="1">
        <v>0</v>
      </c>
      <c r="MT20" s="1">
        <v>0</v>
      </c>
      <c r="MU20" s="1">
        <v>0</v>
      </c>
      <c r="MV20" s="1">
        <v>0</v>
      </c>
      <c r="MW20" s="1">
        <v>0</v>
      </c>
      <c r="MX20" s="1">
        <v>0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9.6185193443870076E-8</v>
      </c>
      <c r="NE20" s="1">
        <v>3.05225505074147E-6</v>
      </c>
      <c r="NF20" s="1">
        <v>2.243339237184972E-11</v>
      </c>
      <c r="NG20" s="1">
        <v>3.0525347155948591E-7</v>
      </c>
      <c r="NH20" s="1">
        <v>0</v>
      </c>
      <c r="NI20" s="1">
        <v>0</v>
      </c>
      <c r="NJ20" s="1">
        <v>0</v>
      </c>
      <c r="NK20" s="1">
        <v>1.1175933030735141E-5</v>
      </c>
      <c r="NL20" s="1">
        <v>8.8701117244627093E-6</v>
      </c>
      <c r="NM20" s="1">
        <v>3.9796634551798493E-5</v>
      </c>
      <c r="NN20" s="1">
        <v>4.5522868393642763E-5</v>
      </c>
      <c r="NO20" s="1">
        <v>1.656200107881159E-4</v>
      </c>
      <c r="NP20" s="1">
        <v>1.123945562811144E-4</v>
      </c>
      <c r="NQ20" s="1">
        <v>3.8354483843302709E-5</v>
      </c>
      <c r="NR20" s="1">
        <v>1.7180272262517539E-4</v>
      </c>
      <c r="NS20" s="1">
        <v>5.3814902751516456E-6</v>
      </c>
      <c r="NT20" s="1">
        <v>3.019839450256431E-7</v>
      </c>
      <c r="NU20" s="1">
        <v>3.4781174000411848E-4</v>
      </c>
      <c r="NV20" s="1">
        <v>2.5095864619031599E-6</v>
      </c>
      <c r="NW20" s="1">
        <v>4.1639080899728782E-5</v>
      </c>
      <c r="NX20" s="1">
        <v>2.7436031695460478E-4</v>
      </c>
      <c r="NY20" s="1">
        <v>7.337891003492449E-6</v>
      </c>
      <c r="NZ20" s="1">
        <v>2.8527768875270482E-6</v>
      </c>
      <c r="OA20" s="1">
        <v>1.002654108907079E-5</v>
      </c>
      <c r="OB20" s="1">
        <v>1.637838381420073E-4</v>
      </c>
      <c r="OC20" s="1">
        <v>3.7183902627181507E-5</v>
      </c>
      <c r="OD20" s="1">
        <v>0</v>
      </c>
      <c r="OE20" s="1">
        <v>0</v>
      </c>
      <c r="OF20" s="1">
        <v>0</v>
      </c>
      <c r="OG20" s="1">
        <v>0</v>
      </c>
      <c r="OH20" s="1">
        <v>0</v>
      </c>
      <c r="OI20" s="1">
        <v>0</v>
      </c>
      <c r="OJ20" s="1">
        <v>0</v>
      </c>
      <c r="OK20" s="1">
        <v>0</v>
      </c>
      <c r="OL20" s="1">
        <v>0</v>
      </c>
      <c r="OM20" s="1">
        <v>0</v>
      </c>
      <c r="ON20" s="1">
        <v>0</v>
      </c>
      <c r="OO20" s="1">
        <v>0</v>
      </c>
      <c r="OP20" s="1">
        <v>0</v>
      </c>
      <c r="OQ20" s="1">
        <v>0</v>
      </c>
      <c r="OR20" s="1">
        <v>0</v>
      </c>
      <c r="OS20" s="1">
        <v>0</v>
      </c>
      <c r="OT20" s="1">
        <v>0</v>
      </c>
      <c r="OU20" s="1">
        <v>0</v>
      </c>
      <c r="OV20" s="1">
        <v>0</v>
      </c>
      <c r="OW20" s="1">
        <v>0</v>
      </c>
      <c r="OX20" s="1">
        <v>0</v>
      </c>
      <c r="OY20" s="1">
        <v>0</v>
      </c>
      <c r="OZ20" s="1">
        <v>0</v>
      </c>
      <c r="PA20" s="1">
        <v>0</v>
      </c>
      <c r="PB20" s="1">
        <v>0</v>
      </c>
      <c r="PC20" s="1">
        <v>0</v>
      </c>
      <c r="PD20" s="1">
        <v>0</v>
      </c>
      <c r="PE20" s="1">
        <v>0</v>
      </c>
      <c r="PF20" s="1">
        <v>0</v>
      </c>
      <c r="PG20" s="1">
        <v>0</v>
      </c>
      <c r="PH20" s="1">
        <v>0</v>
      </c>
      <c r="PI20" s="1">
        <v>0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0</v>
      </c>
      <c r="PQ20" s="1">
        <v>0</v>
      </c>
      <c r="PR20" s="1">
        <v>0</v>
      </c>
      <c r="PS20" s="1">
        <v>0</v>
      </c>
      <c r="PT20" s="1">
        <v>0</v>
      </c>
      <c r="PU20" s="1">
        <v>0</v>
      </c>
      <c r="PV20" s="1">
        <v>0</v>
      </c>
      <c r="PW20" s="1">
        <v>0</v>
      </c>
      <c r="PX20" s="1">
        <v>0</v>
      </c>
      <c r="PY20" s="1">
        <v>4.6096917104264778E-5</v>
      </c>
      <c r="PZ20" s="1">
        <v>5.3012215151805514E-6</v>
      </c>
      <c r="QA20" s="1">
        <v>2.1308432882133799E-4</v>
      </c>
      <c r="QB20" s="1">
        <v>4.6754868540748442E-6</v>
      </c>
      <c r="QC20" s="1">
        <v>0</v>
      </c>
      <c r="QD20" s="1">
        <v>0</v>
      </c>
      <c r="QE20" s="1">
        <v>0</v>
      </c>
      <c r="QF20" s="1">
        <v>1.176675262930942E-4</v>
      </c>
      <c r="QG20" s="1">
        <v>4.5739486854554173E-5</v>
      </c>
      <c r="QH20" s="1">
        <v>1.3062296749395349E-4</v>
      </c>
      <c r="QI20" s="1">
        <v>1.406440758272164E-4</v>
      </c>
      <c r="QJ20" s="1">
        <v>1.7099121342214419E-4</v>
      </c>
      <c r="QK20" s="1">
        <v>6.1157835795073708E-4</v>
      </c>
      <c r="QL20" s="1">
        <v>2.5790070513703208E-4</v>
      </c>
      <c r="QM20" s="1">
        <v>1.245057873622418E-3</v>
      </c>
      <c r="QN20" s="1">
        <v>7.7112228879421281E-6</v>
      </c>
      <c r="QO20" s="1">
        <v>4.7176314216423317E-5</v>
      </c>
      <c r="QP20" s="1">
        <v>1.819575547919098E-3</v>
      </c>
      <c r="QQ20" s="1">
        <v>5.3558195999364977E-5</v>
      </c>
      <c r="QR20" s="1">
        <v>1.5882483244087259E-4</v>
      </c>
      <c r="QS20" s="1">
        <v>1.317561527203673E-2</v>
      </c>
      <c r="QT20" s="1">
        <v>4.6511400461789871E-5</v>
      </c>
      <c r="QU20" s="1">
        <v>9.8734833787345242E-6</v>
      </c>
      <c r="QV20" s="1">
        <v>5.5404423657757808E-5</v>
      </c>
      <c r="QW20" s="1">
        <v>8.9243470019169174E-5</v>
      </c>
      <c r="QX20" s="1">
        <v>1.095612021410909E-4</v>
      </c>
      <c r="QY20" s="1">
        <v>0</v>
      </c>
      <c r="QZ20" s="1">
        <v>0</v>
      </c>
      <c r="RA20" s="1">
        <v>0</v>
      </c>
      <c r="RB20" s="1">
        <v>0</v>
      </c>
      <c r="RC20" s="1">
        <v>0</v>
      </c>
      <c r="RD20" s="1">
        <v>0</v>
      </c>
      <c r="RE20" s="1">
        <v>0</v>
      </c>
      <c r="RF20" s="1">
        <v>0</v>
      </c>
      <c r="RG20" s="1">
        <v>0</v>
      </c>
      <c r="RH20" s="1">
        <v>0</v>
      </c>
      <c r="RI20" s="1">
        <v>0</v>
      </c>
      <c r="RJ20" s="1">
        <v>0</v>
      </c>
      <c r="RK20" s="1">
        <v>0</v>
      </c>
      <c r="RL20" s="1">
        <v>0</v>
      </c>
      <c r="RM20" s="1">
        <v>0</v>
      </c>
      <c r="RN20" s="1">
        <v>0</v>
      </c>
      <c r="RO20" s="1">
        <v>0</v>
      </c>
      <c r="RP20" s="1">
        <v>0</v>
      </c>
      <c r="RQ20" s="1">
        <v>0</v>
      </c>
      <c r="RR20" s="1">
        <v>0</v>
      </c>
      <c r="RS20" s="1">
        <v>0</v>
      </c>
      <c r="RT20" s="1">
        <v>0</v>
      </c>
      <c r="RU20" s="1">
        <v>0</v>
      </c>
      <c r="RV20" s="1">
        <v>0</v>
      </c>
      <c r="RW20" s="1">
        <v>0</v>
      </c>
      <c r="RX20" s="1">
        <v>0</v>
      </c>
      <c r="RY20" s="1">
        <v>0</v>
      </c>
      <c r="RZ20" s="1">
        <v>0</v>
      </c>
      <c r="SA20" s="1">
        <v>0</v>
      </c>
      <c r="SB20" s="1">
        <v>0</v>
      </c>
      <c r="SC20" s="1">
        <v>0</v>
      </c>
      <c r="SD20" s="1">
        <v>0</v>
      </c>
      <c r="SE20" s="1">
        <v>0</v>
      </c>
      <c r="SF20" s="1">
        <v>0</v>
      </c>
      <c r="SG20" s="1">
        <v>0</v>
      </c>
      <c r="SH20" s="1">
        <v>0</v>
      </c>
      <c r="SI20" s="1">
        <v>0</v>
      </c>
      <c r="SJ20" s="1">
        <v>0</v>
      </c>
      <c r="SK20" s="1">
        <v>0</v>
      </c>
      <c r="SL20" s="1">
        <v>0</v>
      </c>
      <c r="SM20" s="1">
        <v>0</v>
      </c>
      <c r="SN20" s="1">
        <v>0</v>
      </c>
      <c r="SO20" s="1">
        <v>0</v>
      </c>
      <c r="SP20" s="1">
        <v>0</v>
      </c>
      <c r="SQ20" s="1">
        <v>0</v>
      </c>
      <c r="SR20" s="1">
        <v>0</v>
      </c>
      <c r="SS20" s="1">
        <v>0</v>
      </c>
      <c r="ST20" s="1">
        <v>6.4456545520105048E-5</v>
      </c>
      <c r="SU20" s="1">
        <v>6.1794105085728258E-5</v>
      </c>
      <c r="SV20" s="1">
        <v>5.8086493869180034E-4</v>
      </c>
      <c r="SW20" s="1">
        <v>3.8824872301373921E-5</v>
      </c>
      <c r="SX20" s="1">
        <v>0</v>
      </c>
      <c r="SY20" s="1">
        <v>0</v>
      </c>
      <c r="SZ20" s="1">
        <v>0</v>
      </c>
      <c r="TA20" s="1">
        <v>6.6197546081089907E-4</v>
      </c>
      <c r="TB20" s="1">
        <v>5.079317611610749E-5</v>
      </c>
      <c r="TC20" s="1">
        <v>5.7437739092774823E-4</v>
      </c>
      <c r="TD20" s="1">
        <v>1.4746893804130649E-4</v>
      </c>
      <c r="TE20" s="1">
        <v>1.4204793359112519E-4</v>
      </c>
      <c r="TF20" s="1">
        <v>9.1131515514657885E-4</v>
      </c>
      <c r="TG20" s="1">
        <v>1.08991520850729E-4</v>
      </c>
      <c r="TH20" s="1">
        <v>1.7270607084071969E-4</v>
      </c>
      <c r="TI20" s="1">
        <v>1.121168696901755E-5</v>
      </c>
      <c r="TJ20" s="1">
        <v>3.8754760966394683E-5</v>
      </c>
      <c r="TK20" s="1">
        <v>4.2430491715507272E-3</v>
      </c>
      <c r="TL20" s="1">
        <v>8.1739016545299525E-5</v>
      </c>
      <c r="TM20" s="1">
        <v>4.4716304279438342E-4</v>
      </c>
      <c r="TN20" s="1">
        <v>7.2772487909535166E-2</v>
      </c>
      <c r="TO20" s="1">
        <v>8.5447650338816149E-5</v>
      </c>
      <c r="TP20" s="1">
        <v>5.8398898354867257E-6</v>
      </c>
      <c r="TQ20" s="1">
        <v>3.1698815289521351E-4</v>
      </c>
      <c r="TR20" s="1">
        <v>5.8964245896875507E-4</v>
      </c>
      <c r="TS20" s="1">
        <v>1.5432872678517831E-4</v>
      </c>
      <c r="TT20" s="1">
        <v>0</v>
      </c>
      <c r="TU20" s="1">
        <v>0</v>
      </c>
      <c r="TV20" s="1">
        <v>0</v>
      </c>
      <c r="TW20" s="1">
        <v>0</v>
      </c>
      <c r="TX20" s="1">
        <v>0</v>
      </c>
      <c r="TY20" s="1">
        <v>0</v>
      </c>
      <c r="TZ20" s="1">
        <v>0</v>
      </c>
      <c r="UA20" s="1">
        <v>0</v>
      </c>
      <c r="UB20" s="1">
        <v>0</v>
      </c>
      <c r="UC20" s="1">
        <v>0</v>
      </c>
      <c r="UD20" s="1">
        <v>0</v>
      </c>
      <c r="UE20" s="1">
        <v>0</v>
      </c>
      <c r="UF20" s="1">
        <v>0</v>
      </c>
      <c r="UG20" s="1">
        <v>0</v>
      </c>
      <c r="UH20" s="1">
        <v>0</v>
      </c>
      <c r="UI20" s="1">
        <v>0</v>
      </c>
      <c r="UJ20" s="1">
        <v>0</v>
      </c>
      <c r="UK20" s="1">
        <v>0</v>
      </c>
      <c r="UL20" s="1">
        <v>0</v>
      </c>
      <c r="UM20" s="1">
        <v>0</v>
      </c>
      <c r="UN20" s="1">
        <v>0</v>
      </c>
      <c r="UO20" s="1">
        <v>0</v>
      </c>
      <c r="UP20" s="1">
        <v>0</v>
      </c>
      <c r="UQ20" s="1">
        <v>0</v>
      </c>
      <c r="UR20" s="1">
        <v>0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0</v>
      </c>
      <c r="UY20" s="1">
        <v>0</v>
      </c>
      <c r="UZ20" s="1">
        <v>0</v>
      </c>
      <c r="VA20" s="1">
        <v>0</v>
      </c>
      <c r="VB20" s="1">
        <v>0</v>
      </c>
      <c r="VC20" s="1">
        <v>0</v>
      </c>
      <c r="VD20" s="1">
        <v>0</v>
      </c>
      <c r="VE20" s="1">
        <v>0</v>
      </c>
      <c r="VF20" s="1">
        <v>0</v>
      </c>
      <c r="VG20" s="1">
        <v>0</v>
      </c>
      <c r="VH20" s="1">
        <v>0</v>
      </c>
      <c r="VI20" s="1">
        <v>0</v>
      </c>
      <c r="VJ20" s="1">
        <v>0</v>
      </c>
      <c r="VK20" s="1">
        <v>0</v>
      </c>
      <c r="VL20" s="1">
        <v>0</v>
      </c>
      <c r="VM20" s="1">
        <v>0</v>
      </c>
      <c r="VN20" s="1">
        <v>0</v>
      </c>
      <c r="VO20" s="1">
        <v>6.8627835670338012E-7</v>
      </c>
      <c r="VP20" s="1">
        <v>2.4682948301159421E-7</v>
      </c>
      <c r="VQ20" s="1">
        <v>1.25343658826003E-5</v>
      </c>
      <c r="VR20" s="1">
        <v>1.8089429771090419E-7</v>
      </c>
      <c r="VS20" s="1">
        <v>0</v>
      </c>
      <c r="VT20" s="1">
        <v>0</v>
      </c>
      <c r="VU20" s="1">
        <v>0</v>
      </c>
      <c r="VV20" s="1">
        <v>3.505705069327791E-6</v>
      </c>
      <c r="VW20" s="1">
        <v>2.4227612070379698E-6</v>
      </c>
      <c r="VX20" s="1">
        <v>2.2746705974541639E-5</v>
      </c>
      <c r="VY20" s="1">
        <v>1.9217151373454291E-5</v>
      </c>
      <c r="VZ20" s="1">
        <v>5.337540771514452E-5</v>
      </c>
      <c r="WA20" s="1">
        <v>3.5202391760538878E-5</v>
      </c>
      <c r="WB20" s="1">
        <v>1.211166641088921E-5</v>
      </c>
      <c r="WC20" s="1">
        <v>2.0158556356638831E-5</v>
      </c>
      <c r="WD20" s="1">
        <v>7.0167771930077191E-6</v>
      </c>
      <c r="WE20" s="1">
        <v>3.3046198282789919E-6</v>
      </c>
      <c r="WF20" s="1">
        <v>2.9378891953639268E-4</v>
      </c>
      <c r="WG20" s="1">
        <v>5.7474310193128916E-6</v>
      </c>
      <c r="WH20" s="1">
        <v>2.3891152051847881E-5</v>
      </c>
      <c r="WI20" s="1">
        <v>6.5288625918357021E-4</v>
      </c>
      <c r="WJ20" s="1">
        <v>8.9109572681527288E-6</v>
      </c>
      <c r="WK20" s="1">
        <v>7.0169429878789592E-6</v>
      </c>
      <c r="WL20" s="1">
        <v>2.5465295361288051E-5</v>
      </c>
      <c r="WM20" s="1">
        <v>1.000009572390562E-4</v>
      </c>
      <c r="WN20" s="1">
        <v>9.609737167626194E-6</v>
      </c>
      <c r="WO20" s="1">
        <v>0</v>
      </c>
      <c r="WP20" s="1">
        <v>0</v>
      </c>
      <c r="WQ20" s="1">
        <v>0</v>
      </c>
      <c r="WR20" s="1">
        <v>0</v>
      </c>
      <c r="WS20" s="1">
        <v>0</v>
      </c>
      <c r="WT20" s="1">
        <v>0</v>
      </c>
      <c r="WU20" s="1">
        <v>0</v>
      </c>
      <c r="WV20" s="1">
        <v>0</v>
      </c>
      <c r="WW20" s="1">
        <v>0</v>
      </c>
      <c r="WX20" s="1">
        <v>0</v>
      </c>
      <c r="WY20" s="1">
        <v>0</v>
      </c>
      <c r="WZ20" s="1">
        <v>0</v>
      </c>
      <c r="XA20" s="1">
        <v>0</v>
      </c>
      <c r="XB20" s="1">
        <v>0</v>
      </c>
      <c r="XC20" s="1">
        <v>0</v>
      </c>
      <c r="XD20" s="1">
        <v>0</v>
      </c>
      <c r="XE20" s="1">
        <v>0</v>
      </c>
      <c r="XF20" s="1">
        <v>0</v>
      </c>
      <c r="XG20" s="1">
        <v>0</v>
      </c>
      <c r="XH20" s="1">
        <v>0</v>
      </c>
      <c r="XI20" s="1">
        <v>0</v>
      </c>
      <c r="XJ20" s="1">
        <v>0</v>
      </c>
      <c r="XK20" s="1">
        <v>0</v>
      </c>
      <c r="XL20" s="1">
        <v>0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0</v>
      </c>
      <c r="XS20" s="1">
        <v>0</v>
      </c>
      <c r="XT20" s="1">
        <v>0</v>
      </c>
      <c r="XU20" s="1">
        <v>0</v>
      </c>
      <c r="XV20" s="1">
        <v>0</v>
      </c>
      <c r="XW20" s="1">
        <v>0</v>
      </c>
      <c r="XX20" s="1">
        <v>0</v>
      </c>
      <c r="XY20" s="1">
        <v>0</v>
      </c>
      <c r="XZ20" s="1">
        <v>0</v>
      </c>
      <c r="YA20" s="1">
        <v>0</v>
      </c>
      <c r="YB20" s="1">
        <v>0</v>
      </c>
      <c r="YC20" s="1">
        <v>0</v>
      </c>
      <c r="YD20" s="1">
        <v>0</v>
      </c>
      <c r="YE20" s="1">
        <v>0</v>
      </c>
      <c r="YF20" s="1">
        <v>0</v>
      </c>
      <c r="YG20" s="1">
        <v>0</v>
      </c>
      <c r="YH20" s="1">
        <v>0</v>
      </c>
      <c r="YI20" s="1">
        <v>0</v>
      </c>
    </row>
    <row r="21" spans="1:659" ht="15" customHeight="1" x14ac:dyDescent="0.25">
      <c r="A21" s="27">
        <v>24</v>
      </c>
      <c r="B21" s="27" t="s">
        <v>215</v>
      </c>
      <c r="C21" s="1">
        <v>1.506929025031009E-5</v>
      </c>
      <c r="D21" s="1">
        <v>1.8085002536602561E-5</v>
      </c>
      <c r="E21" s="1">
        <v>1.0256414845274181E-3</v>
      </c>
      <c r="F21" s="1">
        <v>1.6761931669498759E-5</v>
      </c>
      <c r="G21" s="1">
        <v>0</v>
      </c>
      <c r="H21" s="1">
        <v>0</v>
      </c>
      <c r="I21" s="1">
        <v>0</v>
      </c>
      <c r="J21" s="1">
        <v>1.2453288159086599E-4</v>
      </c>
      <c r="K21" s="1">
        <v>1.852256015681425E-5</v>
      </c>
      <c r="L21" s="1">
        <v>3.8969056868957562E-4</v>
      </c>
      <c r="M21" s="1">
        <v>7.7007318485196972E-5</v>
      </c>
      <c r="N21" s="1">
        <v>1.062923091105816E-4</v>
      </c>
      <c r="O21" s="1">
        <v>5.340100213959152E-3</v>
      </c>
      <c r="P21" s="1">
        <v>3.8107192442216743E-5</v>
      </c>
      <c r="Q21" s="1">
        <v>2.8356768499556697E-4</v>
      </c>
      <c r="R21" s="1">
        <v>1.738488337494609E-5</v>
      </c>
      <c r="S21" s="1">
        <v>2.9068171770176221E-5</v>
      </c>
      <c r="T21" s="1">
        <v>4.6708854932975561E-6</v>
      </c>
      <c r="U21" s="1">
        <v>5.6778474367911357E-5</v>
      </c>
      <c r="V21" s="1">
        <v>3.1191032921982022E-5</v>
      </c>
      <c r="W21" s="1">
        <v>9.2110229679252124E-8</v>
      </c>
      <c r="X21" s="1">
        <v>2.4812357246087178E-4</v>
      </c>
      <c r="Y21" s="1">
        <v>1.2266231777846609E-5</v>
      </c>
      <c r="Z21" s="1">
        <v>1.5374846748439979E-4</v>
      </c>
      <c r="AA21" s="1">
        <v>2.5928503933304398E-4</v>
      </c>
      <c r="AB21" s="1">
        <v>1.197949416985456E-4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7.8073064991407042E-7</v>
      </c>
      <c r="BY21" s="1">
        <v>1.0256906026382899E-5</v>
      </c>
      <c r="BZ21" s="1">
        <v>8.5970671407043708E-9</v>
      </c>
      <c r="CA21" s="1">
        <v>1.432154165213572E-6</v>
      </c>
      <c r="CB21" s="1">
        <v>0</v>
      </c>
      <c r="CC21" s="1">
        <v>0</v>
      </c>
      <c r="CD21" s="1">
        <v>0</v>
      </c>
      <c r="CE21" s="1">
        <v>2.406670536939518E-5</v>
      </c>
      <c r="CF21" s="1">
        <v>5.6452171704267992E-5</v>
      </c>
      <c r="CG21" s="1">
        <v>3.2937982467383781E-5</v>
      </c>
      <c r="CH21" s="1">
        <v>2.288637813667121E-4</v>
      </c>
      <c r="CI21" s="1">
        <v>1.6754202728718081E-4</v>
      </c>
      <c r="CJ21" s="1">
        <v>9.1009360192332411E-2</v>
      </c>
      <c r="CK21" s="1">
        <v>2.048176919249015E-4</v>
      </c>
      <c r="CL21" s="1">
        <v>1.8441428514880099E-4</v>
      </c>
      <c r="CM21" s="1">
        <v>4.4605030237312041E-6</v>
      </c>
      <c r="CN21" s="1">
        <v>9.5637383197979539E-5</v>
      </c>
      <c r="CO21" s="1">
        <v>6.5084590735594734E-5</v>
      </c>
      <c r="CP21" s="1">
        <v>7.4507903361422274E-6</v>
      </c>
      <c r="CQ21" s="1">
        <v>3.5600734479494762E-4</v>
      </c>
      <c r="CR21" s="1">
        <v>3.3505527215583218E-6</v>
      </c>
      <c r="CS21" s="1">
        <v>8.8156801850874383E-5</v>
      </c>
      <c r="CT21" s="1">
        <v>3.2795652329293983E-5</v>
      </c>
      <c r="CU21" s="1">
        <v>1.9109187674922788E-6</v>
      </c>
      <c r="CV21" s="1">
        <v>1.8203188847139341E-4</v>
      </c>
      <c r="CW21" s="1">
        <v>2.3073034411416331E-4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5.0035219480719411E-6</v>
      </c>
      <c r="ET21" s="1">
        <v>1.7118443540181441E-5</v>
      </c>
      <c r="EU21" s="1">
        <v>2.7842582175946691E-7</v>
      </c>
      <c r="EV21" s="1">
        <v>4.3847966188462991E-7</v>
      </c>
      <c r="EW21" s="1">
        <v>0</v>
      </c>
      <c r="EX21" s="1">
        <v>0</v>
      </c>
      <c r="EY21" s="1">
        <v>0</v>
      </c>
      <c r="EZ21" s="1">
        <v>2.600082147506693E-5</v>
      </c>
      <c r="FA21" s="1">
        <v>1.6124946927282131E-5</v>
      </c>
      <c r="FB21" s="1">
        <v>8.8788749860972636E-5</v>
      </c>
      <c r="FC21" s="1">
        <v>6.3349760202014382E-5</v>
      </c>
      <c r="FD21" s="1">
        <v>9.009472941678703E-5</v>
      </c>
      <c r="FE21" s="1">
        <v>6.5906005648318042E-2</v>
      </c>
      <c r="FF21" s="1">
        <v>1.209850921873057E-4</v>
      </c>
      <c r="FG21" s="1">
        <v>1.488181685434403E-4</v>
      </c>
      <c r="FH21" s="1">
        <v>2.277579722000567E-6</v>
      </c>
      <c r="FI21" s="1">
        <v>1.1675098152248141E-4</v>
      </c>
      <c r="FJ21" s="1">
        <v>1.2927882076169459E-5</v>
      </c>
      <c r="FK21" s="1">
        <v>1.360609941241833E-5</v>
      </c>
      <c r="FL21" s="1">
        <v>6.9962769785516355E-5</v>
      </c>
      <c r="FM21" s="1">
        <v>4.2387858621712444E-6</v>
      </c>
      <c r="FN21" s="1">
        <v>4.8047995341344179E-5</v>
      </c>
      <c r="FO21" s="1">
        <v>7.2479627981262484E-6</v>
      </c>
      <c r="FP21" s="1">
        <v>6.1524624086048372E-5</v>
      </c>
      <c r="FQ21" s="1">
        <v>1.388461198497458E-4</v>
      </c>
      <c r="FR21" s="1">
        <v>1.050918806365001E-4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1">
        <v>0</v>
      </c>
      <c r="GP21" s="1">
        <v>0</v>
      </c>
      <c r="GQ21" s="1">
        <v>0</v>
      </c>
      <c r="GR21" s="1">
        <v>0</v>
      </c>
      <c r="GS21" s="1">
        <v>0</v>
      </c>
      <c r="GT21" s="1">
        <v>0</v>
      </c>
      <c r="GU21" s="1">
        <v>0</v>
      </c>
      <c r="GV21" s="1">
        <v>0</v>
      </c>
      <c r="GW21" s="1">
        <v>0</v>
      </c>
      <c r="GX21" s="1">
        <v>0</v>
      </c>
      <c r="GY21" s="1">
        <v>0</v>
      </c>
      <c r="GZ21" s="1">
        <v>0</v>
      </c>
      <c r="HA21" s="1">
        <v>0</v>
      </c>
      <c r="HB21" s="1">
        <v>0</v>
      </c>
      <c r="HC21" s="1">
        <v>0</v>
      </c>
      <c r="HD21" s="1">
        <v>0</v>
      </c>
      <c r="HE21" s="1">
        <v>0</v>
      </c>
      <c r="HF21" s="1">
        <v>0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4.007706932796631E-6</v>
      </c>
      <c r="HO21" s="1">
        <v>6.176317469849847E-6</v>
      </c>
      <c r="HP21" s="1">
        <v>2.5164772141474299E-8</v>
      </c>
      <c r="HQ21" s="1">
        <v>4.0079735438586634E-6</v>
      </c>
      <c r="HR21" s="1">
        <v>0</v>
      </c>
      <c r="HS21" s="1">
        <v>0</v>
      </c>
      <c r="HT21" s="1">
        <v>0</v>
      </c>
      <c r="HU21" s="1">
        <v>3.8801719006449692E-5</v>
      </c>
      <c r="HV21" s="1">
        <v>5.1234158555985891E-5</v>
      </c>
      <c r="HW21" s="1">
        <v>1.7765587668043211E-4</v>
      </c>
      <c r="HX21" s="1">
        <v>1.6843466675467959E-4</v>
      </c>
      <c r="HY21" s="1">
        <v>3.6299525220550238E-4</v>
      </c>
      <c r="HZ21" s="1">
        <v>2.5234086363071319E-2</v>
      </c>
      <c r="IA21" s="1">
        <v>1.149684110515189E-4</v>
      </c>
      <c r="IB21" s="1">
        <v>2.30277124867274E-4</v>
      </c>
      <c r="IC21" s="1">
        <v>2.755777994949063E-5</v>
      </c>
      <c r="ID21" s="1">
        <v>3.1210510122124983E-5</v>
      </c>
      <c r="IE21" s="1">
        <v>3.3710749487861761E-5</v>
      </c>
      <c r="IF21" s="1">
        <v>5.1950121108686043E-5</v>
      </c>
      <c r="IG21" s="1">
        <v>7.3745991764987564E-5</v>
      </c>
      <c r="IH21" s="1">
        <v>1.1699820348267059E-6</v>
      </c>
      <c r="II21" s="1">
        <v>1.1867400705086619E-4</v>
      </c>
      <c r="IJ21" s="1">
        <v>9.3866286517010111E-6</v>
      </c>
      <c r="IK21" s="1">
        <v>1.4279271739534491E-4</v>
      </c>
      <c r="IL21" s="1">
        <v>1.448616746193541E-3</v>
      </c>
      <c r="IM21" s="1">
        <v>9.5546961134729499E-5</v>
      </c>
      <c r="IN21" s="1">
        <v>0</v>
      </c>
      <c r="IO21" s="1">
        <v>0</v>
      </c>
      <c r="IP21" s="1">
        <v>0</v>
      </c>
      <c r="IQ21" s="1">
        <v>0</v>
      </c>
      <c r="IR21" s="1">
        <v>0</v>
      </c>
      <c r="IS21" s="1">
        <v>0</v>
      </c>
      <c r="IT21" s="1">
        <v>0</v>
      </c>
      <c r="IU21" s="1">
        <v>0</v>
      </c>
      <c r="IV21" s="1">
        <v>0</v>
      </c>
      <c r="IW21" s="1">
        <v>0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4.5332686914474514E-6</v>
      </c>
      <c r="KJ21" s="1">
        <v>5.7746379349087811E-6</v>
      </c>
      <c r="KK21" s="1">
        <v>1.009521597287639E-10</v>
      </c>
      <c r="KL21" s="1">
        <v>1.355080076782192E-6</v>
      </c>
      <c r="KM21" s="1">
        <v>0</v>
      </c>
      <c r="KN21" s="1">
        <v>0</v>
      </c>
      <c r="KO21" s="1">
        <v>0</v>
      </c>
      <c r="KP21" s="1">
        <v>3.5904713629304291E-6</v>
      </c>
      <c r="KQ21" s="1">
        <v>1.30772349162258E-5</v>
      </c>
      <c r="KR21" s="1">
        <v>2.46873221875623E-5</v>
      </c>
      <c r="KS21" s="1">
        <v>3.7190384014022609E-5</v>
      </c>
      <c r="KT21" s="1">
        <v>3.2699161435245969E-5</v>
      </c>
      <c r="KU21" s="1">
        <v>7.0796280055152212E-3</v>
      </c>
      <c r="KV21" s="1">
        <v>1.5636286097478649E-5</v>
      </c>
      <c r="KW21" s="1">
        <v>3.3941179886639648E-5</v>
      </c>
      <c r="KX21" s="1">
        <v>7.1670347759981872E-7</v>
      </c>
      <c r="KY21" s="1">
        <v>6.8066181124544406E-6</v>
      </c>
      <c r="KZ21" s="1">
        <v>1.7852531483274011E-5</v>
      </c>
      <c r="LA21" s="1">
        <v>4.0258257247249444E-6</v>
      </c>
      <c r="LB21" s="1">
        <v>1.5556004677695E-4</v>
      </c>
      <c r="LC21" s="1">
        <v>6.2752987880374881E-7</v>
      </c>
      <c r="LD21" s="1">
        <v>1.051989044869766E-5</v>
      </c>
      <c r="LE21" s="1">
        <v>2.845321754332762E-6</v>
      </c>
      <c r="LF21" s="1">
        <v>4.4941545039410871E-5</v>
      </c>
      <c r="LG21" s="1">
        <v>1.4256576053394741E-4</v>
      </c>
      <c r="LH21" s="1">
        <v>1.9942114813675562E-5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7.5397210984013492E-8</v>
      </c>
      <c r="NE21" s="1">
        <v>1.9279912329754029E-6</v>
      </c>
      <c r="NF21" s="1">
        <v>2.0124695655696911E-11</v>
      </c>
      <c r="NG21" s="1">
        <v>2.73106979366532E-7</v>
      </c>
      <c r="NH21" s="1">
        <v>0</v>
      </c>
      <c r="NI21" s="1">
        <v>0</v>
      </c>
      <c r="NJ21" s="1">
        <v>0</v>
      </c>
      <c r="NK21" s="1">
        <v>8.4059805962092607E-7</v>
      </c>
      <c r="NL21" s="1">
        <v>7.6099681558862114E-6</v>
      </c>
      <c r="NM21" s="1">
        <v>3.865188751918215E-5</v>
      </c>
      <c r="NN21" s="1">
        <v>4.2011322878616619E-5</v>
      </c>
      <c r="NO21" s="1">
        <v>1.6259000422988551E-4</v>
      </c>
      <c r="NP21" s="1">
        <v>9.668687904889648E-3</v>
      </c>
      <c r="NQ21" s="1">
        <v>3.9510138572838662E-5</v>
      </c>
      <c r="NR21" s="1">
        <v>1.640969059453051E-4</v>
      </c>
      <c r="NS21" s="1">
        <v>5.6599055625455717E-6</v>
      </c>
      <c r="NT21" s="1">
        <v>2.7175167816904108E-7</v>
      </c>
      <c r="NU21" s="1">
        <v>3.7503739803360512E-6</v>
      </c>
      <c r="NV21" s="1">
        <v>2.1572407763241891E-6</v>
      </c>
      <c r="NW21" s="1">
        <v>1.565408545632692E-5</v>
      </c>
      <c r="NX21" s="1">
        <v>1.220193794010604E-8</v>
      </c>
      <c r="NY21" s="1">
        <v>7.8037074605465623E-6</v>
      </c>
      <c r="NZ21" s="1">
        <v>2.7305776572588718E-6</v>
      </c>
      <c r="OA21" s="1">
        <v>8.5056016715140052E-6</v>
      </c>
      <c r="OB21" s="1">
        <v>1.4656525348313141E-4</v>
      </c>
      <c r="OC21" s="1">
        <v>3.7188166303824387E-5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3.6134241250458633E-5</v>
      </c>
      <c r="PZ21" s="1">
        <v>3.348576195441406E-6</v>
      </c>
      <c r="QA21" s="1">
        <v>1.911550957361645E-4</v>
      </c>
      <c r="QB21" s="1">
        <v>4.183107518026946E-6</v>
      </c>
      <c r="QC21" s="1">
        <v>0</v>
      </c>
      <c r="QD21" s="1">
        <v>0</v>
      </c>
      <c r="QE21" s="1">
        <v>0</v>
      </c>
      <c r="QF21" s="1">
        <v>8.8503656929897517E-6</v>
      </c>
      <c r="QG21" s="1">
        <v>3.9241449176990747E-5</v>
      </c>
      <c r="QH21" s="1">
        <v>1.2686560820681031E-4</v>
      </c>
      <c r="QI21" s="1">
        <v>1.2979506540424781E-4</v>
      </c>
      <c r="QJ21" s="1">
        <v>1.678629410859486E-4</v>
      </c>
      <c r="QK21" s="1">
        <v>5.2610735502357661E-2</v>
      </c>
      <c r="QL21" s="1">
        <v>2.6567148288651049E-4</v>
      </c>
      <c r="QM21" s="1">
        <v>1.1892136612411321E-3</v>
      </c>
      <c r="QN21" s="1">
        <v>8.1101685752395967E-6</v>
      </c>
      <c r="QO21" s="1">
        <v>4.2453391212749392E-5</v>
      </c>
      <c r="QP21" s="1">
        <v>1.9620064550123281E-5</v>
      </c>
      <c r="QQ21" s="1">
        <v>4.603863069478557E-5</v>
      </c>
      <c r="QR21" s="1">
        <v>5.9709711307110523E-5</v>
      </c>
      <c r="QS21" s="1">
        <v>5.8597410025118852E-7</v>
      </c>
      <c r="QT21" s="1">
        <v>4.94639893957798E-5</v>
      </c>
      <c r="QU21" s="1">
        <v>9.4505508759432241E-6</v>
      </c>
      <c r="QV21" s="1">
        <v>4.7000052589059678E-5</v>
      </c>
      <c r="QW21" s="1">
        <v>7.9861309598404232E-5</v>
      </c>
      <c r="QX21" s="1">
        <v>1.095737649305113E-4</v>
      </c>
      <c r="QY21" s="1">
        <v>0</v>
      </c>
      <c r="QZ21" s="1">
        <v>0</v>
      </c>
      <c r="RA21" s="1">
        <v>0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</v>
      </c>
      <c r="RN21" s="1">
        <v>0</v>
      </c>
      <c r="RO21" s="1">
        <v>0</v>
      </c>
      <c r="RP21" s="1">
        <v>0</v>
      </c>
      <c r="RQ21" s="1">
        <v>0</v>
      </c>
      <c r="RR21" s="1">
        <v>0</v>
      </c>
      <c r="RS21" s="1">
        <v>0</v>
      </c>
      <c r="RT21" s="1">
        <v>0</v>
      </c>
      <c r="RU21" s="1">
        <v>0</v>
      </c>
      <c r="RV21" s="1">
        <v>0</v>
      </c>
      <c r="RW21" s="1">
        <v>0</v>
      </c>
      <c r="RX21" s="1">
        <v>0</v>
      </c>
      <c r="RY21" s="1">
        <v>0</v>
      </c>
      <c r="RZ21" s="1">
        <v>0</v>
      </c>
      <c r="SA21" s="1">
        <v>0</v>
      </c>
      <c r="SB21" s="1">
        <v>0</v>
      </c>
      <c r="SC21" s="1">
        <v>0</v>
      </c>
      <c r="SD21" s="1">
        <v>0</v>
      </c>
      <c r="SE21" s="1">
        <v>0</v>
      </c>
      <c r="SF21" s="1">
        <v>0</v>
      </c>
      <c r="SG21" s="1">
        <v>0</v>
      </c>
      <c r="SH21" s="1">
        <v>0</v>
      </c>
      <c r="SI21" s="1">
        <v>0</v>
      </c>
      <c r="SJ21" s="1">
        <v>0</v>
      </c>
      <c r="SK21" s="1">
        <v>0</v>
      </c>
      <c r="SL21" s="1">
        <v>0</v>
      </c>
      <c r="SM21" s="1">
        <v>0</v>
      </c>
      <c r="SN21" s="1">
        <v>0</v>
      </c>
      <c r="SO21" s="1">
        <v>0</v>
      </c>
      <c r="SP21" s="1">
        <v>0</v>
      </c>
      <c r="SQ21" s="1">
        <v>0</v>
      </c>
      <c r="SR21" s="1">
        <v>0</v>
      </c>
      <c r="SS21" s="1">
        <v>0</v>
      </c>
      <c r="ST21" s="1">
        <v>5.0525903082120913E-5</v>
      </c>
      <c r="SU21" s="1">
        <v>3.9032941505298883E-5</v>
      </c>
      <c r="SV21" s="1">
        <v>5.2108615203941484E-4</v>
      </c>
      <c r="SW21" s="1">
        <v>3.4736193316161033E-5</v>
      </c>
      <c r="SX21" s="1">
        <v>0</v>
      </c>
      <c r="SY21" s="1">
        <v>0</v>
      </c>
      <c r="SZ21" s="1">
        <v>0</v>
      </c>
      <c r="TA21" s="1">
        <v>4.9790499490645848E-5</v>
      </c>
      <c r="TB21" s="1">
        <v>4.3577179722988397E-5</v>
      </c>
      <c r="TC21" s="1">
        <v>5.5785547088924243E-4</v>
      </c>
      <c r="TD21" s="1">
        <v>1.360934710231312E-4</v>
      </c>
      <c r="TE21" s="1">
        <v>1.3944917654289129E-4</v>
      </c>
      <c r="TF21" s="1">
        <v>7.83954500080081E-2</v>
      </c>
      <c r="TG21" s="1">
        <v>1.122755323646124E-4</v>
      </c>
      <c r="TH21" s="1">
        <v>1.6495973655064681E-4</v>
      </c>
      <c r="TI21" s="1">
        <v>1.1791731694558159E-5</v>
      </c>
      <c r="TJ21" s="1">
        <v>3.4874937900302953E-5</v>
      </c>
      <c r="TK21" s="1">
        <v>4.5751823127309778E-5</v>
      </c>
      <c r="TL21" s="1">
        <v>7.0262866884624549E-5</v>
      </c>
      <c r="TM21" s="1">
        <v>1.6810958199752301E-4</v>
      </c>
      <c r="TN21" s="1">
        <v>3.2364934953992859E-6</v>
      </c>
      <c r="TO21" s="1">
        <v>9.0871950280786126E-5</v>
      </c>
      <c r="TP21" s="1">
        <v>5.5897370647363848E-6</v>
      </c>
      <c r="TQ21" s="1">
        <v>2.6890379635052521E-4</v>
      </c>
      <c r="TR21" s="1">
        <v>5.2765338414063716E-4</v>
      </c>
      <c r="TS21" s="1">
        <v>1.5434642282408841E-4</v>
      </c>
      <c r="TT21" s="1">
        <v>0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</v>
      </c>
      <c r="UG21" s="1">
        <v>0</v>
      </c>
      <c r="UH21" s="1">
        <v>0</v>
      </c>
      <c r="UI21" s="1">
        <v>0</v>
      </c>
      <c r="UJ21" s="1">
        <v>0</v>
      </c>
      <c r="UK21" s="1">
        <v>0</v>
      </c>
      <c r="UL21" s="1">
        <v>0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0</v>
      </c>
      <c r="UY21" s="1">
        <v>0</v>
      </c>
      <c r="UZ21" s="1">
        <v>0</v>
      </c>
      <c r="VA21" s="1">
        <v>0</v>
      </c>
      <c r="VB21" s="1">
        <v>0</v>
      </c>
      <c r="VC21" s="1">
        <v>0</v>
      </c>
      <c r="VD21" s="1">
        <v>0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0</v>
      </c>
      <c r="VK21" s="1">
        <v>0</v>
      </c>
      <c r="VL21" s="1">
        <v>0</v>
      </c>
      <c r="VM21" s="1">
        <v>0</v>
      </c>
      <c r="VN21" s="1">
        <v>0</v>
      </c>
      <c r="VO21" s="1">
        <v>5.3795674990581883E-7</v>
      </c>
      <c r="VP21" s="1">
        <v>1.5591261915369759E-7</v>
      </c>
      <c r="VQ21" s="1">
        <v>1.1244411653986639E-5</v>
      </c>
      <c r="VR21" s="1">
        <v>1.6184417159962671E-7</v>
      </c>
      <c r="VS21" s="1">
        <v>0</v>
      </c>
      <c r="VT21" s="1">
        <v>0</v>
      </c>
      <c r="VU21" s="1">
        <v>0</v>
      </c>
      <c r="VV21" s="1">
        <v>2.6368168731647662E-7</v>
      </c>
      <c r="VW21" s="1">
        <v>2.0785685916478328E-6</v>
      </c>
      <c r="VX21" s="1">
        <v>2.2092398783508671E-5</v>
      </c>
      <c r="VY21" s="1">
        <v>1.7734777698458549E-5</v>
      </c>
      <c r="VZ21" s="1">
        <v>5.2398908349786937E-5</v>
      </c>
      <c r="WA21" s="1">
        <v>3.028268901093565E-3</v>
      </c>
      <c r="WB21" s="1">
        <v>1.247660169792084E-5</v>
      </c>
      <c r="WC21" s="1">
        <v>1.9254390593480369E-5</v>
      </c>
      <c r="WD21" s="1">
        <v>7.3797952305559398E-6</v>
      </c>
      <c r="WE21" s="1">
        <v>2.973787179213277E-6</v>
      </c>
      <c r="WF21" s="1">
        <v>3.1678583348776028E-6</v>
      </c>
      <c r="WG21" s="1">
        <v>4.9404922851590934E-6</v>
      </c>
      <c r="WH21" s="1">
        <v>8.9818057408698268E-6</v>
      </c>
      <c r="WI21" s="1">
        <v>2.90365520237536E-8</v>
      </c>
      <c r="WJ21" s="1">
        <v>9.4766335015058687E-6</v>
      </c>
      <c r="WK21" s="1">
        <v>6.7163709257231333E-6</v>
      </c>
      <c r="WL21" s="1">
        <v>2.1602430675386851E-5</v>
      </c>
      <c r="WM21" s="1">
        <v>8.9487862859765984E-5</v>
      </c>
      <c r="WN21" s="1">
        <v>9.6108390641193247E-6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</row>
    <row r="22" spans="1:659" ht="15" customHeight="1" x14ac:dyDescent="0.25">
      <c r="A22" s="27">
        <v>27</v>
      </c>
      <c r="B22" s="27" t="s">
        <v>216</v>
      </c>
      <c r="C22" s="1">
        <v>3.4407925957712499E-3</v>
      </c>
      <c r="D22" s="1">
        <v>9.3392721637634152E-4</v>
      </c>
      <c r="E22" s="1">
        <v>2.1306303777108909E-3</v>
      </c>
      <c r="F22" s="1">
        <v>7.6386571815752527E-5</v>
      </c>
      <c r="G22" s="1">
        <v>0</v>
      </c>
      <c r="H22" s="1">
        <v>0</v>
      </c>
      <c r="I22" s="1">
        <v>0</v>
      </c>
      <c r="J22" s="1">
        <v>1.851636759050711E-4</v>
      </c>
      <c r="K22" s="1">
        <v>4.9668562626248162E-5</v>
      </c>
      <c r="L22" s="1">
        <v>7.3054791190219277E-4</v>
      </c>
      <c r="M22" s="1">
        <v>2.0464217049752029E-4</v>
      </c>
      <c r="N22" s="1">
        <v>3.6690362772576868E-4</v>
      </c>
      <c r="O22" s="1">
        <v>6.7634545475983471E-5</v>
      </c>
      <c r="P22" s="1">
        <v>1.8470233203319379E-4</v>
      </c>
      <c r="Q22" s="1">
        <v>4.874242994661811E-4</v>
      </c>
      <c r="R22" s="1">
        <v>1.385542728849837E-5</v>
      </c>
      <c r="S22" s="1">
        <v>8.9241595289487495E-6</v>
      </c>
      <c r="T22" s="1">
        <v>4.0121704260296067E-6</v>
      </c>
      <c r="U22" s="1">
        <v>1.529966843010778E-2</v>
      </c>
      <c r="V22" s="1">
        <v>1.5656024344544671E-5</v>
      </c>
      <c r="W22" s="1">
        <v>2.1037439867649529E-7</v>
      </c>
      <c r="X22" s="1">
        <v>1.1023045093833091E-3</v>
      </c>
      <c r="Y22" s="1">
        <v>5.832590379595065E-6</v>
      </c>
      <c r="Z22" s="1">
        <v>4.5576886599329769E-4</v>
      </c>
      <c r="AA22" s="1">
        <v>9.319092607920213E-4</v>
      </c>
      <c r="AB22" s="1">
        <v>2.9772090484802709E-4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1.7826534593828869E-4</v>
      </c>
      <c r="BY22" s="1">
        <v>5.2967665746609543E-4</v>
      </c>
      <c r="BZ22" s="1">
        <v>1.785923510849876E-8</v>
      </c>
      <c r="CA22" s="1">
        <v>6.5265357924935978E-6</v>
      </c>
      <c r="CB22" s="1">
        <v>0</v>
      </c>
      <c r="CC22" s="1">
        <v>0</v>
      </c>
      <c r="CD22" s="1">
        <v>0</v>
      </c>
      <c r="CE22" s="1">
        <v>3.5783959836101427E-5</v>
      </c>
      <c r="CF22" s="1">
        <v>1.5137746628667991E-4</v>
      </c>
      <c r="CG22" s="1">
        <v>6.1748413349429736E-5</v>
      </c>
      <c r="CH22" s="1">
        <v>6.0819129776810716E-4</v>
      </c>
      <c r="CI22" s="1">
        <v>5.7832761488175012E-4</v>
      </c>
      <c r="CJ22" s="1">
        <v>1.152670636138656E-3</v>
      </c>
      <c r="CK22" s="1">
        <v>9.9273399365615777E-4</v>
      </c>
      <c r="CL22" s="1">
        <v>3.1698958839973648E-4</v>
      </c>
      <c r="CM22" s="1">
        <v>3.5549375847122399E-6</v>
      </c>
      <c r="CN22" s="1">
        <v>2.9361435983588101E-5</v>
      </c>
      <c r="CO22" s="1">
        <v>5.5905988385778341E-5</v>
      </c>
      <c r="CP22" s="1">
        <v>2.0077084309551639E-3</v>
      </c>
      <c r="CQ22" s="1">
        <v>1.786942955973204E-4</v>
      </c>
      <c r="CR22" s="1">
        <v>7.6524672285178236E-6</v>
      </c>
      <c r="CS22" s="1">
        <v>3.9164211303766347E-4</v>
      </c>
      <c r="CT22" s="1">
        <v>1.5594325114078769E-5</v>
      </c>
      <c r="CU22" s="1">
        <v>5.6646891765190201E-6</v>
      </c>
      <c r="CV22" s="1">
        <v>6.5424986749064971E-4</v>
      </c>
      <c r="CW22" s="1">
        <v>5.7342360079298208E-4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1.1424613227123031E-3</v>
      </c>
      <c r="ET22" s="1">
        <v>8.8401316459978769E-4</v>
      </c>
      <c r="EU22" s="1">
        <v>5.7839169215466735E-7</v>
      </c>
      <c r="EV22" s="1">
        <v>1.9982158884017662E-6</v>
      </c>
      <c r="EW22" s="1">
        <v>0</v>
      </c>
      <c r="EX22" s="1">
        <v>0</v>
      </c>
      <c r="EY22" s="1">
        <v>0</v>
      </c>
      <c r="EZ22" s="1">
        <v>3.865973082267474E-5</v>
      </c>
      <c r="FA22" s="1">
        <v>4.3239321644637591E-5</v>
      </c>
      <c r="FB22" s="1">
        <v>1.6645113077655771E-4</v>
      </c>
      <c r="FC22" s="1">
        <v>1.6834805682436159E-4</v>
      </c>
      <c r="FD22" s="1">
        <v>3.1099223771308501E-4</v>
      </c>
      <c r="FE22" s="1">
        <v>8.3472642039741452E-4</v>
      </c>
      <c r="FF22" s="1">
        <v>5.8640448787012224E-4</v>
      </c>
      <c r="FG22" s="1">
        <v>2.5580344795374151E-4</v>
      </c>
      <c r="FH22" s="1">
        <v>1.8151884917108361E-6</v>
      </c>
      <c r="FI22" s="1">
        <v>3.5843478306983168E-5</v>
      </c>
      <c r="FJ22" s="1">
        <v>1.110471798369583E-5</v>
      </c>
      <c r="FK22" s="1">
        <v>3.6663332707426951E-3</v>
      </c>
      <c r="FL22" s="1">
        <v>3.5117106564363673E-5</v>
      </c>
      <c r="FM22" s="1">
        <v>9.6811399773717882E-6</v>
      </c>
      <c r="FN22" s="1">
        <v>2.1345622830714351E-4</v>
      </c>
      <c r="FO22" s="1">
        <v>3.446404637841885E-6</v>
      </c>
      <c r="FP22" s="1">
        <v>1.8238235872632279E-4</v>
      </c>
      <c r="FQ22" s="1">
        <v>4.9903374774669048E-4</v>
      </c>
      <c r="FR22" s="1">
        <v>2.6118005778585831E-4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1">
        <v>0</v>
      </c>
      <c r="GP22" s="1">
        <v>0</v>
      </c>
      <c r="GQ22" s="1">
        <v>0</v>
      </c>
      <c r="GR22" s="1">
        <v>0</v>
      </c>
      <c r="GS22" s="1">
        <v>0</v>
      </c>
      <c r="GT22" s="1">
        <v>0</v>
      </c>
      <c r="GU22" s="1">
        <v>0</v>
      </c>
      <c r="GV22" s="1">
        <v>0</v>
      </c>
      <c r="GW22" s="1">
        <v>0</v>
      </c>
      <c r="GX22" s="1">
        <v>0</v>
      </c>
      <c r="GY22" s="1">
        <v>0</v>
      </c>
      <c r="GZ22" s="1">
        <v>0</v>
      </c>
      <c r="HA22" s="1">
        <v>0</v>
      </c>
      <c r="HB22" s="1">
        <v>0</v>
      </c>
      <c r="HC22" s="1">
        <v>0</v>
      </c>
      <c r="HD22" s="1">
        <v>0</v>
      </c>
      <c r="HE22" s="1">
        <v>0</v>
      </c>
      <c r="HF22" s="1">
        <v>0</v>
      </c>
      <c r="HG22" s="1">
        <v>0</v>
      </c>
      <c r="HH22" s="1">
        <v>0</v>
      </c>
      <c r="HI22" s="1">
        <v>0</v>
      </c>
      <c r="HJ22" s="1">
        <v>0</v>
      </c>
      <c r="HK22" s="1">
        <v>0</v>
      </c>
      <c r="HL22" s="1">
        <v>0</v>
      </c>
      <c r="HM22" s="1">
        <v>0</v>
      </c>
      <c r="HN22" s="1">
        <v>9.1508545600573312E-4</v>
      </c>
      <c r="HO22" s="1">
        <v>3.1895107398514379E-4</v>
      </c>
      <c r="HP22" s="1">
        <v>5.2276383884279769E-8</v>
      </c>
      <c r="HQ22" s="1">
        <v>1.8264921071161419E-5</v>
      </c>
      <c r="HR22" s="1">
        <v>0</v>
      </c>
      <c r="HS22" s="1">
        <v>0</v>
      </c>
      <c r="HT22" s="1">
        <v>0</v>
      </c>
      <c r="HU22" s="1">
        <v>5.7692946881884847E-5</v>
      </c>
      <c r="HV22" s="1">
        <v>1.373852745677242E-4</v>
      </c>
      <c r="HW22" s="1">
        <v>3.33049193832119E-4</v>
      </c>
      <c r="HX22" s="1">
        <v>4.4760467537030319E-4</v>
      </c>
      <c r="HY22" s="1">
        <v>1.2530001088119219E-3</v>
      </c>
      <c r="HZ22" s="1">
        <v>3.1959998750710652E-4</v>
      </c>
      <c r="IA22" s="1">
        <v>5.5724214434232163E-4</v>
      </c>
      <c r="IB22" s="1">
        <v>3.9582319217111101E-4</v>
      </c>
      <c r="IC22" s="1">
        <v>2.1963035821848861E-5</v>
      </c>
      <c r="ID22" s="1">
        <v>9.5818744127376027E-6</v>
      </c>
      <c r="IE22" s="1">
        <v>2.895666620998783E-5</v>
      </c>
      <c r="IF22" s="1">
        <v>1.3998608393677369E-2</v>
      </c>
      <c r="IG22" s="1">
        <v>3.7016056674787082E-5</v>
      </c>
      <c r="IH22" s="1">
        <v>2.672170809866219E-6</v>
      </c>
      <c r="II22" s="1">
        <v>5.2721670827702389E-4</v>
      </c>
      <c r="IJ22" s="1">
        <v>4.4633397576606046E-6</v>
      </c>
      <c r="IK22" s="1">
        <v>4.2329186068785493E-4</v>
      </c>
      <c r="IL22" s="1">
        <v>5.2065455245266096E-3</v>
      </c>
      <c r="IM22" s="1">
        <v>2.374585046845623E-4</v>
      </c>
      <c r="IN22" s="1">
        <v>0</v>
      </c>
      <c r="IO22" s="1">
        <v>0</v>
      </c>
      <c r="IP22" s="1">
        <v>0</v>
      </c>
      <c r="IQ22" s="1">
        <v>0</v>
      </c>
      <c r="IR22" s="1">
        <v>0</v>
      </c>
      <c r="IS22" s="1">
        <v>0</v>
      </c>
      <c r="IT22" s="1">
        <v>0</v>
      </c>
      <c r="IU22" s="1">
        <v>0</v>
      </c>
      <c r="IV22" s="1">
        <v>0</v>
      </c>
      <c r="IW22" s="1">
        <v>0</v>
      </c>
      <c r="IX22" s="1">
        <v>0</v>
      </c>
      <c r="IY22" s="1">
        <v>0</v>
      </c>
      <c r="IZ22" s="1">
        <v>0</v>
      </c>
      <c r="JA22" s="1">
        <v>0</v>
      </c>
      <c r="JB22" s="1">
        <v>0</v>
      </c>
      <c r="JC22" s="1">
        <v>0</v>
      </c>
      <c r="JD22" s="1">
        <v>0</v>
      </c>
      <c r="JE22" s="1">
        <v>0</v>
      </c>
      <c r="JF22" s="1">
        <v>0</v>
      </c>
      <c r="JG22" s="1">
        <v>0</v>
      </c>
      <c r="JH22" s="1">
        <v>0</v>
      </c>
      <c r="JI22" s="1">
        <v>0</v>
      </c>
      <c r="JJ22" s="1">
        <v>0</v>
      </c>
      <c r="JK22" s="1">
        <v>0</v>
      </c>
      <c r="JL22" s="1">
        <v>0</v>
      </c>
      <c r="JM22" s="1">
        <v>0</v>
      </c>
      <c r="JN22" s="1">
        <v>0</v>
      </c>
      <c r="JO22" s="1">
        <v>0</v>
      </c>
      <c r="JP22" s="1">
        <v>0</v>
      </c>
      <c r="JQ22" s="1">
        <v>0</v>
      </c>
      <c r="JR22" s="1">
        <v>0</v>
      </c>
      <c r="JS22" s="1">
        <v>0</v>
      </c>
      <c r="JT22" s="1">
        <v>0</v>
      </c>
      <c r="JU22" s="1">
        <v>0</v>
      </c>
      <c r="JV22" s="1">
        <v>0</v>
      </c>
      <c r="JW22" s="1">
        <v>0</v>
      </c>
      <c r="JX22" s="1">
        <v>0</v>
      </c>
      <c r="JY22" s="1">
        <v>0</v>
      </c>
      <c r="JZ22" s="1">
        <v>0</v>
      </c>
      <c r="KA22" s="1">
        <v>0</v>
      </c>
      <c r="KB22" s="1">
        <v>0</v>
      </c>
      <c r="KC22" s="1">
        <v>0</v>
      </c>
      <c r="KD22" s="1">
        <v>0</v>
      </c>
      <c r="KE22" s="1">
        <v>0</v>
      </c>
      <c r="KF22" s="1">
        <v>0</v>
      </c>
      <c r="KG22" s="1">
        <v>0</v>
      </c>
      <c r="KH22" s="1">
        <v>0</v>
      </c>
      <c r="KI22" s="1">
        <v>1.0350877240454671E-3</v>
      </c>
      <c r="KJ22" s="1">
        <v>2.9820794999698829E-4</v>
      </c>
      <c r="KK22" s="1">
        <v>2.0971435092910031E-10</v>
      </c>
      <c r="KL22" s="1">
        <v>6.1752979097016947E-6</v>
      </c>
      <c r="KM22" s="1">
        <v>0</v>
      </c>
      <c r="KN22" s="1">
        <v>0</v>
      </c>
      <c r="KO22" s="1">
        <v>0</v>
      </c>
      <c r="KP22" s="1">
        <v>5.3385488820235516E-6</v>
      </c>
      <c r="KQ22" s="1">
        <v>3.5066829634550599E-5</v>
      </c>
      <c r="KR22" s="1">
        <v>4.6281006325680593E-5</v>
      </c>
      <c r="KS22" s="1">
        <v>9.8831137818788828E-5</v>
      </c>
      <c r="KT22" s="1">
        <v>1.1287214526218189E-4</v>
      </c>
      <c r="KU22" s="1">
        <v>8.9666373870737258E-5</v>
      </c>
      <c r="KV22" s="1">
        <v>7.5787753477818588E-5</v>
      </c>
      <c r="KW22" s="1">
        <v>5.8341470853985348E-5</v>
      </c>
      <c r="KX22" s="1">
        <v>5.7119928314324997E-7</v>
      </c>
      <c r="KY22" s="1">
        <v>2.0896858037180641E-6</v>
      </c>
      <c r="KZ22" s="1">
        <v>1.533486508066523E-5</v>
      </c>
      <c r="LA22" s="1">
        <v>1.0848089778984979E-3</v>
      </c>
      <c r="LB22" s="1">
        <v>7.8081796312107386E-5</v>
      </c>
      <c r="LC22" s="1">
        <v>1.4332416862337861E-6</v>
      </c>
      <c r="LD22" s="1">
        <v>4.6735272125934341E-5</v>
      </c>
      <c r="LE22" s="1">
        <v>1.3529498375488259E-6</v>
      </c>
      <c r="LF22" s="1">
        <v>1.3322381259297641E-4</v>
      </c>
      <c r="LG22" s="1">
        <v>5.1240269340334214E-4</v>
      </c>
      <c r="LH22" s="1">
        <v>4.9561228401873473E-5</v>
      </c>
      <c r="LI22" s="1">
        <v>0</v>
      </c>
      <c r="LJ22" s="1">
        <v>0</v>
      </c>
      <c r="LK22" s="1">
        <v>0</v>
      </c>
      <c r="LL22" s="1">
        <v>0</v>
      </c>
      <c r="LM22" s="1">
        <v>0</v>
      </c>
      <c r="LN22" s="1">
        <v>0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</v>
      </c>
      <c r="LZ22" s="1">
        <v>0</v>
      </c>
      <c r="MA22" s="1">
        <v>0</v>
      </c>
      <c r="MB22" s="1">
        <v>0</v>
      </c>
      <c r="MC22" s="1">
        <v>0</v>
      </c>
      <c r="MD22" s="1">
        <v>0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</v>
      </c>
      <c r="MP22" s="1">
        <v>0</v>
      </c>
      <c r="MQ22" s="1">
        <v>0</v>
      </c>
      <c r="MR22" s="1">
        <v>0</v>
      </c>
      <c r="MS22" s="1">
        <v>0</v>
      </c>
      <c r="MT22" s="1">
        <v>0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1.7215553021168871E-5</v>
      </c>
      <c r="NE22" s="1">
        <v>9.9563352660108034E-5</v>
      </c>
      <c r="NF22" s="1">
        <v>4.1806312003819887E-11</v>
      </c>
      <c r="NG22" s="1">
        <v>1.2445884104590601E-6</v>
      </c>
      <c r="NH22" s="1">
        <v>0</v>
      </c>
      <c r="NI22" s="1">
        <v>0</v>
      </c>
      <c r="NJ22" s="1">
        <v>0</v>
      </c>
      <c r="NK22" s="1">
        <v>1.2498564611187559E-6</v>
      </c>
      <c r="NL22" s="1">
        <v>2.0406260081457219E-5</v>
      </c>
      <c r="NM22" s="1">
        <v>7.2460197877435324E-5</v>
      </c>
      <c r="NN22" s="1">
        <v>1.116424837076347E-4</v>
      </c>
      <c r="NO22" s="1">
        <v>5.6123404301839882E-4</v>
      </c>
      <c r="NP22" s="1">
        <v>1.224578726232407E-4</v>
      </c>
      <c r="NQ22" s="1">
        <v>1.915022930231235E-4</v>
      </c>
      <c r="NR22" s="1">
        <v>2.820660592063181E-4</v>
      </c>
      <c r="NS22" s="1">
        <v>4.5108390024998273E-6</v>
      </c>
      <c r="NT22" s="1">
        <v>8.3429922852191796E-8</v>
      </c>
      <c r="NU22" s="1">
        <v>3.2214747272325562E-6</v>
      </c>
      <c r="NV22" s="1">
        <v>5.8129544636587418E-4</v>
      </c>
      <c r="NW22" s="1">
        <v>7.8574102886831681E-6</v>
      </c>
      <c r="NX22" s="1">
        <v>2.7868515427401371E-8</v>
      </c>
      <c r="NY22" s="1">
        <v>3.466845910025401E-5</v>
      </c>
      <c r="NZ22" s="1">
        <v>1.298389045870553E-6</v>
      </c>
      <c r="OA22" s="1">
        <v>2.5213834595196702E-5</v>
      </c>
      <c r="OB22" s="1">
        <v>5.2677747000983018E-4</v>
      </c>
      <c r="OC22" s="1">
        <v>9.2422053591165377E-5</v>
      </c>
      <c r="OD22" s="1">
        <v>0</v>
      </c>
      <c r="OE22" s="1">
        <v>0</v>
      </c>
      <c r="OF22" s="1">
        <v>0</v>
      </c>
      <c r="OG22" s="1">
        <v>0</v>
      </c>
      <c r="OH22" s="1">
        <v>0</v>
      </c>
      <c r="OI22" s="1">
        <v>0</v>
      </c>
      <c r="OJ22" s="1">
        <v>0</v>
      </c>
      <c r="OK22" s="1">
        <v>0</v>
      </c>
      <c r="OL22" s="1">
        <v>0</v>
      </c>
      <c r="OM22" s="1">
        <v>0</v>
      </c>
      <c r="ON22" s="1">
        <v>0</v>
      </c>
      <c r="OO22" s="1">
        <v>0</v>
      </c>
      <c r="OP22" s="1">
        <v>0</v>
      </c>
      <c r="OQ22" s="1">
        <v>0</v>
      </c>
      <c r="OR22" s="1">
        <v>0</v>
      </c>
      <c r="OS22" s="1">
        <v>0</v>
      </c>
      <c r="OT22" s="1">
        <v>0</v>
      </c>
      <c r="OU22" s="1">
        <v>0</v>
      </c>
      <c r="OV22" s="1">
        <v>0</v>
      </c>
      <c r="OW22" s="1">
        <v>0</v>
      </c>
      <c r="OX22" s="1">
        <v>0</v>
      </c>
      <c r="OY22" s="1">
        <v>0</v>
      </c>
      <c r="OZ22" s="1">
        <v>0</v>
      </c>
      <c r="PA22" s="1">
        <v>0</v>
      </c>
      <c r="PB22" s="1">
        <v>0</v>
      </c>
      <c r="PC22" s="1">
        <v>0</v>
      </c>
      <c r="PD22" s="1">
        <v>0</v>
      </c>
      <c r="PE22" s="1">
        <v>0</v>
      </c>
      <c r="PF22" s="1">
        <v>0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0</v>
      </c>
      <c r="PR22" s="1">
        <v>0</v>
      </c>
      <c r="PS22" s="1">
        <v>0</v>
      </c>
      <c r="PT22" s="1">
        <v>0</v>
      </c>
      <c r="PU22" s="1">
        <v>0</v>
      </c>
      <c r="PV22" s="1">
        <v>0</v>
      </c>
      <c r="PW22" s="1">
        <v>0</v>
      </c>
      <c r="PX22" s="1">
        <v>0</v>
      </c>
      <c r="PY22" s="1">
        <v>8.2505829858729868E-3</v>
      </c>
      <c r="PZ22" s="1">
        <v>1.7292374931677341E-4</v>
      </c>
      <c r="QA22" s="1">
        <v>3.9709865481637319E-4</v>
      </c>
      <c r="QB22" s="1">
        <v>1.906303218144158E-5</v>
      </c>
      <c r="QC22" s="1">
        <v>0</v>
      </c>
      <c r="QD22" s="1">
        <v>0</v>
      </c>
      <c r="QE22" s="1">
        <v>0</v>
      </c>
      <c r="QF22" s="1">
        <v>1.3159305589683811E-5</v>
      </c>
      <c r="QG22" s="1">
        <v>1.052266187552404E-4</v>
      </c>
      <c r="QH22" s="1">
        <v>2.3783332883664469E-4</v>
      </c>
      <c r="QI22" s="1">
        <v>3.4492233240531248E-4</v>
      </c>
      <c r="QJ22" s="1">
        <v>5.7943535671124312E-4</v>
      </c>
      <c r="QK22" s="1">
        <v>6.6633640573966312E-4</v>
      </c>
      <c r="QL22" s="1">
        <v>1.287687160849281E-3</v>
      </c>
      <c r="QM22" s="1">
        <v>2.0441385475750981E-3</v>
      </c>
      <c r="QN22" s="1">
        <v>6.4636528510531426E-6</v>
      </c>
      <c r="QO22" s="1">
        <v>1.303352817379989E-5</v>
      </c>
      <c r="QP22" s="1">
        <v>1.685313049479668E-5</v>
      </c>
      <c r="QQ22" s="1">
        <v>1.24056835349645E-2</v>
      </c>
      <c r="QR22" s="1">
        <v>2.9970687285929539E-5</v>
      </c>
      <c r="QS22" s="1">
        <v>1.338330708864921E-6</v>
      </c>
      <c r="QT22" s="1">
        <v>2.1974687057052809E-4</v>
      </c>
      <c r="QU22" s="1">
        <v>4.4937347605359624E-6</v>
      </c>
      <c r="QV22" s="1">
        <v>1.3932601098813941E-4</v>
      </c>
      <c r="QW22" s="1">
        <v>2.8703350638806761E-4</v>
      </c>
      <c r="QX22" s="1">
        <v>2.7231868040646101E-4</v>
      </c>
      <c r="QY22" s="1">
        <v>0</v>
      </c>
      <c r="QZ22" s="1">
        <v>0</v>
      </c>
      <c r="RA22" s="1">
        <v>0</v>
      </c>
      <c r="RB22" s="1">
        <v>0</v>
      </c>
      <c r="RC22" s="1">
        <v>0</v>
      </c>
      <c r="RD22" s="1">
        <v>0</v>
      </c>
      <c r="RE22" s="1">
        <v>0</v>
      </c>
      <c r="RF22" s="1">
        <v>0</v>
      </c>
      <c r="RG22" s="1">
        <v>0</v>
      </c>
      <c r="RH22" s="1">
        <v>0</v>
      </c>
      <c r="RI22" s="1">
        <v>0</v>
      </c>
      <c r="RJ22" s="1">
        <v>0</v>
      </c>
      <c r="RK22" s="1">
        <v>0</v>
      </c>
      <c r="RL22" s="1">
        <v>0</v>
      </c>
      <c r="RM22" s="1">
        <v>0</v>
      </c>
      <c r="RN22" s="1">
        <v>0</v>
      </c>
      <c r="RO22" s="1">
        <v>0</v>
      </c>
      <c r="RP22" s="1">
        <v>0</v>
      </c>
      <c r="RQ22" s="1">
        <v>0</v>
      </c>
      <c r="RR22" s="1">
        <v>0</v>
      </c>
      <c r="RS22" s="1">
        <v>0</v>
      </c>
      <c r="RT22" s="1">
        <v>0</v>
      </c>
      <c r="RU22" s="1">
        <v>0</v>
      </c>
      <c r="RV22" s="1">
        <v>0</v>
      </c>
      <c r="RW22" s="1">
        <v>0</v>
      </c>
      <c r="RX22" s="1">
        <v>0</v>
      </c>
      <c r="RY22" s="1">
        <v>0</v>
      </c>
      <c r="RZ22" s="1">
        <v>0</v>
      </c>
      <c r="SA22" s="1">
        <v>0</v>
      </c>
      <c r="SB22" s="1">
        <v>0</v>
      </c>
      <c r="SC22" s="1">
        <v>0</v>
      </c>
      <c r="SD22" s="1">
        <v>0</v>
      </c>
      <c r="SE22" s="1">
        <v>0</v>
      </c>
      <c r="SF22" s="1">
        <v>0</v>
      </c>
      <c r="SG22" s="1">
        <v>0</v>
      </c>
      <c r="SH22" s="1">
        <v>0</v>
      </c>
      <c r="SI22" s="1">
        <v>0</v>
      </c>
      <c r="SJ22" s="1">
        <v>0</v>
      </c>
      <c r="SK22" s="1">
        <v>0</v>
      </c>
      <c r="SL22" s="1">
        <v>0</v>
      </c>
      <c r="SM22" s="1">
        <v>0</v>
      </c>
      <c r="SN22" s="1">
        <v>0</v>
      </c>
      <c r="SO22" s="1">
        <v>0</v>
      </c>
      <c r="SP22" s="1">
        <v>0</v>
      </c>
      <c r="SQ22" s="1">
        <v>0</v>
      </c>
      <c r="SR22" s="1">
        <v>0</v>
      </c>
      <c r="SS22" s="1">
        <v>0</v>
      </c>
      <c r="ST22" s="1">
        <v>1.153665171563339E-2</v>
      </c>
      <c r="SU22" s="1">
        <v>2.0156992697813892E-3</v>
      </c>
      <c r="SV22" s="1">
        <v>1.0824854509967651E-3</v>
      </c>
      <c r="SW22" s="1">
        <v>1.582979084790735E-4</v>
      </c>
      <c r="SX22" s="1">
        <v>0</v>
      </c>
      <c r="SY22" s="1">
        <v>0</v>
      </c>
      <c r="SZ22" s="1">
        <v>0</v>
      </c>
      <c r="TA22" s="1">
        <v>7.4031788175644078E-5</v>
      </c>
      <c r="TB22" s="1">
        <v>1.16852954549604E-4</v>
      </c>
      <c r="TC22" s="1">
        <v>1.045804497583296E-3</v>
      </c>
      <c r="TD22" s="1">
        <v>3.6165995451547378E-4</v>
      </c>
      <c r="TE22" s="1">
        <v>4.8135569906312731E-4</v>
      </c>
      <c r="TF22" s="1">
        <v>9.9291032307158322E-4</v>
      </c>
      <c r="TG22" s="1">
        <v>5.4418998957893078E-4</v>
      </c>
      <c r="TH22" s="1">
        <v>2.8354917814271327E-4</v>
      </c>
      <c r="TI22" s="1">
        <v>9.3977898830706924E-6</v>
      </c>
      <c r="TJ22" s="1">
        <v>1.070688283546625E-5</v>
      </c>
      <c r="TK22" s="1">
        <v>3.9299638569974213E-5</v>
      </c>
      <c r="TL22" s="1">
        <v>1.893320625908005E-2</v>
      </c>
      <c r="TM22" s="1">
        <v>8.4380908926218526E-5</v>
      </c>
      <c r="TN22" s="1">
        <v>7.3919626005273199E-6</v>
      </c>
      <c r="TO22" s="1">
        <v>4.0370432997357641E-4</v>
      </c>
      <c r="TP22" s="1">
        <v>2.6579186842962892E-6</v>
      </c>
      <c r="TQ22" s="1">
        <v>7.9713300775766701E-4</v>
      </c>
      <c r="TR22" s="1">
        <v>1.89646528173692E-3</v>
      </c>
      <c r="TS22" s="1">
        <v>3.8359012502279702E-4</v>
      </c>
      <c r="TT22" s="1">
        <v>0</v>
      </c>
      <c r="TU22" s="1">
        <v>0</v>
      </c>
      <c r="TV22" s="1">
        <v>0</v>
      </c>
      <c r="TW22" s="1">
        <v>0</v>
      </c>
      <c r="TX22" s="1">
        <v>0</v>
      </c>
      <c r="TY22" s="1">
        <v>0</v>
      </c>
      <c r="TZ22" s="1">
        <v>0</v>
      </c>
      <c r="UA22" s="1">
        <v>0</v>
      </c>
      <c r="UB22" s="1">
        <v>0</v>
      </c>
      <c r="UC22" s="1">
        <v>0</v>
      </c>
      <c r="UD22" s="1">
        <v>0</v>
      </c>
      <c r="UE22" s="1">
        <v>0</v>
      </c>
      <c r="UF22" s="1">
        <v>0</v>
      </c>
      <c r="UG22" s="1">
        <v>0</v>
      </c>
      <c r="UH22" s="1">
        <v>0</v>
      </c>
      <c r="UI22" s="1">
        <v>0</v>
      </c>
      <c r="UJ22" s="1">
        <v>0</v>
      </c>
      <c r="UK22" s="1">
        <v>0</v>
      </c>
      <c r="UL22" s="1">
        <v>0</v>
      </c>
      <c r="UM22" s="1">
        <v>0</v>
      </c>
      <c r="UN22" s="1">
        <v>0</v>
      </c>
      <c r="UO22" s="1">
        <v>0</v>
      </c>
      <c r="UP22" s="1">
        <v>0</v>
      </c>
      <c r="UQ22" s="1">
        <v>0</v>
      </c>
      <c r="UR22" s="1">
        <v>0</v>
      </c>
      <c r="US22" s="1">
        <v>0</v>
      </c>
      <c r="UT22" s="1">
        <v>0</v>
      </c>
      <c r="UU22" s="1">
        <v>0</v>
      </c>
      <c r="UV22" s="1">
        <v>0</v>
      </c>
      <c r="UW22" s="1">
        <v>0</v>
      </c>
      <c r="UX22" s="1">
        <v>0</v>
      </c>
      <c r="UY22" s="1">
        <v>0</v>
      </c>
      <c r="UZ22" s="1">
        <v>0</v>
      </c>
      <c r="VA22" s="1">
        <v>0</v>
      </c>
      <c r="VB22" s="1">
        <v>0</v>
      </c>
      <c r="VC22" s="1">
        <v>0</v>
      </c>
      <c r="VD22" s="1">
        <v>0</v>
      </c>
      <c r="VE22" s="1">
        <v>0</v>
      </c>
      <c r="VF22" s="1">
        <v>0</v>
      </c>
      <c r="VG22" s="1">
        <v>0</v>
      </c>
      <c r="VH22" s="1">
        <v>0</v>
      </c>
      <c r="VI22" s="1">
        <v>0</v>
      </c>
      <c r="VJ22" s="1">
        <v>0</v>
      </c>
      <c r="VK22" s="1">
        <v>0</v>
      </c>
      <c r="VL22" s="1">
        <v>0</v>
      </c>
      <c r="VM22" s="1">
        <v>0</v>
      </c>
      <c r="VN22" s="1">
        <v>0</v>
      </c>
      <c r="VO22" s="1">
        <v>1.2283243412097779E-4</v>
      </c>
      <c r="VP22" s="1">
        <v>8.0514801205834911E-6</v>
      </c>
      <c r="VQ22" s="1">
        <v>2.335873247220418E-5</v>
      </c>
      <c r="VR22" s="1">
        <v>7.3754753811292379E-7</v>
      </c>
      <c r="VS22" s="1">
        <v>0</v>
      </c>
      <c r="VT22" s="1">
        <v>0</v>
      </c>
      <c r="VU22" s="1">
        <v>0</v>
      </c>
      <c r="VV22" s="1">
        <v>3.9205926875421658E-7</v>
      </c>
      <c r="VW22" s="1">
        <v>5.5737173151645649E-6</v>
      </c>
      <c r="VX22" s="1">
        <v>4.1416336696255652E-5</v>
      </c>
      <c r="VY22" s="1">
        <v>4.7129071273936482E-5</v>
      </c>
      <c r="VZ22" s="1">
        <v>1.8087244244930029E-4</v>
      </c>
      <c r="WA22" s="1">
        <v>3.8354259751366892E-5</v>
      </c>
      <c r="WB22" s="1">
        <v>6.047303098882485E-5</v>
      </c>
      <c r="WC22" s="1">
        <v>3.3096358799917948E-5</v>
      </c>
      <c r="WD22" s="1">
        <v>5.8815589392064007E-6</v>
      </c>
      <c r="WE22" s="1">
        <v>9.1297627529744367E-7</v>
      </c>
      <c r="WF22" s="1">
        <v>2.721108779756086E-6</v>
      </c>
      <c r="WG22" s="1">
        <v>1.331277296298022E-3</v>
      </c>
      <c r="WH22" s="1">
        <v>4.5083267902271646E-6</v>
      </c>
      <c r="WI22" s="1">
        <v>6.6317793288619809E-8</v>
      </c>
      <c r="WJ22" s="1">
        <v>4.2100537804122471E-5</v>
      </c>
      <c r="WK22" s="1">
        <v>3.1936328251936781E-6</v>
      </c>
      <c r="WL22" s="1">
        <v>6.4037811190663683E-5</v>
      </c>
      <c r="WM22" s="1">
        <v>3.2163278044123651E-4</v>
      </c>
      <c r="WN22" s="1">
        <v>2.3885379983060759E-5</v>
      </c>
      <c r="WO22" s="1">
        <v>0</v>
      </c>
      <c r="WP22" s="1">
        <v>0</v>
      </c>
      <c r="WQ22" s="1">
        <v>0</v>
      </c>
      <c r="WR22" s="1">
        <v>0</v>
      </c>
      <c r="WS22" s="1">
        <v>0</v>
      </c>
      <c r="WT22" s="1">
        <v>0</v>
      </c>
      <c r="WU22" s="1">
        <v>0</v>
      </c>
      <c r="WV22" s="1">
        <v>0</v>
      </c>
      <c r="WW22" s="1">
        <v>0</v>
      </c>
      <c r="WX22" s="1">
        <v>0</v>
      </c>
      <c r="WY22" s="1">
        <v>0</v>
      </c>
      <c r="WZ22" s="1">
        <v>0</v>
      </c>
      <c r="XA22" s="1">
        <v>0</v>
      </c>
      <c r="XB22" s="1">
        <v>0</v>
      </c>
      <c r="XC22" s="1">
        <v>0</v>
      </c>
      <c r="XD22" s="1">
        <v>0</v>
      </c>
      <c r="XE22" s="1">
        <v>0</v>
      </c>
      <c r="XF22" s="1">
        <v>0</v>
      </c>
      <c r="XG22" s="1">
        <v>0</v>
      </c>
      <c r="XH22" s="1">
        <v>0</v>
      </c>
      <c r="XI22" s="1">
        <v>0</v>
      </c>
      <c r="XJ22" s="1">
        <v>0</v>
      </c>
      <c r="XK22" s="1">
        <v>0</v>
      </c>
      <c r="XL22" s="1">
        <v>0</v>
      </c>
      <c r="XM22" s="1">
        <v>0</v>
      </c>
      <c r="XN22" s="1">
        <v>0</v>
      </c>
      <c r="XO22" s="1">
        <v>0</v>
      </c>
      <c r="XP22" s="1">
        <v>0</v>
      </c>
      <c r="XQ22" s="1">
        <v>0</v>
      </c>
      <c r="XR22" s="1">
        <v>0</v>
      </c>
      <c r="XS22" s="1">
        <v>0</v>
      </c>
      <c r="XT22" s="1">
        <v>0</v>
      </c>
      <c r="XU22" s="1">
        <v>0</v>
      </c>
      <c r="XV22" s="1">
        <v>0</v>
      </c>
      <c r="XW22" s="1">
        <v>0</v>
      </c>
      <c r="XX22" s="1">
        <v>0</v>
      </c>
      <c r="XY22" s="1">
        <v>0</v>
      </c>
      <c r="XZ22" s="1">
        <v>0</v>
      </c>
      <c r="YA22" s="1">
        <v>0</v>
      </c>
      <c r="YB22" s="1">
        <v>0</v>
      </c>
      <c r="YC22" s="1">
        <v>0</v>
      </c>
      <c r="YD22" s="1">
        <v>0</v>
      </c>
      <c r="YE22" s="1">
        <v>0</v>
      </c>
      <c r="YF22" s="1">
        <v>0</v>
      </c>
      <c r="YG22" s="1">
        <v>0</v>
      </c>
      <c r="YH22" s="1">
        <v>0</v>
      </c>
      <c r="YI22" s="1">
        <v>0</v>
      </c>
    </row>
    <row r="23" spans="1:659" ht="15" customHeight="1" x14ac:dyDescent="0.25">
      <c r="A23" s="27">
        <v>28</v>
      </c>
      <c r="B23" s="27" t="s">
        <v>217</v>
      </c>
      <c r="C23" s="1">
        <v>8.5179190852106195E-4</v>
      </c>
      <c r="D23" s="1">
        <v>5.0440007179566231E-4</v>
      </c>
      <c r="E23" s="1">
        <v>2.0078231312906582E-3</v>
      </c>
      <c r="F23" s="1">
        <v>6.1832245101758903E-5</v>
      </c>
      <c r="G23" s="1">
        <v>0</v>
      </c>
      <c r="H23" s="1">
        <v>0</v>
      </c>
      <c r="I23" s="1">
        <v>0</v>
      </c>
      <c r="J23" s="1">
        <v>2.0287487967793341E-4</v>
      </c>
      <c r="K23" s="1">
        <v>4.505803376533201E-5</v>
      </c>
      <c r="L23" s="1">
        <v>7.1009221409195321E-4</v>
      </c>
      <c r="M23" s="1">
        <v>1.7910024339493069E-4</v>
      </c>
      <c r="N23" s="1">
        <v>3.1774763791602448E-4</v>
      </c>
      <c r="O23" s="1">
        <v>1.0140151798127019E-4</v>
      </c>
      <c r="P23" s="1">
        <v>1.3903410303641779E-4</v>
      </c>
      <c r="Q23" s="1">
        <v>5.0039207097342722E-4</v>
      </c>
      <c r="R23" s="1">
        <v>1.7615491154911521E-5</v>
      </c>
      <c r="S23" s="1">
        <v>1.063231737724865E-5</v>
      </c>
      <c r="T23" s="1">
        <v>4.6127830993350794E-6</v>
      </c>
      <c r="U23" s="1">
        <v>1.231316133247337E-2</v>
      </c>
      <c r="V23" s="1">
        <v>1.487047679349784E-5</v>
      </c>
      <c r="W23" s="1">
        <v>1.9169270542907739E-7</v>
      </c>
      <c r="X23" s="1">
        <v>9.9702145523485335E-4</v>
      </c>
      <c r="Y23" s="1">
        <v>7.430868194542195E-6</v>
      </c>
      <c r="Z23" s="1">
        <v>3.850548824423313E-4</v>
      </c>
      <c r="AA23" s="1">
        <v>7.4210118677378741E-4</v>
      </c>
      <c r="AB23" s="1">
        <v>2.8491276464102618E-4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4.413081434392776E-5</v>
      </c>
      <c r="BY23" s="1">
        <v>2.8607041252208759E-4</v>
      </c>
      <c r="BZ23" s="1">
        <v>1.6829847979792431E-8</v>
      </c>
      <c r="CA23" s="1">
        <v>5.2830013337978556E-6</v>
      </c>
      <c r="CB23" s="1">
        <v>0</v>
      </c>
      <c r="CC23" s="1">
        <v>0</v>
      </c>
      <c r="CD23" s="1">
        <v>0</v>
      </c>
      <c r="CE23" s="1">
        <v>3.9206753218006613E-5</v>
      </c>
      <c r="CF23" s="1">
        <v>1.3732571724656839E-4</v>
      </c>
      <c r="CG23" s="1">
        <v>6.0019427661894432E-5</v>
      </c>
      <c r="CH23" s="1">
        <v>5.3228134355751784E-4</v>
      </c>
      <c r="CI23" s="1">
        <v>5.0084605243432489E-4</v>
      </c>
      <c r="CJ23" s="1">
        <v>1.7281487058769421E-3</v>
      </c>
      <c r="CK23" s="1">
        <v>7.4727741031953927E-4</v>
      </c>
      <c r="CL23" s="1">
        <v>3.2542299756100669E-4</v>
      </c>
      <c r="CM23" s="1">
        <v>4.5196709041044574E-6</v>
      </c>
      <c r="CN23" s="1">
        <v>3.4981457359273801E-5</v>
      </c>
      <c r="CO23" s="1">
        <v>6.4274986103404012E-5</v>
      </c>
      <c r="CP23" s="1">
        <v>1.6158021941357699E-3</v>
      </c>
      <c r="CQ23" s="1">
        <v>1.697282347888224E-4</v>
      </c>
      <c r="CR23" s="1">
        <v>6.9729118917064863E-6</v>
      </c>
      <c r="CS23" s="1">
        <v>3.5423568183579171E-4</v>
      </c>
      <c r="CT23" s="1">
        <v>1.9867566032230711E-5</v>
      </c>
      <c r="CU23" s="1">
        <v>4.7857947036008241E-6</v>
      </c>
      <c r="CV23" s="1">
        <v>5.2099450401293967E-4</v>
      </c>
      <c r="CW23" s="1">
        <v>5.4875455754689617E-4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2.8282417012888319E-4</v>
      </c>
      <c r="ET23" s="1">
        <v>4.7744224161549889E-4</v>
      </c>
      <c r="EU23" s="1">
        <v>5.4505381628050094E-7</v>
      </c>
      <c r="EV23" s="1">
        <v>1.6174855297329551E-6</v>
      </c>
      <c r="EW23" s="1">
        <v>0</v>
      </c>
      <c r="EX23" s="1">
        <v>0</v>
      </c>
      <c r="EY23" s="1">
        <v>0</v>
      </c>
      <c r="EZ23" s="1">
        <v>4.2357596330353663E-5</v>
      </c>
      <c r="FA23" s="1">
        <v>3.922559284259481E-5</v>
      </c>
      <c r="FB23" s="1">
        <v>1.617904179391582E-4</v>
      </c>
      <c r="FC23" s="1">
        <v>1.4733609343081189E-4</v>
      </c>
      <c r="FD23" s="1">
        <v>2.6932698800517021E-4</v>
      </c>
      <c r="FE23" s="1">
        <v>1.2514688393585149E-3</v>
      </c>
      <c r="FF23" s="1">
        <v>4.4141414507370798E-4</v>
      </c>
      <c r="FG23" s="1">
        <v>2.6260901892642951E-4</v>
      </c>
      <c r="FH23" s="1">
        <v>2.3077914635496509E-6</v>
      </c>
      <c r="FI23" s="1">
        <v>4.2704216125691023E-5</v>
      </c>
      <c r="FJ23" s="1">
        <v>1.2767068693232129E-5</v>
      </c>
      <c r="FK23" s="1">
        <v>2.9506621837916249E-3</v>
      </c>
      <c r="FL23" s="1">
        <v>3.3355091096426641E-5</v>
      </c>
      <c r="FM23" s="1">
        <v>8.8214341933961766E-6</v>
      </c>
      <c r="FN23" s="1">
        <v>1.930686462443985E-4</v>
      </c>
      <c r="FO23" s="1">
        <v>4.3908069900564426E-6</v>
      </c>
      <c r="FP23" s="1">
        <v>1.540851579360668E-4</v>
      </c>
      <c r="FQ23" s="1">
        <v>3.9739226985280389E-4</v>
      </c>
      <c r="FR23" s="1">
        <v>2.4994392775628762E-4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1">
        <v>0</v>
      </c>
      <c r="GP23" s="1">
        <v>0</v>
      </c>
      <c r="GQ23" s="1">
        <v>0</v>
      </c>
      <c r="GR23" s="1">
        <v>0</v>
      </c>
      <c r="GS23" s="1">
        <v>0</v>
      </c>
      <c r="GT23" s="1">
        <v>0</v>
      </c>
      <c r="GU23" s="1">
        <v>0</v>
      </c>
      <c r="GV23" s="1">
        <v>0</v>
      </c>
      <c r="GW23" s="1">
        <v>0</v>
      </c>
      <c r="GX23" s="1">
        <v>0</v>
      </c>
      <c r="GY23" s="1">
        <v>0</v>
      </c>
      <c r="GZ23" s="1">
        <v>0</v>
      </c>
      <c r="HA23" s="1">
        <v>0</v>
      </c>
      <c r="HB23" s="1">
        <v>0</v>
      </c>
      <c r="HC23" s="1">
        <v>0</v>
      </c>
      <c r="HD23" s="1">
        <v>0</v>
      </c>
      <c r="HE23" s="1">
        <v>0</v>
      </c>
      <c r="HF23" s="1">
        <v>0</v>
      </c>
      <c r="HG23" s="1">
        <v>0</v>
      </c>
      <c r="HH23" s="1">
        <v>0</v>
      </c>
      <c r="HI23" s="1">
        <v>0</v>
      </c>
      <c r="HJ23" s="1">
        <v>0</v>
      </c>
      <c r="HK23" s="1">
        <v>0</v>
      </c>
      <c r="HL23" s="1">
        <v>0</v>
      </c>
      <c r="HM23" s="1">
        <v>0</v>
      </c>
      <c r="HN23" s="1">
        <v>2.2653570807753791E-4</v>
      </c>
      <c r="HO23" s="1">
        <v>1.7226068776710901E-4</v>
      </c>
      <c r="HP23" s="1">
        <v>4.9263229268258153E-8</v>
      </c>
      <c r="HQ23" s="1">
        <v>1.4784811644125069E-5</v>
      </c>
      <c r="HR23" s="1">
        <v>0</v>
      </c>
      <c r="HS23" s="1">
        <v>0</v>
      </c>
      <c r="HT23" s="1">
        <v>0</v>
      </c>
      <c r="HU23" s="1">
        <v>6.3211370155172235E-5</v>
      </c>
      <c r="HV23" s="1">
        <v>1.2463236326997219E-4</v>
      </c>
      <c r="HW23" s="1">
        <v>3.237236539818513E-4</v>
      </c>
      <c r="HX23" s="1">
        <v>3.9173795952531513E-4</v>
      </c>
      <c r="HY23" s="1">
        <v>1.0851291587149041E-3</v>
      </c>
      <c r="HZ23" s="1">
        <v>4.791622927594509E-4</v>
      </c>
      <c r="IA23" s="1">
        <v>4.1946228214812778E-4</v>
      </c>
      <c r="IB23" s="1">
        <v>4.0635394478021411E-4</v>
      </c>
      <c r="IC23" s="1">
        <v>2.7923329623760311E-5</v>
      </c>
      <c r="ID23" s="1">
        <v>1.141592432258607E-5</v>
      </c>
      <c r="IE23" s="1">
        <v>3.3291412458443102E-5</v>
      </c>
      <c r="IF23" s="1">
        <v>1.12660692203152E-2</v>
      </c>
      <c r="IG23" s="1">
        <v>3.5158760593076407E-5</v>
      </c>
      <c r="IH23" s="1">
        <v>2.4348763686762008E-6</v>
      </c>
      <c r="II23" s="1">
        <v>4.768613075932745E-4</v>
      </c>
      <c r="IJ23" s="1">
        <v>5.6864081459700388E-6</v>
      </c>
      <c r="IK23" s="1">
        <v>3.5761678740547079E-4</v>
      </c>
      <c r="IL23" s="1">
        <v>4.1460942339591666E-3</v>
      </c>
      <c r="IM23" s="1">
        <v>2.2724289075950999E-4</v>
      </c>
      <c r="IN23" s="1">
        <v>0</v>
      </c>
      <c r="IO23" s="1">
        <v>0</v>
      </c>
      <c r="IP23" s="1">
        <v>0</v>
      </c>
      <c r="IQ23" s="1">
        <v>0</v>
      </c>
      <c r="IR23" s="1">
        <v>0</v>
      </c>
      <c r="IS23" s="1">
        <v>0</v>
      </c>
      <c r="IT23" s="1">
        <v>0</v>
      </c>
      <c r="IU23" s="1">
        <v>0</v>
      </c>
      <c r="IV23" s="1">
        <v>0</v>
      </c>
      <c r="IW23" s="1">
        <v>0</v>
      </c>
      <c r="IX23" s="1">
        <v>0</v>
      </c>
      <c r="IY23" s="1">
        <v>0</v>
      </c>
      <c r="IZ23" s="1">
        <v>0</v>
      </c>
      <c r="JA23" s="1">
        <v>0</v>
      </c>
      <c r="JB23" s="1">
        <v>0</v>
      </c>
      <c r="JC23" s="1">
        <v>0</v>
      </c>
      <c r="JD23" s="1">
        <v>0</v>
      </c>
      <c r="JE23" s="1">
        <v>0</v>
      </c>
      <c r="JF23" s="1">
        <v>0</v>
      </c>
      <c r="JG23" s="1">
        <v>0</v>
      </c>
      <c r="JH23" s="1">
        <v>0</v>
      </c>
      <c r="JI23" s="1">
        <v>0</v>
      </c>
      <c r="JJ23" s="1">
        <v>0</v>
      </c>
      <c r="JK23" s="1">
        <v>0</v>
      </c>
      <c r="JL23" s="1">
        <v>0</v>
      </c>
      <c r="JM23" s="1">
        <v>0</v>
      </c>
      <c r="JN23" s="1">
        <v>0</v>
      </c>
      <c r="JO23" s="1">
        <v>0</v>
      </c>
      <c r="JP23" s="1">
        <v>0</v>
      </c>
      <c r="JQ23" s="1">
        <v>0</v>
      </c>
      <c r="JR23" s="1">
        <v>0</v>
      </c>
      <c r="JS23" s="1">
        <v>0</v>
      </c>
      <c r="JT23" s="1">
        <v>0</v>
      </c>
      <c r="JU23" s="1">
        <v>0</v>
      </c>
      <c r="JV23" s="1">
        <v>0</v>
      </c>
      <c r="JW23" s="1">
        <v>0</v>
      </c>
      <c r="JX23" s="1">
        <v>0</v>
      </c>
      <c r="JY23" s="1">
        <v>0</v>
      </c>
      <c r="JZ23" s="1">
        <v>0</v>
      </c>
      <c r="KA23" s="1">
        <v>0</v>
      </c>
      <c r="KB23" s="1">
        <v>0</v>
      </c>
      <c r="KC23" s="1">
        <v>0</v>
      </c>
      <c r="KD23" s="1">
        <v>0</v>
      </c>
      <c r="KE23" s="1">
        <v>0</v>
      </c>
      <c r="KF23" s="1">
        <v>0</v>
      </c>
      <c r="KG23" s="1">
        <v>0</v>
      </c>
      <c r="KH23" s="1">
        <v>0</v>
      </c>
      <c r="KI23" s="1">
        <v>2.5624309615028778E-4</v>
      </c>
      <c r="KJ23" s="1">
        <v>1.6105763784477351E-4</v>
      </c>
      <c r="KK23" s="1">
        <v>1.9762664099976039E-10</v>
      </c>
      <c r="KL23" s="1">
        <v>4.9986866127471976E-6</v>
      </c>
      <c r="KM23" s="1">
        <v>0</v>
      </c>
      <c r="KN23" s="1">
        <v>0</v>
      </c>
      <c r="KO23" s="1">
        <v>0</v>
      </c>
      <c r="KP23" s="1">
        <v>5.849189679354558E-6</v>
      </c>
      <c r="KQ23" s="1">
        <v>3.1811719731179153E-5</v>
      </c>
      <c r="KR23" s="1">
        <v>4.498511557802672E-5</v>
      </c>
      <c r="KS23" s="1">
        <v>8.6495763777864662E-5</v>
      </c>
      <c r="KT23" s="1">
        <v>9.7750076132740809E-5</v>
      </c>
      <c r="KU23" s="1">
        <v>1.3443287536540731E-4</v>
      </c>
      <c r="KV23" s="1">
        <v>5.7048994508851071E-5</v>
      </c>
      <c r="KW23" s="1">
        <v>5.9893627495046759E-5</v>
      </c>
      <c r="KX23" s="1">
        <v>7.262104380031878E-7</v>
      </c>
      <c r="KY23" s="1">
        <v>2.489668927565514E-6</v>
      </c>
      <c r="KZ23" s="1">
        <v>1.7630459069176701E-5</v>
      </c>
      <c r="LA23" s="1">
        <v>8.7305342732095091E-4</v>
      </c>
      <c r="LB23" s="1">
        <v>7.4164009617065245E-5</v>
      </c>
      <c r="LC23" s="1">
        <v>1.30596678158721E-6</v>
      </c>
      <c r="LD23" s="1">
        <v>4.2271503590114503E-5</v>
      </c>
      <c r="LE23" s="1">
        <v>1.72369243549563E-6</v>
      </c>
      <c r="LF23" s="1">
        <v>1.1255371598213129E-4</v>
      </c>
      <c r="LG23" s="1">
        <v>4.0803827462507501E-4</v>
      </c>
      <c r="LH23" s="1">
        <v>4.7429073246270881E-5</v>
      </c>
      <c r="LI23" s="1">
        <v>0</v>
      </c>
      <c r="LJ23" s="1">
        <v>0</v>
      </c>
      <c r="LK23" s="1">
        <v>0</v>
      </c>
      <c r="LL23" s="1">
        <v>0</v>
      </c>
      <c r="LM23" s="1">
        <v>0</v>
      </c>
      <c r="LN23" s="1">
        <v>0</v>
      </c>
      <c r="LO23" s="1">
        <v>0</v>
      </c>
      <c r="LP23" s="1">
        <v>0</v>
      </c>
      <c r="LQ23" s="1">
        <v>0</v>
      </c>
      <c r="LR23" s="1">
        <v>0</v>
      </c>
      <c r="LS23" s="1">
        <v>0</v>
      </c>
      <c r="LT23" s="1">
        <v>0</v>
      </c>
      <c r="LU23" s="1">
        <v>0</v>
      </c>
      <c r="LV23" s="1">
        <v>0</v>
      </c>
      <c r="LW23" s="1">
        <v>0</v>
      </c>
      <c r="LX23" s="1">
        <v>0</v>
      </c>
      <c r="LY23" s="1">
        <v>0</v>
      </c>
      <c r="LZ23" s="1">
        <v>0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</v>
      </c>
      <c r="MG23" s="1">
        <v>0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0</v>
      </c>
      <c r="MP23" s="1">
        <v>0</v>
      </c>
      <c r="MQ23" s="1">
        <v>0</v>
      </c>
      <c r="MR23" s="1">
        <v>0</v>
      </c>
      <c r="MS23" s="1">
        <v>0</v>
      </c>
      <c r="MT23" s="1">
        <v>0</v>
      </c>
      <c r="MU23" s="1">
        <v>0</v>
      </c>
      <c r="MV23" s="1">
        <v>0</v>
      </c>
      <c r="MW23" s="1">
        <v>0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4.2618287374162489E-6</v>
      </c>
      <c r="NE23" s="1">
        <v>5.3772672376793063E-5</v>
      </c>
      <c r="NF23" s="1">
        <v>3.9396641084882632E-11</v>
      </c>
      <c r="NG23" s="1">
        <v>1.0074505743225829E-6</v>
      </c>
      <c r="NH23" s="1">
        <v>0</v>
      </c>
      <c r="NI23" s="1">
        <v>0</v>
      </c>
      <c r="NJ23" s="1">
        <v>0</v>
      </c>
      <c r="NK23" s="1">
        <v>1.36940724429208E-6</v>
      </c>
      <c r="NL23" s="1">
        <v>1.8512030692197629E-5</v>
      </c>
      <c r="NM23" s="1">
        <v>7.0431276999143326E-5</v>
      </c>
      <c r="NN23" s="1">
        <v>9.7708091917908188E-5</v>
      </c>
      <c r="NO23" s="1">
        <v>4.8604259541539538E-4</v>
      </c>
      <c r="NP23" s="1">
        <v>1.8359573625231161E-4</v>
      </c>
      <c r="NQ23" s="1">
        <v>1.4415275241409651E-4</v>
      </c>
      <c r="NR23" s="1">
        <v>2.8957033876263649E-4</v>
      </c>
      <c r="NS23" s="1">
        <v>5.734983331457939E-6</v>
      </c>
      <c r="NT23" s="1">
        <v>9.9399099225691073E-8</v>
      </c>
      <c r="NU23" s="1">
        <v>3.7037220752904679E-6</v>
      </c>
      <c r="NV23" s="1">
        <v>4.6782612614335668E-4</v>
      </c>
      <c r="NW23" s="1">
        <v>7.4631614504079536E-6</v>
      </c>
      <c r="NX23" s="1">
        <v>2.5393732089927641E-8</v>
      </c>
      <c r="NY23" s="1">
        <v>3.1357213227969981E-5</v>
      </c>
      <c r="NZ23" s="1">
        <v>1.6541806019594539E-6</v>
      </c>
      <c r="OA23" s="1">
        <v>2.130182827388789E-5</v>
      </c>
      <c r="OB23" s="1">
        <v>4.1948524615770738E-4</v>
      </c>
      <c r="OC23" s="1">
        <v>8.8445998832031649E-5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1">
        <v>0</v>
      </c>
      <c r="OJ23" s="1">
        <v>0</v>
      </c>
      <c r="OK23" s="1">
        <v>0</v>
      </c>
      <c r="OL23" s="1">
        <v>0</v>
      </c>
      <c r="OM23" s="1">
        <v>0</v>
      </c>
      <c r="ON23" s="1">
        <v>0</v>
      </c>
      <c r="OO23" s="1">
        <v>0</v>
      </c>
      <c r="OP23" s="1">
        <v>0</v>
      </c>
      <c r="OQ23" s="1">
        <v>0</v>
      </c>
      <c r="OR23" s="1">
        <v>0</v>
      </c>
      <c r="OS23" s="1">
        <v>0</v>
      </c>
      <c r="OT23" s="1">
        <v>0</v>
      </c>
      <c r="OU23" s="1">
        <v>0</v>
      </c>
      <c r="OV23" s="1">
        <v>0</v>
      </c>
      <c r="OW23" s="1">
        <v>0</v>
      </c>
      <c r="OX23" s="1">
        <v>0</v>
      </c>
      <c r="OY23" s="1">
        <v>0</v>
      </c>
      <c r="OZ23" s="1">
        <v>0</v>
      </c>
      <c r="PA23" s="1">
        <v>0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</v>
      </c>
      <c r="PR23" s="1">
        <v>0</v>
      </c>
      <c r="PS23" s="1">
        <v>0</v>
      </c>
      <c r="PT23" s="1">
        <v>0</v>
      </c>
      <c r="PU23" s="1">
        <v>0</v>
      </c>
      <c r="PV23" s="1">
        <v>0</v>
      </c>
      <c r="PW23" s="1">
        <v>0</v>
      </c>
      <c r="PX23" s="1">
        <v>0</v>
      </c>
      <c r="PY23" s="1">
        <v>2.0424886511861621E-3</v>
      </c>
      <c r="PZ23" s="1">
        <v>9.3393521509076326E-5</v>
      </c>
      <c r="QA23" s="1">
        <v>3.742103148840517E-4</v>
      </c>
      <c r="QB23" s="1">
        <v>1.543085453643226E-5</v>
      </c>
      <c r="QC23" s="1">
        <v>0</v>
      </c>
      <c r="QD23" s="1">
        <v>0</v>
      </c>
      <c r="QE23" s="1">
        <v>0</v>
      </c>
      <c r="QF23" s="1">
        <v>1.441801436001382E-5</v>
      </c>
      <c r="QG23" s="1">
        <v>9.5458863518223147E-5</v>
      </c>
      <c r="QH23" s="1">
        <v>2.311738796415629E-4</v>
      </c>
      <c r="QI23" s="1">
        <v>3.0187166963657281E-4</v>
      </c>
      <c r="QJ23" s="1">
        <v>5.018053843218941E-4</v>
      </c>
      <c r="QK23" s="1">
        <v>9.9900905007453819E-4</v>
      </c>
      <c r="QL23" s="1">
        <v>9.6930248486530417E-4</v>
      </c>
      <c r="QM23" s="1">
        <v>2.0985222162660899E-3</v>
      </c>
      <c r="QN23" s="1">
        <v>8.2177487027529487E-6</v>
      </c>
      <c r="QO23" s="1">
        <v>1.552825312452439E-5</v>
      </c>
      <c r="QP23" s="1">
        <v>1.937600531944929E-5</v>
      </c>
      <c r="QQ23" s="1">
        <v>9.9840845246703426E-3</v>
      </c>
      <c r="QR23" s="1">
        <v>2.8466895551672569E-5</v>
      </c>
      <c r="QS23" s="1">
        <v>1.2194841005137719E-6</v>
      </c>
      <c r="QT23" s="1">
        <v>1.9875845813431851E-4</v>
      </c>
      <c r="QU23" s="1">
        <v>5.7251321511615697E-6</v>
      </c>
      <c r="QV23" s="1">
        <v>1.177091389629626E-4</v>
      </c>
      <c r="QW23" s="1">
        <v>2.285715087254235E-4</v>
      </c>
      <c r="QX23" s="1">
        <v>2.6060335984000018E-4</v>
      </c>
      <c r="QY23" s="1">
        <v>0</v>
      </c>
      <c r="QZ23" s="1">
        <v>0</v>
      </c>
      <c r="RA23" s="1">
        <v>0</v>
      </c>
      <c r="RB23" s="1">
        <v>0</v>
      </c>
      <c r="RC23" s="1">
        <v>0</v>
      </c>
      <c r="RD23" s="1">
        <v>0</v>
      </c>
      <c r="RE23" s="1">
        <v>0</v>
      </c>
      <c r="RF23" s="1">
        <v>0</v>
      </c>
      <c r="RG23" s="1">
        <v>0</v>
      </c>
      <c r="RH23" s="1">
        <v>0</v>
      </c>
      <c r="RI23" s="1">
        <v>0</v>
      </c>
      <c r="RJ23" s="1">
        <v>0</v>
      </c>
      <c r="RK23" s="1">
        <v>0</v>
      </c>
      <c r="RL23" s="1">
        <v>0</v>
      </c>
      <c r="RM23" s="1">
        <v>0</v>
      </c>
      <c r="RN23" s="1">
        <v>0</v>
      </c>
      <c r="RO23" s="1">
        <v>0</v>
      </c>
      <c r="RP23" s="1">
        <v>0</v>
      </c>
      <c r="RQ23" s="1">
        <v>0</v>
      </c>
      <c r="RR23" s="1">
        <v>0</v>
      </c>
      <c r="RS23" s="1">
        <v>0</v>
      </c>
      <c r="RT23" s="1">
        <v>0</v>
      </c>
      <c r="RU23" s="1">
        <v>0</v>
      </c>
      <c r="RV23" s="1">
        <v>0</v>
      </c>
      <c r="RW23" s="1">
        <v>0</v>
      </c>
      <c r="RX23" s="1">
        <v>0</v>
      </c>
      <c r="RY23" s="1">
        <v>0</v>
      </c>
      <c r="RZ23" s="1">
        <v>0</v>
      </c>
      <c r="SA23" s="1">
        <v>0</v>
      </c>
      <c r="SB23" s="1">
        <v>0</v>
      </c>
      <c r="SC23" s="1">
        <v>0</v>
      </c>
      <c r="SD23" s="1">
        <v>0</v>
      </c>
      <c r="SE23" s="1">
        <v>0</v>
      </c>
      <c r="SF23" s="1">
        <v>0</v>
      </c>
      <c r="SG23" s="1">
        <v>0</v>
      </c>
      <c r="SH23" s="1">
        <v>0</v>
      </c>
      <c r="SI23" s="1">
        <v>0</v>
      </c>
      <c r="SJ23" s="1">
        <v>0</v>
      </c>
      <c r="SK23" s="1">
        <v>0</v>
      </c>
      <c r="SL23" s="1">
        <v>0</v>
      </c>
      <c r="SM23" s="1">
        <v>0</v>
      </c>
      <c r="SN23" s="1">
        <v>0</v>
      </c>
      <c r="SO23" s="1">
        <v>0</v>
      </c>
      <c r="SP23" s="1">
        <v>0</v>
      </c>
      <c r="SQ23" s="1">
        <v>0</v>
      </c>
      <c r="SR23" s="1">
        <v>0</v>
      </c>
      <c r="SS23" s="1">
        <v>0</v>
      </c>
      <c r="ST23" s="1">
        <v>2.8559776008816591E-3</v>
      </c>
      <c r="SU23" s="1">
        <v>1.0886489209952449E-3</v>
      </c>
      <c r="SV23" s="1">
        <v>1.0200921523197311E-3</v>
      </c>
      <c r="SW23" s="1">
        <v>1.2813659316696021E-4</v>
      </c>
      <c r="SX23" s="1">
        <v>0</v>
      </c>
      <c r="SY23" s="1">
        <v>0</v>
      </c>
      <c r="SZ23" s="1">
        <v>0</v>
      </c>
      <c r="TA23" s="1">
        <v>8.1113047929422293E-5</v>
      </c>
      <c r="TB23" s="1">
        <v>1.060059742677635E-4</v>
      </c>
      <c r="TC23" s="1">
        <v>1.016521461628198E-3</v>
      </c>
      <c r="TD23" s="1">
        <v>3.1652022514443482E-4</v>
      </c>
      <c r="TE23" s="1">
        <v>4.1686596919952802E-4</v>
      </c>
      <c r="TF23" s="1">
        <v>1.488627051016165E-3</v>
      </c>
      <c r="TG23" s="1">
        <v>4.0963731345258151E-4</v>
      </c>
      <c r="TH23" s="1">
        <v>2.9109291561589448E-4</v>
      </c>
      <c r="TI23" s="1">
        <v>1.1948147185498351E-5</v>
      </c>
      <c r="TJ23" s="1">
        <v>1.2756268650108179E-5</v>
      </c>
      <c r="TK23" s="1">
        <v>4.5182703962290853E-5</v>
      </c>
      <c r="TL23" s="1">
        <v>1.523742977006496E-2</v>
      </c>
      <c r="TM23" s="1">
        <v>8.0147061628632201E-5</v>
      </c>
      <c r="TN23" s="1">
        <v>6.7355406277577491E-6</v>
      </c>
      <c r="TO23" s="1">
        <v>3.6514581508883501E-4</v>
      </c>
      <c r="TP23" s="1">
        <v>3.3862558707899428E-6</v>
      </c>
      <c r="TQ23" s="1">
        <v>6.7345529608322152E-4</v>
      </c>
      <c r="TR23" s="1">
        <v>1.5101997538431401E-3</v>
      </c>
      <c r="TS23" s="1">
        <v>3.6708783706347191E-4</v>
      </c>
      <c r="TT23" s="1">
        <v>0</v>
      </c>
      <c r="TU23" s="1">
        <v>0</v>
      </c>
      <c r="TV23" s="1">
        <v>0</v>
      </c>
      <c r="TW23" s="1">
        <v>0</v>
      </c>
      <c r="TX23" s="1">
        <v>0</v>
      </c>
      <c r="TY23" s="1">
        <v>0</v>
      </c>
      <c r="TZ23" s="1">
        <v>0</v>
      </c>
      <c r="UA23" s="1">
        <v>0</v>
      </c>
      <c r="UB23" s="1">
        <v>0</v>
      </c>
      <c r="UC23" s="1">
        <v>0</v>
      </c>
      <c r="UD23" s="1">
        <v>0</v>
      </c>
      <c r="UE23" s="1">
        <v>0</v>
      </c>
      <c r="UF23" s="1">
        <v>0</v>
      </c>
      <c r="UG23" s="1">
        <v>0</v>
      </c>
      <c r="UH23" s="1">
        <v>0</v>
      </c>
      <c r="UI23" s="1">
        <v>0</v>
      </c>
      <c r="UJ23" s="1">
        <v>0</v>
      </c>
      <c r="UK23" s="1">
        <v>0</v>
      </c>
      <c r="UL23" s="1">
        <v>0</v>
      </c>
      <c r="UM23" s="1">
        <v>0</v>
      </c>
      <c r="UN23" s="1">
        <v>0</v>
      </c>
      <c r="UO23" s="1">
        <v>0</v>
      </c>
      <c r="UP23" s="1">
        <v>0</v>
      </c>
      <c r="UQ23" s="1">
        <v>0</v>
      </c>
      <c r="UR23" s="1">
        <v>0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0</v>
      </c>
      <c r="UY23" s="1">
        <v>0</v>
      </c>
      <c r="UZ23" s="1">
        <v>0</v>
      </c>
      <c r="VA23" s="1">
        <v>0</v>
      </c>
      <c r="VB23" s="1">
        <v>0</v>
      </c>
      <c r="VC23" s="1">
        <v>0</v>
      </c>
      <c r="VD23" s="1">
        <v>0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0</v>
      </c>
      <c r="VK23" s="1">
        <v>0</v>
      </c>
      <c r="VL23" s="1">
        <v>0</v>
      </c>
      <c r="VM23" s="1">
        <v>0</v>
      </c>
      <c r="VN23" s="1">
        <v>0</v>
      </c>
      <c r="VO23" s="1">
        <v>3.0408015181380951E-5</v>
      </c>
      <c r="VP23" s="1">
        <v>4.3484835645341619E-6</v>
      </c>
      <c r="VQ23" s="1">
        <v>2.201236022256965E-5</v>
      </c>
      <c r="VR23" s="1">
        <v>5.9701880928491425E-7</v>
      </c>
      <c r="VS23" s="1">
        <v>0</v>
      </c>
      <c r="VT23" s="1">
        <v>0</v>
      </c>
      <c r="VU23" s="1">
        <v>0</v>
      </c>
      <c r="VV23" s="1">
        <v>4.2956036915095568E-7</v>
      </c>
      <c r="VW23" s="1">
        <v>5.0563320077312096E-6</v>
      </c>
      <c r="VX23" s="1">
        <v>4.0256659070650217E-5</v>
      </c>
      <c r="VY23" s="1">
        <v>4.1246768032307102E-5</v>
      </c>
      <c r="VZ23" s="1">
        <v>1.566400193658561E-4</v>
      </c>
      <c r="WA23" s="1">
        <v>5.7502865325199197E-5</v>
      </c>
      <c r="WB23" s="1">
        <v>4.5520885030914221E-5</v>
      </c>
      <c r="WC23" s="1">
        <v>3.3976877106266667E-5</v>
      </c>
      <c r="WD23" s="1">
        <v>7.4776870690005158E-6</v>
      </c>
      <c r="WE23" s="1">
        <v>1.087727475665625E-6</v>
      </c>
      <c r="WF23" s="1">
        <v>3.128452497750041E-6</v>
      </c>
      <c r="WG23" s="1">
        <v>1.0714109395546581E-3</v>
      </c>
      <c r="WH23" s="1">
        <v>4.282119613268107E-6</v>
      </c>
      <c r="WI23" s="1">
        <v>6.0428632445579968E-8</v>
      </c>
      <c r="WJ23" s="1">
        <v>3.8079440944244529E-5</v>
      </c>
      <c r="WK23" s="1">
        <v>4.0687692845361827E-6</v>
      </c>
      <c r="WL23" s="1">
        <v>5.4102141896300182E-5</v>
      </c>
      <c r="WM23" s="1">
        <v>2.5612372160347373E-4</v>
      </c>
      <c r="WN23" s="1">
        <v>2.2857815943254099E-5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0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0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0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0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</row>
    <row r="24" spans="1:659" ht="15" customHeight="1" x14ac:dyDescent="0.25">
      <c r="A24" s="27">
        <v>29</v>
      </c>
      <c r="B24" s="27" t="s">
        <v>218</v>
      </c>
      <c r="C24" s="1">
        <v>3.7387054958948757E-2</v>
      </c>
      <c r="D24" s="1">
        <v>1.973740839096634E-4</v>
      </c>
      <c r="E24" s="1">
        <v>2.8391418183391919E-3</v>
      </c>
      <c r="F24" s="1">
        <v>9.9863477107461627E-5</v>
      </c>
      <c r="G24" s="1">
        <v>0</v>
      </c>
      <c r="H24" s="1">
        <v>0</v>
      </c>
      <c r="I24" s="1">
        <v>0</v>
      </c>
      <c r="J24" s="1">
        <v>8.4183389823292261E-5</v>
      </c>
      <c r="K24" s="1">
        <v>1.8341721745930121E-5</v>
      </c>
      <c r="L24" s="1">
        <v>4.0615231888083809E-4</v>
      </c>
      <c r="M24" s="1">
        <v>1.7641120332661931E-4</v>
      </c>
      <c r="N24" s="1">
        <v>4.183442139605477E-4</v>
      </c>
      <c r="O24" s="1">
        <v>1.478321828738532E-5</v>
      </c>
      <c r="P24" s="1">
        <v>4.3323566943178558E-4</v>
      </c>
      <c r="Q24" s="1">
        <v>2.1906397206828779E-4</v>
      </c>
      <c r="R24" s="1">
        <v>3.4958020239372859E-6</v>
      </c>
      <c r="S24" s="1">
        <v>1.741026931514629E-6</v>
      </c>
      <c r="T24" s="1">
        <v>1.631323964075371E-6</v>
      </c>
      <c r="U24" s="1">
        <v>1.0390497980996671E-3</v>
      </c>
      <c r="V24" s="1">
        <v>4.6417776203980834E-6</v>
      </c>
      <c r="W24" s="1">
        <v>1.039216082639791E-7</v>
      </c>
      <c r="X24" s="1">
        <v>3.5290956445145931E-4</v>
      </c>
      <c r="Y24" s="1">
        <v>1.305222003465734E-6</v>
      </c>
      <c r="Z24" s="1">
        <v>8.353625677034708E-4</v>
      </c>
      <c r="AA24" s="1">
        <v>1.445470422241643E-3</v>
      </c>
      <c r="AB24" s="1">
        <v>1.807150903021171E-4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1.9370002987282369E-3</v>
      </c>
      <c r="BY24" s="1">
        <v>1.1194067717754059E-4</v>
      </c>
      <c r="BZ24" s="1">
        <v>2.3798074865790041E-8</v>
      </c>
      <c r="CA24" s="1">
        <v>8.5324232022977913E-6</v>
      </c>
      <c r="CB24" s="1">
        <v>0</v>
      </c>
      <c r="CC24" s="1">
        <v>0</v>
      </c>
      <c r="CD24" s="1">
        <v>0</v>
      </c>
      <c r="CE24" s="1">
        <v>1.626893085579027E-5</v>
      </c>
      <c r="CF24" s="1">
        <v>5.5901021056866692E-5</v>
      </c>
      <c r="CG24" s="1">
        <v>3.4329386013550127E-5</v>
      </c>
      <c r="CH24" s="1">
        <v>5.2428958523653907E-4</v>
      </c>
      <c r="CI24" s="1">
        <v>6.5941024611567756E-4</v>
      </c>
      <c r="CJ24" s="1">
        <v>2.5194494185738103E-4</v>
      </c>
      <c r="CK24" s="1">
        <v>2.3285454578452331E-3</v>
      </c>
      <c r="CL24" s="1">
        <v>1.424651959600466E-4</v>
      </c>
      <c r="CM24" s="1">
        <v>8.9693069328319742E-7</v>
      </c>
      <c r="CN24" s="1">
        <v>5.7281641626358667E-6</v>
      </c>
      <c r="CO24" s="1">
        <v>2.2731033058157181E-5</v>
      </c>
      <c r="CP24" s="1">
        <v>1.3634995093892151E-4</v>
      </c>
      <c r="CQ24" s="1">
        <v>5.2980192412990588E-5</v>
      </c>
      <c r="CR24" s="1">
        <v>3.7801971465067788E-6</v>
      </c>
      <c r="CS24" s="1">
        <v>1.253866298798831E-4</v>
      </c>
      <c r="CT24" s="1">
        <v>3.489711250647952E-6</v>
      </c>
      <c r="CU24" s="1">
        <v>1.0382607608411269E-5</v>
      </c>
      <c r="CV24" s="1">
        <v>1.014797118133055E-3</v>
      </c>
      <c r="CW24" s="1">
        <v>3.4806523865553001E-4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1.2413786379688501E-2</v>
      </c>
      <c r="ET24" s="1">
        <v>1.8682536012169871E-4</v>
      </c>
      <c r="EU24" s="1">
        <v>7.7072778918160566E-7</v>
      </c>
      <c r="EV24" s="1">
        <v>2.6123542644182999E-6</v>
      </c>
      <c r="EW24" s="1">
        <v>0</v>
      </c>
      <c r="EX24" s="1">
        <v>0</v>
      </c>
      <c r="EY24" s="1">
        <v>0</v>
      </c>
      <c r="EZ24" s="1">
        <v>1.757638032622166E-5</v>
      </c>
      <c r="FA24" s="1">
        <v>1.5967516758167641E-5</v>
      </c>
      <c r="FB24" s="1">
        <v>9.2539464754896951E-5</v>
      </c>
      <c r="FC24" s="1">
        <v>1.4512396545580811E-4</v>
      </c>
      <c r="FD24" s="1">
        <v>3.5459394075861548E-4</v>
      </c>
      <c r="FE24" s="1">
        <v>1.8245029660714679E-4</v>
      </c>
      <c r="FF24" s="1">
        <v>1.3754636341817221E-3</v>
      </c>
      <c r="FG24" s="1">
        <v>1.149661997542619E-4</v>
      </c>
      <c r="FH24" s="1">
        <v>4.5798223836936099E-7</v>
      </c>
      <c r="FI24" s="1">
        <v>6.9927549870871949E-6</v>
      </c>
      <c r="FJ24" s="1">
        <v>4.5151104358815826E-6</v>
      </c>
      <c r="FK24" s="1">
        <v>2.4899251000986899E-4</v>
      </c>
      <c r="FL24" s="1">
        <v>1.0411698126951181E-5</v>
      </c>
      <c r="FM24" s="1">
        <v>4.7823292311546163E-6</v>
      </c>
      <c r="FN24" s="1">
        <v>6.8339323589875839E-5</v>
      </c>
      <c r="FO24" s="1">
        <v>7.7123934193881893E-7</v>
      </c>
      <c r="FP24" s="1">
        <v>3.3428214794223581E-4</v>
      </c>
      <c r="FQ24" s="1">
        <v>7.7404373195645625E-4</v>
      </c>
      <c r="FR24" s="1">
        <v>1.5853498010822101E-4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1">
        <v>0</v>
      </c>
      <c r="GP24" s="1">
        <v>0</v>
      </c>
      <c r="GQ24" s="1">
        <v>0</v>
      </c>
      <c r="GR24" s="1">
        <v>0</v>
      </c>
      <c r="GS24" s="1">
        <v>0</v>
      </c>
      <c r="GT24" s="1">
        <v>0</v>
      </c>
      <c r="GU24" s="1">
        <v>0</v>
      </c>
      <c r="GV24" s="1">
        <v>0</v>
      </c>
      <c r="GW24" s="1">
        <v>0</v>
      </c>
      <c r="GX24" s="1">
        <v>0</v>
      </c>
      <c r="GY24" s="1">
        <v>0</v>
      </c>
      <c r="GZ24" s="1">
        <v>0</v>
      </c>
      <c r="HA24" s="1">
        <v>0</v>
      </c>
      <c r="HB24" s="1">
        <v>0</v>
      </c>
      <c r="HC24" s="1">
        <v>0</v>
      </c>
      <c r="HD24" s="1">
        <v>0</v>
      </c>
      <c r="HE24" s="1">
        <v>0</v>
      </c>
      <c r="HF24" s="1">
        <v>0</v>
      </c>
      <c r="HG24" s="1">
        <v>0</v>
      </c>
      <c r="HH24" s="1">
        <v>0</v>
      </c>
      <c r="HI24" s="1">
        <v>0</v>
      </c>
      <c r="HJ24" s="1">
        <v>0</v>
      </c>
      <c r="HK24" s="1">
        <v>0</v>
      </c>
      <c r="HL24" s="1">
        <v>0</v>
      </c>
      <c r="HM24" s="1">
        <v>0</v>
      </c>
      <c r="HN24" s="1">
        <v>9.943159688807799E-3</v>
      </c>
      <c r="HO24" s="1">
        <v>6.7406404841780757E-5</v>
      </c>
      <c r="HP24" s="1">
        <v>6.9660166845490775E-8</v>
      </c>
      <c r="HQ24" s="1">
        <v>2.3878523199850879E-5</v>
      </c>
      <c r="HR24" s="1">
        <v>0</v>
      </c>
      <c r="HS24" s="1">
        <v>0</v>
      </c>
      <c r="HT24" s="1">
        <v>0</v>
      </c>
      <c r="HU24" s="1">
        <v>2.622970090473989E-5</v>
      </c>
      <c r="HV24" s="1">
        <v>5.0733952119196897E-5</v>
      </c>
      <c r="HW24" s="1">
        <v>1.851606173564957E-4</v>
      </c>
      <c r="HX24" s="1">
        <v>3.8585634234002028E-4</v>
      </c>
      <c r="HY24" s="1">
        <v>1.428673106511749E-3</v>
      </c>
      <c r="HZ24" s="1">
        <v>6.9856555502999411E-5</v>
      </c>
      <c r="IA24" s="1">
        <v>1.3070607760185891E-3</v>
      </c>
      <c r="IB24" s="1">
        <v>1.7789552307654081E-4</v>
      </c>
      <c r="IC24" s="1">
        <v>5.5413971347936309E-6</v>
      </c>
      <c r="ID24" s="1">
        <v>1.8693414604313139E-6</v>
      </c>
      <c r="IE24" s="1">
        <v>1.1773603434595511E-5</v>
      </c>
      <c r="IF24" s="1">
        <v>9.5069061735374551E-4</v>
      </c>
      <c r="IG24" s="1">
        <v>1.097470850115818E-5</v>
      </c>
      <c r="IH24" s="1">
        <v>1.320009895996834E-6</v>
      </c>
      <c r="II24" s="1">
        <v>1.6879166991131051E-4</v>
      </c>
      <c r="IJ24" s="1">
        <v>9.9880994232385874E-7</v>
      </c>
      <c r="IK24" s="1">
        <v>7.758366181102556E-4</v>
      </c>
      <c r="IL24" s="1">
        <v>8.0757943658179964E-3</v>
      </c>
      <c r="IM24" s="1">
        <v>1.4413611680705169E-4</v>
      </c>
      <c r="IN24" s="1">
        <v>0</v>
      </c>
      <c r="IO24" s="1">
        <v>0</v>
      </c>
      <c r="IP24" s="1">
        <v>0</v>
      </c>
      <c r="IQ24" s="1">
        <v>0</v>
      </c>
      <c r="IR24" s="1">
        <v>0</v>
      </c>
      <c r="IS24" s="1">
        <v>0</v>
      </c>
      <c r="IT24" s="1">
        <v>0</v>
      </c>
      <c r="IU24" s="1">
        <v>0</v>
      </c>
      <c r="IV24" s="1">
        <v>0</v>
      </c>
      <c r="IW24" s="1">
        <v>0</v>
      </c>
      <c r="IX24" s="1">
        <v>0</v>
      </c>
      <c r="IY24" s="1">
        <v>0</v>
      </c>
      <c r="IZ24" s="1">
        <v>0</v>
      </c>
      <c r="JA24" s="1">
        <v>0</v>
      </c>
      <c r="JB24" s="1">
        <v>0</v>
      </c>
      <c r="JC24" s="1">
        <v>0</v>
      </c>
      <c r="JD24" s="1">
        <v>0</v>
      </c>
      <c r="JE24" s="1">
        <v>0</v>
      </c>
      <c r="JF24" s="1">
        <v>0</v>
      </c>
      <c r="JG24" s="1">
        <v>0</v>
      </c>
      <c r="JH24" s="1">
        <v>0</v>
      </c>
      <c r="JI24" s="1">
        <v>0</v>
      </c>
      <c r="JJ24" s="1">
        <v>0</v>
      </c>
      <c r="JK24" s="1">
        <v>0</v>
      </c>
      <c r="JL24" s="1">
        <v>0</v>
      </c>
      <c r="JM24" s="1">
        <v>0</v>
      </c>
      <c r="JN24" s="1">
        <v>0</v>
      </c>
      <c r="JO24" s="1">
        <v>0</v>
      </c>
      <c r="JP24" s="1">
        <v>0</v>
      </c>
      <c r="JQ24" s="1">
        <v>0</v>
      </c>
      <c r="JR24" s="1">
        <v>0</v>
      </c>
      <c r="JS24" s="1">
        <v>0</v>
      </c>
      <c r="JT24" s="1">
        <v>0</v>
      </c>
      <c r="JU24" s="1">
        <v>0</v>
      </c>
      <c r="JV24" s="1">
        <v>0</v>
      </c>
      <c r="JW24" s="1">
        <v>0</v>
      </c>
      <c r="JX24" s="1">
        <v>0</v>
      </c>
      <c r="JY24" s="1">
        <v>0</v>
      </c>
      <c r="JZ24" s="1">
        <v>0</v>
      </c>
      <c r="KA24" s="1">
        <v>0</v>
      </c>
      <c r="KB24" s="1">
        <v>0</v>
      </c>
      <c r="KC24" s="1">
        <v>0</v>
      </c>
      <c r="KD24" s="1">
        <v>0</v>
      </c>
      <c r="KE24" s="1">
        <v>0</v>
      </c>
      <c r="KF24" s="1">
        <v>0</v>
      </c>
      <c r="KG24" s="1">
        <v>0</v>
      </c>
      <c r="KH24" s="1">
        <v>0</v>
      </c>
      <c r="KI24" s="1">
        <v>1.1247083498663119E-2</v>
      </c>
      <c r="KJ24" s="1">
        <v>6.3022599527195149E-5</v>
      </c>
      <c r="KK24" s="1">
        <v>2.7945193584837798E-10</v>
      </c>
      <c r="KL24" s="1">
        <v>8.0732346900542138E-6</v>
      </c>
      <c r="KM24" s="1">
        <v>0</v>
      </c>
      <c r="KN24" s="1">
        <v>0</v>
      </c>
      <c r="KO24" s="1">
        <v>0</v>
      </c>
      <c r="KP24" s="1">
        <v>2.4271344767236911E-6</v>
      </c>
      <c r="KQ24" s="1">
        <v>1.2949559996506951E-5</v>
      </c>
      <c r="KR24" s="1">
        <v>2.573019200119281E-5</v>
      </c>
      <c r="KS24" s="1">
        <v>8.5197102368315421E-5</v>
      </c>
      <c r="KT24" s="1">
        <v>1.2869703464213491E-4</v>
      </c>
      <c r="KU24" s="1">
        <v>1.959882436764668E-5</v>
      </c>
      <c r="KV24" s="1">
        <v>1.7776688443107001E-4</v>
      </c>
      <c r="KW24" s="1">
        <v>2.6220511278525251E-5</v>
      </c>
      <c r="KX24" s="1">
        <v>1.4411678315697111E-7</v>
      </c>
      <c r="KY24" s="1">
        <v>4.0767976534654299E-7</v>
      </c>
      <c r="KZ24" s="1">
        <v>6.2350623816115981E-6</v>
      </c>
      <c r="LA24" s="1">
        <v>7.3672874324780363E-5</v>
      </c>
      <c r="LB24" s="1">
        <v>2.3150087576883019E-5</v>
      </c>
      <c r="LC24" s="1">
        <v>7.07998606301108E-7</v>
      </c>
      <c r="LD24" s="1">
        <v>1.4962584648874571E-5</v>
      </c>
      <c r="LE24" s="1">
        <v>3.0276425783850738E-7</v>
      </c>
      <c r="LF24" s="1">
        <v>2.4418119461576241E-4</v>
      </c>
      <c r="LG24" s="1">
        <v>7.9478010226231865E-4</v>
      </c>
      <c r="LH24" s="1">
        <v>3.0083416113155641E-5</v>
      </c>
      <c r="LI24" s="1">
        <v>0</v>
      </c>
      <c r="LJ24" s="1">
        <v>0</v>
      </c>
      <c r="LK24" s="1">
        <v>0</v>
      </c>
      <c r="LL24" s="1">
        <v>0</v>
      </c>
      <c r="LM24" s="1">
        <v>0</v>
      </c>
      <c r="LN24" s="1">
        <v>0</v>
      </c>
      <c r="LO24" s="1">
        <v>0</v>
      </c>
      <c r="LP24" s="1">
        <v>0</v>
      </c>
      <c r="LQ24" s="1">
        <v>0</v>
      </c>
      <c r="LR24" s="1">
        <v>0</v>
      </c>
      <c r="LS24" s="1">
        <v>0</v>
      </c>
      <c r="LT24" s="1">
        <v>0</v>
      </c>
      <c r="LU24" s="1">
        <v>0</v>
      </c>
      <c r="LV24" s="1">
        <v>0</v>
      </c>
      <c r="LW24" s="1">
        <v>0</v>
      </c>
      <c r="LX24" s="1">
        <v>0</v>
      </c>
      <c r="LY24" s="1">
        <v>0</v>
      </c>
      <c r="LZ24" s="1">
        <v>0</v>
      </c>
      <c r="MA24" s="1">
        <v>0</v>
      </c>
      <c r="MB24" s="1">
        <v>0</v>
      </c>
      <c r="MC24" s="1">
        <v>0</v>
      </c>
      <c r="MD24" s="1">
        <v>0</v>
      </c>
      <c r="ME24" s="1">
        <v>0</v>
      </c>
      <c r="MF24" s="1">
        <v>0</v>
      </c>
      <c r="MG24" s="1">
        <v>0</v>
      </c>
      <c r="MH24" s="1">
        <v>0</v>
      </c>
      <c r="MI24" s="1">
        <v>0</v>
      </c>
      <c r="MJ24" s="1">
        <v>0</v>
      </c>
      <c r="MK24" s="1">
        <v>0</v>
      </c>
      <c r="ML24" s="1">
        <v>0</v>
      </c>
      <c r="MM24" s="1">
        <v>0</v>
      </c>
      <c r="MN24" s="1">
        <v>0</v>
      </c>
      <c r="MO24" s="1">
        <v>0</v>
      </c>
      <c r="MP24" s="1">
        <v>0</v>
      </c>
      <c r="MQ24" s="1">
        <v>0</v>
      </c>
      <c r="MR24" s="1">
        <v>0</v>
      </c>
      <c r="MS24" s="1">
        <v>0</v>
      </c>
      <c r="MT24" s="1">
        <v>0</v>
      </c>
      <c r="MU24" s="1">
        <v>0</v>
      </c>
      <c r="MV24" s="1">
        <v>0</v>
      </c>
      <c r="MW24" s="1">
        <v>0</v>
      </c>
      <c r="MX24" s="1">
        <v>0</v>
      </c>
      <c r="MY24" s="1">
        <v>0</v>
      </c>
      <c r="MZ24" s="1">
        <v>0</v>
      </c>
      <c r="NA24" s="1">
        <v>0</v>
      </c>
      <c r="NB24" s="1">
        <v>0</v>
      </c>
      <c r="NC24" s="1">
        <v>0</v>
      </c>
      <c r="ND24" s="1">
        <v>1.8706121018226209E-4</v>
      </c>
      <c r="NE24" s="1">
        <v>2.10414957158126E-5</v>
      </c>
      <c r="NF24" s="1">
        <v>5.5708418467262927E-11</v>
      </c>
      <c r="NG24" s="1">
        <v>1.627104388659832E-6</v>
      </c>
      <c r="NH24" s="1">
        <v>0</v>
      </c>
      <c r="NI24" s="1">
        <v>0</v>
      </c>
      <c r="NJ24" s="1">
        <v>0</v>
      </c>
      <c r="NK24" s="1">
        <v>5.6823863090438445E-7</v>
      </c>
      <c r="NL24" s="1">
        <v>7.5356709455363223E-6</v>
      </c>
      <c r="NM24" s="1">
        <v>4.028466431155151E-5</v>
      </c>
      <c r="NN24" s="1">
        <v>9.624108679728342E-5</v>
      </c>
      <c r="NO24" s="1">
        <v>6.3992012297550346E-4</v>
      </c>
      <c r="NP24" s="1">
        <v>2.6766225000226049E-5</v>
      </c>
      <c r="NQ24" s="1">
        <v>4.491855798587572E-4</v>
      </c>
      <c r="NR24" s="1">
        <v>1.26769451960144E-4</v>
      </c>
      <c r="NS24" s="1">
        <v>1.138109982915089E-6</v>
      </c>
      <c r="NT24" s="1">
        <v>1.6276461901949469E-8</v>
      </c>
      <c r="NU24" s="1">
        <v>1.309831927403489E-6</v>
      </c>
      <c r="NV24" s="1">
        <v>3.9477647436733533E-5</v>
      </c>
      <c r="NW24" s="1">
        <v>2.3296049130764121E-6</v>
      </c>
      <c r="NX24" s="1">
        <v>1.376660354760478E-8</v>
      </c>
      <c r="NY24" s="1">
        <v>1.109932028502607E-5</v>
      </c>
      <c r="NZ24" s="1">
        <v>2.9055459777492261E-7</v>
      </c>
      <c r="OA24" s="1">
        <v>4.6213541952213683E-5</v>
      </c>
      <c r="OB24" s="1">
        <v>8.1707660180922758E-4</v>
      </c>
      <c r="OC24" s="1">
        <v>5.6099721210911243E-5</v>
      </c>
      <c r="OD24" s="1">
        <v>0</v>
      </c>
      <c r="OE24" s="1">
        <v>0</v>
      </c>
      <c r="OF24" s="1">
        <v>0</v>
      </c>
      <c r="OG24" s="1">
        <v>0</v>
      </c>
      <c r="OH24" s="1">
        <v>0</v>
      </c>
      <c r="OI24" s="1">
        <v>0</v>
      </c>
      <c r="OJ24" s="1">
        <v>0</v>
      </c>
      <c r="OK24" s="1">
        <v>0</v>
      </c>
      <c r="OL24" s="1">
        <v>0</v>
      </c>
      <c r="OM24" s="1">
        <v>0</v>
      </c>
      <c r="ON24" s="1">
        <v>0</v>
      </c>
      <c r="OO24" s="1">
        <v>0</v>
      </c>
      <c r="OP24" s="1">
        <v>0</v>
      </c>
      <c r="OQ24" s="1">
        <v>0</v>
      </c>
      <c r="OR24" s="1">
        <v>0</v>
      </c>
      <c r="OS24" s="1">
        <v>0</v>
      </c>
      <c r="OT24" s="1">
        <v>0</v>
      </c>
      <c r="OU24" s="1">
        <v>0</v>
      </c>
      <c r="OV24" s="1">
        <v>0</v>
      </c>
      <c r="OW24" s="1">
        <v>0</v>
      </c>
      <c r="OX24" s="1">
        <v>0</v>
      </c>
      <c r="OY24" s="1">
        <v>0</v>
      </c>
      <c r="OZ24" s="1">
        <v>0</v>
      </c>
      <c r="PA24" s="1">
        <v>0</v>
      </c>
      <c r="PB24" s="1">
        <v>0</v>
      </c>
      <c r="PC24" s="1">
        <v>0</v>
      </c>
      <c r="PD24" s="1">
        <v>0</v>
      </c>
      <c r="PE24" s="1">
        <v>0</v>
      </c>
      <c r="PF24" s="1">
        <v>0</v>
      </c>
      <c r="PG24" s="1">
        <v>0</v>
      </c>
      <c r="PH24" s="1">
        <v>0</v>
      </c>
      <c r="PI24" s="1">
        <v>0</v>
      </c>
      <c r="PJ24" s="1">
        <v>0</v>
      </c>
      <c r="PK24" s="1">
        <v>0</v>
      </c>
      <c r="PL24" s="1">
        <v>0</v>
      </c>
      <c r="PM24" s="1">
        <v>0</v>
      </c>
      <c r="PN24" s="1">
        <v>0</v>
      </c>
      <c r="PO24" s="1">
        <v>0</v>
      </c>
      <c r="PP24" s="1">
        <v>0</v>
      </c>
      <c r="PQ24" s="1">
        <v>0</v>
      </c>
      <c r="PR24" s="1">
        <v>0</v>
      </c>
      <c r="PS24" s="1">
        <v>0</v>
      </c>
      <c r="PT24" s="1">
        <v>0</v>
      </c>
      <c r="PU24" s="1">
        <v>0</v>
      </c>
      <c r="PV24" s="1">
        <v>0</v>
      </c>
      <c r="PW24" s="1">
        <v>0</v>
      </c>
      <c r="PX24" s="1">
        <v>0</v>
      </c>
      <c r="PY24" s="1">
        <v>8.9649402267171205E-2</v>
      </c>
      <c r="PZ24" s="1">
        <v>3.6545317460658438E-5</v>
      </c>
      <c r="QA24" s="1">
        <v>5.2914827869237604E-4</v>
      </c>
      <c r="QB24" s="1">
        <v>2.4921928456771139E-5</v>
      </c>
      <c r="QC24" s="1">
        <v>0</v>
      </c>
      <c r="QD24" s="1">
        <v>0</v>
      </c>
      <c r="QE24" s="1">
        <v>0</v>
      </c>
      <c r="QF24" s="1">
        <v>5.9827876436635469E-6</v>
      </c>
      <c r="QG24" s="1">
        <v>3.8858329281583282E-5</v>
      </c>
      <c r="QH24" s="1">
        <v>1.3222480885974349E-4</v>
      </c>
      <c r="QI24" s="1">
        <v>2.9733931948587632E-4</v>
      </c>
      <c r="QJ24" s="1">
        <v>6.6067329545591686E-4</v>
      </c>
      <c r="QK24" s="1">
        <v>1.456444553527615E-4</v>
      </c>
      <c r="QL24" s="1">
        <v>3.0203842204276862E-3</v>
      </c>
      <c r="QM24" s="1">
        <v>9.1870083247823581E-4</v>
      </c>
      <c r="QN24" s="1">
        <v>1.6308158707957439E-6</v>
      </c>
      <c r="QO24" s="1">
        <v>2.5427294850155299E-6</v>
      </c>
      <c r="QP24" s="1">
        <v>6.8523798160433294E-6</v>
      </c>
      <c r="QQ24" s="1">
        <v>8.4250995576656536E-4</v>
      </c>
      <c r="QR24" s="1">
        <v>8.885861598717584E-6</v>
      </c>
      <c r="QS24" s="1">
        <v>6.6111409244328844E-7</v>
      </c>
      <c r="QT24" s="1">
        <v>7.0353311378543239E-5</v>
      </c>
      <c r="QU24" s="1">
        <v>1.005611761749943E-6</v>
      </c>
      <c r="QV24" s="1">
        <v>2.5536569733274783E-4</v>
      </c>
      <c r="QW24" s="1">
        <v>4.4521334976716642E-4</v>
      </c>
      <c r="QX24" s="1">
        <v>1.652960679591091E-4</v>
      </c>
      <c r="QY24" s="1">
        <v>0</v>
      </c>
      <c r="QZ24" s="1">
        <v>0</v>
      </c>
      <c r="RA24" s="1">
        <v>0</v>
      </c>
      <c r="RB24" s="1">
        <v>0</v>
      </c>
      <c r="RC24" s="1">
        <v>0</v>
      </c>
      <c r="RD24" s="1">
        <v>0</v>
      </c>
      <c r="RE24" s="1">
        <v>0</v>
      </c>
      <c r="RF24" s="1">
        <v>0</v>
      </c>
      <c r="RG24" s="1">
        <v>0</v>
      </c>
      <c r="RH24" s="1">
        <v>0</v>
      </c>
      <c r="RI24" s="1">
        <v>0</v>
      </c>
      <c r="RJ24" s="1">
        <v>0</v>
      </c>
      <c r="RK24" s="1">
        <v>0</v>
      </c>
      <c r="RL24" s="1">
        <v>0</v>
      </c>
      <c r="RM24" s="1">
        <v>0</v>
      </c>
      <c r="RN24" s="1">
        <v>0</v>
      </c>
      <c r="RO24" s="1">
        <v>0</v>
      </c>
      <c r="RP24" s="1">
        <v>0</v>
      </c>
      <c r="RQ24" s="1">
        <v>0</v>
      </c>
      <c r="RR24" s="1">
        <v>0</v>
      </c>
      <c r="RS24" s="1">
        <v>0</v>
      </c>
      <c r="RT24" s="1">
        <v>0</v>
      </c>
      <c r="RU24" s="1">
        <v>0</v>
      </c>
      <c r="RV24" s="1">
        <v>0</v>
      </c>
      <c r="RW24" s="1">
        <v>0</v>
      </c>
      <c r="RX24" s="1">
        <v>0</v>
      </c>
      <c r="RY24" s="1">
        <v>0</v>
      </c>
      <c r="RZ24" s="1">
        <v>0</v>
      </c>
      <c r="SA24" s="1">
        <v>0</v>
      </c>
      <c r="SB24" s="1">
        <v>0</v>
      </c>
      <c r="SC24" s="1">
        <v>0</v>
      </c>
      <c r="SD24" s="1">
        <v>0</v>
      </c>
      <c r="SE24" s="1">
        <v>0</v>
      </c>
      <c r="SF24" s="1">
        <v>0</v>
      </c>
      <c r="SG24" s="1">
        <v>0</v>
      </c>
      <c r="SH24" s="1">
        <v>0</v>
      </c>
      <c r="SI24" s="1">
        <v>0</v>
      </c>
      <c r="SJ24" s="1">
        <v>0</v>
      </c>
      <c r="SK24" s="1">
        <v>0</v>
      </c>
      <c r="SL24" s="1">
        <v>0</v>
      </c>
      <c r="SM24" s="1">
        <v>0</v>
      </c>
      <c r="SN24" s="1">
        <v>0</v>
      </c>
      <c r="SO24" s="1">
        <v>0</v>
      </c>
      <c r="SP24" s="1">
        <v>0</v>
      </c>
      <c r="SQ24" s="1">
        <v>0</v>
      </c>
      <c r="SR24" s="1">
        <v>0</v>
      </c>
      <c r="SS24" s="1">
        <v>0</v>
      </c>
      <c r="ST24" s="1">
        <v>0.12535525456103691</v>
      </c>
      <c r="SU24" s="1">
        <v>4.2599336418755809E-4</v>
      </c>
      <c r="SV24" s="1">
        <v>1.44245090270918E-3</v>
      </c>
      <c r="SW24" s="1">
        <v>2.069497188287095E-4</v>
      </c>
      <c r="SX24" s="1">
        <v>0</v>
      </c>
      <c r="SY24" s="1">
        <v>0</v>
      </c>
      <c r="SZ24" s="1">
        <v>0</v>
      </c>
      <c r="TA24" s="1">
        <v>3.3658042555283708E-5</v>
      </c>
      <c r="TB24" s="1">
        <v>4.3151729468531099E-5</v>
      </c>
      <c r="TC24" s="1">
        <v>5.8142103326733316E-4</v>
      </c>
      <c r="TD24" s="1">
        <v>3.1176793920829849E-4</v>
      </c>
      <c r="TE24" s="1">
        <v>5.4884268331765779E-4</v>
      </c>
      <c r="TF24" s="1">
        <v>2.1702533731046789E-4</v>
      </c>
      <c r="TG24" s="1">
        <v>1.276445791658626E-3</v>
      </c>
      <c r="TH24" s="1">
        <v>1.2743601274837761E-4</v>
      </c>
      <c r="TI24" s="1">
        <v>2.3711151023864528E-6</v>
      </c>
      <c r="TJ24" s="1">
        <v>2.088820948196825E-6</v>
      </c>
      <c r="TK24" s="1">
        <v>1.5978992757329741E-5</v>
      </c>
      <c r="TL24" s="1">
        <v>1.2858150639502379E-3</v>
      </c>
      <c r="TM24" s="1">
        <v>2.501768048023314E-5</v>
      </c>
      <c r="TN24" s="1">
        <v>3.6515120019678138E-6</v>
      </c>
      <c r="TO24" s="1">
        <v>1.2924842277734069E-4</v>
      </c>
      <c r="TP24" s="1">
        <v>5.9479128901334962E-7</v>
      </c>
      <c r="TQ24" s="1">
        <v>1.461036779487759E-3</v>
      </c>
      <c r="TR24" s="1">
        <v>2.9415787425796048E-3</v>
      </c>
      <c r="TS24" s="1">
        <v>2.3283727462094101E-4</v>
      </c>
      <c r="TT24" s="1">
        <v>0</v>
      </c>
      <c r="TU24" s="1">
        <v>0</v>
      </c>
      <c r="TV24" s="1">
        <v>0</v>
      </c>
      <c r="TW24" s="1">
        <v>0</v>
      </c>
      <c r="TX24" s="1">
        <v>0</v>
      </c>
      <c r="TY24" s="1">
        <v>0</v>
      </c>
      <c r="TZ24" s="1">
        <v>0</v>
      </c>
      <c r="UA24" s="1">
        <v>0</v>
      </c>
      <c r="UB24" s="1">
        <v>0</v>
      </c>
      <c r="UC24" s="1">
        <v>0</v>
      </c>
      <c r="UD24" s="1">
        <v>0</v>
      </c>
      <c r="UE24" s="1">
        <v>0</v>
      </c>
      <c r="UF24" s="1">
        <v>0</v>
      </c>
      <c r="UG24" s="1">
        <v>0</v>
      </c>
      <c r="UH24" s="1">
        <v>0</v>
      </c>
      <c r="UI24" s="1">
        <v>0</v>
      </c>
      <c r="UJ24" s="1">
        <v>0</v>
      </c>
      <c r="UK24" s="1">
        <v>0</v>
      </c>
      <c r="UL24" s="1">
        <v>0</v>
      </c>
      <c r="UM24" s="1">
        <v>0</v>
      </c>
      <c r="UN24" s="1">
        <v>0</v>
      </c>
      <c r="UO24" s="1">
        <v>0</v>
      </c>
      <c r="UP24" s="1">
        <v>0</v>
      </c>
      <c r="UQ24" s="1">
        <v>0</v>
      </c>
      <c r="UR24" s="1">
        <v>0</v>
      </c>
      <c r="US24" s="1">
        <v>0</v>
      </c>
      <c r="UT24" s="1">
        <v>0</v>
      </c>
      <c r="UU24" s="1">
        <v>0</v>
      </c>
      <c r="UV24" s="1">
        <v>0</v>
      </c>
      <c r="UW24" s="1">
        <v>0</v>
      </c>
      <c r="UX24" s="1">
        <v>0</v>
      </c>
      <c r="UY24" s="1">
        <v>0</v>
      </c>
      <c r="UZ24" s="1">
        <v>0</v>
      </c>
      <c r="VA24" s="1">
        <v>0</v>
      </c>
      <c r="VB24" s="1">
        <v>0</v>
      </c>
      <c r="VC24" s="1">
        <v>0</v>
      </c>
      <c r="VD24" s="1">
        <v>0</v>
      </c>
      <c r="VE24" s="1">
        <v>0</v>
      </c>
      <c r="VF24" s="1">
        <v>0</v>
      </c>
      <c r="VG24" s="1">
        <v>0</v>
      </c>
      <c r="VH24" s="1">
        <v>0</v>
      </c>
      <c r="VI24" s="1">
        <v>0</v>
      </c>
      <c r="VJ24" s="1">
        <v>0</v>
      </c>
      <c r="VK24" s="1">
        <v>0</v>
      </c>
      <c r="VL24" s="1">
        <v>0</v>
      </c>
      <c r="VM24" s="1">
        <v>0</v>
      </c>
      <c r="VN24" s="1">
        <v>0</v>
      </c>
      <c r="VO24" s="1">
        <v>1.3346759031237351E-3</v>
      </c>
      <c r="VP24" s="1">
        <v>1.7015817561062029E-6</v>
      </c>
      <c r="VQ24" s="1">
        <v>3.1126353439344137E-5</v>
      </c>
      <c r="VR24" s="1">
        <v>9.6422787326627498E-7</v>
      </c>
      <c r="VS24" s="1">
        <v>0</v>
      </c>
      <c r="VT24" s="1">
        <v>0</v>
      </c>
      <c r="VU24" s="1">
        <v>0</v>
      </c>
      <c r="VV24" s="1">
        <v>1.782470459934697E-7</v>
      </c>
      <c r="VW24" s="1">
        <v>2.0582752284277942E-6</v>
      </c>
      <c r="VX24" s="1">
        <v>2.3025650904859279E-5</v>
      </c>
      <c r="VY24" s="1">
        <v>4.0627482375153401E-5</v>
      </c>
      <c r="VZ24" s="1">
        <v>2.062311027901091E-4</v>
      </c>
      <c r="WA24" s="1">
        <v>8.3832809131078023E-6</v>
      </c>
      <c r="WB24" s="1">
        <v>1.4184484719069099E-4</v>
      </c>
      <c r="WC24" s="1">
        <v>1.487455555180071E-5</v>
      </c>
      <c r="WD24" s="1">
        <v>1.4839503117057969E-6</v>
      </c>
      <c r="WE24" s="1">
        <v>1.7811383559096971E-7</v>
      </c>
      <c r="WF24" s="1">
        <v>1.1063861924890319E-6</v>
      </c>
      <c r="WG24" s="1">
        <v>9.041133226201464E-5</v>
      </c>
      <c r="WH24" s="1">
        <v>1.3366516262226851E-6</v>
      </c>
      <c r="WI24" s="1">
        <v>3.2759935517008813E-8</v>
      </c>
      <c r="WJ24" s="1">
        <v>1.347874596642745E-5</v>
      </c>
      <c r="WK24" s="1">
        <v>7.1467385212170892E-7</v>
      </c>
      <c r="WL24" s="1">
        <v>1.173726298082185E-4</v>
      </c>
      <c r="WM24" s="1">
        <v>4.9887976277435478E-4</v>
      </c>
      <c r="WN24" s="1">
        <v>1.449830539357844E-5</v>
      </c>
      <c r="WO24" s="1">
        <v>0</v>
      </c>
      <c r="WP24" s="1">
        <v>0</v>
      </c>
      <c r="WQ24" s="1">
        <v>0</v>
      </c>
      <c r="WR24" s="1">
        <v>0</v>
      </c>
      <c r="WS24" s="1">
        <v>0</v>
      </c>
      <c r="WT24" s="1">
        <v>0</v>
      </c>
      <c r="WU24" s="1">
        <v>0</v>
      </c>
      <c r="WV24" s="1">
        <v>0</v>
      </c>
      <c r="WW24" s="1">
        <v>0</v>
      </c>
      <c r="WX24" s="1">
        <v>0</v>
      </c>
      <c r="WY24" s="1">
        <v>0</v>
      </c>
      <c r="WZ24" s="1">
        <v>0</v>
      </c>
      <c r="XA24" s="1">
        <v>0</v>
      </c>
      <c r="XB24" s="1">
        <v>0</v>
      </c>
      <c r="XC24" s="1">
        <v>0</v>
      </c>
      <c r="XD24" s="1">
        <v>0</v>
      </c>
      <c r="XE24" s="1">
        <v>0</v>
      </c>
      <c r="XF24" s="1">
        <v>0</v>
      </c>
      <c r="XG24" s="1">
        <v>0</v>
      </c>
      <c r="XH24" s="1">
        <v>0</v>
      </c>
      <c r="XI24" s="1">
        <v>0</v>
      </c>
      <c r="XJ24" s="1">
        <v>0</v>
      </c>
      <c r="XK24" s="1">
        <v>0</v>
      </c>
      <c r="XL24" s="1">
        <v>0</v>
      </c>
      <c r="XM24" s="1">
        <v>0</v>
      </c>
      <c r="XN24" s="1">
        <v>0</v>
      </c>
      <c r="XO24" s="1">
        <v>0</v>
      </c>
      <c r="XP24" s="1">
        <v>0</v>
      </c>
      <c r="XQ24" s="1">
        <v>0</v>
      </c>
      <c r="XR24" s="1">
        <v>0</v>
      </c>
      <c r="XS24" s="1">
        <v>0</v>
      </c>
      <c r="XT24" s="1">
        <v>0</v>
      </c>
      <c r="XU24" s="1">
        <v>0</v>
      </c>
      <c r="XV24" s="1">
        <v>0</v>
      </c>
      <c r="XW24" s="1">
        <v>0</v>
      </c>
      <c r="XX24" s="1">
        <v>0</v>
      </c>
      <c r="XY24" s="1">
        <v>0</v>
      </c>
      <c r="XZ24" s="1">
        <v>0</v>
      </c>
      <c r="YA24" s="1">
        <v>0</v>
      </c>
      <c r="YB24" s="1">
        <v>0</v>
      </c>
      <c r="YC24" s="1">
        <v>0</v>
      </c>
      <c r="YD24" s="1">
        <v>0</v>
      </c>
      <c r="YE24" s="1">
        <v>0</v>
      </c>
      <c r="YF24" s="1">
        <v>0</v>
      </c>
      <c r="YG24" s="1">
        <v>0</v>
      </c>
      <c r="YH24" s="1">
        <v>0</v>
      </c>
      <c r="YI24" s="1">
        <v>0</v>
      </c>
    </row>
    <row r="25" spans="1:659" ht="15" customHeight="1" x14ac:dyDescent="0.25">
      <c r="A25" s="27">
        <v>32</v>
      </c>
      <c r="B25" s="27" t="s">
        <v>219</v>
      </c>
      <c r="C25" s="1">
        <v>2.1208919063885761E-5</v>
      </c>
      <c r="D25" s="1">
        <v>2.8450893519321331E-5</v>
      </c>
      <c r="E25" s="1">
        <v>1.243801692478817E-3</v>
      </c>
      <c r="F25" s="1">
        <v>2.763841372610094E-5</v>
      </c>
      <c r="G25" s="1">
        <v>0</v>
      </c>
      <c r="H25" s="1">
        <v>0</v>
      </c>
      <c r="I25" s="1">
        <v>0</v>
      </c>
      <c r="J25" s="1">
        <v>1.679400682391879E-4</v>
      </c>
      <c r="K25" s="1">
        <v>2.59346134087103E-5</v>
      </c>
      <c r="L25" s="1">
        <v>6.8311072956810754E-4</v>
      </c>
      <c r="M25" s="1">
        <v>1.050717444832038E-4</v>
      </c>
      <c r="N25" s="1">
        <v>1.3926201550625329E-4</v>
      </c>
      <c r="O25" s="1">
        <v>6.4540998248152246E-5</v>
      </c>
      <c r="P25" s="1">
        <v>4.5907822079455737E-5</v>
      </c>
      <c r="Q25" s="1">
        <v>3.491565260219172E-4</v>
      </c>
      <c r="R25" s="1">
        <v>1.8568715515109421E-5</v>
      </c>
      <c r="S25" s="1">
        <v>3.7969122425314598E-5</v>
      </c>
      <c r="T25" s="1">
        <v>4.5779816417978717E-5</v>
      </c>
      <c r="U25" s="1">
        <v>7.9585860631927857E-5</v>
      </c>
      <c r="V25" s="1">
        <v>1.164044363188253E-4</v>
      </c>
      <c r="W25" s="1">
        <v>1.604165725390537E-3</v>
      </c>
      <c r="X25" s="1">
        <v>3.0156090412472651E-4</v>
      </c>
      <c r="Y25" s="1">
        <v>1.503275579311405E-5</v>
      </c>
      <c r="Z25" s="1">
        <v>2.137900694687425E-4</v>
      </c>
      <c r="AA25" s="1">
        <v>3.2966048911774198E-4</v>
      </c>
      <c r="AB25" s="1">
        <v>1.326472620205202E-4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1.0988210386605121E-6</v>
      </c>
      <c r="BY25" s="1">
        <v>1.6135919284705051E-5</v>
      </c>
      <c r="BZ25" s="1">
        <v>1.042571582884942E-8</v>
      </c>
      <c r="CA25" s="1">
        <v>2.3614503458308791E-6</v>
      </c>
      <c r="CB25" s="1">
        <v>0</v>
      </c>
      <c r="CC25" s="1">
        <v>0</v>
      </c>
      <c r="CD25" s="1">
        <v>0</v>
      </c>
      <c r="CE25" s="1">
        <v>3.2455397244458411E-5</v>
      </c>
      <c r="CF25" s="1">
        <v>7.9042272603644986E-5</v>
      </c>
      <c r="CG25" s="1">
        <v>5.7738860115240873E-5</v>
      </c>
      <c r="CH25" s="1">
        <v>3.1227053779110008E-4</v>
      </c>
      <c r="CI25" s="1">
        <v>2.195101470393564E-4</v>
      </c>
      <c r="CJ25" s="1">
        <v>1.0999484506647339E-3</v>
      </c>
      <c r="CK25" s="1">
        <v>2.4674434291822612E-4</v>
      </c>
      <c r="CL25" s="1">
        <v>2.270690722476971E-4</v>
      </c>
      <c r="CM25" s="1">
        <v>4.7642431597391697E-6</v>
      </c>
      <c r="CN25" s="1">
        <v>1.2492245951313899E-4</v>
      </c>
      <c r="CO25" s="1">
        <v>6.3790059075314481E-4</v>
      </c>
      <c r="CP25" s="1">
        <v>1.0443703672761141E-5</v>
      </c>
      <c r="CQ25" s="1">
        <v>1.3286137204841311E-3</v>
      </c>
      <c r="CR25" s="1">
        <v>5.8352279174139661E-2</v>
      </c>
      <c r="CS25" s="1">
        <v>1.071427620005203E-4</v>
      </c>
      <c r="CT25" s="1">
        <v>4.0192378675947211E-5</v>
      </c>
      <c r="CU25" s="1">
        <v>2.6571676631037021E-6</v>
      </c>
      <c r="CV25" s="1">
        <v>2.3143919735155399E-4</v>
      </c>
      <c r="CW25" s="1">
        <v>2.5548448021130258E-4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7.0420895920330532E-6</v>
      </c>
      <c r="ET25" s="1">
        <v>2.6930326019722549E-5</v>
      </c>
      <c r="EU25" s="1">
        <v>3.37648694557043E-7</v>
      </c>
      <c r="EV25" s="1">
        <v>7.2300034056937827E-7</v>
      </c>
      <c r="EW25" s="1">
        <v>0</v>
      </c>
      <c r="EX25" s="1">
        <v>0</v>
      </c>
      <c r="EY25" s="1">
        <v>0</v>
      </c>
      <c r="EZ25" s="1">
        <v>3.5063668944427249E-5</v>
      </c>
      <c r="FA25" s="1">
        <v>2.257756278044447E-5</v>
      </c>
      <c r="FB25" s="1">
        <v>1.5564284221434311E-4</v>
      </c>
      <c r="FC25" s="1">
        <v>8.6436847145869821E-5</v>
      </c>
      <c r="FD25" s="1">
        <v>1.180402769500399E-4</v>
      </c>
      <c r="FE25" s="1">
        <v>7.9654673595294895E-4</v>
      </c>
      <c r="FF25" s="1">
        <v>1.4575101786423519E-4</v>
      </c>
      <c r="FG25" s="1">
        <v>1.832396196286756E-4</v>
      </c>
      <c r="FH25" s="1">
        <v>2.4326726276322622E-6</v>
      </c>
      <c r="FI25" s="1">
        <v>1.525012424500293E-4</v>
      </c>
      <c r="FJ25" s="1">
        <v>1.2670746670402541E-4</v>
      </c>
      <c r="FK25" s="1">
        <v>1.9071543285299341E-5</v>
      </c>
      <c r="FL25" s="1">
        <v>2.6109993858033681E-4</v>
      </c>
      <c r="FM25" s="1">
        <v>7.3821496494397815E-2</v>
      </c>
      <c r="FN25" s="1">
        <v>5.8395890292935903E-5</v>
      </c>
      <c r="FO25" s="1">
        <v>8.882667204983737E-6</v>
      </c>
      <c r="FP25" s="1">
        <v>8.5551120428105471E-5</v>
      </c>
      <c r="FQ25" s="1">
        <v>1.7653189670914621E-4</v>
      </c>
      <c r="FR25" s="1">
        <v>1.163667683239777E-4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1">
        <v>0</v>
      </c>
      <c r="GP25" s="1">
        <v>0</v>
      </c>
      <c r="GQ25" s="1">
        <v>0</v>
      </c>
      <c r="GR25" s="1">
        <v>0</v>
      </c>
      <c r="GS25" s="1">
        <v>0</v>
      </c>
      <c r="GT25" s="1">
        <v>0</v>
      </c>
      <c r="GU25" s="1">
        <v>0</v>
      </c>
      <c r="GV25" s="1">
        <v>0</v>
      </c>
      <c r="GW25" s="1">
        <v>0</v>
      </c>
      <c r="GX25" s="1">
        <v>0</v>
      </c>
      <c r="GY25" s="1">
        <v>0</v>
      </c>
      <c r="GZ25" s="1">
        <v>0</v>
      </c>
      <c r="HA25" s="1">
        <v>0</v>
      </c>
      <c r="HB25" s="1">
        <v>0</v>
      </c>
      <c r="HC25" s="1">
        <v>0</v>
      </c>
      <c r="HD25" s="1">
        <v>0</v>
      </c>
      <c r="HE25" s="1">
        <v>0</v>
      </c>
      <c r="HF25" s="1">
        <v>0</v>
      </c>
      <c r="HG25" s="1">
        <v>0</v>
      </c>
      <c r="HH25" s="1">
        <v>0</v>
      </c>
      <c r="HI25" s="1">
        <v>0</v>
      </c>
      <c r="HJ25" s="1">
        <v>0</v>
      </c>
      <c r="HK25" s="1">
        <v>0</v>
      </c>
      <c r="HL25" s="1">
        <v>0</v>
      </c>
      <c r="HM25" s="1">
        <v>0</v>
      </c>
      <c r="HN25" s="1">
        <v>5.6405531088438993E-6</v>
      </c>
      <c r="HO25" s="1">
        <v>9.7164349477184632E-6</v>
      </c>
      <c r="HP25" s="1">
        <v>3.0517472871947567E-8</v>
      </c>
      <c r="HQ25" s="1">
        <v>6.6086673775198128E-6</v>
      </c>
      <c r="HR25" s="1">
        <v>0</v>
      </c>
      <c r="HS25" s="1">
        <v>0</v>
      </c>
      <c r="HT25" s="1">
        <v>0</v>
      </c>
      <c r="HU25" s="1">
        <v>5.2326447878637267E-5</v>
      </c>
      <c r="HV25" s="1">
        <v>7.1736200839452158E-5</v>
      </c>
      <c r="HW25" s="1">
        <v>3.1142307585048352E-4</v>
      </c>
      <c r="HX25" s="1">
        <v>2.2981873171915829E-4</v>
      </c>
      <c r="HY25" s="1">
        <v>4.7558897595072132E-4</v>
      </c>
      <c r="HZ25" s="1">
        <v>3.0498175286962261E-4</v>
      </c>
      <c r="IA25" s="1">
        <v>1.385027083093042E-4</v>
      </c>
      <c r="IB25" s="1">
        <v>2.8353992783849681E-4</v>
      </c>
      <c r="IC25" s="1">
        <v>2.9434340459684841E-5</v>
      </c>
      <c r="ID25" s="1">
        <v>4.0767465155800533E-5</v>
      </c>
      <c r="IE25" s="1">
        <v>3.3040243120523622E-4</v>
      </c>
      <c r="IF25" s="1">
        <v>7.2818002674342579E-5</v>
      </c>
      <c r="IG25" s="1">
        <v>2.7521886253809312E-4</v>
      </c>
      <c r="IH25" s="1">
        <v>2.0376076426334652E-2</v>
      </c>
      <c r="II25" s="1">
        <v>1.4423232950995399E-4</v>
      </c>
      <c r="IJ25" s="1">
        <v>1.150368742391729E-5</v>
      </c>
      <c r="IK25" s="1">
        <v>1.9855589763637021E-4</v>
      </c>
      <c r="IL25" s="1">
        <v>1.8418020041677521E-3</v>
      </c>
      <c r="IM25" s="1">
        <v>1.057978125720546E-4</v>
      </c>
      <c r="IN25" s="1">
        <v>0</v>
      </c>
      <c r="IO25" s="1">
        <v>0</v>
      </c>
      <c r="IP25" s="1">
        <v>0</v>
      </c>
      <c r="IQ25" s="1">
        <v>0</v>
      </c>
      <c r="IR25" s="1">
        <v>0</v>
      </c>
      <c r="IS25" s="1">
        <v>0</v>
      </c>
      <c r="IT25" s="1">
        <v>0</v>
      </c>
      <c r="IU25" s="1">
        <v>0</v>
      </c>
      <c r="IV25" s="1">
        <v>0</v>
      </c>
      <c r="IW25" s="1">
        <v>0</v>
      </c>
      <c r="IX25" s="1">
        <v>0</v>
      </c>
      <c r="IY25" s="1">
        <v>0</v>
      </c>
      <c r="IZ25" s="1">
        <v>0</v>
      </c>
      <c r="JA25" s="1">
        <v>0</v>
      </c>
      <c r="JB25" s="1">
        <v>0</v>
      </c>
      <c r="JC25" s="1">
        <v>0</v>
      </c>
      <c r="JD25" s="1">
        <v>0</v>
      </c>
      <c r="JE25" s="1">
        <v>0</v>
      </c>
      <c r="JF25" s="1">
        <v>0</v>
      </c>
      <c r="JG25" s="1">
        <v>0</v>
      </c>
      <c r="JH25" s="1">
        <v>0</v>
      </c>
      <c r="JI25" s="1">
        <v>0</v>
      </c>
      <c r="JJ25" s="1">
        <v>0</v>
      </c>
      <c r="JK25" s="1">
        <v>0</v>
      </c>
      <c r="JL25" s="1">
        <v>0</v>
      </c>
      <c r="JM25" s="1">
        <v>0</v>
      </c>
      <c r="JN25" s="1">
        <v>0</v>
      </c>
      <c r="JO25" s="1">
        <v>0</v>
      </c>
      <c r="JP25" s="1">
        <v>0</v>
      </c>
      <c r="JQ25" s="1">
        <v>0</v>
      </c>
      <c r="JR25" s="1">
        <v>0</v>
      </c>
      <c r="JS25" s="1">
        <v>0</v>
      </c>
      <c r="JT25" s="1">
        <v>0</v>
      </c>
      <c r="JU25" s="1">
        <v>0</v>
      </c>
      <c r="JV25" s="1">
        <v>0</v>
      </c>
      <c r="JW25" s="1">
        <v>0</v>
      </c>
      <c r="JX25" s="1">
        <v>0</v>
      </c>
      <c r="JY25" s="1">
        <v>0</v>
      </c>
      <c r="JZ25" s="1">
        <v>0</v>
      </c>
      <c r="KA25" s="1">
        <v>0</v>
      </c>
      <c r="KB25" s="1">
        <v>0</v>
      </c>
      <c r="KC25" s="1">
        <v>0</v>
      </c>
      <c r="KD25" s="1">
        <v>0</v>
      </c>
      <c r="KE25" s="1">
        <v>0</v>
      </c>
      <c r="KF25" s="1">
        <v>0</v>
      </c>
      <c r="KG25" s="1">
        <v>0</v>
      </c>
      <c r="KH25" s="1">
        <v>0</v>
      </c>
      <c r="KI25" s="1">
        <v>6.3802426773071071E-6</v>
      </c>
      <c r="KJ25" s="1">
        <v>9.0845223088139801E-6</v>
      </c>
      <c r="KK25" s="1">
        <v>1.2242530067695571E-10</v>
      </c>
      <c r="KL25" s="1">
        <v>2.2343644236573111E-6</v>
      </c>
      <c r="KM25" s="1">
        <v>0</v>
      </c>
      <c r="KN25" s="1">
        <v>0</v>
      </c>
      <c r="KO25" s="1">
        <v>0</v>
      </c>
      <c r="KP25" s="1">
        <v>4.8419662180660004E-6</v>
      </c>
      <c r="KQ25" s="1">
        <v>1.8310267540550179E-5</v>
      </c>
      <c r="KR25" s="1">
        <v>4.3275809130660492E-5</v>
      </c>
      <c r="KS25" s="1">
        <v>5.0743989054816581E-5</v>
      </c>
      <c r="KT25" s="1">
        <v>4.2841774394977111E-5</v>
      </c>
      <c r="KU25" s="1">
        <v>8.5565109341414813E-5</v>
      </c>
      <c r="KV25" s="1">
        <v>1.8837069701080298E-5</v>
      </c>
      <c r="KW25" s="1">
        <v>4.1791731164604793E-5</v>
      </c>
      <c r="KX25" s="1">
        <v>7.6550775160330364E-7</v>
      </c>
      <c r="KY25" s="1">
        <v>8.8908693142960492E-6</v>
      </c>
      <c r="KZ25" s="1">
        <v>1.7497444865073789E-4</v>
      </c>
      <c r="LA25" s="1">
        <v>5.6429625597242939E-6</v>
      </c>
      <c r="LB25" s="1">
        <v>5.805476081569373E-4</v>
      </c>
      <c r="LC25" s="1">
        <v>1.0928882999650179E-2</v>
      </c>
      <c r="LD25" s="1">
        <v>1.278551507032898E-5</v>
      </c>
      <c r="LE25" s="1">
        <v>3.48705518209507E-6</v>
      </c>
      <c r="LF25" s="1">
        <v>6.2492044266933297E-5</v>
      </c>
      <c r="LG25" s="1">
        <v>1.8126112663483079E-4</v>
      </c>
      <c r="LH25" s="1">
        <v>2.20816245780187E-5</v>
      </c>
      <c r="LI25" s="1">
        <v>0</v>
      </c>
      <c r="LJ25" s="1">
        <v>0</v>
      </c>
      <c r="LK25" s="1">
        <v>0</v>
      </c>
      <c r="LL25" s="1">
        <v>0</v>
      </c>
      <c r="LM25" s="1">
        <v>0</v>
      </c>
      <c r="LN25" s="1">
        <v>0</v>
      </c>
      <c r="LO25" s="1">
        <v>0</v>
      </c>
      <c r="LP25" s="1">
        <v>0</v>
      </c>
      <c r="LQ25" s="1">
        <v>0</v>
      </c>
      <c r="LR25" s="1">
        <v>0</v>
      </c>
      <c r="LS25" s="1">
        <v>0</v>
      </c>
      <c r="LT25" s="1">
        <v>0</v>
      </c>
      <c r="LU25" s="1">
        <v>0</v>
      </c>
      <c r="LV25" s="1">
        <v>0</v>
      </c>
      <c r="LW25" s="1">
        <v>0</v>
      </c>
      <c r="LX25" s="1">
        <v>0</v>
      </c>
      <c r="LY25" s="1">
        <v>0</v>
      </c>
      <c r="LZ25" s="1">
        <v>0</v>
      </c>
      <c r="MA25" s="1">
        <v>0</v>
      </c>
      <c r="MB25" s="1">
        <v>0</v>
      </c>
      <c r="MC25" s="1">
        <v>0</v>
      </c>
      <c r="MD25" s="1">
        <v>0</v>
      </c>
      <c r="ME25" s="1">
        <v>0</v>
      </c>
      <c r="MF25" s="1">
        <v>0</v>
      </c>
      <c r="MG25" s="1">
        <v>0</v>
      </c>
      <c r="MH25" s="1">
        <v>0</v>
      </c>
      <c r="MI25" s="1">
        <v>0</v>
      </c>
      <c r="MJ25" s="1">
        <v>0</v>
      </c>
      <c r="MK25" s="1">
        <v>0</v>
      </c>
      <c r="ML25" s="1">
        <v>0</v>
      </c>
      <c r="MM25" s="1">
        <v>0</v>
      </c>
      <c r="MN25" s="1">
        <v>0</v>
      </c>
      <c r="MO25" s="1">
        <v>0</v>
      </c>
      <c r="MP25" s="1">
        <v>0</v>
      </c>
      <c r="MQ25" s="1">
        <v>0</v>
      </c>
      <c r="MR25" s="1">
        <v>0</v>
      </c>
      <c r="MS25" s="1">
        <v>0</v>
      </c>
      <c r="MT25" s="1">
        <v>0</v>
      </c>
      <c r="MU25" s="1">
        <v>0</v>
      </c>
      <c r="MV25" s="1">
        <v>0</v>
      </c>
      <c r="MW25" s="1">
        <v>0</v>
      </c>
      <c r="MX25" s="1">
        <v>0</v>
      </c>
      <c r="MY25" s="1">
        <v>0</v>
      </c>
      <c r="MZ25" s="1">
        <v>0</v>
      </c>
      <c r="NA25" s="1">
        <v>0</v>
      </c>
      <c r="NB25" s="1">
        <v>0</v>
      </c>
      <c r="NC25" s="1">
        <v>0</v>
      </c>
      <c r="ND25" s="1">
        <v>1.0611603591415031E-7</v>
      </c>
      <c r="NE25" s="1">
        <v>3.033069703172567E-6</v>
      </c>
      <c r="NF25" s="1">
        <v>2.4405341334950431E-11</v>
      </c>
      <c r="NG25" s="1">
        <v>4.5032063344783002E-7</v>
      </c>
      <c r="NH25" s="1">
        <v>0</v>
      </c>
      <c r="NI25" s="1">
        <v>0</v>
      </c>
      <c r="NJ25" s="1">
        <v>0</v>
      </c>
      <c r="NK25" s="1">
        <v>1.13359695600926E-6</v>
      </c>
      <c r="NL25" s="1">
        <v>1.0655199956410871E-5</v>
      </c>
      <c r="NM25" s="1">
        <v>6.77550887905778E-5</v>
      </c>
      <c r="NN25" s="1">
        <v>5.7321863294745358E-5</v>
      </c>
      <c r="NO25" s="1">
        <v>2.1302210742893719E-4</v>
      </c>
      <c r="NP25" s="1">
        <v>1.1685675251939889E-4</v>
      </c>
      <c r="NQ25" s="1">
        <v>4.7597954498665408E-5</v>
      </c>
      <c r="NR25" s="1">
        <v>2.0205230935148251E-4</v>
      </c>
      <c r="NS25" s="1">
        <v>6.0453196013240441E-6</v>
      </c>
      <c r="NT25" s="1">
        <v>3.5496462657728609E-7</v>
      </c>
      <c r="NU25" s="1">
        <v>3.6757790908151262E-5</v>
      </c>
      <c r="NV25" s="1">
        <v>3.0237843775365311E-6</v>
      </c>
      <c r="NW25" s="1">
        <v>5.8420796713860947E-5</v>
      </c>
      <c r="NX25" s="1">
        <v>2.125055023206566E-4</v>
      </c>
      <c r="NY25" s="1">
        <v>9.4843591601858037E-6</v>
      </c>
      <c r="NZ25" s="1">
        <v>3.3464317191397679E-6</v>
      </c>
      <c r="OA25" s="1">
        <v>1.1827195431466249E-5</v>
      </c>
      <c r="OB25" s="1">
        <v>1.863461666558149E-4</v>
      </c>
      <c r="OC25" s="1">
        <v>4.1177935978126251E-5</v>
      </c>
      <c r="OD25" s="1">
        <v>0</v>
      </c>
      <c r="OE25" s="1">
        <v>0</v>
      </c>
      <c r="OF25" s="1">
        <v>0</v>
      </c>
      <c r="OG25" s="1">
        <v>0</v>
      </c>
      <c r="OH25" s="1">
        <v>0</v>
      </c>
      <c r="OI25" s="1">
        <v>0</v>
      </c>
      <c r="OJ25" s="1">
        <v>0</v>
      </c>
      <c r="OK25" s="1">
        <v>0</v>
      </c>
      <c r="OL25" s="1">
        <v>0</v>
      </c>
      <c r="OM25" s="1">
        <v>0</v>
      </c>
      <c r="ON25" s="1">
        <v>0</v>
      </c>
      <c r="OO25" s="1">
        <v>0</v>
      </c>
      <c r="OP25" s="1">
        <v>0</v>
      </c>
      <c r="OQ25" s="1">
        <v>0</v>
      </c>
      <c r="OR25" s="1">
        <v>0</v>
      </c>
      <c r="OS25" s="1">
        <v>0</v>
      </c>
      <c r="OT25" s="1">
        <v>0</v>
      </c>
      <c r="OU25" s="1">
        <v>0</v>
      </c>
      <c r="OV25" s="1">
        <v>0</v>
      </c>
      <c r="OW25" s="1">
        <v>0</v>
      </c>
      <c r="OX25" s="1">
        <v>0</v>
      </c>
      <c r="OY25" s="1">
        <v>0</v>
      </c>
      <c r="OZ25" s="1">
        <v>0</v>
      </c>
      <c r="PA25" s="1">
        <v>0</v>
      </c>
      <c r="PB25" s="1">
        <v>0</v>
      </c>
      <c r="PC25" s="1">
        <v>0</v>
      </c>
      <c r="PD25" s="1">
        <v>0</v>
      </c>
      <c r="PE25" s="1">
        <v>0</v>
      </c>
      <c r="PF25" s="1">
        <v>0</v>
      </c>
      <c r="PG25" s="1">
        <v>0</v>
      </c>
      <c r="PH25" s="1">
        <v>0</v>
      </c>
      <c r="PI25" s="1">
        <v>0</v>
      </c>
      <c r="PJ25" s="1">
        <v>0</v>
      </c>
      <c r="PK25" s="1">
        <v>0</v>
      </c>
      <c r="PL25" s="1">
        <v>0</v>
      </c>
      <c r="PM25" s="1">
        <v>0</v>
      </c>
      <c r="PN25" s="1">
        <v>0</v>
      </c>
      <c r="PO25" s="1">
        <v>0</v>
      </c>
      <c r="PP25" s="1">
        <v>0</v>
      </c>
      <c r="PQ25" s="1">
        <v>0</v>
      </c>
      <c r="PR25" s="1">
        <v>0</v>
      </c>
      <c r="PS25" s="1">
        <v>0</v>
      </c>
      <c r="PT25" s="1">
        <v>0</v>
      </c>
      <c r="PU25" s="1">
        <v>0</v>
      </c>
      <c r="PV25" s="1">
        <v>0</v>
      </c>
      <c r="PW25" s="1">
        <v>0</v>
      </c>
      <c r="PX25" s="1">
        <v>0</v>
      </c>
      <c r="PY25" s="1">
        <v>5.0856290202528243E-5</v>
      </c>
      <c r="PZ25" s="1">
        <v>5.2678999953148448E-6</v>
      </c>
      <c r="QA25" s="1">
        <v>2.3181495209521799E-4</v>
      </c>
      <c r="QB25" s="1">
        <v>6.8974422831213718E-6</v>
      </c>
      <c r="QC25" s="1">
        <v>0</v>
      </c>
      <c r="QD25" s="1">
        <v>0</v>
      </c>
      <c r="QE25" s="1">
        <v>0</v>
      </c>
      <c r="QF25" s="1">
        <v>1.1935249545622679E-5</v>
      </c>
      <c r="QG25" s="1">
        <v>5.4944446414898159E-5</v>
      </c>
      <c r="QH25" s="1">
        <v>2.223899297093103E-4</v>
      </c>
      <c r="QI25" s="1">
        <v>1.770973748418136E-4</v>
      </c>
      <c r="QJ25" s="1">
        <v>2.1993060175328771E-4</v>
      </c>
      <c r="QK25" s="1">
        <v>6.3585873894568827E-4</v>
      </c>
      <c r="QL25" s="1">
        <v>3.2005504437076859E-4</v>
      </c>
      <c r="QM25" s="1">
        <v>1.4642772524071279E-3</v>
      </c>
      <c r="QN25" s="1">
        <v>8.6624344728266779E-6</v>
      </c>
      <c r="QO25" s="1">
        <v>5.5453023364217041E-5</v>
      </c>
      <c r="QP25" s="1">
        <v>1.9229821722292349E-4</v>
      </c>
      <c r="QQ25" s="1">
        <v>6.4531921418282097E-5</v>
      </c>
      <c r="QR25" s="1">
        <v>2.228356882200463E-4</v>
      </c>
      <c r="QS25" s="1">
        <v>1.020515930600541E-2</v>
      </c>
      <c r="QT25" s="1">
        <v>6.0116841039597339E-5</v>
      </c>
      <c r="QU25" s="1">
        <v>1.158202665671422E-5</v>
      </c>
      <c r="QV25" s="1">
        <v>6.5354436843860955E-5</v>
      </c>
      <c r="QW25" s="1">
        <v>1.01537360009333E-4</v>
      </c>
      <c r="QX25" s="1">
        <v>1.213294960640971E-4</v>
      </c>
      <c r="QY25" s="1">
        <v>0</v>
      </c>
      <c r="QZ25" s="1">
        <v>0</v>
      </c>
      <c r="RA25" s="1">
        <v>0</v>
      </c>
      <c r="RB25" s="1">
        <v>0</v>
      </c>
      <c r="RC25" s="1">
        <v>0</v>
      </c>
      <c r="RD25" s="1">
        <v>0</v>
      </c>
      <c r="RE25" s="1">
        <v>0</v>
      </c>
      <c r="RF25" s="1">
        <v>0</v>
      </c>
      <c r="RG25" s="1">
        <v>0</v>
      </c>
      <c r="RH25" s="1">
        <v>0</v>
      </c>
      <c r="RI25" s="1">
        <v>0</v>
      </c>
      <c r="RJ25" s="1">
        <v>0</v>
      </c>
      <c r="RK25" s="1">
        <v>0</v>
      </c>
      <c r="RL25" s="1">
        <v>0</v>
      </c>
      <c r="RM25" s="1">
        <v>0</v>
      </c>
      <c r="RN25" s="1">
        <v>0</v>
      </c>
      <c r="RO25" s="1">
        <v>0</v>
      </c>
      <c r="RP25" s="1">
        <v>0</v>
      </c>
      <c r="RQ25" s="1">
        <v>0</v>
      </c>
      <c r="RR25" s="1">
        <v>0</v>
      </c>
      <c r="RS25" s="1">
        <v>0</v>
      </c>
      <c r="RT25" s="1">
        <v>0</v>
      </c>
      <c r="RU25" s="1">
        <v>0</v>
      </c>
      <c r="RV25" s="1">
        <v>0</v>
      </c>
      <c r="RW25" s="1">
        <v>0</v>
      </c>
      <c r="RX25" s="1">
        <v>0</v>
      </c>
      <c r="RY25" s="1">
        <v>0</v>
      </c>
      <c r="RZ25" s="1">
        <v>0</v>
      </c>
      <c r="SA25" s="1">
        <v>0</v>
      </c>
      <c r="SB25" s="1">
        <v>0</v>
      </c>
      <c r="SC25" s="1">
        <v>0</v>
      </c>
      <c r="SD25" s="1">
        <v>0</v>
      </c>
      <c r="SE25" s="1">
        <v>0</v>
      </c>
      <c r="SF25" s="1">
        <v>0</v>
      </c>
      <c r="SG25" s="1">
        <v>0</v>
      </c>
      <c r="SH25" s="1">
        <v>0</v>
      </c>
      <c r="SI25" s="1">
        <v>0</v>
      </c>
      <c r="SJ25" s="1">
        <v>0</v>
      </c>
      <c r="SK25" s="1">
        <v>0</v>
      </c>
      <c r="SL25" s="1">
        <v>0</v>
      </c>
      <c r="SM25" s="1">
        <v>0</v>
      </c>
      <c r="SN25" s="1">
        <v>0</v>
      </c>
      <c r="SO25" s="1">
        <v>0</v>
      </c>
      <c r="SP25" s="1">
        <v>0</v>
      </c>
      <c r="SQ25" s="1">
        <v>0</v>
      </c>
      <c r="SR25" s="1">
        <v>0</v>
      </c>
      <c r="SS25" s="1">
        <v>0</v>
      </c>
      <c r="ST25" s="1">
        <v>7.111149704455309E-5</v>
      </c>
      <c r="SU25" s="1">
        <v>6.1405690171486069E-5</v>
      </c>
      <c r="SV25" s="1">
        <v>6.319243591560986E-4</v>
      </c>
      <c r="SW25" s="1">
        <v>5.7275814093006003E-5</v>
      </c>
      <c r="SX25" s="1">
        <v>0</v>
      </c>
      <c r="SY25" s="1">
        <v>0</v>
      </c>
      <c r="SZ25" s="1">
        <v>0</v>
      </c>
      <c r="TA25" s="1">
        <v>6.7145478168519505E-5</v>
      </c>
      <c r="TB25" s="1">
        <v>6.1015178246934781E-5</v>
      </c>
      <c r="TC25" s="1">
        <v>9.7789653722996171E-4</v>
      </c>
      <c r="TD25" s="1">
        <v>1.8569116149555999E-4</v>
      </c>
      <c r="TE25" s="1">
        <v>1.8270346696341641E-4</v>
      </c>
      <c r="TF25" s="1">
        <v>9.4749543995517626E-4</v>
      </c>
      <c r="TG25" s="1">
        <v>1.352585911829239E-4</v>
      </c>
      <c r="TH25" s="1">
        <v>2.0311471156671089E-4</v>
      </c>
      <c r="TI25" s="1">
        <v>1.259469543421246E-5</v>
      </c>
      <c r="TJ25" s="1">
        <v>4.5553975570986478E-5</v>
      </c>
      <c r="TK25" s="1">
        <v>4.484181996243694E-4</v>
      </c>
      <c r="TL25" s="1">
        <v>9.8486808490925838E-5</v>
      </c>
      <c r="TM25" s="1">
        <v>6.2738227301295535E-4</v>
      </c>
      <c r="TN25" s="1">
        <v>5.6365855929880762E-2</v>
      </c>
      <c r="TO25" s="1">
        <v>1.104426605439614E-4</v>
      </c>
      <c r="TP25" s="1">
        <v>6.8504454965265516E-6</v>
      </c>
      <c r="TQ25" s="1">
        <v>3.7391567046364538E-4</v>
      </c>
      <c r="TR25" s="1">
        <v>6.7086968514602622E-4</v>
      </c>
      <c r="TS25" s="1">
        <v>1.709056334097738E-4</v>
      </c>
      <c r="TT25" s="1">
        <v>0</v>
      </c>
      <c r="TU25" s="1">
        <v>0</v>
      </c>
      <c r="TV25" s="1">
        <v>0</v>
      </c>
      <c r="TW25" s="1">
        <v>0</v>
      </c>
      <c r="TX25" s="1">
        <v>0</v>
      </c>
      <c r="TY25" s="1">
        <v>0</v>
      </c>
      <c r="TZ25" s="1">
        <v>0</v>
      </c>
      <c r="UA25" s="1">
        <v>0</v>
      </c>
      <c r="UB25" s="1">
        <v>0</v>
      </c>
      <c r="UC25" s="1">
        <v>0</v>
      </c>
      <c r="UD25" s="1">
        <v>0</v>
      </c>
      <c r="UE25" s="1">
        <v>0</v>
      </c>
      <c r="UF25" s="1">
        <v>0</v>
      </c>
      <c r="UG25" s="1">
        <v>0</v>
      </c>
      <c r="UH25" s="1">
        <v>0</v>
      </c>
      <c r="UI25" s="1">
        <v>0</v>
      </c>
      <c r="UJ25" s="1">
        <v>0</v>
      </c>
      <c r="UK25" s="1">
        <v>0</v>
      </c>
      <c r="UL25" s="1">
        <v>0</v>
      </c>
      <c r="UM25" s="1">
        <v>0</v>
      </c>
      <c r="UN25" s="1">
        <v>0</v>
      </c>
      <c r="UO25" s="1">
        <v>0</v>
      </c>
      <c r="UP25" s="1">
        <v>0</v>
      </c>
      <c r="UQ25" s="1">
        <v>0</v>
      </c>
      <c r="UR25" s="1">
        <v>0</v>
      </c>
      <c r="US25" s="1">
        <v>0</v>
      </c>
      <c r="UT25" s="1">
        <v>0</v>
      </c>
      <c r="UU25" s="1">
        <v>0</v>
      </c>
      <c r="UV25" s="1">
        <v>0</v>
      </c>
      <c r="UW25" s="1">
        <v>0</v>
      </c>
      <c r="UX25" s="1">
        <v>0</v>
      </c>
      <c r="UY25" s="1">
        <v>0</v>
      </c>
      <c r="UZ25" s="1">
        <v>0</v>
      </c>
      <c r="VA25" s="1">
        <v>0</v>
      </c>
      <c r="VB25" s="1">
        <v>0</v>
      </c>
      <c r="VC25" s="1">
        <v>0</v>
      </c>
      <c r="VD25" s="1">
        <v>0</v>
      </c>
      <c r="VE25" s="1">
        <v>0</v>
      </c>
      <c r="VF25" s="1">
        <v>0</v>
      </c>
      <c r="VG25" s="1">
        <v>0</v>
      </c>
      <c r="VH25" s="1">
        <v>0</v>
      </c>
      <c r="VI25" s="1">
        <v>0</v>
      </c>
      <c r="VJ25" s="1">
        <v>0</v>
      </c>
      <c r="VK25" s="1">
        <v>0</v>
      </c>
      <c r="VL25" s="1">
        <v>0</v>
      </c>
      <c r="VM25" s="1">
        <v>0</v>
      </c>
      <c r="VN25" s="1">
        <v>0</v>
      </c>
      <c r="VO25" s="1">
        <v>7.5713460814047098E-7</v>
      </c>
      <c r="VP25" s="1">
        <v>2.4527800407451142E-7</v>
      </c>
      <c r="VQ25" s="1">
        <v>1.3636166688988129E-5</v>
      </c>
      <c r="VR25" s="1">
        <v>2.6686161607305488E-7</v>
      </c>
      <c r="VS25" s="1">
        <v>0</v>
      </c>
      <c r="VT25" s="1">
        <v>0</v>
      </c>
      <c r="VU25" s="1">
        <v>0</v>
      </c>
      <c r="VV25" s="1">
        <v>3.5559058776811651E-7</v>
      </c>
      <c r="VW25" s="1">
        <v>2.9103359585009761E-6</v>
      </c>
      <c r="VX25" s="1">
        <v>3.8727020522105557E-5</v>
      </c>
      <c r="VY25" s="1">
        <v>2.4198012181881922E-5</v>
      </c>
      <c r="VZ25" s="1">
        <v>6.8651981015175172E-5</v>
      </c>
      <c r="WA25" s="1">
        <v>3.659996816717207E-5</v>
      </c>
      <c r="WB25" s="1">
        <v>1.503059066271812E-5</v>
      </c>
      <c r="WC25" s="1">
        <v>2.370790638712512E-5</v>
      </c>
      <c r="WD25" s="1">
        <v>7.8823259978515418E-6</v>
      </c>
      <c r="WE25" s="1">
        <v>3.884389096332058E-6</v>
      </c>
      <c r="WF25" s="1">
        <v>3.1048496739421513E-5</v>
      </c>
      <c r="WG25" s="1">
        <v>6.9250421896154628E-6</v>
      </c>
      <c r="WH25" s="1">
        <v>3.3519955463042847E-5</v>
      </c>
      <c r="WI25" s="1">
        <v>5.0569238294405003E-4</v>
      </c>
      <c r="WJ25" s="1">
        <v>1.151757625617552E-5</v>
      </c>
      <c r="WK25" s="1">
        <v>8.2311801840167172E-6</v>
      </c>
      <c r="WL25" s="1">
        <v>3.0038576841445611E-5</v>
      </c>
      <c r="WM25" s="1">
        <v>1.137767636587748E-4</v>
      </c>
      <c r="WN25" s="1">
        <v>1.064194756055185E-5</v>
      </c>
      <c r="WO25" s="1">
        <v>0</v>
      </c>
      <c r="WP25" s="1">
        <v>0</v>
      </c>
      <c r="WQ25" s="1">
        <v>0</v>
      </c>
      <c r="WR25" s="1">
        <v>0</v>
      </c>
      <c r="WS25" s="1">
        <v>0</v>
      </c>
      <c r="WT25" s="1">
        <v>0</v>
      </c>
      <c r="WU25" s="1">
        <v>0</v>
      </c>
      <c r="WV25" s="1">
        <v>0</v>
      </c>
      <c r="WW25" s="1">
        <v>0</v>
      </c>
      <c r="WX25" s="1">
        <v>0</v>
      </c>
      <c r="WY25" s="1">
        <v>0</v>
      </c>
      <c r="WZ25" s="1">
        <v>0</v>
      </c>
      <c r="XA25" s="1">
        <v>0</v>
      </c>
      <c r="XB25" s="1">
        <v>0</v>
      </c>
      <c r="XC25" s="1">
        <v>0</v>
      </c>
      <c r="XD25" s="1">
        <v>0</v>
      </c>
      <c r="XE25" s="1">
        <v>0</v>
      </c>
      <c r="XF25" s="1">
        <v>0</v>
      </c>
      <c r="XG25" s="1">
        <v>0</v>
      </c>
      <c r="XH25" s="1">
        <v>0</v>
      </c>
      <c r="XI25" s="1">
        <v>0</v>
      </c>
      <c r="XJ25" s="1">
        <v>0</v>
      </c>
      <c r="XK25" s="1">
        <v>0</v>
      </c>
      <c r="XL25" s="1">
        <v>0</v>
      </c>
      <c r="XM25" s="1">
        <v>0</v>
      </c>
      <c r="XN25" s="1">
        <v>0</v>
      </c>
      <c r="XO25" s="1">
        <v>0</v>
      </c>
      <c r="XP25" s="1">
        <v>0</v>
      </c>
      <c r="XQ25" s="1">
        <v>0</v>
      </c>
      <c r="XR25" s="1">
        <v>0</v>
      </c>
      <c r="XS25" s="1">
        <v>0</v>
      </c>
      <c r="XT25" s="1">
        <v>0</v>
      </c>
      <c r="XU25" s="1">
        <v>0</v>
      </c>
      <c r="XV25" s="1">
        <v>0</v>
      </c>
      <c r="XW25" s="1">
        <v>0</v>
      </c>
      <c r="XX25" s="1">
        <v>0</v>
      </c>
      <c r="XY25" s="1">
        <v>0</v>
      </c>
      <c r="XZ25" s="1">
        <v>0</v>
      </c>
      <c r="YA25" s="1">
        <v>0</v>
      </c>
      <c r="YB25" s="1">
        <v>0</v>
      </c>
      <c r="YC25" s="1">
        <v>0</v>
      </c>
      <c r="YD25" s="1">
        <v>0</v>
      </c>
      <c r="YE25" s="1">
        <v>0</v>
      </c>
      <c r="YF25" s="1">
        <v>0</v>
      </c>
      <c r="YG25" s="1">
        <v>0</v>
      </c>
      <c r="YH25" s="1">
        <v>0</v>
      </c>
      <c r="YI25" s="1">
        <v>0</v>
      </c>
    </row>
    <row r="26" spans="1:659" ht="15" customHeight="1" x14ac:dyDescent="0.25">
      <c r="A26" s="27">
        <v>33</v>
      </c>
      <c r="B26" s="27" t="s">
        <v>220</v>
      </c>
      <c r="C26" s="1">
        <v>1.9606223841767148E-5</v>
      </c>
      <c r="D26" s="1">
        <v>2.6366515437197181E-5</v>
      </c>
      <c r="E26" s="1">
        <v>1.121952350056287E-3</v>
      </c>
      <c r="F26" s="1">
        <v>1.721953423455106E-5</v>
      </c>
      <c r="G26" s="1">
        <v>0</v>
      </c>
      <c r="H26" s="1">
        <v>0</v>
      </c>
      <c r="I26" s="1">
        <v>0</v>
      </c>
      <c r="J26" s="1">
        <v>1.264500971140076E-4</v>
      </c>
      <c r="K26" s="1">
        <v>2.0682057525921299E-5</v>
      </c>
      <c r="L26" s="1">
        <v>3.3006865390583392E-4</v>
      </c>
      <c r="M26" s="1">
        <v>8.1775576506336968E-5</v>
      </c>
      <c r="N26" s="1">
        <v>1.078870843010689E-4</v>
      </c>
      <c r="O26" s="1">
        <v>6.5052082379803594E-5</v>
      </c>
      <c r="P26" s="1">
        <v>3.6122388855697612E-5</v>
      </c>
      <c r="Q26" s="1">
        <v>3.0052365131963399E-4</v>
      </c>
      <c r="R26" s="1">
        <v>1.6761540664839641E-5</v>
      </c>
      <c r="S26" s="1">
        <v>3.4468881487479753E-5</v>
      </c>
      <c r="T26" s="1">
        <v>1.8711432275071211E-5</v>
      </c>
      <c r="U26" s="1">
        <v>6.7528831141217897E-5</v>
      </c>
      <c r="V26" s="1">
        <v>8.6745006899084653E-5</v>
      </c>
      <c r="W26" s="1">
        <v>2.055100991828655E-3</v>
      </c>
      <c r="X26" s="1">
        <v>2.3453355373112729E-4</v>
      </c>
      <c r="Y26" s="1">
        <v>1.3666707890667429E-5</v>
      </c>
      <c r="Z26" s="1">
        <v>1.7769876110441171E-4</v>
      </c>
      <c r="AA26" s="1">
        <v>2.8166158402091371E-4</v>
      </c>
      <c r="AB26" s="1">
        <v>1.177856858435408E-4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1.015786385959925E-6</v>
      </c>
      <c r="BY26" s="1">
        <v>1.4953764619892061E-5</v>
      </c>
      <c r="BZ26" s="1">
        <v>9.4043579824087165E-9</v>
      </c>
      <c r="CA26" s="1">
        <v>1.4712521303212929E-6</v>
      </c>
      <c r="CB26" s="1">
        <v>0</v>
      </c>
      <c r="CC26" s="1">
        <v>0</v>
      </c>
      <c r="CD26" s="1">
        <v>0</v>
      </c>
      <c r="CE26" s="1">
        <v>2.4437218446227941E-5</v>
      </c>
      <c r="CF26" s="1">
        <v>6.3033784356280207E-5</v>
      </c>
      <c r="CG26" s="1">
        <v>2.7898533885339441E-5</v>
      </c>
      <c r="CH26" s="1">
        <v>2.4303492227535219E-4</v>
      </c>
      <c r="CI26" s="1">
        <v>1.7005577330245989E-4</v>
      </c>
      <c r="CJ26" s="1">
        <v>1.1086586691929281E-3</v>
      </c>
      <c r="CK26" s="1">
        <v>1.9414981367248129E-4</v>
      </c>
      <c r="CL26" s="1">
        <v>1.954413611314147E-4</v>
      </c>
      <c r="CM26" s="1">
        <v>4.3005697079139929E-6</v>
      </c>
      <c r="CN26" s="1">
        <v>1.134062937733858E-4</v>
      </c>
      <c r="CO26" s="1">
        <v>2.6072698922876962E-4</v>
      </c>
      <c r="CP26" s="1">
        <v>8.8615125376162002E-6</v>
      </c>
      <c r="CQ26" s="1">
        <v>9.900877491812207E-4</v>
      </c>
      <c r="CR26" s="1">
        <v>7.4755260574490973E-2</v>
      </c>
      <c r="CS26" s="1">
        <v>8.3328350541611186E-5</v>
      </c>
      <c r="CT26" s="1">
        <v>3.6540040053525898E-5</v>
      </c>
      <c r="CU26" s="1">
        <v>2.2085937057486558E-6</v>
      </c>
      <c r="CV26" s="1">
        <v>1.9774141300653449E-4</v>
      </c>
      <c r="CW26" s="1">
        <v>2.268604286714457E-4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6.5099397305108422E-6</v>
      </c>
      <c r="ET26" s="1">
        <v>2.4957348219856729E-5</v>
      </c>
      <c r="EU26" s="1">
        <v>3.0457085614406618E-7</v>
      </c>
      <c r="EV26" s="1">
        <v>4.5045020453794402E-7</v>
      </c>
      <c r="EW26" s="1">
        <v>0</v>
      </c>
      <c r="EX26" s="1">
        <v>0</v>
      </c>
      <c r="EY26" s="1">
        <v>0</v>
      </c>
      <c r="EZ26" s="1">
        <v>2.6401110763402888E-5</v>
      </c>
      <c r="FA26" s="1">
        <v>1.800491277280516E-5</v>
      </c>
      <c r="FB26" s="1">
        <v>7.5204240244105744E-5</v>
      </c>
      <c r="FC26" s="1">
        <v>6.7272348446385165E-5</v>
      </c>
      <c r="FD26" s="1">
        <v>9.1446481396491238E-5</v>
      </c>
      <c r="FE26" s="1">
        <v>8.0285439167433964E-4</v>
      </c>
      <c r="FF26" s="1">
        <v>1.146836139229903E-4</v>
      </c>
      <c r="FG26" s="1">
        <v>1.5771677013928629E-4</v>
      </c>
      <c r="FH26" s="1">
        <v>2.1959160901098099E-6</v>
      </c>
      <c r="FI26" s="1">
        <v>1.3844268492228451E-4</v>
      </c>
      <c r="FJ26" s="1">
        <v>5.1788721919101382E-5</v>
      </c>
      <c r="FK26" s="1">
        <v>1.6182259208977411E-5</v>
      </c>
      <c r="FL26" s="1">
        <v>1.9457261844786771E-4</v>
      </c>
      <c r="FM26" s="1">
        <v>9.4572916166113838E-2</v>
      </c>
      <c r="FN26" s="1">
        <v>4.5416350350344717E-5</v>
      </c>
      <c r="FO26" s="1">
        <v>8.0754866008088425E-6</v>
      </c>
      <c r="FP26" s="1">
        <v>7.1108672862802691E-5</v>
      </c>
      <c r="FQ26" s="1">
        <v>1.5082867161419391E-4</v>
      </c>
      <c r="FR26" s="1">
        <v>1.033292312834605E-4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0</v>
      </c>
      <c r="GO26" s="1">
        <v>0</v>
      </c>
      <c r="GP26" s="1">
        <v>0</v>
      </c>
      <c r="GQ26" s="1">
        <v>0</v>
      </c>
      <c r="GR26" s="1">
        <v>0</v>
      </c>
      <c r="GS26" s="1">
        <v>0</v>
      </c>
      <c r="GT26" s="1">
        <v>0</v>
      </c>
      <c r="GU26" s="1">
        <v>0</v>
      </c>
      <c r="GV26" s="1">
        <v>0</v>
      </c>
      <c r="GW26" s="1">
        <v>0</v>
      </c>
      <c r="GX26" s="1">
        <v>0</v>
      </c>
      <c r="GY26" s="1">
        <v>0</v>
      </c>
      <c r="GZ26" s="1">
        <v>0</v>
      </c>
      <c r="HA26" s="1">
        <v>0</v>
      </c>
      <c r="HB26" s="1">
        <v>0</v>
      </c>
      <c r="HC26" s="1">
        <v>0</v>
      </c>
      <c r="HD26" s="1">
        <v>0</v>
      </c>
      <c r="HE26" s="1">
        <v>0</v>
      </c>
      <c r="HF26" s="1">
        <v>0</v>
      </c>
      <c r="HG26" s="1">
        <v>0</v>
      </c>
      <c r="HH26" s="1">
        <v>0</v>
      </c>
      <c r="HI26" s="1">
        <v>0</v>
      </c>
      <c r="HJ26" s="1">
        <v>0</v>
      </c>
      <c r="HK26" s="1">
        <v>0</v>
      </c>
      <c r="HL26" s="1">
        <v>0</v>
      </c>
      <c r="HM26" s="1">
        <v>0</v>
      </c>
      <c r="HN26" s="1">
        <v>5.2143132099400576E-6</v>
      </c>
      <c r="HO26" s="1">
        <v>9.0045865121796764E-6</v>
      </c>
      <c r="HP26" s="1">
        <v>2.752782104535018E-8</v>
      </c>
      <c r="HQ26" s="1">
        <v>4.1173916592939417E-6</v>
      </c>
      <c r="HR26" s="1">
        <v>0</v>
      </c>
      <c r="HS26" s="1">
        <v>0</v>
      </c>
      <c r="HT26" s="1">
        <v>0</v>
      </c>
      <c r="HU26" s="1">
        <v>3.9399081382180678E-5</v>
      </c>
      <c r="HV26" s="1">
        <v>5.7207416554522432E-5</v>
      </c>
      <c r="HW26" s="1">
        <v>1.5047486592133089E-4</v>
      </c>
      <c r="HX26" s="1">
        <v>1.7886406446115119E-4</v>
      </c>
      <c r="HY26" s="1">
        <v>3.6844151475569088E-4</v>
      </c>
      <c r="HZ26" s="1">
        <v>3.0739682760608027E-4</v>
      </c>
      <c r="IA26" s="1">
        <v>1.0898031011919569E-4</v>
      </c>
      <c r="IB26" s="1">
        <v>2.440465752703181E-4</v>
      </c>
      <c r="IC26" s="1">
        <v>2.6569683517219559E-5</v>
      </c>
      <c r="ID26" s="1">
        <v>3.7009254763901901E-5</v>
      </c>
      <c r="IE26" s="1">
        <v>1.3504428804541319E-4</v>
      </c>
      <c r="IF26" s="1">
        <v>6.1786284241848477E-5</v>
      </c>
      <c r="IG26" s="1">
        <v>2.050940916395655E-4</v>
      </c>
      <c r="IH26" s="1">
        <v>2.6103845887333291E-2</v>
      </c>
      <c r="II26" s="1">
        <v>1.121740926632099E-4</v>
      </c>
      <c r="IJ26" s="1">
        <v>1.0458330984145811E-5</v>
      </c>
      <c r="IK26" s="1">
        <v>1.650363700598171E-4</v>
      </c>
      <c r="IL26" s="1">
        <v>1.5736337446296141E-3</v>
      </c>
      <c r="IM26" s="1">
        <v>9.3944403561213845E-5</v>
      </c>
      <c r="IN26" s="1">
        <v>0</v>
      </c>
      <c r="IO26" s="1">
        <v>0</v>
      </c>
      <c r="IP26" s="1">
        <v>0</v>
      </c>
      <c r="IQ26" s="1">
        <v>0</v>
      </c>
      <c r="IR26" s="1">
        <v>0</v>
      </c>
      <c r="IS26" s="1">
        <v>0</v>
      </c>
      <c r="IT26" s="1">
        <v>0</v>
      </c>
      <c r="IU26" s="1">
        <v>0</v>
      </c>
      <c r="IV26" s="1">
        <v>0</v>
      </c>
      <c r="IW26" s="1">
        <v>0</v>
      </c>
      <c r="IX26" s="1">
        <v>0</v>
      </c>
      <c r="IY26" s="1">
        <v>0</v>
      </c>
      <c r="IZ26" s="1">
        <v>0</v>
      </c>
      <c r="JA26" s="1">
        <v>0</v>
      </c>
      <c r="JB26" s="1">
        <v>0</v>
      </c>
      <c r="JC26" s="1">
        <v>0</v>
      </c>
      <c r="JD26" s="1">
        <v>0</v>
      </c>
      <c r="JE26" s="1">
        <v>0</v>
      </c>
      <c r="JF26" s="1">
        <v>0</v>
      </c>
      <c r="JG26" s="1">
        <v>0</v>
      </c>
      <c r="JH26" s="1">
        <v>0</v>
      </c>
      <c r="JI26" s="1">
        <v>0</v>
      </c>
      <c r="JJ26" s="1">
        <v>0</v>
      </c>
      <c r="JK26" s="1">
        <v>0</v>
      </c>
      <c r="JL26" s="1">
        <v>0</v>
      </c>
      <c r="JM26" s="1">
        <v>0</v>
      </c>
      <c r="JN26" s="1">
        <v>0</v>
      </c>
      <c r="JO26" s="1">
        <v>0</v>
      </c>
      <c r="JP26" s="1">
        <v>0</v>
      </c>
      <c r="JQ26" s="1">
        <v>0</v>
      </c>
      <c r="JR26" s="1">
        <v>0</v>
      </c>
      <c r="JS26" s="1">
        <v>0</v>
      </c>
      <c r="JT26" s="1">
        <v>0</v>
      </c>
      <c r="JU26" s="1">
        <v>0</v>
      </c>
      <c r="JV26" s="1">
        <v>0</v>
      </c>
      <c r="JW26" s="1">
        <v>0</v>
      </c>
      <c r="JX26" s="1">
        <v>0</v>
      </c>
      <c r="JY26" s="1">
        <v>0</v>
      </c>
      <c r="JZ26" s="1">
        <v>0</v>
      </c>
      <c r="KA26" s="1">
        <v>0</v>
      </c>
      <c r="KB26" s="1">
        <v>0</v>
      </c>
      <c r="KC26" s="1">
        <v>0</v>
      </c>
      <c r="KD26" s="1">
        <v>0</v>
      </c>
      <c r="KE26" s="1">
        <v>0</v>
      </c>
      <c r="KF26" s="1">
        <v>0</v>
      </c>
      <c r="KG26" s="1">
        <v>0</v>
      </c>
      <c r="KH26" s="1">
        <v>0</v>
      </c>
      <c r="KI26" s="1">
        <v>5.8981066276538577E-6</v>
      </c>
      <c r="KJ26" s="1">
        <v>8.4189692507281106E-6</v>
      </c>
      <c r="KK26" s="1">
        <v>1.104318756208777E-10</v>
      </c>
      <c r="KL26" s="1">
        <v>1.3920739108589141E-6</v>
      </c>
      <c r="KM26" s="1">
        <v>0</v>
      </c>
      <c r="KN26" s="1">
        <v>0</v>
      </c>
      <c r="KO26" s="1">
        <v>0</v>
      </c>
      <c r="KP26" s="1">
        <v>3.645747586723445E-6</v>
      </c>
      <c r="KQ26" s="1">
        <v>1.4601875903092571E-5</v>
      </c>
      <c r="KR26" s="1">
        <v>2.0910208913676219E-5</v>
      </c>
      <c r="KS26" s="1">
        <v>3.9493195621704141E-5</v>
      </c>
      <c r="KT26" s="1">
        <v>3.3189769004533212E-5</v>
      </c>
      <c r="KU26" s="1">
        <v>8.6242678185938538E-5</v>
      </c>
      <c r="KV26" s="1">
        <v>1.4821874047229231E-5</v>
      </c>
      <c r="KW26" s="1">
        <v>3.5970697118710573E-5</v>
      </c>
      <c r="KX26" s="1">
        <v>6.9100575628443626E-7</v>
      </c>
      <c r="KY26" s="1">
        <v>8.0712510887747138E-6</v>
      </c>
      <c r="KZ26" s="1">
        <v>7.1516725097884592E-5</v>
      </c>
      <c r="LA26" s="1">
        <v>4.7880699260662857E-6</v>
      </c>
      <c r="LB26" s="1">
        <v>4.326261770375183E-4</v>
      </c>
      <c r="LC26" s="1">
        <v>1.400102117671943E-2</v>
      </c>
      <c r="LD26" s="1">
        <v>9.9437037252245942E-6</v>
      </c>
      <c r="LE26" s="1">
        <v>3.1701815174940268E-6</v>
      </c>
      <c r="LF26" s="1">
        <v>5.1942351076974091E-5</v>
      </c>
      <c r="LG26" s="1">
        <v>1.5486932081553529E-4</v>
      </c>
      <c r="LH26" s="1">
        <v>1.960763649278464E-5</v>
      </c>
      <c r="LI26" s="1">
        <v>0</v>
      </c>
      <c r="LJ26" s="1">
        <v>0</v>
      </c>
      <c r="LK26" s="1">
        <v>0</v>
      </c>
      <c r="LL26" s="1">
        <v>0</v>
      </c>
      <c r="LM26" s="1">
        <v>0</v>
      </c>
      <c r="LN26" s="1">
        <v>0</v>
      </c>
      <c r="LO26" s="1">
        <v>0</v>
      </c>
      <c r="LP26" s="1">
        <v>0</v>
      </c>
      <c r="LQ26" s="1">
        <v>0</v>
      </c>
      <c r="LR26" s="1">
        <v>0</v>
      </c>
      <c r="LS26" s="1">
        <v>0</v>
      </c>
      <c r="LT26" s="1">
        <v>0</v>
      </c>
      <c r="LU26" s="1">
        <v>0</v>
      </c>
      <c r="LV26" s="1">
        <v>0</v>
      </c>
      <c r="LW26" s="1">
        <v>0</v>
      </c>
      <c r="LX26" s="1">
        <v>0</v>
      </c>
      <c r="LY26" s="1">
        <v>0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</v>
      </c>
      <c r="MI26" s="1">
        <v>0</v>
      </c>
      <c r="MJ26" s="1">
        <v>0</v>
      </c>
      <c r="MK26" s="1">
        <v>0</v>
      </c>
      <c r="ML26" s="1">
        <v>0</v>
      </c>
      <c r="MM26" s="1">
        <v>0</v>
      </c>
      <c r="MN26" s="1">
        <v>0</v>
      </c>
      <c r="MO26" s="1">
        <v>0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9.8097161249322596E-8</v>
      </c>
      <c r="NE26" s="1">
        <v>2.810860020845567E-6</v>
      </c>
      <c r="NF26" s="1">
        <v>2.2014465995864371E-11</v>
      </c>
      <c r="NG26" s="1">
        <v>2.8056282972769427E-7</v>
      </c>
      <c r="NH26" s="1">
        <v>0</v>
      </c>
      <c r="NI26" s="1">
        <v>0</v>
      </c>
      <c r="NJ26" s="1">
        <v>0</v>
      </c>
      <c r="NK26" s="1">
        <v>8.5353928147366288E-7</v>
      </c>
      <c r="NL26" s="1">
        <v>8.4971946554896625E-6</v>
      </c>
      <c r="NM26" s="1">
        <v>3.2738222347225698E-5</v>
      </c>
      <c r="NN26" s="1">
        <v>4.4612644820935307E-5</v>
      </c>
      <c r="NO26" s="1">
        <v>1.6502945170390071E-4</v>
      </c>
      <c r="NP26" s="1">
        <v>1.177821121126816E-4</v>
      </c>
      <c r="NQ26" s="1">
        <v>3.745226288802801E-5</v>
      </c>
      <c r="NR26" s="1">
        <v>1.739091016161048E-4</v>
      </c>
      <c r="NS26" s="1">
        <v>5.4569671363155662E-6</v>
      </c>
      <c r="NT26" s="1">
        <v>3.2224167597780879E-7</v>
      </c>
      <c r="NU26" s="1">
        <v>1.502388976136196E-5</v>
      </c>
      <c r="NV26" s="1">
        <v>2.565689721978078E-6</v>
      </c>
      <c r="NW26" s="1">
        <v>4.3535388978764592E-5</v>
      </c>
      <c r="NX26" s="1">
        <v>2.7224136613560127E-4</v>
      </c>
      <c r="NY26" s="1">
        <v>7.3762892612257427E-6</v>
      </c>
      <c r="NZ26" s="1">
        <v>3.0423367086490299E-6</v>
      </c>
      <c r="OA26" s="1">
        <v>9.83056874780889E-6</v>
      </c>
      <c r="OB26" s="1">
        <v>1.5921397379761769E-4</v>
      </c>
      <c r="OC26" s="1">
        <v>3.6564429276004979E-5</v>
      </c>
      <c r="OD26" s="1">
        <v>0</v>
      </c>
      <c r="OE26" s="1">
        <v>0</v>
      </c>
      <c r="OF26" s="1">
        <v>0</v>
      </c>
      <c r="OG26" s="1">
        <v>0</v>
      </c>
      <c r="OH26" s="1">
        <v>0</v>
      </c>
      <c r="OI26" s="1">
        <v>0</v>
      </c>
      <c r="OJ26" s="1">
        <v>0</v>
      </c>
      <c r="OK26" s="1">
        <v>0</v>
      </c>
      <c r="OL26" s="1">
        <v>0</v>
      </c>
      <c r="OM26" s="1">
        <v>0</v>
      </c>
      <c r="ON26" s="1">
        <v>0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</v>
      </c>
      <c r="OU26" s="1">
        <v>0</v>
      </c>
      <c r="OV26" s="1">
        <v>0</v>
      </c>
      <c r="OW26" s="1">
        <v>0</v>
      </c>
      <c r="OX26" s="1">
        <v>0</v>
      </c>
      <c r="OY26" s="1">
        <v>0</v>
      </c>
      <c r="OZ26" s="1">
        <v>0</v>
      </c>
      <c r="PA26" s="1">
        <v>0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4.7013230918047357E-5</v>
      </c>
      <c r="PZ26" s="1">
        <v>4.8819614910777341E-6</v>
      </c>
      <c r="QA26" s="1">
        <v>2.091051426076467E-4</v>
      </c>
      <c r="QB26" s="1">
        <v>4.2973068100824022E-6</v>
      </c>
      <c r="QC26" s="1">
        <v>0</v>
      </c>
      <c r="QD26" s="1">
        <v>0</v>
      </c>
      <c r="QE26" s="1">
        <v>0</v>
      </c>
      <c r="QF26" s="1">
        <v>8.9866193335971093E-6</v>
      </c>
      <c r="QG26" s="1">
        <v>4.3816508215278382E-5</v>
      </c>
      <c r="QH26" s="1">
        <v>1.074554117862769E-4</v>
      </c>
      <c r="QI26" s="1">
        <v>1.378319166268646E-4</v>
      </c>
      <c r="QJ26" s="1">
        <v>1.7038150198735489E-4</v>
      </c>
      <c r="QK26" s="1">
        <v>6.4089394633739106E-4</v>
      </c>
      <c r="QL26" s="1">
        <v>2.5183405015334409E-4</v>
      </c>
      <c r="QM26" s="1">
        <v>1.260322845605494E-3</v>
      </c>
      <c r="QN26" s="1">
        <v>7.8193748810813972E-6</v>
      </c>
      <c r="QO26" s="1">
        <v>5.034100259291957E-5</v>
      </c>
      <c r="QP26" s="1">
        <v>7.8597411473467298E-5</v>
      </c>
      <c r="QQ26" s="1">
        <v>5.4755520516734709E-5</v>
      </c>
      <c r="QR26" s="1">
        <v>1.6605796070406391E-4</v>
      </c>
      <c r="QS26" s="1">
        <v>1.307385682139251E-2</v>
      </c>
      <c r="QT26" s="1">
        <v>4.6754788751642938E-5</v>
      </c>
      <c r="QU26" s="1">
        <v>1.0529551419423889E-5</v>
      </c>
      <c r="QV26" s="1">
        <v>5.4321524328465442E-5</v>
      </c>
      <c r="QW26" s="1">
        <v>8.6753416322560886E-5</v>
      </c>
      <c r="QX26" s="1">
        <v>1.077359433529061E-4</v>
      </c>
      <c r="QY26" s="1">
        <v>0</v>
      </c>
      <c r="QZ26" s="1">
        <v>0</v>
      </c>
      <c r="RA26" s="1">
        <v>0</v>
      </c>
      <c r="RB26" s="1">
        <v>0</v>
      </c>
      <c r="RC26" s="1">
        <v>0</v>
      </c>
      <c r="RD26" s="1">
        <v>0</v>
      </c>
      <c r="RE26" s="1">
        <v>0</v>
      </c>
      <c r="RF26" s="1">
        <v>0</v>
      </c>
      <c r="RG26" s="1">
        <v>0</v>
      </c>
      <c r="RH26" s="1">
        <v>0</v>
      </c>
      <c r="RI26" s="1">
        <v>0</v>
      </c>
      <c r="RJ26" s="1">
        <v>0</v>
      </c>
      <c r="RK26" s="1">
        <v>0</v>
      </c>
      <c r="RL26" s="1">
        <v>0</v>
      </c>
      <c r="RM26" s="1">
        <v>0</v>
      </c>
      <c r="RN26" s="1">
        <v>0</v>
      </c>
      <c r="RO26" s="1">
        <v>0</v>
      </c>
      <c r="RP26" s="1">
        <v>0</v>
      </c>
      <c r="RQ26" s="1">
        <v>0</v>
      </c>
      <c r="RR26" s="1">
        <v>0</v>
      </c>
      <c r="RS26" s="1">
        <v>0</v>
      </c>
      <c r="RT26" s="1">
        <v>0</v>
      </c>
      <c r="RU26" s="1">
        <v>0</v>
      </c>
      <c r="RV26" s="1">
        <v>0</v>
      </c>
      <c r="RW26" s="1">
        <v>0</v>
      </c>
      <c r="RX26" s="1">
        <v>0</v>
      </c>
      <c r="RY26" s="1">
        <v>0</v>
      </c>
      <c r="RZ26" s="1">
        <v>0</v>
      </c>
      <c r="SA26" s="1">
        <v>0</v>
      </c>
      <c r="SB26" s="1">
        <v>0</v>
      </c>
      <c r="SC26" s="1">
        <v>0</v>
      </c>
      <c r="SD26" s="1">
        <v>0</v>
      </c>
      <c r="SE26" s="1">
        <v>0</v>
      </c>
      <c r="SF26" s="1">
        <v>0</v>
      </c>
      <c r="SG26" s="1">
        <v>0</v>
      </c>
      <c r="SH26" s="1">
        <v>0</v>
      </c>
      <c r="SI26" s="1">
        <v>0</v>
      </c>
      <c r="SJ26" s="1">
        <v>0</v>
      </c>
      <c r="SK26" s="1">
        <v>0</v>
      </c>
      <c r="SL26" s="1">
        <v>0</v>
      </c>
      <c r="SM26" s="1">
        <v>0</v>
      </c>
      <c r="SN26" s="1">
        <v>0</v>
      </c>
      <c r="SO26" s="1">
        <v>0</v>
      </c>
      <c r="SP26" s="1">
        <v>0</v>
      </c>
      <c r="SQ26" s="1">
        <v>0</v>
      </c>
      <c r="SR26" s="1">
        <v>0</v>
      </c>
      <c r="SS26" s="1">
        <v>0</v>
      </c>
      <c r="ST26" s="1">
        <v>6.5737811746980639E-5</v>
      </c>
      <c r="SU26" s="1">
        <v>5.6906967675328587E-5</v>
      </c>
      <c r="SV26" s="1">
        <v>5.7001773200680253E-4</v>
      </c>
      <c r="SW26" s="1">
        <v>3.5684495187033853E-5</v>
      </c>
      <c r="SX26" s="1">
        <v>0</v>
      </c>
      <c r="SY26" s="1">
        <v>0</v>
      </c>
      <c r="SZ26" s="1">
        <v>0</v>
      </c>
      <c r="TA26" s="1">
        <v>5.0557036948937871E-5</v>
      </c>
      <c r="TB26" s="1">
        <v>4.8657730368698048E-5</v>
      </c>
      <c r="TC26" s="1">
        <v>4.725046463649325E-4</v>
      </c>
      <c r="TD26" s="1">
        <v>1.44520316647623E-4</v>
      </c>
      <c r="TE26" s="1">
        <v>1.4154142657438819E-4</v>
      </c>
      <c r="TF26" s="1">
        <v>9.5499842096441348E-4</v>
      </c>
      <c r="TG26" s="1">
        <v>1.064276893451211E-4</v>
      </c>
      <c r="TH26" s="1">
        <v>1.748235252888575E-4</v>
      </c>
      <c r="TI26" s="1">
        <v>1.136893392060663E-5</v>
      </c>
      <c r="TJ26" s="1">
        <v>4.1354513482065838E-5</v>
      </c>
      <c r="TK26" s="1">
        <v>1.8328048100004179E-4</v>
      </c>
      <c r="TL26" s="1">
        <v>8.3566339641404877E-5</v>
      </c>
      <c r="TM26" s="1">
        <v>4.6752753865679682E-4</v>
      </c>
      <c r="TN26" s="1">
        <v>7.2210448455110904E-2</v>
      </c>
      <c r="TO26" s="1">
        <v>8.5894787111337386E-5</v>
      </c>
      <c r="TP26" s="1">
        <v>6.2279357697576529E-6</v>
      </c>
      <c r="TQ26" s="1">
        <v>3.1079250576991781E-4</v>
      </c>
      <c r="TR26" s="1">
        <v>5.7319037138949599E-4</v>
      </c>
      <c r="TS26" s="1">
        <v>1.5175765363766689E-4</v>
      </c>
      <c r="TT26" s="1">
        <v>0</v>
      </c>
      <c r="TU26" s="1">
        <v>0</v>
      </c>
      <c r="TV26" s="1">
        <v>0</v>
      </c>
      <c r="TW26" s="1">
        <v>0</v>
      </c>
      <c r="TX26" s="1">
        <v>0</v>
      </c>
      <c r="TY26" s="1">
        <v>0</v>
      </c>
      <c r="TZ26" s="1">
        <v>0</v>
      </c>
      <c r="UA26" s="1">
        <v>0</v>
      </c>
      <c r="UB26" s="1">
        <v>0</v>
      </c>
      <c r="UC26" s="1">
        <v>0</v>
      </c>
      <c r="UD26" s="1">
        <v>0</v>
      </c>
      <c r="UE26" s="1">
        <v>0</v>
      </c>
      <c r="UF26" s="1">
        <v>0</v>
      </c>
      <c r="UG26" s="1">
        <v>0</v>
      </c>
      <c r="UH26" s="1">
        <v>0</v>
      </c>
      <c r="UI26" s="1">
        <v>0</v>
      </c>
      <c r="UJ26" s="1">
        <v>0</v>
      </c>
      <c r="UK26" s="1">
        <v>0</v>
      </c>
      <c r="UL26" s="1">
        <v>0</v>
      </c>
      <c r="UM26" s="1">
        <v>0</v>
      </c>
      <c r="UN26" s="1">
        <v>0</v>
      </c>
      <c r="UO26" s="1">
        <v>0</v>
      </c>
      <c r="UP26" s="1">
        <v>0</v>
      </c>
      <c r="UQ26" s="1">
        <v>0</v>
      </c>
      <c r="UR26" s="1">
        <v>0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0</v>
      </c>
      <c r="UY26" s="1">
        <v>0</v>
      </c>
      <c r="UZ26" s="1">
        <v>0</v>
      </c>
      <c r="VA26" s="1">
        <v>0</v>
      </c>
      <c r="VB26" s="1">
        <v>0</v>
      </c>
      <c r="VC26" s="1">
        <v>0</v>
      </c>
      <c r="VD26" s="1">
        <v>0</v>
      </c>
      <c r="VE26" s="1">
        <v>0</v>
      </c>
      <c r="VF26" s="1">
        <v>0</v>
      </c>
      <c r="VG26" s="1">
        <v>0</v>
      </c>
      <c r="VH26" s="1">
        <v>0</v>
      </c>
      <c r="VI26" s="1">
        <v>0</v>
      </c>
      <c r="VJ26" s="1">
        <v>0</v>
      </c>
      <c r="VK26" s="1">
        <v>0</v>
      </c>
      <c r="VL26" s="1">
        <v>0</v>
      </c>
      <c r="VM26" s="1">
        <v>0</v>
      </c>
      <c r="VN26" s="1">
        <v>0</v>
      </c>
      <c r="VO26" s="1">
        <v>6.9992018739077635E-7</v>
      </c>
      <c r="VP26" s="1">
        <v>2.2730837175442719E-7</v>
      </c>
      <c r="VQ26" s="1">
        <v>1.2300296224858241E-5</v>
      </c>
      <c r="VR26" s="1">
        <v>1.662625351583757E-7</v>
      </c>
      <c r="VS26" s="1">
        <v>0</v>
      </c>
      <c r="VT26" s="1">
        <v>0</v>
      </c>
      <c r="VU26" s="1">
        <v>0</v>
      </c>
      <c r="VV26" s="1">
        <v>2.677411342483495E-7</v>
      </c>
      <c r="VW26" s="1">
        <v>2.3209035262989001E-6</v>
      </c>
      <c r="VX26" s="1">
        <v>1.871230384801113E-5</v>
      </c>
      <c r="VY26" s="1">
        <v>1.883290704093222E-5</v>
      </c>
      <c r="VZ26" s="1">
        <v>5.3185084506313209E-5</v>
      </c>
      <c r="WA26" s="1">
        <v>3.6889794222809839E-5</v>
      </c>
      <c r="WB26" s="1">
        <v>1.182676101928376E-5</v>
      </c>
      <c r="WC26" s="1">
        <v>2.040570936415972E-5</v>
      </c>
      <c r="WD26" s="1">
        <v>7.1151893968651122E-6</v>
      </c>
      <c r="WE26" s="1">
        <v>3.5263008165672381E-6</v>
      </c>
      <c r="WF26" s="1">
        <v>1.2690348923162109E-5</v>
      </c>
      <c r="WG26" s="1">
        <v>5.8759181713334014E-6</v>
      </c>
      <c r="WH26" s="1">
        <v>2.4979192029543142E-5</v>
      </c>
      <c r="WI26" s="1">
        <v>6.4784386132891959E-4</v>
      </c>
      <c r="WJ26" s="1">
        <v>8.9575871831610119E-6</v>
      </c>
      <c r="WK26" s="1">
        <v>7.4832011321527354E-6</v>
      </c>
      <c r="WL26" s="1">
        <v>2.496756703119451E-5</v>
      </c>
      <c r="WM26" s="1">
        <v>9.7210750256024325E-5</v>
      </c>
      <c r="WN26" s="1">
        <v>9.4496416513797771E-6</v>
      </c>
      <c r="WO26" s="1">
        <v>0</v>
      </c>
      <c r="WP26" s="1">
        <v>0</v>
      </c>
      <c r="WQ26" s="1">
        <v>0</v>
      </c>
      <c r="WR26" s="1">
        <v>0</v>
      </c>
      <c r="WS26" s="1">
        <v>0</v>
      </c>
      <c r="WT26" s="1">
        <v>0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</v>
      </c>
      <c r="XY26" s="1">
        <v>0</v>
      </c>
      <c r="XZ26" s="1">
        <v>0</v>
      </c>
      <c r="YA26" s="1">
        <v>0</v>
      </c>
      <c r="YB26" s="1">
        <v>0</v>
      </c>
      <c r="YC26" s="1">
        <v>0</v>
      </c>
      <c r="YD26" s="1">
        <v>0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</row>
    <row r="27" spans="1:659" ht="15" customHeight="1" x14ac:dyDescent="0.25">
      <c r="A27" s="27">
        <v>34</v>
      </c>
      <c r="B27" s="27" t="s">
        <v>221</v>
      </c>
      <c r="C27" s="1">
        <v>2.1100695477468141E-5</v>
      </c>
      <c r="D27" s="1">
        <v>3.1518062351049703E-5</v>
      </c>
      <c r="E27" s="1">
        <v>1.4158541696055709E-3</v>
      </c>
      <c r="F27" s="1">
        <v>3.0575383007013967E-5</v>
      </c>
      <c r="G27" s="1">
        <v>0</v>
      </c>
      <c r="H27" s="1">
        <v>0</v>
      </c>
      <c r="I27" s="1">
        <v>0</v>
      </c>
      <c r="J27" s="1">
        <v>3.8424735693902879E-4</v>
      </c>
      <c r="K27" s="1">
        <v>2.9417383833876239E-5</v>
      </c>
      <c r="L27" s="1">
        <v>5.7508757552382603E-4</v>
      </c>
      <c r="M27" s="1">
        <v>1.5284169038077639E-4</v>
      </c>
      <c r="N27" s="1">
        <v>1.8800900271073349E-4</v>
      </c>
      <c r="O27" s="1">
        <v>5.9444826683661883E-5</v>
      </c>
      <c r="P27" s="1">
        <v>6.2247812432094149E-5</v>
      </c>
      <c r="Q27" s="1">
        <v>4.3011853368643749E-4</v>
      </c>
      <c r="R27" s="1">
        <v>1.8565248596219371E-5</v>
      </c>
      <c r="S27" s="1">
        <v>4.5889012882521629E-5</v>
      </c>
      <c r="T27" s="1">
        <v>7.0959964119106783E-6</v>
      </c>
      <c r="U27" s="1">
        <v>8.894156044865286E-5</v>
      </c>
      <c r="V27" s="1">
        <v>2.8504995684142001E-4</v>
      </c>
      <c r="W27" s="1">
        <v>5.1941967815378228E-4</v>
      </c>
      <c r="X27" s="1">
        <v>7.4684329699794202E-3</v>
      </c>
      <c r="Y27" s="1">
        <v>1.7278304354005949E-5</v>
      </c>
      <c r="Z27" s="1">
        <v>2.7891435126438803E-4</v>
      </c>
      <c r="AA27" s="1">
        <v>5.3134986281353348E-4</v>
      </c>
      <c r="AB27" s="1">
        <v>1.6675885325046381E-4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1.0932140412799869E-6</v>
      </c>
      <c r="BY27" s="1">
        <v>1.787546355131031E-5</v>
      </c>
      <c r="BZ27" s="1">
        <v>1.186788321374684E-8</v>
      </c>
      <c r="CA27" s="1">
        <v>2.612387580971731E-6</v>
      </c>
      <c r="CB27" s="1">
        <v>0</v>
      </c>
      <c r="CC27" s="1">
        <v>0</v>
      </c>
      <c r="CD27" s="1">
        <v>0</v>
      </c>
      <c r="CE27" s="1">
        <v>7.4258041814224818E-5</v>
      </c>
      <c r="CF27" s="1">
        <v>8.9656893497489588E-5</v>
      </c>
      <c r="CG27" s="1">
        <v>4.8608372903433677E-5</v>
      </c>
      <c r="CH27" s="1">
        <v>4.5424159546275921E-4</v>
      </c>
      <c r="CI27" s="1">
        <v>2.9634702384371799E-4</v>
      </c>
      <c r="CJ27" s="1">
        <v>1.0130962765609139E-3</v>
      </c>
      <c r="CK27" s="1">
        <v>3.345681603032855E-4</v>
      </c>
      <c r="CL27" s="1">
        <v>2.7972158365038982E-4</v>
      </c>
      <c r="CM27" s="1">
        <v>4.7633536396970387E-6</v>
      </c>
      <c r="CN27" s="1">
        <v>1.509797432161016E-4</v>
      </c>
      <c r="CO27" s="1">
        <v>9.8876331477868232E-5</v>
      </c>
      <c r="CP27" s="1">
        <v>1.1671411154484141E-5</v>
      </c>
      <c r="CQ27" s="1">
        <v>3.2534952761218081E-3</v>
      </c>
      <c r="CR27" s="1">
        <v>1.8894133934193369E-2</v>
      </c>
      <c r="CS27" s="1">
        <v>2.653488981079536E-3</v>
      </c>
      <c r="CT27" s="1">
        <v>4.6196197226364793E-5</v>
      </c>
      <c r="CU27" s="1">
        <v>3.4665884940162571E-6</v>
      </c>
      <c r="CV27" s="1">
        <v>3.7303586514579422E-4</v>
      </c>
      <c r="CW27" s="1">
        <v>3.211849102225484E-4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7.0061556441864722E-6</v>
      </c>
      <c r="ET27" s="1">
        <v>2.9833568989574519E-5</v>
      </c>
      <c r="EU27" s="1">
        <v>3.8435492968153299E-7</v>
      </c>
      <c r="EV27" s="1">
        <v>7.998292719033287E-7</v>
      </c>
      <c r="EW27" s="1">
        <v>0</v>
      </c>
      <c r="EX27" s="1">
        <v>0</v>
      </c>
      <c r="EY27" s="1">
        <v>0</v>
      </c>
      <c r="EZ27" s="1">
        <v>8.0225774931163196E-5</v>
      </c>
      <c r="FA27" s="1">
        <v>2.5609513428208899E-5</v>
      </c>
      <c r="FB27" s="1">
        <v>1.3103038922148829E-4</v>
      </c>
      <c r="FC27" s="1">
        <v>1.2573460061921209E-4</v>
      </c>
      <c r="FD27" s="1">
        <v>1.593588507849742E-4</v>
      </c>
      <c r="FE27" s="1">
        <v>7.336512286671245E-4</v>
      </c>
      <c r="FF27" s="1">
        <v>1.976282387366802E-4</v>
      </c>
      <c r="FG27" s="1">
        <v>2.257290087225783E-4</v>
      </c>
      <c r="FH27" s="1">
        <v>2.4322184293502541E-6</v>
      </c>
      <c r="FI27" s="1">
        <v>1.8431111999376069E-4</v>
      </c>
      <c r="FJ27" s="1">
        <v>1.9640002941142289E-5</v>
      </c>
      <c r="FK27" s="1">
        <v>2.1313494714889809E-5</v>
      </c>
      <c r="FL27" s="1">
        <v>6.39378777796512E-4</v>
      </c>
      <c r="FM27" s="1">
        <v>2.3902977942391629E-2</v>
      </c>
      <c r="FN27" s="1">
        <v>1.4462278976146081E-3</v>
      </c>
      <c r="FO27" s="1">
        <v>1.0209533737876501E-5</v>
      </c>
      <c r="FP27" s="1">
        <v>1.116115229928174E-4</v>
      </c>
      <c r="FQ27" s="1">
        <v>2.8453576389955509E-4</v>
      </c>
      <c r="FR27" s="1">
        <v>1.462916651771295E-4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1">
        <v>0</v>
      </c>
      <c r="GP27" s="1">
        <v>0</v>
      </c>
      <c r="GQ27" s="1">
        <v>0</v>
      </c>
      <c r="GR27" s="1">
        <v>0</v>
      </c>
      <c r="GS27" s="1">
        <v>0</v>
      </c>
      <c r="GT27" s="1">
        <v>0</v>
      </c>
      <c r="GU27" s="1">
        <v>0</v>
      </c>
      <c r="GV27" s="1">
        <v>0</v>
      </c>
      <c r="GW27" s="1">
        <v>0</v>
      </c>
      <c r="GX27" s="1">
        <v>0</v>
      </c>
      <c r="GY27" s="1">
        <v>0</v>
      </c>
      <c r="GZ27" s="1">
        <v>0</v>
      </c>
      <c r="HA27" s="1">
        <v>0</v>
      </c>
      <c r="HB27" s="1">
        <v>0</v>
      </c>
      <c r="HC27" s="1">
        <v>0</v>
      </c>
      <c r="HD27" s="1">
        <v>0</v>
      </c>
      <c r="HE27" s="1">
        <v>0</v>
      </c>
      <c r="HF27" s="1">
        <v>0</v>
      </c>
      <c r="HG27" s="1">
        <v>0</v>
      </c>
      <c r="HH27" s="1">
        <v>0</v>
      </c>
      <c r="HI27" s="1">
        <v>0</v>
      </c>
      <c r="HJ27" s="1">
        <v>0</v>
      </c>
      <c r="HK27" s="1">
        <v>0</v>
      </c>
      <c r="HL27" s="1">
        <v>0</v>
      </c>
      <c r="HM27" s="1">
        <v>0</v>
      </c>
      <c r="HN27" s="1">
        <v>5.6117708363961902E-6</v>
      </c>
      <c r="HO27" s="1">
        <v>1.0763922134963371E-5</v>
      </c>
      <c r="HP27" s="1">
        <v>3.4738890831914311E-8</v>
      </c>
      <c r="HQ27" s="1">
        <v>7.3109310192720904E-6</v>
      </c>
      <c r="HR27" s="1">
        <v>0</v>
      </c>
      <c r="HS27" s="1">
        <v>0</v>
      </c>
      <c r="HT27" s="1">
        <v>0</v>
      </c>
      <c r="HU27" s="1">
        <v>1.1972306255549399E-4</v>
      </c>
      <c r="HV27" s="1">
        <v>8.1369686203590952E-5</v>
      </c>
      <c r="HW27" s="1">
        <v>2.6217644358515508E-4</v>
      </c>
      <c r="HX27" s="1">
        <v>3.3430379984542241E-4</v>
      </c>
      <c r="HY27" s="1">
        <v>6.4206315515158636E-4</v>
      </c>
      <c r="HZ27" s="1">
        <v>2.8090032588755538E-4</v>
      </c>
      <c r="IA27" s="1">
        <v>1.8780003532410709E-4</v>
      </c>
      <c r="IB27" s="1">
        <v>3.4928683531407667E-4</v>
      </c>
      <c r="IC27" s="1">
        <v>2.942884484686913E-5</v>
      </c>
      <c r="ID27" s="1">
        <v>4.9271055379331217E-5</v>
      </c>
      <c r="IE27" s="1">
        <v>5.1213278028746577E-5</v>
      </c>
      <c r="IF27" s="1">
        <v>8.1378108312018147E-5</v>
      </c>
      <c r="IG27" s="1">
        <v>6.7395304998131577E-4</v>
      </c>
      <c r="IH27" s="1">
        <v>6.5976568953478813E-3</v>
      </c>
      <c r="II27" s="1">
        <v>3.57204621128058E-3</v>
      </c>
      <c r="IJ27" s="1">
        <v>1.322207419845403E-5</v>
      </c>
      <c r="IK27" s="1">
        <v>2.5903957801493379E-4</v>
      </c>
      <c r="IL27" s="1">
        <v>2.968633714229227E-3</v>
      </c>
      <c r="IM27" s="1">
        <v>1.3300479506462811E-4</v>
      </c>
      <c r="IN27" s="1">
        <v>0</v>
      </c>
      <c r="IO27" s="1">
        <v>0</v>
      </c>
      <c r="IP27" s="1">
        <v>0</v>
      </c>
      <c r="IQ27" s="1">
        <v>0</v>
      </c>
      <c r="IR27" s="1">
        <v>0</v>
      </c>
      <c r="IS27" s="1">
        <v>0</v>
      </c>
      <c r="IT27" s="1">
        <v>0</v>
      </c>
      <c r="IU27" s="1">
        <v>0</v>
      </c>
      <c r="IV27" s="1">
        <v>0</v>
      </c>
      <c r="IW27" s="1">
        <v>0</v>
      </c>
      <c r="IX27" s="1">
        <v>0</v>
      </c>
      <c r="IY27" s="1">
        <v>0</v>
      </c>
      <c r="IZ27" s="1">
        <v>0</v>
      </c>
      <c r="JA27" s="1">
        <v>0</v>
      </c>
      <c r="JB27" s="1">
        <v>0</v>
      </c>
      <c r="JC27" s="1">
        <v>0</v>
      </c>
      <c r="JD27" s="1">
        <v>0</v>
      </c>
      <c r="JE27" s="1">
        <v>0</v>
      </c>
      <c r="JF27" s="1">
        <v>0</v>
      </c>
      <c r="JG27" s="1">
        <v>0</v>
      </c>
      <c r="JH27" s="1">
        <v>0</v>
      </c>
      <c r="JI27" s="1">
        <v>0</v>
      </c>
      <c r="JJ27" s="1">
        <v>0</v>
      </c>
      <c r="JK27" s="1">
        <v>0</v>
      </c>
      <c r="JL27" s="1">
        <v>0</v>
      </c>
      <c r="JM27" s="1">
        <v>0</v>
      </c>
      <c r="JN27" s="1">
        <v>0</v>
      </c>
      <c r="JO27" s="1">
        <v>0</v>
      </c>
      <c r="JP27" s="1">
        <v>0</v>
      </c>
      <c r="JQ27" s="1">
        <v>0</v>
      </c>
      <c r="JR27" s="1">
        <v>0</v>
      </c>
      <c r="JS27" s="1">
        <v>0</v>
      </c>
      <c r="JT27" s="1">
        <v>0</v>
      </c>
      <c r="JU27" s="1">
        <v>0</v>
      </c>
      <c r="JV27" s="1">
        <v>0</v>
      </c>
      <c r="JW27" s="1">
        <v>0</v>
      </c>
      <c r="JX27" s="1">
        <v>0</v>
      </c>
      <c r="JY27" s="1">
        <v>0</v>
      </c>
      <c r="JZ27" s="1">
        <v>0</v>
      </c>
      <c r="KA27" s="1">
        <v>0</v>
      </c>
      <c r="KB27" s="1">
        <v>0</v>
      </c>
      <c r="KC27" s="1">
        <v>0</v>
      </c>
      <c r="KD27" s="1">
        <v>0</v>
      </c>
      <c r="KE27" s="1">
        <v>0</v>
      </c>
      <c r="KF27" s="1">
        <v>0</v>
      </c>
      <c r="KG27" s="1">
        <v>0</v>
      </c>
      <c r="KH27" s="1">
        <v>0</v>
      </c>
      <c r="KI27" s="1">
        <v>6.3476859617728054E-6</v>
      </c>
      <c r="KJ27" s="1">
        <v>1.006388570412572E-5</v>
      </c>
      <c r="KK27" s="1">
        <v>1.3936013552388339E-10</v>
      </c>
      <c r="KL27" s="1">
        <v>2.4717969962962128E-6</v>
      </c>
      <c r="KM27" s="1">
        <v>0</v>
      </c>
      <c r="KN27" s="1">
        <v>0</v>
      </c>
      <c r="KO27" s="1">
        <v>0</v>
      </c>
      <c r="KP27" s="1">
        <v>1.107843256935027E-5</v>
      </c>
      <c r="KQ27" s="1">
        <v>2.076916126925664E-5</v>
      </c>
      <c r="KR27" s="1">
        <v>3.6432424604892797E-5</v>
      </c>
      <c r="KS27" s="1">
        <v>7.3814298048906798E-5</v>
      </c>
      <c r="KT27" s="1">
        <v>5.783802028914486E-5</v>
      </c>
      <c r="KU27" s="1">
        <v>7.8808869292854491E-5</v>
      </c>
      <c r="KV27" s="1">
        <v>2.554175581437279E-5</v>
      </c>
      <c r="KW27" s="1">
        <v>5.1482349001287897E-5</v>
      </c>
      <c r="KX27" s="1">
        <v>7.653648255467136E-7</v>
      </c>
      <c r="KY27" s="1">
        <v>1.074539495357239E-5</v>
      </c>
      <c r="KZ27" s="1">
        <v>2.712151679389599E-5</v>
      </c>
      <c r="LA27" s="1">
        <v>6.3063198868500514E-6</v>
      </c>
      <c r="LB27" s="1">
        <v>1.421638864315018E-3</v>
      </c>
      <c r="LC27" s="1">
        <v>3.5387097482566152E-3</v>
      </c>
      <c r="LD27" s="1">
        <v>3.1664503250699802E-4</v>
      </c>
      <c r="LE27" s="1">
        <v>4.0079411629270752E-6</v>
      </c>
      <c r="LF27" s="1">
        <v>8.1528239497791508E-5</v>
      </c>
      <c r="LG27" s="1">
        <v>2.9215838097129248E-4</v>
      </c>
      <c r="LH27" s="1">
        <v>2.7760138705071881E-5</v>
      </c>
      <c r="LI27" s="1">
        <v>0</v>
      </c>
      <c r="LJ27" s="1">
        <v>0</v>
      </c>
      <c r="LK27" s="1">
        <v>0</v>
      </c>
      <c r="LL27" s="1">
        <v>0</v>
      </c>
      <c r="LM27" s="1">
        <v>0</v>
      </c>
      <c r="LN27" s="1">
        <v>0</v>
      </c>
      <c r="LO27" s="1">
        <v>0</v>
      </c>
      <c r="LP27" s="1">
        <v>0</v>
      </c>
      <c r="LQ27" s="1">
        <v>0</v>
      </c>
      <c r="LR27" s="1">
        <v>0</v>
      </c>
      <c r="LS27" s="1">
        <v>0</v>
      </c>
      <c r="LT27" s="1">
        <v>0</v>
      </c>
      <c r="LU27" s="1">
        <v>0</v>
      </c>
      <c r="LV27" s="1">
        <v>0</v>
      </c>
      <c r="LW27" s="1">
        <v>0</v>
      </c>
      <c r="LX27" s="1">
        <v>0</v>
      </c>
      <c r="LY27" s="1">
        <v>0</v>
      </c>
      <c r="LZ27" s="1">
        <v>0</v>
      </c>
      <c r="MA27" s="1">
        <v>0</v>
      </c>
      <c r="MB27" s="1">
        <v>0</v>
      </c>
      <c r="MC27" s="1">
        <v>0</v>
      </c>
      <c r="MD27" s="1">
        <v>0</v>
      </c>
      <c r="ME27" s="1">
        <v>0</v>
      </c>
      <c r="MF27" s="1">
        <v>0</v>
      </c>
      <c r="MG27" s="1">
        <v>0</v>
      </c>
      <c r="MH27" s="1">
        <v>0</v>
      </c>
      <c r="MI27" s="1">
        <v>0</v>
      </c>
      <c r="MJ27" s="1">
        <v>0</v>
      </c>
      <c r="MK27" s="1">
        <v>0</v>
      </c>
      <c r="ML27" s="1">
        <v>0</v>
      </c>
      <c r="MM27" s="1">
        <v>0</v>
      </c>
      <c r="MN27" s="1">
        <v>0</v>
      </c>
      <c r="MO27" s="1">
        <v>0</v>
      </c>
      <c r="MP27" s="1">
        <v>0</v>
      </c>
      <c r="MQ27" s="1">
        <v>0</v>
      </c>
      <c r="MR27" s="1">
        <v>0</v>
      </c>
      <c r="MS27" s="1">
        <v>0</v>
      </c>
      <c r="MT27" s="1">
        <v>0</v>
      </c>
      <c r="MU27" s="1">
        <v>0</v>
      </c>
      <c r="MV27" s="1">
        <v>0</v>
      </c>
      <c r="MW27" s="1">
        <v>0</v>
      </c>
      <c r="MX27" s="1">
        <v>0</v>
      </c>
      <c r="MY27" s="1">
        <v>0</v>
      </c>
      <c r="MZ27" s="1">
        <v>0</v>
      </c>
      <c r="NA27" s="1">
        <v>0</v>
      </c>
      <c r="NB27" s="1">
        <v>0</v>
      </c>
      <c r="NC27" s="1">
        <v>0</v>
      </c>
      <c r="ND27" s="1">
        <v>1.055745534393265E-7</v>
      </c>
      <c r="NE27" s="1">
        <v>3.360051941945237E-6</v>
      </c>
      <c r="NF27" s="1">
        <v>2.7781280970017061E-11</v>
      </c>
      <c r="NG27" s="1">
        <v>4.9817351965557092E-7</v>
      </c>
      <c r="NH27" s="1">
        <v>0</v>
      </c>
      <c r="NI27" s="1">
        <v>0</v>
      </c>
      <c r="NJ27" s="1">
        <v>0</v>
      </c>
      <c r="NK27" s="1">
        <v>2.5936730808058951E-6</v>
      </c>
      <c r="NL27" s="1">
        <v>1.20860913561629E-5</v>
      </c>
      <c r="NM27" s="1">
        <v>5.7040693485535493E-5</v>
      </c>
      <c r="NN27" s="1">
        <v>8.3382745045649994E-5</v>
      </c>
      <c r="NO27" s="1">
        <v>2.875879242983874E-4</v>
      </c>
      <c r="NP27" s="1">
        <v>1.0762971737162601E-4</v>
      </c>
      <c r="NQ27" s="1">
        <v>6.4539514391605022E-5</v>
      </c>
      <c r="NR27" s="1">
        <v>2.4890396297723162E-4</v>
      </c>
      <c r="NS27" s="1">
        <v>6.0441908946719774E-6</v>
      </c>
      <c r="NT27" s="1">
        <v>4.2900586796244859E-7</v>
      </c>
      <c r="NU27" s="1">
        <v>5.6975578497857317E-6</v>
      </c>
      <c r="NV27" s="1">
        <v>3.3792447409994521E-6</v>
      </c>
      <c r="NW27" s="1">
        <v>1.4306023128118781E-4</v>
      </c>
      <c r="NX27" s="1">
        <v>6.8808065073470615E-5</v>
      </c>
      <c r="NY27" s="1">
        <v>2.3488887213894639E-4</v>
      </c>
      <c r="NZ27" s="1">
        <v>3.8463117833445933E-6</v>
      </c>
      <c r="OA27" s="1">
        <v>1.5429970855249879E-5</v>
      </c>
      <c r="OB27" s="1">
        <v>3.0035449608591331E-4</v>
      </c>
      <c r="OC27" s="1">
        <v>5.1767260615383631E-5</v>
      </c>
      <c r="OD27" s="1">
        <v>0</v>
      </c>
      <c r="OE27" s="1">
        <v>0</v>
      </c>
      <c r="OF27" s="1">
        <v>0</v>
      </c>
      <c r="OG27" s="1">
        <v>0</v>
      </c>
      <c r="OH27" s="1">
        <v>0</v>
      </c>
      <c r="OI27" s="1">
        <v>0</v>
      </c>
      <c r="OJ27" s="1">
        <v>0</v>
      </c>
      <c r="OK27" s="1">
        <v>0</v>
      </c>
      <c r="OL27" s="1">
        <v>0</v>
      </c>
      <c r="OM27" s="1">
        <v>0</v>
      </c>
      <c r="ON27" s="1">
        <v>0</v>
      </c>
      <c r="OO27" s="1">
        <v>0</v>
      </c>
      <c r="OP27" s="1">
        <v>0</v>
      </c>
      <c r="OQ27" s="1">
        <v>0</v>
      </c>
      <c r="OR27" s="1">
        <v>0</v>
      </c>
      <c r="OS27" s="1">
        <v>0</v>
      </c>
      <c r="OT27" s="1">
        <v>0</v>
      </c>
      <c r="OU27" s="1">
        <v>0</v>
      </c>
      <c r="OV27" s="1">
        <v>0</v>
      </c>
      <c r="OW27" s="1">
        <v>0</v>
      </c>
      <c r="OX27" s="1">
        <v>0</v>
      </c>
      <c r="OY27" s="1">
        <v>0</v>
      </c>
      <c r="OZ27" s="1">
        <v>0</v>
      </c>
      <c r="PA27" s="1">
        <v>0</v>
      </c>
      <c r="PB27" s="1">
        <v>0</v>
      </c>
      <c r="PC27" s="1">
        <v>0</v>
      </c>
      <c r="PD27" s="1">
        <v>0</v>
      </c>
      <c r="PE27" s="1">
        <v>0</v>
      </c>
      <c r="PF27" s="1">
        <v>0</v>
      </c>
      <c r="PG27" s="1">
        <v>0</v>
      </c>
      <c r="PH27" s="1">
        <v>0</v>
      </c>
      <c r="PI27" s="1">
        <v>0</v>
      </c>
      <c r="PJ27" s="1">
        <v>0</v>
      </c>
      <c r="PK27" s="1">
        <v>0</v>
      </c>
      <c r="PL27" s="1">
        <v>0</v>
      </c>
      <c r="PM27" s="1">
        <v>0</v>
      </c>
      <c r="PN27" s="1">
        <v>0</v>
      </c>
      <c r="PO27" s="1">
        <v>0</v>
      </c>
      <c r="PP27" s="1">
        <v>0</v>
      </c>
      <c r="PQ27" s="1">
        <v>0</v>
      </c>
      <c r="PR27" s="1">
        <v>0</v>
      </c>
      <c r="PS27" s="1">
        <v>0</v>
      </c>
      <c r="PT27" s="1">
        <v>0</v>
      </c>
      <c r="PU27" s="1">
        <v>0</v>
      </c>
      <c r="PV27" s="1">
        <v>0</v>
      </c>
      <c r="PW27" s="1">
        <v>0</v>
      </c>
      <c r="PX27" s="1">
        <v>0</v>
      </c>
      <c r="PY27" s="1">
        <v>5.0596783808023438E-5</v>
      </c>
      <c r="PZ27" s="1">
        <v>5.8358097048400989E-6</v>
      </c>
      <c r="QA27" s="1">
        <v>2.6388142779160909E-4</v>
      </c>
      <c r="QB27" s="1">
        <v>7.630392310686356E-6</v>
      </c>
      <c r="QC27" s="1">
        <v>0</v>
      </c>
      <c r="QD27" s="1">
        <v>0</v>
      </c>
      <c r="QE27" s="1">
        <v>0</v>
      </c>
      <c r="QF27" s="1">
        <v>2.7307885130673791E-5</v>
      </c>
      <c r="QG27" s="1">
        <v>6.2322959831899905E-5</v>
      </c>
      <c r="QH27" s="1">
        <v>1.8722248086822069E-4</v>
      </c>
      <c r="QI27" s="1">
        <v>2.5761314105856209E-4</v>
      </c>
      <c r="QJ27" s="1">
        <v>2.9691465365407142E-4</v>
      </c>
      <c r="QK27" s="1">
        <v>5.8565119161292775E-4</v>
      </c>
      <c r="QL27" s="1">
        <v>4.3397237044823402E-4</v>
      </c>
      <c r="QM27" s="1">
        <v>1.8038121523646521E-3</v>
      </c>
      <c r="QN27" s="1">
        <v>8.6608171311380034E-6</v>
      </c>
      <c r="QO27" s="1">
        <v>6.7019839832767596E-5</v>
      </c>
      <c r="QP27" s="1">
        <v>2.9806748174175698E-5</v>
      </c>
      <c r="QQ27" s="1">
        <v>7.2117958442850368E-5</v>
      </c>
      <c r="QR27" s="1">
        <v>5.4567768479095154E-4</v>
      </c>
      <c r="QS27" s="1">
        <v>3.3043721595179482E-3</v>
      </c>
      <c r="QT27" s="1">
        <v>1.4888488246654211E-3</v>
      </c>
      <c r="QU27" s="1">
        <v>1.3312115513948871E-5</v>
      </c>
      <c r="QV27" s="1">
        <v>8.5262568087709969E-5</v>
      </c>
      <c r="QW27" s="1">
        <v>1.6365886750880219E-4</v>
      </c>
      <c r="QX27" s="1">
        <v>1.525306087808698E-4</v>
      </c>
      <c r="QY27" s="1">
        <v>0</v>
      </c>
      <c r="QZ27" s="1">
        <v>0</v>
      </c>
      <c r="RA27" s="1">
        <v>0</v>
      </c>
      <c r="RB27" s="1">
        <v>0</v>
      </c>
      <c r="RC27" s="1">
        <v>0</v>
      </c>
      <c r="RD27" s="1">
        <v>0</v>
      </c>
      <c r="RE27" s="1">
        <v>0</v>
      </c>
      <c r="RF27" s="1">
        <v>0</v>
      </c>
      <c r="RG27" s="1">
        <v>0</v>
      </c>
      <c r="RH27" s="1">
        <v>0</v>
      </c>
      <c r="RI27" s="1">
        <v>0</v>
      </c>
      <c r="RJ27" s="1">
        <v>0</v>
      </c>
      <c r="RK27" s="1">
        <v>0</v>
      </c>
      <c r="RL27" s="1">
        <v>0</v>
      </c>
      <c r="RM27" s="1">
        <v>0</v>
      </c>
      <c r="RN27" s="1">
        <v>0</v>
      </c>
      <c r="RO27" s="1">
        <v>0</v>
      </c>
      <c r="RP27" s="1">
        <v>0</v>
      </c>
      <c r="RQ27" s="1">
        <v>0</v>
      </c>
      <c r="RR27" s="1">
        <v>0</v>
      </c>
      <c r="RS27" s="1">
        <v>0</v>
      </c>
      <c r="RT27" s="1">
        <v>0</v>
      </c>
      <c r="RU27" s="1">
        <v>0</v>
      </c>
      <c r="RV27" s="1">
        <v>0</v>
      </c>
      <c r="RW27" s="1">
        <v>0</v>
      </c>
      <c r="RX27" s="1">
        <v>0</v>
      </c>
      <c r="RY27" s="1">
        <v>0</v>
      </c>
      <c r="RZ27" s="1">
        <v>0</v>
      </c>
      <c r="SA27" s="1">
        <v>0</v>
      </c>
      <c r="SB27" s="1">
        <v>0</v>
      </c>
      <c r="SC27" s="1">
        <v>0</v>
      </c>
      <c r="SD27" s="1">
        <v>0</v>
      </c>
      <c r="SE27" s="1">
        <v>0</v>
      </c>
      <c r="SF27" s="1">
        <v>0</v>
      </c>
      <c r="SG27" s="1">
        <v>0</v>
      </c>
      <c r="SH27" s="1">
        <v>0</v>
      </c>
      <c r="SI27" s="1">
        <v>0</v>
      </c>
      <c r="SJ27" s="1">
        <v>0</v>
      </c>
      <c r="SK27" s="1">
        <v>0</v>
      </c>
      <c r="SL27" s="1">
        <v>0</v>
      </c>
      <c r="SM27" s="1">
        <v>0</v>
      </c>
      <c r="SN27" s="1">
        <v>0</v>
      </c>
      <c r="SO27" s="1">
        <v>0</v>
      </c>
      <c r="SP27" s="1">
        <v>0</v>
      </c>
      <c r="SQ27" s="1">
        <v>0</v>
      </c>
      <c r="SR27" s="1">
        <v>0</v>
      </c>
      <c r="SS27" s="1">
        <v>0</v>
      </c>
      <c r="ST27" s="1">
        <v>7.0748633608537999E-5</v>
      </c>
      <c r="SU27" s="1">
        <v>6.802557431877468E-5</v>
      </c>
      <c r="SV27" s="1">
        <v>7.1933712921984035E-4</v>
      </c>
      <c r="SW27" s="1">
        <v>6.3362173035219272E-5</v>
      </c>
      <c r="SX27" s="1">
        <v>0</v>
      </c>
      <c r="SY27" s="1">
        <v>0</v>
      </c>
      <c r="SZ27" s="1">
        <v>0</v>
      </c>
      <c r="TA27" s="1">
        <v>1.5362904628521811E-4</v>
      </c>
      <c r="TB27" s="1">
        <v>6.9208932861117026E-5</v>
      </c>
      <c r="TC27" s="1">
        <v>8.2325767165783263E-4</v>
      </c>
      <c r="TD27" s="1">
        <v>2.7011401734448252E-4</v>
      </c>
      <c r="TE27" s="1">
        <v>2.4665660977772472E-4</v>
      </c>
      <c r="TF27" s="1">
        <v>8.7268098945630901E-4</v>
      </c>
      <c r="TG27" s="1">
        <v>1.8340123822932979E-4</v>
      </c>
      <c r="TH27" s="1">
        <v>2.5021271377792732E-4</v>
      </c>
      <c r="TI27" s="1">
        <v>1.259234390981758E-5</v>
      </c>
      <c r="TJ27" s="1">
        <v>5.5055972808930518E-5</v>
      </c>
      <c r="TK27" s="1">
        <v>6.9506044028615682E-5</v>
      </c>
      <c r="TL27" s="1">
        <v>1.100644054262631E-4</v>
      </c>
      <c r="TM27" s="1">
        <v>1.5363270980119259E-3</v>
      </c>
      <c r="TN27" s="1">
        <v>1.8250941459825452E-2</v>
      </c>
      <c r="TO27" s="1">
        <v>2.735214001605501E-3</v>
      </c>
      <c r="TP27" s="1">
        <v>7.8737447663277675E-6</v>
      </c>
      <c r="TQ27" s="1">
        <v>4.8781707641572339E-4</v>
      </c>
      <c r="TR27" s="1">
        <v>1.081314039550501E-3</v>
      </c>
      <c r="TS27" s="1">
        <v>2.1485575357785481E-4</v>
      </c>
      <c r="TT27" s="1">
        <v>0</v>
      </c>
      <c r="TU27" s="1">
        <v>0</v>
      </c>
      <c r="TV27" s="1">
        <v>0</v>
      </c>
      <c r="TW27" s="1">
        <v>0</v>
      </c>
      <c r="TX27" s="1">
        <v>0</v>
      </c>
      <c r="TY27" s="1">
        <v>0</v>
      </c>
      <c r="TZ27" s="1">
        <v>0</v>
      </c>
      <c r="UA27" s="1">
        <v>0</v>
      </c>
      <c r="UB27" s="1">
        <v>0</v>
      </c>
      <c r="UC27" s="1">
        <v>0</v>
      </c>
      <c r="UD27" s="1">
        <v>0</v>
      </c>
      <c r="UE27" s="1">
        <v>0</v>
      </c>
      <c r="UF27" s="1">
        <v>0</v>
      </c>
      <c r="UG27" s="1">
        <v>0</v>
      </c>
      <c r="UH27" s="1">
        <v>0</v>
      </c>
      <c r="UI27" s="1">
        <v>0</v>
      </c>
      <c r="UJ27" s="1">
        <v>0</v>
      </c>
      <c r="UK27" s="1">
        <v>0</v>
      </c>
      <c r="UL27" s="1">
        <v>0</v>
      </c>
      <c r="UM27" s="1">
        <v>0</v>
      </c>
      <c r="UN27" s="1">
        <v>0</v>
      </c>
      <c r="UO27" s="1">
        <v>0</v>
      </c>
      <c r="UP27" s="1">
        <v>0</v>
      </c>
      <c r="UQ27" s="1">
        <v>0</v>
      </c>
      <c r="UR27" s="1">
        <v>0</v>
      </c>
      <c r="US27" s="1">
        <v>0</v>
      </c>
      <c r="UT27" s="1">
        <v>0</v>
      </c>
      <c r="UU27" s="1">
        <v>0</v>
      </c>
      <c r="UV27" s="1">
        <v>0</v>
      </c>
      <c r="UW27" s="1">
        <v>0</v>
      </c>
      <c r="UX27" s="1">
        <v>0</v>
      </c>
      <c r="UY27" s="1">
        <v>0</v>
      </c>
      <c r="UZ27" s="1">
        <v>0</v>
      </c>
      <c r="VA27" s="1">
        <v>0</v>
      </c>
      <c r="VB27" s="1">
        <v>0</v>
      </c>
      <c r="VC27" s="1">
        <v>0</v>
      </c>
      <c r="VD27" s="1">
        <v>0</v>
      </c>
      <c r="VE27" s="1">
        <v>0</v>
      </c>
      <c r="VF27" s="1">
        <v>0</v>
      </c>
      <c r="VG27" s="1">
        <v>0</v>
      </c>
      <c r="VH27" s="1">
        <v>0</v>
      </c>
      <c r="VI27" s="1">
        <v>0</v>
      </c>
      <c r="VJ27" s="1">
        <v>0</v>
      </c>
      <c r="VK27" s="1">
        <v>0</v>
      </c>
      <c r="VL27" s="1">
        <v>0</v>
      </c>
      <c r="VM27" s="1">
        <v>0</v>
      </c>
      <c r="VN27" s="1">
        <v>0</v>
      </c>
      <c r="VO27" s="1">
        <v>7.5327114756301094E-7</v>
      </c>
      <c r="VP27" s="1">
        <v>2.7172037393171758E-7</v>
      </c>
      <c r="VQ27" s="1">
        <v>1.552242900197634E-5</v>
      </c>
      <c r="VR27" s="1">
        <v>2.9521940738584657E-7</v>
      </c>
      <c r="VS27" s="1">
        <v>0</v>
      </c>
      <c r="VT27" s="1">
        <v>0</v>
      </c>
      <c r="VU27" s="1">
        <v>0</v>
      </c>
      <c r="VV27" s="1">
        <v>8.1359228285946092E-7</v>
      </c>
      <c r="VW27" s="1">
        <v>3.3011662301471279E-6</v>
      </c>
      <c r="VX27" s="1">
        <v>3.2602954946118489E-5</v>
      </c>
      <c r="VY27" s="1">
        <v>3.5199425915353197E-5</v>
      </c>
      <c r="VZ27" s="1">
        <v>9.2682778127677762E-5</v>
      </c>
      <c r="WA27" s="1">
        <v>3.3710026547154829E-5</v>
      </c>
      <c r="WB27" s="1">
        <v>2.0380435096596841E-5</v>
      </c>
      <c r="WC27" s="1">
        <v>2.9205268044640482E-5</v>
      </c>
      <c r="WD27" s="1">
        <v>7.8808543082843617E-6</v>
      </c>
      <c r="WE27" s="1">
        <v>4.6946247344254088E-6</v>
      </c>
      <c r="WF27" s="1">
        <v>4.8126016811992094E-6</v>
      </c>
      <c r="WG27" s="1">
        <v>7.7391141294017961E-6</v>
      </c>
      <c r="WH27" s="1">
        <v>8.2083313662517556E-5</v>
      </c>
      <c r="WI27" s="1">
        <v>1.637402985465676E-4</v>
      </c>
      <c r="WJ27" s="1">
        <v>2.8524336235010079E-4</v>
      </c>
      <c r="WK27" s="1">
        <v>9.4607295142284999E-6</v>
      </c>
      <c r="WL27" s="1">
        <v>3.9188865008822232E-5</v>
      </c>
      <c r="WM27" s="1">
        <v>1.8338645290265739E-4</v>
      </c>
      <c r="WN27" s="1">
        <v>1.337863250637366E-5</v>
      </c>
      <c r="WO27" s="1">
        <v>0</v>
      </c>
      <c r="WP27" s="1">
        <v>0</v>
      </c>
      <c r="WQ27" s="1">
        <v>0</v>
      </c>
      <c r="WR27" s="1">
        <v>0</v>
      </c>
      <c r="WS27" s="1">
        <v>0</v>
      </c>
      <c r="WT27" s="1">
        <v>0</v>
      </c>
      <c r="WU27" s="1">
        <v>0</v>
      </c>
      <c r="WV27" s="1">
        <v>0</v>
      </c>
      <c r="WW27" s="1">
        <v>0</v>
      </c>
      <c r="WX27" s="1">
        <v>0</v>
      </c>
      <c r="WY27" s="1">
        <v>0</v>
      </c>
      <c r="WZ27" s="1">
        <v>0</v>
      </c>
      <c r="XA27" s="1">
        <v>0</v>
      </c>
      <c r="XB27" s="1">
        <v>0</v>
      </c>
      <c r="XC27" s="1">
        <v>0</v>
      </c>
      <c r="XD27" s="1">
        <v>0</v>
      </c>
      <c r="XE27" s="1">
        <v>0</v>
      </c>
      <c r="XF27" s="1">
        <v>0</v>
      </c>
      <c r="XG27" s="1">
        <v>0</v>
      </c>
      <c r="XH27" s="1">
        <v>0</v>
      </c>
      <c r="XI27" s="1">
        <v>0</v>
      </c>
      <c r="XJ27" s="1">
        <v>0</v>
      </c>
      <c r="XK27" s="1">
        <v>0</v>
      </c>
      <c r="XL27" s="1">
        <v>0</v>
      </c>
      <c r="XM27" s="1">
        <v>0</v>
      </c>
      <c r="XN27" s="1">
        <v>0</v>
      </c>
      <c r="XO27" s="1">
        <v>0</v>
      </c>
      <c r="XP27" s="1">
        <v>0</v>
      </c>
      <c r="XQ27" s="1">
        <v>0</v>
      </c>
      <c r="XR27" s="1">
        <v>0</v>
      </c>
      <c r="XS27" s="1">
        <v>0</v>
      </c>
      <c r="XT27" s="1">
        <v>0</v>
      </c>
      <c r="XU27" s="1">
        <v>0</v>
      </c>
      <c r="XV27" s="1">
        <v>0</v>
      </c>
      <c r="XW27" s="1">
        <v>0</v>
      </c>
      <c r="XX27" s="1">
        <v>0</v>
      </c>
      <c r="XY27" s="1">
        <v>0</v>
      </c>
      <c r="XZ27" s="1">
        <v>0</v>
      </c>
      <c r="YA27" s="1">
        <v>0</v>
      </c>
      <c r="YB27" s="1">
        <v>0</v>
      </c>
      <c r="YC27" s="1">
        <v>0</v>
      </c>
      <c r="YD27" s="1">
        <v>0</v>
      </c>
      <c r="YE27" s="1">
        <v>0</v>
      </c>
      <c r="YF27" s="1">
        <v>0</v>
      </c>
      <c r="YG27" s="1">
        <v>0</v>
      </c>
      <c r="YH27" s="1">
        <v>0</v>
      </c>
      <c r="YI27" s="1">
        <v>0</v>
      </c>
    </row>
    <row r="28" spans="1:659" ht="15" customHeight="1" x14ac:dyDescent="0.25">
      <c r="A28" s="27">
        <v>35</v>
      </c>
      <c r="B28" s="27" t="s">
        <v>222</v>
      </c>
      <c r="C28" s="1">
        <v>2.016495340456926E-5</v>
      </c>
      <c r="D28" s="1">
        <v>2.705672535781618E-5</v>
      </c>
      <c r="E28" s="1">
        <v>1.172429353051437E-3</v>
      </c>
      <c r="F28" s="1">
        <v>1.9007466266116431E-5</v>
      </c>
      <c r="G28" s="1">
        <v>0</v>
      </c>
      <c r="H28" s="1">
        <v>0</v>
      </c>
      <c r="I28" s="1">
        <v>0</v>
      </c>
      <c r="J28" s="1">
        <v>1.3451918565053381E-4</v>
      </c>
      <c r="K28" s="1">
        <v>2.0864802744959459E-5</v>
      </c>
      <c r="L28" s="1">
        <v>3.7570103096163098E-4</v>
      </c>
      <c r="M28" s="1">
        <v>8.2988917376497221E-5</v>
      </c>
      <c r="N28" s="1">
        <v>1.125738930049207E-4</v>
      </c>
      <c r="O28" s="1">
        <v>7.1945548248845197E-5</v>
      </c>
      <c r="P28" s="1">
        <v>3.7191956583354103E-5</v>
      </c>
      <c r="Q28" s="1">
        <v>3.0349633207231598E-4</v>
      </c>
      <c r="R28" s="1">
        <v>1.7377460718944681E-5</v>
      </c>
      <c r="S28" s="1">
        <v>3.2499838800481942E-5</v>
      </c>
      <c r="T28" s="1">
        <v>3.5706862690136212E-5</v>
      </c>
      <c r="U28" s="1">
        <v>7.0114927445846684E-5</v>
      </c>
      <c r="V28" s="1">
        <v>3.0362729595301443E-4</v>
      </c>
      <c r="W28" s="1">
        <v>2.006483235178829E-3</v>
      </c>
      <c r="X28" s="1">
        <v>2.5264654796180427E-4</v>
      </c>
      <c r="Y28" s="1">
        <v>1.322951213678716E-5</v>
      </c>
      <c r="Z28" s="1">
        <v>1.8357254836871991E-4</v>
      </c>
      <c r="AA28" s="1">
        <v>3.2700207712931439E-4</v>
      </c>
      <c r="AB28" s="1">
        <v>1.2434438463389581E-4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1.0447338206066039E-6</v>
      </c>
      <c r="BY28" s="1">
        <v>1.5345217055684539E-5</v>
      </c>
      <c r="BZ28" s="1">
        <v>9.8274631223210301E-9</v>
      </c>
      <c r="CA28" s="1">
        <v>1.624014613584756E-6</v>
      </c>
      <c r="CB28" s="1">
        <v>0</v>
      </c>
      <c r="CC28" s="1">
        <v>0</v>
      </c>
      <c r="CD28" s="1">
        <v>0</v>
      </c>
      <c r="CE28" s="1">
        <v>2.5996616847094809E-5</v>
      </c>
      <c r="CF28" s="1">
        <v>6.3590746482246438E-5</v>
      </c>
      <c r="CG28" s="1">
        <v>3.1755538791727613E-5</v>
      </c>
      <c r="CH28" s="1">
        <v>2.4664094031485881E-4</v>
      </c>
      <c r="CI28" s="1">
        <v>1.7744330150954419E-4</v>
      </c>
      <c r="CJ28" s="1">
        <v>1.226141467850751E-3</v>
      </c>
      <c r="CK28" s="1">
        <v>1.9989850254973569E-4</v>
      </c>
      <c r="CL28" s="1">
        <v>1.9737460255837781E-4</v>
      </c>
      <c r="CM28" s="1">
        <v>4.4585985657705524E-6</v>
      </c>
      <c r="CN28" s="1">
        <v>1.069279334733824E-4</v>
      </c>
      <c r="CO28" s="1">
        <v>4.9754303503572208E-4</v>
      </c>
      <c r="CP28" s="1">
        <v>9.2008746210354556E-6</v>
      </c>
      <c r="CQ28" s="1">
        <v>3.4655327930266451E-3</v>
      </c>
      <c r="CR28" s="1">
        <v>7.2986766918288259E-2</v>
      </c>
      <c r="CS28" s="1">
        <v>8.9763787640485088E-5</v>
      </c>
      <c r="CT28" s="1">
        <v>3.5371130138583968E-5</v>
      </c>
      <c r="CU28" s="1">
        <v>2.2815982078635309E-6</v>
      </c>
      <c r="CV28" s="1">
        <v>2.2957285073999011E-4</v>
      </c>
      <c r="CW28" s="1">
        <v>2.394927719689435E-4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6.6954571360475398E-6</v>
      </c>
      <c r="ET28" s="1">
        <v>2.5610669640911339E-5</v>
      </c>
      <c r="EU28" s="1">
        <v>3.1827359852617208E-7</v>
      </c>
      <c r="EV28" s="1">
        <v>4.9722117629295093E-7</v>
      </c>
      <c r="EW28" s="1">
        <v>0</v>
      </c>
      <c r="EX28" s="1">
        <v>0</v>
      </c>
      <c r="EY28" s="1">
        <v>0</v>
      </c>
      <c r="EZ28" s="1">
        <v>2.80858299140767E-5</v>
      </c>
      <c r="FA28" s="1">
        <v>1.8164002927365721E-5</v>
      </c>
      <c r="FB28" s="1">
        <v>8.5601314326738367E-5</v>
      </c>
      <c r="FC28" s="1">
        <v>6.8270498423295877E-5</v>
      </c>
      <c r="FD28" s="1">
        <v>9.5419080783362004E-5</v>
      </c>
      <c r="FE28" s="1">
        <v>8.8793159665149298E-4</v>
      </c>
      <c r="FF28" s="1">
        <v>1.180793442782849E-4</v>
      </c>
      <c r="FG28" s="1">
        <v>1.5927685236545889E-4</v>
      </c>
      <c r="FH28" s="1">
        <v>2.276607285750774E-6</v>
      </c>
      <c r="FI28" s="1">
        <v>1.3053411508912689E-4</v>
      </c>
      <c r="FJ28" s="1">
        <v>9.8827965453326708E-5</v>
      </c>
      <c r="FK28" s="1">
        <v>1.6801977928132591E-5</v>
      </c>
      <c r="FL28" s="1">
        <v>6.8104851354213283E-4</v>
      </c>
      <c r="FM28" s="1">
        <v>9.2335593989680484E-2</v>
      </c>
      <c r="FN28" s="1">
        <v>4.8923848867240387E-5</v>
      </c>
      <c r="FO28" s="1">
        <v>7.8171531030393084E-6</v>
      </c>
      <c r="FP28" s="1">
        <v>7.3459151923250201E-5</v>
      </c>
      <c r="FQ28" s="1">
        <v>1.751083275340612E-4</v>
      </c>
      <c r="FR28" s="1">
        <v>1.090829465959253E-4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1">
        <v>0</v>
      </c>
      <c r="GU28" s="1">
        <v>0</v>
      </c>
      <c r="GV28" s="1">
        <v>0</v>
      </c>
      <c r="GW28" s="1">
        <v>0</v>
      </c>
      <c r="GX28" s="1">
        <v>0</v>
      </c>
      <c r="GY28" s="1">
        <v>0</v>
      </c>
      <c r="GZ28" s="1">
        <v>0</v>
      </c>
      <c r="HA28" s="1">
        <v>0</v>
      </c>
      <c r="HB28" s="1">
        <v>0</v>
      </c>
      <c r="HC28" s="1">
        <v>0</v>
      </c>
      <c r="HD28" s="1">
        <v>0</v>
      </c>
      <c r="HE28" s="1">
        <v>0</v>
      </c>
      <c r="HF28" s="1">
        <v>0</v>
      </c>
      <c r="HG28" s="1">
        <v>0</v>
      </c>
      <c r="HH28" s="1">
        <v>0</v>
      </c>
      <c r="HI28" s="1">
        <v>0</v>
      </c>
      <c r="HJ28" s="1">
        <v>0</v>
      </c>
      <c r="HK28" s="1">
        <v>0</v>
      </c>
      <c r="HL28" s="1">
        <v>0</v>
      </c>
      <c r="HM28" s="1">
        <v>0</v>
      </c>
      <c r="HN28" s="1">
        <v>5.3629084194824819E-6</v>
      </c>
      <c r="HO28" s="1">
        <v>9.2403042336428013E-6</v>
      </c>
      <c r="HP28" s="1">
        <v>2.876630671302261E-8</v>
      </c>
      <c r="HQ28" s="1">
        <v>4.544907080668152E-6</v>
      </c>
      <c r="HR28" s="1">
        <v>0</v>
      </c>
      <c r="HS28" s="1">
        <v>0</v>
      </c>
      <c r="HT28" s="1">
        <v>0</v>
      </c>
      <c r="HU28" s="1">
        <v>4.1913232681281567E-5</v>
      </c>
      <c r="HV28" s="1">
        <v>5.7712897300611687E-5</v>
      </c>
      <c r="HW28" s="1">
        <v>1.7127819195028981E-4</v>
      </c>
      <c r="HX28" s="1">
        <v>1.8151795072995509E-4</v>
      </c>
      <c r="HY28" s="1">
        <v>3.8444727586606149E-4</v>
      </c>
      <c r="HZ28" s="1">
        <v>3.3997118129059918E-4</v>
      </c>
      <c r="IA28" s="1">
        <v>1.1220716820765519E-4</v>
      </c>
      <c r="IB28" s="1">
        <v>2.4646060343042601E-4</v>
      </c>
      <c r="IC28" s="1">
        <v>2.7546013869942311E-5</v>
      </c>
      <c r="ID28" s="1">
        <v>3.4895092676264399E-5</v>
      </c>
      <c r="IE28" s="1">
        <v>2.5770383471654461E-4</v>
      </c>
      <c r="IF28" s="1">
        <v>6.4152462934034658E-5</v>
      </c>
      <c r="IG28" s="1">
        <v>7.1787606787449714E-4</v>
      </c>
      <c r="IH28" s="1">
        <v>2.5486304252143072E-2</v>
      </c>
      <c r="II28" s="1">
        <v>1.208372824751438E-4</v>
      </c>
      <c r="IJ28" s="1">
        <v>1.01237706836315E-5</v>
      </c>
      <c r="IK28" s="1">
        <v>1.7049160521497611E-4</v>
      </c>
      <c r="IL28" s="1">
        <v>1.8269495462911859E-3</v>
      </c>
      <c r="IM28" s="1">
        <v>9.9175540448390574E-5</v>
      </c>
      <c r="IN28" s="1">
        <v>0</v>
      </c>
      <c r="IO28" s="1">
        <v>0</v>
      </c>
      <c r="IP28" s="1">
        <v>0</v>
      </c>
      <c r="IQ28" s="1">
        <v>0</v>
      </c>
      <c r="IR28" s="1">
        <v>0</v>
      </c>
      <c r="IS28" s="1">
        <v>0</v>
      </c>
      <c r="IT28" s="1">
        <v>0</v>
      </c>
      <c r="IU28" s="1">
        <v>0</v>
      </c>
      <c r="IV28" s="1">
        <v>0</v>
      </c>
      <c r="IW28" s="1">
        <v>0</v>
      </c>
      <c r="IX28" s="1">
        <v>0</v>
      </c>
      <c r="IY28" s="1">
        <v>0</v>
      </c>
      <c r="IZ28" s="1">
        <v>0</v>
      </c>
      <c r="JA28" s="1">
        <v>0</v>
      </c>
      <c r="JB28" s="1">
        <v>0</v>
      </c>
      <c r="JC28" s="1">
        <v>0</v>
      </c>
      <c r="JD28" s="1">
        <v>0</v>
      </c>
      <c r="JE28" s="1">
        <v>0</v>
      </c>
      <c r="JF28" s="1">
        <v>0</v>
      </c>
      <c r="JG28" s="1">
        <v>0</v>
      </c>
      <c r="JH28" s="1">
        <v>0</v>
      </c>
      <c r="JI28" s="1">
        <v>0</v>
      </c>
      <c r="JJ28" s="1">
        <v>0</v>
      </c>
      <c r="JK28" s="1">
        <v>0</v>
      </c>
      <c r="JL28" s="1">
        <v>0</v>
      </c>
      <c r="JM28" s="1">
        <v>0</v>
      </c>
      <c r="JN28" s="1">
        <v>0</v>
      </c>
      <c r="JO28" s="1">
        <v>0</v>
      </c>
      <c r="JP28" s="1">
        <v>0</v>
      </c>
      <c r="JQ28" s="1">
        <v>0</v>
      </c>
      <c r="JR28" s="1">
        <v>0</v>
      </c>
      <c r="JS28" s="1">
        <v>0</v>
      </c>
      <c r="JT28" s="1">
        <v>0</v>
      </c>
      <c r="JU28" s="1">
        <v>0</v>
      </c>
      <c r="JV28" s="1">
        <v>0</v>
      </c>
      <c r="JW28" s="1">
        <v>0</v>
      </c>
      <c r="JX28" s="1">
        <v>0</v>
      </c>
      <c r="JY28" s="1">
        <v>0</v>
      </c>
      <c r="JZ28" s="1">
        <v>0</v>
      </c>
      <c r="KA28" s="1">
        <v>0</v>
      </c>
      <c r="KB28" s="1">
        <v>0</v>
      </c>
      <c r="KC28" s="1">
        <v>0</v>
      </c>
      <c r="KD28" s="1">
        <v>0</v>
      </c>
      <c r="KE28" s="1">
        <v>0</v>
      </c>
      <c r="KF28" s="1">
        <v>0</v>
      </c>
      <c r="KG28" s="1">
        <v>0</v>
      </c>
      <c r="KH28" s="1">
        <v>0</v>
      </c>
      <c r="KI28" s="1">
        <v>6.066188281929831E-6</v>
      </c>
      <c r="KJ28" s="1">
        <v>8.6393569660513512E-6</v>
      </c>
      <c r="KK28" s="1">
        <v>1.154002418052309E-10</v>
      </c>
      <c r="KL28" s="1">
        <v>1.536615191803498E-6</v>
      </c>
      <c r="KM28" s="1">
        <v>0</v>
      </c>
      <c r="KN28" s="1">
        <v>0</v>
      </c>
      <c r="KO28" s="1">
        <v>0</v>
      </c>
      <c r="KP28" s="1">
        <v>3.8783916157159654E-6</v>
      </c>
      <c r="KQ28" s="1">
        <v>1.473089706101819E-5</v>
      </c>
      <c r="KR28" s="1">
        <v>2.3801069727549751E-5</v>
      </c>
      <c r="KS28" s="1">
        <v>4.0079173861030092E-5</v>
      </c>
      <c r="KT28" s="1">
        <v>3.4631592177872393E-5</v>
      </c>
      <c r="KU28" s="1">
        <v>9.5381677842528811E-5</v>
      </c>
      <c r="KV28" s="1">
        <v>1.5260743087912989E-5</v>
      </c>
      <c r="KW28" s="1">
        <v>3.6326507380285021E-5</v>
      </c>
      <c r="KX28" s="1">
        <v>7.16397473627603E-7</v>
      </c>
      <c r="KY28" s="1">
        <v>7.6101790363773169E-6</v>
      </c>
      <c r="KZ28" s="1">
        <v>1.364747415151395E-4</v>
      </c>
      <c r="LA28" s="1">
        <v>4.9714347160803441E-6</v>
      </c>
      <c r="LB28" s="1">
        <v>1.5142902281996119E-3</v>
      </c>
      <c r="LC28" s="1">
        <v>1.366979743485694E-2</v>
      </c>
      <c r="LD28" s="1">
        <v>1.0711654601938099E-5</v>
      </c>
      <c r="LE28" s="1">
        <v>3.0687679283864019E-6</v>
      </c>
      <c r="LF28" s="1">
        <v>5.3659292255055147E-5</v>
      </c>
      <c r="LG28" s="1">
        <v>1.7979942052206161E-4</v>
      </c>
      <c r="LH28" s="1">
        <v>2.0699454915591741E-5</v>
      </c>
      <c r="LI28" s="1">
        <v>0</v>
      </c>
      <c r="LJ28" s="1">
        <v>0</v>
      </c>
      <c r="LK28" s="1">
        <v>0</v>
      </c>
      <c r="LL28" s="1">
        <v>0</v>
      </c>
      <c r="LM28" s="1">
        <v>0</v>
      </c>
      <c r="LN28" s="1">
        <v>0</v>
      </c>
      <c r="LO28" s="1">
        <v>0</v>
      </c>
      <c r="LP28" s="1">
        <v>0</v>
      </c>
      <c r="LQ28" s="1">
        <v>0</v>
      </c>
      <c r="LR28" s="1">
        <v>0</v>
      </c>
      <c r="LS28" s="1">
        <v>0</v>
      </c>
      <c r="LT28" s="1">
        <v>0</v>
      </c>
      <c r="LU28" s="1">
        <v>0</v>
      </c>
      <c r="LV28" s="1">
        <v>0</v>
      </c>
      <c r="LW28" s="1">
        <v>0</v>
      </c>
      <c r="LX28" s="1">
        <v>0</v>
      </c>
      <c r="LY28" s="1">
        <v>0</v>
      </c>
      <c r="LZ28" s="1">
        <v>0</v>
      </c>
      <c r="MA28" s="1">
        <v>0</v>
      </c>
      <c r="MB28" s="1">
        <v>0</v>
      </c>
      <c r="MC28" s="1">
        <v>0</v>
      </c>
      <c r="MD28" s="1">
        <v>0</v>
      </c>
      <c r="ME28" s="1">
        <v>0</v>
      </c>
      <c r="MF28" s="1">
        <v>0</v>
      </c>
      <c r="MG28" s="1">
        <v>0</v>
      </c>
      <c r="MH28" s="1">
        <v>0</v>
      </c>
      <c r="MI28" s="1">
        <v>0</v>
      </c>
      <c r="MJ28" s="1">
        <v>0</v>
      </c>
      <c r="MK28" s="1">
        <v>0</v>
      </c>
      <c r="ML28" s="1">
        <v>0</v>
      </c>
      <c r="MM28" s="1">
        <v>0</v>
      </c>
      <c r="MN28" s="1">
        <v>0</v>
      </c>
      <c r="MO28" s="1">
        <v>0</v>
      </c>
      <c r="MP28" s="1">
        <v>0</v>
      </c>
      <c r="MQ28" s="1">
        <v>0</v>
      </c>
      <c r="MR28" s="1">
        <v>0</v>
      </c>
      <c r="MS28" s="1">
        <v>0</v>
      </c>
      <c r="MT28" s="1">
        <v>0</v>
      </c>
      <c r="MU28" s="1">
        <v>0</v>
      </c>
      <c r="MV28" s="1">
        <v>0</v>
      </c>
      <c r="MW28" s="1">
        <v>0</v>
      </c>
      <c r="MX28" s="1">
        <v>0</v>
      </c>
      <c r="MY28" s="1">
        <v>0</v>
      </c>
      <c r="MZ28" s="1">
        <v>0</v>
      </c>
      <c r="NA28" s="1">
        <v>0</v>
      </c>
      <c r="NB28" s="1">
        <v>0</v>
      </c>
      <c r="NC28" s="1">
        <v>0</v>
      </c>
      <c r="ND28" s="1">
        <v>1.008926911004202E-7</v>
      </c>
      <c r="NE28" s="1">
        <v>2.8844413583749821E-6</v>
      </c>
      <c r="NF28" s="1">
        <v>2.3004904017545181E-11</v>
      </c>
      <c r="NG28" s="1">
        <v>3.0969412116124832E-7</v>
      </c>
      <c r="NH28" s="1">
        <v>0</v>
      </c>
      <c r="NI28" s="1">
        <v>0</v>
      </c>
      <c r="NJ28" s="1">
        <v>0</v>
      </c>
      <c r="NK28" s="1">
        <v>9.0800570094508755E-7</v>
      </c>
      <c r="NL28" s="1">
        <v>8.5722752753255379E-6</v>
      </c>
      <c r="NM28" s="1">
        <v>3.7264319838177781E-5</v>
      </c>
      <c r="NN28" s="1">
        <v>4.5274582621923953E-5</v>
      </c>
      <c r="NO28" s="1">
        <v>1.7219862747362789E-4</v>
      </c>
      <c r="NP28" s="1">
        <v>1.302632954988183E-4</v>
      </c>
      <c r="NQ28" s="1">
        <v>3.8561207589131952E-5</v>
      </c>
      <c r="NR28" s="1">
        <v>1.756293530399788E-4</v>
      </c>
      <c r="NS28" s="1">
        <v>5.657489007249503E-6</v>
      </c>
      <c r="NT28" s="1">
        <v>3.0383354701776418E-7</v>
      </c>
      <c r="NU28" s="1">
        <v>2.866995753689054E-5</v>
      </c>
      <c r="NV28" s="1">
        <v>2.6639458386130021E-6</v>
      </c>
      <c r="NW28" s="1">
        <v>1.5238378445531529E-4</v>
      </c>
      <c r="NX28" s="1">
        <v>2.6580092133925132E-4</v>
      </c>
      <c r="NY28" s="1">
        <v>7.9459590705424736E-6</v>
      </c>
      <c r="NZ28" s="1">
        <v>2.945012854101461E-6</v>
      </c>
      <c r="OA28" s="1">
        <v>1.015551569258729E-5</v>
      </c>
      <c r="OB28" s="1">
        <v>1.8484345432058451E-4</v>
      </c>
      <c r="OC28" s="1">
        <v>3.8600458326097787E-5</v>
      </c>
      <c r="OD28" s="1">
        <v>0</v>
      </c>
      <c r="OE28" s="1">
        <v>0</v>
      </c>
      <c r="OF28" s="1">
        <v>0</v>
      </c>
      <c r="OG28" s="1">
        <v>0</v>
      </c>
      <c r="OH28" s="1">
        <v>0</v>
      </c>
      <c r="OI28" s="1">
        <v>0</v>
      </c>
      <c r="OJ28" s="1">
        <v>0</v>
      </c>
      <c r="OK28" s="1">
        <v>0</v>
      </c>
      <c r="OL28" s="1">
        <v>0</v>
      </c>
      <c r="OM28" s="1">
        <v>0</v>
      </c>
      <c r="ON28" s="1">
        <v>0</v>
      </c>
      <c r="OO28" s="1">
        <v>0</v>
      </c>
      <c r="OP28" s="1">
        <v>0</v>
      </c>
      <c r="OQ28" s="1">
        <v>0</v>
      </c>
      <c r="OR28" s="1">
        <v>0</v>
      </c>
      <c r="OS28" s="1">
        <v>0</v>
      </c>
      <c r="OT28" s="1">
        <v>0</v>
      </c>
      <c r="OU28" s="1">
        <v>0</v>
      </c>
      <c r="OV28" s="1">
        <v>0</v>
      </c>
      <c r="OW28" s="1">
        <v>0</v>
      </c>
      <c r="OX28" s="1">
        <v>0</v>
      </c>
      <c r="OY28" s="1">
        <v>0</v>
      </c>
      <c r="OZ28" s="1">
        <v>0</v>
      </c>
      <c r="PA28" s="1">
        <v>0</v>
      </c>
      <c r="PB28" s="1">
        <v>0</v>
      </c>
      <c r="PC28" s="1">
        <v>0</v>
      </c>
      <c r="PD28" s="1">
        <v>0</v>
      </c>
      <c r="PE28" s="1">
        <v>0</v>
      </c>
      <c r="PF28" s="1">
        <v>0</v>
      </c>
      <c r="PG28" s="1">
        <v>0</v>
      </c>
      <c r="PH28" s="1">
        <v>0</v>
      </c>
      <c r="PI28" s="1">
        <v>0</v>
      </c>
      <c r="PJ28" s="1">
        <v>0</v>
      </c>
      <c r="PK28" s="1">
        <v>0</v>
      </c>
      <c r="PL28" s="1">
        <v>0</v>
      </c>
      <c r="PM28" s="1">
        <v>0</v>
      </c>
      <c r="PN28" s="1">
        <v>0</v>
      </c>
      <c r="PO28" s="1">
        <v>0</v>
      </c>
      <c r="PP28" s="1">
        <v>0</v>
      </c>
      <c r="PQ28" s="1">
        <v>0</v>
      </c>
      <c r="PR28" s="1">
        <v>0</v>
      </c>
      <c r="PS28" s="1">
        <v>0</v>
      </c>
      <c r="PT28" s="1">
        <v>0</v>
      </c>
      <c r="PU28" s="1">
        <v>0</v>
      </c>
      <c r="PV28" s="1">
        <v>0</v>
      </c>
      <c r="PW28" s="1">
        <v>0</v>
      </c>
      <c r="PX28" s="1">
        <v>0</v>
      </c>
      <c r="PY28" s="1">
        <v>4.8352993340875423E-5</v>
      </c>
      <c r="PZ28" s="1">
        <v>5.0097591236942934E-6</v>
      </c>
      <c r="QA28" s="1">
        <v>2.185128513300163E-4</v>
      </c>
      <c r="QB28" s="1">
        <v>4.7435031119425176E-6</v>
      </c>
      <c r="QC28" s="1">
        <v>0</v>
      </c>
      <c r="QD28" s="1">
        <v>0</v>
      </c>
      <c r="QE28" s="1">
        <v>0</v>
      </c>
      <c r="QF28" s="1">
        <v>9.5600773909798127E-6</v>
      </c>
      <c r="QG28" s="1">
        <v>4.4203667828448063E-5</v>
      </c>
      <c r="QH28" s="1">
        <v>1.2231124801699109E-4</v>
      </c>
      <c r="QI28" s="1">
        <v>1.3987699053279949E-4</v>
      </c>
      <c r="QJ28" s="1">
        <v>1.7778318043350951E-4</v>
      </c>
      <c r="QK28" s="1">
        <v>7.0880846011049387E-4</v>
      </c>
      <c r="QL28" s="1">
        <v>2.5929074339268283E-4</v>
      </c>
      <c r="QM28" s="1">
        <v>1.2727895431477519E-3</v>
      </c>
      <c r="QN28" s="1">
        <v>8.1067058547744E-6</v>
      </c>
      <c r="QO28" s="1">
        <v>4.7465261381307271E-5</v>
      </c>
      <c r="QP28" s="1">
        <v>1.4998675344710089E-4</v>
      </c>
      <c r="QQ28" s="1">
        <v>5.6852447812429042E-5</v>
      </c>
      <c r="QR28" s="1">
        <v>5.8124071208735925E-4</v>
      </c>
      <c r="QS28" s="1">
        <v>1.276456711157074E-2</v>
      </c>
      <c r="QT28" s="1">
        <v>5.0365654682945432E-5</v>
      </c>
      <c r="QU28" s="1">
        <v>1.0192712788814129E-5</v>
      </c>
      <c r="QV28" s="1">
        <v>5.6117108472076127E-5</v>
      </c>
      <c r="QW28" s="1">
        <v>1.007185535583553E-4</v>
      </c>
      <c r="QX28" s="1">
        <v>1.1373503905189509E-4</v>
      </c>
      <c r="QY28" s="1">
        <v>0</v>
      </c>
      <c r="QZ28" s="1">
        <v>0</v>
      </c>
      <c r="RA28" s="1">
        <v>0</v>
      </c>
      <c r="RB28" s="1">
        <v>0</v>
      </c>
      <c r="RC28" s="1">
        <v>0</v>
      </c>
      <c r="RD28" s="1">
        <v>0</v>
      </c>
      <c r="RE28" s="1">
        <v>0</v>
      </c>
      <c r="RF28" s="1">
        <v>0</v>
      </c>
      <c r="RG28" s="1">
        <v>0</v>
      </c>
      <c r="RH28" s="1">
        <v>0</v>
      </c>
      <c r="RI28" s="1">
        <v>0</v>
      </c>
      <c r="RJ28" s="1">
        <v>0</v>
      </c>
      <c r="RK28" s="1">
        <v>0</v>
      </c>
      <c r="RL28" s="1">
        <v>0</v>
      </c>
      <c r="RM28" s="1">
        <v>0</v>
      </c>
      <c r="RN28" s="1">
        <v>0</v>
      </c>
      <c r="RO28" s="1">
        <v>0</v>
      </c>
      <c r="RP28" s="1">
        <v>0</v>
      </c>
      <c r="RQ28" s="1">
        <v>0</v>
      </c>
      <c r="RR28" s="1">
        <v>0</v>
      </c>
      <c r="RS28" s="1">
        <v>0</v>
      </c>
      <c r="RT28" s="1">
        <v>0</v>
      </c>
      <c r="RU28" s="1">
        <v>0</v>
      </c>
      <c r="RV28" s="1">
        <v>0</v>
      </c>
      <c r="RW28" s="1">
        <v>0</v>
      </c>
      <c r="RX28" s="1">
        <v>0</v>
      </c>
      <c r="RY28" s="1">
        <v>0</v>
      </c>
      <c r="RZ28" s="1">
        <v>0</v>
      </c>
      <c r="SA28" s="1">
        <v>0</v>
      </c>
      <c r="SB28" s="1">
        <v>0</v>
      </c>
      <c r="SC28" s="1">
        <v>0</v>
      </c>
      <c r="SD28" s="1">
        <v>0</v>
      </c>
      <c r="SE28" s="1">
        <v>0</v>
      </c>
      <c r="SF28" s="1">
        <v>0</v>
      </c>
      <c r="SG28" s="1">
        <v>0</v>
      </c>
      <c r="SH28" s="1">
        <v>0</v>
      </c>
      <c r="SI28" s="1">
        <v>0</v>
      </c>
      <c r="SJ28" s="1">
        <v>0</v>
      </c>
      <c r="SK28" s="1">
        <v>0</v>
      </c>
      <c r="SL28" s="1">
        <v>0</v>
      </c>
      <c r="SM28" s="1">
        <v>0</v>
      </c>
      <c r="SN28" s="1">
        <v>0</v>
      </c>
      <c r="SO28" s="1">
        <v>0</v>
      </c>
      <c r="SP28" s="1">
        <v>0</v>
      </c>
      <c r="SQ28" s="1">
        <v>0</v>
      </c>
      <c r="SR28" s="1">
        <v>0</v>
      </c>
      <c r="SS28" s="1">
        <v>0</v>
      </c>
      <c r="ST28" s="1">
        <v>6.7611179056942301E-5</v>
      </c>
      <c r="SU28" s="1">
        <v>5.8396650820430298E-5</v>
      </c>
      <c r="SV28" s="1">
        <v>5.956630161085319E-4</v>
      </c>
      <c r="SW28" s="1">
        <v>3.9389673916381838E-5</v>
      </c>
      <c r="SX28" s="1">
        <v>0</v>
      </c>
      <c r="SY28" s="1">
        <v>0</v>
      </c>
      <c r="SZ28" s="1">
        <v>0</v>
      </c>
      <c r="TA28" s="1">
        <v>5.3783204556524581E-5</v>
      </c>
      <c r="TB28" s="1">
        <v>4.9087666683447352E-5</v>
      </c>
      <c r="TC28" s="1">
        <v>5.3782896580088833E-4</v>
      </c>
      <c r="TD28" s="1">
        <v>1.4666462934156621E-4</v>
      </c>
      <c r="TE28" s="1">
        <v>1.4769024034873431E-4</v>
      </c>
      <c r="TF28" s="1">
        <v>1.056198087125303E-3</v>
      </c>
      <c r="TG28" s="1">
        <v>1.0957896547769719E-4</v>
      </c>
      <c r="TH28" s="1">
        <v>1.76552821889841E-4</v>
      </c>
      <c r="TI28" s="1">
        <v>1.1786697092591499E-5</v>
      </c>
      <c r="TJ28" s="1">
        <v>3.8992127502822742E-5</v>
      </c>
      <c r="TK28" s="1">
        <v>3.4975254019274182E-4</v>
      </c>
      <c r="TL28" s="1">
        <v>8.6766611265921156E-5</v>
      </c>
      <c r="TM28" s="1">
        <v>1.636452948941198E-3</v>
      </c>
      <c r="TN28" s="1">
        <v>7.0502157707101748E-2</v>
      </c>
      <c r="TO28" s="1">
        <v>9.2528429754967336E-5</v>
      </c>
      <c r="TP28" s="1">
        <v>6.0287051213996528E-6</v>
      </c>
      <c r="TQ28" s="1">
        <v>3.210656728470991E-4</v>
      </c>
      <c r="TR28" s="1">
        <v>6.6545973135254078E-4</v>
      </c>
      <c r="TS28" s="1">
        <v>1.6020802459923371E-4</v>
      </c>
      <c r="TT28" s="1">
        <v>0</v>
      </c>
      <c r="TU28" s="1">
        <v>0</v>
      </c>
      <c r="TV28" s="1">
        <v>0</v>
      </c>
      <c r="TW28" s="1">
        <v>0</v>
      </c>
      <c r="TX28" s="1">
        <v>0</v>
      </c>
      <c r="TY28" s="1">
        <v>0</v>
      </c>
      <c r="TZ28" s="1">
        <v>0</v>
      </c>
      <c r="UA28" s="1">
        <v>0</v>
      </c>
      <c r="UB28" s="1">
        <v>0</v>
      </c>
      <c r="UC28" s="1">
        <v>0</v>
      </c>
      <c r="UD28" s="1">
        <v>0</v>
      </c>
      <c r="UE28" s="1">
        <v>0</v>
      </c>
      <c r="UF28" s="1">
        <v>0</v>
      </c>
      <c r="UG28" s="1">
        <v>0</v>
      </c>
      <c r="UH28" s="1">
        <v>0</v>
      </c>
      <c r="UI28" s="1">
        <v>0</v>
      </c>
      <c r="UJ28" s="1">
        <v>0</v>
      </c>
      <c r="UK28" s="1">
        <v>0</v>
      </c>
      <c r="UL28" s="1">
        <v>0</v>
      </c>
      <c r="UM28" s="1">
        <v>0</v>
      </c>
      <c r="UN28" s="1">
        <v>0</v>
      </c>
      <c r="UO28" s="1">
        <v>0</v>
      </c>
      <c r="UP28" s="1">
        <v>0</v>
      </c>
      <c r="UQ28" s="1">
        <v>0</v>
      </c>
      <c r="UR28" s="1">
        <v>0</v>
      </c>
      <c r="US28" s="1">
        <v>0</v>
      </c>
      <c r="UT28" s="1">
        <v>0</v>
      </c>
      <c r="UU28" s="1">
        <v>0</v>
      </c>
      <c r="UV28" s="1">
        <v>0</v>
      </c>
      <c r="UW28" s="1">
        <v>0</v>
      </c>
      <c r="UX28" s="1">
        <v>0</v>
      </c>
      <c r="UY28" s="1">
        <v>0</v>
      </c>
      <c r="UZ28" s="1">
        <v>0</v>
      </c>
      <c r="VA28" s="1">
        <v>0</v>
      </c>
      <c r="VB28" s="1">
        <v>0</v>
      </c>
      <c r="VC28" s="1">
        <v>0</v>
      </c>
      <c r="VD28" s="1">
        <v>0</v>
      </c>
      <c r="VE28" s="1">
        <v>0</v>
      </c>
      <c r="VF28" s="1">
        <v>0</v>
      </c>
      <c r="VG28" s="1">
        <v>0</v>
      </c>
      <c r="VH28" s="1">
        <v>0</v>
      </c>
      <c r="VI28" s="1">
        <v>0</v>
      </c>
      <c r="VJ28" s="1">
        <v>0</v>
      </c>
      <c r="VK28" s="1">
        <v>0</v>
      </c>
      <c r="VL28" s="1">
        <v>0</v>
      </c>
      <c r="VM28" s="1">
        <v>0</v>
      </c>
      <c r="VN28" s="1">
        <v>0</v>
      </c>
      <c r="VO28" s="1">
        <v>7.1986620572930659E-7</v>
      </c>
      <c r="VP28" s="1">
        <v>2.332587406455444E-7</v>
      </c>
      <c r="VQ28" s="1">
        <v>1.28536905729803E-5</v>
      </c>
      <c r="VR28" s="1">
        <v>1.835258425283543E-7</v>
      </c>
      <c r="VS28" s="1">
        <v>0</v>
      </c>
      <c r="VT28" s="1">
        <v>0</v>
      </c>
      <c r="VU28" s="1">
        <v>0</v>
      </c>
      <c r="VV28" s="1">
        <v>2.848263478340064E-7</v>
      </c>
      <c r="VW28" s="1">
        <v>2.3414108681215579E-6</v>
      </c>
      <c r="VX28" s="1">
        <v>2.129930171851686E-5</v>
      </c>
      <c r="VY28" s="1">
        <v>1.9112339321240522E-5</v>
      </c>
      <c r="VZ28" s="1">
        <v>5.5495540096008068E-5</v>
      </c>
      <c r="WA28" s="1">
        <v>4.079894713671961E-5</v>
      </c>
      <c r="WB28" s="1">
        <v>1.2176946106971739E-5</v>
      </c>
      <c r="WC28" s="1">
        <v>2.060755590504027E-5</v>
      </c>
      <c r="WD28" s="1">
        <v>7.3766443505542814E-6</v>
      </c>
      <c r="WE28" s="1">
        <v>3.3248600811741208E-6</v>
      </c>
      <c r="WF28" s="1">
        <v>2.421688194831374E-5</v>
      </c>
      <c r="WG28" s="1">
        <v>6.1009433940772807E-6</v>
      </c>
      <c r="WH28" s="1">
        <v>8.7432865615476784E-5</v>
      </c>
      <c r="WI28" s="1">
        <v>6.3251774581323081E-4</v>
      </c>
      <c r="WJ28" s="1">
        <v>9.6493804143989853E-6</v>
      </c>
      <c r="WK28" s="1">
        <v>7.2438147498153133E-6</v>
      </c>
      <c r="WL28" s="1">
        <v>2.579286359678182E-5</v>
      </c>
      <c r="WM28" s="1">
        <v>1.1285925755021911E-4</v>
      </c>
      <c r="WN28" s="1">
        <v>9.9758291318391566E-6</v>
      </c>
      <c r="WO28" s="1">
        <v>0</v>
      </c>
      <c r="WP28" s="1">
        <v>0</v>
      </c>
      <c r="WQ28" s="1">
        <v>0</v>
      </c>
      <c r="WR28" s="1">
        <v>0</v>
      </c>
      <c r="WS28" s="1">
        <v>0</v>
      </c>
      <c r="WT28" s="1">
        <v>0</v>
      </c>
      <c r="WU28" s="1">
        <v>0</v>
      </c>
      <c r="WV28" s="1">
        <v>0</v>
      </c>
      <c r="WW28" s="1">
        <v>0</v>
      </c>
      <c r="WX28" s="1">
        <v>0</v>
      </c>
      <c r="WY28" s="1">
        <v>0</v>
      </c>
      <c r="WZ28" s="1">
        <v>0</v>
      </c>
      <c r="XA28" s="1">
        <v>0</v>
      </c>
      <c r="XB28" s="1">
        <v>0</v>
      </c>
      <c r="XC28" s="1">
        <v>0</v>
      </c>
      <c r="XD28" s="1">
        <v>0</v>
      </c>
      <c r="XE28" s="1">
        <v>0</v>
      </c>
      <c r="XF28" s="1">
        <v>0</v>
      </c>
      <c r="XG28" s="1">
        <v>0</v>
      </c>
      <c r="XH28" s="1">
        <v>0</v>
      </c>
      <c r="XI28" s="1">
        <v>0</v>
      </c>
      <c r="XJ28" s="1">
        <v>0</v>
      </c>
      <c r="XK28" s="1">
        <v>0</v>
      </c>
      <c r="XL28" s="1">
        <v>0</v>
      </c>
      <c r="XM28" s="1">
        <v>0</v>
      </c>
      <c r="XN28" s="1">
        <v>0</v>
      </c>
      <c r="XO28" s="1">
        <v>0</v>
      </c>
      <c r="XP28" s="1">
        <v>0</v>
      </c>
      <c r="XQ28" s="1">
        <v>0</v>
      </c>
      <c r="XR28" s="1">
        <v>0</v>
      </c>
      <c r="XS28" s="1">
        <v>0</v>
      </c>
      <c r="XT28" s="1">
        <v>0</v>
      </c>
      <c r="XU28" s="1">
        <v>0</v>
      </c>
      <c r="XV28" s="1">
        <v>0</v>
      </c>
      <c r="XW28" s="1">
        <v>0</v>
      </c>
      <c r="XX28" s="1">
        <v>0</v>
      </c>
      <c r="XY28" s="1">
        <v>0</v>
      </c>
      <c r="XZ28" s="1">
        <v>0</v>
      </c>
      <c r="YA28" s="1">
        <v>0</v>
      </c>
      <c r="YB28" s="1">
        <v>0</v>
      </c>
      <c r="YC28" s="1">
        <v>0</v>
      </c>
      <c r="YD28" s="1">
        <v>0</v>
      </c>
      <c r="YE28" s="1">
        <v>0</v>
      </c>
      <c r="YF28" s="1">
        <v>0</v>
      </c>
      <c r="YG28" s="1">
        <v>0</v>
      </c>
      <c r="YH28" s="1">
        <v>0</v>
      </c>
      <c r="YI28" s="1">
        <v>0</v>
      </c>
    </row>
    <row r="29" spans="1:659" ht="15" customHeight="1" x14ac:dyDescent="0.25">
      <c r="A29" s="27">
        <v>37</v>
      </c>
      <c r="B29" s="27" t="s">
        <v>223</v>
      </c>
      <c r="C29" s="1">
        <v>1.8547849469818049E-5</v>
      </c>
      <c r="D29" s="1">
        <v>1.8088386264683132E-5</v>
      </c>
      <c r="E29" s="1">
        <v>6.8910146780834902E-2</v>
      </c>
      <c r="F29" s="1">
        <v>7.9513851655636743E-5</v>
      </c>
      <c r="G29" s="1">
        <v>0</v>
      </c>
      <c r="H29" s="1">
        <v>0</v>
      </c>
      <c r="I29" s="1">
        <v>0</v>
      </c>
      <c r="J29" s="1">
        <v>1.2510228330754131E-4</v>
      </c>
      <c r="K29" s="1">
        <v>6.0879639768456417E-5</v>
      </c>
      <c r="L29" s="1">
        <v>1.1216831549798439E-3</v>
      </c>
      <c r="M29" s="1">
        <v>2.4772114568316872E-4</v>
      </c>
      <c r="N29" s="1">
        <v>3.8606825075103619E-4</v>
      </c>
      <c r="O29" s="1">
        <v>7.1594347194992367E-5</v>
      </c>
      <c r="P29" s="1">
        <v>5.3969669077662379E-5</v>
      </c>
      <c r="Q29" s="1">
        <v>3.0133010031674757E-4</v>
      </c>
      <c r="R29" s="1">
        <v>1.5820096276691519E-5</v>
      </c>
      <c r="S29" s="1">
        <v>1.9326641861388171E-5</v>
      </c>
      <c r="T29" s="1">
        <v>4.372521203360565E-6</v>
      </c>
      <c r="U29" s="1">
        <v>9.948591916542273E-5</v>
      </c>
      <c r="V29" s="1">
        <v>2.1326541478260171E-5</v>
      </c>
      <c r="W29" s="1">
        <v>8.4624367546412535E-8</v>
      </c>
      <c r="X29" s="1">
        <v>2.233669905866626E-4</v>
      </c>
      <c r="Y29" s="1">
        <v>8.762987900699996E-6</v>
      </c>
      <c r="Z29" s="1">
        <v>6.6272896364358951E-3</v>
      </c>
      <c r="AA29" s="1">
        <v>9.8898799298451491E-4</v>
      </c>
      <c r="AB29" s="1">
        <v>1.2884224647723749E-4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9.6095266137576828E-7</v>
      </c>
      <c r="BY29" s="1">
        <v>1.025882510717213E-5</v>
      </c>
      <c r="BZ29" s="1">
        <v>5.7761427115401926E-7</v>
      </c>
      <c r="CA29" s="1">
        <v>6.7937333289582319E-6</v>
      </c>
      <c r="CB29" s="1">
        <v>0</v>
      </c>
      <c r="CC29" s="1">
        <v>0</v>
      </c>
      <c r="CD29" s="1">
        <v>0</v>
      </c>
      <c r="CE29" s="1">
        <v>2.4176745570641578E-5</v>
      </c>
      <c r="CF29" s="1">
        <v>1.855460502439522E-4</v>
      </c>
      <c r="CG29" s="1">
        <v>9.4808504647482769E-5</v>
      </c>
      <c r="CH29" s="1">
        <v>7.362209104377844E-4</v>
      </c>
      <c r="CI29" s="1">
        <v>6.0853563106575683E-4</v>
      </c>
      <c r="CJ29" s="1">
        <v>1.2201560777027401E-3</v>
      </c>
      <c r="CK29" s="1">
        <v>2.9007497918402198E-4</v>
      </c>
      <c r="CL29" s="1">
        <v>1.9596582397813861E-4</v>
      </c>
      <c r="CM29" s="1">
        <v>4.0590198827330421E-6</v>
      </c>
      <c r="CN29" s="1">
        <v>6.3586711549712567E-5</v>
      </c>
      <c r="CO29" s="1">
        <v>6.0927152552078908E-5</v>
      </c>
      <c r="CP29" s="1">
        <v>1.3055101133870531E-5</v>
      </c>
      <c r="CQ29" s="1">
        <v>2.4341628647969331E-4</v>
      </c>
      <c r="CR29" s="1">
        <v>3.0782509823298309E-6</v>
      </c>
      <c r="CS29" s="1">
        <v>7.9360938317457884E-5</v>
      </c>
      <c r="CT29" s="1">
        <v>2.342919241720205E-5</v>
      </c>
      <c r="CU29" s="1">
        <v>8.2369680498814847E-5</v>
      </c>
      <c r="CV29" s="1">
        <v>6.9432217339491251E-4</v>
      </c>
      <c r="CW29" s="1">
        <v>2.4815585236430529E-4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6.1585230870352018E-6</v>
      </c>
      <c r="ET29" s="1">
        <v>1.7121646423785422E-5</v>
      </c>
      <c r="EU29" s="1">
        <v>1.8706696769251579E-5</v>
      </c>
      <c r="EV29" s="1">
        <v>2.080023202370613E-6</v>
      </c>
      <c r="EW29" s="1">
        <v>0</v>
      </c>
      <c r="EX29" s="1">
        <v>0</v>
      </c>
      <c r="EY29" s="1">
        <v>0</v>
      </c>
      <c r="EZ29" s="1">
        <v>2.6119705035727721E-5</v>
      </c>
      <c r="FA29" s="1">
        <v>5.2999204856530833E-5</v>
      </c>
      <c r="FB29" s="1">
        <v>2.5556904136960743E-4</v>
      </c>
      <c r="FC29" s="1">
        <v>2.037868021467812E-4</v>
      </c>
      <c r="FD29" s="1">
        <v>3.2723641887994528E-4</v>
      </c>
      <c r="FE29" s="1">
        <v>8.8359717263105709E-4</v>
      </c>
      <c r="FF29" s="1">
        <v>1.713462727168975E-4</v>
      </c>
      <c r="FG29" s="1">
        <v>1.581399998270275E-4</v>
      </c>
      <c r="FH29" s="1">
        <v>2.072578210781411E-6</v>
      </c>
      <c r="FI29" s="1">
        <v>7.7624572494291002E-5</v>
      </c>
      <c r="FJ29" s="1">
        <v>1.210208183731104E-5</v>
      </c>
      <c r="FK29" s="1">
        <v>2.384029020451381E-5</v>
      </c>
      <c r="FL29" s="1">
        <v>4.7836309733533798E-5</v>
      </c>
      <c r="FM29" s="1">
        <v>3.8942968006919967E-6</v>
      </c>
      <c r="FN29" s="1">
        <v>4.3253996452958877E-5</v>
      </c>
      <c r="FO29" s="1">
        <v>5.1779398477870683E-6</v>
      </c>
      <c r="FP29" s="1">
        <v>2.6520036931909859E-3</v>
      </c>
      <c r="FQ29" s="1">
        <v>5.2959918457735498E-4</v>
      </c>
      <c r="FR29" s="1">
        <v>1.130287622811102E-4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L29" s="1">
        <v>0</v>
      </c>
      <c r="GM29" s="1">
        <v>0</v>
      </c>
      <c r="GN29" s="1">
        <v>0</v>
      </c>
      <c r="GO29" s="1">
        <v>0</v>
      </c>
      <c r="GP29" s="1">
        <v>0</v>
      </c>
      <c r="GQ29" s="1">
        <v>0</v>
      </c>
      <c r="GR29" s="1">
        <v>0</v>
      </c>
      <c r="GS29" s="1">
        <v>0</v>
      </c>
      <c r="GT29" s="1">
        <v>0</v>
      </c>
      <c r="GU29" s="1">
        <v>0</v>
      </c>
      <c r="GV29" s="1">
        <v>0</v>
      </c>
      <c r="GW29" s="1">
        <v>0</v>
      </c>
      <c r="GX29" s="1">
        <v>0</v>
      </c>
      <c r="GY29" s="1">
        <v>0</v>
      </c>
      <c r="GZ29" s="1">
        <v>0</v>
      </c>
      <c r="HA29" s="1">
        <v>0</v>
      </c>
      <c r="HB29" s="1">
        <v>0</v>
      </c>
      <c r="HC29" s="1">
        <v>0</v>
      </c>
      <c r="HD29" s="1">
        <v>0</v>
      </c>
      <c r="HE29" s="1">
        <v>0</v>
      </c>
      <c r="HF29" s="1">
        <v>0</v>
      </c>
      <c r="HG29" s="1">
        <v>0</v>
      </c>
      <c r="HH29" s="1">
        <v>0</v>
      </c>
      <c r="HI29" s="1">
        <v>0</v>
      </c>
      <c r="HJ29" s="1">
        <v>0</v>
      </c>
      <c r="HK29" s="1">
        <v>0</v>
      </c>
      <c r="HL29" s="1">
        <v>0</v>
      </c>
      <c r="HM29" s="1">
        <v>0</v>
      </c>
      <c r="HN29" s="1">
        <v>4.9328364955428816E-6</v>
      </c>
      <c r="HO29" s="1">
        <v>6.1774730670810309E-6</v>
      </c>
      <c r="HP29" s="1">
        <v>1.690754681958169E-6</v>
      </c>
      <c r="HQ29" s="1">
        <v>1.9012690189281998E-5</v>
      </c>
      <c r="HR29" s="1">
        <v>0</v>
      </c>
      <c r="HS29" s="1">
        <v>0</v>
      </c>
      <c r="HT29" s="1">
        <v>0</v>
      </c>
      <c r="HU29" s="1">
        <v>3.8979132113172867E-5</v>
      </c>
      <c r="HV29" s="1">
        <v>1.683955722276821E-4</v>
      </c>
      <c r="HW29" s="1">
        <v>5.1136368253848344E-4</v>
      </c>
      <c r="HX29" s="1">
        <v>5.4182939286806422E-4</v>
      </c>
      <c r="HY29" s="1">
        <v>1.318448561542806E-3</v>
      </c>
      <c r="HZ29" s="1">
        <v>3.3831161735572057E-4</v>
      </c>
      <c r="IA29" s="1">
        <v>1.6282509156883451E-4</v>
      </c>
      <c r="IB29" s="1">
        <v>2.4470146920299709E-4</v>
      </c>
      <c r="IC29" s="1">
        <v>2.507734579347863E-5</v>
      </c>
      <c r="ID29" s="1">
        <v>2.0751024736286101E-5</v>
      </c>
      <c r="IE29" s="1">
        <v>3.1557392517620813E-5</v>
      </c>
      <c r="IF29" s="1">
        <v>9.1025791143369543E-5</v>
      </c>
      <c r="IG29" s="1">
        <v>5.0423048065299558E-5</v>
      </c>
      <c r="IH29" s="1">
        <v>1.074896784891815E-6</v>
      </c>
      <c r="II29" s="1">
        <v>1.068332829199151E-4</v>
      </c>
      <c r="IJ29" s="1">
        <v>6.7058013245580519E-6</v>
      </c>
      <c r="IK29" s="1">
        <v>6.1550447405188504E-3</v>
      </c>
      <c r="IL29" s="1">
        <v>5.5254424709845814E-3</v>
      </c>
      <c r="IM29" s="1">
        <v>1.027629793222005E-4</v>
      </c>
      <c r="IN29" s="1">
        <v>0</v>
      </c>
      <c r="IO29" s="1">
        <v>0</v>
      </c>
      <c r="IP29" s="1">
        <v>0</v>
      </c>
      <c r="IQ29" s="1">
        <v>0</v>
      </c>
      <c r="IR29" s="1">
        <v>0</v>
      </c>
      <c r="IS29" s="1">
        <v>0</v>
      </c>
      <c r="IT29" s="1">
        <v>0</v>
      </c>
      <c r="IU29" s="1">
        <v>0</v>
      </c>
      <c r="IV29" s="1">
        <v>0</v>
      </c>
      <c r="IW29" s="1">
        <v>0</v>
      </c>
      <c r="IX29" s="1">
        <v>0</v>
      </c>
      <c r="IY29" s="1">
        <v>0</v>
      </c>
      <c r="IZ29" s="1">
        <v>0</v>
      </c>
      <c r="JA29" s="1">
        <v>0</v>
      </c>
      <c r="JB29" s="1">
        <v>0</v>
      </c>
      <c r="JC29" s="1">
        <v>0</v>
      </c>
      <c r="JD29" s="1">
        <v>0</v>
      </c>
      <c r="JE29" s="1">
        <v>0</v>
      </c>
      <c r="JF29" s="1">
        <v>0</v>
      </c>
      <c r="JG29" s="1">
        <v>0</v>
      </c>
      <c r="JH29" s="1">
        <v>0</v>
      </c>
      <c r="JI29" s="1">
        <v>0</v>
      </c>
      <c r="JJ29" s="1">
        <v>0</v>
      </c>
      <c r="JK29" s="1">
        <v>0</v>
      </c>
      <c r="JL29" s="1">
        <v>0</v>
      </c>
      <c r="JM29" s="1">
        <v>0</v>
      </c>
      <c r="JN29" s="1">
        <v>0</v>
      </c>
      <c r="JO29" s="1">
        <v>0</v>
      </c>
      <c r="JP29" s="1">
        <v>0</v>
      </c>
      <c r="JQ29" s="1">
        <v>0</v>
      </c>
      <c r="JR29" s="1">
        <v>0</v>
      </c>
      <c r="JS29" s="1">
        <v>0</v>
      </c>
      <c r="JT29" s="1">
        <v>0</v>
      </c>
      <c r="JU29" s="1">
        <v>0</v>
      </c>
      <c r="JV29" s="1">
        <v>0</v>
      </c>
      <c r="JW29" s="1">
        <v>0</v>
      </c>
      <c r="JX29" s="1">
        <v>0</v>
      </c>
      <c r="JY29" s="1">
        <v>0</v>
      </c>
      <c r="JZ29" s="1">
        <v>0</v>
      </c>
      <c r="KA29" s="1">
        <v>0</v>
      </c>
      <c r="KB29" s="1">
        <v>0</v>
      </c>
      <c r="KC29" s="1">
        <v>0</v>
      </c>
      <c r="KD29" s="1">
        <v>0</v>
      </c>
      <c r="KE29" s="1">
        <v>0</v>
      </c>
      <c r="KF29" s="1">
        <v>0</v>
      </c>
      <c r="KG29" s="1">
        <v>0</v>
      </c>
      <c r="KH29" s="1">
        <v>0</v>
      </c>
      <c r="KI29" s="1">
        <v>5.579717684014759E-6</v>
      </c>
      <c r="KJ29" s="1">
        <v>5.7757183773635674E-6</v>
      </c>
      <c r="KK29" s="1">
        <v>6.782709406451899E-9</v>
      </c>
      <c r="KL29" s="1">
        <v>6.42811570475696E-6</v>
      </c>
      <c r="KM29" s="1">
        <v>0</v>
      </c>
      <c r="KN29" s="1">
        <v>0</v>
      </c>
      <c r="KO29" s="1">
        <v>0</v>
      </c>
      <c r="KP29" s="1">
        <v>3.6068880757825642E-6</v>
      </c>
      <c r="KQ29" s="1">
        <v>4.298203618328736E-5</v>
      </c>
      <c r="KR29" s="1">
        <v>7.105985021004577E-5</v>
      </c>
      <c r="KS29" s="1">
        <v>1.196359608096425E-4</v>
      </c>
      <c r="KT29" s="1">
        <v>1.187678408905165E-4</v>
      </c>
      <c r="KU29" s="1">
        <v>9.4916073693392531E-5</v>
      </c>
      <c r="KV29" s="1">
        <v>2.2145036991748679E-5</v>
      </c>
      <c r="KW29" s="1">
        <v>3.6067223739791748E-5</v>
      </c>
      <c r="KX29" s="1">
        <v>6.5219407993318879E-7</v>
      </c>
      <c r="KY29" s="1">
        <v>4.5255364385046592E-6</v>
      </c>
      <c r="KZ29" s="1">
        <v>1.6712157160840269E-5</v>
      </c>
      <c r="LA29" s="1">
        <v>7.0539579846551306E-6</v>
      </c>
      <c r="LB29" s="1">
        <v>1.063625497189178E-4</v>
      </c>
      <c r="LC29" s="1">
        <v>5.765300911219629E-7</v>
      </c>
      <c r="LD29" s="1">
        <v>9.4702661561812187E-6</v>
      </c>
      <c r="LE29" s="1">
        <v>2.032695986704538E-6</v>
      </c>
      <c r="LF29" s="1">
        <v>1.9371941753847091E-3</v>
      </c>
      <c r="LG29" s="1">
        <v>5.4378696796954272E-4</v>
      </c>
      <c r="LH29" s="1">
        <v>2.1448208377333762E-5</v>
      </c>
      <c r="LI29" s="1">
        <v>0</v>
      </c>
      <c r="LJ29" s="1">
        <v>0</v>
      </c>
      <c r="LK29" s="1">
        <v>0</v>
      </c>
      <c r="LL29" s="1">
        <v>0</v>
      </c>
      <c r="LM29" s="1">
        <v>0</v>
      </c>
      <c r="LN29" s="1">
        <v>0</v>
      </c>
      <c r="LO29" s="1">
        <v>0</v>
      </c>
      <c r="LP29" s="1">
        <v>0</v>
      </c>
      <c r="LQ29" s="1">
        <v>0</v>
      </c>
      <c r="LR29" s="1">
        <v>0</v>
      </c>
      <c r="LS29" s="1">
        <v>0</v>
      </c>
      <c r="LT29" s="1">
        <v>0</v>
      </c>
      <c r="LU29" s="1">
        <v>0</v>
      </c>
      <c r="LV29" s="1">
        <v>0</v>
      </c>
      <c r="LW29" s="1">
        <v>0</v>
      </c>
      <c r="LX29" s="1">
        <v>0</v>
      </c>
      <c r="LY29" s="1">
        <v>0</v>
      </c>
      <c r="LZ29" s="1">
        <v>0</v>
      </c>
      <c r="MA29" s="1">
        <v>0</v>
      </c>
      <c r="MB29" s="1">
        <v>0</v>
      </c>
      <c r="MC29" s="1">
        <v>0</v>
      </c>
      <c r="MD29" s="1">
        <v>0</v>
      </c>
      <c r="ME29" s="1">
        <v>0</v>
      </c>
      <c r="MF29" s="1">
        <v>0</v>
      </c>
      <c r="MG29" s="1">
        <v>0</v>
      </c>
      <c r="MH29" s="1">
        <v>0</v>
      </c>
      <c r="MI29" s="1">
        <v>0</v>
      </c>
      <c r="MJ29" s="1">
        <v>0</v>
      </c>
      <c r="MK29" s="1">
        <v>0</v>
      </c>
      <c r="ML29" s="1">
        <v>0</v>
      </c>
      <c r="MM29" s="1">
        <v>0</v>
      </c>
      <c r="MN29" s="1">
        <v>0</v>
      </c>
      <c r="MO29" s="1">
        <v>0</v>
      </c>
      <c r="MP29" s="1">
        <v>0</v>
      </c>
      <c r="MQ29" s="1">
        <v>0</v>
      </c>
      <c r="MR29" s="1">
        <v>0</v>
      </c>
      <c r="MS29" s="1">
        <v>0</v>
      </c>
      <c r="MT29" s="1">
        <v>0</v>
      </c>
      <c r="MU29" s="1">
        <v>0</v>
      </c>
      <c r="MV29" s="1">
        <v>0</v>
      </c>
      <c r="MW29" s="1">
        <v>0</v>
      </c>
      <c r="MX29" s="1">
        <v>0</v>
      </c>
      <c r="MY29" s="1">
        <v>0</v>
      </c>
      <c r="MZ29" s="1">
        <v>0</v>
      </c>
      <c r="NA29" s="1">
        <v>0</v>
      </c>
      <c r="NB29" s="1">
        <v>0</v>
      </c>
      <c r="NC29" s="1">
        <v>0</v>
      </c>
      <c r="ND29" s="1">
        <v>9.2801724337801362E-8</v>
      </c>
      <c r="NE29" s="1">
        <v>1.9283519627049631E-6</v>
      </c>
      <c r="NF29" s="1">
        <v>1.352125233304789E-9</v>
      </c>
      <c r="NG29" s="1">
        <v>1.2955420814049201E-6</v>
      </c>
      <c r="NH29" s="1">
        <v>0</v>
      </c>
      <c r="NI29" s="1">
        <v>0</v>
      </c>
      <c r="NJ29" s="1">
        <v>0</v>
      </c>
      <c r="NK29" s="1">
        <v>8.444415262786284E-7</v>
      </c>
      <c r="NL29" s="1">
        <v>2.5012315579352401E-5</v>
      </c>
      <c r="NM29" s="1">
        <v>1.112553770142143E-4</v>
      </c>
      <c r="NN29" s="1">
        <v>1.351442075879706E-4</v>
      </c>
      <c r="NO29" s="1">
        <v>5.9054920386884834E-4</v>
      </c>
      <c r="NP29" s="1">
        <v>1.296274172857663E-4</v>
      </c>
      <c r="NQ29" s="1">
        <v>5.5956604707157087E-5</v>
      </c>
      <c r="NR29" s="1">
        <v>1.743757830901631E-4</v>
      </c>
      <c r="NS29" s="1">
        <v>5.1504660103439134E-6</v>
      </c>
      <c r="NT29" s="1">
        <v>1.8068034690068969E-7</v>
      </c>
      <c r="NU29" s="1">
        <v>3.5108096255157931E-6</v>
      </c>
      <c r="NV29" s="1">
        <v>3.779866998593269E-6</v>
      </c>
      <c r="NW29" s="1">
        <v>1.070331667513662E-5</v>
      </c>
      <c r="NX29" s="1">
        <v>1.12102779964584E-8</v>
      </c>
      <c r="NY29" s="1">
        <v>7.0250908996397437E-6</v>
      </c>
      <c r="NZ29" s="1">
        <v>1.9507228793521051E-6</v>
      </c>
      <c r="OA29" s="1">
        <v>3.6663185481829999E-4</v>
      </c>
      <c r="OB29" s="1">
        <v>5.5904218869089162E-4</v>
      </c>
      <c r="OC29" s="1">
        <v>3.999673793415279E-5</v>
      </c>
      <c r="OD29" s="1">
        <v>0</v>
      </c>
      <c r="OE29" s="1">
        <v>0</v>
      </c>
      <c r="OF29" s="1">
        <v>0</v>
      </c>
      <c r="OG29" s="1">
        <v>0</v>
      </c>
      <c r="OH29" s="1">
        <v>0</v>
      </c>
      <c r="OI29" s="1">
        <v>0</v>
      </c>
      <c r="OJ29" s="1">
        <v>0</v>
      </c>
      <c r="OK29" s="1">
        <v>0</v>
      </c>
      <c r="OL29" s="1">
        <v>0</v>
      </c>
      <c r="OM29" s="1">
        <v>0</v>
      </c>
      <c r="ON29" s="1">
        <v>0</v>
      </c>
      <c r="OO29" s="1">
        <v>0</v>
      </c>
      <c r="OP29" s="1">
        <v>0</v>
      </c>
      <c r="OQ29" s="1">
        <v>0</v>
      </c>
      <c r="OR29" s="1">
        <v>0</v>
      </c>
      <c r="OS29" s="1">
        <v>0</v>
      </c>
      <c r="OT29" s="1">
        <v>0</v>
      </c>
      <c r="OU29" s="1">
        <v>0</v>
      </c>
      <c r="OV29" s="1">
        <v>0</v>
      </c>
      <c r="OW29" s="1">
        <v>0</v>
      </c>
      <c r="OX29" s="1">
        <v>0</v>
      </c>
      <c r="OY29" s="1">
        <v>0</v>
      </c>
      <c r="OZ29" s="1">
        <v>0</v>
      </c>
      <c r="PA29" s="1">
        <v>0</v>
      </c>
      <c r="PB29" s="1">
        <v>0</v>
      </c>
      <c r="PC29" s="1">
        <v>0</v>
      </c>
      <c r="PD29" s="1">
        <v>0</v>
      </c>
      <c r="PE29" s="1">
        <v>0</v>
      </c>
      <c r="PF29" s="1">
        <v>0</v>
      </c>
      <c r="PG29" s="1">
        <v>0</v>
      </c>
      <c r="PH29" s="1">
        <v>0</v>
      </c>
      <c r="PI29" s="1">
        <v>0</v>
      </c>
      <c r="PJ29" s="1">
        <v>0</v>
      </c>
      <c r="PK29" s="1">
        <v>0</v>
      </c>
      <c r="PL29" s="1">
        <v>0</v>
      </c>
      <c r="PM29" s="1">
        <v>0</v>
      </c>
      <c r="PN29" s="1">
        <v>0</v>
      </c>
      <c r="PO29" s="1">
        <v>0</v>
      </c>
      <c r="PP29" s="1">
        <v>0</v>
      </c>
      <c r="PQ29" s="1">
        <v>0</v>
      </c>
      <c r="PR29" s="1">
        <v>0</v>
      </c>
      <c r="PS29" s="1">
        <v>0</v>
      </c>
      <c r="PT29" s="1">
        <v>0</v>
      </c>
      <c r="PU29" s="1">
        <v>0</v>
      </c>
      <c r="PV29" s="1">
        <v>0</v>
      </c>
      <c r="PW29" s="1">
        <v>0</v>
      </c>
      <c r="PX29" s="1">
        <v>0</v>
      </c>
      <c r="PY29" s="1">
        <v>4.4475383796247818E-5</v>
      </c>
      <c r="PZ29" s="1">
        <v>3.3492027185109768E-6</v>
      </c>
      <c r="QA29" s="1">
        <v>1.284320681622303E-2</v>
      </c>
      <c r="QB29" s="1">
        <v>1.9843476110407009E-5</v>
      </c>
      <c r="QC29" s="1">
        <v>0</v>
      </c>
      <c r="QD29" s="1">
        <v>0</v>
      </c>
      <c r="QE29" s="1">
        <v>0</v>
      </c>
      <c r="QF29" s="1">
        <v>8.8908322216239232E-6</v>
      </c>
      <c r="QG29" s="1">
        <v>1.2897813637325389E-4</v>
      </c>
      <c r="QH29" s="1">
        <v>3.6516925762503951E-4</v>
      </c>
      <c r="QI29" s="1">
        <v>4.1753151438642561E-4</v>
      </c>
      <c r="QJ29" s="1">
        <v>6.0970123401453912E-4</v>
      </c>
      <c r="QK29" s="1">
        <v>7.0534842284300948E-4</v>
      </c>
      <c r="QL29" s="1">
        <v>3.7625973197837482E-4</v>
      </c>
      <c r="QM29" s="1">
        <v>1.263704895871471E-3</v>
      </c>
      <c r="QN29" s="1">
        <v>7.3801845496065271E-6</v>
      </c>
      <c r="QO29" s="1">
        <v>2.8226112541829009E-5</v>
      </c>
      <c r="QP29" s="1">
        <v>1.8366784709199001E-5</v>
      </c>
      <c r="QQ29" s="1">
        <v>8.0667815449030585E-5</v>
      </c>
      <c r="QR29" s="1">
        <v>4.0825888582503377E-5</v>
      </c>
      <c r="QS29" s="1">
        <v>5.3835157946093596E-7</v>
      </c>
      <c r="QT29" s="1">
        <v>4.4528709401394152E-5</v>
      </c>
      <c r="QU29" s="1">
        <v>6.7514673194426418E-6</v>
      </c>
      <c r="QV29" s="1">
        <v>2.025925633808494E-3</v>
      </c>
      <c r="QW29" s="1">
        <v>3.0461408996062779E-4</v>
      </c>
      <c r="QX29" s="1">
        <v>1.178491330973053E-4</v>
      </c>
      <c r="QY29" s="1">
        <v>0</v>
      </c>
      <c r="QZ29" s="1">
        <v>0</v>
      </c>
      <c r="RA29" s="1">
        <v>0</v>
      </c>
      <c r="RB29" s="1">
        <v>0</v>
      </c>
      <c r="RC29" s="1">
        <v>0</v>
      </c>
      <c r="RD29" s="1">
        <v>0</v>
      </c>
      <c r="RE29" s="1">
        <v>0</v>
      </c>
      <c r="RF29" s="1">
        <v>0</v>
      </c>
      <c r="RG29" s="1">
        <v>0</v>
      </c>
      <c r="RH29" s="1">
        <v>0</v>
      </c>
      <c r="RI29" s="1">
        <v>0</v>
      </c>
      <c r="RJ29" s="1">
        <v>0</v>
      </c>
      <c r="RK29" s="1">
        <v>0</v>
      </c>
      <c r="RL29" s="1">
        <v>0</v>
      </c>
      <c r="RM29" s="1">
        <v>0</v>
      </c>
      <c r="RN29" s="1">
        <v>0</v>
      </c>
      <c r="RO29" s="1">
        <v>0</v>
      </c>
      <c r="RP29" s="1">
        <v>0</v>
      </c>
      <c r="RQ29" s="1">
        <v>0</v>
      </c>
      <c r="RR29" s="1">
        <v>0</v>
      </c>
      <c r="RS29" s="1">
        <v>0</v>
      </c>
      <c r="RT29" s="1">
        <v>0</v>
      </c>
      <c r="RU29" s="1">
        <v>0</v>
      </c>
      <c r="RV29" s="1">
        <v>0</v>
      </c>
      <c r="RW29" s="1">
        <v>0</v>
      </c>
      <c r="RX29" s="1">
        <v>0</v>
      </c>
      <c r="RY29" s="1">
        <v>0</v>
      </c>
      <c r="RZ29" s="1">
        <v>0</v>
      </c>
      <c r="SA29" s="1">
        <v>0</v>
      </c>
      <c r="SB29" s="1">
        <v>0</v>
      </c>
      <c r="SC29" s="1">
        <v>0</v>
      </c>
      <c r="SD29" s="1">
        <v>0</v>
      </c>
      <c r="SE29" s="1">
        <v>0</v>
      </c>
      <c r="SF29" s="1">
        <v>0</v>
      </c>
      <c r="SG29" s="1">
        <v>0</v>
      </c>
      <c r="SH29" s="1">
        <v>0</v>
      </c>
      <c r="SI29" s="1">
        <v>0</v>
      </c>
      <c r="SJ29" s="1">
        <v>0</v>
      </c>
      <c r="SK29" s="1">
        <v>0</v>
      </c>
      <c r="SL29" s="1">
        <v>0</v>
      </c>
      <c r="SM29" s="1">
        <v>0</v>
      </c>
      <c r="SN29" s="1">
        <v>0</v>
      </c>
      <c r="SO29" s="1">
        <v>0</v>
      </c>
      <c r="SP29" s="1">
        <v>0</v>
      </c>
      <c r="SQ29" s="1">
        <v>0</v>
      </c>
      <c r="SR29" s="1">
        <v>0</v>
      </c>
      <c r="SS29" s="1">
        <v>0</v>
      </c>
      <c r="ST29" s="1">
        <v>6.2189182710480369E-5</v>
      </c>
      <c r="SU29" s="1">
        <v>3.9040244620682542E-5</v>
      </c>
      <c r="SV29" s="1">
        <v>3.5010404477780872E-2</v>
      </c>
      <c r="SW29" s="1">
        <v>1.6477865301459869E-4</v>
      </c>
      <c r="SX29" s="1">
        <v>0</v>
      </c>
      <c r="SY29" s="1">
        <v>0</v>
      </c>
      <c r="SZ29" s="1">
        <v>0</v>
      </c>
      <c r="TA29" s="1">
        <v>5.0018156600333857E-5</v>
      </c>
      <c r="TB29" s="1">
        <v>1.4322874274401109E-4</v>
      </c>
      <c r="TC29" s="1">
        <v>1.605728069616869E-3</v>
      </c>
      <c r="TD29" s="1">
        <v>4.377925530328631E-4</v>
      </c>
      <c r="TE29" s="1">
        <v>5.0649854262340918E-4</v>
      </c>
      <c r="TF29" s="1">
        <v>1.051042272897677E-3</v>
      </c>
      <c r="TG29" s="1">
        <v>1.5901127684556381E-4</v>
      </c>
      <c r="TH29" s="1">
        <v>1.75292660599912E-4</v>
      </c>
      <c r="TI29" s="1">
        <v>1.0730375732382691E-5</v>
      </c>
      <c r="TJ29" s="1">
        <v>2.318740373719836E-5</v>
      </c>
      <c r="TK29" s="1">
        <v>4.2829312986504457E-5</v>
      </c>
      <c r="TL29" s="1">
        <v>1.2311295738451789E-4</v>
      </c>
      <c r="TM29" s="1">
        <v>1.149431627458696E-4</v>
      </c>
      <c r="TN29" s="1">
        <v>2.973461428442575E-6</v>
      </c>
      <c r="TO29" s="1">
        <v>8.180518223902695E-5</v>
      </c>
      <c r="TP29" s="1">
        <v>3.993304476346556E-6</v>
      </c>
      <c r="TQ29" s="1">
        <v>1.1591031584967999E-2</v>
      </c>
      <c r="TR29" s="1">
        <v>2.0126223353073769E-3</v>
      </c>
      <c r="TS29" s="1">
        <v>1.660031681673463E-4</v>
      </c>
      <c r="TT29" s="1">
        <v>0</v>
      </c>
      <c r="TU29" s="1">
        <v>0</v>
      </c>
      <c r="TV29" s="1">
        <v>0</v>
      </c>
      <c r="TW29" s="1">
        <v>0</v>
      </c>
      <c r="TX29" s="1">
        <v>0</v>
      </c>
      <c r="TY29" s="1">
        <v>0</v>
      </c>
      <c r="TZ29" s="1">
        <v>0</v>
      </c>
      <c r="UA29" s="1">
        <v>0</v>
      </c>
      <c r="UB29" s="1">
        <v>0</v>
      </c>
      <c r="UC29" s="1">
        <v>0</v>
      </c>
      <c r="UD29" s="1">
        <v>0</v>
      </c>
      <c r="UE29" s="1">
        <v>0</v>
      </c>
      <c r="UF29" s="1">
        <v>0</v>
      </c>
      <c r="UG29" s="1">
        <v>0</v>
      </c>
      <c r="UH29" s="1">
        <v>0</v>
      </c>
      <c r="UI29" s="1">
        <v>0</v>
      </c>
      <c r="UJ29" s="1">
        <v>0</v>
      </c>
      <c r="UK29" s="1">
        <v>0</v>
      </c>
      <c r="UL29" s="1">
        <v>0</v>
      </c>
      <c r="UM29" s="1">
        <v>0</v>
      </c>
      <c r="UN29" s="1">
        <v>0</v>
      </c>
      <c r="UO29" s="1">
        <v>0</v>
      </c>
      <c r="UP29" s="1">
        <v>0</v>
      </c>
      <c r="UQ29" s="1">
        <v>0</v>
      </c>
      <c r="UR29" s="1">
        <v>0</v>
      </c>
      <c r="US29" s="1">
        <v>0</v>
      </c>
      <c r="UT29" s="1">
        <v>0</v>
      </c>
      <c r="UU29" s="1">
        <v>0</v>
      </c>
      <c r="UV29" s="1">
        <v>0</v>
      </c>
      <c r="UW29" s="1">
        <v>0</v>
      </c>
      <c r="UX29" s="1">
        <v>0</v>
      </c>
      <c r="UY29" s="1">
        <v>0</v>
      </c>
      <c r="UZ29" s="1">
        <v>0</v>
      </c>
      <c r="VA29" s="1">
        <v>0</v>
      </c>
      <c r="VB29" s="1">
        <v>0</v>
      </c>
      <c r="VC29" s="1">
        <v>0</v>
      </c>
      <c r="VD29" s="1">
        <v>0</v>
      </c>
      <c r="VE29" s="1">
        <v>0</v>
      </c>
      <c r="VF29" s="1">
        <v>0</v>
      </c>
      <c r="VG29" s="1">
        <v>0</v>
      </c>
      <c r="VH29" s="1">
        <v>0</v>
      </c>
      <c r="VI29" s="1">
        <v>0</v>
      </c>
      <c r="VJ29" s="1">
        <v>0</v>
      </c>
      <c r="VK29" s="1">
        <v>0</v>
      </c>
      <c r="VL29" s="1">
        <v>0</v>
      </c>
      <c r="VM29" s="1">
        <v>0</v>
      </c>
      <c r="VN29" s="1">
        <v>0</v>
      </c>
      <c r="VO29" s="1">
        <v>6.6213741010930267E-7</v>
      </c>
      <c r="VP29" s="1">
        <v>1.559417906125613E-7</v>
      </c>
      <c r="VQ29" s="1">
        <v>7.5548236808827712E-4</v>
      </c>
      <c r="VR29" s="1">
        <v>7.6774286553853712E-7</v>
      </c>
      <c r="VS29" s="1">
        <v>0</v>
      </c>
      <c r="VT29" s="1">
        <v>0</v>
      </c>
      <c r="VU29" s="1">
        <v>0</v>
      </c>
      <c r="VV29" s="1">
        <v>2.648873191423514E-7</v>
      </c>
      <c r="VW29" s="1">
        <v>6.8318043522182483E-6</v>
      </c>
      <c r="VX29" s="1">
        <v>6.3590637186549325E-5</v>
      </c>
      <c r="VY29" s="1">
        <v>5.7050154924469633E-5</v>
      </c>
      <c r="VZ29" s="1">
        <v>1.903200246296298E-4</v>
      </c>
      <c r="WA29" s="1">
        <v>4.0599787722700798E-5</v>
      </c>
      <c r="WB29" s="1">
        <v>1.767010429518324E-5</v>
      </c>
      <c r="WC29" s="1">
        <v>2.0460467662815609E-5</v>
      </c>
      <c r="WD29" s="1">
        <v>6.7155510066817396E-6</v>
      </c>
      <c r="WE29" s="1">
        <v>1.9771907307775741E-6</v>
      </c>
      <c r="WF29" s="1">
        <v>2.9655035984870401E-6</v>
      </c>
      <c r="WG29" s="1">
        <v>8.6566154091049522E-6</v>
      </c>
      <c r="WH29" s="1">
        <v>6.1412154307765598E-6</v>
      </c>
      <c r="WI29" s="1">
        <v>2.6676731339126589E-8</v>
      </c>
      <c r="WJ29" s="1">
        <v>8.5311003913500387E-6</v>
      </c>
      <c r="WK29" s="1">
        <v>4.79817096437235E-6</v>
      </c>
      <c r="WL29" s="1">
        <v>9.3116742741739835E-4</v>
      </c>
      <c r="WM29" s="1">
        <v>3.4133254318801921E-4</v>
      </c>
      <c r="WN29" s="1">
        <v>1.033668098164247E-5</v>
      </c>
      <c r="WO29" s="1">
        <v>0</v>
      </c>
      <c r="WP29" s="1">
        <v>0</v>
      </c>
      <c r="WQ29" s="1">
        <v>0</v>
      </c>
      <c r="WR29" s="1">
        <v>0</v>
      </c>
      <c r="WS29" s="1">
        <v>0</v>
      </c>
      <c r="WT29" s="1">
        <v>0</v>
      </c>
      <c r="WU29" s="1">
        <v>0</v>
      </c>
      <c r="WV29" s="1">
        <v>0</v>
      </c>
      <c r="WW29" s="1">
        <v>0</v>
      </c>
      <c r="WX29" s="1">
        <v>0</v>
      </c>
      <c r="WY29" s="1">
        <v>0</v>
      </c>
      <c r="WZ29" s="1">
        <v>0</v>
      </c>
      <c r="XA29" s="1">
        <v>0</v>
      </c>
      <c r="XB29" s="1">
        <v>0</v>
      </c>
      <c r="XC29" s="1">
        <v>0</v>
      </c>
      <c r="XD29" s="1">
        <v>0</v>
      </c>
      <c r="XE29" s="1">
        <v>0</v>
      </c>
      <c r="XF29" s="1">
        <v>0</v>
      </c>
      <c r="XG29" s="1">
        <v>0</v>
      </c>
      <c r="XH29" s="1">
        <v>0</v>
      </c>
      <c r="XI29" s="1">
        <v>0</v>
      </c>
      <c r="XJ29" s="1">
        <v>0</v>
      </c>
      <c r="XK29" s="1">
        <v>0</v>
      </c>
      <c r="XL29" s="1">
        <v>0</v>
      </c>
      <c r="XM29" s="1">
        <v>0</v>
      </c>
      <c r="XN29" s="1">
        <v>0</v>
      </c>
      <c r="XO29" s="1">
        <v>0</v>
      </c>
      <c r="XP29" s="1">
        <v>0</v>
      </c>
      <c r="XQ29" s="1">
        <v>0</v>
      </c>
      <c r="XR29" s="1">
        <v>0</v>
      </c>
      <c r="XS29" s="1">
        <v>0</v>
      </c>
      <c r="XT29" s="1">
        <v>0</v>
      </c>
      <c r="XU29" s="1">
        <v>0</v>
      </c>
      <c r="XV29" s="1">
        <v>0</v>
      </c>
      <c r="XW29" s="1">
        <v>0</v>
      </c>
      <c r="XX29" s="1">
        <v>0</v>
      </c>
      <c r="XY29" s="1">
        <v>0</v>
      </c>
      <c r="XZ29" s="1">
        <v>0</v>
      </c>
      <c r="YA29" s="1">
        <v>0</v>
      </c>
      <c r="YB29" s="1">
        <v>0</v>
      </c>
      <c r="YC29" s="1">
        <v>0</v>
      </c>
      <c r="YD29" s="1">
        <v>0</v>
      </c>
      <c r="YE29" s="1">
        <v>0</v>
      </c>
      <c r="YF29" s="1">
        <v>0</v>
      </c>
      <c r="YG29" s="1">
        <v>0</v>
      </c>
      <c r="YH29" s="1">
        <v>0</v>
      </c>
      <c r="YI29" s="1">
        <v>0</v>
      </c>
    </row>
    <row r="30" spans="1:659" ht="15" customHeight="1" x14ac:dyDescent="0.25">
      <c r="A30" s="27">
        <v>38</v>
      </c>
      <c r="B30" s="27" t="s">
        <v>224</v>
      </c>
      <c r="C30" s="1">
        <v>1.900351359824917E-5</v>
      </c>
      <c r="D30" s="1">
        <v>2.259972679060794E-5</v>
      </c>
      <c r="E30" s="1">
        <v>6.0098416639884231E-2</v>
      </c>
      <c r="F30" s="1">
        <v>2.4876774296526028E-4</v>
      </c>
      <c r="G30" s="1">
        <v>0</v>
      </c>
      <c r="H30" s="1">
        <v>0</v>
      </c>
      <c r="I30" s="1">
        <v>0</v>
      </c>
      <c r="J30" s="1">
        <v>6.8057248292519388E-3</v>
      </c>
      <c r="K30" s="1">
        <v>5.8457823620745247E-5</v>
      </c>
      <c r="L30" s="1">
        <v>1.0379195560056341E-3</v>
      </c>
      <c r="M30" s="1">
        <v>2.3700247234093001E-4</v>
      </c>
      <c r="N30" s="1">
        <v>3.5663047035446732E-4</v>
      </c>
      <c r="O30" s="1">
        <v>6.140124261286444E-5</v>
      </c>
      <c r="P30" s="1">
        <v>5.476427657791364E-5</v>
      </c>
      <c r="Q30" s="1">
        <v>3.2847193538292161E-4</v>
      </c>
      <c r="R30" s="1">
        <v>1.619553988718353E-5</v>
      </c>
      <c r="S30" s="1">
        <v>2.4071479157963829E-5</v>
      </c>
      <c r="T30" s="1">
        <v>4.6697777604518061E-6</v>
      </c>
      <c r="U30" s="1">
        <v>9.7281701973603763E-5</v>
      </c>
      <c r="V30" s="1">
        <v>2.7370280429141169E-5</v>
      </c>
      <c r="W30" s="1">
        <v>9.3096269252998668E-8</v>
      </c>
      <c r="X30" s="1">
        <v>2.1994593343957711E-4</v>
      </c>
      <c r="Y30" s="1">
        <v>9.8381036368107451E-6</v>
      </c>
      <c r="Z30" s="1">
        <v>5.8004906483005263E-3</v>
      </c>
      <c r="AA30" s="1">
        <v>1.2186341352057341E-3</v>
      </c>
      <c r="AB30" s="1">
        <v>1.298428452715486E-4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9.845603393236554E-7</v>
      </c>
      <c r="BY30" s="1">
        <v>1.28174310976204E-5</v>
      </c>
      <c r="BZ30" s="1">
        <v>5.0375314444420527E-7</v>
      </c>
      <c r="CA30" s="1">
        <v>2.125493447194864E-5</v>
      </c>
      <c r="CB30" s="1">
        <v>0</v>
      </c>
      <c r="CC30" s="1">
        <v>0</v>
      </c>
      <c r="CD30" s="1">
        <v>0</v>
      </c>
      <c r="CE30" s="1">
        <v>1.315245999276686E-3</v>
      </c>
      <c r="CF30" s="1">
        <v>1.7816495498232E-4</v>
      </c>
      <c r="CG30" s="1">
        <v>8.7728518175920748E-5</v>
      </c>
      <c r="CH30" s="1">
        <v>7.0436528735423447E-4</v>
      </c>
      <c r="CI30" s="1">
        <v>5.6213466896656221E-4</v>
      </c>
      <c r="CJ30" s="1">
        <v>1.0464387523296979E-3</v>
      </c>
      <c r="CK30" s="1">
        <v>2.9434581793538002E-4</v>
      </c>
      <c r="CL30" s="1">
        <v>2.136171374958738E-4</v>
      </c>
      <c r="CM30" s="1">
        <v>4.1553488211401643E-6</v>
      </c>
      <c r="CN30" s="1">
        <v>7.9197731958304305E-5</v>
      </c>
      <c r="CO30" s="1">
        <v>6.5069155474119483E-5</v>
      </c>
      <c r="CP30" s="1">
        <v>1.2765851372682069E-5</v>
      </c>
      <c r="CQ30" s="1">
        <v>3.1239814616734041E-4</v>
      </c>
      <c r="CR30" s="1">
        <v>3.3864203726203721E-6</v>
      </c>
      <c r="CS30" s="1">
        <v>7.8145457442162591E-5</v>
      </c>
      <c r="CT30" s="1">
        <v>2.6303679263188501E-5</v>
      </c>
      <c r="CU30" s="1">
        <v>7.2093508454811785E-5</v>
      </c>
      <c r="CV30" s="1">
        <v>8.5554597965935351E-4</v>
      </c>
      <c r="CW30" s="1">
        <v>2.5008304979733711E-4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6.3098192283718686E-6</v>
      </c>
      <c r="ET30" s="1">
        <v>2.1391876849646571E-5</v>
      </c>
      <c r="EU30" s="1">
        <v>1.6314619964024348E-5</v>
      </c>
      <c r="EV30" s="1">
        <v>6.507579077040331E-6</v>
      </c>
      <c r="EW30" s="1">
        <v>0</v>
      </c>
      <c r="EX30" s="1">
        <v>0</v>
      </c>
      <c r="EY30" s="1">
        <v>0</v>
      </c>
      <c r="EZ30" s="1">
        <v>1.420945488719736E-3</v>
      </c>
      <c r="FA30" s="1">
        <v>5.0890875526305347E-5</v>
      </c>
      <c r="FB30" s="1">
        <v>2.3648398816499561E-4</v>
      </c>
      <c r="FC30" s="1">
        <v>1.949691287194813E-4</v>
      </c>
      <c r="FD30" s="1">
        <v>3.0228457728714988E-4</v>
      </c>
      <c r="FE30" s="1">
        <v>7.5779676042014887E-4</v>
      </c>
      <c r="FF30" s="1">
        <v>1.7386904218663469E-4</v>
      </c>
      <c r="FG30" s="1">
        <v>1.7238421170017961E-4</v>
      </c>
      <c r="FH30" s="1">
        <v>2.1217647791102849E-6</v>
      </c>
      <c r="FI30" s="1">
        <v>9.6681994334217291E-5</v>
      </c>
      <c r="FJ30" s="1">
        <v>1.29248161393953E-5</v>
      </c>
      <c r="FK30" s="1">
        <v>2.331208301733022E-5</v>
      </c>
      <c r="FL30" s="1">
        <v>6.1392664789869527E-5</v>
      </c>
      <c r="FM30" s="1">
        <v>4.2841620448090744E-6</v>
      </c>
      <c r="FN30" s="1">
        <v>4.2591524378115778E-5</v>
      </c>
      <c r="FO30" s="1">
        <v>5.8132122770170678E-6</v>
      </c>
      <c r="FP30" s="1">
        <v>2.3211483827475501E-3</v>
      </c>
      <c r="FQ30" s="1">
        <v>6.5257379147290809E-4</v>
      </c>
      <c r="FR30" s="1">
        <v>1.139065523410727E-4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1">
        <v>0</v>
      </c>
      <c r="GP30" s="1">
        <v>0</v>
      </c>
      <c r="GQ30" s="1">
        <v>0</v>
      </c>
      <c r="GR30" s="1">
        <v>0</v>
      </c>
      <c r="GS30" s="1">
        <v>0</v>
      </c>
      <c r="GT30" s="1">
        <v>0</v>
      </c>
      <c r="GU30" s="1">
        <v>0</v>
      </c>
      <c r="GV30" s="1">
        <v>0</v>
      </c>
      <c r="GW30" s="1">
        <v>0</v>
      </c>
      <c r="GX30" s="1">
        <v>0</v>
      </c>
      <c r="GY30" s="1">
        <v>0</v>
      </c>
      <c r="GZ30" s="1">
        <v>0</v>
      </c>
      <c r="HA30" s="1">
        <v>0</v>
      </c>
      <c r="HB30" s="1">
        <v>0</v>
      </c>
      <c r="HC30" s="1">
        <v>0</v>
      </c>
      <c r="HD30" s="1">
        <v>0</v>
      </c>
      <c r="HE30" s="1">
        <v>0</v>
      </c>
      <c r="HF30" s="1">
        <v>0</v>
      </c>
      <c r="HG30" s="1">
        <v>0</v>
      </c>
      <c r="HH30" s="1">
        <v>0</v>
      </c>
      <c r="HI30" s="1">
        <v>0</v>
      </c>
      <c r="HJ30" s="1">
        <v>0</v>
      </c>
      <c r="HK30" s="1">
        <v>0</v>
      </c>
      <c r="HL30" s="1">
        <v>0</v>
      </c>
      <c r="HM30" s="1">
        <v>0</v>
      </c>
      <c r="HN30" s="1">
        <v>5.0540212531662583E-6</v>
      </c>
      <c r="HO30" s="1">
        <v>7.7181679741631633E-6</v>
      </c>
      <c r="HP30" s="1">
        <v>1.4745532270498219E-6</v>
      </c>
      <c r="HQ30" s="1">
        <v>5.9483271500534077E-5</v>
      </c>
      <c r="HR30" s="1">
        <v>0</v>
      </c>
      <c r="HS30" s="1">
        <v>0</v>
      </c>
      <c r="HT30" s="1">
        <v>0</v>
      </c>
      <c r="HU30" s="1">
        <v>2.120514831797005E-3</v>
      </c>
      <c r="HV30" s="1">
        <v>1.6169672976450169E-4</v>
      </c>
      <c r="HW30" s="1">
        <v>4.7317672908022399E-4</v>
      </c>
      <c r="HX30" s="1">
        <v>5.1838491761602319E-4</v>
      </c>
      <c r="HY30" s="1">
        <v>1.2179165982348511E-3</v>
      </c>
      <c r="HZ30" s="1">
        <v>2.9014516522419111E-4</v>
      </c>
      <c r="IA30" s="1">
        <v>1.6522240178401331E-4</v>
      </c>
      <c r="IB30" s="1">
        <v>2.6674256934724658E-4</v>
      </c>
      <c r="IC30" s="1">
        <v>2.5672483084781461E-5</v>
      </c>
      <c r="ID30" s="1">
        <v>2.5845558841955199E-5</v>
      </c>
      <c r="IE30" s="1">
        <v>3.3702754750136728E-5</v>
      </c>
      <c r="IF30" s="1">
        <v>8.9009017157459875E-5</v>
      </c>
      <c r="IG30" s="1">
        <v>6.4712460154223807E-5</v>
      </c>
      <c r="IH30" s="1">
        <v>1.182506686984549E-6</v>
      </c>
      <c r="II30" s="1">
        <v>1.051970395111649E-4</v>
      </c>
      <c r="IJ30" s="1">
        <v>7.5285244195755358E-6</v>
      </c>
      <c r="IK30" s="1">
        <v>5.3871614816658796E-3</v>
      </c>
      <c r="IL30" s="1">
        <v>6.8084677013492897E-3</v>
      </c>
      <c r="IM30" s="1">
        <v>1.0356104452224941E-4</v>
      </c>
      <c r="IN30" s="1">
        <v>0</v>
      </c>
      <c r="IO30" s="1">
        <v>0</v>
      </c>
      <c r="IP30" s="1">
        <v>0</v>
      </c>
      <c r="IQ30" s="1">
        <v>0</v>
      </c>
      <c r="IR30" s="1">
        <v>0</v>
      </c>
      <c r="IS30" s="1">
        <v>0</v>
      </c>
      <c r="IT30" s="1">
        <v>0</v>
      </c>
      <c r="IU30" s="1">
        <v>0</v>
      </c>
      <c r="IV30" s="1">
        <v>0</v>
      </c>
      <c r="IW30" s="1">
        <v>0</v>
      </c>
      <c r="IX30" s="1">
        <v>0</v>
      </c>
      <c r="IY30" s="1">
        <v>0</v>
      </c>
      <c r="IZ30" s="1">
        <v>0</v>
      </c>
      <c r="JA30" s="1">
        <v>0</v>
      </c>
      <c r="JB30" s="1">
        <v>0</v>
      </c>
      <c r="JC30" s="1">
        <v>0</v>
      </c>
      <c r="JD30" s="1">
        <v>0</v>
      </c>
      <c r="JE30" s="1">
        <v>0</v>
      </c>
      <c r="JF30" s="1">
        <v>0</v>
      </c>
      <c r="JG30" s="1">
        <v>0</v>
      </c>
      <c r="JH30" s="1">
        <v>0</v>
      </c>
      <c r="JI30" s="1">
        <v>0</v>
      </c>
      <c r="JJ30" s="1">
        <v>0</v>
      </c>
      <c r="JK30" s="1">
        <v>0</v>
      </c>
      <c r="JL30" s="1">
        <v>0</v>
      </c>
      <c r="JM30" s="1">
        <v>0</v>
      </c>
      <c r="JN30" s="1">
        <v>0</v>
      </c>
      <c r="JO30" s="1">
        <v>0</v>
      </c>
      <c r="JP30" s="1">
        <v>0</v>
      </c>
      <c r="JQ30" s="1">
        <v>0</v>
      </c>
      <c r="JR30" s="1">
        <v>0</v>
      </c>
      <c r="JS30" s="1">
        <v>0</v>
      </c>
      <c r="JT30" s="1">
        <v>0</v>
      </c>
      <c r="JU30" s="1">
        <v>0</v>
      </c>
      <c r="JV30" s="1">
        <v>0</v>
      </c>
      <c r="JW30" s="1">
        <v>0</v>
      </c>
      <c r="JX30" s="1">
        <v>0</v>
      </c>
      <c r="JY30" s="1">
        <v>0</v>
      </c>
      <c r="JZ30" s="1">
        <v>0</v>
      </c>
      <c r="KA30" s="1">
        <v>0</v>
      </c>
      <c r="KB30" s="1">
        <v>0</v>
      </c>
      <c r="KC30" s="1">
        <v>0</v>
      </c>
      <c r="KD30" s="1">
        <v>0</v>
      </c>
      <c r="KE30" s="1">
        <v>0</v>
      </c>
      <c r="KF30" s="1">
        <v>0</v>
      </c>
      <c r="KG30" s="1">
        <v>0</v>
      </c>
      <c r="KH30" s="1">
        <v>0</v>
      </c>
      <c r="KI30" s="1">
        <v>5.716794340773028E-6</v>
      </c>
      <c r="KJ30" s="1">
        <v>7.2162135105862998E-6</v>
      </c>
      <c r="KK30" s="1">
        <v>5.9153856855457617E-9</v>
      </c>
      <c r="KL30" s="1">
        <v>2.0111059923463931E-5</v>
      </c>
      <c r="KM30" s="1">
        <v>0</v>
      </c>
      <c r="KN30" s="1">
        <v>0</v>
      </c>
      <c r="KO30" s="1">
        <v>0</v>
      </c>
      <c r="KP30" s="1">
        <v>1.962193421629292E-4</v>
      </c>
      <c r="KQ30" s="1">
        <v>4.1272193784644832E-5</v>
      </c>
      <c r="KR30" s="1">
        <v>6.5753334934554557E-5</v>
      </c>
      <c r="KS30" s="1">
        <v>1.144594193385178E-4</v>
      </c>
      <c r="KT30" s="1">
        <v>1.09711769557253E-4</v>
      </c>
      <c r="KU30" s="1">
        <v>8.1402584101166974E-5</v>
      </c>
      <c r="KV30" s="1">
        <v>2.2471083320875951E-5</v>
      </c>
      <c r="KW30" s="1">
        <v>3.9315922217013921E-5</v>
      </c>
      <c r="KX30" s="1">
        <v>6.6767199459495989E-7</v>
      </c>
      <c r="KY30" s="1">
        <v>5.6365899900959924E-6</v>
      </c>
      <c r="KZ30" s="1">
        <v>1.784829763178436E-5</v>
      </c>
      <c r="LA30" s="1">
        <v>6.8976699833924406E-6</v>
      </c>
      <c r="LB30" s="1">
        <v>1.3650468435929191E-4</v>
      </c>
      <c r="LC30" s="1">
        <v>6.3424758319297425E-7</v>
      </c>
      <c r="LD30" s="1">
        <v>9.3252209029264151E-6</v>
      </c>
      <c r="LE30" s="1">
        <v>2.2820839199984599E-6</v>
      </c>
      <c r="LF30" s="1">
        <v>1.6955161634227671E-3</v>
      </c>
      <c r="LG30" s="1">
        <v>6.7005602307457701E-4</v>
      </c>
      <c r="LH30" s="1">
        <v>2.1614776812992681E-5</v>
      </c>
      <c r="LI30" s="1">
        <v>0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0</v>
      </c>
      <c r="LT30" s="1">
        <v>0</v>
      </c>
      <c r="LU30" s="1">
        <v>0</v>
      </c>
      <c r="LV30" s="1">
        <v>0</v>
      </c>
      <c r="LW30" s="1">
        <v>0</v>
      </c>
      <c r="LX30" s="1">
        <v>0</v>
      </c>
      <c r="LY30" s="1">
        <v>0</v>
      </c>
      <c r="LZ30" s="1">
        <v>0</v>
      </c>
      <c r="MA30" s="1">
        <v>0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</v>
      </c>
      <c r="MJ30" s="1">
        <v>0</v>
      </c>
      <c r="MK30" s="1">
        <v>0</v>
      </c>
      <c r="ML30" s="1">
        <v>0</v>
      </c>
      <c r="MM30" s="1">
        <v>0</v>
      </c>
      <c r="MN30" s="1">
        <v>0</v>
      </c>
      <c r="MO30" s="1">
        <v>0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</v>
      </c>
      <c r="MZ30" s="1">
        <v>0</v>
      </c>
      <c r="NA30" s="1">
        <v>0</v>
      </c>
      <c r="NB30" s="1">
        <v>0</v>
      </c>
      <c r="NC30" s="1">
        <v>0</v>
      </c>
      <c r="ND30" s="1">
        <v>9.5081579849142442E-8</v>
      </c>
      <c r="NE30" s="1">
        <v>2.40929328219585E-6</v>
      </c>
      <c r="NF30" s="1">
        <v>1.179225258058104E-9</v>
      </c>
      <c r="NG30" s="1">
        <v>4.0532444699497889E-6</v>
      </c>
      <c r="NH30" s="1">
        <v>0</v>
      </c>
      <c r="NI30" s="1">
        <v>0</v>
      </c>
      <c r="NJ30" s="1">
        <v>0</v>
      </c>
      <c r="NK30" s="1">
        <v>4.5938703197909007E-5</v>
      </c>
      <c r="NL30" s="1">
        <v>2.401731577330708E-5</v>
      </c>
      <c r="NM30" s="1">
        <v>1.0294719235211099E-4</v>
      </c>
      <c r="NN30" s="1">
        <v>1.2929663809108219E-4</v>
      </c>
      <c r="NO30" s="1">
        <v>5.4551971039705689E-4</v>
      </c>
      <c r="NP30" s="1">
        <v>1.111719683170609E-4</v>
      </c>
      <c r="NQ30" s="1">
        <v>5.6780466304768868E-5</v>
      </c>
      <c r="NR30" s="1">
        <v>1.900824076165317E-4</v>
      </c>
      <c r="NS30" s="1">
        <v>5.2726972231519502E-6</v>
      </c>
      <c r="NT30" s="1">
        <v>2.250387437127805E-7</v>
      </c>
      <c r="NU30" s="1">
        <v>3.7494845531711541E-6</v>
      </c>
      <c r="NV30" s="1">
        <v>3.696119993077496E-6</v>
      </c>
      <c r="NW30" s="1">
        <v>1.3736534787838059E-5</v>
      </c>
      <c r="NX30" s="1">
        <v>1.233255962813396E-8</v>
      </c>
      <c r="NY30" s="1">
        <v>6.9174956038083596E-6</v>
      </c>
      <c r="NZ30" s="1">
        <v>2.190053674755256E-6</v>
      </c>
      <c r="OA30" s="1">
        <v>3.2089206325775112E-4</v>
      </c>
      <c r="OB30" s="1">
        <v>6.8885355433178882E-4</v>
      </c>
      <c r="OC30" s="1">
        <v>4.0307355676760687E-5</v>
      </c>
      <c r="OD30" s="1">
        <v>0</v>
      </c>
      <c r="OE30" s="1">
        <v>0</v>
      </c>
      <c r="OF30" s="1">
        <v>0</v>
      </c>
      <c r="OG30" s="1">
        <v>0</v>
      </c>
      <c r="OH30" s="1">
        <v>0</v>
      </c>
      <c r="OI30" s="1">
        <v>0</v>
      </c>
      <c r="OJ30" s="1">
        <v>0</v>
      </c>
      <c r="OK30" s="1">
        <v>0</v>
      </c>
      <c r="OL30" s="1">
        <v>0</v>
      </c>
      <c r="OM30" s="1">
        <v>0</v>
      </c>
      <c r="ON30" s="1">
        <v>0</v>
      </c>
      <c r="OO30" s="1">
        <v>0</v>
      </c>
      <c r="OP30" s="1">
        <v>0</v>
      </c>
      <c r="OQ30" s="1">
        <v>0</v>
      </c>
      <c r="OR30" s="1">
        <v>0</v>
      </c>
      <c r="OS30" s="1">
        <v>0</v>
      </c>
      <c r="OT30" s="1">
        <v>0</v>
      </c>
      <c r="OU30" s="1">
        <v>0</v>
      </c>
      <c r="OV30" s="1">
        <v>0</v>
      </c>
      <c r="OW30" s="1">
        <v>0</v>
      </c>
      <c r="OX30" s="1">
        <v>0</v>
      </c>
      <c r="OY30" s="1">
        <v>0</v>
      </c>
      <c r="OZ30" s="1">
        <v>0</v>
      </c>
      <c r="PA30" s="1">
        <v>0</v>
      </c>
      <c r="PB30" s="1">
        <v>0</v>
      </c>
      <c r="PC30" s="1">
        <v>0</v>
      </c>
      <c r="PD30" s="1">
        <v>0</v>
      </c>
      <c r="PE30" s="1">
        <v>0</v>
      </c>
      <c r="PF30" s="1">
        <v>0</v>
      </c>
      <c r="PG30" s="1">
        <v>0</v>
      </c>
      <c r="PH30" s="1">
        <v>0</v>
      </c>
      <c r="PI30" s="1">
        <v>0</v>
      </c>
      <c r="PJ30" s="1">
        <v>0</v>
      </c>
      <c r="PK30" s="1">
        <v>0</v>
      </c>
      <c r="PL30" s="1">
        <v>0</v>
      </c>
      <c r="PM30" s="1">
        <v>0</v>
      </c>
      <c r="PN30" s="1">
        <v>0</v>
      </c>
      <c r="PO30" s="1">
        <v>0</v>
      </c>
      <c r="PP30" s="1">
        <v>0</v>
      </c>
      <c r="PQ30" s="1">
        <v>0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4.5568008417077007E-5</v>
      </c>
      <c r="PZ30" s="1">
        <v>4.1845118352261944E-6</v>
      </c>
      <c r="QA30" s="1">
        <v>1.120091061028242E-2</v>
      </c>
      <c r="QB30" s="1">
        <v>6.2082475716934682E-5</v>
      </c>
      <c r="QC30" s="1">
        <v>0</v>
      </c>
      <c r="QD30" s="1">
        <v>0</v>
      </c>
      <c r="QE30" s="1">
        <v>0</v>
      </c>
      <c r="QF30" s="1">
        <v>4.8367268768923909E-4</v>
      </c>
      <c r="QG30" s="1">
        <v>1.2384733509784491E-4</v>
      </c>
      <c r="QH30" s="1">
        <v>3.3789962170547037E-4</v>
      </c>
      <c r="QI30" s="1">
        <v>3.9946529763106519E-4</v>
      </c>
      <c r="QJ30" s="1">
        <v>5.6321139446020776E-4</v>
      </c>
      <c r="QK30" s="1">
        <v>6.0492582633135813E-4</v>
      </c>
      <c r="QL30" s="1">
        <v>3.8179948810773538E-4</v>
      </c>
      <c r="QM30" s="1">
        <v>1.377531127701632E-3</v>
      </c>
      <c r="QN30" s="1">
        <v>7.5553315958027033E-6</v>
      </c>
      <c r="QO30" s="1">
        <v>3.5155837451430703E-5</v>
      </c>
      <c r="QP30" s="1">
        <v>1.9615411515924711E-5</v>
      </c>
      <c r="QQ30" s="1">
        <v>7.8880533518774953E-5</v>
      </c>
      <c r="QR30" s="1">
        <v>5.2395556982882602E-5</v>
      </c>
      <c r="QS30" s="1">
        <v>5.9224695022724653E-7</v>
      </c>
      <c r="QT30" s="1">
        <v>4.3846714003828772E-5</v>
      </c>
      <c r="QU30" s="1">
        <v>7.5797930959041644E-6</v>
      </c>
      <c r="QV30" s="1">
        <v>1.7731777751874859E-3</v>
      </c>
      <c r="QW30" s="1">
        <v>3.7534644578487162E-4</v>
      </c>
      <c r="QX30" s="1">
        <v>1.1876435852772031E-4</v>
      </c>
      <c r="QY30" s="1">
        <v>0</v>
      </c>
      <c r="QZ30" s="1">
        <v>0</v>
      </c>
      <c r="RA30" s="1">
        <v>0</v>
      </c>
      <c r="RB30" s="1">
        <v>0</v>
      </c>
      <c r="RC30" s="1">
        <v>0</v>
      </c>
      <c r="RD30" s="1">
        <v>0</v>
      </c>
      <c r="RE30" s="1">
        <v>0</v>
      </c>
      <c r="RF30" s="1">
        <v>0</v>
      </c>
      <c r="RG30" s="1">
        <v>0</v>
      </c>
      <c r="RH30" s="1">
        <v>0</v>
      </c>
      <c r="RI30" s="1">
        <v>0</v>
      </c>
      <c r="RJ30" s="1">
        <v>0</v>
      </c>
      <c r="RK30" s="1">
        <v>0</v>
      </c>
      <c r="RL30" s="1">
        <v>0</v>
      </c>
      <c r="RM30" s="1">
        <v>0</v>
      </c>
      <c r="RN30" s="1">
        <v>0</v>
      </c>
      <c r="RO30" s="1">
        <v>0</v>
      </c>
      <c r="RP30" s="1">
        <v>0</v>
      </c>
      <c r="RQ30" s="1">
        <v>0</v>
      </c>
      <c r="RR30" s="1">
        <v>0</v>
      </c>
      <c r="RS30" s="1">
        <v>0</v>
      </c>
      <c r="RT30" s="1">
        <v>0</v>
      </c>
      <c r="RU30" s="1">
        <v>0</v>
      </c>
      <c r="RV30" s="1">
        <v>0</v>
      </c>
      <c r="RW30" s="1">
        <v>0</v>
      </c>
      <c r="RX30" s="1">
        <v>0</v>
      </c>
      <c r="RY30" s="1">
        <v>0</v>
      </c>
      <c r="RZ30" s="1">
        <v>0</v>
      </c>
      <c r="SA30" s="1">
        <v>0</v>
      </c>
      <c r="SB30" s="1">
        <v>0</v>
      </c>
      <c r="SC30" s="1">
        <v>0</v>
      </c>
      <c r="SD30" s="1">
        <v>0</v>
      </c>
      <c r="SE30" s="1">
        <v>0</v>
      </c>
      <c r="SF30" s="1">
        <v>0</v>
      </c>
      <c r="SG30" s="1">
        <v>0</v>
      </c>
      <c r="SH30" s="1">
        <v>0</v>
      </c>
      <c r="SI30" s="1">
        <v>0</v>
      </c>
      <c r="SJ30" s="1">
        <v>0</v>
      </c>
      <c r="SK30" s="1">
        <v>0</v>
      </c>
      <c r="SL30" s="1">
        <v>0</v>
      </c>
      <c r="SM30" s="1">
        <v>0</v>
      </c>
      <c r="SN30" s="1">
        <v>0</v>
      </c>
      <c r="SO30" s="1">
        <v>0</v>
      </c>
      <c r="SP30" s="1">
        <v>0</v>
      </c>
      <c r="SQ30" s="1">
        <v>0</v>
      </c>
      <c r="SR30" s="1">
        <v>0</v>
      </c>
      <c r="SS30" s="1">
        <v>0</v>
      </c>
      <c r="ST30" s="1">
        <v>6.3716981379739935E-5</v>
      </c>
      <c r="SU30" s="1">
        <v>4.8777090966294817E-5</v>
      </c>
      <c r="SV30" s="1">
        <v>3.0533527692640481E-2</v>
      </c>
      <c r="SW30" s="1">
        <v>5.1552795828362574E-4</v>
      </c>
      <c r="SX30" s="1">
        <v>0</v>
      </c>
      <c r="SY30" s="1">
        <v>0</v>
      </c>
      <c r="SZ30" s="1">
        <v>0</v>
      </c>
      <c r="TA30" s="1">
        <v>2.7210519367697559E-3</v>
      </c>
      <c r="TB30" s="1">
        <v>1.375310467110996E-4</v>
      </c>
      <c r="TC30" s="1">
        <v>1.4858175926805921E-3</v>
      </c>
      <c r="TD30" s="1">
        <v>4.1884965918065358E-4</v>
      </c>
      <c r="TE30" s="1">
        <v>4.6787792867775422E-4</v>
      </c>
      <c r="TF30" s="1">
        <v>9.0140219337149887E-4</v>
      </c>
      <c r="TG30" s="1">
        <v>1.613524354141701E-4</v>
      </c>
      <c r="TH30" s="1">
        <v>1.910818714265517E-4</v>
      </c>
      <c r="TI30" s="1">
        <v>1.098502974563527E-5</v>
      </c>
      <c r="TJ30" s="1">
        <v>2.8880087383539499E-5</v>
      </c>
      <c r="TK30" s="1">
        <v>4.5740972765573489E-5</v>
      </c>
      <c r="TL30" s="1">
        <v>1.203852578318666E-4</v>
      </c>
      <c r="TM30" s="1">
        <v>1.475169614807846E-4</v>
      </c>
      <c r="TN30" s="1">
        <v>3.2711401429839228E-6</v>
      </c>
      <c r="TO30" s="1">
        <v>8.0552265670502589E-5</v>
      </c>
      <c r="TP30" s="1">
        <v>4.4832360533670752E-6</v>
      </c>
      <c r="TQ30" s="1">
        <v>1.0144972379526281E-2</v>
      </c>
      <c r="TR30" s="1">
        <v>2.47995961172549E-3</v>
      </c>
      <c r="TS30" s="1">
        <v>1.6729236153723541E-4</v>
      </c>
      <c r="TT30" s="1">
        <v>0</v>
      </c>
      <c r="TU30" s="1">
        <v>0</v>
      </c>
      <c r="TV30" s="1">
        <v>0</v>
      </c>
      <c r="TW30" s="1">
        <v>0</v>
      </c>
      <c r="TX30" s="1">
        <v>0</v>
      </c>
      <c r="TY30" s="1">
        <v>0</v>
      </c>
      <c r="TZ30" s="1">
        <v>0</v>
      </c>
      <c r="UA30" s="1">
        <v>0</v>
      </c>
      <c r="UB30" s="1">
        <v>0</v>
      </c>
      <c r="UC30" s="1">
        <v>0</v>
      </c>
      <c r="UD30" s="1">
        <v>0</v>
      </c>
      <c r="UE30" s="1">
        <v>0</v>
      </c>
      <c r="UF30" s="1">
        <v>0</v>
      </c>
      <c r="UG30" s="1">
        <v>0</v>
      </c>
      <c r="UH30" s="1">
        <v>0</v>
      </c>
      <c r="UI30" s="1">
        <v>0</v>
      </c>
      <c r="UJ30" s="1">
        <v>0</v>
      </c>
      <c r="UK30" s="1">
        <v>0</v>
      </c>
      <c r="UL30" s="1">
        <v>0</v>
      </c>
      <c r="UM30" s="1">
        <v>0</v>
      </c>
      <c r="UN30" s="1">
        <v>0</v>
      </c>
      <c r="UO30" s="1">
        <v>0</v>
      </c>
      <c r="UP30" s="1">
        <v>0</v>
      </c>
      <c r="UQ30" s="1">
        <v>0</v>
      </c>
      <c r="UR30" s="1">
        <v>0</v>
      </c>
      <c r="US30" s="1">
        <v>0</v>
      </c>
      <c r="UT30" s="1">
        <v>0</v>
      </c>
      <c r="UU30" s="1">
        <v>0</v>
      </c>
      <c r="UV30" s="1">
        <v>0</v>
      </c>
      <c r="UW30" s="1">
        <v>0</v>
      </c>
      <c r="UX30" s="1">
        <v>0</v>
      </c>
      <c r="UY30" s="1">
        <v>0</v>
      </c>
      <c r="UZ30" s="1">
        <v>0</v>
      </c>
      <c r="VA30" s="1">
        <v>0</v>
      </c>
      <c r="VB30" s="1">
        <v>0</v>
      </c>
      <c r="VC30" s="1">
        <v>0</v>
      </c>
      <c r="VD30" s="1">
        <v>0</v>
      </c>
      <c r="VE30" s="1">
        <v>0</v>
      </c>
      <c r="VF30" s="1">
        <v>0</v>
      </c>
      <c r="VG30" s="1">
        <v>0</v>
      </c>
      <c r="VH30" s="1">
        <v>0</v>
      </c>
      <c r="VI30" s="1">
        <v>0</v>
      </c>
      <c r="VJ30" s="1">
        <v>0</v>
      </c>
      <c r="VK30" s="1">
        <v>0</v>
      </c>
      <c r="VL30" s="1">
        <v>0</v>
      </c>
      <c r="VM30" s="1">
        <v>0</v>
      </c>
      <c r="VN30" s="1">
        <v>0</v>
      </c>
      <c r="VO30" s="1">
        <v>6.7840410810952391E-7</v>
      </c>
      <c r="VP30" s="1">
        <v>1.948345093648857E-7</v>
      </c>
      <c r="VQ30" s="1">
        <v>6.5887675824952813E-4</v>
      </c>
      <c r="VR30" s="1">
        <v>2.4019671524007219E-6</v>
      </c>
      <c r="VS30" s="1">
        <v>0</v>
      </c>
      <c r="VT30" s="1">
        <v>0</v>
      </c>
      <c r="VU30" s="1">
        <v>0</v>
      </c>
      <c r="VV30" s="1">
        <v>1.441021024699724E-5</v>
      </c>
      <c r="VW30" s="1">
        <v>6.560032473128086E-6</v>
      </c>
      <c r="VX30" s="1">
        <v>5.8841898107995228E-5</v>
      </c>
      <c r="VY30" s="1">
        <v>5.4581645532293633E-5</v>
      </c>
      <c r="VZ30" s="1">
        <v>1.7580808514945339E-4</v>
      </c>
      <c r="WA30" s="1">
        <v>3.4819472677120941E-5</v>
      </c>
      <c r="WB30" s="1">
        <v>1.793026519005495E-5</v>
      </c>
      <c r="WC30" s="1">
        <v>2.2303412121723561E-5</v>
      </c>
      <c r="WD30" s="1">
        <v>6.8749249240267707E-6</v>
      </c>
      <c r="WE30" s="1">
        <v>2.4626060651704508E-6</v>
      </c>
      <c r="WF30" s="1">
        <v>3.1671070553325871E-6</v>
      </c>
      <c r="WG30" s="1">
        <v>8.4648188144935429E-6</v>
      </c>
      <c r="WH30" s="1">
        <v>7.881577455372571E-6</v>
      </c>
      <c r="WI30" s="1">
        <v>2.9347388176049289E-8</v>
      </c>
      <c r="WJ30" s="1">
        <v>8.4004392677449887E-6</v>
      </c>
      <c r="WK30" s="1">
        <v>5.3868502101732407E-6</v>
      </c>
      <c r="WL30" s="1">
        <v>8.1499802348180108E-4</v>
      </c>
      <c r="WM30" s="1">
        <v>4.2059104006939978E-4</v>
      </c>
      <c r="WN30" s="1">
        <v>1.0416956441052731E-5</v>
      </c>
      <c r="WO30" s="1">
        <v>0</v>
      </c>
      <c r="WP30" s="1">
        <v>0</v>
      </c>
      <c r="WQ30" s="1">
        <v>0</v>
      </c>
      <c r="WR30" s="1">
        <v>0</v>
      </c>
      <c r="WS30" s="1">
        <v>0</v>
      </c>
      <c r="WT30" s="1">
        <v>0</v>
      </c>
      <c r="WU30" s="1">
        <v>0</v>
      </c>
      <c r="WV30" s="1">
        <v>0</v>
      </c>
      <c r="WW30" s="1">
        <v>0</v>
      </c>
      <c r="WX30" s="1">
        <v>0</v>
      </c>
      <c r="WY30" s="1">
        <v>0</v>
      </c>
      <c r="WZ30" s="1">
        <v>0</v>
      </c>
      <c r="XA30" s="1">
        <v>0</v>
      </c>
      <c r="XB30" s="1">
        <v>0</v>
      </c>
      <c r="XC30" s="1">
        <v>0</v>
      </c>
      <c r="XD30" s="1">
        <v>0</v>
      </c>
      <c r="XE30" s="1">
        <v>0</v>
      </c>
      <c r="XF30" s="1">
        <v>0</v>
      </c>
      <c r="XG30" s="1">
        <v>0</v>
      </c>
      <c r="XH30" s="1">
        <v>0</v>
      </c>
      <c r="XI30" s="1">
        <v>0</v>
      </c>
      <c r="XJ30" s="1">
        <v>0</v>
      </c>
      <c r="XK30" s="1">
        <v>0</v>
      </c>
      <c r="XL30" s="1">
        <v>0</v>
      </c>
      <c r="XM30" s="1">
        <v>0</v>
      </c>
      <c r="XN30" s="1">
        <v>0</v>
      </c>
      <c r="XO30" s="1">
        <v>0</v>
      </c>
      <c r="XP30" s="1">
        <v>0</v>
      </c>
      <c r="XQ30" s="1">
        <v>0</v>
      </c>
      <c r="XR30" s="1">
        <v>0</v>
      </c>
      <c r="XS30" s="1">
        <v>0</v>
      </c>
      <c r="XT30" s="1">
        <v>0</v>
      </c>
      <c r="XU30" s="1">
        <v>0</v>
      </c>
      <c r="XV30" s="1">
        <v>0</v>
      </c>
      <c r="XW30" s="1">
        <v>0</v>
      </c>
      <c r="XX30" s="1">
        <v>0</v>
      </c>
      <c r="XY30" s="1">
        <v>0</v>
      </c>
      <c r="XZ30" s="1">
        <v>0</v>
      </c>
      <c r="YA30" s="1">
        <v>0</v>
      </c>
      <c r="YB30" s="1">
        <v>0</v>
      </c>
      <c r="YC30" s="1">
        <v>0</v>
      </c>
      <c r="YD30" s="1">
        <v>0</v>
      </c>
      <c r="YE30" s="1">
        <v>0</v>
      </c>
      <c r="YF30" s="1">
        <v>0</v>
      </c>
      <c r="YG30" s="1">
        <v>0</v>
      </c>
      <c r="YH30" s="1">
        <v>0</v>
      </c>
      <c r="YI30" s="1">
        <v>0</v>
      </c>
    </row>
    <row r="31" spans="1:659" ht="15" customHeight="1" x14ac:dyDescent="0.25">
      <c r="A31" s="27">
        <v>40</v>
      </c>
      <c r="B31" s="27" t="s">
        <v>225</v>
      </c>
      <c r="C31" s="1">
        <v>4.8797234061485268E-5</v>
      </c>
      <c r="D31" s="1">
        <v>3.4051862541286492E-5</v>
      </c>
      <c r="E31" s="1">
        <v>3.0564842737859938E-3</v>
      </c>
      <c r="F31" s="1">
        <v>1.1325159341976631E-4</v>
      </c>
      <c r="G31" s="1">
        <v>0</v>
      </c>
      <c r="H31" s="1">
        <v>0</v>
      </c>
      <c r="I31" s="1">
        <v>0</v>
      </c>
      <c r="J31" s="1">
        <v>1.316714209856816E-4</v>
      </c>
      <c r="K31" s="1">
        <v>2.776506000260688E-5</v>
      </c>
      <c r="L31" s="1">
        <v>4.372802911358702E-4</v>
      </c>
      <c r="M31" s="1">
        <v>1.2594697406860151E-4</v>
      </c>
      <c r="N31" s="1">
        <v>1.939393103626817E-4</v>
      </c>
      <c r="O31" s="1">
        <v>6.9931989437961215E-5</v>
      </c>
      <c r="P31" s="1">
        <v>5.0336389036097371E-5</v>
      </c>
      <c r="Q31" s="1">
        <v>3.1142779557703668E-4</v>
      </c>
      <c r="R31" s="1">
        <v>1.5600628358088729E-5</v>
      </c>
      <c r="S31" s="1">
        <v>3.1660643520383633E-5</v>
      </c>
      <c r="T31" s="1">
        <v>3.6539970068608527E-5</v>
      </c>
      <c r="U31" s="1">
        <v>2.0702738107780869E-4</v>
      </c>
      <c r="V31" s="1">
        <v>3.7615493059671127E-5</v>
      </c>
      <c r="W31" s="1">
        <v>1.073208732540788E-7</v>
      </c>
      <c r="X31" s="1">
        <v>3.0218585497961148E-4</v>
      </c>
      <c r="Y31" s="1">
        <v>1.28444167636501E-5</v>
      </c>
      <c r="Z31" s="1">
        <v>3.9620552780921171E-4</v>
      </c>
      <c r="AA31" s="1">
        <v>1.6321301980657101E-2</v>
      </c>
      <c r="AB31" s="1">
        <v>2.0650094946326501E-4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2.5281546529405031E-6</v>
      </c>
      <c r="BY31" s="1">
        <v>1.931250788615573E-5</v>
      </c>
      <c r="BZ31" s="1">
        <v>2.561986904064506E-8</v>
      </c>
      <c r="CA31" s="1">
        <v>9.6763156198955231E-6</v>
      </c>
      <c r="CB31" s="1">
        <v>0</v>
      </c>
      <c r="CC31" s="1">
        <v>0</v>
      </c>
      <c r="CD31" s="1">
        <v>0</v>
      </c>
      <c r="CE31" s="1">
        <v>2.5446269723709849E-5</v>
      </c>
      <c r="CF31" s="1">
        <v>8.4621020062922503E-5</v>
      </c>
      <c r="CG31" s="1">
        <v>3.6960428914663279E-5</v>
      </c>
      <c r="CH31" s="1">
        <v>3.7431118631375658E-4</v>
      </c>
      <c r="CI31" s="1">
        <v>3.0569460293723851E-4</v>
      </c>
      <c r="CJ31" s="1">
        <v>1.191825127005843E-3</v>
      </c>
      <c r="CK31" s="1">
        <v>2.7054690627866288E-4</v>
      </c>
      <c r="CL31" s="1">
        <v>2.0253271912031869E-4</v>
      </c>
      <c r="CM31" s="1">
        <v>4.0027101972766218E-6</v>
      </c>
      <c r="CN31" s="1">
        <v>1.0416689156076219E-4</v>
      </c>
      <c r="CO31" s="1">
        <v>5.091516374826203E-4</v>
      </c>
      <c r="CP31" s="1">
        <v>2.716729583567558E-5</v>
      </c>
      <c r="CQ31" s="1">
        <v>4.2933466938469532E-4</v>
      </c>
      <c r="CR31" s="1">
        <v>3.9038470017241322E-6</v>
      </c>
      <c r="CS31" s="1">
        <v>1.073648032525232E-4</v>
      </c>
      <c r="CT31" s="1">
        <v>3.4341518583890201E-5</v>
      </c>
      <c r="CU31" s="1">
        <v>4.9243845565590961E-6</v>
      </c>
      <c r="CV31" s="1">
        <v>1.145842208826691E-2</v>
      </c>
      <c r="CW31" s="1">
        <v>3.97729941298006E-4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1.6202357747195239E-5</v>
      </c>
      <c r="ET31" s="1">
        <v>3.223194938299069E-5</v>
      </c>
      <c r="EU31" s="1">
        <v>8.2972867075074266E-7</v>
      </c>
      <c r="EV31" s="1">
        <v>2.9625774266194512E-6</v>
      </c>
      <c r="EW31" s="1">
        <v>0</v>
      </c>
      <c r="EX31" s="1">
        <v>0</v>
      </c>
      <c r="EY31" s="1">
        <v>0</v>
      </c>
      <c r="EZ31" s="1">
        <v>2.7491254250943109E-5</v>
      </c>
      <c r="FA31" s="1">
        <v>2.4171071125399051E-5</v>
      </c>
      <c r="FB31" s="1">
        <v>9.9631793808497852E-5</v>
      </c>
      <c r="FC31" s="1">
        <v>1.0360977063431921E-4</v>
      </c>
      <c r="FD31" s="1">
        <v>1.6438545588680451E-4</v>
      </c>
      <c r="FE31" s="1">
        <v>8.6308082362359284E-4</v>
      </c>
      <c r="FF31" s="1">
        <v>1.5981110854972411E-4</v>
      </c>
      <c r="FG31" s="1">
        <v>1.63439336086621E-4</v>
      </c>
      <c r="FH31" s="1">
        <v>2.043825893595335E-6</v>
      </c>
      <c r="FI31" s="1">
        <v>1.271635256549116E-4</v>
      </c>
      <c r="FJ31" s="1">
        <v>1.0113380531198549E-4</v>
      </c>
      <c r="FK31" s="1">
        <v>4.9610968934896687E-5</v>
      </c>
      <c r="FL31" s="1">
        <v>8.4373098123588207E-5</v>
      </c>
      <c r="FM31" s="1">
        <v>4.9387587225583718E-6</v>
      </c>
      <c r="FN31" s="1">
        <v>5.8516909168596399E-5</v>
      </c>
      <c r="FO31" s="1">
        <v>7.5896050680128617E-6</v>
      </c>
      <c r="FP31" s="1">
        <v>1.5854724640913581E-4</v>
      </c>
      <c r="FQ31" s="1">
        <v>8.7399930853681342E-3</v>
      </c>
      <c r="FR31" s="1">
        <v>1.8115600562607781E-4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1">
        <v>0</v>
      </c>
      <c r="GP31" s="1">
        <v>0</v>
      </c>
      <c r="GQ31" s="1">
        <v>0</v>
      </c>
      <c r="GR31" s="1">
        <v>0</v>
      </c>
      <c r="GS31" s="1">
        <v>0</v>
      </c>
      <c r="GT31" s="1">
        <v>0</v>
      </c>
      <c r="GU31" s="1">
        <v>0</v>
      </c>
      <c r="GV31" s="1">
        <v>0</v>
      </c>
      <c r="GW31" s="1">
        <v>0</v>
      </c>
      <c r="GX31" s="1">
        <v>0</v>
      </c>
      <c r="GY31" s="1">
        <v>0</v>
      </c>
      <c r="GZ31" s="1">
        <v>0</v>
      </c>
      <c r="HA31" s="1">
        <v>0</v>
      </c>
      <c r="HB31" s="1">
        <v>0</v>
      </c>
      <c r="HC31" s="1">
        <v>0</v>
      </c>
      <c r="HD31" s="1">
        <v>0</v>
      </c>
      <c r="HE31" s="1">
        <v>0</v>
      </c>
      <c r="HF31" s="1">
        <v>0</v>
      </c>
      <c r="HG31" s="1">
        <v>0</v>
      </c>
      <c r="HH31" s="1">
        <v>0</v>
      </c>
      <c r="HI31" s="1">
        <v>0</v>
      </c>
      <c r="HJ31" s="1">
        <v>0</v>
      </c>
      <c r="HK31" s="1">
        <v>0</v>
      </c>
      <c r="HL31" s="1">
        <v>0</v>
      </c>
      <c r="HM31" s="1">
        <v>0</v>
      </c>
      <c r="HN31" s="1">
        <v>1.2977718923788751E-5</v>
      </c>
      <c r="HO31" s="1">
        <v>1.162925540480367E-5</v>
      </c>
      <c r="HP31" s="1">
        <v>7.4992803493380852E-8</v>
      </c>
      <c r="HQ31" s="1">
        <v>2.7079778105302029E-5</v>
      </c>
      <c r="HR31" s="1">
        <v>0</v>
      </c>
      <c r="HS31" s="1">
        <v>0</v>
      </c>
      <c r="HT31" s="1">
        <v>0</v>
      </c>
      <c r="HU31" s="1">
        <v>4.1025931569233782E-5</v>
      </c>
      <c r="HV31" s="1">
        <v>7.679929094287184E-5</v>
      </c>
      <c r="HW31" s="1">
        <v>1.993515361124923E-4</v>
      </c>
      <c r="HX31" s="1">
        <v>2.754781886098665E-4</v>
      </c>
      <c r="HY31" s="1">
        <v>6.6231554725585057E-4</v>
      </c>
      <c r="HZ31" s="1">
        <v>3.3045631922899401E-4</v>
      </c>
      <c r="IA31" s="1">
        <v>1.5186357993511029E-4</v>
      </c>
      <c r="IB31" s="1">
        <v>2.5290151580690271E-4</v>
      </c>
      <c r="IC31" s="1">
        <v>2.4729454555074089E-5</v>
      </c>
      <c r="ID31" s="1">
        <v>3.3994048297174121E-5</v>
      </c>
      <c r="IE31" s="1">
        <v>2.6371654347861329E-4</v>
      </c>
      <c r="IF31" s="1">
        <v>1.8942209419217079E-4</v>
      </c>
      <c r="IG31" s="1">
        <v>8.8935555560247927E-5</v>
      </c>
      <c r="IH31" s="1">
        <v>1.3631872823075739E-6</v>
      </c>
      <c r="II31" s="1">
        <v>1.4453123469426789E-4</v>
      </c>
      <c r="IJ31" s="1">
        <v>9.8290797525784751E-6</v>
      </c>
      <c r="IK31" s="1">
        <v>3.6797286430627119E-4</v>
      </c>
      <c r="IL31" s="1">
        <v>9.1186562208444871E-2</v>
      </c>
      <c r="IM31" s="1">
        <v>1.6470259856465099E-4</v>
      </c>
      <c r="IN31" s="1">
        <v>0</v>
      </c>
      <c r="IO31" s="1">
        <v>0</v>
      </c>
      <c r="IP31" s="1">
        <v>0</v>
      </c>
      <c r="IQ31" s="1">
        <v>0</v>
      </c>
      <c r="IR31" s="1">
        <v>0</v>
      </c>
      <c r="IS31" s="1">
        <v>0</v>
      </c>
      <c r="IT31" s="1">
        <v>0</v>
      </c>
      <c r="IU31" s="1">
        <v>0</v>
      </c>
      <c r="IV31" s="1">
        <v>0</v>
      </c>
      <c r="IW31" s="1">
        <v>0</v>
      </c>
      <c r="IX31" s="1">
        <v>0</v>
      </c>
      <c r="IY31" s="1">
        <v>0</v>
      </c>
      <c r="IZ31" s="1">
        <v>0</v>
      </c>
      <c r="JA31" s="1">
        <v>0</v>
      </c>
      <c r="JB31" s="1">
        <v>0</v>
      </c>
      <c r="JC31" s="1">
        <v>0</v>
      </c>
      <c r="JD31" s="1">
        <v>0</v>
      </c>
      <c r="JE31" s="1">
        <v>0</v>
      </c>
      <c r="JF31" s="1">
        <v>0</v>
      </c>
      <c r="JG31" s="1">
        <v>0</v>
      </c>
      <c r="JH31" s="1">
        <v>0</v>
      </c>
      <c r="JI31" s="1">
        <v>0</v>
      </c>
      <c r="JJ31" s="1">
        <v>0</v>
      </c>
      <c r="JK31" s="1">
        <v>0</v>
      </c>
      <c r="JL31" s="1">
        <v>0</v>
      </c>
      <c r="JM31" s="1">
        <v>0</v>
      </c>
      <c r="JN31" s="1">
        <v>0</v>
      </c>
      <c r="JO31" s="1">
        <v>0</v>
      </c>
      <c r="JP31" s="1">
        <v>0</v>
      </c>
      <c r="JQ31" s="1">
        <v>0</v>
      </c>
      <c r="JR31" s="1">
        <v>0</v>
      </c>
      <c r="JS31" s="1">
        <v>0</v>
      </c>
      <c r="JT31" s="1">
        <v>0</v>
      </c>
      <c r="JU31" s="1">
        <v>0</v>
      </c>
      <c r="JV31" s="1">
        <v>0</v>
      </c>
      <c r="JW31" s="1">
        <v>0</v>
      </c>
      <c r="JX31" s="1">
        <v>0</v>
      </c>
      <c r="JY31" s="1">
        <v>0</v>
      </c>
      <c r="JZ31" s="1">
        <v>0</v>
      </c>
      <c r="KA31" s="1">
        <v>0</v>
      </c>
      <c r="KB31" s="1">
        <v>0</v>
      </c>
      <c r="KC31" s="1">
        <v>0</v>
      </c>
      <c r="KD31" s="1">
        <v>0</v>
      </c>
      <c r="KE31" s="1">
        <v>0</v>
      </c>
      <c r="KF31" s="1">
        <v>0</v>
      </c>
      <c r="KG31" s="1">
        <v>0</v>
      </c>
      <c r="KH31" s="1">
        <v>0</v>
      </c>
      <c r="KI31" s="1">
        <v>1.467958807121738E-5</v>
      </c>
      <c r="KJ31" s="1">
        <v>1.0872941642514831E-5</v>
      </c>
      <c r="KK31" s="1">
        <v>3.008445867981561E-10</v>
      </c>
      <c r="KL31" s="1">
        <v>9.1555663710417487E-6</v>
      </c>
      <c r="KM31" s="1">
        <v>0</v>
      </c>
      <c r="KN31" s="1">
        <v>0</v>
      </c>
      <c r="KO31" s="1">
        <v>0</v>
      </c>
      <c r="KP31" s="1">
        <v>3.7962862524825891E-6</v>
      </c>
      <c r="KQ31" s="1">
        <v>1.9602593218390391E-5</v>
      </c>
      <c r="KR31" s="1">
        <v>2.7702182964919809E-5</v>
      </c>
      <c r="KS31" s="1">
        <v>6.0825599737196911E-5</v>
      </c>
      <c r="KT31" s="1">
        <v>5.9662386406452441E-5</v>
      </c>
      <c r="KU31" s="1">
        <v>9.2712205964262819E-5</v>
      </c>
      <c r="KV31" s="1">
        <v>2.0654215900997529E-5</v>
      </c>
      <c r="KW31" s="1">
        <v>3.7275851201257603E-5</v>
      </c>
      <c r="KX31" s="1">
        <v>6.4314636778627293E-7</v>
      </c>
      <c r="KY31" s="1">
        <v>7.4136726362306091E-6</v>
      </c>
      <c r="KZ31" s="1">
        <v>1.3965895053170971E-4</v>
      </c>
      <c r="LA31" s="1">
        <v>1.467908685014806E-5</v>
      </c>
      <c r="LB31" s="1">
        <v>1.8760096449953179E-4</v>
      </c>
      <c r="LC31" s="1">
        <v>7.3115716702435435E-7</v>
      </c>
      <c r="LD31" s="1">
        <v>1.28120116037458E-5</v>
      </c>
      <c r="LE31" s="1">
        <v>2.979439741660085E-6</v>
      </c>
      <c r="LF31" s="1">
        <v>1.158131125743283E-4</v>
      </c>
      <c r="LG31" s="1">
        <v>8.9741345499993151E-3</v>
      </c>
      <c r="LH31" s="1">
        <v>3.4375955987292267E-5</v>
      </c>
      <c r="LI31" s="1">
        <v>0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</v>
      </c>
      <c r="LQ31" s="1">
        <v>0</v>
      </c>
      <c r="LR31" s="1">
        <v>0</v>
      </c>
      <c r="LS31" s="1">
        <v>0</v>
      </c>
      <c r="LT31" s="1">
        <v>0</v>
      </c>
      <c r="LU31" s="1">
        <v>0</v>
      </c>
      <c r="LV31" s="1">
        <v>0</v>
      </c>
      <c r="LW31" s="1">
        <v>0</v>
      </c>
      <c r="LX31" s="1">
        <v>0</v>
      </c>
      <c r="LY31" s="1">
        <v>0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1">
        <v>0</v>
      </c>
      <c r="MK31" s="1">
        <v>0</v>
      </c>
      <c r="ML31" s="1">
        <v>0</v>
      </c>
      <c r="MM31" s="1">
        <v>0</v>
      </c>
      <c r="MN31" s="1">
        <v>0</v>
      </c>
      <c r="MO31" s="1">
        <v>0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</v>
      </c>
      <c r="NA31" s="1">
        <v>0</v>
      </c>
      <c r="NB31" s="1">
        <v>0</v>
      </c>
      <c r="NC31" s="1">
        <v>0</v>
      </c>
      <c r="ND31" s="1">
        <v>2.4415053999602839E-7</v>
      </c>
      <c r="NE31" s="1">
        <v>3.6301732506373861E-6</v>
      </c>
      <c r="NF31" s="1">
        <v>5.9973018558925692E-11</v>
      </c>
      <c r="NG31" s="1">
        <v>1.8452408229059379E-6</v>
      </c>
      <c r="NH31" s="1">
        <v>0</v>
      </c>
      <c r="NI31" s="1">
        <v>0</v>
      </c>
      <c r="NJ31" s="1">
        <v>0</v>
      </c>
      <c r="NK31" s="1">
        <v>8.8878326409988258E-7</v>
      </c>
      <c r="NL31" s="1">
        <v>1.14072364013015E-5</v>
      </c>
      <c r="NM31" s="1">
        <v>4.3372126464786591E-5</v>
      </c>
      <c r="NN31" s="1">
        <v>6.8710339449073164E-5</v>
      </c>
      <c r="NO31" s="1">
        <v>2.9665921792520718E-4</v>
      </c>
      <c r="NP31" s="1">
        <v>1.266175826955854E-4</v>
      </c>
      <c r="NQ31" s="1">
        <v>5.2189562615724243E-5</v>
      </c>
      <c r="NR31" s="1">
        <v>1.8021918710644911E-4</v>
      </c>
      <c r="NS31" s="1">
        <v>5.0790149878371771E-6</v>
      </c>
      <c r="NT31" s="1">
        <v>2.9598810260931198E-7</v>
      </c>
      <c r="NU31" s="1">
        <v>2.9338880857646741E-5</v>
      </c>
      <c r="NV31" s="1">
        <v>7.865796206194971E-6</v>
      </c>
      <c r="NW31" s="1">
        <v>1.8878379062047001E-5</v>
      </c>
      <c r="NX31" s="1">
        <v>1.421690771681168E-8</v>
      </c>
      <c r="NY31" s="1">
        <v>9.5040144214750539E-6</v>
      </c>
      <c r="NZ31" s="1">
        <v>2.8592870304869961E-6</v>
      </c>
      <c r="OA31" s="1">
        <v>2.1918699124198138E-5</v>
      </c>
      <c r="OB31" s="1">
        <v>9.225891968634237E-3</v>
      </c>
      <c r="OC31" s="1">
        <v>6.4104473374694852E-5</v>
      </c>
      <c r="OD31" s="1">
        <v>0</v>
      </c>
      <c r="OE31" s="1">
        <v>0</v>
      </c>
      <c r="OF31" s="1">
        <v>0</v>
      </c>
      <c r="OG31" s="1">
        <v>0</v>
      </c>
      <c r="OH31" s="1">
        <v>0</v>
      </c>
      <c r="OI31" s="1">
        <v>0</v>
      </c>
      <c r="OJ31" s="1">
        <v>0</v>
      </c>
      <c r="OK31" s="1">
        <v>0</v>
      </c>
      <c r="OL31" s="1">
        <v>0</v>
      </c>
      <c r="OM31" s="1">
        <v>0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</v>
      </c>
      <c r="OV31" s="1">
        <v>0</v>
      </c>
      <c r="OW31" s="1">
        <v>0</v>
      </c>
      <c r="OX31" s="1">
        <v>0</v>
      </c>
      <c r="OY31" s="1">
        <v>0</v>
      </c>
      <c r="OZ31" s="1">
        <v>0</v>
      </c>
      <c r="PA31" s="1">
        <v>0</v>
      </c>
      <c r="PB31" s="1">
        <v>0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</v>
      </c>
      <c r="PL31" s="1">
        <v>0</v>
      </c>
      <c r="PM31" s="1">
        <v>0</v>
      </c>
      <c r="PN31" s="1">
        <v>0</v>
      </c>
      <c r="PO31" s="1">
        <v>0</v>
      </c>
      <c r="PP31" s="1">
        <v>0</v>
      </c>
      <c r="PQ31" s="1">
        <v>0</v>
      </c>
      <c r="PR31" s="1">
        <v>0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1.170095604135386E-4</v>
      </c>
      <c r="PZ31" s="1">
        <v>6.3049621411673614E-6</v>
      </c>
      <c r="QA31" s="1">
        <v>5.6965572550027256E-4</v>
      </c>
      <c r="QB31" s="1">
        <v>2.8263066644330381E-5</v>
      </c>
      <c r="QC31" s="1">
        <v>0</v>
      </c>
      <c r="QD31" s="1">
        <v>0</v>
      </c>
      <c r="QE31" s="1">
        <v>0</v>
      </c>
      <c r="QF31" s="1">
        <v>9.3576910142289733E-6</v>
      </c>
      <c r="QG31" s="1">
        <v>5.8822386417655463E-5</v>
      </c>
      <c r="QH31" s="1">
        <v>1.4235866748931979E-4</v>
      </c>
      <c r="QI31" s="1">
        <v>2.1228236560196089E-4</v>
      </c>
      <c r="QJ31" s="1">
        <v>3.0628013731258218E-4</v>
      </c>
      <c r="QK31" s="1">
        <v>6.8897085299200896E-4</v>
      </c>
      <c r="QL31" s="1">
        <v>3.5092963457358187E-4</v>
      </c>
      <c r="QM31" s="1">
        <v>1.3060521652748E-3</v>
      </c>
      <c r="QN31" s="1">
        <v>7.2778012446203846E-6</v>
      </c>
      <c r="QO31" s="1">
        <v>4.6239636123152602E-5</v>
      </c>
      <c r="QP31" s="1">
        <v>1.5348622278032819E-4</v>
      </c>
      <c r="QQ31" s="1">
        <v>1.6786744003351579E-4</v>
      </c>
      <c r="QR31" s="1">
        <v>7.2008203026989107E-5</v>
      </c>
      <c r="QS31" s="1">
        <v>6.8273906559801001E-7</v>
      </c>
      <c r="QT31" s="1">
        <v>6.0241426390970141E-5</v>
      </c>
      <c r="QU31" s="1">
        <v>9.8960150350267749E-6</v>
      </c>
      <c r="QV31" s="1">
        <v>1.2111782932079339E-4</v>
      </c>
      <c r="QW31" s="1">
        <v>5.0270565316037144E-3</v>
      </c>
      <c r="QX31" s="1">
        <v>1.8888181899494951E-4</v>
      </c>
      <c r="QY31" s="1">
        <v>0</v>
      </c>
      <c r="QZ31" s="1">
        <v>0</v>
      </c>
      <c r="RA31" s="1">
        <v>0</v>
      </c>
      <c r="RB31" s="1">
        <v>0</v>
      </c>
      <c r="RC31" s="1">
        <v>0</v>
      </c>
      <c r="RD31" s="1">
        <v>0</v>
      </c>
      <c r="RE31" s="1">
        <v>0</v>
      </c>
      <c r="RF31" s="1">
        <v>0</v>
      </c>
      <c r="RG31" s="1">
        <v>0</v>
      </c>
      <c r="RH31" s="1">
        <v>0</v>
      </c>
      <c r="RI31" s="1">
        <v>0</v>
      </c>
      <c r="RJ31" s="1">
        <v>0</v>
      </c>
      <c r="RK31" s="1">
        <v>0</v>
      </c>
      <c r="RL31" s="1">
        <v>0</v>
      </c>
      <c r="RM31" s="1">
        <v>0</v>
      </c>
      <c r="RN31" s="1">
        <v>0</v>
      </c>
      <c r="RO31" s="1">
        <v>0</v>
      </c>
      <c r="RP31" s="1">
        <v>0</v>
      </c>
      <c r="RQ31" s="1">
        <v>0</v>
      </c>
      <c r="RR31" s="1">
        <v>0</v>
      </c>
      <c r="RS31" s="1">
        <v>0</v>
      </c>
      <c r="RT31" s="1">
        <v>0</v>
      </c>
      <c r="RU31" s="1">
        <v>0</v>
      </c>
      <c r="RV31" s="1">
        <v>0</v>
      </c>
      <c r="RW31" s="1">
        <v>0</v>
      </c>
      <c r="RX31" s="1">
        <v>0</v>
      </c>
      <c r="RY31" s="1">
        <v>0</v>
      </c>
      <c r="RZ31" s="1">
        <v>0</v>
      </c>
      <c r="SA31" s="1">
        <v>0</v>
      </c>
      <c r="SB31" s="1">
        <v>0</v>
      </c>
      <c r="SC31" s="1">
        <v>0</v>
      </c>
      <c r="SD31" s="1">
        <v>0</v>
      </c>
      <c r="SE31" s="1">
        <v>0</v>
      </c>
      <c r="SF31" s="1">
        <v>0</v>
      </c>
      <c r="SG31" s="1">
        <v>0</v>
      </c>
      <c r="SH31" s="1">
        <v>0</v>
      </c>
      <c r="SI31" s="1">
        <v>0</v>
      </c>
      <c r="SJ31" s="1">
        <v>0</v>
      </c>
      <c r="SK31" s="1">
        <v>0</v>
      </c>
      <c r="SL31" s="1">
        <v>0</v>
      </c>
      <c r="SM31" s="1">
        <v>0</v>
      </c>
      <c r="SN31" s="1">
        <v>0</v>
      </c>
      <c r="SO31" s="1">
        <v>0</v>
      </c>
      <c r="SP31" s="1">
        <v>0</v>
      </c>
      <c r="SQ31" s="1">
        <v>0</v>
      </c>
      <c r="SR31" s="1">
        <v>0</v>
      </c>
      <c r="SS31" s="1">
        <v>0</v>
      </c>
      <c r="ST31" s="1">
        <v>1.6361250449837479E-4</v>
      </c>
      <c r="SU31" s="1">
        <v>7.3494286552099416E-5</v>
      </c>
      <c r="SV31" s="1">
        <v>1.552873643493456E-3</v>
      </c>
      <c r="SW31" s="1">
        <v>2.3469426555119179E-4</v>
      </c>
      <c r="SX31" s="1">
        <v>0</v>
      </c>
      <c r="SY31" s="1">
        <v>0</v>
      </c>
      <c r="SZ31" s="1">
        <v>0</v>
      </c>
      <c r="TA31" s="1">
        <v>5.264461671302925E-5</v>
      </c>
      <c r="TB31" s="1">
        <v>6.5321586190559059E-5</v>
      </c>
      <c r="TC31" s="1">
        <v>6.2598179766702516E-4</v>
      </c>
      <c r="TD31" s="1">
        <v>2.225835310594691E-4</v>
      </c>
      <c r="TE31" s="1">
        <v>2.5443682008296738E-4</v>
      </c>
      <c r="TF31" s="1">
        <v>1.0266379959711701E-3</v>
      </c>
      <c r="TG31" s="1">
        <v>1.4830651418127179E-4</v>
      </c>
      <c r="TH31" s="1">
        <v>1.811667895576317E-4</v>
      </c>
      <c r="TI31" s="1">
        <v>1.058151613085918E-5</v>
      </c>
      <c r="TJ31" s="1">
        <v>3.7985291451658228E-5</v>
      </c>
      <c r="TK31" s="1">
        <v>3.5791291609590128E-4</v>
      </c>
      <c r="TL31" s="1">
        <v>2.5619457866876818E-4</v>
      </c>
      <c r="TM31" s="1">
        <v>2.0273534482519531E-4</v>
      </c>
      <c r="TN31" s="1">
        <v>3.7709525795009141E-6</v>
      </c>
      <c r="TO31" s="1">
        <v>1.106715404623415E-4</v>
      </c>
      <c r="TP31" s="1">
        <v>5.8532166812928574E-6</v>
      </c>
      <c r="TQ31" s="1">
        <v>6.9295760995972749E-4</v>
      </c>
      <c r="TR31" s="1">
        <v>3.3214373825144437E-2</v>
      </c>
      <c r="TS31" s="1">
        <v>2.6606033950613608E-4</v>
      </c>
      <c r="TT31" s="1">
        <v>0</v>
      </c>
      <c r="TU31" s="1">
        <v>0</v>
      </c>
      <c r="TV31" s="1">
        <v>0</v>
      </c>
      <c r="TW31" s="1">
        <v>0</v>
      </c>
      <c r="TX31" s="1">
        <v>0</v>
      </c>
      <c r="TY31" s="1">
        <v>0</v>
      </c>
      <c r="TZ31" s="1">
        <v>0</v>
      </c>
      <c r="UA31" s="1">
        <v>0</v>
      </c>
      <c r="UB31" s="1">
        <v>0</v>
      </c>
      <c r="UC31" s="1">
        <v>0</v>
      </c>
      <c r="UD31" s="1">
        <v>0</v>
      </c>
      <c r="UE31" s="1">
        <v>0</v>
      </c>
      <c r="UF31" s="1">
        <v>0</v>
      </c>
      <c r="UG31" s="1">
        <v>0</v>
      </c>
      <c r="UH31" s="1">
        <v>0</v>
      </c>
      <c r="UI31" s="1">
        <v>0</v>
      </c>
      <c r="UJ31" s="1">
        <v>0</v>
      </c>
      <c r="UK31" s="1">
        <v>0</v>
      </c>
      <c r="UL31" s="1">
        <v>0</v>
      </c>
      <c r="UM31" s="1">
        <v>0</v>
      </c>
      <c r="UN31" s="1">
        <v>0</v>
      </c>
      <c r="UO31" s="1">
        <v>0</v>
      </c>
      <c r="UP31" s="1">
        <v>0</v>
      </c>
      <c r="UQ31" s="1">
        <v>0</v>
      </c>
      <c r="UR31" s="1">
        <v>0</v>
      </c>
      <c r="US31" s="1">
        <v>0</v>
      </c>
      <c r="UT31" s="1">
        <v>0</v>
      </c>
      <c r="UU31" s="1">
        <v>0</v>
      </c>
      <c r="UV31" s="1">
        <v>0</v>
      </c>
      <c r="UW31" s="1">
        <v>0</v>
      </c>
      <c r="UX31" s="1">
        <v>0</v>
      </c>
      <c r="UY31" s="1">
        <v>0</v>
      </c>
      <c r="UZ31" s="1">
        <v>0</v>
      </c>
      <c r="VA31" s="1">
        <v>0</v>
      </c>
      <c r="VB31" s="1">
        <v>0</v>
      </c>
      <c r="VC31" s="1">
        <v>0</v>
      </c>
      <c r="VD31" s="1">
        <v>0</v>
      </c>
      <c r="VE31" s="1">
        <v>0</v>
      </c>
      <c r="VF31" s="1">
        <v>0</v>
      </c>
      <c r="VG31" s="1">
        <v>0</v>
      </c>
      <c r="VH31" s="1">
        <v>0</v>
      </c>
      <c r="VI31" s="1">
        <v>0</v>
      </c>
      <c r="VJ31" s="1">
        <v>0</v>
      </c>
      <c r="VK31" s="1">
        <v>0</v>
      </c>
      <c r="VL31" s="1">
        <v>0</v>
      </c>
      <c r="VM31" s="1">
        <v>0</v>
      </c>
      <c r="VN31" s="1">
        <v>0</v>
      </c>
      <c r="VO31" s="1">
        <v>1.7420064916176111E-6</v>
      </c>
      <c r="VP31" s="1">
        <v>2.9356451928212071E-7</v>
      </c>
      <c r="VQ31" s="1">
        <v>3.350914321120887E-5</v>
      </c>
      <c r="VR31" s="1">
        <v>1.093496303454858E-6</v>
      </c>
      <c r="VS31" s="1">
        <v>0</v>
      </c>
      <c r="VT31" s="1">
        <v>0</v>
      </c>
      <c r="VU31" s="1">
        <v>0</v>
      </c>
      <c r="VV31" s="1">
        <v>2.7879658780343499E-7</v>
      </c>
      <c r="VW31" s="1">
        <v>3.1157454033374928E-6</v>
      </c>
      <c r="VX31" s="1">
        <v>2.4790362785602721E-5</v>
      </c>
      <c r="VY31" s="1">
        <v>2.9005575454877591E-5</v>
      </c>
      <c r="VZ31" s="1">
        <v>9.560624126194077E-5</v>
      </c>
      <c r="WA31" s="1">
        <v>3.965709636927827E-5</v>
      </c>
      <c r="WB31" s="1">
        <v>1.6480539149329241E-5</v>
      </c>
      <c r="WC31" s="1">
        <v>2.1146106326609691E-5</v>
      </c>
      <c r="WD31" s="1">
        <v>6.6223879831495238E-6</v>
      </c>
      <c r="WE31" s="1">
        <v>3.2390071357414418E-6</v>
      </c>
      <c r="WF31" s="1">
        <v>2.478190675068336E-5</v>
      </c>
      <c r="WG31" s="1">
        <v>1.801417157502308E-5</v>
      </c>
      <c r="WH31" s="1">
        <v>1.0831800676626469E-5</v>
      </c>
      <c r="WI31" s="1">
        <v>3.383150959809905E-8</v>
      </c>
      <c r="WJ31" s="1">
        <v>1.154144512985592E-5</v>
      </c>
      <c r="WK31" s="1">
        <v>7.0329559127566914E-6</v>
      </c>
      <c r="WL31" s="1">
        <v>5.5668863486863673E-5</v>
      </c>
      <c r="WM31" s="1">
        <v>5.6330223953331348E-3</v>
      </c>
      <c r="WN31" s="1">
        <v>1.6567038338509199E-5</v>
      </c>
      <c r="WO31" s="1">
        <v>0</v>
      </c>
      <c r="WP31" s="1">
        <v>0</v>
      </c>
      <c r="WQ31" s="1">
        <v>0</v>
      </c>
      <c r="WR31" s="1">
        <v>0</v>
      </c>
      <c r="WS31" s="1">
        <v>0</v>
      </c>
      <c r="WT31" s="1">
        <v>0</v>
      </c>
      <c r="WU31" s="1">
        <v>0</v>
      </c>
      <c r="WV31" s="1">
        <v>0</v>
      </c>
      <c r="WW31" s="1">
        <v>0</v>
      </c>
      <c r="WX31" s="1">
        <v>0</v>
      </c>
      <c r="WY31" s="1">
        <v>0</v>
      </c>
      <c r="WZ31" s="1">
        <v>0</v>
      </c>
      <c r="XA31" s="1">
        <v>0</v>
      </c>
      <c r="XB31" s="1">
        <v>0</v>
      </c>
      <c r="XC31" s="1">
        <v>0</v>
      </c>
      <c r="XD31" s="1">
        <v>0</v>
      </c>
      <c r="XE31" s="1">
        <v>0</v>
      </c>
      <c r="XF31" s="1">
        <v>0</v>
      </c>
      <c r="XG31" s="1">
        <v>0</v>
      </c>
      <c r="XH31" s="1">
        <v>0</v>
      </c>
      <c r="XI31" s="1">
        <v>0</v>
      </c>
      <c r="XJ31" s="1">
        <v>0</v>
      </c>
      <c r="XK31" s="1">
        <v>0</v>
      </c>
      <c r="XL31" s="1">
        <v>0</v>
      </c>
      <c r="XM31" s="1">
        <v>0</v>
      </c>
      <c r="XN31" s="1">
        <v>0</v>
      </c>
      <c r="XO31" s="1">
        <v>0</v>
      </c>
      <c r="XP31" s="1">
        <v>0</v>
      </c>
      <c r="XQ31" s="1">
        <v>0</v>
      </c>
      <c r="XR31" s="1">
        <v>0</v>
      </c>
      <c r="XS31" s="1">
        <v>0</v>
      </c>
      <c r="XT31" s="1">
        <v>0</v>
      </c>
      <c r="XU31" s="1">
        <v>0</v>
      </c>
      <c r="XV31" s="1">
        <v>0</v>
      </c>
      <c r="XW31" s="1">
        <v>0</v>
      </c>
      <c r="XX31" s="1">
        <v>0</v>
      </c>
      <c r="XY31" s="1">
        <v>0</v>
      </c>
      <c r="XZ31" s="1">
        <v>0</v>
      </c>
      <c r="YA31" s="1">
        <v>0</v>
      </c>
      <c r="YB31" s="1">
        <v>0</v>
      </c>
      <c r="YC31" s="1">
        <v>0</v>
      </c>
      <c r="YD31" s="1">
        <v>0</v>
      </c>
      <c r="YE31" s="1">
        <v>0</v>
      </c>
      <c r="YF31" s="1">
        <v>0</v>
      </c>
      <c r="YG31" s="1">
        <v>0</v>
      </c>
      <c r="YH31" s="1">
        <v>0</v>
      </c>
      <c r="YI31" s="1">
        <v>0</v>
      </c>
    </row>
    <row r="32" spans="1:659" ht="15" customHeight="1" x14ac:dyDescent="0.25">
      <c r="A32" s="27">
        <v>41</v>
      </c>
      <c r="B32" s="27" t="s">
        <v>226</v>
      </c>
      <c r="C32" s="1">
        <v>4.9385524278304331E-3</v>
      </c>
      <c r="D32" s="1">
        <v>1.487278987453425E-4</v>
      </c>
      <c r="E32" s="1">
        <v>2.1493933973675211E-3</v>
      </c>
      <c r="F32" s="1">
        <v>5.1456089264327717E-5</v>
      </c>
      <c r="G32" s="1">
        <v>0</v>
      </c>
      <c r="H32" s="1">
        <v>0</v>
      </c>
      <c r="I32" s="1">
        <v>0</v>
      </c>
      <c r="J32" s="1">
        <v>1.7519985717835069E-4</v>
      </c>
      <c r="K32" s="1">
        <v>3.1827895251892549E-5</v>
      </c>
      <c r="L32" s="1">
        <v>4.1776735085245677E-4</v>
      </c>
      <c r="M32" s="1">
        <v>1.34696059148998E-4</v>
      </c>
      <c r="N32" s="1">
        <v>2.1972403696850429E-4</v>
      </c>
      <c r="O32" s="1">
        <v>7.3154264907177125E-5</v>
      </c>
      <c r="P32" s="1">
        <v>1.2260054685596039E-4</v>
      </c>
      <c r="Q32" s="1">
        <v>4.046441003642292E-4</v>
      </c>
      <c r="R32" s="1">
        <v>2.1632309357947339E-5</v>
      </c>
      <c r="S32" s="1">
        <v>3.1678546577812928E-5</v>
      </c>
      <c r="T32" s="1">
        <v>1.5040782389218539E-3</v>
      </c>
      <c r="U32" s="1">
        <v>3.1277851885597179E-3</v>
      </c>
      <c r="V32" s="1">
        <v>4.2432718531049983E-5</v>
      </c>
      <c r="W32" s="1">
        <v>1.686757643580753E-5</v>
      </c>
      <c r="X32" s="1">
        <v>6.3889023663052955E-4</v>
      </c>
      <c r="Y32" s="1">
        <v>3.9286348911922022E-5</v>
      </c>
      <c r="Z32" s="1">
        <v>3.8514977296531312E-4</v>
      </c>
      <c r="AA32" s="1">
        <v>9.1931365125737295E-4</v>
      </c>
      <c r="AB32" s="1">
        <v>8.8494050130391556E-4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2.5586336068717137E-4</v>
      </c>
      <c r="BY32" s="1">
        <v>8.4351001767619667E-5</v>
      </c>
      <c r="BZ32" s="1">
        <v>1.8016509304388679E-8</v>
      </c>
      <c r="CA32" s="1">
        <v>4.396453464823842E-6</v>
      </c>
      <c r="CB32" s="1">
        <v>0</v>
      </c>
      <c r="CC32" s="1">
        <v>0</v>
      </c>
      <c r="CD32" s="1">
        <v>0</v>
      </c>
      <c r="CE32" s="1">
        <v>3.3858393780078918E-5</v>
      </c>
      <c r="CF32" s="1">
        <v>9.700353474540008E-5</v>
      </c>
      <c r="CG32" s="1">
        <v>3.5311128324445093E-5</v>
      </c>
      <c r="CH32" s="1">
        <v>4.0031324344789191E-4</v>
      </c>
      <c r="CI32" s="1">
        <v>3.463374810977916E-4</v>
      </c>
      <c r="CJ32" s="1">
        <v>1.2467411804630811E-3</v>
      </c>
      <c r="CK32" s="1">
        <v>6.5895069740036277E-4</v>
      </c>
      <c r="CL32" s="1">
        <v>2.6315464157883718E-4</v>
      </c>
      <c r="CM32" s="1">
        <v>5.5502806214086654E-6</v>
      </c>
      <c r="CN32" s="1">
        <v>1.042257945278053E-4</v>
      </c>
      <c r="CO32" s="1">
        <v>2.0957978258086749E-2</v>
      </c>
      <c r="CP32" s="1">
        <v>4.1044554148182932E-4</v>
      </c>
      <c r="CQ32" s="1">
        <v>4.8431738360367661E-4</v>
      </c>
      <c r="CR32" s="1">
        <v>6.1356598859744365E-4</v>
      </c>
      <c r="CS32" s="1">
        <v>2.2699382987474001E-4</v>
      </c>
      <c r="CT32" s="1">
        <v>1.0503808044208661E-4</v>
      </c>
      <c r="CU32" s="1">
        <v>4.7869740849903751E-6</v>
      </c>
      <c r="CV32" s="1">
        <v>6.4540707966171036E-4</v>
      </c>
      <c r="CW32" s="1">
        <v>1.7044344568422759E-3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1.6397690305185459E-3</v>
      </c>
      <c r="ET32" s="1">
        <v>1.407790865591029E-4</v>
      </c>
      <c r="EU32" s="1">
        <v>5.8348519631318247E-7</v>
      </c>
      <c r="EV32" s="1">
        <v>1.3460530127076011E-6</v>
      </c>
      <c r="EW32" s="1">
        <v>0</v>
      </c>
      <c r="EX32" s="1">
        <v>0</v>
      </c>
      <c r="EY32" s="1">
        <v>0</v>
      </c>
      <c r="EZ32" s="1">
        <v>3.6579417024311727E-5</v>
      </c>
      <c r="FA32" s="1">
        <v>2.7708001345324449E-5</v>
      </c>
      <c r="FB32" s="1">
        <v>9.5185882839438169E-5</v>
      </c>
      <c r="FC32" s="1">
        <v>1.108071702157198E-4</v>
      </c>
      <c r="FD32" s="1">
        <v>1.862409220637656E-4</v>
      </c>
      <c r="FE32" s="1">
        <v>9.028492355944856E-4</v>
      </c>
      <c r="FF32" s="1">
        <v>3.8923986557325119E-4</v>
      </c>
      <c r="FG32" s="1">
        <v>2.1235986014786571E-4</v>
      </c>
      <c r="FH32" s="1">
        <v>2.834031616496636E-6</v>
      </c>
      <c r="FI32" s="1">
        <v>1.27235432465689E-4</v>
      </c>
      <c r="FJ32" s="1">
        <v>4.1629250243912282E-3</v>
      </c>
      <c r="FK32" s="1">
        <v>7.495262366592299E-4</v>
      </c>
      <c r="FL32" s="1">
        <v>9.5178332996764931E-5</v>
      </c>
      <c r="FM32" s="1">
        <v>7.7622262775986484E-4</v>
      </c>
      <c r="FN32" s="1">
        <v>1.2371817320216459E-4</v>
      </c>
      <c r="FO32" s="1">
        <v>2.3213811751224439E-5</v>
      </c>
      <c r="FP32" s="1">
        <v>1.5412312972109529E-4</v>
      </c>
      <c r="FQ32" s="1">
        <v>4.9228884832817053E-4</v>
      </c>
      <c r="FR32" s="1">
        <v>7.7632711544251074E-4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1">
        <v>0</v>
      </c>
      <c r="GP32" s="1">
        <v>0</v>
      </c>
      <c r="GQ32" s="1">
        <v>0</v>
      </c>
      <c r="GR32" s="1">
        <v>0</v>
      </c>
      <c r="GS32" s="1">
        <v>0</v>
      </c>
      <c r="GT32" s="1">
        <v>0</v>
      </c>
      <c r="GU32" s="1">
        <v>0</v>
      </c>
      <c r="GV32" s="1">
        <v>0</v>
      </c>
      <c r="GW32" s="1">
        <v>0</v>
      </c>
      <c r="GX32" s="1">
        <v>0</v>
      </c>
      <c r="GY32" s="1">
        <v>0</v>
      </c>
      <c r="GZ32" s="1">
        <v>0</v>
      </c>
      <c r="HA32" s="1">
        <v>0</v>
      </c>
      <c r="HB32" s="1">
        <v>0</v>
      </c>
      <c r="HC32" s="1">
        <v>0</v>
      </c>
      <c r="HD32" s="1">
        <v>0</v>
      </c>
      <c r="HE32" s="1">
        <v>0</v>
      </c>
      <c r="HF32" s="1">
        <v>0</v>
      </c>
      <c r="HG32" s="1">
        <v>0</v>
      </c>
      <c r="HH32" s="1">
        <v>0</v>
      </c>
      <c r="HI32" s="1">
        <v>0</v>
      </c>
      <c r="HJ32" s="1">
        <v>0</v>
      </c>
      <c r="HK32" s="1">
        <v>0</v>
      </c>
      <c r="HL32" s="1">
        <v>0</v>
      </c>
      <c r="HM32" s="1">
        <v>0</v>
      </c>
      <c r="HN32" s="1">
        <v>1.313417584652893E-3</v>
      </c>
      <c r="HO32" s="1">
        <v>5.0792954958992448E-5</v>
      </c>
      <c r="HP32" s="1">
        <v>5.273674661479339E-8</v>
      </c>
      <c r="HQ32" s="1">
        <v>1.230375165036229E-5</v>
      </c>
      <c r="HR32" s="1">
        <v>0</v>
      </c>
      <c r="HS32" s="1">
        <v>0</v>
      </c>
      <c r="HT32" s="1">
        <v>0</v>
      </c>
      <c r="HU32" s="1">
        <v>5.4588439144437929E-5</v>
      </c>
      <c r="HV32" s="1">
        <v>8.8037259322322443E-5</v>
      </c>
      <c r="HW32" s="1">
        <v>1.904557896120832E-4</v>
      </c>
      <c r="HX32" s="1">
        <v>2.9461467146517091E-4</v>
      </c>
      <c r="HY32" s="1">
        <v>7.5037209072216157E-4</v>
      </c>
      <c r="HZ32" s="1">
        <v>3.4568284573934882E-4</v>
      </c>
      <c r="IA32" s="1">
        <v>3.6988266945800561E-4</v>
      </c>
      <c r="IB32" s="1">
        <v>3.2859978395576381E-4</v>
      </c>
      <c r="IC32" s="1">
        <v>3.4290619512854121E-5</v>
      </c>
      <c r="ID32" s="1">
        <v>3.4013270818615513E-5</v>
      </c>
      <c r="IE32" s="1">
        <v>1.0855244641555781E-2</v>
      </c>
      <c r="IF32" s="1">
        <v>2.861803194899917E-3</v>
      </c>
      <c r="IG32" s="1">
        <v>1.003250812239533E-4</v>
      </c>
      <c r="IH32" s="1">
        <v>2.142515708589786E-4</v>
      </c>
      <c r="II32" s="1">
        <v>3.0557219410734369E-4</v>
      </c>
      <c r="IJ32" s="1">
        <v>3.0063541517565269E-5</v>
      </c>
      <c r="IK32" s="1">
        <v>3.5770491625549008E-4</v>
      </c>
      <c r="IL32" s="1">
        <v>5.1361742800177064E-3</v>
      </c>
      <c r="IM32" s="1">
        <v>7.0581757865373904E-4</v>
      </c>
      <c r="IN32" s="1">
        <v>0</v>
      </c>
      <c r="IO32" s="1">
        <v>0</v>
      </c>
      <c r="IP32" s="1">
        <v>0</v>
      </c>
      <c r="IQ32" s="1">
        <v>0</v>
      </c>
      <c r="IR32" s="1">
        <v>0</v>
      </c>
      <c r="IS32" s="1">
        <v>0</v>
      </c>
      <c r="IT32" s="1">
        <v>0</v>
      </c>
      <c r="IU32" s="1">
        <v>0</v>
      </c>
      <c r="IV32" s="1">
        <v>0</v>
      </c>
      <c r="IW32" s="1">
        <v>0</v>
      </c>
      <c r="IX32" s="1">
        <v>0</v>
      </c>
      <c r="IY32" s="1">
        <v>0</v>
      </c>
      <c r="IZ32" s="1">
        <v>0</v>
      </c>
      <c r="JA32" s="1">
        <v>0</v>
      </c>
      <c r="JB32" s="1">
        <v>0</v>
      </c>
      <c r="JC32" s="1">
        <v>0</v>
      </c>
      <c r="JD32" s="1">
        <v>0</v>
      </c>
      <c r="JE32" s="1">
        <v>0</v>
      </c>
      <c r="JF32" s="1">
        <v>0</v>
      </c>
      <c r="JG32" s="1">
        <v>0</v>
      </c>
      <c r="JH32" s="1">
        <v>0</v>
      </c>
      <c r="JI32" s="1">
        <v>0</v>
      </c>
      <c r="JJ32" s="1">
        <v>0</v>
      </c>
      <c r="JK32" s="1">
        <v>0</v>
      </c>
      <c r="JL32" s="1">
        <v>0</v>
      </c>
      <c r="JM32" s="1">
        <v>0</v>
      </c>
      <c r="JN32" s="1">
        <v>0</v>
      </c>
      <c r="JO32" s="1">
        <v>0</v>
      </c>
      <c r="JP32" s="1">
        <v>0</v>
      </c>
      <c r="JQ32" s="1">
        <v>0</v>
      </c>
      <c r="JR32" s="1">
        <v>0</v>
      </c>
      <c r="JS32" s="1">
        <v>0</v>
      </c>
      <c r="JT32" s="1">
        <v>0</v>
      </c>
      <c r="JU32" s="1">
        <v>0</v>
      </c>
      <c r="JV32" s="1">
        <v>0</v>
      </c>
      <c r="JW32" s="1">
        <v>0</v>
      </c>
      <c r="JX32" s="1">
        <v>0</v>
      </c>
      <c r="JY32" s="1">
        <v>0</v>
      </c>
      <c r="JZ32" s="1">
        <v>0</v>
      </c>
      <c r="KA32" s="1">
        <v>0</v>
      </c>
      <c r="KB32" s="1">
        <v>0</v>
      </c>
      <c r="KC32" s="1">
        <v>0</v>
      </c>
      <c r="KD32" s="1">
        <v>0</v>
      </c>
      <c r="KE32" s="1">
        <v>0</v>
      </c>
      <c r="KF32" s="1">
        <v>0</v>
      </c>
      <c r="KG32" s="1">
        <v>0</v>
      </c>
      <c r="KH32" s="1">
        <v>0</v>
      </c>
      <c r="KI32" s="1">
        <v>1.4856562406245261E-3</v>
      </c>
      <c r="KJ32" s="1">
        <v>4.7489612696259537E-5</v>
      </c>
      <c r="KK32" s="1">
        <v>2.1156116327624601E-10</v>
      </c>
      <c r="KL32" s="1">
        <v>4.1598499961730006E-6</v>
      </c>
      <c r="KM32" s="1">
        <v>0</v>
      </c>
      <c r="KN32" s="1">
        <v>0</v>
      </c>
      <c r="KO32" s="1">
        <v>0</v>
      </c>
      <c r="KP32" s="1">
        <v>5.0512769154014966E-6</v>
      </c>
      <c r="KQ32" s="1">
        <v>2.247102234109378E-5</v>
      </c>
      <c r="KR32" s="1">
        <v>2.646601693395017E-5</v>
      </c>
      <c r="KS32" s="1">
        <v>6.5050936241724754E-5</v>
      </c>
      <c r="KT32" s="1">
        <v>6.7594653048343826E-5</v>
      </c>
      <c r="KU32" s="1">
        <v>9.6984131722081585E-5</v>
      </c>
      <c r="KV32" s="1">
        <v>5.0305916114234149E-5</v>
      </c>
      <c r="KW32" s="1">
        <v>4.8433227505258497E-5</v>
      </c>
      <c r="KX32" s="1">
        <v>8.9180646260182572E-7</v>
      </c>
      <c r="KY32" s="1">
        <v>7.41786482540336E-6</v>
      </c>
      <c r="KZ32" s="1">
        <v>5.7487181289693793E-3</v>
      </c>
      <c r="LA32" s="1">
        <v>2.2177274422564901E-4</v>
      </c>
      <c r="LB32" s="1">
        <v>2.1162606881515989E-4</v>
      </c>
      <c r="LC32" s="1">
        <v>1.1491566390979831E-4</v>
      </c>
      <c r="LD32" s="1">
        <v>2.7087532359125549E-5</v>
      </c>
      <c r="LE32" s="1">
        <v>9.1130108440705475E-6</v>
      </c>
      <c r="LF32" s="1">
        <v>1.1258145301770751E-4</v>
      </c>
      <c r="LG32" s="1">
        <v>5.0547710040609538E-4</v>
      </c>
      <c r="LH32" s="1">
        <v>1.4731494360323689E-4</v>
      </c>
      <c r="LI32" s="1">
        <v>0</v>
      </c>
      <c r="LJ32" s="1">
        <v>0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</v>
      </c>
      <c r="LT32" s="1">
        <v>0</v>
      </c>
      <c r="LU32" s="1">
        <v>0</v>
      </c>
      <c r="LV32" s="1">
        <v>0</v>
      </c>
      <c r="LW32" s="1">
        <v>0</v>
      </c>
      <c r="LX32" s="1">
        <v>0</v>
      </c>
      <c r="LY32" s="1">
        <v>0</v>
      </c>
      <c r="LZ32" s="1">
        <v>0</v>
      </c>
      <c r="MA32" s="1">
        <v>0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</v>
      </c>
      <c r="MJ32" s="1">
        <v>0</v>
      </c>
      <c r="MK32" s="1">
        <v>0</v>
      </c>
      <c r="ML32" s="1">
        <v>0</v>
      </c>
      <c r="MM32" s="1">
        <v>0</v>
      </c>
      <c r="MN32" s="1">
        <v>0</v>
      </c>
      <c r="MO32" s="1">
        <v>0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</v>
      </c>
      <c r="NA32" s="1">
        <v>0</v>
      </c>
      <c r="NB32" s="1">
        <v>0</v>
      </c>
      <c r="NC32" s="1">
        <v>0</v>
      </c>
      <c r="ND32" s="1">
        <v>2.4709397268997531E-5</v>
      </c>
      <c r="NE32" s="1">
        <v>1.5855462795734931E-5</v>
      </c>
      <c r="NF32" s="1">
        <v>4.2174471897767163E-11</v>
      </c>
      <c r="NG32" s="1">
        <v>8.3838887940147614E-7</v>
      </c>
      <c r="NH32" s="1">
        <v>0</v>
      </c>
      <c r="NI32" s="1">
        <v>0</v>
      </c>
      <c r="NJ32" s="1">
        <v>0</v>
      </c>
      <c r="NK32" s="1">
        <v>1.182600595992206E-6</v>
      </c>
      <c r="NL32" s="1">
        <v>1.307644662968893E-5</v>
      </c>
      <c r="NM32" s="1">
        <v>4.1436714028352152E-5</v>
      </c>
      <c r="NN32" s="1">
        <v>7.3483400574110043E-5</v>
      </c>
      <c r="NO32" s="1">
        <v>3.3610081857333708E-4</v>
      </c>
      <c r="NP32" s="1">
        <v>1.324517758019226E-4</v>
      </c>
      <c r="NQ32" s="1">
        <v>1.271141819941174E-4</v>
      </c>
      <c r="NR32" s="1">
        <v>2.3416224200521849E-4</v>
      </c>
      <c r="NS32" s="1">
        <v>7.0427178270404974E-6</v>
      </c>
      <c r="NT32" s="1">
        <v>2.9615547419150972E-7</v>
      </c>
      <c r="NU32" s="1">
        <v>1.20766306511613E-3</v>
      </c>
      <c r="NV32" s="1">
        <v>1.188370385689191E-4</v>
      </c>
      <c r="NW32" s="1">
        <v>2.1296037348003099E-5</v>
      </c>
      <c r="NX32" s="1">
        <v>2.2344653963671399E-6</v>
      </c>
      <c r="NY32" s="1">
        <v>2.009366726674166E-5</v>
      </c>
      <c r="NZ32" s="1">
        <v>8.7455078721008081E-6</v>
      </c>
      <c r="OA32" s="1">
        <v>2.1307077763551699E-5</v>
      </c>
      <c r="OB32" s="1">
        <v>5.1965758870480417E-4</v>
      </c>
      <c r="OC32" s="1">
        <v>2.747137238423089E-4</v>
      </c>
      <c r="OD32" s="1">
        <v>0</v>
      </c>
      <c r="OE32" s="1">
        <v>0</v>
      </c>
      <c r="OF32" s="1">
        <v>0</v>
      </c>
      <c r="OG32" s="1">
        <v>0</v>
      </c>
      <c r="OH32" s="1">
        <v>0</v>
      </c>
      <c r="OI32" s="1">
        <v>0</v>
      </c>
      <c r="OJ32" s="1">
        <v>0</v>
      </c>
      <c r="OK32" s="1">
        <v>0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</v>
      </c>
      <c r="OV32" s="1">
        <v>0</v>
      </c>
      <c r="OW32" s="1">
        <v>0</v>
      </c>
      <c r="OX32" s="1">
        <v>0</v>
      </c>
      <c r="OY32" s="1">
        <v>0</v>
      </c>
      <c r="OZ32" s="1">
        <v>0</v>
      </c>
      <c r="PA32" s="1">
        <v>0</v>
      </c>
      <c r="PB32" s="1">
        <v>0</v>
      </c>
      <c r="PC32" s="1">
        <v>0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</v>
      </c>
      <c r="PM32" s="1">
        <v>0</v>
      </c>
      <c r="PN32" s="1">
        <v>0</v>
      </c>
      <c r="PO32" s="1">
        <v>0</v>
      </c>
      <c r="PP32" s="1">
        <v>0</v>
      </c>
      <c r="PQ32" s="1">
        <v>0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1.184202055246703E-2</v>
      </c>
      <c r="PZ32" s="1">
        <v>2.7538105141467821E-5</v>
      </c>
      <c r="QA32" s="1">
        <v>4.0059563390006851E-4</v>
      </c>
      <c r="QB32" s="1">
        <v>1.284138117813432E-5</v>
      </c>
      <c r="QC32" s="1">
        <v>0</v>
      </c>
      <c r="QD32" s="1">
        <v>0</v>
      </c>
      <c r="QE32" s="1">
        <v>0</v>
      </c>
      <c r="QF32" s="1">
        <v>1.2451191890686229E-5</v>
      </c>
      <c r="QG32" s="1">
        <v>6.7429811179651805E-5</v>
      </c>
      <c r="QH32" s="1">
        <v>1.3600613746714629E-4</v>
      </c>
      <c r="QI32" s="1">
        <v>2.270288610335048E-4</v>
      </c>
      <c r="QJ32" s="1">
        <v>3.4700086376370778E-4</v>
      </c>
      <c r="QK32" s="1">
        <v>7.2071675206399782E-4</v>
      </c>
      <c r="QL32" s="1">
        <v>8.5473284696345356E-4</v>
      </c>
      <c r="QM32" s="1">
        <v>1.6969785964902589E-3</v>
      </c>
      <c r="QN32" s="1">
        <v>1.0091622231847731E-5</v>
      </c>
      <c r="QO32" s="1">
        <v>4.6265783123623063E-5</v>
      </c>
      <c r="QP32" s="1">
        <v>6.3178838741450166E-3</v>
      </c>
      <c r="QQ32" s="1">
        <v>2.5361538645022638E-3</v>
      </c>
      <c r="QR32" s="1">
        <v>8.1229928479838021E-5</v>
      </c>
      <c r="QS32" s="1">
        <v>1.073058113068285E-4</v>
      </c>
      <c r="QT32" s="1">
        <v>1.2736419831591489E-4</v>
      </c>
      <c r="QU32" s="1">
        <v>3.026827193928624E-5</v>
      </c>
      <c r="QV32" s="1">
        <v>1.17738146468815E-4</v>
      </c>
      <c r="QW32" s="1">
        <v>2.8315398493471031E-4</v>
      </c>
      <c r="QX32" s="1">
        <v>8.0943536590528172E-4</v>
      </c>
      <c r="QY32" s="1">
        <v>0</v>
      </c>
      <c r="QZ32" s="1">
        <v>0</v>
      </c>
      <c r="RA32" s="1">
        <v>0</v>
      </c>
      <c r="RB32" s="1">
        <v>0</v>
      </c>
      <c r="RC32" s="1">
        <v>0</v>
      </c>
      <c r="RD32" s="1">
        <v>0</v>
      </c>
      <c r="RE32" s="1">
        <v>0</v>
      </c>
      <c r="RF32" s="1">
        <v>0</v>
      </c>
      <c r="RG32" s="1">
        <v>0</v>
      </c>
      <c r="RH32" s="1">
        <v>0</v>
      </c>
      <c r="RI32" s="1">
        <v>0</v>
      </c>
      <c r="RJ32" s="1">
        <v>0</v>
      </c>
      <c r="RK32" s="1">
        <v>0</v>
      </c>
      <c r="RL32" s="1">
        <v>0</v>
      </c>
      <c r="RM32" s="1">
        <v>0</v>
      </c>
      <c r="RN32" s="1">
        <v>0</v>
      </c>
      <c r="RO32" s="1">
        <v>0</v>
      </c>
      <c r="RP32" s="1">
        <v>0</v>
      </c>
      <c r="RQ32" s="1">
        <v>0</v>
      </c>
      <c r="RR32" s="1">
        <v>0</v>
      </c>
      <c r="RS32" s="1">
        <v>0</v>
      </c>
      <c r="RT32" s="1">
        <v>0</v>
      </c>
      <c r="RU32" s="1">
        <v>0</v>
      </c>
      <c r="RV32" s="1">
        <v>0</v>
      </c>
      <c r="RW32" s="1">
        <v>0</v>
      </c>
      <c r="RX32" s="1">
        <v>0</v>
      </c>
      <c r="RY32" s="1">
        <v>0</v>
      </c>
      <c r="RZ32" s="1">
        <v>0</v>
      </c>
      <c r="SA32" s="1">
        <v>0</v>
      </c>
      <c r="SB32" s="1">
        <v>0</v>
      </c>
      <c r="SC32" s="1">
        <v>0</v>
      </c>
      <c r="SD32" s="1">
        <v>0</v>
      </c>
      <c r="SE32" s="1">
        <v>0</v>
      </c>
      <c r="SF32" s="1">
        <v>0</v>
      </c>
      <c r="SG32" s="1">
        <v>0</v>
      </c>
      <c r="SH32" s="1">
        <v>0</v>
      </c>
      <c r="SI32" s="1">
        <v>0</v>
      </c>
      <c r="SJ32" s="1">
        <v>0</v>
      </c>
      <c r="SK32" s="1">
        <v>0</v>
      </c>
      <c r="SL32" s="1">
        <v>0</v>
      </c>
      <c r="SM32" s="1">
        <v>0</v>
      </c>
      <c r="SN32" s="1">
        <v>0</v>
      </c>
      <c r="SO32" s="1">
        <v>0</v>
      </c>
      <c r="SP32" s="1">
        <v>0</v>
      </c>
      <c r="SQ32" s="1">
        <v>0</v>
      </c>
      <c r="SR32" s="1">
        <v>0</v>
      </c>
      <c r="SS32" s="1">
        <v>0</v>
      </c>
      <c r="ST32" s="1">
        <v>1.655849858817331E-2</v>
      </c>
      <c r="SU32" s="1">
        <v>3.2100008613123181E-4</v>
      </c>
      <c r="SV32" s="1">
        <v>1.0920181677023669E-3</v>
      </c>
      <c r="SW32" s="1">
        <v>1.066338116168192E-4</v>
      </c>
      <c r="SX32" s="1">
        <v>0</v>
      </c>
      <c r="SY32" s="1">
        <v>0</v>
      </c>
      <c r="SZ32" s="1">
        <v>0</v>
      </c>
      <c r="TA32" s="1">
        <v>7.0048073152751317E-5</v>
      </c>
      <c r="TB32" s="1">
        <v>7.4880032773758847E-5</v>
      </c>
      <c r="TC32" s="1">
        <v>5.9804835158224574E-4</v>
      </c>
      <c r="TD32" s="1">
        <v>2.3804561155116601E-4</v>
      </c>
      <c r="TE32" s="1">
        <v>2.8826484510804029E-4</v>
      </c>
      <c r="TF32" s="1">
        <v>1.073942676658362E-3</v>
      </c>
      <c r="TG32" s="1">
        <v>3.6121899264339582E-4</v>
      </c>
      <c r="TH32" s="1">
        <v>2.3539348002188701E-4</v>
      </c>
      <c r="TI32" s="1">
        <v>1.467265453446769E-5</v>
      </c>
      <c r="TJ32" s="1">
        <v>3.8006770890441273E-5</v>
      </c>
      <c r="TK32" s="1">
        <v>1.4732607265909799E-2</v>
      </c>
      <c r="TL32" s="1">
        <v>3.8706068944972271E-3</v>
      </c>
      <c r="TM32" s="1">
        <v>2.2869863249210009E-4</v>
      </c>
      <c r="TN32" s="1">
        <v>5.9267902824411444E-4</v>
      </c>
      <c r="TO32" s="1">
        <v>2.3398503109624781E-4</v>
      </c>
      <c r="TP32" s="1">
        <v>1.7902838021351019E-5</v>
      </c>
      <c r="TQ32" s="1">
        <v>6.7362125820489335E-4</v>
      </c>
      <c r="TR32" s="1">
        <v>1.870832811721037E-3</v>
      </c>
      <c r="TS32" s="1">
        <v>1.1401766957082899E-3</v>
      </c>
      <c r="TT32" s="1">
        <v>0</v>
      </c>
      <c r="TU32" s="1">
        <v>0</v>
      </c>
      <c r="TV32" s="1">
        <v>0</v>
      </c>
      <c r="TW32" s="1">
        <v>0</v>
      </c>
      <c r="TX32" s="1">
        <v>0</v>
      </c>
      <c r="TY32" s="1">
        <v>0</v>
      </c>
      <c r="TZ32" s="1">
        <v>0</v>
      </c>
      <c r="UA32" s="1">
        <v>0</v>
      </c>
      <c r="UB32" s="1">
        <v>0</v>
      </c>
      <c r="UC32" s="1">
        <v>0</v>
      </c>
      <c r="UD32" s="1">
        <v>0</v>
      </c>
      <c r="UE32" s="1">
        <v>0</v>
      </c>
      <c r="UF32" s="1">
        <v>0</v>
      </c>
      <c r="UG32" s="1">
        <v>0</v>
      </c>
      <c r="UH32" s="1">
        <v>0</v>
      </c>
      <c r="UI32" s="1">
        <v>0</v>
      </c>
      <c r="UJ32" s="1">
        <v>0</v>
      </c>
      <c r="UK32" s="1">
        <v>0</v>
      </c>
      <c r="UL32" s="1">
        <v>0</v>
      </c>
      <c r="UM32" s="1">
        <v>0</v>
      </c>
      <c r="UN32" s="1">
        <v>0</v>
      </c>
      <c r="UO32" s="1">
        <v>0</v>
      </c>
      <c r="UP32" s="1">
        <v>0</v>
      </c>
      <c r="UQ32" s="1">
        <v>0</v>
      </c>
      <c r="UR32" s="1">
        <v>0</v>
      </c>
      <c r="US32" s="1">
        <v>0</v>
      </c>
      <c r="UT32" s="1">
        <v>0</v>
      </c>
      <c r="UU32" s="1">
        <v>0</v>
      </c>
      <c r="UV32" s="1">
        <v>0</v>
      </c>
      <c r="UW32" s="1">
        <v>0</v>
      </c>
      <c r="UX32" s="1">
        <v>0</v>
      </c>
      <c r="UY32" s="1">
        <v>0</v>
      </c>
      <c r="UZ32" s="1">
        <v>0</v>
      </c>
      <c r="VA32" s="1">
        <v>0</v>
      </c>
      <c r="VB32" s="1">
        <v>0</v>
      </c>
      <c r="VC32" s="1">
        <v>0</v>
      </c>
      <c r="VD32" s="1">
        <v>0</v>
      </c>
      <c r="VE32" s="1">
        <v>0</v>
      </c>
      <c r="VF32" s="1">
        <v>0</v>
      </c>
      <c r="VG32" s="1">
        <v>0</v>
      </c>
      <c r="VH32" s="1">
        <v>0</v>
      </c>
      <c r="VI32" s="1">
        <v>0</v>
      </c>
      <c r="VJ32" s="1">
        <v>0</v>
      </c>
      <c r="VK32" s="1">
        <v>0</v>
      </c>
      <c r="VL32" s="1">
        <v>0</v>
      </c>
      <c r="VM32" s="1">
        <v>0</v>
      </c>
      <c r="VN32" s="1">
        <v>0</v>
      </c>
      <c r="VO32" s="1">
        <v>1.7630077921290839E-4</v>
      </c>
      <c r="VP32" s="1">
        <v>1.282198119003885E-6</v>
      </c>
      <c r="VQ32" s="1">
        <v>2.3564437019137749E-5</v>
      </c>
      <c r="VR32" s="1">
        <v>4.968322449312668E-7</v>
      </c>
      <c r="VS32" s="1">
        <v>0</v>
      </c>
      <c r="VT32" s="1">
        <v>0</v>
      </c>
      <c r="VU32" s="1">
        <v>0</v>
      </c>
      <c r="VV32" s="1">
        <v>3.7096221791579908E-7</v>
      </c>
      <c r="VW32" s="1">
        <v>3.571669512678182E-6</v>
      </c>
      <c r="VX32" s="1">
        <v>2.3684132117435429E-5</v>
      </c>
      <c r="VY32" s="1">
        <v>3.1020488868536579E-5</v>
      </c>
      <c r="VZ32" s="1">
        <v>1.083173352023048E-4</v>
      </c>
      <c r="WA32" s="1">
        <v>4.1484387282036008E-5</v>
      </c>
      <c r="WB32" s="1">
        <v>4.0140406391484821E-5</v>
      </c>
      <c r="WC32" s="1">
        <v>2.7475541015479741E-5</v>
      </c>
      <c r="WD32" s="1">
        <v>9.1828061185475424E-6</v>
      </c>
      <c r="WE32" s="1">
        <v>3.240838688240613E-6</v>
      </c>
      <c r="WF32" s="1">
        <v>1.020086403812231E-3</v>
      </c>
      <c r="WG32" s="1">
        <v>2.7215945419004409E-4</v>
      </c>
      <c r="WH32" s="1">
        <v>1.2218974467956791E-5</v>
      </c>
      <c r="WI32" s="1">
        <v>5.3172841105539867E-6</v>
      </c>
      <c r="WJ32" s="1">
        <v>2.440126329066404E-5</v>
      </c>
      <c r="WK32" s="1">
        <v>2.151122662514777E-5</v>
      </c>
      <c r="WL32" s="1">
        <v>5.4115474490621313E-5</v>
      </c>
      <c r="WM32" s="1">
        <v>3.1728561802272159E-4</v>
      </c>
      <c r="WN32" s="1">
        <v>7.099649299680131E-5</v>
      </c>
      <c r="WO32" s="1">
        <v>0</v>
      </c>
      <c r="WP32" s="1">
        <v>0</v>
      </c>
      <c r="WQ32" s="1">
        <v>0</v>
      </c>
      <c r="WR32" s="1">
        <v>0</v>
      </c>
      <c r="WS32" s="1">
        <v>0</v>
      </c>
      <c r="WT32" s="1">
        <v>0</v>
      </c>
      <c r="WU32" s="1">
        <v>0</v>
      </c>
      <c r="WV32" s="1">
        <v>0</v>
      </c>
      <c r="WW32" s="1">
        <v>0</v>
      </c>
      <c r="WX32" s="1">
        <v>0</v>
      </c>
      <c r="WY32" s="1">
        <v>0</v>
      </c>
      <c r="WZ32" s="1">
        <v>0</v>
      </c>
      <c r="XA32" s="1">
        <v>0</v>
      </c>
      <c r="XB32" s="1">
        <v>0</v>
      </c>
      <c r="XC32" s="1">
        <v>0</v>
      </c>
      <c r="XD32" s="1">
        <v>0</v>
      </c>
      <c r="XE32" s="1">
        <v>0</v>
      </c>
      <c r="XF32" s="1">
        <v>0</v>
      </c>
      <c r="XG32" s="1">
        <v>0</v>
      </c>
      <c r="XH32" s="1">
        <v>0</v>
      </c>
      <c r="XI32" s="1">
        <v>0</v>
      </c>
      <c r="XJ32" s="1">
        <v>0</v>
      </c>
      <c r="XK32" s="1">
        <v>0</v>
      </c>
      <c r="XL32" s="1">
        <v>0</v>
      </c>
      <c r="XM32" s="1">
        <v>0</v>
      </c>
      <c r="XN32" s="1">
        <v>0</v>
      </c>
      <c r="XO32" s="1">
        <v>0</v>
      </c>
      <c r="XP32" s="1">
        <v>0</v>
      </c>
      <c r="XQ32" s="1">
        <v>0</v>
      </c>
      <c r="XR32" s="1">
        <v>0</v>
      </c>
      <c r="XS32" s="1">
        <v>0</v>
      </c>
      <c r="XT32" s="1">
        <v>0</v>
      </c>
      <c r="XU32" s="1">
        <v>0</v>
      </c>
      <c r="XV32" s="1">
        <v>0</v>
      </c>
      <c r="XW32" s="1">
        <v>0</v>
      </c>
      <c r="XX32" s="1">
        <v>0</v>
      </c>
      <c r="XY32" s="1">
        <v>0</v>
      </c>
      <c r="XZ32" s="1">
        <v>0</v>
      </c>
      <c r="YA32" s="1">
        <v>0</v>
      </c>
      <c r="YB32" s="1">
        <v>0</v>
      </c>
      <c r="YC32" s="1">
        <v>0</v>
      </c>
      <c r="YD32" s="1">
        <v>0</v>
      </c>
      <c r="YE32" s="1">
        <v>0</v>
      </c>
      <c r="YF32" s="1">
        <v>0</v>
      </c>
      <c r="YG32" s="1">
        <v>0</v>
      </c>
      <c r="YH32" s="1">
        <v>0</v>
      </c>
      <c r="YI32" s="1">
        <v>0</v>
      </c>
    </row>
    <row r="33" spans="1:659" ht="15" customHeight="1" x14ac:dyDescent="0.25">
      <c r="A33" s="27">
        <v>42</v>
      </c>
      <c r="B33" s="27" t="s">
        <v>227</v>
      </c>
      <c r="C33" s="1">
        <v>2.9369163875108971E-5</v>
      </c>
      <c r="D33" s="1">
        <v>4.1763964128593849E-5</v>
      </c>
      <c r="E33" s="1">
        <v>1.906564018575662E-3</v>
      </c>
      <c r="F33" s="1">
        <v>8.9680174583562906E-5</v>
      </c>
      <c r="G33" s="1">
        <v>0</v>
      </c>
      <c r="H33" s="1">
        <v>0</v>
      </c>
      <c r="I33" s="1">
        <v>0</v>
      </c>
      <c r="J33" s="1">
        <v>1.179007401344805E-3</v>
      </c>
      <c r="K33" s="1">
        <v>3.2746379019587648E-5</v>
      </c>
      <c r="L33" s="1">
        <v>7.5416837135799139E-4</v>
      </c>
      <c r="M33" s="1">
        <v>3.381338662338466E-4</v>
      </c>
      <c r="N33" s="1">
        <v>2.1386672702263209E-4</v>
      </c>
      <c r="O33" s="1">
        <v>6.4117530401464973E-5</v>
      </c>
      <c r="P33" s="1">
        <v>4.1836684267133829E-4</v>
      </c>
      <c r="Q33" s="1">
        <v>3.9948909710540992E-4</v>
      </c>
      <c r="R33" s="1">
        <v>1.7568974785393729E-5</v>
      </c>
      <c r="S33" s="1">
        <v>3.6744769063995219E-5</v>
      </c>
      <c r="T33" s="1">
        <v>3.5425578776050921E-4</v>
      </c>
      <c r="U33" s="1">
        <v>1.2625302232966961E-4</v>
      </c>
      <c r="V33" s="1">
        <v>1.316883880720742E-3</v>
      </c>
      <c r="W33" s="1">
        <v>1.9523896082942341E-5</v>
      </c>
      <c r="X33" s="1">
        <v>6.0713148118319302E-3</v>
      </c>
      <c r="Y33" s="1">
        <v>2.0949864672617049E-4</v>
      </c>
      <c r="Z33" s="1">
        <v>3.2697826773629392E-4</v>
      </c>
      <c r="AA33" s="1">
        <v>5.0550687639290609E-3</v>
      </c>
      <c r="AB33" s="1">
        <v>1.523756154458775E-3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1.521598298179627E-6</v>
      </c>
      <c r="BY33" s="1">
        <v>2.3686424952898381E-5</v>
      </c>
      <c r="BZ33" s="1">
        <v>1.5981080253689691E-8</v>
      </c>
      <c r="CA33" s="1">
        <v>7.6623528898307828E-6</v>
      </c>
      <c r="CB33" s="1">
        <v>0</v>
      </c>
      <c r="CC33" s="1">
        <v>0</v>
      </c>
      <c r="CD33" s="1">
        <v>0</v>
      </c>
      <c r="CE33" s="1">
        <v>2.278500536888152E-4</v>
      </c>
      <c r="CF33" s="1">
        <v>9.9802845581620082E-5</v>
      </c>
      <c r="CG33" s="1">
        <v>6.3744895537959169E-5</v>
      </c>
      <c r="CH33" s="1">
        <v>1.0049252039505839E-3</v>
      </c>
      <c r="CI33" s="1">
        <v>3.3710496379722342E-4</v>
      </c>
      <c r="CJ33" s="1">
        <v>1.092731444195775E-3</v>
      </c>
      <c r="CK33" s="1">
        <v>2.2486288178743428E-3</v>
      </c>
      <c r="CL33" s="1">
        <v>2.5980215717663971E-4</v>
      </c>
      <c r="CM33" s="1">
        <v>4.5077360292817632E-6</v>
      </c>
      <c r="CN33" s="1">
        <v>1.208942064633076E-4</v>
      </c>
      <c r="CO33" s="1">
        <v>4.9362359653631624E-3</v>
      </c>
      <c r="CP33" s="1">
        <v>1.6567630764208842E-5</v>
      </c>
      <c r="CQ33" s="1">
        <v>1.503061264278473E-2</v>
      </c>
      <c r="CR33" s="1">
        <v>7.1019085919030395E-4</v>
      </c>
      <c r="CS33" s="1">
        <v>2.1571013649875998E-3</v>
      </c>
      <c r="CT33" s="1">
        <v>5.6012676964883163E-4</v>
      </c>
      <c r="CU33" s="1">
        <v>4.0639683673126548E-6</v>
      </c>
      <c r="CV33" s="1">
        <v>3.5489271414106179E-3</v>
      </c>
      <c r="CW33" s="1">
        <v>2.9348215949640201E-3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0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9.7515711493184295E-6</v>
      </c>
      <c r="ET33" s="1">
        <v>3.9531875127057847E-5</v>
      </c>
      <c r="EU33" s="1">
        <v>5.1756550570256284E-7</v>
      </c>
      <c r="EV33" s="1">
        <v>2.3459666465954002E-6</v>
      </c>
      <c r="EW33" s="1">
        <v>0</v>
      </c>
      <c r="EX33" s="1">
        <v>0</v>
      </c>
      <c r="EY33" s="1">
        <v>0</v>
      </c>
      <c r="EZ33" s="1">
        <v>2.4616117902789538E-4</v>
      </c>
      <c r="FA33" s="1">
        <v>2.8507593943878109E-5</v>
      </c>
      <c r="FB33" s="1">
        <v>1.7183291631289889E-4</v>
      </c>
      <c r="FC33" s="1">
        <v>2.7816446233239331E-4</v>
      </c>
      <c r="FD33" s="1">
        <v>1.812761907572456E-4</v>
      </c>
      <c r="FE33" s="1">
        <v>7.9132041562609472E-4</v>
      </c>
      <c r="FF33" s="1">
        <v>1.328257155272063E-3</v>
      </c>
      <c r="FG33" s="1">
        <v>2.096544808525312E-4</v>
      </c>
      <c r="FH33" s="1">
        <v>2.3016973910344741E-6</v>
      </c>
      <c r="FI33" s="1">
        <v>1.475836832105092E-4</v>
      </c>
      <c r="FJ33" s="1">
        <v>9.8049439566439528E-4</v>
      </c>
      <c r="FK33" s="1">
        <v>3.0254620118968649E-5</v>
      </c>
      <c r="FL33" s="1">
        <v>2.953824710184304E-3</v>
      </c>
      <c r="FM33" s="1">
        <v>8.9846279809589606E-4</v>
      </c>
      <c r="FN33" s="1">
        <v>1.1756823541654311E-3</v>
      </c>
      <c r="FO33" s="1">
        <v>1.2379012766344821E-4</v>
      </c>
      <c r="FP33" s="1">
        <v>1.3084497904880879E-4</v>
      </c>
      <c r="FQ33" s="1">
        <v>2.7069694620662659E-3</v>
      </c>
      <c r="FR33" s="1">
        <v>1.33673757533502E-3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1">
        <v>0</v>
      </c>
      <c r="GP33" s="1">
        <v>0</v>
      </c>
      <c r="GQ33" s="1">
        <v>0</v>
      </c>
      <c r="GR33" s="1">
        <v>0</v>
      </c>
      <c r="GS33" s="1">
        <v>0</v>
      </c>
      <c r="GT33" s="1">
        <v>0</v>
      </c>
      <c r="GU33" s="1">
        <v>0</v>
      </c>
      <c r="GV33" s="1">
        <v>0</v>
      </c>
      <c r="GW33" s="1">
        <v>0</v>
      </c>
      <c r="GX33" s="1">
        <v>0</v>
      </c>
      <c r="GY33" s="1">
        <v>0</v>
      </c>
      <c r="GZ33" s="1">
        <v>0</v>
      </c>
      <c r="HA33" s="1">
        <v>0</v>
      </c>
      <c r="HB33" s="1">
        <v>0</v>
      </c>
      <c r="HC33" s="1">
        <v>0</v>
      </c>
      <c r="HD33" s="1">
        <v>0</v>
      </c>
      <c r="HE33" s="1">
        <v>0</v>
      </c>
      <c r="HF33" s="1">
        <v>0</v>
      </c>
      <c r="HG33" s="1">
        <v>0</v>
      </c>
      <c r="HH33" s="1">
        <v>0</v>
      </c>
      <c r="HI33" s="1">
        <v>0</v>
      </c>
      <c r="HJ33" s="1">
        <v>0</v>
      </c>
      <c r="HK33" s="1">
        <v>0</v>
      </c>
      <c r="HL33" s="1">
        <v>0</v>
      </c>
      <c r="HM33" s="1">
        <v>0</v>
      </c>
      <c r="HN33" s="1">
        <v>7.8107860236013837E-6</v>
      </c>
      <c r="HO33" s="1">
        <v>1.4263061381138991E-5</v>
      </c>
      <c r="HP33" s="1">
        <v>4.6778771943587008E-8</v>
      </c>
      <c r="HQ33" s="1">
        <v>2.1443576684756559E-5</v>
      </c>
      <c r="HR33" s="1">
        <v>0</v>
      </c>
      <c r="HS33" s="1">
        <v>0</v>
      </c>
      <c r="HT33" s="1">
        <v>0</v>
      </c>
      <c r="HU33" s="1">
        <v>3.6735288952681699E-4</v>
      </c>
      <c r="HV33" s="1">
        <v>9.0577822969398951E-5</v>
      </c>
      <c r="HW33" s="1">
        <v>3.4381751559655271E-4</v>
      </c>
      <c r="HX33" s="1">
        <v>7.3958509655828932E-4</v>
      </c>
      <c r="HY33" s="1">
        <v>7.3036899060288857E-4</v>
      </c>
      <c r="HZ33" s="1">
        <v>3.0298069974568349E-4</v>
      </c>
      <c r="IA33" s="1">
        <v>1.2622019113976641E-3</v>
      </c>
      <c r="IB33" s="1">
        <v>3.2441355473454309E-4</v>
      </c>
      <c r="IC33" s="1">
        <v>2.7849593847248401E-5</v>
      </c>
      <c r="ID33" s="1">
        <v>3.9452876358175407E-5</v>
      </c>
      <c r="IE33" s="1">
        <v>2.5567375036181128E-3</v>
      </c>
      <c r="IF33" s="1">
        <v>1.155166614351786E-4</v>
      </c>
      <c r="IG33" s="1">
        <v>3.113552156672392E-3</v>
      </c>
      <c r="IH33" s="1">
        <v>2.4799208238226051E-4</v>
      </c>
      <c r="II33" s="1">
        <v>2.9038242906203218E-3</v>
      </c>
      <c r="IJ33" s="1">
        <v>1.6031704238656449E-4</v>
      </c>
      <c r="IK33" s="1">
        <v>3.0367857412318892E-4</v>
      </c>
      <c r="IL33" s="1">
        <v>2.8242498230611479E-2</v>
      </c>
      <c r="IM33" s="1">
        <v>1.2153290281257769E-3</v>
      </c>
      <c r="IN33" s="1">
        <v>0</v>
      </c>
      <c r="IO33" s="1">
        <v>0</v>
      </c>
      <c r="IP33" s="1">
        <v>0</v>
      </c>
      <c r="IQ33" s="1">
        <v>0</v>
      </c>
      <c r="IR33" s="1">
        <v>0</v>
      </c>
      <c r="IS33" s="1">
        <v>0</v>
      </c>
      <c r="IT33" s="1">
        <v>0</v>
      </c>
      <c r="IU33" s="1">
        <v>0</v>
      </c>
      <c r="IV33" s="1">
        <v>0</v>
      </c>
      <c r="IW33" s="1">
        <v>0</v>
      </c>
      <c r="IX33" s="1">
        <v>0</v>
      </c>
      <c r="IY33" s="1">
        <v>0</v>
      </c>
      <c r="IZ33" s="1">
        <v>0</v>
      </c>
      <c r="JA33" s="1">
        <v>0</v>
      </c>
      <c r="JB33" s="1">
        <v>0</v>
      </c>
      <c r="JC33" s="1">
        <v>0</v>
      </c>
      <c r="JD33" s="1">
        <v>0</v>
      </c>
      <c r="JE33" s="1">
        <v>0</v>
      </c>
      <c r="JF33" s="1">
        <v>0</v>
      </c>
      <c r="JG33" s="1">
        <v>0</v>
      </c>
      <c r="JH33" s="1">
        <v>0</v>
      </c>
      <c r="JI33" s="1">
        <v>0</v>
      </c>
      <c r="JJ33" s="1">
        <v>0</v>
      </c>
      <c r="JK33" s="1">
        <v>0</v>
      </c>
      <c r="JL33" s="1">
        <v>0</v>
      </c>
      <c r="JM33" s="1">
        <v>0</v>
      </c>
      <c r="JN33" s="1">
        <v>0</v>
      </c>
      <c r="JO33" s="1">
        <v>0</v>
      </c>
      <c r="JP33" s="1">
        <v>0</v>
      </c>
      <c r="JQ33" s="1">
        <v>0</v>
      </c>
      <c r="JR33" s="1">
        <v>0</v>
      </c>
      <c r="JS33" s="1">
        <v>0</v>
      </c>
      <c r="JT33" s="1">
        <v>0</v>
      </c>
      <c r="JU33" s="1">
        <v>0</v>
      </c>
      <c r="JV33" s="1">
        <v>0</v>
      </c>
      <c r="JW33" s="1">
        <v>0</v>
      </c>
      <c r="JX33" s="1">
        <v>0</v>
      </c>
      <c r="JY33" s="1">
        <v>0</v>
      </c>
      <c r="JZ33" s="1">
        <v>0</v>
      </c>
      <c r="KA33" s="1">
        <v>0</v>
      </c>
      <c r="KB33" s="1">
        <v>0</v>
      </c>
      <c r="KC33" s="1">
        <v>0</v>
      </c>
      <c r="KD33" s="1">
        <v>0</v>
      </c>
      <c r="KE33" s="1">
        <v>0</v>
      </c>
      <c r="KF33" s="1">
        <v>0</v>
      </c>
      <c r="KG33" s="1">
        <v>0</v>
      </c>
      <c r="KH33" s="1">
        <v>0</v>
      </c>
      <c r="KI33" s="1">
        <v>8.8350751015816013E-6</v>
      </c>
      <c r="KJ33" s="1">
        <v>1.3335456883737551E-5</v>
      </c>
      <c r="KK33" s="1">
        <v>1.8765987749125499E-10</v>
      </c>
      <c r="KL33" s="1">
        <v>7.24998885908051E-6</v>
      </c>
      <c r="KM33" s="1">
        <v>0</v>
      </c>
      <c r="KN33" s="1">
        <v>0</v>
      </c>
      <c r="KO33" s="1">
        <v>0</v>
      </c>
      <c r="KP33" s="1">
        <v>3.399256691994859E-5</v>
      </c>
      <c r="KQ33" s="1">
        <v>2.3119487126479839E-5</v>
      </c>
      <c r="KR33" s="1">
        <v>4.7777388172345368E-5</v>
      </c>
      <c r="KS33" s="1">
        <v>1.633004314492557E-4</v>
      </c>
      <c r="KT33" s="1">
        <v>6.5792743530157632E-5</v>
      </c>
      <c r="KU33" s="1">
        <v>8.500369762501937E-5</v>
      </c>
      <c r="KV33" s="1">
        <v>1.7166585167950371E-4</v>
      </c>
      <c r="KW33" s="1">
        <v>4.7816207646572792E-5</v>
      </c>
      <c r="KX33" s="1">
        <v>7.2429276947014682E-7</v>
      </c>
      <c r="KY33" s="1">
        <v>8.6041740989556984E-6</v>
      </c>
      <c r="KZ33" s="1">
        <v>1.3539964987798591E-3</v>
      </c>
      <c r="LA33" s="1">
        <v>8.9518549199749106E-6</v>
      </c>
      <c r="LB33" s="1">
        <v>6.5677375480681132E-3</v>
      </c>
      <c r="LC33" s="1">
        <v>1.330126760661582E-4</v>
      </c>
      <c r="LD33" s="1">
        <v>2.5741031400835308E-4</v>
      </c>
      <c r="LE33" s="1">
        <v>4.8596102521869453E-5</v>
      </c>
      <c r="LF33" s="1">
        <v>9.5577593629479418E-5</v>
      </c>
      <c r="LG33" s="1">
        <v>2.779488260235702E-3</v>
      </c>
      <c r="LH33" s="1">
        <v>2.5365779013214018E-4</v>
      </c>
      <c r="LI33" s="1">
        <v>0</v>
      </c>
      <c r="LJ33" s="1">
        <v>0</v>
      </c>
      <c r="LK33" s="1">
        <v>0</v>
      </c>
      <c r="LL33" s="1">
        <v>0</v>
      </c>
      <c r="LM33" s="1">
        <v>0</v>
      </c>
      <c r="LN33" s="1">
        <v>0</v>
      </c>
      <c r="LO33" s="1">
        <v>0</v>
      </c>
      <c r="LP33" s="1">
        <v>0</v>
      </c>
      <c r="LQ33" s="1">
        <v>0</v>
      </c>
      <c r="LR33" s="1">
        <v>0</v>
      </c>
      <c r="LS33" s="1">
        <v>0</v>
      </c>
      <c r="LT33" s="1">
        <v>0</v>
      </c>
      <c r="LU33" s="1">
        <v>0</v>
      </c>
      <c r="LV33" s="1">
        <v>0</v>
      </c>
      <c r="LW33" s="1">
        <v>0</v>
      </c>
      <c r="LX33" s="1">
        <v>0</v>
      </c>
      <c r="LY33" s="1">
        <v>0</v>
      </c>
      <c r="LZ33" s="1">
        <v>0</v>
      </c>
      <c r="MA33" s="1">
        <v>0</v>
      </c>
      <c r="MB33" s="1">
        <v>0</v>
      </c>
      <c r="MC33" s="1">
        <v>0</v>
      </c>
      <c r="MD33" s="1">
        <v>0</v>
      </c>
      <c r="ME33" s="1">
        <v>0</v>
      </c>
      <c r="MF33" s="1">
        <v>0</v>
      </c>
      <c r="MG33" s="1">
        <v>0</v>
      </c>
      <c r="MH33" s="1">
        <v>0</v>
      </c>
      <c r="MI33" s="1">
        <v>0</v>
      </c>
      <c r="MJ33" s="1">
        <v>0</v>
      </c>
      <c r="MK33" s="1">
        <v>0</v>
      </c>
      <c r="ML33" s="1">
        <v>0</v>
      </c>
      <c r="MM33" s="1">
        <v>0</v>
      </c>
      <c r="MN33" s="1">
        <v>0</v>
      </c>
      <c r="MO33" s="1">
        <v>0</v>
      </c>
      <c r="MP33" s="1">
        <v>0</v>
      </c>
      <c r="MQ33" s="1">
        <v>0</v>
      </c>
      <c r="MR33" s="1">
        <v>0</v>
      </c>
      <c r="MS33" s="1">
        <v>0</v>
      </c>
      <c r="MT33" s="1">
        <v>0</v>
      </c>
      <c r="MU33" s="1">
        <v>0</v>
      </c>
      <c r="MV33" s="1">
        <v>0</v>
      </c>
      <c r="MW33" s="1">
        <v>0</v>
      </c>
      <c r="MX33" s="1">
        <v>0</v>
      </c>
      <c r="MY33" s="1">
        <v>0</v>
      </c>
      <c r="MZ33" s="1">
        <v>0</v>
      </c>
      <c r="NA33" s="1">
        <v>0</v>
      </c>
      <c r="NB33" s="1">
        <v>0</v>
      </c>
      <c r="NC33" s="1">
        <v>0</v>
      </c>
      <c r="ND33" s="1">
        <v>1.469447471203956E-7</v>
      </c>
      <c r="NE33" s="1">
        <v>4.4523387006035066E-6</v>
      </c>
      <c r="NF33" s="1">
        <v>3.7409778368721973E-11</v>
      </c>
      <c r="NG33" s="1">
        <v>1.461184908309109E-6</v>
      </c>
      <c r="NH33" s="1">
        <v>0</v>
      </c>
      <c r="NI33" s="1">
        <v>0</v>
      </c>
      <c r="NJ33" s="1">
        <v>0</v>
      </c>
      <c r="NK33" s="1">
        <v>7.9583104573551031E-6</v>
      </c>
      <c r="NL33" s="1">
        <v>1.34538044120194E-5</v>
      </c>
      <c r="NM33" s="1">
        <v>7.4803019119188798E-5</v>
      </c>
      <c r="NN33" s="1">
        <v>1.8446884413038991E-4</v>
      </c>
      <c r="NO33" s="1">
        <v>3.2714118586948509E-4</v>
      </c>
      <c r="NP33" s="1">
        <v>1.1609002937126921E-4</v>
      </c>
      <c r="NQ33" s="1">
        <v>4.3376934559768938E-4</v>
      </c>
      <c r="NR33" s="1">
        <v>2.311791091248854E-4</v>
      </c>
      <c r="NS33" s="1">
        <v>5.7198392403009846E-6</v>
      </c>
      <c r="NT33" s="1">
        <v>3.4351842750976111E-7</v>
      </c>
      <c r="NU33" s="1">
        <v>2.8444107454719548E-4</v>
      </c>
      <c r="NV33" s="1">
        <v>4.7968560433468817E-6</v>
      </c>
      <c r="NW33" s="1">
        <v>6.6091472047191105E-4</v>
      </c>
      <c r="NX33" s="1">
        <v>2.5863508231681572E-6</v>
      </c>
      <c r="NY33" s="1">
        <v>1.9094826107217671E-4</v>
      </c>
      <c r="NZ33" s="1">
        <v>4.6636353717822602E-5</v>
      </c>
      <c r="OA33" s="1">
        <v>1.8088940632131929E-5</v>
      </c>
      <c r="OB33" s="1">
        <v>2.857463109579037E-3</v>
      </c>
      <c r="OC33" s="1">
        <v>4.7302245382850621E-4</v>
      </c>
      <c r="OD33" s="1">
        <v>0</v>
      </c>
      <c r="OE33" s="1">
        <v>0</v>
      </c>
      <c r="OF33" s="1">
        <v>0</v>
      </c>
      <c r="OG33" s="1">
        <v>0</v>
      </c>
      <c r="OH33" s="1">
        <v>0</v>
      </c>
      <c r="OI33" s="1">
        <v>0</v>
      </c>
      <c r="OJ33" s="1">
        <v>0</v>
      </c>
      <c r="OK33" s="1">
        <v>0</v>
      </c>
      <c r="OL33" s="1">
        <v>0</v>
      </c>
      <c r="OM33" s="1">
        <v>0</v>
      </c>
      <c r="ON33" s="1">
        <v>0</v>
      </c>
      <c r="OO33" s="1">
        <v>0</v>
      </c>
      <c r="OP33" s="1">
        <v>0</v>
      </c>
      <c r="OQ33" s="1">
        <v>0</v>
      </c>
      <c r="OR33" s="1">
        <v>0</v>
      </c>
      <c r="OS33" s="1">
        <v>0</v>
      </c>
      <c r="OT33" s="1">
        <v>0</v>
      </c>
      <c r="OU33" s="1">
        <v>0</v>
      </c>
      <c r="OV33" s="1">
        <v>0</v>
      </c>
      <c r="OW33" s="1">
        <v>0</v>
      </c>
      <c r="OX33" s="1">
        <v>0</v>
      </c>
      <c r="OY33" s="1">
        <v>0</v>
      </c>
      <c r="OZ33" s="1">
        <v>0</v>
      </c>
      <c r="PA33" s="1">
        <v>0</v>
      </c>
      <c r="PB33" s="1">
        <v>0</v>
      </c>
      <c r="PC33" s="1">
        <v>0</v>
      </c>
      <c r="PD33" s="1">
        <v>0</v>
      </c>
      <c r="PE33" s="1">
        <v>0</v>
      </c>
      <c r="PF33" s="1">
        <v>0</v>
      </c>
      <c r="PG33" s="1">
        <v>0</v>
      </c>
      <c r="PH33" s="1">
        <v>0</v>
      </c>
      <c r="PI33" s="1">
        <v>0</v>
      </c>
      <c r="PJ33" s="1">
        <v>0</v>
      </c>
      <c r="PK33" s="1">
        <v>0</v>
      </c>
      <c r="PL33" s="1">
        <v>0</v>
      </c>
      <c r="PM33" s="1">
        <v>0</v>
      </c>
      <c r="PN33" s="1">
        <v>0</v>
      </c>
      <c r="PO33" s="1">
        <v>0</v>
      </c>
      <c r="PP33" s="1">
        <v>0</v>
      </c>
      <c r="PQ33" s="1">
        <v>0</v>
      </c>
      <c r="PR33" s="1">
        <v>0</v>
      </c>
      <c r="PS33" s="1">
        <v>0</v>
      </c>
      <c r="PT33" s="1">
        <v>0</v>
      </c>
      <c r="PU33" s="1">
        <v>0</v>
      </c>
      <c r="PV33" s="1">
        <v>0</v>
      </c>
      <c r="PW33" s="1">
        <v>0</v>
      </c>
      <c r="PX33" s="1">
        <v>0</v>
      </c>
      <c r="PY33" s="1">
        <v>7.0423519300492906E-5</v>
      </c>
      <c r="PZ33" s="1">
        <v>7.7329165879426115E-6</v>
      </c>
      <c r="QA33" s="1">
        <v>3.5533803282721498E-4</v>
      </c>
      <c r="QB33" s="1">
        <v>2.2380583569679301E-5</v>
      </c>
      <c r="QC33" s="1">
        <v>0</v>
      </c>
      <c r="QD33" s="1">
        <v>0</v>
      </c>
      <c r="QE33" s="1">
        <v>0</v>
      </c>
      <c r="QF33" s="1">
        <v>8.3790293160681219E-5</v>
      </c>
      <c r="QG33" s="1">
        <v>6.9375688735710857E-5</v>
      </c>
      <c r="QH33" s="1">
        <v>2.4552308115746951E-4</v>
      </c>
      <c r="QI33" s="1">
        <v>5.6992125094772466E-4</v>
      </c>
      <c r="QJ33" s="1">
        <v>3.377506622901169E-4</v>
      </c>
      <c r="QK33" s="1">
        <v>6.3168672831233363E-4</v>
      </c>
      <c r="QL33" s="1">
        <v>2.916723388939758E-3</v>
      </c>
      <c r="QM33" s="1">
        <v>1.675359770991062E-3</v>
      </c>
      <c r="QN33" s="1">
        <v>8.1960484940048636E-6</v>
      </c>
      <c r="QO33" s="1">
        <v>5.3664883654513467E-5</v>
      </c>
      <c r="QP33" s="1">
        <v>1.4880521976163941E-3</v>
      </c>
      <c r="QQ33" s="1">
        <v>1.023718290046403E-4</v>
      </c>
      <c r="QR33" s="1">
        <v>2.5209410839167009E-3</v>
      </c>
      <c r="QS33" s="1">
        <v>1.2420441768995851E-4</v>
      </c>
      <c r="QT33" s="1">
        <v>1.210330193509742E-3</v>
      </c>
      <c r="QU33" s="1">
        <v>1.614087892014793E-4</v>
      </c>
      <c r="QV33" s="1">
        <v>9.9955440405575223E-5</v>
      </c>
      <c r="QW33" s="1">
        <v>1.5569907644336349E-3</v>
      </c>
      <c r="QX33" s="1">
        <v>1.3937458152468291E-3</v>
      </c>
      <c r="QY33" s="1">
        <v>0</v>
      </c>
      <c r="QZ33" s="1">
        <v>0</v>
      </c>
      <c r="RA33" s="1">
        <v>0</v>
      </c>
      <c r="RB33" s="1">
        <v>0</v>
      </c>
      <c r="RC33" s="1">
        <v>0</v>
      </c>
      <c r="RD33" s="1">
        <v>0</v>
      </c>
      <c r="RE33" s="1">
        <v>0</v>
      </c>
      <c r="RF33" s="1">
        <v>0</v>
      </c>
      <c r="RG33" s="1">
        <v>0</v>
      </c>
      <c r="RH33" s="1">
        <v>0</v>
      </c>
      <c r="RI33" s="1">
        <v>0</v>
      </c>
      <c r="RJ33" s="1">
        <v>0</v>
      </c>
      <c r="RK33" s="1">
        <v>0</v>
      </c>
      <c r="RL33" s="1">
        <v>0</v>
      </c>
      <c r="RM33" s="1">
        <v>0</v>
      </c>
      <c r="RN33" s="1">
        <v>0</v>
      </c>
      <c r="RO33" s="1">
        <v>0</v>
      </c>
      <c r="RP33" s="1">
        <v>0</v>
      </c>
      <c r="RQ33" s="1">
        <v>0</v>
      </c>
      <c r="RR33" s="1">
        <v>0</v>
      </c>
      <c r="RS33" s="1">
        <v>0</v>
      </c>
      <c r="RT33" s="1">
        <v>0</v>
      </c>
      <c r="RU33" s="1">
        <v>0</v>
      </c>
      <c r="RV33" s="1">
        <v>0</v>
      </c>
      <c r="RW33" s="1">
        <v>0</v>
      </c>
      <c r="RX33" s="1">
        <v>0</v>
      </c>
      <c r="RY33" s="1">
        <v>0</v>
      </c>
      <c r="RZ33" s="1">
        <v>0</v>
      </c>
      <c r="SA33" s="1">
        <v>0</v>
      </c>
      <c r="SB33" s="1">
        <v>0</v>
      </c>
      <c r="SC33" s="1">
        <v>0</v>
      </c>
      <c r="SD33" s="1">
        <v>0</v>
      </c>
      <c r="SE33" s="1">
        <v>0</v>
      </c>
      <c r="SF33" s="1">
        <v>0</v>
      </c>
      <c r="SG33" s="1">
        <v>0</v>
      </c>
      <c r="SH33" s="1">
        <v>0</v>
      </c>
      <c r="SI33" s="1">
        <v>0</v>
      </c>
      <c r="SJ33" s="1">
        <v>0</v>
      </c>
      <c r="SK33" s="1">
        <v>0</v>
      </c>
      <c r="SL33" s="1">
        <v>0</v>
      </c>
      <c r="SM33" s="1">
        <v>0</v>
      </c>
      <c r="SN33" s="1">
        <v>0</v>
      </c>
      <c r="SO33" s="1">
        <v>0</v>
      </c>
      <c r="SP33" s="1">
        <v>0</v>
      </c>
      <c r="SQ33" s="1">
        <v>0</v>
      </c>
      <c r="SR33" s="1">
        <v>0</v>
      </c>
      <c r="SS33" s="1">
        <v>0</v>
      </c>
      <c r="ST33" s="1">
        <v>9.8472025085995511E-5</v>
      </c>
      <c r="SU33" s="1">
        <v>9.0139349749134601E-5</v>
      </c>
      <c r="SV33" s="1">
        <v>9.686465719687228E-4</v>
      </c>
      <c r="SW33" s="1">
        <v>1.8584659228925649E-4</v>
      </c>
      <c r="SX33" s="1">
        <v>0</v>
      </c>
      <c r="SY33" s="1">
        <v>0</v>
      </c>
      <c r="SZ33" s="1">
        <v>0</v>
      </c>
      <c r="TA33" s="1">
        <v>4.7138849327350559E-4</v>
      </c>
      <c r="TB33" s="1">
        <v>7.7040907505903915E-5</v>
      </c>
      <c r="TC33" s="1">
        <v>1.0796179988354429E-3</v>
      </c>
      <c r="TD33" s="1">
        <v>5.9757711905111029E-4</v>
      </c>
      <c r="TE33" s="1">
        <v>2.8058040344388751E-4</v>
      </c>
      <c r="TF33" s="1">
        <v>9.4127871160273988E-4</v>
      </c>
      <c r="TG33" s="1">
        <v>1.232637645920842E-3</v>
      </c>
      <c r="TH33" s="1">
        <v>2.3239466166391419E-4</v>
      </c>
      <c r="TI33" s="1">
        <v>1.1916596295168579E-5</v>
      </c>
      <c r="TJ33" s="1">
        <v>4.4085040827458868E-5</v>
      </c>
      <c r="TK33" s="1">
        <v>3.4699733416076908E-3</v>
      </c>
      <c r="TL33" s="1">
        <v>1.5623701412351691E-4</v>
      </c>
      <c r="TM33" s="1">
        <v>7.0975783097975177E-3</v>
      </c>
      <c r="TN33" s="1">
        <v>6.8601460334353961E-4</v>
      </c>
      <c r="TO33" s="1">
        <v>2.2235381034052888E-3</v>
      </c>
      <c r="TP33" s="1">
        <v>9.5468793662642688E-5</v>
      </c>
      <c r="TQ33" s="1">
        <v>5.718801556661322E-4</v>
      </c>
      <c r="TR33" s="1">
        <v>1.0287227320218421E-2</v>
      </c>
      <c r="TS33" s="1">
        <v>1.963240754260966E-3</v>
      </c>
      <c r="TT33" s="1">
        <v>0</v>
      </c>
      <c r="TU33" s="1">
        <v>0</v>
      </c>
      <c r="TV33" s="1">
        <v>0</v>
      </c>
      <c r="TW33" s="1">
        <v>0</v>
      </c>
      <c r="TX33" s="1">
        <v>0</v>
      </c>
      <c r="TY33" s="1">
        <v>0</v>
      </c>
      <c r="TZ33" s="1">
        <v>0</v>
      </c>
      <c r="UA33" s="1">
        <v>0</v>
      </c>
      <c r="UB33" s="1">
        <v>0</v>
      </c>
      <c r="UC33" s="1">
        <v>0</v>
      </c>
      <c r="UD33" s="1">
        <v>0</v>
      </c>
      <c r="UE33" s="1">
        <v>0</v>
      </c>
      <c r="UF33" s="1">
        <v>0</v>
      </c>
      <c r="UG33" s="1">
        <v>0</v>
      </c>
      <c r="UH33" s="1">
        <v>0</v>
      </c>
      <c r="UI33" s="1">
        <v>0</v>
      </c>
      <c r="UJ33" s="1">
        <v>0</v>
      </c>
      <c r="UK33" s="1">
        <v>0</v>
      </c>
      <c r="UL33" s="1">
        <v>0</v>
      </c>
      <c r="UM33" s="1">
        <v>0</v>
      </c>
      <c r="UN33" s="1">
        <v>0</v>
      </c>
      <c r="UO33" s="1">
        <v>0</v>
      </c>
      <c r="UP33" s="1">
        <v>0</v>
      </c>
      <c r="UQ33" s="1">
        <v>0</v>
      </c>
      <c r="UR33" s="1">
        <v>0</v>
      </c>
      <c r="US33" s="1">
        <v>0</v>
      </c>
      <c r="UT33" s="1">
        <v>0</v>
      </c>
      <c r="UU33" s="1">
        <v>0</v>
      </c>
      <c r="UV33" s="1">
        <v>0</v>
      </c>
      <c r="UW33" s="1">
        <v>0</v>
      </c>
      <c r="UX33" s="1">
        <v>0</v>
      </c>
      <c r="UY33" s="1">
        <v>0</v>
      </c>
      <c r="UZ33" s="1">
        <v>0</v>
      </c>
      <c r="VA33" s="1">
        <v>0</v>
      </c>
      <c r="VB33" s="1">
        <v>0</v>
      </c>
      <c r="VC33" s="1">
        <v>0</v>
      </c>
      <c r="VD33" s="1">
        <v>0</v>
      </c>
      <c r="VE33" s="1">
        <v>0</v>
      </c>
      <c r="VF33" s="1">
        <v>0</v>
      </c>
      <c r="VG33" s="1">
        <v>0</v>
      </c>
      <c r="VH33" s="1">
        <v>0</v>
      </c>
      <c r="VI33" s="1">
        <v>0</v>
      </c>
      <c r="VJ33" s="1">
        <v>0</v>
      </c>
      <c r="VK33" s="1">
        <v>0</v>
      </c>
      <c r="VL33" s="1">
        <v>0</v>
      </c>
      <c r="VM33" s="1">
        <v>0</v>
      </c>
      <c r="VN33" s="1">
        <v>0</v>
      </c>
      <c r="VO33" s="1">
        <v>1.048446189785209E-6</v>
      </c>
      <c r="VP33" s="1">
        <v>3.6005131989068528E-7</v>
      </c>
      <c r="VQ33" s="1">
        <v>2.0902226550851528E-5</v>
      </c>
      <c r="VR33" s="1">
        <v>8.659033964920501E-7</v>
      </c>
      <c r="VS33" s="1">
        <v>0</v>
      </c>
      <c r="VT33" s="1">
        <v>0</v>
      </c>
      <c r="VU33" s="1">
        <v>0</v>
      </c>
      <c r="VV33" s="1">
        <v>2.4963901659850021E-6</v>
      </c>
      <c r="VW33" s="1">
        <v>3.674740119295543E-6</v>
      </c>
      <c r="VX33" s="1">
        <v>4.2755431484979907E-5</v>
      </c>
      <c r="VY33" s="1">
        <v>7.7872195369721041E-5</v>
      </c>
      <c r="VZ33" s="1">
        <v>1.0542985773946449E-4</v>
      </c>
      <c r="WA33" s="1">
        <v>3.6359827634343873E-5</v>
      </c>
      <c r="WB33" s="1">
        <v>1.3697667356475971E-4</v>
      </c>
      <c r="WC33" s="1">
        <v>2.7125513662195391E-5</v>
      </c>
      <c r="WD33" s="1">
        <v>7.4579411049634536E-6</v>
      </c>
      <c r="WE33" s="1">
        <v>3.7591329791773539E-6</v>
      </c>
      <c r="WF33" s="1">
        <v>2.4026111356103611E-4</v>
      </c>
      <c r="WG33" s="1">
        <v>1.098571403585067E-5</v>
      </c>
      <c r="WH33" s="1">
        <v>3.7921139801627598E-4</v>
      </c>
      <c r="WI33" s="1">
        <v>6.154654334190747E-6</v>
      </c>
      <c r="WJ33" s="1">
        <v>2.318829475706845E-4</v>
      </c>
      <c r="WK33" s="1">
        <v>1.147109108431514E-4</v>
      </c>
      <c r="WL33" s="1">
        <v>4.5942086296554932E-5</v>
      </c>
      <c r="WM33" s="1">
        <v>1.7446718154537179E-3</v>
      </c>
      <c r="WN33" s="1">
        <v>1.222470245055634E-4</v>
      </c>
      <c r="WO33" s="1">
        <v>0</v>
      </c>
      <c r="WP33" s="1">
        <v>0</v>
      </c>
      <c r="WQ33" s="1">
        <v>0</v>
      </c>
      <c r="WR33" s="1">
        <v>0</v>
      </c>
      <c r="WS33" s="1">
        <v>0</v>
      </c>
      <c r="WT33" s="1">
        <v>0</v>
      </c>
      <c r="WU33" s="1">
        <v>0</v>
      </c>
      <c r="WV33" s="1">
        <v>0</v>
      </c>
      <c r="WW33" s="1">
        <v>0</v>
      </c>
      <c r="WX33" s="1">
        <v>0</v>
      </c>
      <c r="WY33" s="1">
        <v>0</v>
      </c>
      <c r="WZ33" s="1">
        <v>0</v>
      </c>
      <c r="XA33" s="1">
        <v>0</v>
      </c>
      <c r="XB33" s="1">
        <v>0</v>
      </c>
      <c r="XC33" s="1">
        <v>0</v>
      </c>
      <c r="XD33" s="1">
        <v>0</v>
      </c>
      <c r="XE33" s="1">
        <v>0</v>
      </c>
      <c r="XF33" s="1">
        <v>0</v>
      </c>
      <c r="XG33" s="1">
        <v>0</v>
      </c>
      <c r="XH33" s="1">
        <v>0</v>
      </c>
      <c r="XI33" s="1">
        <v>0</v>
      </c>
      <c r="XJ33" s="1">
        <v>0</v>
      </c>
      <c r="XK33" s="1">
        <v>0</v>
      </c>
      <c r="XL33" s="1">
        <v>0</v>
      </c>
      <c r="XM33" s="1">
        <v>0</v>
      </c>
      <c r="XN33" s="1">
        <v>0</v>
      </c>
      <c r="XO33" s="1">
        <v>0</v>
      </c>
      <c r="XP33" s="1">
        <v>0</v>
      </c>
      <c r="XQ33" s="1">
        <v>0</v>
      </c>
      <c r="XR33" s="1">
        <v>0</v>
      </c>
      <c r="XS33" s="1">
        <v>0</v>
      </c>
      <c r="XT33" s="1">
        <v>0</v>
      </c>
      <c r="XU33" s="1">
        <v>0</v>
      </c>
      <c r="XV33" s="1">
        <v>0</v>
      </c>
      <c r="XW33" s="1">
        <v>0</v>
      </c>
      <c r="XX33" s="1">
        <v>0</v>
      </c>
      <c r="XY33" s="1">
        <v>0</v>
      </c>
      <c r="XZ33" s="1">
        <v>0</v>
      </c>
      <c r="YA33" s="1">
        <v>0</v>
      </c>
      <c r="YB33" s="1">
        <v>0</v>
      </c>
      <c r="YC33" s="1">
        <v>0</v>
      </c>
      <c r="YD33" s="1">
        <v>0</v>
      </c>
      <c r="YE33" s="1">
        <v>0</v>
      </c>
      <c r="YF33" s="1">
        <v>0</v>
      </c>
      <c r="YG33" s="1">
        <v>0</v>
      </c>
      <c r="YH33" s="1">
        <v>0</v>
      </c>
      <c r="YI33" s="1">
        <v>0</v>
      </c>
    </row>
    <row r="34" spans="1:659" ht="15" customHeight="1" x14ac:dyDescent="0.25">
      <c r="A34" s="27">
        <v>43</v>
      </c>
      <c r="B34" s="27" t="s">
        <v>228</v>
      </c>
      <c r="C34" s="1">
        <v>3.5620032752655197E-5</v>
      </c>
      <c r="D34" s="1">
        <v>3.1282859914191302E-5</v>
      </c>
      <c r="E34" s="1">
        <v>2.2371733417641941E-3</v>
      </c>
      <c r="F34" s="1">
        <v>9.4495080071414338E-5</v>
      </c>
      <c r="G34" s="1">
        <v>0</v>
      </c>
      <c r="H34" s="1">
        <v>0</v>
      </c>
      <c r="I34" s="1">
        <v>0</v>
      </c>
      <c r="J34" s="1">
        <v>1.5218940255924511E-4</v>
      </c>
      <c r="K34" s="1">
        <v>3.5805121162419291E-5</v>
      </c>
      <c r="L34" s="1">
        <v>1.288742915477921E-3</v>
      </c>
      <c r="M34" s="1">
        <v>5.2937983804981538E-4</v>
      </c>
      <c r="N34" s="1">
        <v>2.5544718968479961E-4</v>
      </c>
      <c r="O34" s="1">
        <v>6.554189456809953E-5</v>
      </c>
      <c r="P34" s="1">
        <v>4.3177417447439054E-3</v>
      </c>
      <c r="Q34" s="1">
        <v>3.1192613117432219E-4</v>
      </c>
      <c r="R34" s="1">
        <v>1.694986740823408E-5</v>
      </c>
      <c r="S34" s="1">
        <v>2.896933635128088E-5</v>
      </c>
      <c r="T34" s="1">
        <v>4.7575933746536519E-4</v>
      </c>
      <c r="U34" s="1">
        <v>1.5048362424481109E-4</v>
      </c>
      <c r="V34" s="1">
        <v>8.384249669689252E-5</v>
      </c>
      <c r="W34" s="1">
        <v>7.9175747453697074E-6</v>
      </c>
      <c r="X34" s="1">
        <v>6.4684559747768663E-4</v>
      </c>
      <c r="Y34" s="1">
        <v>1.165140350858547E-5</v>
      </c>
      <c r="Z34" s="1">
        <v>3.1344591612101361E-4</v>
      </c>
      <c r="AA34" s="1">
        <v>1.059576236875821E-2</v>
      </c>
      <c r="AB34" s="1">
        <v>4.6430284561753507E-4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1.8454519661514061E-6</v>
      </c>
      <c r="BY34" s="1">
        <v>1.774206853037236E-5</v>
      </c>
      <c r="BZ34" s="1">
        <v>1.8752292798884539E-8</v>
      </c>
      <c r="CA34" s="1">
        <v>8.0737426440369751E-6</v>
      </c>
      <c r="CB34" s="1">
        <v>0</v>
      </c>
      <c r="CC34" s="1">
        <v>0</v>
      </c>
      <c r="CD34" s="1">
        <v>0</v>
      </c>
      <c r="CE34" s="1">
        <v>2.941148927855753E-5</v>
      </c>
      <c r="CF34" s="1">
        <v>1.091251333854844E-4</v>
      </c>
      <c r="CG34" s="1">
        <v>1.089289681752371E-4</v>
      </c>
      <c r="CH34" s="1">
        <v>1.5733033417943E-3</v>
      </c>
      <c r="CI34" s="1">
        <v>4.0264568888120732E-4</v>
      </c>
      <c r="CJ34" s="1">
        <v>1.117006357828938E-3</v>
      </c>
      <c r="CK34" s="1">
        <v>2.3206902471947118E-2</v>
      </c>
      <c r="CL34" s="1">
        <v>2.0285680471892649E-4</v>
      </c>
      <c r="CM34" s="1">
        <v>4.3488893883077644E-6</v>
      </c>
      <c r="CN34" s="1">
        <v>9.5312204135974493E-5</v>
      </c>
      <c r="CO34" s="1">
        <v>6.6292787121421341E-3</v>
      </c>
      <c r="CP34" s="1">
        <v>1.9747306452893371E-5</v>
      </c>
      <c r="CQ34" s="1">
        <v>9.569591588935156E-4</v>
      </c>
      <c r="CR34" s="1">
        <v>2.8800548759477698E-4</v>
      </c>
      <c r="CS34" s="1">
        <v>2.2982032138015959E-4</v>
      </c>
      <c r="CT34" s="1">
        <v>3.1151814635200633E-5</v>
      </c>
      <c r="CU34" s="1">
        <v>3.8957766116935802E-6</v>
      </c>
      <c r="CV34" s="1">
        <v>7.4387887505601071E-3</v>
      </c>
      <c r="CW34" s="1">
        <v>8.9426776977028042E-4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1.182707431528066E-5</v>
      </c>
      <c r="ET34" s="1">
        <v>2.9610937025452601E-5</v>
      </c>
      <c r="EU34" s="1">
        <v>6.07314383725493E-7</v>
      </c>
      <c r="EV34" s="1">
        <v>2.4719209919505539E-6</v>
      </c>
      <c r="EW34" s="1">
        <v>0</v>
      </c>
      <c r="EX34" s="1">
        <v>0</v>
      </c>
      <c r="EY34" s="1">
        <v>0</v>
      </c>
      <c r="EZ34" s="1">
        <v>3.1775137905668303E-5</v>
      </c>
      <c r="FA34" s="1">
        <v>3.1170403744458318E-5</v>
      </c>
      <c r="FB34" s="1">
        <v>2.9363264485012588E-4</v>
      </c>
      <c r="FC34" s="1">
        <v>4.3549219029985589E-4</v>
      </c>
      <c r="FD34" s="1">
        <v>2.165203261412595E-4</v>
      </c>
      <c r="FE34" s="1">
        <v>8.0889951509057476E-4</v>
      </c>
      <c r="FF34" s="1">
        <v>1.370823588803941E-2</v>
      </c>
      <c r="FG34" s="1">
        <v>1.637008658547579E-4</v>
      </c>
      <c r="FH34" s="1">
        <v>2.2205886267391752E-6</v>
      </c>
      <c r="FI34" s="1">
        <v>1.1635401358598891E-4</v>
      </c>
      <c r="FJ34" s="1">
        <v>1.3167868534166469E-3</v>
      </c>
      <c r="FK34" s="1">
        <v>3.6061116016408109E-5</v>
      </c>
      <c r="FL34" s="1">
        <v>1.880621686790507E-4</v>
      </c>
      <c r="FM34" s="1">
        <v>3.6435588110271338E-4</v>
      </c>
      <c r="FN34" s="1">
        <v>1.252586924568726E-4</v>
      </c>
      <c r="FO34" s="1">
        <v>6.8846684707771363E-6</v>
      </c>
      <c r="FP34" s="1">
        <v>1.2542981713043179E-4</v>
      </c>
      <c r="FQ34" s="1">
        <v>5.6739891184479068E-3</v>
      </c>
      <c r="FR34" s="1">
        <v>4.0731652387805071E-4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1">
        <v>0</v>
      </c>
      <c r="GP34" s="1">
        <v>0</v>
      </c>
      <c r="GQ34" s="1">
        <v>0</v>
      </c>
      <c r="GR34" s="1">
        <v>0</v>
      </c>
      <c r="GS34" s="1">
        <v>0</v>
      </c>
      <c r="GT34" s="1">
        <v>0</v>
      </c>
      <c r="GU34" s="1">
        <v>0</v>
      </c>
      <c r="GV34" s="1">
        <v>0</v>
      </c>
      <c r="GW34" s="1">
        <v>0</v>
      </c>
      <c r="GX34" s="1">
        <v>0</v>
      </c>
      <c r="GY34" s="1">
        <v>0</v>
      </c>
      <c r="GZ34" s="1">
        <v>0</v>
      </c>
      <c r="HA34" s="1">
        <v>0</v>
      </c>
      <c r="HB34" s="1">
        <v>0</v>
      </c>
      <c r="HC34" s="1">
        <v>0</v>
      </c>
      <c r="HD34" s="1">
        <v>0</v>
      </c>
      <c r="HE34" s="1">
        <v>0</v>
      </c>
      <c r="HF34" s="1">
        <v>0</v>
      </c>
      <c r="HG34" s="1">
        <v>0</v>
      </c>
      <c r="HH34" s="1">
        <v>0</v>
      </c>
      <c r="HI34" s="1">
        <v>0</v>
      </c>
      <c r="HJ34" s="1">
        <v>0</v>
      </c>
      <c r="HK34" s="1">
        <v>0</v>
      </c>
      <c r="HL34" s="1">
        <v>0</v>
      </c>
      <c r="HM34" s="1">
        <v>0</v>
      </c>
      <c r="HN34" s="1">
        <v>9.4732167101447792E-6</v>
      </c>
      <c r="HO34" s="1">
        <v>1.068359674287234E-5</v>
      </c>
      <c r="HP34" s="1">
        <v>5.4890483893030922E-8</v>
      </c>
      <c r="HQ34" s="1">
        <v>2.2594876796938999E-5</v>
      </c>
      <c r="HR34" s="1">
        <v>0</v>
      </c>
      <c r="HS34" s="1">
        <v>0</v>
      </c>
      <c r="HT34" s="1">
        <v>0</v>
      </c>
      <c r="HU34" s="1">
        <v>4.7418885345189101E-5</v>
      </c>
      <c r="HV34" s="1">
        <v>9.9038428771241097E-5</v>
      </c>
      <c r="HW34" s="1">
        <v>5.8752448958370373E-4</v>
      </c>
      <c r="HX34" s="1">
        <v>1.157888865143475E-3</v>
      </c>
      <c r="HY34" s="1">
        <v>8.7236901541345481E-4</v>
      </c>
      <c r="HZ34" s="1">
        <v>3.0971138399377423E-4</v>
      </c>
      <c r="IA34" s="1">
        <v>1.302651483645074E-2</v>
      </c>
      <c r="IB34" s="1">
        <v>2.5330619974881142E-4</v>
      </c>
      <c r="IC34" s="1">
        <v>2.6868211085172508E-5</v>
      </c>
      <c r="ID34" s="1">
        <v>3.1104390484940829E-5</v>
      </c>
      <c r="IE34" s="1">
        <v>3.4336538253442279E-3</v>
      </c>
      <c r="IF34" s="1">
        <v>1.376867306038452E-4</v>
      </c>
      <c r="IG34" s="1">
        <v>1.982315906764185E-4</v>
      </c>
      <c r="IH34" s="1">
        <v>1.0056885368473661E-4</v>
      </c>
      <c r="II34" s="1">
        <v>3.0937713105833238E-4</v>
      </c>
      <c r="IJ34" s="1">
        <v>8.9161365924733896E-6</v>
      </c>
      <c r="IK34" s="1">
        <v>2.9111050569615761E-4</v>
      </c>
      <c r="IL34" s="1">
        <v>5.9198166024360933E-2</v>
      </c>
      <c r="IM34" s="1">
        <v>3.7032219654648029E-4</v>
      </c>
      <c r="IN34" s="1">
        <v>0</v>
      </c>
      <c r="IO34" s="1">
        <v>0</v>
      </c>
      <c r="IP34" s="1">
        <v>0</v>
      </c>
      <c r="IQ34" s="1">
        <v>0</v>
      </c>
      <c r="IR34" s="1">
        <v>0</v>
      </c>
      <c r="IS34" s="1">
        <v>0</v>
      </c>
      <c r="IT34" s="1">
        <v>0</v>
      </c>
      <c r="IU34" s="1">
        <v>0</v>
      </c>
      <c r="IV34" s="1">
        <v>0</v>
      </c>
      <c r="IW34" s="1">
        <v>0</v>
      </c>
      <c r="IX34" s="1">
        <v>0</v>
      </c>
      <c r="IY34" s="1">
        <v>0</v>
      </c>
      <c r="IZ34" s="1">
        <v>0</v>
      </c>
      <c r="JA34" s="1">
        <v>0</v>
      </c>
      <c r="JB34" s="1">
        <v>0</v>
      </c>
      <c r="JC34" s="1">
        <v>0</v>
      </c>
      <c r="JD34" s="1">
        <v>0</v>
      </c>
      <c r="JE34" s="1">
        <v>0</v>
      </c>
      <c r="JF34" s="1">
        <v>0</v>
      </c>
      <c r="JG34" s="1">
        <v>0</v>
      </c>
      <c r="JH34" s="1">
        <v>0</v>
      </c>
      <c r="JI34" s="1">
        <v>0</v>
      </c>
      <c r="JJ34" s="1">
        <v>0</v>
      </c>
      <c r="JK34" s="1">
        <v>0</v>
      </c>
      <c r="JL34" s="1">
        <v>0</v>
      </c>
      <c r="JM34" s="1">
        <v>0</v>
      </c>
      <c r="JN34" s="1">
        <v>0</v>
      </c>
      <c r="JO34" s="1">
        <v>0</v>
      </c>
      <c r="JP34" s="1">
        <v>0</v>
      </c>
      <c r="JQ34" s="1">
        <v>0</v>
      </c>
      <c r="JR34" s="1">
        <v>0</v>
      </c>
      <c r="JS34" s="1">
        <v>0</v>
      </c>
      <c r="JT34" s="1">
        <v>0</v>
      </c>
      <c r="JU34" s="1">
        <v>0</v>
      </c>
      <c r="JV34" s="1">
        <v>0</v>
      </c>
      <c r="JW34" s="1">
        <v>0</v>
      </c>
      <c r="JX34" s="1">
        <v>0</v>
      </c>
      <c r="JY34" s="1">
        <v>0</v>
      </c>
      <c r="JZ34" s="1">
        <v>0</v>
      </c>
      <c r="KA34" s="1">
        <v>0</v>
      </c>
      <c r="KB34" s="1">
        <v>0</v>
      </c>
      <c r="KC34" s="1">
        <v>0</v>
      </c>
      <c r="KD34" s="1">
        <v>0</v>
      </c>
      <c r="KE34" s="1">
        <v>0</v>
      </c>
      <c r="KF34" s="1">
        <v>0</v>
      </c>
      <c r="KG34" s="1">
        <v>0</v>
      </c>
      <c r="KH34" s="1">
        <v>0</v>
      </c>
      <c r="KI34" s="1">
        <v>1.071551324473439E-5</v>
      </c>
      <c r="KJ34" s="1">
        <v>9.9887843093917872E-6</v>
      </c>
      <c r="KK34" s="1">
        <v>2.2020119500409501E-10</v>
      </c>
      <c r="KL34" s="1">
        <v>7.6392388946267886E-6</v>
      </c>
      <c r="KM34" s="1">
        <v>0</v>
      </c>
      <c r="KN34" s="1">
        <v>0</v>
      </c>
      <c r="KO34" s="1">
        <v>0</v>
      </c>
      <c r="KP34" s="1">
        <v>4.3878506997507667E-6</v>
      </c>
      <c r="KQ34" s="1">
        <v>2.527900984965231E-5</v>
      </c>
      <c r="KR34" s="1">
        <v>8.1643268089164045E-5</v>
      </c>
      <c r="KS34" s="1">
        <v>2.5566192738081512E-4</v>
      </c>
      <c r="KT34" s="1">
        <v>7.8584320573873171E-5</v>
      </c>
      <c r="KU34" s="1">
        <v>8.6892045790808205E-5</v>
      </c>
      <c r="KV34" s="1">
        <v>1.7716719833982869E-3</v>
      </c>
      <c r="KW34" s="1">
        <v>3.7335498682428279E-5</v>
      </c>
      <c r="KX34" s="1">
        <v>6.9876965259623804E-7</v>
      </c>
      <c r="KY34" s="1">
        <v>6.7834747597274793E-6</v>
      </c>
      <c r="KZ34" s="1">
        <v>1.818393656352677E-3</v>
      </c>
      <c r="LA34" s="1">
        <v>1.066990355727109E-5</v>
      </c>
      <c r="LB34" s="1">
        <v>4.1815039407922531E-4</v>
      </c>
      <c r="LC34" s="1">
        <v>5.3940965489749898E-5</v>
      </c>
      <c r="LD34" s="1">
        <v>2.7424822056198362E-5</v>
      </c>
      <c r="LE34" s="1">
        <v>2.7027038516719831E-6</v>
      </c>
      <c r="LF34" s="1">
        <v>9.1622010854848065E-5</v>
      </c>
      <c r="LG34" s="1">
        <v>5.8259933717142954E-3</v>
      </c>
      <c r="LH34" s="1">
        <v>7.7291916706476274E-5</v>
      </c>
      <c r="LI34" s="1">
        <v>0</v>
      </c>
      <c r="LJ34" s="1">
        <v>0</v>
      </c>
      <c r="LK34" s="1">
        <v>0</v>
      </c>
      <c r="LL34" s="1">
        <v>0</v>
      </c>
      <c r="LM34" s="1">
        <v>0</v>
      </c>
      <c r="LN34" s="1">
        <v>0</v>
      </c>
      <c r="LO34" s="1">
        <v>0</v>
      </c>
      <c r="LP34" s="1">
        <v>0</v>
      </c>
      <c r="LQ34" s="1">
        <v>0</v>
      </c>
      <c r="LR34" s="1">
        <v>0</v>
      </c>
      <c r="LS34" s="1">
        <v>0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0</v>
      </c>
      <c r="LZ34" s="1">
        <v>0</v>
      </c>
      <c r="MA34" s="1">
        <v>0</v>
      </c>
      <c r="MB34" s="1">
        <v>0</v>
      </c>
      <c r="MC34" s="1">
        <v>0</v>
      </c>
      <c r="MD34" s="1">
        <v>0</v>
      </c>
      <c r="ME34" s="1">
        <v>0</v>
      </c>
      <c r="MF34" s="1">
        <v>0</v>
      </c>
      <c r="MG34" s="1">
        <v>0</v>
      </c>
      <c r="MH34" s="1">
        <v>0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</v>
      </c>
      <c r="MP34" s="1">
        <v>0</v>
      </c>
      <c r="MQ34" s="1">
        <v>0</v>
      </c>
      <c r="MR34" s="1">
        <v>0</v>
      </c>
      <c r="MS34" s="1">
        <v>0</v>
      </c>
      <c r="MT34" s="1">
        <v>0</v>
      </c>
      <c r="MU34" s="1">
        <v>0</v>
      </c>
      <c r="MV34" s="1">
        <v>0</v>
      </c>
      <c r="MW34" s="1">
        <v>0</v>
      </c>
      <c r="MX34" s="1">
        <v>0</v>
      </c>
      <c r="MY34" s="1">
        <v>0</v>
      </c>
      <c r="MZ34" s="1">
        <v>0</v>
      </c>
      <c r="NA34" s="1">
        <v>0</v>
      </c>
      <c r="NB34" s="1">
        <v>0</v>
      </c>
      <c r="NC34" s="1">
        <v>0</v>
      </c>
      <c r="ND34" s="1">
        <v>1.7822014707389099E-7</v>
      </c>
      <c r="NE34" s="1">
        <v>3.3349776719627091E-6</v>
      </c>
      <c r="NF34" s="1">
        <v>4.3896852176165337E-11</v>
      </c>
      <c r="NG34" s="1">
        <v>1.539635549896874E-6</v>
      </c>
      <c r="NH34" s="1">
        <v>0</v>
      </c>
      <c r="NI34" s="1">
        <v>0</v>
      </c>
      <c r="NJ34" s="1">
        <v>0</v>
      </c>
      <c r="NK34" s="1">
        <v>1.027279822420432E-6</v>
      </c>
      <c r="NL34" s="1">
        <v>1.471048437995853E-5</v>
      </c>
      <c r="NM34" s="1">
        <v>1.278253830409624E-4</v>
      </c>
      <c r="NN34" s="1">
        <v>2.8880303507796768E-4</v>
      </c>
      <c r="NO34" s="1">
        <v>3.9074473025282349E-4</v>
      </c>
      <c r="NP34" s="1">
        <v>1.186689571138793E-4</v>
      </c>
      <c r="NQ34" s="1">
        <v>4.4767027882004267E-3</v>
      </c>
      <c r="NR34" s="1">
        <v>1.8050756739081841E-4</v>
      </c>
      <c r="NS34" s="1">
        <v>5.5182796892689233E-6</v>
      </c>
      <c r="NT34" s="1">
        <v>2.7082768848163641E-7</v>
      </c>
      <c r="NU34" s="1">
        <v>3.8199939662240788E-4</v>
      </c>
      <c r="NV34" s="1">
        <v>5.7174732854995439E-6</v>
      </c>
      <c r="NW34" s="1">
        <v>4.2078683686040703E-5</v>
      </c>
      <c r="NX34" s="1">
        <v>1.04884936250369E-6</v>
      </c>
      <c r="NY34" s="1">
        <v>2.0343870454526609E-5</v>
      </c>
      <c r="NZ34" s="1">
        <v>2.593711147192784E-6</v>
      </c>
      <c r="OA34" s="1">
        <v>1.7340310129326289E-5</v>
      </c>
      <c r="OB34" s="1">
        <v>5.98943387331086E-3</v>
      </c>
      <c r="OC34" s="1">
        <v>1.4413439493642189E-4</v>
      </c>
      <c r="OD34" s="1">
        <v>0</v>
      </c>
      <c r="OE34" s="1">
        <v>0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0</v>
      </c>
      <c r="OL34" s="1">
        <v>0</v>
      </c>
      <c r="OM34" s="1">
        <v>0</v>
      </c>
      <c r="ON34" s="1">
        <v>0</v>
      </c>
      <c r="OO34" s="1">
        <v>0</v>
      </c>
      <c r="OP34" s="1">
        <v>0</v>
      </c>
      <c r="OQ34" s="1">
        <v>0</v>
      </c>
      <c r="OR34" s="1">
        <v>0</v>
      </c>
      <c r="OS34" s="1">
        <v>0</v>
      </c>
      <c r="OT34" s="1">
        <v>0</v>
      </c>
      <c r="OU34" s="1">
        <v>0</v>
      </c>
      <c r="OV34" s="1">
        <v>0</v>
      </c>
      <c r="OW34" s="1">
        <v>0</v>
      </c>
      <c r="OX34" s="1">
        <v>0</v>
      </c>
      <c r="OY34" s="1">
        <v>0</v>
      </c>
      <c r="OZ34" s="1">
        <v>0</v>
      </c>
      <c r="PA34" s="1">
        <v>0</v>
      </c>
      <c r="PB34" s="1">
        <v>0</v>
      </c>
      <c r="PC34" s="1">
        <v>0</v>
      </c>
      <c r="PD34" s="1">
        <v>0</v>
      </c>
      <c r="PE34" s="1">
        <v>0</v>
      </c>
      <c r="PF34" s="1">
        <v>0</v>
      </c>
      <c r="PG34" s="1">
        <v>0</v>
      </c>
      <c r="PH34" s="1">
        <v>0</v>
      </c>
      <c r="PI34" s="1">
        <v>0</v>
      </c>
      <c r="PJ34" s="1">
        <v>0</v>
      </c>
      <c r="PK34" s="1">
        <v>0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0</v>
      </c>
      <c r="PR34" s="1">
        <v>0</v>
      </c>
      <c r="PS34" s="1">
        <v>0</v>
      </c>
      <c r="PT34" s="1">
        <v>0</v>
      </c>
      <c r="PU34" s="1">
        <v>0</v>
      </c>
      <c r="PV34" s="1">
        <v>0</v>
      </c>
      <c r="PW34" s="1">
        <v>0</v>
      </c>
      <c r="PX34" s="1">
        <v>0</v>
      </c>
      <c r="PY34" s="1">
        <v>8.5412307776552089E-5</v>
      </c>
      <c r="PZ34" s="1">
        <v>5.7922601792273793E-6</v>
      </c>
      <c r="QA34" s="1">
        <v>4.1695572066332258E-4</v>
      </c>
      <c r="QB34" s="1">
        <v>2.35821913403082E-5</v>
      </c>
      <c r="QC34" s="1">
        <v>0</v>
      </c>
      <c r="QD34" s="1">
        <v>0</v>
      </c>
      <c r="QE34" s="1">
        <v>0</v>
      </c>
      <c r="QF34" s="1">
        <v>1.0815873286158199E-5</v>
      </c>
      <c r="QG34" s="1">
        <v>7.5855866061483513E-5</v>
      </c>
      <c r="QH34" s="1">
        <v>4.1955635299083889E-4</v>
      </c>
      <c r="QI34" s="1">
        <v>8.922644244075855E-4</v>
      </c>
      <c r="QJ34" s="1">
        <v>4.0341692556533122E-4</v>
      </c>
      <c r="QK34" s="1">
        <v>6.4571958227150836E-4</v>
      </c>
      <c r="QL34" s="1">
        <v>3.0101951325500871E-2</v>
      </c>
      <c r="QM34" s="1">
        <v>1.308142063142337E-3</v>
      </c>
      <c r="QN34" s="1">
        <v>7.907230612018079E-6</v>
      </c>
      <c r="QO34" s="1">
        <v>4.2309044373972783E-5</v>
      </c>
      <c r="QP34" s="1">
        <v>1.9984281192053852E-3</v>
      </c>
      <c r="QQ34" s="1">
        <v>1.220191292447824E-4</v>
      </c>
      <c r="QR34" s="1">
        <v>1.6050161870435111E-4</v>
      </c>
      <c r="QS34" s="1">
        <v>5.0368930288690791E-5</v>
      </c>
      <c r="QT34" s="1">
        <v>1.2895011730249339E-4</v>
      </c>
      <c r="QU34" s="1">
        <v>8.9768548017246954E-6</v>
      </c>
      <c r="QV34" s="1">
        <v>9.5818675675635054E-5</v>
      </c>
      <c r="QW34" s="1">
        <v>3.263556822017843E-3</v>
      </c>
      <c r="QX34" s="1">
        <v>4.246874712814437E-4</v>
      </c>
      <c r="QY34" s="1">
        <v>0</v>
      </c>
      <c r="QZ34" s="1">
        <v>0</v>
      </c>
      <c r="RA34" s="1">
        <v>0</v>
      </c>
      <c r="RB34" s="1">
        <v>0</v>
      </c>
      <c r="RC34" s="1">
        <v>0</v>
      </c>
      <c r="RD34" s="1">
        <v>0</v>
      </c>
      <c r="RE34" s="1">
        <v>0</v>
      </c>
      <c r="RF34" s="1">
        <v>0</v>
      </c>
      <c r="RG34" s="1">
        <v>0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0</v>
      </c>
      <c r="RN34" s="1">
        <v>0</v>
      </c>
      <c r="RO34" s="1">
        <v>0</v>
      </c>
      <c r="RP34" s="1">
        <v>0</v>
      </c>
      <c r="RQ34" s="1">
        <v>0</v>
      </c>
      <c r="RR34" s="1">
        <v>0</v>
      </c>
      <c r="RS34" s="1">
        <v>0</v>
      </c>
      <c r="RT34" s="1">
        <v>0</v>
      </c>
      <c r="RU34" s="1">
        <v>0</v>
      </c>
      <c r="RV34" s="1">
        <v>0</v>
      </c>
      <c r="RW34" s="1">
        <v>0</v>
      </c>
      <c r="RX34" s="1">
        <v>0</v>
      </c>
      <c r="RY34" s="1">
        <v>0</v>
      </c>
      <c r="RZ34" s="1">
        <v>0</v>
      </c>
      <c r="SA34" s="1">
        <v>0</v>
      </c>
      <c r="SB34" s="1">
        <v>0</v>
      </c>
      <c r="SC34" s="1">
        <v>0</v>
      </c>
      <c r="SD34" s="1">
        <v>0</v>
      </c>
      <c r="SE34" s="1">
        <v>0</v>
      </c>
      <c r="SF34" s="1">
        <v>0</v>
      </c>
      <c r="SG34" s="1">
        <v>0</v>
      </c>
      <c r="SH34" s="1">
        <v>0</v>
      </c>
      <c r="SI34" s="1">
        <v>0</v>
      </c>
      <c r="SJ34" s="1">
        <v>0</v>
      </c>
      <c r="SK34" s="1">
        <v>0</v>
      </c>
      <c r="SL34" s="1">
        <v>0</v>
      </c>
      <c r="SM34" s="1">
        <v>0</v>
      </c>
      <c r="SN34" s="1">
        <v>0</v>
      </c>
      <c r="SO34" s="1">
        <v>0</v>
      </c>
      <c r="SP34" s="1">
        <v>0</v>
      </c>
      <c r="SQ34" s="1">
        <v>0</v>
      </c>
      <c r="SR34" s="1">
        <v>0</v>
      </c>
      <c r="SS34" s="1">
        <v>0</v>
      </c>
      <c r="ST34" s="1">
        <v>1.1943059644800429E-4</v>
      </c>
      <c r="SU34" s="1">
        <v>6.751793585197229E-5</v>
      </c>
      <c r="SV34" s="1">
        <v>1.136615538364467E-3</v>
      </c>
      <c r="SW34" s="1">
        <v>1.9582464798849279E-4</v>
      </c>
      <c r="SX34" s="1">
        <v>0</v>
      </c>
      <c r="SY34" s="1">
        <v>0</v>
      </c>
      <c r="SZ34" s="1">
        <v>0</v>
      </c>
      <c r="TA34" s="1">
        <v>6.0848077020355233E-5</v>
      </c>
      <c r="TB34" s="1">
        <v>8.4237070182984871E-5</v>
      </c>
      <c r="TC34" s="1">
        <v>1.844879870679669E-3</v>
      </c>
      <c r="TD34" s="1">
        <v>9.3556224352509541E-4</v>
      </c>
      <c r="TE34" s="1">
        <v>3.3513149304792791E-4</v>
      </c>
      <c r="TF34" s="1">
        <v>9.6218911877575617E-4</v>
      </c>
      <c r="TG34" s="1">
        <v>1.272139777127681E-2</v>
      </c>
      <c r="TH34" s="1">
        <v>1.814566861614824E-4</v>
      </c>
      <c r="TI34" s="1">
        <v>1.1496671241652889E-5</v>
      </c>
      <c r="TJ34" s="1">
        <v>3.4756358750448657E-5</v>
      </c>
      <c r="TK34" s="1">
        <v>4.6601136101742649E-3</v>
      </c>
      <c r="TL34" s="1">
        <v>1.8622217268670811E-4</v>
      </c>
      <c r="TM34" s="1">
        <v>4.5188394717797189E-4</v>
      </c>
      <c r="TN34" s="1">
        <v>2.7820122967838829E-4</v>
      </c>
      <c r="TO34" s="1">
        <v>2.3689857594085361E-4</v>
      </c>
      <c r="TP34" s="1">
        <v>5.3095590583706814E-6</v>
      </c>
      <c r="TQ34" s="1">
        <v>5.4821227277638412E-4</v>
      </c>
      <c r="TR34" s="1">
        <v>2.1562716791553679E-2</v>
      </c>
      <c r="TS34" s="1">
        <v>5.9821794069107653E-4</v>
      </c>
      <c r="TT34" s="1">
        <v>0</v>
      </c>
      <c r="TU34" s="1">
        <v>0</v>
      </c>
      <c r="TV34" s="1">
        <v>0</v>
      </c>
      <c r="TW34" s="1">
        <v>0</v>
      </c>
      <c r="TX34" s="1">
        <v>0</v>
      </c>
      <c r="TY34" s="1">
        <v>0</v>
      </c>
      <c r="TZ34" s="1">
        <v>0</v>
      </c>
      <c r="UA34" s="1">
        <v>0</v>
      </c>
      <c r="UB34" s="1">
        <v>0</v>
      </c>
      <c r="UC34" s="1">
        <v>0</v>
      </c>
      <c r="UD34" s="1">
        <v>0</v>
      </c>
      <c r="UE34" s="1">
        <v>0</v>
      </c>
      <c r="UF34" s="1">
        <v>0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0</v>
      </c>
      <c r="UM34" s="1">
        <v>0</v>
      </c>
      <c r="UN34" s="1">
        <v>0</v>
      </c>
      <c r="UO34" s="1">
        <v>0</v>
      </c>
      <c r="UP34" s="1">
        <v>0</v>
      </c>
      <c r="UQ34" s="1">
        <v>0</v>
      </c>
      <c r="UR34" s="1">
        <v>0</v>
      </c>
      <c r="US34" s="1">
        <v>0</v>
      </c>
      <c r="UT34" s="1">
        <v>0</v>
      </c>
      <c r="UU34" s="1">
        <v>0</v>
      </c>
      <c r="UV34" s="1">
        <v>0</v>
      </c>
      <c r="UW34" s="1">
        <v>0</v>
      </c>
      <c r="UX34" s="1">
        <v>0</v>
      </c>
      <c r="UY34" s="1">
        <v>0</v>
      </c>
      <c r="UZ34" s="1">
        <v>0</v>
      </c>
      <c r="VA34" s="1">
        <v>0</v>
      </c>
      <c r="VB34" s="1">
        <v>0</v>
      </c>
      <c r="VC34" s="1">
        <v>0</v>
      </c>
      <c r="VD34" s="1">
        <v>0</v>
      </c>
      <c r="VE34" s="1">
        <v>0</v>
      </c>
      <c r="VF34" s="1">
        <v>0</v>
      </c>
      <c r="VG34" s="1">
        <v>0</v>
      </c>
      <c r="VH34" s="1">
        <v>0</v>
      </c>
      <c r="VI34" s="1">
        <v>0</v>
      </c>
      <c r="VJ34" s="1">
        <v>0</v>
      </c>
      <c r="VK34" s="1">
        <v>0</v>
      </c>
      <c r="VL34" s="1">
        <v>0</v>
      </c>
      <c r="VM34" s="1">
        <v>0</v>
      </c>
      <c r="VN34" s="1">
        <v>0</v>
      </c>
      <c r="VO34" s="1">
        <v>1.2715951934606151E-6</v>
      </c>
      <c r="VP34" s="1">
        <v>2.6969267015408712E-7</v>
      </c>
      <c r="VQ34" s="1">
        <v>2.452679457258153E-5</v>
      </c>
      <c r="VR34" s="1">
        <v>9.1239352694818463E-7</v>
      </c>
      <c r="VS34" s="1">
        <v>0</v>
      </c>
      <c r="VT34" s="1">
        <v>0</v>
      </c>
      <c r="VU34" s="1">
        <v>0</v>
      </c>
      <c r="VV34" s="1">
        <v>3.2224066403881892E-7</v>
      </c>
      <c r="VW34" s="1">
        <v>4.017986695050379E-6</v>
      </c>
      <c r="VX34" s="1">
        <v>7.3061615306476544E-5</v>
      </c>
      <c r="VY34" s="1">
        <v>1.219161234352576E-4</v>
      </c>
      <c r="VZ34" s="1">
        <v>1.2592777400836371E-4</v>
      </c>
      <c r="WA34" s="1">
        <v>3.7167557365403273E-5</v>
      </c>
      <c r="WB34" s="1">
        <v>1.413663419716411E-3</v>
      </c>
      <c r="WC34" s="1">
        <v>2.117994356810257E-5</v>
      </c>
      <c r="WD34" s="1">
        <v>7.1951331487278007E-6</v>
      </c>
      <c r="WE34" s="1">
        <v>2.9636759309419038E-6</v>
      </c>
      <c r="WF34" s="1">
        <v>3.2266648042392768E-4</v>
      </c>
      <c r="WG34" s="1">
        <v>1.3094102877911091E-5</v>
      </c>
      <c r="WH34" s="1">
        <v>2.4143381850951411E-5</v>
      </c>
      <c r="WI34" s="1">
        <v>2.4959124713557201E-6</v>
      </c>
      <c r="WJ34" s="1">
        <v>2.470510398735006E-5</v>
      </c>
      <c r="WK34" s="1">
        <v>6.379721921630768E-6</v>
      </c>
      <c r="WL34" s="1">
        <v>4.4040723034682343E-5</v>
      </c>
      <c r="WM34" s="1">
        <v>3.6569488628774272E-3</v>
      </c>
      <c r="WN34" s="1">
        <v>3.7249819257576792E-5</v>
      </c>
      <c r="WO34" s="1">
        <v>0</v>
      </c>
      <c r="WP34" s="1">
        <v>0</v>
      </c>
      <c r="WQ34" s="1">
        <v>0</v>
      </c>
      <c r="WR34" s="1">
        <v>0</v>
      </c>
      <c r="WS34" s="1">
        <v>0</v>
      </c>
      <c r="WT34" s="1">
        <v>0</v>
      </c>
      <c r="WU34" s="1">
        <v>0</v>
      </c>
      <c r="WV34" s="1">
        <v>0</v>
      </c>
      <c r="WW34" s="1">
        <v>0</v>
      </c>
      <c r="WX34" s="1">
        <v>0</v>
      </c>
      <c r="WY34" s="1">
        <v>0</v>
      </c>
      <c r="WZ34" s="1">
        <v>0</v>
      </c>
      <c r="XA34" s="1">
        <v>0</v>
      </c>
      <c r="XB34" s="1">
        <v>0</v>
      </c>
      <c r="XC34" s="1">
        <v>0</v>
      </c>
      <c r="XD34" s="1">
        <v>0</v>
      </c>
      <c r="XE34" s="1">
        <v>0</v>
      </c>
      <c r="XF34" s="1">
        <v>0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0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0</v>
      </c>
      <c r="XS34" s="1">
        <v>0</v>
      </c>
      <c r="XT34" s="1">
        <v>0</v>
      </c>
      <c r="XU34" s="1">
        <v>0</v>
      </c>
      <c r="XV34" s="1">
        <v>0</v>
      </c>
      <c r="XW34" s="1">
        <v>0</v>
      </c>
      <c r="XX34" s="1">
        <v>0</v>
      </c>
      <c r="XY34" s="1">
        <v>0</v>
      </c>
      <c r="XZ34" s="1">
        <v>0</v>
      </c>
      <c r="YA34" s="1">
        <v>0</v>
      </c>
      <c r="YB34" s="1">
        <v>0</v>
      </c>
      <c r="YC34" s="1">
        <v>0</v>
      </c>
      <c r="YD34" s="1">
        <v>0</v>
      </c>
      <c r="YE34" s="1">
        <v>0</v>
      </c>
      <c r="YF34" s="1">
        <v>0</v>
      </c>
      <c r="YG34" s="1">
        <v>0</v>
      </c>
      <c r="YH34" s="1">
        <v>0</v>
      </c>
      <c r="YI34" s="1">
        <v>0</v>
      </c>
    </row>
    <row r="35" spans="1:659" ht="15" customHeight="1" x14ac:dyDescent="0.25">
      <c r="A35" s="27">
        <v>44</v>
      </c>
      <c r="B35" s="27" t="s">
        <v>229</v>
      </c>
      <c r="C35" s="1">
        <v>9.3868116714100386E-4</v>
      </c>
      <c r="D35" s="1">
        <v>4.6602783758933002E-4</v>
      </c>
      <c r="E35" s="1">
        <v>1.86105583536909E-3</v>
      </c>
      <c r="F35" s="1">
        <v>6.5351852759372642E-5</v>
      </c>
      <c r="G35" s="1">
        <v>0</v>
      </c>
      <c r="H35" s="1">
        <v>0</v>
      </c>
      <c r="I35" s="1">
        <v>0</v>
      </c>
      <c r="J35" s="1">
        <v>1.831637375039043E-4</v>
      </c>
      <c r="K35" s="1">
        <v>4.8419432823693158E-5</v>
      </c>
      <c r="L35" s="1">
        <v>7.2581024238767993E-4</v>
      </c>
      <c r="M35" s="1">
        <v>1.9594422632644121E-4</v>
      </c>
      <c r="N35" s="1">
        <v>3.3121506063411491E-4</v>
      </c>
      <c r="O35" s="1">
        <v>9.2276257793430681E-5</v>
      </c>
      <c r="P35" s="1">
        <v>1.4897482725777551E-4</v>
      </c>
      <c r="Q35" s="1">
        <v>4.5826495513615702E-4</v>
      </c>
      <c r="R35" s="1">
        <v>1.7553660061259328E-5</v>
      </c>
      <c r="S35" s="1">
        <v>2.757905223650729E-5</v>
      </c>
      <c r="T35" s="1">
        <v>5.1361365913692709E-6</v>
      </c>
      <c r="U35" s="1">
        <v>1.368396467632833E-2</v>
      </c>
      <c r="V35" s="1">
        <v>3.5656373319204243E-5</v>
      </c>
      <c r="W35" s="1">
        <v>2.2019624095526821E-7</v>
      </c>
      <c r="X35" s="1">
        <v>1.0216445091095661E-3</v>
      </c>
      <c r="Y35" s="1">
        <v>1.212074494920303E-5</v>
      </c>
      <c r="Z35" s="1">
        <v>3.6857127057104738E-4</v>
      </c>
      <c r="AA35" s="1">
        <v>7.9037603021090764E-4</v>
      </c>
      <c r="AB35" s="1">
        <v>2.8975241940689539E-4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4.8632493336506918E-5</v>
      </c>
      <c r="BY35" s="1">
        <v>2.6430760660153932E-4</v>
      </c>
      <c r="BZ35" s="1">
        <v>1.5599624440542031E-8</v>
      </c>
      <c r="CA35" s="1">
        <v>5.5837197036228204E-6</v>
      </c>
      <c r="CB35" s="1">
        <v>0</v>
      </c>
      <c r="CC35" s="1">
        <v>0</v>
      </c>
      <c r="CD35" s="1">
        <v>0</v>
      </c>
      <c r="CE35" s="1">
        <v>3.539746008083238E-5</v>
      </c>
      <c r="CF35" s="1">
        <v>1.4757042830177089E-4</v>
      </c>
      <c r="CG35" s="1">
        <v>6.1347969284462922E-5</v>
      </c>
      <c r="CH35" s="1">
        <v>5.8234123010872786E-4</v>
      </c>
      <c r="CI35" s="1">
        <v>5.220739222905991E-4</v>
      </c>
      <c r="CJ35" s="1">
        <v>1.5726302590296469E-3</v>
      </c>
      <c r="CK35" s="1">
        <v>8.0070659417158421E-4</v>
      </c>
      <c r="CL35" s="1">
        <v>2.98026215897989E-4</v>
      </c>
      <c r="CM35" s="1">
        <v>4.5038066745753897E-6</v>
      </c>
      <c r="CN35" s="1">
        <v>9.0738021222445524E-5</v>
      </c>
      <c r="CO35" s="1">
        <v>7.1567446577540465E-5</v>
      </c>
      <c r="CP35" s="1">
        <v>1.7956867088369649E-3</v>
      </c>
      <c r="CQ35" s="1">
        <v>4.0697372293308078E-4</v>
      </c>
      <c r="CR35" s="1">
        <v>8.0097413390314333E-6</v>
      </c>
      <c r="CS35" s="1">
        <v>3.6298410368006752E-4</v>
      </c>
      <c r="CT35" s="1">
        <v>3.2406670974864992E-5</v>
      </c>
      <c r="CU35" s="1">
        <v>4.5809221361126904E-6</v>
      </c>
      <c r="CV35" s="1">
        <v>5.5488601174946001E-4</v>
      </c>
      <c r="CW35" s="1">
        <v>5.5807594619394535E-4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</v>
      </c>
      <c r="EN35" s="1">
        <v>0</v>
      </c>
      <c r="EO35" s="1">
        <v>0</v>
      </c>
      <c r="EP35" s="1">
        <v>0</v>
      </c>
      <c r="EQ35" s="1">
        <v>0</v>
      </c>
      <c r="ER35" s="1">
        <v>0</v>
      </c>
      <c r="ES35" s="1">
        <v>3.1167438837639703E-4</v>
      </c>
      <c r="ET35" s="1">
        <v>4.4112082427302069E-4</v>
      </c>
      <c r="EU35" s="1">
        <v>5.0521162425644661E-7</v>
      </c>
      <c r="EV35" s="1">
        <v>1.7095558475284449E-6</v>
      </c>
      <c r="EW35" s="1">
        <v>0</v>
      </c>
      <c r="EX35" s="1">
        <v>0</v>
      </c>
      <c r="EY35" s="1">
        <v>0</v>
      </c>
      <c r="EZ35" s="1">
        <v>3.8242170089592968E-5</v>
      </c>
      <c r="FA35" s="1">
        <v>4.2151882780843397E-5</v>
      </c>
      <c r="FB35" s="1">
        <v>1.6537168008607121E-4</v>
      </c>
      <c r="FC35" s="1">
        <v>1.6119272810590621E-4</v>
      </c>
      <c r="FD35" s="1">
        <v>2.8074214885622992E-4</v>
      </c>
      <c r="FE35" s="1">
        <v>1.138847460473148E-3</v>
      </c>
      <c r="FF35" s="1">
        <v>4.72974576563202E-4</v>
      </c>
      <c r="FG35" s="1">
        <v>2.4050043407474611E-4</v>
      </c>
      <c r="FH35" s="1">
        <v>2.299691021225471E-6</v>
      </c>
      <c r="FI35" s="1">
        <v>1.1077000106954069E-4</v>
      </c>
      <c r="FJ35" s="1">
        <v>1.421558466282251E-5</v>
      </c>
      <c r="FK35" s="1">
        <v>3.279154394598663E-3</v>
      </c>
      <c r="FL35" s="1">
        <v>7.9978711963713759E-5</v>
      </c>
      <c r="FM35" s="1">
        <v>1.0133127626699259E-5</v>
      </c>
      <c r="FN35" s="1">
        <v>1.9783678804619531E-4</v>
      </c>
      <c r="FO35" s="1">
        <v>7.1619964524119499E-6</v>
      </c>
      <c r="FP35" s="1">
        <v>1.474890074797121E-4</v>
      </c>
      <c r="FQ35" s="1">
        <v>4.2324325884483978E-4</v>
      </c>
      <c r="FR35" s="1">
        <v>2.5418958632721848E-4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1">
        <v>0</v>
      </c>
      <c r="GP35" s="1">
        <v>0</v>
      </c>
      <c r="GQ35" s="1">
        <v>0</v>
      </c>
      <c r="GR35" s="1">
        <v>0</v>
      </c>
      <c r="GS35" s="1">
        <v>0</v>
      </c>
      <c r="GT35" s="1">
        <v>0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0</v>
      </c>
      <c r="HB35" s="1">
        <v>0</v>
      </c>
      <c r="HC35" s="1">
        <v>0</v>
      </c>
      <c r="HD35" s="1">
        <v>0</v>
      </c>
      <c r="HE35" s="1">
        <v>0</v>
      </c>
      <c r="HF35" s="1">
        <v>0</v>
      </c>
      <c r="HG35" s="1">
        <v>0</v>
      </c>
      <c r="HH35" s="1">
        <v>0</v>
      </c>
      <c r="HI35" s="1">
        <v>0</v>
      </c>
      <c r="HJ35" s="1">
        <v>0</v>
      </c>
      <c r="HK35" s="1">
        <v>0</v>
      </c>
      <c r="HL35" s="1">
        <v>0</v>
      </c>
      <c r="HM35" s="1">
        <v>0</v>
      </c>
      <c r="HN35" s="1">
        <v>2.4964407472072043E-4</v>
      </c>
      <c r="HO35" s="1">
        <v>1.5915595637400721E-4</v>
      </c>
      <c r="HP35" s="1">
        <v>4.5662199458715698E-8</v>
      </c>
      <c r="HQ35" s="1">
        <v>1.5626390923567391E-5</v>
      </c>
      <c r="HR35" s="1">
        <v>0</v>
      </c>
      <c r="HS35" s="1">
        <v>0</v>
      </c>
      <c r="HT35" s="1">
        <v>0</v>
      </c>
      <c r="HU35" s="1">
        <v>5.7069809868744602E-5</v>
      </c>
      <c r="HV35" s="1">
        <v>1.339301304721297E-4</v>
      </c>
      <c r="HW35" s="1">
        <v>3.3088933958198082E-4</v>
      </c>
      <c r="HX35" s="1">
        <v>4.2858005074078659E-4</v>
      </c>
      <c r="HY35" s="1">
        <v>1.1311212963118541E-3</v>
      </c>
      <c r="HZ35" s="1">
        <v>4.3604182789186029E-4</v>
      </c>
      <c r="IA35" s="1">
        <v>4.4945318924955808E-4</v>
      </c>
      <c r="IB35" s="1">
        <v>3.7214373103844432E-4</v>
      </c>
      <c r="IC35" s="1">
        <v>2.7825317595945438E-5</v>
      </c>
      <c r="ID35" s="1">
        <v>2.9611641756887349E-5</v>
      </c>
      <c r="IE35" s="1">
        <v>3.7068563169775772E-5</v>
      </c>
      <c r="IF35" s="1">
        <v>1.2520301577246991E-2</v>
      </c>
      <c r="IG35" s="1">
        <v>8.4303543898162981E-5</v>
      </c>
      <c r="IH35" s="1">
        <v>2.796927626292377E-6</v>
      </c>
      <c r="II35" s="1">
        <v>4.8863816716433468E-4</v>
      </c>
      <c r="IJ35" s="1">
        <v>9.2752961040267233E-6</v>
      </c>
      <c r="IK35" s="1">
        <v>3.4230775850845361E-4</v>
      </c>
      <c r="IL35" s="1">
        <v>4.4158041516727713E-3</v>
      </c>
      <c r="IM35" s="1">
        <v>2.311029394332148E-4</v>
      </c>
      <c r="IN35" s="1">
        <v>0</v>
      </c>
      <c r="IO35" s="1">
        <v>0</v>
      </c>
      <c r="IP35" s="1">
        <v>0</v>
      </c>
      <c r="IQ35" s="1">
        <v>0</v>
      </c>
      <c r="IR35" s="1">
        <v>0</v>
      </c>
      <c r="IS35" s="1">
        <v>0</v>
      </c>
      <c r="IT35" s="1">
        <v>0</v>
      </c>
      <c r="IU35" s="1">
        <v>0</v>
      </c>
      <c r="IV35" s="1">
        <v>0</v>
      </c>
      <c r="IW35" s="1">
        <v>0</v>
      </c>
      <c r="IX35" s="1">
        <v>0</v>
      </c>
      <c r="IY35" s="1">
        <v>0</v>
      </c>
      <c r="IZ35" s="1">
        <v>0</v>
      </c>
      <c r="JA35" s="1">
        <v>0</v>
      </c>
      <c r="JB35" s="1">
        <v>0</v>
      </c>
      <c r="JC35" s="1">
        <v>0</v>
      </c>
      <c r="JD35" s="1">
        <v>0</v>
      </c>
      <c r="JE35" s="1">
        <v>0</v>
      </c>
      <c r="JF35" s="1">
        <v>0</v>
      </c>
      <c r="JG35" s="1">
        <v>0</v>
      </c>
      <c r="JH35" s="1">
        <v>0</v>
      </c>
      <c r="JI35" s="1">
        <v>0</v>
      </c>
      <c r="JJ35" s="1">
        <v>0</v>
      </c>
      <c r="JK35" s="1">
        <v>0</v>
      </c>
      <c r="JL35" s="1">
        <v>0</v>
      </c>
      <c r="JM35" s="1">
        <v>0</v>
      </c>
      <c r="JN35" s="1">
        <v>0</v>
      </c>
      <c r="JO35" s="1">
        <v>0</v>
      </c>
      <c r="JP35" s="1">
        <v>0</v>
      </c>
      <c r="JQ35" s="1">
        <v>0</v>
      </c>
      <c r="JR35" s="1">
        <v>0</v>
      </c>
      <c r="JS35" s="1">
        <v>0</v>
      </c>
      <c r="JT35" s="1">
        <v>0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0</v>
      </c>
      <c r="KD35" s="1">
        <v>0</v>
      </c>
      <c r="KE35" s="1">
        <v>0</v>
      </c>
      <c r="KF35" s="1">
        <v>0</v>
      </c>
      <c r="KG35" s="1">
        <v>0</v>
      </c>
      <c r="KH35" s="1">
        <v>0</v>
      </c>
      <c r="KI35" s="1">
        <v>2.8238184251339261E-4</v>
      </c>
      <c r="KJ35" s="1">
        <v>1.4880517844662741E-4</v>
      </c>
      <c r="KK35" s="1">
        <v>1.8318058384981989E-10</v>
      </c>
      <c r="KL35" s="1">
        <v>5.2832212540380376E-6</v>
      </c>
      <c r="KM35" s="1">
        <v>0</v>
      </c>
      <c r="KN35" s="1">
        <v>0</v>
      </c>
      <c r="KO35" s="1">
        <v>0</v>
      </c>
      <c r="KP35" s="1">
        <v>5.2808876325183382E-6</v>
      </c>
      <c r="KQ35" s="1">
        <v>3.418492326034665E-5</v>
      </c>
      <c r="KR35" s="1">
        <v>4.5980869799112147E-5</v>
      </c>
      <c r="KS35" s="1">
        <v>9.4630499616886728E-5</v>
      </c>
      <c r="KT35" s="1">
        <v>1.018931174615108E-4</v>
      </c>
      <c r="KU35" s="1">
        <v>1.2233507850860549E-4</v>
      </c>
      <c r="KV35" s="1">
        <v>6.1127909747148355E-5</v>
      </c>
      <c r="KW35" s="1">
        <v>5.4851289836718557E-5</v>
      </c>
      <c r="KX35" s="1">
        <v>7.2366140969574517E-7</v>
      </c>
      <c r="KY35" s="1">
        <v>6.4579251134719587E-6</v>
      </c>
      <c r="KZ35" s="1">
        <v>1.9630761732735621E-5</v>
      </c>
      <c r="LA35" s="1">
        <v>9.7024898297239201E-4</v>
      </c>
      <c r="LB35" s="1">
        <v>1.7783018328715669E-4</v>
      </c>
      <c r="LC35" s="1">
        <v>1.500156072576004E-6</v>
      </c>
      <c r="LD35" s="1">
        <v>4.3315466590910007E-5</v>
      </c>
      <c r="LE35" s="1">
        <v>2.8115740764798038E-6</v>
      </c>
      <c r="LF35" s="1">
        <v>1.077354631732008E-4</v>
      </c>
      <c r="LG35" s="1">
        <v>4.3458180288638017E-4</v>
      </c>
      <c r="LH35" s="1">
        <v>4.8234724550333298E-5</v>
      </c>
      <c r="LI35" s="1">
        <v>0</v>
      </c>
      <c r="LJ35" s="1">
        <v>0</v>
      </c>
      <c r="LK35" s="1">
        <v>0</v>
      </c>
      <c r="LL35" s="1">
        <v>0</v>
      </c>
      <c r="LM35" s="1">
        <v>0</v>
      </c>
      <c r="LN35" s="1">
        <v>0</v>
      </c>
      <c r="LO35" s="1">
        <v>0</v>
      </c>
      <c r="LP35" s="1">
        <v>0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0</v>
      </c>
      <c r="LZ35" s="1">
        <v>0</v>
      </c>
      <c r="MA35" s="1">
        <v>0</v>
      </c>
      <c r="MB35" s="1">
        <v>0</v>
      </c>
      <c r="MC35" s="1">
        <v>0</v>
      </c>
      <c r="MD35" s="1">
        <v>0</v>
      </c>
      <c r="ME35" s="1">
        <v>0</v>
      </c>
      <c r="MF35" s="1">
        <v>0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0</v>
      </c>
      <c r="MP35" s="1">
        <v>0</v>
      </c>
      <c r="MQ35" s="1">
        <v>0</v>
      </c>
      <c r="MR35" s="1">
        <v>0</v>
      </c>
      <c r="MS35" s="1">
        <v>0</v>
      </c>
      <c r="MT35" s="1">
        <v>0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4.6965677102273581E-6</v>
      </c>
      <c r="NE35" s="1">
        <v>4.9681916459576272E-5</v>
      </c>
      <c r="NF35" s="1">
        <v>3.6516836389782842E-11</v>
      </c>
      <c r="NG35" s="1">
        <v>1.064796555375311E-6</v>
      </c>
      <c r="NH35" s="1">
        <v>0</v>
      </c>
      <c r="NI35" s="1">
        <v>0</v>
      </c>
      <c r="NJ35" s="1">
        <v>0</v>
      </c>
      <c r="NK35" s="1">
        <v>1.236356859102757E-6</v>
      </c>
      <c r="NL35" s="1">
        <v>1.989305683419904E-5</v>
      </c>
      <c r="NM35" s="1">
        <v>7.1990286917583788E-5</v>
      </c>
      <c r="NN35" s="1">
        <v>1.068973224925791E-4</v>
      </c>
      <c r="NO35" s="1">
        <v>5.066430352310546E-4</v>
      </c>
      <c r="NP35" s="1">
        <v>1.670737068386123E-4</v>
      </c>
      <c r="NQ35" s="1">
        <v>1.5445945218201489E-4</v>
      </c>
      <c r="NR35" s="1">
        <v>2.6519192848854767E-4</v>
      </c>
      <c r="NS35" s="1">
        <v>5.7148533056560597E-6</v>
      </c>
      <c r="NT35" s="1">
        <v>2.5783024081590072E-7</v>
      </c>
      <c r="NU35" s="1">
        <v>4.1239360415415152E-6</v>
      </c>
      <c r="NV35" s="1">
        <v>5.1990841441555983E-4</v>
      </c>
      <c r="NW35" s="1">
        <v>1.7895140452631409E-5</v>
      </c>
      <c r="NX35" s="1">
        <v>2.916962509090373E-8</v>
      </c>
      <c r="NY35" s="1">
        <v>3.2131630214303813E-5</v>
      </c>
      <c r="NZ35" s="1">
        <v>2.69819093157861E-6</v>
      </c>
      <c r="OA35" s="1">
        <v>2.0389929514967221E-5</v>
      </c>
      <c r="OB35" s="1">
        <v>4.4677341782939372E-4</v>
      </c>
      <c r="OC35" s="1">
        <v>8.9948381852002058E-5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0</v>
      </c>
      <c r="OL35" s="1">
        <v>0</v>
      </c>
      <c r="OM35" s="1">
        <v>0</v>
      </c>
      <c r="ON35" s="1">
        <v>0</v>
      </c>
      <c r="OO35" s="1">
        <v>0</v>
      </c>
      <c r="OP35" s="1">
        <v>0</v>
      </c>
      <c r="OQ35" s="1">
        <v>0</v>
      </c>
      <c r="OR35" s="1">
        <v>0</v>
      </c>
      <c r="OS35" s="1">
        <v>0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0</v>
      </c>
      <c r="PB35" s="1">
        <v>0</v>
      </c>
      <c r="PC35" s="1">
        <v>0</v>
      </c>
      <c r="PD35" s="1">
        <v>0</v>
      </c>
      <c r="PE35" s="1">
        <v>0</v>
      </c>
      <c r="PF35" s="1">
        <v>0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0</v>
      </c>
      <c r="PR35" s="1">
        <v>0</v>
      </c>
      <c r="PS35" s="1">
        <v>0</v>
      </c>
      <c r="PT35" s="1">
        <v>0</v>
      </c>
      <c r="PU35" s="1">
        <v>0</v>
      </c>
      <c r="PV35" s="1">
        <v>0</v>
      </c>
      <c r="PW35" s="1">
        <v>0</v>
      </c>
      <c r="PX35" s="1">
        <v>0</v>
      </c>
      <c r="PY35" s="1">
        <v>2.250838041296414E-3</v>
      </c>
      <c r="PZ35" s="1">
        <v>8.628860959274294E-5</v>
      </c>
      <c r="QA35" s="1">
        <v>3.4685639353233062E-4</v>
      </c>
      <c r="QB35" s="1">
        <v>1.6309207792093129E-5</v>
      </c>
      <c r="QC35" s="1">
        <v>0</v>
      </c>
      <c r="QD35" s="1">
        <v>0</v>
      </c>
      <c r="QE35" s="1">
        <v>0</v>
      </c>
      <c r="QF35" s="1">
        <v>1.3017172957822531E-5</v>
      </c>
      <c r="QG35" s="1">
        <v>1.0258024248503599E-4</v>
      </c>
      <c r="QH35" s="1">
        <v>2.362909581129634E-4</v>
      </c>
      <c r="QI35" s="1">
        <v>3.3026203446512748E-4</v>
      </c>
      <c r="QJ35" s="1">
        <v>5.2307391452151991E-4</v>
      </c>
      <c r="QK35" s="1">
        <v>9.0910687017205965E-4</v>
      </c>
      <c r="QL35" s="1">
        <v>1.0386061195756949E-3</v>
      </c>
      <c r="QM35" s="1">
        <v>1.9218513743006079E-3</v>
      </c>
      <c r="QN35" s="1">
        <v>8.1889040690619688E-6</v>
      </c>
      <c r="QO35" s="1">
        <v>4.0278566644310043E-5</v>
      </c>
      <c r="QP35" s="1">
        <v>2.1574352787178391E-5</v>
      </c>
      <c r="QQ35" s="1">
        <v>1.1095595702198251E-2</v>
      </c>
      <c r="QR35" s="1">
        <v>6.8257815073761096E-5</v>
      </c>
      <c r="QS35" s="1">
        <v>1.400813944572338E-6</v>
      </c>
      <c r="QT35" s="1">
        <v>2.0366711902320911E-4</v>
      </c>
      <c r="QU35" s="1">
        <v>9.3384601621219665E-6</v>
      </c>
      <c r="QV35" s="1">
        <v>1.126701903640987E-4</v>
      </c>
      <c r="QW35" s="1">
        <v>2.4344044303595399E-4</v>
      </c>
      <c r="QX35" s="1">
        <v>2.650300842587543E-4</v>
      </c>
      <c r="QY35" s="1">
        <v>0</v>
      </c>
      <c r="QZ35" s="1">
        <v>0</v>
      </c>
      <c r="RA35" s="1">
        <v>0</v>
      </c>
      <c r="RB35" s="1">
        <v>0</v>
      </c>
      <c r="RC35" s="1">
        <v>0</v>
      </c>
      <c r="RD35" s="1">
        <v>0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0</v>
      </c>
      <c r="RN35" s="1">
        <v>0</v>
      </c>
      <c r="RO35" s="1">
        <v>0</v>
      </c>
      <c r="RP35" s="1">
        <v>0</v>
      </c>
      <c r="RQ35" s="1">
        <v>0</v>
      </c>
      <c r="RR35" s="1">
        <v>0</v>
      </c>
      <c r="RS35" s="1">
        <v>0</v>
      </c>
      <c r="RT35" s="1">
        <v>0</v>
      </c>
      <c r="RU35" s="1">
        <v>0</v>
      </c>
      <c r="RV35" s="1">
        <v>0</v>
      </c>
      <c r="RW35" s="1">
        <v>0</v>
      </c>
      <c r="RX35" s="1">
        <v>0</v>
      </c>
      <c r="RY35" s="1">
        <v>0</v>
      </c>
      <c r="RZ35" s="1">
        <v>0</v>
      </c>
      <c r="SA35" s="1">
        <v>0</v>
      </c>
      <c r="SB35" s="1">
        <v>0</v>
      </c>
      <c r="SC35" s="1">
        <v>0</v>
      </c>
      <c r="SD35" s="1">
        <v>0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0</v>
      </c>
      <c r="SK35" s="1">
        <v>0</v>
      </c>
      <c r="SL35" s="1">
        <v>0</v>
      </c>
      <c r="SM35" s="1">
        <v>0</v>
      </c>
      <c r="SN35" s="1">
        <v>0</v>
      </c>
      <c r="SO35" s="1">
        <v>0</v>
      </c>
      <c r="SP35" s="1">
        <v>0</v>
      </c>
      <c r="SQ35" s="1">
        <v>0</v>
      </c>
      <c r="SR35" s="1">
        <v>0</v>
      </c>
      <c r="SS35" s="1">
        <v>0</v>
      </c>
      <c r="ST35" s="1">
        <v>3.1473090562445399E-3</v>
      </c>
      <c r="SU35" s="1">
        <v>1.0058299570403319E-3</v>
      </c>
      <c r="SV35" s="1">
        <v>9.4552574034172966E-4</v>
      </c>
      <c r="SW35" s="1">
        <v>1.3543036899199711E-4</v>
      </c>
      <c r="SX35" s="1">
        <v>0</v>
      </c>
      <c r="SY35" s="1">
        <v>0</v>
      </c>
      <c r="SZ35" s="1">
        <v>0</v>
      </c>
      <c r="TA35" s="1">
        <v>7.3232176613841749E-5</v>
      </c>
      <c r="TB35" s="1">
        <v>1.1391418402099239E-4</v>
      </c>
      <c r="TC35" s="1">
        <v>1.0390223604973929E-3</v>
      </c>
      <c r="TD35" s="1">
        <v>3.4628825431486099E-4</v>
      </c>
      <c r="TE35" s="1">
        <v>4.3453442540212041E-4</v>
      </c>
      <c r="TF35" s="1">
        <v>1.3546634828801539E-3</v>
      </c>
      <c r="TG35" s="1">
        <v>4.3892575042507999E-4</v>
      </c>
      <c r="TH35" s="1">
        <v>2.665863223125591E-4</v>
      </c>
      <c r="TI35" s="1">
        <v>1.1906208700723781E-5</v>
      </c>
      <c r="TJ35" s="1">
        <v>3.3088346308873213E-5</v>
      </c>
      <c r="TK35" s="1">
        <v>5.0309007408386258E-5</v>
      </c>
      <c r="TL35" s="1">
        <v>1.6933786953778101E-2</v>
      </c>
      <c r="TM35" s="1">
        <v>1.9217632289486101E-4</v>
      </c>
      <c r="TN35" s="1">
        <v>7.7370744166500245E-6</v>
      </c>
      <c r="TO35" s="1">
        <v>3.7416368028105409E-4</v>
      </c>
      <c r="TP35" s="1">
        <v>5.5234385361231624E-6</v>
      </c>
      <c r="TQ35" s="1">
        <v>6.4462570264219065E-4</v>
      </c>
      <c r="TR35" s="1">
        <v>1.6084406109862219E-3</v>
      </c>
      <c r="TS35" s="1">
        <v>3.7332335410804942E-4</v>
      </c>
      <c r="TT35" s="1">
        <v>0</v>
      </c>
      <c r="TU35" s="1">
        <v>0</v>
      </c>
      <c r="TV35" s="1">
        <v>0</v>
      </c>
      <c r="TW35" s="1">
        <v>0</v>
      </c>
      <c r="TX35" s="1">
        <v>0</v>
      </c>
      <c r="TY35" s="1">
        <v>0</v>
      </c>
      <c r="TZ35" s="1">
        <v>0</v>
      </c>
      <c r="UA35" s="1">
        <v>0</v>
      </c>
      <c r="UB35" s="1">
        <v>0</v>
      </c>
      <c r="UC35" s="1">
        <v>0</v>
      </c>
      <c r="UD35" s="1">
        <v>0</v>
      </c>
      <c r="UE35" s="1">
        <v>0</v>
      </c>
      <c r="UF35" s="1">
        <v>0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0</v>
      </c>
      <c r="UM35" s="1">
        <v>0</v>
      </c>
      <c r="UN35" s="1">
        <v>0</v>
      </c>
      <c r="UO35" s="1">
        <v>0</v>
      </c>
      <c r="UP35" s="1">
        <v>0</v>
      </c>
      <c r="UQ35" s="1">
        <v>0</v>
      </c>
      <c r="UR35" s="1">
        <v>0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0</v>
      </c>
      <c r="UY35" s="1">
        <v>0</v>
      </c>
      <c r="UZ35" s="1">
        <v>0</v>
      </c>
      <c r="VA35" s="1">
        <v>0</v>
      </c>
      <c r="VB35" s="1">
        <v>0</v>
      </c>
      <c r="VC35" s="1">
        <v>0</v>
      </c>
      <c r="VD35" s="1">
        <v>0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0</v>
      </c>
      <c r="VK35" s="1">
        <v>0</v>
      </c>
      <c r="VL35" s="1">
        <v>0</v>
      </c>
      <c r="VM35" s="1">
        <v>0</v>
      </c>
      <c r="VN35" s="1">
        <v>0</v>
      </c>
      <c r="VO35" s="1">
        <v>3.3509864199648299E-5</v>
      </c>
      <c r="VP35" s="1">
        <v>4.0176726881862123E-6</v>
      </c>
      <c r="VQ35" s="1">
        <v>2.0403306847115551E-5</v>
      </c>
      <c r="VR35" s="1">
        <v>6.3100224251527011E-7</v>
      </c>
      <c r="VS35" s="1">
        <v>0</v>
      </c>
      <c r="VT35" s="1">
        <v>0</v>
      </c>
      <c r="VU35" s="1">
        <v>0</v>
      </c>
      <c r="VV35" s="1">
        <v>3.8782466721435029E-7</v>
      </c>
      <c r="VW35" s="1">
        <v>5.4335422015463268E-6</v>
      </c>
      <c r="VX35" s="1">
        <v>4.1147747993760102E-5</v>
      </c>
      <c r="VY35" s="1">
        <v>4.5125935606547368E-5</v>
      </c>
      <c r="VZ35" s="1">
        <v>1.6327905331495299E-4</v>
      </c>
      <c r="WA35" s="1">
        <v>5.2328104452924477E-5</v>
      </c>
      <c r="WB35" s="1">
        <v>4.8775558197582699E-5</v>
      </c>
      <c r="WC35" s="1">
        <v>3.1116424431906841E-5</v>
      </c>
      <c r="WD35" s="1">
        <v>7.4514400818799634E-6</v>
      </c>
      <c r="WE35" s="1">
        <v>2.8214444514850689E-6</v>
      </c>
      <c r="WF35" s="1">
        <v>3.483397983826893E-6</v>
      </c>
      <c r="WG35" s="1">
        <v>1.1906893002394099E-3</v>
      </c>
      <c r="WH35" s="1">
        <v>1.0267650301228811E-5</v>
      </c>
      <c r="WI35" s="1">
        <v>6.9414001335107085E-8</v>
      </c>
      <c r="WJ35" s="1">
        <v>3.9019874192662642E-5</v>
      </c>
      <c r="WK35" s="1">
        <v>6.636709663513642E-6</v>
      </c>
      <c r="WL35" s="1">
        <v>5.1786111768939558E-5</v>
      </c>
      <c r="WM35" s="1">
        <v>2.7278497047533311E-4</v>
      </c>
      <c r="WN35" s="1">
        <v>2.3246088957299328E-5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0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0</v>
      </c>
      <c r="XA35" s="1">
        <v>0</v>
      </c>
      <c r="XB35" s="1">
        <v>0</v>
      </c>
      <c r="XC35" s="1">
        <v>0</v>
      </c>
      <c r="XD35" s="1">
        <v>0</v>
      </c>
      <c r="XE35" s="1">
        <v>0</v>
      </c>
      <c r="XF35" s="1">
        <v>0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0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0</v>
      </c>
      <c r="XS35" s="1">
        <v>0</v>
      </c>
      <c r="XT35" s="1">
        <v>0</v>
      </c>
      <c r="XU35" s="1">
        <v>0</v>
      </c>
      <c r="XV35" s="1">
        <v>0</v>
      </c>
      <c r="XW35" s="1">
        <v>0</v>
      </c>
      <c r="XX35" s="1">
        <v>0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0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</row>
    <row r="36" spans="1:659" ht="15" customHeight="1" x14ac:dyDescent="0.25">
      <c r="A36" s="27">
        <v>45</v>
      </c>
      <c r="B36" s="27" t="s">
        <v>230</v>
      </c>
      <c r="C36" s="1">
        <v>1.649947755692516E-5</v>
      </c>
      <c r="D36" s="1">
        <v>2.2624827245491539E-5</v>
      </c>
      <c r="E36" s="1">
        <v>1.1634758995771541E-3</v>
      </c>
      <c r="F36" s="1">
        <v>2.85581246903468E-5</v>
      </c>
      <c r="G36" s="1">
        <v>0</v>
      </c>
      <c r="H36" s="1">
        <v>0</v>
      </c>
      <c r="I36" s="1">
        <v>0</v>
      </c>
      <c r="J36" s="1">
        <v>1.7718229857776929E-4</v>
      </c>
      <c r="K36" s="1">
        <v>2.5937141085279191E-5</v>
      </c>
      <c r="L36" s="1">
        <v>4.9302321074513368E-4</v>
      </c>
      <c r="M36" s="1">
        <v>9.8433930418273917E-5</v>
      </c>
      <c r="N36" s="1">
        <v>1.3165060714889881E-4</v>
      </c>
      <c r="O36" s="1">
        <v>1.1565457385641769E-4</v>
      </c>
      <c r="P36" s="1">
        <v>4.8877227606698733E-5</v>
      </c>
      <c r="Q36" s="1">
        <v>2.5197792349077329E-4</v>
      </c>
      <c r="R36" s="1">
        <v>1.9040991869395269E-5</v>
      </c>
      <c r="S36" s="1">
        <v>1.640947166492108E-5</v>
      </c>
      <c r="T36" s="1">
        <v>3.5765383768300118E-4</v>
      </c>
      <c r="U36" s="1">
        <v>7.6332932556277832E-5</v>
      </c>
      <c r="V36" s="1">
        <v>2.0914981359966451E-5</v>
      </c>
      <c r="W36" s="1">
        <v>8.1513819735871827E-8</v>
      </c>
      <c r="X36" s="1">
        <v>1.0814570866856999E-3</v>
      </c>
      <c r="Y36" s="1">
        <v>7.3310705862978921E-5</v>
      </c>
      <c r="Z36" s="1">
        <v>1.891167848447519E-4</v>
      </c>
      <c r="AA36" s="1">
        <v>1.3667243097340929E-3</v>
      </c>
      <c r="AB36" s="1">
        <v>4.9173237190719898E-4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8.5482777372316688E-7</v>
      </c>
      <c r="BY36" s="1">
        <v>1.28316668162187E-5</v>
      </c>
      <c r="BZ36" s="1">
        <v>9.752414051255952E-9</v>
      </c>
      <c r="CA36" s="1">
        <v>2.440031258473192E-6</v>
      </c>
      <c r="CB36" s="1">
        <v>0</v>
      </c>
      <c r="CC36" s="1">
        <v>0</v>
      </c>
      <c r="CD36" s="1">
        <v>0</v>
      </c>
      <c r="CE36" s="1">
        <v>3.4241512137756099E-5</v>
      </c>
      <c r="CF36" s="1">
        <v>7.9049976335228086E-5</v>
      </c>
      <c r="CG36" s="1">
        <v>4.1672011529928708E-5</v>
      </c>
      <c r="CH36" s="1">
        <v>2.9254312412715049E-4</v>
      </c>
      <c r="CI36" s="1">
        <v>2.0751275233251009E-4</v>
      </c>
      <c r="CJ36" s="1">
        <v>1.9710582851001799E-3</v>
      </c>
      <c r="CK36" s="1">
        <v>2.6270423782261121E-4</v>
      </c>
      <c r="CL36" s="1">
        <v>1.6387032476763589E-4</v>
      </c>
      <c r="CM36" s="1">
        <v>4.8854168288915694E-6</v>
      </c>
      <c r="CN36" s="1">
        <v>5.3988910692505191E-5</v>
      </c>
      <c r="CO36" s="1">
        <v>4.9835847365590881E-3</v>
      </c>
      <c r="CP36" s="1">
        <v>1.0016836178696941E-5</v>
      </c>
      <c r="CQ36" s="1">
        <v>2.3871883303838761E-4</v>
      </c>
      <c r="CR36" s="1">
        <v>2.9651033496680061E-6</v>
      </c>
      <c r="CS36" s="1">
        <v>3.8423515007309341E-4</v>
      </c>
      <c r="CT36" s="1">
        <v>1.9600741817382079E-4</v>
      </c>
      <c r="CU36" s="1">
        <v>2.350506768103586E-6</v>
      </c>
      <c r="CV36" s="1">
        <v>9.595131588024194E-4</v>
      </c>
      <c r="CW36" s="1">
        <v>9.4709824783527753E-4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5.4783932565169519E-6</v>
      </c>
      <c r="ET36" s="1">
        <v>2.1415635802341671E-5</v>
      </c>
      <c r="EU36" s="1">
        <v>3.1584304878850122E-7</v>
      </c>
      <c r="EV36" s="1">
        <v>7.4705929514487869E-7</v>
      </c>
      <c r="EW36" s="1">
        <v>0</v>
      </c>
      <c r="EX36" s="1">
        <v>0</v>
      </c>
      <c r="EY36" s="1">
        <v>0</v>
      </c>
      <c r="EZ36" s="1">
        <v>3.6993324614440488E-5</v>
      </c>
      <c r="FA36" s="1">
        <v>2.2579763267319809E-5</v>
      </c>
      <c r="FB36" s="1">
        <v>1.1233249673377141E-4</v>
      </c>
      <c r="FC36" s="1">
        <v>8.0976276156637182E-5</v>
      </c>
      <c r="FD36" s="1">
        <v>1.115887492508617E-4</v>
      </c>
      <c r="FE36" s="1">
        <v>1.4273760215042261E-3</v>
      </c>
      <c r="FF36" s="1">
        <v>1.5517847180222181E-4</v>
      </c>
      <c r="FG36" s="1">
        <v>1.3223965589683549E-4</v>
      </c>
      <c r="FH36" s="1">
        <v>2.4945451765877502E-6</v>
      </c>
      <c r="FI36" s="1">
        <v>6.5907891913261174E-5</v>
      </c>
      <c r="FJ36" s="1">
        <v>9.8989937652936197E-4</v>
      </c>
      <c r="FK36" s="1">
        <v>1.8292028455577989E-5</v>
      </c>
      <c r="FL36" s="1">
        <v>4.6913163460016488E-5</v>
      </c>
      <c r="FM36" s="1">
        <v>3.751153676102681E-6</v>
      </c>
      <c r="FN36" s="1">
        <v>2.0941922021992641E-4</v>
      </c>
      <c r="FO36" s="1">
        <v>4.3318378326985131E-5</v>
      </c>
      <c r="FP36" s="1">
        <v>7.5677756574165785E-5</v>
      </c>
      <c r="FQ36" s="1">
        <v>7.3187549809672673E-4</v>
      </c>
      <c r="FR36" s="1">
        <v>4.3137948064297802E-4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1">
        <v>0</v>
      </c>
      <c r="GP36" s="1">
        <v>0</v>
      </c>
      <c r="GQ36" s="1">
        <v>0</v>
      </c>
      <c r="GR36" s="1">
        <v>0</v>
      </c>
      <c r="GS36" s="1">
        <v>0</v>
      </c>
      <c r="GT36" s="1">
        <v>0</v>
      </c>
      <c r="GU36" s="1">
        <v>0</v>
      </c>
      <c r="GV36" s="1">
        <v>0</v>
      </c>
      <c r="GW36" s="1">
        <v>0</v>
      </c>
      <c r="GX36" s="1">
        <v>0</v>
      </c>
      <c r="GY36" s="1">
        <v>0</v>
      </c>
      <c r="GZ36" s="1">
        <v>0</v>
      </c>
      <c r="HA36" s="1">
        <v>0</v>
      </c>
      <c r="HB36" s="1">
        <v>0</v>
      </c>
      <c r="HC36" s="1">
        <v>0</v>
      </c>
      <c r="HD36" s="1">
        <v>0</v>
      </c>
      <c r="HE36" s="1">
        <v>0</v>
      </c>
      <c r="HF36" s="1">
        <v>0</v>
      </c>
      <c r="HG36" s="1">
        <v>0</v>
      </c>
      <c r="HH36" s="1">
        <v>0</v>
      </c>
      <c r="HI36" s="1">
        <v>0</v>
      </c>
      <c r="HJ36" s="1">
        <v>0</v>
      </c>
      <c r="HK36" s="1">
        <v>0</v>
      </c>
      <c r="HL36" s="1">
        <v>0</v>
      </c>
      <c r="HM36" s="1">
        <v>0</v>
      </c>
      <c r="HN36" s="1">
        <v>4.3880680174071686E-6</v>
      </c>
      <c r="HO36" s="1">
        <v>7.7267401807572726E-6</v>
      </c>
      <c r="HP36" s="1">
        <v>2.8546627985164352E-8</v>
      </c>
      <c r="HQ36" s="1">
        <v>6.8285810059354316E-6</v>
      </c>
      <c r="HR36" s="1">
        <v>0</v>
      </c>
      <c r="HS36" s="1">
        <v>0</v>
      </c>
      <c r="HT36" s="1">
        <v>0</v>
      </c>
      <c r="HU36" s="1">
        <v>5.5206124474965403E-5</v>
      </c>
      <c r="HV36" s="1">
        <v>7.1743192496167668E-5</v>
      </c>
      <c r="HW36" s="1">
        <v>2.247641533210942E-4</v>
      </c>
      <c r="HX36" s="1">
        <v>2.1530013761669129E-4</v>
      </c>
      <c r="HY36" s="1">
        <v>4.4959551396427989E-4</v>
      </c>
      <c r="HZ36" s="1">
        <v>5.4651362110175151E-4</v>
      </c>
      <c r="IA36" s="1">
        <v>1.474613277550265E-4</v>
      </c>
      <c r="IB36" s="1">
        <v>2.046239921604196E-4</v>
      </c>
      <c r="IC36" s="1">
        <v>3.01829729104215E-5</v>
      </c>
      <c r="ID36" s="1">
        <v>1.7618857682071469E-5</v>
      </c>
      <c r="IE36" s="1">
        <v>2.5812619347669289E-3</v>
      </c>
      <c r="IF36" s="1">
        <v>6.9841698549070596E-5</v>
      </c>
      <c r="IG36" s="1">
        <v>4.944998285228136E-5</v>
      </c>
      <c r="IH36" s="1">
        <v>1.0353866776054161E-6</v>
      </c>
      <c r="II36" s="1">
        <v>5.172456798750426E-4</v>
      </c>
      <c r="IJ36" s="1">
        <v>5.6100388822969808E-5</v>
      </c>
      <c r="IK36" s="1">
        <v>1.756407725871669E-4</v>
      </c>
      <c r="IL36" s="1">
        <v>7.6358424982921761E-3</v>
      </c>
      <c r="IM36" s="1">
        <v>3.9219964683931158E-4</v>
      </c>
      <c r="IN36" s="1">
        <v>0</v>
      </c>
      <c r="IO36" s="1">
        <v>0</v>
      </c>
      <c r="IP36" s="1">
        <v>0</v>
      </c>
      <c r="IQ36" s="1">
        <v>0</v>
      </c>
      <c r="IR36" s="1">
        <v>0</v>
      </c>
      <c r="IS36" s="1">
        <v>0</v>
      </c>
      <c r="IT36" s="1">
        <v>0</v>
      </c>
      <c r="IU36" s="1">
        <v>0</v>
      </c>
      <c r="IV36" s="1">
        <v>0</v>
      </c>
      <c r="IW36" s="1">
        <v>0</v>
      </c>
      <c r="IX36" s="1">
        <v>0</v>
      </c>
      <c r="IY36" s="1">
        <v>0</v>
      </c>
      <c r="IZ36" s="1">
        <v>0</v>
      </c>
      <c r="JA36" s="1">
        <v>0</v>
      </c>
      <c r="JB36" s="1">
        <v>0</v>
      </c>
      <c r="JC36" s="1">
        <v>0</v>
      </c>
      <c r="JD36" s="1">
        <v>0</v>
      </c>
      <c r="JE36" s="1">
        <v>0</v>
      </c>
      <c r="JF36" s="1">
        <v>0</v>
      </c>
      <c r="JG36" s="1">
        <v>0</v>
      </c>
      <c r="JH36" s="1">
        <v>0</v>
      </c>
      <c r="JI36" s="1">
        <v>0</v>
      </c>
      <c r="JJ36" s="1">
        <v>0</v>
      </c>
      <c r="JK36" s="1">
        <v>0</v>
      </c>
      <c r="JL36" s="1">
        <v>0</v>
      </c>
      <c r="JM36" s="1">
        <v>0</v>
      </c>
      <c r="JN36" s="1">
        <v>0</v>
      </c>
      <c r="JO36" s="1">
        <v>0</v>
      </c>
      <c r="JP36" s="1">
        <v>0</v>
      </c>
      <c r="JQ36" s="1">
        <v>0</v>
      </c>
      <c r="JR36" s="1">
        <v>0</v>
      </c>
      <c r="JS36" s="1">
        <v>0</v>
      </c>
      <c r="JT36" s="1">
        <v>0</v>
      </c>
      <c r="JU36" s="1">
        <v>0</v>
      </c>
      <c r="JV36" s="1">
        <v>0</v>
      </c>
      <c r="JW36" s="1">
        <v>0</v>
      </c>
      <c r="JX36" s="1">
        <v>0</v>
      </c>
      <c r="JY36" s="1">
        <v>0</v>
      </c>
      <c r="JZ36" s="1">
        <v>0</v>
      </c>
      <c r="KA36" s="1">
        <v>0</v>
      </c>
      <c r="KB36" s="1">
        <v>0</v>
      </c>
      <c r="KC36" s="1">
        <v>0</v>
      </c>
      <c r="KD36" s="1">
        <v>0</v>
      </c>
      <c r="KE36" s="1">
        <v>0</v>
      </c>
      <c r="KF36" s="1">
        <v>0</v>
      </c>
      <c r="KG36" s="1">
        <v>0</v>
      </c>
      <c r="KH36" s="1">
        <v>0</v>
      </c>
      <c r="KI36" s="1">
        <v>4.9635094813114752E-6</v>
      </c>
      <c r="KJ36" s="1">
        <v>7.2242282199379257E-6</v>
      </c>
      <c r="KK36" s="1">
        <v>1.1451896849589659E-10</v>
      </c>
      <c r="KL36" s="1">
        <v>2.3087163556792952E-6</v>
      </c>
      <c r="KM36" s="1">
        <v>0</v>
      </c>
      <c r="KN36" s="1">
        <v>0</v>
      </c>
      <c r="KO36" s="1">
        <v>0</v>
      </c>
      <c r="KP36" s="1">
        <v>5.1084336998777858E-6</v>
      </c>
      <c r="KQ36" s="1">
        <v>1.8312052122163299E-5</v>
      </c>
      <c r="KR36" s="1">
        <v>3.1233557667409712E-5</v>
      </c>
      <c r="KS36" s="1">
        <v>4.753828264996526E-5</v>
      </c>
      <c r="KT36" s="1">
        <v>4.0500244017950623E-5</v>
      </c>
      <c r="KU36" s="1">
        <v>1.533288378932445E-4</v>
      </c>
      <c r="KV36" s="1">
        <v>2.0055487311714039E-5</v>
      </c>
      <c r="KW36" s="1">
        <v>3.0160093978254119E-5</v>
      </c>
      <c r="KX36" s="1">
        <v>7.8497766107607157E-7</v>
      </c>
      <c r="KY36" s="1">
        <v>3.8424503588786474E-6</v>
      </c>
      <c r="KZ36" s="1">
        <v>1.366984141767485E-3</v>
      </c>
      <c r="LA36" s="1">
        <v>5.4123166737011041E-6</v>
      </c>
      <c r="LB36" s="1">
        <v>1.043099626368088E-4</v>
      </c>
      <c r="LC36" s="1">
        <v>5.5533850689338124E-7</v>
      </c>
      <c r="LD36" s="1">
        <v>4.5851387532699573E-5</v>
      </c>
      <c r="LE36" s="1">
        <v>1.7005430028980219E-5</v>
      </c>
      <c r="LF36" s="1">
        <v>5.5279903877229672E-5</v>
      </c>
      <c r="LG36" s="1">
        <v>7.5148219565109042E-4</v>
      </c>
      <c r="LH36" s="1">
        <v>8.1858075801321005E-5</v>
      </c>
      <c r="LI36" s="1">
        <v>0</v>
      </c>
      <c r="LJ36" s="1">
        <v>0</v>
      </c>
      <c r="LK36" s="1">
        <v>0</v>
      </c>
      <c r="LL36" s="1">
        <v>0</v>
      </c>
      <c r="LM36" s="1">
        <v>0</v>
      </c>
      <c r="LN36" s="1">
        <v>0</v>
      </c>
      <c r="LO36" s="1">
        <v>0</v>
      </c>
      <c r="LP36" s="1">
        <v>0</v>
      </c>
      <c r="LQ36" s="1">
        <v>0</v>
      </c>
      <c r="LR36" s="1">
        <v>0</v>
      </c>
      <c r="LS36" s="1">
        <v>0</v>
      </c>
      <c r="LT36" s="1">
        <v>0</v>
      </c>
      <c r="LU36" s="1">
        <v>0</v>
      </c>
      <c r="LV36" s="1">
        <v>0</v>
      </c>
      <c r="LW36" s="1">
        <v>0</v>
      </c>
      <c r="LX36" s="1">
        <v>0</v>
      </c>
      <c r="LY36" s="1">
        <v>0</v>
      </c>
      <c r="LZ36" s="1">
        <v>0</v>
      </c>
      <c r="MA36" s="1">
        <v>0</v>
      </c>
      <c r="MB36" s="1">
        <v>0</v>
      </c>
      <c r="MC36" s="1">
        <v>0</v>
      </c>
      <c r="MD36" s="1">
        <v>0</v>
      </c>
      <c r="ME36" s="1">
        <v>0</v>
      </c>
      <c r="MF36" s="1">
        <v>0</v>
      </c>
      <c r="MG36" s="1">
        <v>0</v>
      </c>
      <c r="MH36" s="1">
        <v>0</v>
      </c>
      <c r="MI36" s="1">
        <v>0</v>
      </c>
      <c r="MJ36" s="1">
        <v>0</v>
      </c>
      <c r="MK36" s="1">
        <v>0</v>
      </c>
      <c r="ML36" s="1">
        <v>0</v>
      </c>
      <c r="MM36" s="1">
        <v>0</v>
      </c>
      <c r="MN36" s="1">
        <v>0</v>
      </c>
      <c r="MO36" s="1">
        <v>0</v>
      </c>
      <c r="MP36" s="1">
        <v>0</v>
      </c>
      <c r="MQ36" s="1">
        <v>0</v>
      </c>
      <c r="MR36" s="1">
        <v>0</v>
      </c>
      <c r="MS36" s="1">
        <v>0</v>
      </c>
      <c r="MT36" s="1">
        <v>0</v>
      </c>
      <c r="MU36" s="1">
        <v>0</v>
      </c>
      <c r="MV36" s="1">
        <v>0</v>
      </c>
      <c r="MW36" s="1">
        <v>0</v>
      </c>
      <c r="MX36" s="1">
        <v>0</v>
      </c>
      <c r="MY36" s="1">
        <v>0</v>
      </c>
      <c r="MZ36" s="1">
        <v>0</v>
      </c>
      <c r="NA36" s="1">
        <v>0</v>
      </c>
      <c r="NB36" s="1">
        <v>0</v>
      </c>
      <c r="NC36" s="1">
        <v>0</v>
      </c>
      <c r="ND36" s="1">
        <v>8.2552964991823872E-8</v>
      </c>
      <c r="NE36" s="1">
        <v>2.411969171063508E-6</v>
      </c>
      <c r="NF36" s="1">
        <v>2.282922320806581E-11</v>
      </c>
      <c r="NG36" s="1">
        <v>4.6530574902329379E-7</v>
      </c>
      <c r="NH36" s="1">
        <v>0</v>
      </c>
      <c r="NI36" s="1">
        <v>0</v>
      </c>
      <c r="NJ36" s="1">
        <v>0</v>
      </c>
      <c r="NK36" s="1">
        <v>1.1959820930906061E-6</v>
      </c>
      <c r="NL36" s="1">
        <v>1.065623844882417E-5</v>
      </c>
      <c r="NM36" s="1">
        <v>4.8901049235417919E-5</v>
      </c>
      <c r="NN36" s="1">
        <v>5.370060553151606E-5</v>
      </c>
      <c r="NO36" s="1">
        <v>2.0137931852564809E-4</v>
      </c>
      <c r="NP36" s="1">
        <v>2.0940205887290969E-4</v>
      </c>
      <c r="NQ36" s="1">
        <v>5.0676681015666698E-5</v>
      </c>
      <c r="NR36" s="1">
        <v>1.458163246351753E-4</v>
      </c>
      <c r="NS36" s="1">
        <v>6.1990761441222196E-6</v>
      </c>
      <c r="NT36" s="1">
        <v>1.5340839107689771E-7</v>
      </c>
      <c r="NU36" s="1">
        <v>2.8716945614239489E-4</v>
      </c>
      <c r="NV36" s="1">
        <v>2.900192661391232E-6</v>
      </c>
      <c r="NW36" s="1">
        <v>1.0496763808538689E-5</v>
      </c>
      <c r="NX36" s="1">
        <v>1.079822049235579E-8</v>
      </c>
      <c r="NY36" s="1">
        <v>3.4012789078961893E-5</v>
      </c>
      <c r="NZ36" s="1">
        <v>1.631964723093384E-5</v>
      </c>
      <c r="OA36" s="1">
        <v>1.0462231380941011E-5</v>
      </c>
      <c r="OB36" s="1">
        <v>7.7256402996872238E-4</v>
      </c>
      <c r="OC36" s="1">
        <v>1.5264939374047841E-4</v>
      </c>
      <c r="OD36" s="1">
        <v>0</v>
      </c>
      <c r="OE36" s="1">
        <v>0</v>
      </c>
      <c r="OF36" s="1">
        <v>0</v>
      </c>
      <c r="OG36" s="1">
        <v>0</v>
      </c>
      <c r="OH36" s="1">
        <v>0</v>
      </c>
      <c r="OI36" s="1">
        <v>0</v>
      </c>
      <c r="OJ36" s="1">
        <v>0</v>
      </c>
      <c r="OK36" s="1">
        <v>0</v>
      </c>
      <c r="OL36" s="1">
        <v>0</v>
      </c>
      <c r="OM36" s="1">
        <v>0</v>
      </c>
      <c r="ON36" s="1">
        <v>0</v>
      </c>
      <c r="OO36" s="1">
        <v>0</v>
      </c>
      <c r="OP36" s="1">
        <v>0</v>
      </c>
      <c r="OQ36" s="1">
        <v>0</v>
      </c>
      <c r="OR36" s="1">
        <v>0</v>
      </c>
      <c r="OS36" s="1">
        <v>0</v>
      </c>
      <c r="OT36" s="1">
        <v>0</v>
      </c>
      <c r="OU36" s="1">
        <v>0</v>
      </c>
      <c r="OV36" s="1">
        <v>0</v>
      </c>
      <c r="OW36" s="1">
        <v>0</v>
      </c>
      <c r="OX36" s="1">
        <v>0</v>
      </c>
      <c r="OY36" s="1">
        <v>0</v>
      </c>
      <c r="OZ36" s="1">
        <v>0</v>
      </c>
      <c r="PA36" s="1">
        <v>0</v>
      </c>
      <c r="PB36" s="1">
        <v>0</v>
      </c>
      <c r="PC36" s="1">
        <v>0</v>
      </c>
      <c r="PD36" s="1">
        <v>0</v>
      </c>
      <c r="PE36" s="1">
        <v>0</v>
      </c>
      <c r="PF36" s="1">
        <v>0</v>
      </c>
      <c r="PG36" s="1">
        <v>0</v>
      </c>
      <c r="PH36" s="1">
        <v>0</v>
      </c>
      <c r="PI36" s="1">
        <v>0</v>
      </c>
      <c r="PJ36" s="1">
        <v>0</v>
      </c>
      <c r="PK36" s="1">
        <v>0</v>
      </c>
      <c r="PL36" s="1">
        <v>0</v>
      </c>
      <c r="PM36" s="1">
        <v>0</v>
      </c>
      <c r="PN36" s="1">
        <v>0</v>
      </c>
      <c r="PO36" s="1">
        <v>0</v>
      </c>
      <c r="PP36" s="1">
        <v>0</v>
      </c>
      <c r="PQ36" s="1">
        <v>0</v>
      </c>
      <c r="PR36" s="1">
        <v>0</v>
      </c>
      <c r="PS36" s="1">
        <v>0</v>
      </c>
      <c r="PT36" s="1">
        <v>0</v>
      </c>
      <c r="PU36" s="1">
        <v>0</v>
      </c>
      <c r="PV36" s="1">
        <v>0</v>
      </c>
      <c r="PW36" s="1">
        <v>0</v>
      </c>
      <c r="PX36" s="1">
        <v>0</v>
      </c>
      <c r="PY36" s="1">
        <v>3.9563648496065902E-5</v>
      </c>
      <c r="PZ36" s="1">
        <v>4.1891593759466264E-6</v>
      </c>
      <c r="QA36" s="1">
        <v>2.1684414127697609E-4</v>
      </c>
      <c r="QB36" s="1">
        <v>7.1269653431604144E-6</v>
      </c>
      <c r="QC36" s="1">
        <v>0</v>
      </c>
      <c r="QD36" s="1">
        <v>0</v>
      </c>
      <c r="QE36" s="1">
        <v>0</v>
      </c>
      <c r="QF36" s="1">
        <v>1.259208103679481E-5</v>
      </c>
      <c r="QG36" s="1">
        <v>5.4949801489508488E-5</v>
      </c>
      <c r="QH36" s="1">
        <v>1.605060386798346E-4</v>
      </c>
      <c r="QI36" s="1">
        <v>1.6590940559880679E-4</v>
      </c>
      <c r="QJ36" s="1">
        <v>2.079102269645297E-4</v>
      </c>
      <c r="QK36" s="1">
        <v>1.1394303385716239E-3</v>
      </c>
      <c r="QL36" s="1">
        <v>3.4075681532674411E-4</v>
      </c>
      <c r="QM36" s="1">
        <v>1.0567339115212821E-3</v>
      </c>
      <c r="QN36" s="1">
        <v>8.8827546650735615E-6</v>
      </c>
      <c r="QO36" s="1">
        <v>2.3965653075580311E-5</v>
      </c>
      <c r="QP36" s="1">
        <v>1.502325713616626E-3</v>
      </c>
      <c r="QQ36" s="1">
        <v>6.1894295874116562E-5</v>
      </c>
      <c r="QR36" s="1">
        <v>4.0038029587570267E-5</v>
      </c>
      <c r="QS36" s="1">
        <v>5.1856332726661469E-7</v>
      </c>
      <c r="QT36" s="1">
        <v>2.1559089020551671E-4</v>
      </c>
      <c r="QU36" s="1">
        <v>5.6482428186353743E-5</v>
      </c>
      <c r="QV36" s="1">
        <v>5.7811950770040049E-5</v>
      </c>
      <c r="QW36" s="1">
        <v>4.2095908624770992E-4</v>
      </c>
      <c r="QX36" s="1">
        <v>4.4977664802967532E-4</v>
      </c>
      <c r="QY36" s="1">
        <v>0</v>
      </c>
      <c r="QZ36" s="1">
        <v>0</v>
      </c>
      <c r="RA36" s="1">
        <v>0</v>
      </c>
      <c r="RB36" s="1">
        <v>0</v>
      </c>
      <c r="RC36" s="1">
        <v>0</v>
      </c>
      <c r="RD36" s="1">
        <v>0</v>
      </c>
      <c r="RE36" s="1">
        <v>0</v>
      </c>
      <c r="RF36" s="1">
        <v>0</v>
      </c>
      <c r="RG36" s="1">
        <v>0</v>
      </c>
      <c r="RH36" s="1">
        <v>0</v>
      </c>
      <c r="RI36" s="1">
        <v>0</v>
      </c>
      <c r="RJ36" s="1">
        <v>0</v>
      </c>
      <c r="RK36" s="1">
        <v>0</v>
      </c>
      <c r="RL36" s="1">
        <v>0</v>
      </c>
      <c r="RM36" s="1">
        <v>0</v>
      </c>
      <c r="RN36" s="1">
        <v>0</v>
      </c>
      <c r="RO36" s="1">
        <v>0</v>
      </c>
      <c r="RP36" s="1">
        <v>0</v>
      </c>
      <c r="RQ36" s="1">
        <v>0</v>
      </c>
      <c r="RR36" s="1">
        <v>0</v>
      </c>
      <c r="RS36" s="1">
        <v>0</v>
      </c>
      <c r="RT36" s="1">
        <v>0</v>
      </c>
      <c r="RU36" s="1">
        <v>0</v>
      </c>
      <c r="RV36" s="1">
        <v>0</v>
      </c>
      <c r="RW36" s="1">
        <v>0</v>
      </c>
      <c r="RX36" s="1">
        <v>0</v>
      </c>
      <c r="RY36" s="1">
        <v>0</v>
      </c>
      <c r="RZ36" s="1">
        <v>0</v>
      </c>
      <c r="SA36" s="1">
        <v>0</v>
      </c>
      <c r="SB36" s="1">
        <v>0</v>
      </c>
      <c r="SC36" s="1">
        <v>0</v>
      </c>
      <c r="SD36" s="1">
        <v>0</v>
      </c>
      <c r="SE36" s="1">
        <v>0</v>
      </c>
      <c r="SF36" s="1">
        <v>0</v>
      </c>
      <c r="SG36" s="1">
        <v>0</v>
      </c>
      <c r="SH36" s="1">
        <v>0</v>
      </c>
      <c r="SI36" s="1">
        <v>0</v>
      </c>
      <c r="SJ36" s="1">
        <v>0</v>
      </c>
      <c r="SK36" s="1">
        <v>0</v>
      </c>
      <c r="SL36" s="1">
        <v>0</v>
      </c>
      <c r="SM36" s="1">
        <v>0</v>
      </c>
      <c r="SN36" s="1">
        <v>0</v>
      </c>
      <c r="SO36" s="1">
        <v>0</v>
      </c>
      <c r="SP36" s="1">
        <v>0</v>
      </c>
      <c r="SQ36" s="1">
        <v>0</v>
      </c>
      <c r="SR36" s="1">
        <v>0</v>
      </c>
      <c r="SS36" s="1">
        <v>0</v>
      </c>
      <c r="ST36" s="1">
        <v>5.5321185676258048E-5</v>
      </c>
      <c r="SU36" s="1">
        <v>4.8831265389839682E-5</v>
      </c>
      <c r="SV36" s="1">
        <v>5.9111413554084689E-4</v>
      </c>
      <c r="SW36" s="1">
        <v>5.9181755393743482E-5</v>
      </c>
      <c r="SX36" s="1">
        <v>0</v>
      </c>
      <c r="SY36" s="1">
        <v>0</v>
      </c>
      <c r="SZ36" s="1">
        <v>0</v>
      </c>
      <c r="TA36" s="1">
        <v>7.0840689096645339E-5</v>
      </c>
      <c r="TB36" s="1">
        <v>6.1021124995936633E-5</v>
      </c>
      <c r="TC36" s="1">
        <v>7.0577970699784614E-4</v>
      </c>
      <c r="TD36" s="1">
        <v>1.7396028741927189E-4</v>
      </c>
      <c r="TE36" s="1">
        <v>1.727177526944703E-4</v>
      </c>
      <c r="TF36" s="1">
        <v>1.6978693282304811E-3</v>
      </c>
      <c r="TG36" s="1">
        <v>1.440073749429231E-4</v>
      </c>
      <c r="TH36" s="1">
        <v>1.465830349331477E-4</v>
      </c>
      <c r="TI36" s="1">
        <v>1.291502867633523E-5</v>
      </c>
      <c r="TJ36" s="1">
        <v>1.9687488770038809E-5</v>
      </c>
      <c r="TK36" s="1">
        <v>3.5032576041430742E-3</v>
      </c>
      <c r="TL36" s="1">
        <v>9.4461338364982696E-5</v>
      </c>
      <c r="TM36" s="1">
        <v>1.127249867840069E-4</v>
      </c>
      <c r="TN36" s="1">
        <v>2.8641655577124728E-6</v>
      </c>
      <c r="TO36" s="1">
        <v>3.9606923936098099E-4</v>
      </c>
      <c r="TP36" s="1">
        <v>3.340777976691878E-5</v>
      </c>
      <c r="TQ36" s="1">
        <v>3.3076246046822682E-4</v>
      </c>
      <c r="TR36" s="1">
        <v>2.7813278740396819E-3</v>
      </c>
      <c r="TS36" s="1">
        <v>6.3355874225198502E-4</v>
      </c>
      <c r="TT36" s="1">
        <v>0</v>
      </c>
      <c r="TU36" s="1">
        <v>0</v>
      </c>
      <c r="TV36" s="1">
        <v>0</v>
      </c>
      <c r="TW36" s="1">
        <v>0</v>
      </c>
      <c r="TX36" s="1">
        <v>0</v>
      </c>
      <c r="TY36" s="1">
        <v>0</v>
      </c>
      <c r="TZ36" s="1">
        <v>0</v>
      </c>
      <c r="UA36" s="1">
        <v>0</v>
      </c>
      <c r="UB36" s="1">
        <v>0</v>
      </c>
      <c r="UC36" s="1">
        <v>0</v>
      </c>
      <c r="UD36" s="1">
        <v>0</v>
      </c>
      <c r="UE36" s="1">
        <v>0</v>
      </c>
      <c r="UF36" s="1">
        <v>0</v>
      </c>
      <c r="UG36" s="1">
        <v>0</v>
      </c>
      <c r="UH36" s="1">
        <v>0</v>
      </c>
      <c r="UI36" s="1">
        <v>0</v>
      </c>
      <c r="UJ36" s="1">
        <v>0</v>
      </c>
      <c r="UK36" s="1">
        <v>0</v>
      </c>
      <c r="UL36" s="1">
        <v>0</v>
      </c>
      <c r="UM36" s="1">
        <v>0</v>
      </c>
      <c r="UN36" s="1">
        <v>0</v>
      </c>
      <c r="UO36" s="1">
        <v>0</v>
      </c>
      <c r="UP36" s="1">
        <v>0</v>
      </c>
      <c r="UQ36" s="1">
        <v>0</v>
      </c>
      <c r="UR36" s="1">
        <v>0</v>
      </c>
      <c r="US36" s="1">
        <v>0</v>
      </c>
      <c r="UT36" s="1">
        <v>0</v>
      </c>
      <c r="UU36" s="1">
        <v>0</v>
      </c>
      <c r="UV36" s="1">
        <v>0</v>
      </c>
      <c r="UW36" s="1">
        <v>0</v>
      </c>
      <c r="UX36" s="1">
        <v>0</v>
      </c>
      <c r="UY36" s="1">
        <v>0</v>
      </c>
      <c r="UZ36" s="1">
        <v>0</v>
      </c>
      <c r="VA36" s="1">
        <v>0</v>
      </c>
      <c r="VB36" s="1">
        <v>0</v>
      </c>
      <c r="VC36" s="1">
        <v>0</v>
      </c>
      <c r="VD36" s="1">
        <v>0</v>
      </c>
      <c r="VE36" s="1">
        <v>0</v>
      </c>
      <c r="VF36" s="1">
        <v>0</v>
      </c>
      <c r="VG36" s="1">
        <v>0</v>
      </c>
      <c r="VH36" s="1">
        <v>0</v>
      </c>
      <c r="VI36" s="1">
        <v>0</v>
      </c>
      <c r="VJ36" s="1">
        <v>0</v>
      </c>
      <c r="VK36" s="1">
        <v>0</v>
      </c>
      <c r="VL36" s="1">
        <v>0</v>
      </c>
      <c r="VM36" s="1">
        <v>0</v>
      </c>
      <c r="VN36" s="1">
        <v>0</v>
      </c>
      <c r="VO36" s="1">
        <v>5.890128316749896E-7</v>
      </c>
      <c r="VP36" s="1">
        <v>1.9505090290173651E-7</v>
      </c>
      <c r="VQ36" s="1">
        <v>1.275553120822328E-5</v>
      </c>
      <c r="VR36" s="1">
        <v>2.7574184909478488E-7</v>
      </c>
      <c r="VS36" s="1">
        <v>0</v>
      </c>
      <c r="VT36" s="1">
        <v>0</v>
      </c>
      <c r="VU36" s="1">
        <v>0</v>
      </c>
      <c r="VV36" s="1">
        <v>3.751597718993493E-7</v>
      </c>
      <c r="VW36" s="1">
        <v>2.9106196098473049E-6</v>
      </c>
      <c r="VX36" s="1">
        <v>2.7950549118841681E-5</v>
      </c>
      <c r="VY36" s="1">
        <v>2.266932427064318E-5</v>
      </c>
      <c r="VZ36" s="1">
        <v>6.4899785844451202E-5</v>
      </c>
      <c r="WA36" s="1">
        <v>6.5585501253909165E-5</v>
      </c>
      <c r="WB36" s="1">
        <v>1.6002797946138239E-5</v>
      </c>
      <c r="WC36" s="1">
        <v>1.7109429658394639E-5</v>
      </c>
      <c r="WD36" s="1">
        <v>8.082804926107443E-6</v>
      </c>
      <c r="WE36" s="1">
        <v>1.6787528586463289E-6</v>
      </c>
      <c r="WF36" s="1">
        <v>2.4256571742784961E-4</v>
      </c>
      <c r="WG36" s="1">
        <v>6.6419936181130023E-6</v>
      </c>
      <c r="WH36" s="1">
        <v>6.0227021054099456E-6</v>
      </c>
      <c r="WI36" s="1">
        <v>2.5696171594159601E-8</v>
      </c>
      <c r="WJ36" s="1">
        <v>4.1304307996543962E-5</v>
      </c>
      <c r="WK36" s="1">
        <v>4.0141251389984073E-5</v>
      </c>
      <c r="WL36" s="1">
        <v>2.6571856624036459E-5</v>
      </c>
      <c r="WM36" s="1">
        <v>4.7170186876650198E-4</v>
      </c>
      <c r="WN36" s="1">
        <v>3.9450419375053947E-5</v>
      </c>
      <c r="WO36" s="1">
        <v>0</v>
      </c>
      <c r="WP36" s="1">
        <v>0</v>
      </c>
      <c r="WQ36" s="1">
        <v>0</v>
      </c>
      <c r="WR36" s="1">
        <v>0</v>
      </c>
      <c r="WS36" s="1">
        <v>0</v>
      </c>
      <c r="WT36" s="1">
        <v>0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0</v>
      </c>
      <c r="XA36" s="1">
        <v>0</v>
      </c>
      <c r="XB36" s="1">
        <v>0</v>
      </c>
      <c r="XC36" s="1">
        <v>0</v>
      </c>
      <c r="XD36" s="1">
        <v>0</v>
      </c>
      <c r="XE36" s="1">
        <v>0</v>
      </c>
      <c r="XF36" s="1">
        <v>0</v>
      </c>
      <c r="XG36" s="1">
        <v>0</v>
      </c>
      <c r="XH36" s="1">
        <v>0</v>
      </c>
      <c r="XI36" s="1">
        <v>0</v>
      </c>
      <c r="XJ36" s="1">
        <v>0</v>
      </c>
      <c r="XK36" s="1">
        <v>0</v>
      </c>
      <c r="XL36" s="1">
        <v>0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0</v>
      </c>
      <c r="XS36" s="1">
        <v>0</v>
      </c>
      <c r="XT36" s="1">
        <v>0</v>
      </c>
      <c r="XU36" s="1">
        <v>0</v>
      </c>
      <c r="XV36" s="1">
        <v>0</v>
      </c>
      <c r="XW36" s="1">
        <v>0</v>
      </c>
      <c r="XX36" s="1">
        <v>0</v>
      </c>
      <c r="XY36" s="1">
        <v>0</v>
      </c>
      <c r="XZ36" s="1">
        <v>0</v>
      </c>
      <c r="YA36" s="1">
        <v>0</v>
      </c>
      <c r="YB36" s="1">
        <v>0</v>
      </c>
      <c r="YC36" s="1">
        <v>0</v>
      </c>
      <c r="YD36" s="1">
        <v>0</v>
      </c>
      <c r="YE36" s="1">
        <v>0</v>
      </c>
      <c r="YF36" s="1">
        <v>0</v>
      </c>
      <c r="YG36" s="1">
        <v>0</v>
      </c>
      <c r="YH36" s="1">
        <v>0</v>
      </c>
      <c r="YI36" s="1">
        <v>0</v>
      </c>
    </row>
    <row r="37" spans="1:659" ht="15" customHeight="1" x14ac:dyDescent="0.25">
      <c r="A37" s="27">
        <v>46</v>
      </c>
      <c r="B37" s="27" t="s">
        <v>231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1">
        <v>0</v>
      </c>
      <c r="GP37" s="1">
        <v>0</v>
      </c>
      <c r="GQ37" s="1">
        <v>0</v>
      </c>
      <c r="GR37" s="1">
        <v>0</v>
      </c>
      <c r="GS37" s="1">
        <v>0</v>
      </c>
      <c r="GT37" s="1">
        <v>0</v>
      </c>
      <c r="GU37" s="1">
        <v>0</v>
      </c>
      <c r="GV37" s="1">
        <v>0</v>
      </c>
      <c r="GW37" s="1">
        <v>0</v>
      </c>
      <c r="GX37" s="1">
        <v>0</v>
      </c>
      <c r="GY37" s="1">
        <v>0</v>
      </c>
      <c r="GZ37" s="1">
        <v>0</v>
      </c>
      <c r="HA37" s="1">
        <v>0</v>
      </c>
      <c r="HB37" s="1">
        <v>0</v>
      </c>
      <c r="HC37" s="1">
        <v>0</v>
      </c>
      <c r="HD37" s="1">
        <v>0</v>
      </c>
      <c r="HE37" s="1">
        <v>0</v>
      </c>
      <c r="HF37" s="1">
        <v>0</v>
      </c>
      <c r="HG37" s="1">
        <v>0</v>
      </c>
      <c r="HH37" s="1">
        <v>0</v>
      </c>
      <c r="HI37" s="1">
        <v>0</v>
      </c>
      <c r="HJ37" s="1">
        <v>0</v>
      </c>
      <c r="HK37" s="1">
        <v>0</v>
      </c>
      <c r="HL37" s="1">
        <v>0</v>
      </c>
      <c r="HM37" s="1">
        <v>0</v>
      </c>
      <c r="HN37" s="1">
        <v>0</v>
      </c>
      <c r="HO37" s="1">
        <v>0</v>
      </c>
      <c r="HP37" s="1">
        <v>0</v>
      </c>
      <c r="HQ37" s="1">
        <v>0</v>
      </c>
      <c r="HR37" s="1">
        <v>0</v>
      </c>
      <c r="HS37" s="1">
        <v>0</v>
      </c>
      <c r="HT37" s="1">
        <v>0</v>
      </c>
      <c r="HU37" s="1">
        <v>0</v>
      </c>
      <c r="HV37" s="1">
        <v>0</v>
      </c>
      <c r="HW37" s="1">
        <v>0</v>
      </c>
      <c r="HX37" s="1">
        <v>0</v>
      </c>
      <c r="HY37" s="1">
        <v>0</v>
      </c>
      <c r="HZ37" s="1">
        <v>0</v>
      </c>
      <c r="IA37" s="1">
        <v>0</v>
      </c>
      <c r="IB37" s="1">
        <v>0</v>
      </c>
      <c r="IC37" s="1">
        <v>0</v>
      </c>
      <c r="ID37" s="1">
        <v>0</v>
      </c>
      <c r="IE37" s="1">
        <v>0</v>
      </c>
      <c r="IF37" s="1">
        <v>0</v>
      </c>
      <c r="IG37" s="1">
        <v>0</v>
      </c>
      <c r="IH37" s="1">
        <v>0</v>
      </c>
      <c r="II37" s="1">
        <v>0</v>
      </c>
      <c r="IJ37" s="1">
        <v>0</v>
      </c>
      <c r="IK37" s="1">
        <v>0</v>
      </c>
      <c r="IL37" s="1">
        <v>0</v>
      </c>
      <c r="IM37" s="1">
        <v>0</v>
      </c>
      <c r="IN37" s="1">
        <v>0</v>
      </c>
      <c r="IO37" s="1">
        <v>0</v>
      </c>
      <c r="IP37" s="1">
        <v>0</v>
      </c>
      <c r="IQ37" s="1">
        <v>0</v>
      </c>
      <c r="IR37" s="1">
        <v>0</v>
      </c>
      <c r="IS37" s="1">
        <v>0</v>
      </c>
      <c r="IT37" s="1">
        <v>0</v>
      </c>
      <c r="IU37" s="1">
        <v>0</v>
      </c>
      <c r="IV37" s="1">
        <v>0</v>
      </c>
      <c r="IW37" s="1">
        <v>0</v>
      </c>
      <c r="IX37" s="1">
        <v>0</v>
      </c>
      <c r="IY37" s="1">
        <v>0</v>
      </c>
      <c r="IZ37" s="1">
        <v>0</v>
      </c>
      <c r="JA37" s="1">
        <v>0</v>
      </c>
      <c r="JB37" s="1">
        <v>0</v>
      </c>
      <c r="JC37" s="1">
        <v>0</v>
      </c>
      <c r="JD37" s="1">
        <v>0</v>
      </c>
      <c r="JE37" s="1">
        <v>0</v>
      </c>
      <c r="JF37" s="1">
        <v>0</v>
      </c>
      <c r="JG37" s="1">
        <v>0</v>
      </c>
      <c r="JH37" s="1">
        <v>0</v>
      </c>
      <c r="JI37" s="1">
        <v>0</v>
      </c>
      <c r="JJ37" s="1">
        <v>0</v>
      </c>
      <c r="JK37" s="1">
        <v>0</v>
      </c>
      <c r="JL37" s="1">
        <v>0</v>
      </c>
      <c r="JM37" s="1">
        <v>0</v>
      </c>
      <c r="JN37" s="1">
        <v>0</v>
      </c>
      <c r="JO37" s="1">
        <v>0</v>
      </c>
      <c r="JP37" s="1">
        <v>0</v>
      </c>
      <c r="JQ37" s="1">
        <v>0</v>
      </c>
      <c r="JR37" s="1">
        <v>0</v>
      </c>
      <c r="JS37" s="1">
        <v>0</v>
      </c>
      <c r="JT37" s="1">
        <v>0</v>
      </c>
      <c r="JU37" s="1">
        <v>0</v>
      </c>
      <c r="JV37" s="1">
        <v>0</v>
      </c>
      <c r="JW37" s="1">
        <v>0</v>
      </c>
      <c r="JX37" s="1">
        <v>0</v>
      </c>
      <c r="JY37" s="1">
        <v>0</v>
      </c>
      <c r="JZ37" s="1">
        <v>0</v>
      </c>
      <c r="KA37" s="1">
        <v>0</v>
      </c>
      <c r="KB37" s="1">
        <v>0</v>
      </c>
      <c r="KC37" s="1">
        <v>0</v>
      </c>
      <c r="KD37" s="1">
        <v>0</v>
      </c>
      <c r="KE37" s="1">
        <v>0</v>
      </c>
      <c r="KF37" s="1">
        <v>0</v>
      </c>
      <c r="KG37" s="1">
        <v>0</v>
      </c>
      <c r="KH37" s="1">
        <v>0</v>
      </c>
      <c r="KI37" s="1">
        <v>0</v>
      </c>
      <c r="KJ37" s="1">
        <v>0</v>
      </c>
      <c r="KK37" s="1">
        <v>0</v>
      </c>
      <c r="KL37" s="1">
        <v>0</v>
      </c>
      <c r="KM37" s="1">
        <v>0</v>
      </c>
      <c r="KN37" s="1">
        <v>0</v>
      </c>
      <c r="KO37" s="1">
        <v>0</v>
      </c>
      <c r="KP37" s="1">
        <v>0</v>
      </c>
      <c r="KQ37" s="1">
        <v>0</v>
      </c>
      <c r="KR37" s="1">
        <v>0</v>
      </c>
      <c r="KS37" s="1">
        <v>0</v>
      </c>
      <c r="KT37" s="1">
        <v>0</v>
      </c>
      <c r="KU37" s="1">
        <v>0</v>
      </c>
      <c r="KV37" s="1">
        <v>0</v>
      </c>
      <c r="KW37" s="1">
        <v>0</v>
      </c>
      <c r="KX37" s="1">
        <v>0</v>
      </c>
      <c r="KY37" s="1">
        <v>0</v>
      </c>
      <c r="KZ37" s="1">
        <v>0</v>
      </c>
      <c r="LA37" s="1">
        <v>0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0</v>
      </c>
      <c r="LJ37" s="1">
        <v>0</v>
      </c>
      <c r="LK37" s="1">
        <v>0</v>
      </c>
      <c r="LL37" s="1">
        <v>0</v>
      </c>
      <c r="LM37" s="1">
        <v>0</v>
      </c>
      <c r="LN37" s="1">
        <v>0</v>
      </c>
      <c r="LO37" s="1">
        <v>0</v>
      </c>
      <c r="LP37" s="1">
        <v>0</v>
      </c>
      <c r="LQ37" s="1">
        <v>0</v>
      </c>
      <c r="LR37" s="1">
        <v>0</v>
      </c>
      <c r="LS37" s="1">
        <v>0</v>
      </c>
      <c r="LT37" s="1">
        <v>0</v>
      </c>
      <c r="LU37" s="1">
        <v>0</v>
      </c>
      <c r="LV37" s="1">
        <v>0</v>
      </c>
      <c r="LW37" s="1">
        <v>0</v>
      </c>
      <c r="LX37" s="1">
        <v>0</v>
      </c>
      <c r="LY37" s="1">
        <v>0</v>
      </c>
      <c r="LZ37" s="1">
        <v>0</v>
      </c>
      <c r="MA37" s="1">
        <v>0</v>
      </c>
      <c r="MB37" s="1">
        <v>0</v>
      </c>
      <c r="MC37" s="1">
        <v>0</v>
      </c>
      <c r="MD37" s="1">
        <v>0</v>
      </c>
      <c r="ME37" s="1">
        <v>0</v>
      </c>
      <c r="MF37" s="1">
        <v>0</v>
      </c>
      <c r="MG37" s="1">
        <v>0</v>
      </c>
      <c r="MH37" s="1">
        <v>0</v>
      </c>
      <c r="MI37" s="1">
        <v>0</v>
      </c>
      <c r="MJ37" s="1">
        <v>0</v>
      </c>
      <c r="MK37" s="1">
        <v>0</v>
      </c>
      <c r="ML37" s="1">
        <v>0</v>
      </c>
      <c r="MM37" s="1">
        <v>0</v>
      </c>
      <c r="MN37" s="1">
        <v>0</v>
      </c>
      <c r="MO37" s="1">
        <v>0</v>
      </c>
      <c r="MP37" s="1">
        <v>0</v>
      </c>
      <c r="MQ37" s="1">
        <v>0</v>
      </c>
      <c r="MR37" s="1">
        <v>0</v>
      </c>
      <c r="MS37" s="1">
        <v>0</v>
      </c>
      <c r="MT37" s="1">
        <v>0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0</v>
      </c>
      <c r="NF37" s="1">
        <v>0</v>
      </c>
      <c r="NG37" s="1">
        <v>0</v>
      </c>
      <c r="NH37" s="1">
        <v>0</v>
      </c>
      <c r="NI37" s="1">
        <v>0</v>
      </c>
      <c r="NJ37" s="1">
        <v>0</v>
      </c>
      <c r="NK37" s="1">
        <v>0</v>
      </c>
      <c r="NL37" s="1">
        <v>0</v>
      </c>
      <c r="NM37" s="1">
        <v>0</v>
      </c>
      <c r="NN37" s="1">
        <v>0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0</v>
      </c>
      <c r="NV37" s="1">
        <v>0</v>
      </c>
      <c r="NW37" s="1">
        <v>0</v>
      </c>
      <c r="NX37" s="1">
        <v>0</v>
      </c>
      <c r="NY37" s="1">
        <v>0</v>
      </c>
      <c r="NZ37" s="1">
        <v>0</v>
      </c>
      <c r="OA37" s="1">
        <v>0</v>
      </c>
      <c r="OB37" s="1">
        <v>0</v>
      </c>
      <c r="OC37" s="1">
        <v>0</v>
      </c>
      <c r="OD37" s="1">
        <v>0</v>
      </c>
      <c r="OE37" s="1">
        <v>0</v>
      </c>
      <c r="OF37" s="1">
        <v>0</v>
      </c>
      <c r="OG37" s="1">
        <v>0</v>
      </c>
      <c r="OH37" s="1">
        <v>0</v>
      </c>
      <c r="OI37" s="1">
        <v>0</v>
      </c>
      <c r="OJ37" s="1">
        <v>0</v>
      </c>
      <c r="OK37" s="1">
        <v>0</v>
      </c>
      <c r="OL37" s="1">
        <v>0</v>
      </c>
      <c r="OM37" s="1">
        <v>0</v>
      </c>
      <c r="ON37" s="1">
        <v>0</v>
      </c>
      <c r="OO37" s="1">
        <v>0</v>
      </c>
      <c r="OP37" s="1">
        <v>0</v>
      </c>
      <c r="OQ37" s="1">
        <v>0</v>
      </c>
      <c r="OR37" s="1">
        <v>0</v>
      </c>
      <c r="OS37" s="1">
        <v>0</v>
      </c>
      <c r="OT37" s="1">
        <v>0</v>
      </c>
      <c r="OU37" s="1">
        <v>0</v>
      </c>
      <c r="OV37" s="1">
        <v>0</v>
      </c>
      <c r="OW37" s="1">
        <v>0</v>
      </c>
      <c r="OX37" s="1">
        <v>0</v>
      </c>
      <c r="OY37" s="1">
        <v>0</v>
      </c>
      <c r="OZ37" s="1">
        <v>0</v>
      </c>
      <c r="PA37" s="1">
        <v>0</v>
      </c>
      <c r="PB37" s="1">
        <v>0</v>
      </c>
      <c r="PC37" s="1">
        <v>0</v>
      </c>
      <c r="PD37" s="1">
        <v>0</v>
      </c>
      <c r="PE37" s="1">
        <v>0</v>
      </c>
      <c r="PF37" s="1">
        <v>0</v>
      </c>
      <c r="PG37" s="1">
        <v>0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0</v>
      </c>
      <c r="PR37" s="1">
        <v>0</v>
      </c>
      <c r="PS37" s="1">
        <v>0</v>
      </c>
      <c r="PT37" s="1">
        <v>0</v>
      </c>
      <c r="PU37" s="1">
        <v>0</v>
      </c>
      <c r="PV37" s="1">
        <v>0</v>
      </c>
      <c r="PW37" s="1">
        <v>0</v>
      </c>
      <c r="PX37" s="1">
        <v>0</v>
      </c>
      <c r="PY37" s="1">
        <v>0</v>
      </c>
      <c r="PZ37" s="1">
        <v>0</v>
      </c>
      <c r="QA37" s="1">
        <v>0</v>
      </c>
      <c r="QB37" s="1">
        <v>0</v>
      </c>
      <c r="QC37" s="1">
        <v>0</v>
      </c>
      <c r="QD37" s="1">
        <v>0</v>
      </c>
      <c r="QE37" s="1">
        <v>0</v>
      </c>
      <c r="QF37" s="1">
        <v>0</v>
      </c>
      <c r="QG37" s="1">
        <v>0</v>
      </c>
      <c r="QH37" s="1">
        <v>0</v>
      </c>
      <c r="QI37" s="1">
        <v>0</v>
      </c>
      <c r="QJ37" s="1">
        <v>0</v>
      </c>
      <c r="QK37" s="1">
        <v>0</v>
      </c>
      <c r="QL37" s="1">
        <v>0</v>
      </c>
      <c r="QM37" s="1">
        <v>0</v>
      </c>
      <c r="QN37" s="1">
        <v>0</v>
      </c>
      <c r="QO37" s="1">
        <v>0</v>
      </c>
      <c r="QP37" s="1">
        <v>0</v>
      </c>
      <c r="QQ37" s="1">
        <v>0</v>
      </c>
      <c r="QR37" s="1">
        <v>0</v>
      </c>
      <c r="QS37" s="1">
        <v>0</v>
      </c>
      <c r="QT37" s="1">
        <v>0</v>
      </c>
      <c r="QU37" s="1">
        <v>0</v>
      </c>
      <c r="QV37" s="1">
        <v>0</v>
      </c>
      <c r="QW37" s="1">
        <v>0</v>
      </c>
      <c r="QX37" s="1">
        <v>0</v>
      </c>
      <c r="QY37" s="1">
        <v>0</v>
      </c>
      <c r="QZ37" s="1">
        <v>0</v>
      </c>
      <c r="RA37" s="1">
        <v>0</v>
      </c>
      <c r="RB37" s="1">
        <v>0</v>
      </c>
      <c r="RC37" s="1">
        <v>0</v>
      </c>
      <c r="RD37" s="1">
        <v>0</v>
      </c>
      <c r="RE37" s="1">
        <v>0</v>
      </c>
      <c r="RF37" s="1">
        <v>0</v>
      </c>
      <c r="RG37" s="1">
        <v>0</v>
      </c>
      <c r="RH37" s="1">
        <v>0</v>
      </c>
      <c r="RI37" s="1">
        <v>0</v>
      </c>
      <c r="RJ37" s="1">
        <v>0</v>
      </c>
      <c r="RK37" s="1">
        <v>0</v>
      </c>
      <c r="RL37" s="1">
        <v>0</v>
      </c>
      <c r="RM37" s="1">
        <v>0</v>
      </c>
      <c r="RN37" s="1">
        <v>0</v>
      </c>
      <c r="RO37" s="1">
        <v>0</v>
      </c>
      <c r="RP37" s="1">
        <v>0</v>
      </c>
      <c r="RQ37" s="1">
        <v>0</v>
      </c>
      <c r="RR37" s="1">
        <v>0</v>
      </c>
      <c r="RS37" s="1">
        <v>0</v>
      </c>
      <c r="RT37" s="1">
        <v>0</v>
      </c>
      <c r="RU37" s="1">
        <v>0</v>
      </c>
      <c r="RV37" s="1">
        <v>0</v>
      </c>
      <c r="RW37" s="1">
        <v>0</v>
      </c>
      <c r="RX37" s="1">
        <v>0</v>
      </c>
      <c r="RY37" s="1">
        <v>0</v>
      </c>
      <c r="RZ37" s="1">
        <v>0</v>
      </c>
      <c r="SA37" s="1">
        <v>0</v>
      </c>
      <c r="SB37" s="1">
        <v>0</v>
      </c>
      <c r="SC37" s="1">
        <v>0</v>
      </c>
      <c r="SD37" s="1">
        <v>0</v>
      </c>
      <c r="SE37" s="1">
        <v>0</v>
      </c>
      <c r="SF37" s="1">
        <v>0</v>
      </c>
      <c r="SG37" s="1">
        <v>0</v>
      </c>
      <c r="SH37" s="1">
        <v>0</v>
      </c>
      <c r="SI37" s="1">
        <v>0</v>
      </c>
      <c r="SJ37" s="1">
        <v>0</v>
      </c>
      <c r="SK37" s="1">
        <v>0</v>
      </c>
      <c r="SL37" s="1">
        <v>0</v>
      </c>
      <c r="SM37" s="1">
        <v>0</v>
      </c>
      <c r="SN37" s="1">
        <v>0</v>
      </c>
      <c r="SO37" s="1">
        <v>0</v>
      </c>
      <c r="SP37" s="1">
        <v>0</v>
      </c>
      <c r="SQ37" s="1">
        <v>0</v>
      </c>
      <c r="SR37" s="1">
        <v>0</v>
      </c>
      <c r="SS37" s="1">
        <v>0</v>
      </c>
      <c r="ST37" s="1">
        <v>0</v>
      </c>
      <c r="SU37" s="1">
        <v>0</v>
      </c>
      <c r="SV37" s="1">
        <v>0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0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</v>
      </c>
      <c r="TR37" s="1">
        <v>0</v>
      </c>
      <c r="TS37" s="1">
        <v>0</v>
      </c>
      <c r="TT37" s="1">
        <v>0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0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</v>
      </c>
      <c r="UM37" s="1">
        <v>0</v>
      </c>
      <c r="UN37" s="1">
        <v>0</v>
      </c>
      <c r="UO37" s="1">
        <v>0</v>
      </c>
      <c r="UP37" s="1">
        <v>0</v>
      </c>
      <c r="UQ37" s="1">
        <v>0</v>
      </c>
      <c r="UR37" s="1">
        <v>0</v>
      </c>
      <c r="US37" s="1">
        <v>0</v>
      </c>
      <c r="UT37" s="1">
        <v>0</v>
      </c>
      <c r="UU37" s="1">
        <v>0</v>
      </c>
      <c r="UV37" s="1">
        <v>0</v>
      </c>
      <c r="UW37" s="1">
        <v>0</v>
      </c>
      <c r="UX37" s="1">
        <v>0</v>
      </c>
      <c r="UY37" s="1">
        <v>0</v>
      </c>
      <c r="UZ37" s="1">
        <v>0</v>
      </c>
      <c r="VA37" s="1">
        <v>0</v>
      </c>
      <c r="VB37" s="1">
        <v>0</v>
      </c>
      <c r="VC37" s="1">
        <v>0</v>
      </c>
      <c r="VD37" s="1">
        <v>0</v>
      </c>
      <c r="VE37" s="1">
        <v>0</v>
      </c>
      <c r="VF37" s="1">
        <v>0</v>
      </c>
      <c r="VG37" s="1">
        <v>0</v>
      </c>
      <c r="VH37" s="1">
        <v>0</v>
      </c>
      <c r="VI37" s="1">
        <v>0</v>
      </c>
      <c r="VJ37" s="1">
        <v>0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0</v>
      </c>
      <c r="VQ37" s="1">
        <v>0</v>
      </c>
      <c r="VR37" s="1">
        <v>0</v>
      </c>
      <c r="VS37" s="1">
        <v>0</v>
      </c>
      <c r="VT37" s="1">
        <v>0</v>
      </c>
      <c r="VU37" s="1">
        <v>0</v>
      </c>
      <c r="VV37" s="1">
        <v>0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0</v>
      </c>
      <c r="WC37" s="1">
        <v>0</v>
      </c>
      <c r="WD37" s="1">
        <v>0</v>
      </c>
      <c r="WE37" s="1">
        <v>0</v>
      </c>
      <c r="WF37" s="1">
        <v>0</v>
      </c>
      <c r="WG37" s="1">
        <v>0</v>
      </c>
      <c r="WH37" s="1">
        <v>0</v>
      </c>
      <c r="WI37" s="1">
        <v>0</v>
      </c>
      <c r="WJ37" s="1">
        <v>0</v>
      </c>
      <c r="WK37" s="1">
        <v>0</v>
      </c>
      <c r="WL37" s="1">
        <v>0</v>
      </c>
      <c r="WM37" s="1">
        <v>0</v>
      </c>
      <c r="WN37" s="1">
        <v>0</v>
      </c>
      <c r="WO37" s="1">
        <v>0</v>
      </c>
      <c r="WP37" s="1">
        <v>0</v>
      </c>
      <c r="WQ37" s="1">
        <v>0</v>
      </c>
      <c r="WR37" s="1">
        <v>0</v>
      </c>
      <c r="WS37" s="1">
        <v>0</v>
      </c>
      <c r="WT37" s="1">
        <v>0</v>
      </c>
      <c r="WU37" s="1">
        <v>0</v>
      </c>
      <c r="WV37" s="1">
        <v>0</v>
      </c>
      <c r="WW37" s="1">
        <v>0</v>
      </c>
      <c r="WX37" s="1">
        <v>0</v>
      </c>
      <c r="WY37" s="1">
        <v>0</v>
      </c>
      <c r="WZ37" s="1">
        <v>0</v>
      </c>
      <c r="XA37" s="1">
        <v>0</v>
      </c>
      <c r="XB37" s="1">
        <v>0</v>
      </c>
      <c r="XC37" s="1">
        <v>0</v>
      </c>
      <c r="XD37" s="1">
        <v>0</v>
      </c>
      <c r="XE37" s="1">
        <v>0</v>
      </c>
      <c r="XF37" s="1">
        <v>0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0</v>
      </c>
      <c r="XS37" s="1">
        <v>0</v>
      </c>
      <c r="XT37" s="1">
        <v>0</v>
      </c>
      <c r="XU37" s="1">
        <v>0</v>
      </c>
      <c r="XV37" s="1">
        <v>0</v>
      </c>
      <c r="XW37" s="1">
        <v>0</v>
      </c>
      <c r="XX37" s="1">
        <v>0</v>
      </c>
      <c r="XY37" s="1">
        <v>0</v>
      </c>
      <c r="XZ37" s="1">
        <v>0</v>
      </c>
      <c r="YA37" s="1">
        <v>0</v>
      </c>
      <c r="YB37" s="1">
        <v>0</v>
      </c>
      <c r="YC37" s="1">
        <v>0</v>
      </c>
      <c r="YD37" s="1">
        <v>0</v>
      </c>
      <c r="YE37" s="1">
        <v>0</v>
      </c>
      <c r="YF37" s="1">
        <v>0</v>
      </c>
      <c r="YG37" s="1">
        <v>0</v>
      </c>
      <c r="YH37" s="1">
        <v>0</v>
      </c>
      <c r="YI37" s="1">
        <v>0</v>
      </c>
    </row>
    <row r="38" spans="1:659" ht="15" customHeight="1" x14ac:dyDescent="0.25">
      <c r="A38" s="27">
        <v>51</v>
      </c>
      <c r="B38" s="27" t="s">
        <v>232</v>
      </c>
      <c r="C38" s="1">
        <v>1.7701613495161959E-6</v>
      </c>
      <c r="D38" s="1">
        <v>3.4190252786291132E-6</v>
      </c>
      <c r="E38" s="1">
        <v>3.5594552559171678E-4</v>
      </c>
      <c r="F38" s="1">
        <v>8.8787941862821766E-6</v>
      </c>
      <c r="G38" s="1">
        <v>0</v>
      </c>
      <c r="H38" s="1">
        <v>0</v>
      </c>
      <c r="I38" s="1">
        <v>0</v>
      </c>
      <c r="J38" s="1">
        <v>1.0423459531313731E-4</v>
      </c>
      <c r="K38" s="1">
        <v>1.272391148900786E-5</v>
      </c>
      <c r="L38" s="1">
        <v>1.349957862666643E-4</v>
      </c>
      <c r="M38" s="1">
        <v>3.5042836056311937E-5</v>
      </c>
      <c r="N38" s="1">
        <v>3.6618842236160108E-5</v>
      </c>
      <c r="O38" s="1">
        <v>6.4397655617546086E-6</v>
      </c>
      <c r="P38" s="1">
        <v>2.0367584736763461E-5</v>
      </c>
      <c r="Q38" s="1">
        <v>3.2721894776955058E-5</v>
      </c>
      <c r="R38" s="1">
        <v>1.9216706948239589E-6</v>
      </c>
      <c r="S38" s="1">
        <v>4.4220653367065739E-5</v>
      </c>
      <c r="T38" s="1">
        <v>5.4034049448140945E-7</v>
      </c>
      <c r="U38" s="1">
        <v>8.1063762693052895E-6</v>
      </c>
      <c r="V38" s="1">
        <v>2.8647232272836429E-6</v>
      </c>
      <c r="W38" s="1">
        <v>1.4022338725833321E-8</v>
      </c>
      <c r="X38" s="1">
        <v>2.466503336621158E-5</v>
      </c>
      <c r="Y38" s="1">
        <v>1.074402669614326E-6</v>
      </c>
      <c r="Z38" s="1">
        <v>5.2732742996427047E-5</v>
      </c>
      <c r="AA38" s="1">
        <v>5.4189172885368448E-5</v>
      </c>
      <c r="AB38" s="1">
        <v>2.475049316384263E-5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9.1710969654467272E-8</v>
      </c>
      <c r="BY38" s="1">
        <v>1.93909958894119E-6</v>
      </c>
      <c r="BZ38" s="1">
        <v>2.9835840574986919E-9</v>
      </c>
      <c r="CA38" s="1">
        <v>7.5861197424498941E-7</v>
      </c>
      <c r="CB38" s="1">
        <v>0</v>
      </c>
      <c r="CC38" s="1">
        <v>0</v>
      </c>
      <c r="CD38" s="1">
        <v>0</v>
      </c>
      <c r="CE38" s="1">
        <v>2.014394321124752E-5</v>
      </c>
      <c r="CF38" s="1">
        <v>3.8779328021948853E-5</v>
      </c>
      <c r="CG38" s="1">
        <v>1.141030653160126E-5</v>
      </c>
      <c r="CH38" s="1">
        <v>1.04146412671193E-4</v>
      </c>
      <c r="CI38" s="1">
        <v>5.7720028066874843E-5</v>
      </c>
      <c r="CJ38" s="1">
        <v>1.0975055150311189E-4</v>
      </c>
      <c r="CK38" s="1">
        <v>1.094712422646814E-4</v>
      </c>
      <c r="CL38" s="1">
        <v>2.1280227449403451E-5</v>
      </c>
      <c r="CM38" s="1">
        <v>4.9305006884491073E-7</v>
      </c>
      <c r="CN38" s="1">
        <v>1.4549066259716311E-4</v>
      </c>
      <c r="CO38" s="1">
        <v>7.5291590837872567E-6</v>
      </c>
      <c r="CP38" s="1">
        <v>1.0637642282725241E-6</v>
      </c>
      <c r="CQ38" s="1">
        <v>3.2697298363559813E-5</v>
      </c>
      <c r="CR38" s="1">
        <v>5.1006913503589223E-7</v>
      </c>
      <c r="CS38" s="1">
        <v>8.763336903240876E-6</v>
      </c>
      <c r="CT38" s="1">
        <v>2.8725803533220449E-6</v>
      </c>
      <c r="CU38" s="1">
        <v>6.5540808244767702E-7</v>
      </c>
      <c r="CV38" s="1">
        <v>3.8043681580703269E-5</v>
      </c>
      <c r="CW38" s="1">
        <v>4.7670542042243748E-5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5.8775436777791704E-7</v>
      </c>
      <c r="ET38" s="1">
        <v>3.2362943315163451E-6</v>
      </c>
      <c r="EU38" s="1">
        <v>9.6626771595674291E-8</v>
      </c>
      <c r="EV38" s="1">
        <v>2.3226265024266411E-7</v>
      </c>
      <c r="EW38" s="1">
        <v>0</v>
      </c>
      <c r="EX38" s="1">
        <v>0</v>
      </c>
      <c r="EY38" s="1">
        <v>0</v>
      </c>
      <c r="EZ38" s="1">
        <v>2.1762807297486601E-5</v>
      </c>
      <c r="FA38" s="1">
        <v>1.107689194855747E-5</v>
      </c>
      <c r="FB38" s="1">
        <v>3.075801177180712E-5</v>
      </c>
      <c r="FC38" s="1">
        <v>2.8827847854390679E-5</v>
      </c>
      <c r="FD38" s="1">
        <v>3.1038602044015813E-5</v>
      </c>
      <c r="FE38" s="1">
        <v>7.9477764177046903E-5</v>
      </c>
      <c r="FF38" s="1">
        <v>6.466427881682968E-5</v>
      </c>
      <c r="FG38" s="1">
        <v>1.7172663563740509E-5</v>
      </c>
      <c r="FH38" s="1">
        <v>2.5175654690909658E-7</v>
      </c>
      <c r="FI38" s="1">
        <v>1.7761023035743021E-4</v>
      </c>
      <c r="FJ38" s="1">
        <v>1.495531886546667E-6</v>
      </c>
      <c r="FK38" s="1">
        <v>1.9425700077804672E-6</v>
      </c>
      <c r="FL38" s="1">
        <v>6.4256920298531442E-6</v>
      </c>
      <c r="FM38" s="1">
        <v>6.4528870845956652E-7</v>
      </c>
      <c r="FN38" s="1">
        <v>4.776270938387846E-6</v>
      </c>
      <c r="FO38" s="1">
        <v>6.3485108716405151E-7</v>
      </c>
      <c r="FP38" s="1">
        <v>2.110175303185097E-5</v>
      </c>
      <c r="FQ38" s="1">
        <v>2.901808917457888E-5</v>
      </c>
      <c r="FR38" s="1">
        <v>2.1712735415944858E-5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1">
        <v>0</v>
      </c>
      <c r="GU38" s="1">
        <v>0</v>
      </c>
      <c r="GV38" s="1">
        <v>0</v>
      </c>
      <c r="GW38" s="1">
        <v>0</v>
      </c>
      <c r="GX38" s="1">
        <v>0</v>
      </c>
      <c r="GY38" s="1">
        <v>0</v>
      </c>
      <c r="GZ38" s="1">
        <v>0</v>
      </c>
      <c r="HA38" s="1">
        <v>0</v>
      </c>
      <c r="HB38" s="1">
        <v>0</v>
      </c>
      <c r="HC38" s="1">
        <v>0</v>
      </c>
      <c r="HD38" s="1">
        <v>0</v>
      </c>
      <c r="HE38" s="1">
        <v>0</v>
      </c>
      <c r="HF38" s="1">
        <v>0</v>
      </c>
      <c r="HG38" s="1">
        <v>0</v>
      </c>
      <c r="HH38" s="1">
        <v>0</v>
      </c>
      <c r="HI38" s="1">
        <v>0</v>
      </c>
      <c r="HJ38" s="1">
        <v>0</v>
      </c>
      <c r="HK38" s="1">
        <v>0</v>
      </c>
      <c r="HL38" s="1">
        <v>0</v>
      </c>
      <c r="HM38" s="1">
        <v>0</v>
      </c>
      <c r="HN38" s="1">
        <v>4.7077783988391348E-7</v>
      </c>
      <c r="HO38" s="1">
        <v>1.167651788575434E-6</v>
      </c>
      <c r="HP38" s="1">
        <v>8.7333519377095851E-9</v>
      </c>
      <c r="HQ38" s="1">
        <v>2.1230233425148669E-6</v>
      </c>
      <c r="HR38" s="1">
        <v>0</v>
      </c>
      <c r="HS38" s="1">
        <v>0</v>
      </c>
      <c r="HT38" s="1">
        <v>0</v>
      </c>
      <c r="HU38" s="1">
        <v>3.2477217474007289E-5</v>
      </c>
      <c r="HV38" s="1">
        <v>3.5194859304604979E-5</v>
      </c>
      <c r="HW38" s="1">
        <v>6.1543174724541466E-5</v>
      </c>
      <c r="HX38" s="1">
        <v>7.6647629464183834E-5</v>
      </c>
      <c r="HY38" s="1">
        <v>1.2505576352809849E-4</v>
      </c>
      <c r="HZ38" s="1">
        <v>3.0430440222538359E-5</v>
      </c>
      <c r="IA38" s="1">
        <v>6.1448474791039992E-5</v>
      </c>
      <c r="IB38" s="1">
        <v>2.65725054304565E-5</v>
      </c>
      <c r="IC38" s="1">
        <v>3.0461509002505819E-6</v>
      </c>
      <c r="ID38" s="1">
        <v>4.7479736958751921E-5</v>
      </c>
      <c r="IE38" s="1">
        <v>3.8997494316116276E-6</v>
      </c>
      <c r="IF38" s="1">
        <v>7.4170226239997486E-6</v>
      </c>
      <c r="IG38" s="1">
        <v>6.7731599673744808E-6</v>
      </c>
      <c r="IH38" s="1">
        <v>1.781114264138592E-7</v>
      </c>
      <c r="II38" s="1">
        <v>1.179693777008324E-5</v>
      </c>
      <c r="IJ38" s="1">
        <v>8.2217742699758056E-7</v>
      </c>
      <c r="IK38" s="1">
        <v>4.8975133159842261E-5</v>
      </c>
      <c r="IL38" s="1">
        <v>3.0275307632883372E-4</v>
      </c>
      <c r="IM38" s="1">
        <v>1.9740686667238231E-5</v>
      </c>
      <c r="IN38" s="1">
        <v>0</v>
      </c>
      <c r="IO38" s="1">
        <v>0</v>
      </c>
      <c r="IP38" s="1">
        <v>0</v>
      </c>
      <c r="IQ38" s="1">
        <v>0</v>
      </c>
      <c r="IR38" s="1">
        <v>0</v>
      </c>
      <c r="IS38" s="1">
        <v>0</v>
      </c>
      <c r="IT38" s="1">
        <v>0</v>
      </c>
      <c r="IU38" s="1">
        <v>0</v>
      </c>
      <c r="IV38" s="1">
        <v>0</v>
      </c>
      <c r="IW38" s="1">
        <v>0</v>
      </c>
      <c r="IX38" s="1">
        <v>0</v>
      </c>
      <c r="IY38" s="1">
        <v>0</v>
      </c>
      <c r="IZ38" s="1">
        <v>0</v>
      </c>
      <c r="JA38" s="1">
        <v>0</v>
      </c>
      <c r="JB38" s="1">
        <v>0</v>
      </c>
      <c r="JC38" s="1">
        <v>0</v>
      </c>
      <c r="JD38" s="1">
        <v>0</v>
      </c>
      <c r="JE38" s="1">
        <v>0</v>
      </c>
      <c r="JF38" s="1">
        <v>0</v>
      </c>
      <c r="JG38" s="1">
        <v>0</v>
      </c>
      <c r="JH38" s="1">
        <v>0</v>
      </c>
      <c r="JI38" s="1">
        <v>0</v>
      </c>
      <c r="JJ38" s="1">
        <v>0</v>
      </c>
      <c r="JK38" s="1">
        <v>0</v>
      </c>
      <c r="JL38" s="1">
        <v>0</v>
      </c>
      <c r="JM38" s="1">
        <v>0</v>
      </c>
      <c r="JN38" s="1">
        <v>0</v>
      </c>
      <c r="JO38" s="1">
        <v>0</v>
      </c>
      <c r="JP38" s="1">
        <v>0</v>
      </c>
      <c r="JQ38" s="1">
        <v>0</v>
      </c>
      <c r="JR38" s="1">
        <v>0</v>
      </c>
      <c r="JS38" s="1">
        <v>0</v>
      </c>
      <c r="JT38" s="1">
        <v>0</v>
      </c>
      <c r="JU38" s="1">
        <v>0</v>
      </c>
      <c r="JV38" s="1">
        <v>0</v>
      </c>
      <c r="JW38" s="1">
        <v>0</v>
      </c>
      <c r="JX38" s="1">
        <v>0</v>
      </c>
      <c r="JY38" s="1">
        <v>0</v>
      </c>
      <c r="JZ38" s="1">
        <v>0</v>
      </c>
      <c r="KA38" s="1">
        <v>0</v>
      </c>
      <c r="KB38" s="1">
        <v>0</v>
      </c>
      <c r="KC38" s="1">
        <v>0</v>
      </c>
      <c r="KD38" s="1">
        <v>0</v>
      </c>
      <c r="KE38" s="1">
        <v>0</v>
      </c>
      <c r="KF38" s="1">
        <v>0</v>
      </c>
      <c r="KG38" s="1">
        <v>0</v>
      </c>
      <c r="KH38" s="1">
        <v>0</v>
      </c>
      <c r="KI38" s="1">
        <v>5.3251459699019432E-7</v>
      </c>
      <c r="KJ38" s="1">
        <v>1.091713038713943E-6</v>
      </c>
      <c r="KK38" s="1">
        <v>3.5035117140206908E-11</v>
      </c>
      <c r="KL38" s="1">
        <v>7.1778583428865093E-7</v>
      </c>
      <c r="KM38" s="1">
        <v>0</v>
      </c>
      <c r="KN38" s="1">
        <v>0</v>
      </c>
      <c r="KO38" s="1">
        <v>0</v>
      </c>
      <c r="KP38" s="1">
        <v>3.0052410633844348E-6</v>
      </c>
      <c r="KQ38" s="1">
        <v>8.983292708260191E-6</v>
      </c>
      <c r="KR38" s="1">
        <v>8.552130170189542E-6</v>
      </c>
      <c r="KS38" s="1">
        <v>1.6923800951791389E-5</v>
      </c>
      <c r="KT38" s="1">
        <v>1.1265212355169349E-5</v>
      </c>
      <c r="KU38" s="1">
        <v>8.5375073113373461E-6</v>
      </c>
      <c r="KV38" s="1">
        <v>8.3573037436852667E-6</v>
      </c>
      <c r="KW38" s="1">
        <v>3.9165947871446933E-6</v>
      </c>
      <c r="KX38" s="1">
        <v>7.9222163305784177E-8</v>
      </c>
      <c r="KY38" s="1">
        <v>1.0354731027895481E-5</v>
      </c>
      <c r="KZ38" s="1">
        <v>2.0652284675484532E-6</v>
      </c>
      <c r="LA38" s="1">
        <v>5.7477518518378515E-7</v>
      </c>
      <c r="LB38" s="1">
        <v>1.4287326756825491E-5</v>
      </c>
      <c r="LC38" s="1">
        <v>9.5531588096228329E-8</v>
      </c>
      <c r="LD38" s="1">
        <v>1.045742838346955E-6</v>
      </c>
      <c r="LE38" s="1">
        <v>2.492225276786274E-7</v>
      </c>
      <c r="LF38" s="1">
        <v>1.541407848287052E-5</v>
      </c>
      <c r="LG38" s="1">
        <v>2.979547398870519E-5</v>
      </c>
      <c r="LH38" s="1">
        <v>4.1201837854764314E-6</v>
      </c>
      <c r="LI38" s="1">
        <v>0</v>
      </c>
      <c r="LJ38" s="1">
        <v>0</v>
      </c>
      <c r="LK38" s="1">
        <v>0</v>
      </c>
      <c r="LL38" s="1">
        <v>0</v>
      </c>
      <c r="LM38" s="1">
        <v>0</v>
      </c>
      <c r="LN38" s="1">
        <v>0</v>
      </c>
      <c r="LO38" s="1">
        <v>0</v>
      </c>
      <c r="LP38" s="1">
        <v>0</v>
      </c>
      <c r="LQ38" s="1">
        <v>0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0</v>
      </c>
      <c r="LZ38" s="1">
        <v>0</v>
      </c>
      <c r="MA38" s="1">
        <v>0</v>
      </c>
      <c r="MB38" s="1">
        <v>0</v>
      </c>
      <c r="MC38" s="1">
        <v>0</v>
      </c>
      <c r="MD38" s="1">
        <v>0</v>
      </c>
      <c r="ME38" s="1">
        <v>0</v>
      </c>
      <c r="MF38" s="1">
        <v>0</v>
      </c>
      <c r="MG38" s="1">
        <v>0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0</v>
      </c>
      <c r="MP38" s="1">
        <v>0</v>
      </c>
      <c r="MQ38" s="1">
        <v>0</v>
      </c>
      <c r="MR38" s="1">
        <v>0</v>
      </c>
      <c r="MS38" s="1">
        <v>0</v>
      </c>
      <c r="MT38" s="1">
        <v>0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8.8567693984441184E-9</v>
      </c>
      <c r="NE38" s="1">
        <v>3.6449266452558408E-7</v>
      </c>
      <c r="NF38" s="1">
        <v>6.9842098633919726E-12</v>
      </c>
      <c r="NG38" s="1">
        <v>1.4466475036675539E-7</v>
      </c>
      <c r="NH38" s="1">
        <v>0</v>
      </c>
      <c r="NI38" s="1">
        <v>0</v>
      </c>
      <c r="NJ38" s="1">
        <v>0</v>
      </c>
      <c r="NK38" s="1">
        <v>7.035844465035031E-7</v>
      </c>
      <c r="NL38" s="1">
        <v>5.2276013914870382E-6</v>
      </c>
      <c r="NM38" s="1">
        <v>1.3389705488354151E-5</v>
      </c>
      <c r="NN38" s="1">
        <v>1.9117610236319911E-5</v>
      </c>
      <c r="NO38" s="1">
        <v>5.6014002931074413E-5</v>
      </c>
      <c r="NP38" s="1">
        <v>1.165972189707261E-5</v>
      </c>
      <c r="NQ38" s="1">
        <v>2.111743331823231E-5</v>
      </c>
      <c r="NR38" s="1">
        <v>1.8935732009273581E-5</v>
      </c>
      <c r="NS38" s="1">
        <v>6.2562827834032955E-7</v>
      </c>
      <c r="NT38" s="1">
        <v>4.1340875708464679E-7</v>
      </c>
      <c r="NU38" s="1">
        <v>4.3385326699463529E-7</v>
      </c>
      <c r="NV38" s="1">
        <v>3.0799357733809098E-7</v>
      </c>
      <c r="NW38" s="1">
        <v>1.4377408507372111E-6</v>
      </c>
      <c r="NX38" s="1">
        <v>1.8575537972662779E-9</v>
      </c>
      <c r="NY38" s="1">
        <v>7.7573727875004064E-7</v>
      </c>
      <c r="NZ38" s="1">
        <v>2.3917206014699918E-7</v>
      </c>
      <c r="OA38" s="1">
        <v>2.9172564404223289E-6</v>
      </c>
      <c r="OB38" s="1">
        <v>3.0631346414799019E-5</v>
      </c>
      <c r="OC38" s="1">
        <v>7.6833415737604828E-6</v>
      </c>
      <c r="OD38" s="1">
        <v>0</v>
      </c>
      <c r="OE38" s="1">
        <v>0</v>
      </c>
      <c r="OF38" s="1">
        <v>0</v>
      </c>
      <c r="OG38" s="1">
        <v>0</v>
      </c>
      <c r="OH38" s="1">
        <v>0</v>
      </c>
      <c r="OI38" s="1">
        <v>0</v>
      </c>
      <c r="OJ38" s="1">
        <v>0</v>
      </c>
      <c r="OK38" s="1">
        <v>0</v>
      </c>
      <c r="OL38" s="1">
        <v>0</v>
      </c>
      <c r="OM38" s="1">
        <v>0</v>
      </c>
      <c r="ON38" s="1">
        <v>0</v>
      </c>
      <c r="OO38" s="1">
        <v>0</v>
      </c>
      <c r="OP38" s="1">
        <v>0</v>
      </c>
      <c r="OQ38" s="1">
        <v>0</v>
      </c>
      <c r="OR38" s="1">
        <v>0</v>
      </c>
      <c r="OS38" s="1">
        <v>0</v>
      </c>
      <c r="OT38" s="1">
        <v>0</v>
      </c>
      <c r="OU38" s="1">
        <v>0</v>
      </c>
      <c r="OV38" s="1">
        <v>0</v>
      </c>
      <c r="OW38" s="1">
        <v>0</v>
      </c>
      <c r="OX38" s="1">
        <v>0</v>
      </c>
      <c r="OY38" s="1">
        <v>0</v>
      </c>
      <c r="OZ38" s="1">
        <v>0</v>
      </c>
      <c r="PA38" s="1">
        <v>0</v>
      </c>
      <c r="PB38" s="1">
        <v>0</v>
      </c>
      <c r="PC38" s="1">
        <v>0</v>
      </c>
      <c r="PD38" s="1">
        <v>0</v>
      </c>
      <c r="PE38" s="1">
        <v>0</v>
      </c>
      <c r="PF38" s="1">
        <v>0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0</v>
      </c>
      <c r="PR38" s="1">
        <v>0</v>
      </c>
      <c r="PS38" s="1">
        <v>0</v>
      </c>
      <c r="PT38" s="1">
        <v>0</v>
      </c>
      <c r="PU38" s="1">
        <v>0</v>
      </c>
      <c r="PV38" s="1">
        <v>0</v>
      </c>
      <c r="PW38" s="1">
        <v>0</v>
      </c>
      <c r="PX38" s="1">
        <v>0</v>
      </c>
      <c r="PY38" s="1">
        <v>4.2446217567771279E-6</v>
      </c>
      <c r="PZ38" s="1">
        <v>6.3305861508497449E-7</v>
      </c>
      <c r="QA38" s="1">
        <v>6.6339751314461494E-5</v>
      </c>
      <c r="QB38" s="1">
        <v>2.2157917979844351E-6</v>
      </c>
      <c r="QC38" s="1">
        <v>0</v>
      </c>
      <c r="QD38" s="1">
        <v>0</v>
      </c>
      <c r="QE38" s="1">
        <v>0</v>
      </c>
      <c r="QF38" s="1">
        <v>7.4077968372469117E-6</v>
      </c>
      <c r="QG38" s="1">
        <v>2.6956571975000011E-5</v>
      </c>
      <c r="QH38" s="1">
        <v>4.3948516864722022E-5</v>
      </c>
      <c r="QI38" s="1">
        <v>5.9064349822201292E-5</v>
      </c>
      <c r="QJ38" s="1">
        <v>5.7830586317672277E-5</v>
      </c>
      <c r="QK38" s="1">
        <v>6.3444652551843464E-5</v>
      </c>
      <c r="QL38" s="1">
        <v>1.4199646032799781E-4</v>
      </c>
      <c r="QM38" s="1">
        <v>1.372276403464595E-4</v>
      </c>
      <c r="QN38" s="1">
        <v>8.9647269670961728E-7</v>
      </c>
      <c r="QO38" s="1">
        <v>6.4583239424831701E-5</v>
      </c>
      <c r="QP38" s="1">
        <v>2.2697014080056828E-6</v>
      </c>
      <c r="QQ38" s="1">
        <v>6.5730273222423779E-6</v>
      </c>
      <c r="QR38" s="1">
        <v>5.4840055250408439E-6</v>
      </c>
      <c r="QS38" s="1">
        <v>8.9205372160074003E-8</v>
      </c>
      <c r="QT38" s="1">
        <v>4.9170295944583779E-6</v>
      </c>
      <c r="QU38" s="1">
        <v>8.2777639248407611E-7</v>
      </c>
      <c r="QV38" s="1">
        <v>1.6120106655690191E-5</v>
      </c>
      <c r="QW38" s="1">
        <v>1.6690582394617702E-5</v>
      </c>
      <c r="QX38" s="1">
        <v>2.2638724819230381E-5</v>
      </c>
      <c r="QY38" s="1">
        <v>0</v>
      </c>
      <c r="QZ38" s="1">
        <v>0</v>
      </c>
      <c r="RA38" s="1">
        <v>0</v>
      </c>
      <c r="RB38" s="1">
        <v>0</v>
      </c>
      <c r="RC38" s="1">
        <v>0</v>
      </c>
      <c r="RD38" s="1">
        <v>0</v>
      </c>
      <c r="RE38" s="1">
        <v>0</v>
      </c>
      <c r="RF38" s="1">
        <v>0</v>
      </c>
      <c r="RG38" s="1">
        <v>0</v>
      </c>
      <c r="RH38" s="1">
        <v>0</v>
      </c>
      <c r="RI38" s="1">
        <v>0</v>
      </c>
      <c r="RJ38" s="1">
        <v>0</v>
      </c>
      <c r="RK38" s="1">
        <v>0</v>
      </c>
      <c r="RL38" s="1">
        <v>0</v>
      </c>
      <c r="RM38" s="1">
        <v>0</v>
      </c>
      <c r="RN38" s="1">
        <v>0</v>
      </c>
      <c r="RO38" s="1">
        <v>0</v>
      </c>
      <c r="RP38" s="1">
        <v>0</v>
      </c>
      <c r="RQ38" s="1">
        <v>0</v>
      </c>
      <c r="RR38" s="1">
        <v>0</v>
      </c>
      <c r="RS38" s="1">
        <v>0</v>
      </c>
      <c r="RT38" s="1">
        <v>0</v>
      </c>
      <c r="RU38" s="1">
        <v>0</v>
      </c>
      <c r="RV38" s="1">
        <v>0</v>
      </c>
      <c r="RW38" s="1">
        <v>0</v>
      </c>
      <c r="RX38" s="1">
        <v>0</v>
      </c>
      <c r="RY38" s="1">
        <v>0</v>
      </c>
      <c r="RZ38" s="1">
        <v>0</v>
      </c>
      <c r="SA38" s="1">
        <v>0</v>
      </c>
      <c r="SB38" s="1">
        <v>0</v>
      </c>
      <c r="SC38" s="1">
        <v>0</v>
      </c>
      <c r="SD38" s="1">
        <v>0</v>
      </c>
      <c r="SE38" s="1">
        <v>0</v>
      </c>
      <c r="SF38" s="1">
        <v>0</v>
      </c>
      <c r="SG38" s="1">
        <v>0</v>
      </c>
      <c r="SH38" s="1">
        <v>0</v>
      </c>
      <c r="SI38" s="1">
        <v>0</v>
      </c>
      <c r="SJ38" s="1">
        <v>0</v>
      </c>
      <c r="SK38" s="1">
        <v>0</v>
      </c>
      <c r="SL38" s="1">
        <v>0</v>
      </c>
      <c r="SM38" s="1">
        <v>0</v>
      </c>
      <c r="SN38" s="1">
        <v>0</v>
      </c>
      <c r="SO38" s="1">
        <v>0</v>
      </c>
      <c r="SP38" s="1">
        <v>0</v>
      </c>
      <c r="SQ38" s="1">
        <v>0</v>
      </c>
      <c r="SR38" s="1">
        <v>0</v>
      </c>
      <c r="SS38" s="1">
        <v>0</v>
      </c>
      <c r="ST38" s="1">
        <v>5.9351833629676927E-6</v>
      </c>
      <c r="SU38" s="1">
        <v>7.3792974834129651E-6</v>
      </c>
      <c r="SV38" s="1">
        <v>1.8084124624863151E-4</v>
      </c>
      <c r="SW38" s="1">
        <v>1.8399759487763561E-5</v>
      </c>
      <c r="SX38" s="1">
        <v>0</v>
      </c>
      <c r="SY38" s="1">
        <v>0</v>
      </c>
      <c r="SZ38" s="1">
        <v>0</v>
      </c>
      <c r="TA38" s="1">
        <v>4.1674877337995372E-5</v>
      </c>
      <c r="TB38" s="1">
        <v>2.993496433763279E-5</v>
      </c>
      <c r="TC38" s="1">
        <v>1.9325111759592871E-4</v>
      </c>
      <c r="TD38" s="1">
        <v>6.1930492935094027E-5</v>
      </c>
      <c r="TE38" s="1">
        <v>4.8041739223804473E-5</v>
      </c>
      <c r="TF38" s="1">
        <v>9.4539109554562251E-5</v>
      </c>
      <c r="TG38" s="1">
        <v>6.0009181279072117E-5</v>
      </c>
      <c r="TH38" s="1">
        <v>1.9035297135246129E-5</v>
      </c>
      <c r="TI38" s="1">
        <v>1.3034211820664309E-6</v>
      </c>
      <c r="TJ38" s="1">
        <v>5.3054335590156403E-5</v>
      </c>
      <c r="TK38" s="1">
        <v>5.2926929524413584E-6</v>
      </c>
      <c r="TL38" s="1">
        <v>1.003156994032894E-5</v>
      </c>
      <c r="TM38" s="1">
        <v>1.543993190228232E-5</v>
      </c>
      <c r="TN38" s="1">
        <v>4.9270540562627285E-7</v>
      </c>
      <c r="TO38" s="1">
        <v>9.0332396212849298E-6</v>
      </c>
      <c r="TP38" s="1">
        <v>4.8960663173195225E-7</v>
      </c>
      <c r="TQ38" s="1">
        <v>9.2228787809898574E-5</v>
      </c>
      <c r="TR38" s="1">
        <v>1.102767075582009E-4</v>
      </c>
      <c r="TS38" s="1">
        <v>3.1889076690602401E-5</v>
      </c>
      <c r="TT38" s="1">
        <v>0</v>
      </c>
      <c r="TU38" s="1">
        <v>0</v>
      </c>
      <c r="TV38" s="1">
        <v>0</v>
      </c>
      <c r="TW38" s="1">
        <v>0</v>
      </c>
      <c r="TX38" s="1">
        <v>0</v>
      </c>
      <c r="TY38" s="1">
        <v>0</v>
      </c>
      <c r="TZ38" s="1">
        <v>0</v>
      </c>
      <c r="UA38" s="1">
        <v>0</v>
      </c>
      <c r="UB38" s="1">
        <v>0</v>
      </c>
      <c r="UC38" s="1">
        <v>0</v>
      </c>
      <c r="UD38" s="1">
        <v>0</v>
      </c>
      <c r="UE38" s="1">
        <v>0</v>
      </c>
      <c r="UF38" s="1">
        <v>0</v>
      </c>
      <c r="UG38" s="1">
        <v>0</v>
      </c>
      <c r="UH38" s="1">
        <v>0</v>
      </c>
      <c r="UI38" s="1">
        <v>0</v>
      </c>
      <c r="UJ38" s="1">
        <v>0</v>
      </c>
      <c r="UK38" s="1">
        <v>0</v>
      </c>
      <c r="UL38" s="1">
        <v>0</v>
      </c>
      <c r="UM38" s="1">
        <v>0</v>
      </c>
      <c r="UN38" s="1">
        <v>0</v>
      </c>
      <c r="UO38" s="1">
        <v>0</v>
      </c>
      <c r="UP38" s="1">
        <v>0</v>
      </c>
      <c r="UQ38" s="1">
        <v>0</v>
      </c>
      <c r="UR38" s="1">
        <v>0</v>
      </c>
      <c r="US38" s="1">
        <v>0</v>
      </c>
      <c r="UT38" s="1">
        <v>0</v>
      </c>
      <c r="UU38" s="1">
        <v>0</v>
      </c>
      <c r="UV38" s="1">
        <v>0</v>
      </c>
      <c r="UW38" s="1">
        <v>0</v>
      </c>
      <c r="UX38" s="1">
        <v>0</v>
      </c>
      <c r="UY38" s="1">
        <v>0</v>
      </c>
      <c r="UZ38" s="1">
        <v>0</v>
      </c>
      <c r="VA38" s="1">
        <v>0</v>
      </c>
      <c r="VB38" s="1">
        <v>0</v>
      </c>
      <c r="VC38" s="1">
        <v>0</v>
      </c>
      <c r="VD38" s="1">
        <v>0</v>
      </c>
      <c r="VE38" s="1">
        <v>0</v>
      </c>
      <c r="VF38" s="1">
        <v>0</v>
      </c>
      <c r="VG38" s="1">
        <v>0</v>
      </c>
      <c r="VH38" s="1">
        <v>0</v>
      </c>
      <c r="VI38" s="1">
        <v>0</v>
      </c>
      <c r="VJ38" s="1">
        <v>0</v>
      </c>
      <c r="VK38" s="1">
        <v>0</v>
      </c>
      <c r="VL38" s="1">
        <v>0</v>
      </c>
      <c r="VM38" s="1">
        <v>0</v>
      </c>
      <c r="VN38" s="1">
        <v>0</v>
      </c>
      <c r="VO38" s="1">
        <v>6.3192773553156295E-8</v>
      </c>
      <c r="VP38" s="1">
        <v>2.947575954522968E-8</v>
      </c>
      <c r="VQ38" s="1">
        <v>3.9023363197833929E-6</v>
      </c>
      <c r="VR38" s="1">
        <v>8.5728847856912369E-8</v>
      </c>
      <c r="VS38" s="1">
        <v>0</v>
      </c>
      <c r="VT38" s="1">
        <v>0</v>
      </c>
      <c r="VU38" s="1">
        <v>0</v>
      </c>
      <c r="VV38" s="1">
        <v>2.2070278642724401E-7</v>
      </c>
      <c r="VW38" s="1">
        <v>1.4278546032541301E-6</v>
      </c>
      <c r="VX38" s="1">
        <v>7.653202268470066E-6</v>
      </c>
      <c r="VY38" s="1">
        <v>8.0703616176647682E-6</v>
      </c>
      <c r="VZ38" s="1">
        <v>1.805198677367752E-5</v>
      </c>
      <c r="WA38" s="1">
        <v>3.6518681297436759E-6</v>
      </c>
      <c r="WB38" s="1">
        <v>6.6685112710567153E-6</v>
      </c>
      <c r="WC38" s="1">
        <v>2.2218333623032799E-6</v>
      </c>
      <c r="WD38" s="1">
        <v>8.1573950900346197E-7</v>
      </c>
      <c r="WE38" s="1">
        <v>4.5239450585033228E-6</v>
      </c>
      <c r="WF38" s="1">
        <v>3.6646630313910251E-7</v>
      </c>
      <c r="WG38" s="1">
        <v>7.0536395817168529E-7</v>
      </c>
      <c r="WH38" s="1">
        <v>8.249289978045502E-7</v>
      </c>
      <c r="WI38" s="1">
        <v>4.420359924464146E-9</v>
      </c>
      <c r="WJ38" s="1">
        <v>9.4203657957915683E-7</v>
      </c>
      <c r="WK38" s="1">
        <v>5.8828880648982718E-7</v>
      </c>
      <c r="WL38" s="1">
        <v>7.4092148269308226E-6</v>
      </c>
      <c r="WM38" s="1">
        <v>1.8702480035576801E-5</v>
      </c>
      <c r="WN38" s="1">
        <v>1.985668202534507E-6</v>
      </c>
      <c r="WO38" s="1">
        <v>0</v>
      </c>
      <c r="WP38" s="1">
        <v>0</v>
      </c>
      <c r="WQ38" s="1">
        <v>0</v>
      </c>
      <c r="WR38" s="1">
        <v>0</v>
      </c>
      <c r="WS38" s="1">
        <v>0</v>
      </c>
      <c r="WT38" s="1">
        <v>0</v>
      </c>
      <c r="WU38" s="1">
        <v>0</v>
      </c>
      <c r="WV38" s="1">
        <v>0</v>
      </c>
      <c r="WW38" s="1">
        <v>0</v>
      </c>
      <c r="WX38" s="1">
        <v>0</v>
      </c>
      <c r="WY38" s="1">
        <v>0</v>
      </c>
      <c r="WZ38" s="1">
        <v>0</v>
      </c>
      <c r="XA38" s="1">
        <v>0</v>
      </c>
      <c r="XB38" s="1">
        <v>0</v>
      </c>
      <c r="XC38" s="1">
        <v>0</v>
      </c>
      <c r="XD38" s="1">
        <v>0</v>
      </c>
      <c r="XE38" s="1">
        <v>0</v>
      </c>
      <c r="XF38" s="1">
        <v>0</v>
      </c>
      <c r="XG38" s="1">
        <v>0</v>
      </c>
      <c r="XH38" s="1">
        <v>0</v>
      </c>
      <c r="XI38" s="1">
        <v>0</v>
      </c>
      <c r="XJ38" s="1">
        <v>0</v>
      </c>
      <c r="XK38" s="1">
        <v>0</v>
      </c>
      <c r="XL38" s="1">
        <v>0</v>
      </c>
      <c r="XM38" s="1">
        <v>0</v>
      </c>
      <c r="XN38" s="1">
        <v>0</v>
      </c>
      <c r="XO38" s="1">
        <v>0</v>
      </c>
      <c r="XP38" s="1">
        <v>0</v>
      </c>
      <c r="XQ38" s="1">
        <v>0</v>
      </c>
      <c r="XR38" s="1">
        <v>0</v>
      </c>
      <c r="XS38" s="1">
        <v>0</v>
      </c>
      <c r="XT38" s="1">
        <v>0</v>
      </c>
      <c r="XU38" s="1">
        <v>0</v>
      </c>
      <c r="XV38" s="1">
        <v>0</v>
      </c>
      <c r="XW38" s="1">
        <v>0</v>
      </c>
      <c r="XX38" s="1">
        <v>0</v>
      </c>
      <c r="XY38" s="1">
        <v>0</v>
      </c>
      <c r="XZ38" s="1">
        <v>0</v>
      </c>
      <c r="YA38" s="1">
        <v>0</v>
      </c>
      <c r="YB38" s="1">
        <v>0</v>
      </c>
      <c r="YC38" s="1">
        <v>0</v>
      </c>
      <c r="YD38" s="1">
        <v>0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</row>
    <row r="39" spans="1:659" ht="15" customHeight="1" x14ac:dyDescent="0.25">
      <c r="A39" s="27">
        <v>52</v>
      </c>
      <c r="B39" s="27" t="s">
        <v>233</v>
      </c>
      <c r="C39" s="1">
        <v>1.7701613495161959E-6</v>
      </c>
      <c r="D39" s="1">
        <v>3.4190252786291132E-6</v>
      </c>
      <c r="E39" s="1">
        <v>3.5594552559171678E-4</v>
      </c>
      <c r="F39" s="1">
        <v>8.8787941862821766E-6</v>
      </c>
      <c r="G39" s="1">
        <v>0</v>
      </c>
      <c r="H39" s="1">
        <v>0</v>
      </c>
      <c r="I39" s="1">
        <v>0</v>
      </c>
      <c r="J39" s="1">
        <v>1.0423459531313731E-4</v>
      </c>
      <c r="K39" s="1">
        <v>1.272391148900786E-5</v>
      </c>
      <c r="L39" s="1">
        <v>1.349957862666643E-4</v>
      </c>
      <c r="M39" s="1">
        <v>3.5042836056311937E-5</v>
      </c>
      <c r="N39" s="1">
        <v>3.6618842236160108E-5</v>
      </c>
      <c r="O39" s="1">
        <v>6.4397655617546086E-6</v>
      </c>
      <c r="P39" s="1">
        <v>2.0367584736763461E-5</v>
      </c>
      <c r="Q39" s="1">
        <v>3.2721894776955058E-5</v>
      </c>
      <c r="R39" s="1">
        <v>1.9216706948239589E-6</v>
      </c>
      <c r="S39" s="1">
        <v>4.4220653367065739E-5</v>
      </c>
      <c r="T39" s="1">
        <v>5.4034049448140945E-7</v>
      </c>
      <c r="U39" s="1">
        <v>8.1063762693052895E-6</v>
      </c>
      <c r="V39" s="1">
        <v>2.8647232272836429E-6</v>
      </c>
      <c r="W39" s="1">
        <v>1.4022338725833321E-8</v>
      </c>
      <c r="X39" s="1">
        <v>2.466503336621158E-5</v>
      </c>
      <c r="Y39" s="1">
        <v>1.074402669614326E-6</v>
      </c>
      <c r="Z39" s="1">
        <v>5.2732742996427047E-5</v>
      </c>
      <c r="AA39" s="1">
        <v>5.4189172885368448E-5</v>
      </c>
      <c r="AB39" s="1">
        <v>2.475049316384263E-5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9.1710969654467272E-8</v>
      </c>
      <c r="BY39" s="1">
        <v>1.93909958894119E-6</v>
      </c>
      <c r="BZ39" s="1">
        <v>2.9835840574986919E-9</v>
      </c>
      <c r="CA39" s="1">
        <v>7.5861197424498941E-7</v>
      </c>
      <c r="CB39" s="1">
        <v>0</v>
      </c>
      <c r="CC39" s="1">
        <v>0</v>
      </c>
      <c r="CD39" s="1">
        <v>0</v>
      </c>
      <c r="CE39" s="1">
        <v>2.014394321124752E-5</v>
      </c>
      <c r="CF39" s="1">
        <v>3.8779328021948853E-5</v>
      </c>
      <c r="CG39" s="1">
        <v>1.141030653160126E-5</v>
      </c>
      <c r="CH39" s="1">
        <v>1.04146412671193E-4</v>
      </c>
      <c r="CI39" s="1">
        <v>5.7720028066874843E-5</v>
      </c>
      <c r="CJ39" s="1">
        <v>1.0975055150311189E-4</v>
      </c>
      <c r="CK39" s="1">
        <v>1.094712422646814E-4</v>
      </c>
      <c r="CL39" s="1">
        <v>2.1280227449403451E-5</v>
      </c>
      <c r="CM39" s="1">
        <v>4.9305006884491073E-7</v>
      </c>
      <c r="CN39" s="1">
        <v>1.4549066259716311E-4</v>
      </c>
      <c r="CO39" s="1">
        <v>7.5291590837872567E-6</v>
      </c>
      <c r="CP39" s="1">
        <v>1.0637642282725241E-6</v>
      </c>
      <c r="CQ39" s="1">
        <v>3.2697298363559813E-5</v>
      </c>
      <c r="CR39" s="1">
        <v>5.1006913503589223E-7</v>
      </c>
      <c r="CS39" s="1">
        <v>8.763336903240876E-6</v>
      </c>
      <c r="CT39" s="1">
        <v>2.8725803533220449E-6</v>
      </c>
      <c r="CU39" s="1">
        <v>6.5540808244767702E-7</v>
      </c>
      <c r="CV39" s="1">
        <v>3.8043681580703269E-5</v>
      </c>
      <c r="CW39" s="1">
        <v>4.7670542042243748E-5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5.8775436777791704E-7</v>
      </c>
      <c r="ET39" s="1">
        <v>3.2362943315163451E-6</v>
      </c>
      <c r="EU39" s="1">
        <v>9.6626771595674291E-8</v>
      </c>
      <c r="EV39" s="1">
        <v>2.3226265024266411E-7</v>
      </c>
      <c r="EW39" s="1">
        <v>0</v>
      </c>
      <c r="EX39" s="1">
        <v>0</v>
      </c>
      <c r="EY39" s="1">
        <v>0</v>
      </c>
      <c r="EZ39" s="1">
        <v>2.1762807297486601E-5</v>
      </c>
      <c r="FA39" s="1">
        <v>1.107689194855747E-5</v>
      </c>
      <c r="FB39" s="1">
        <v>3.075801177180712E-5</v>
      </c>
      <c r="FC39" s="1">
        <v>2.8827847854390679E-5</v>
      </c>
      <c r="FD39" s="1">
        <v>3.1038602044015813E-5</v>
      </c>
      <c r="FE39" s="1">
        <v>7.9477764177046903E-5</v>
      </c>
      <c r="FF39" s="1">
        <v>6.466427881682968E-5</v>
      </c>
      <c r="FG39" s="1">
        <v>1.7172663563740509E-5</v>
      </c>
      <c r="FH39" s="1">
        <v>2.5175654690909658E-7</v>
      </c>
      <c r="FI39" s="1">
        <v>1.7761023035743021E-4</v>
      </c>
      <c r="FJ39" s="1">
        <v>1.495531886546667E-6</v>
      </c>
      <c r="FK39" s="1">
        <v>1.9425700077804672E-6</v>
      </c>
      <c r="FL39" s="1">
        <v>6.4256920298531442E-6</v>
      </c>
      <c r="FM39" s="1">
        <v>6.4528870845956652E-7</v>
      </c>
      <c r="FN39" s="1">
        <v>4.776270938387846E-6</v>
      </c>
      <c r="FO39" s="1">
        <v>6.3485108716405151E-7</v>
      </c>
      <c r="FP39" s="1">
        <v>2.110175303185097E-5</v>
      </c>
      <c r="FQ39" s="1">
        <v>2.901808917457888E-5</v>
      </c>
      <c r="FR39" s="1">
        <v>2.1712735415944858E-5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1">
        <v>0</v>
      </c>
      <c r="GP39" s="1">
        <v>0</v>
      </c>
      <c r="GQ39" s="1">
        <v>0</v>
      </c>
      <c r="GR39" s="1">
        <v>0</v>
      </c>
      <c r="GS39" s="1">
        <v>0</v>
      </c>
      <c r="GT39" s="1">
        <v>0</v>
      </c>
      <c r="GU39" s="1">
        <v>0</v>
      </c>
      <c r="GV39" s="1">
        <v>0</v>
      </c>
      <c r="GW39" s="1">
        <v>0</v>
      </c>
      <c r="GX39" s="1">
        <v>0</v>
      </c>
      <c r="GY39" s="1">
        <v>0</v>
      </c>
      <c r="GZ39" s="1">
        <v>0</v>
      </c>
      <c r="HA39" s="1">
        <v>0</v>
      </c>
      <c r="HB39" s="1">
        <v>0</v>
      </c>
      <c r="HC39" s="1">
        <v>0</v>
      </c>
      <c r="HD39" s="1">
        <v>0</v>
      </c>
      <c r="HE39" s="1">
        <v>0</v>
      </c>
      <c r="HF39" s="1">
        <v>0</v>
      </c>
      <c r="HG39" s="1">
        <v>0</v>
      </c>
      <c r="HH39" s="1">
        <v>0</v>
      </c>
      <c r="HI39" s="1">
        <v>0</v>
      </c>
      <c r="HJ39" s="1">
        <v>0</v>
      </c>
      <c r="HK39" s="1">
        <v>0</v>
      </c>
      <c r="HL39" s="1">
        <v>0</v>
      </c>
      <c r="HM39" s="1">
        <v>0</v>
      </c>
      <c r="HN39" s="1">
        <v>4.7077783988391348E-7</v>
      </c>
      <c r="HO39" s="1">
        <v>1.167651788575434E-6</v>
      </c>
      <c r="HP39" s="1">
        <v>8.7333519377095851E-9</v>
      </c>
      <c r="HQ39" s="1">
        <v>2.1230233425148669E-6</v>
      </c>
      <c r="HR39" s="1">
        <v>0</v>
      </c>
      <c r="HS39" s="1">
        <v>0</v>
      </c>
      <c r="HT39" s="1">
        <v>0</v>
      </c>
      <c r="HU39" s="1">
        <v>3.2477217474007289E-5</v>
      </c>
      <c r="HV39" s="1">
        <v>3.5194859304604979E-5</v>
      </c>
      <c r="HW39" s="1">
        <v>6.1543174724541466E-5</v>
      </c>
      <c r="HX39" s="1">
        <v>7.6647629464183834E-5</v>
      </c>
      <c r="HY39" s="1">
        <v>1.2505576352809849E-4</v>
      </c>
      <c r="HZ39" s="1">
        <v>3.0430440222538359E-5</v>
      </c>
      <c r="IA39" s="1">
        <v>6.1448474791039992E-5</v>
      </c>
      <c r="IB39" s="1">
        <v>2.65725054304565E-5</v>
      </c>
      <c r="IC39" s="1">
        <v>3.0461509002505819E-6</v>
      </c>
      <c r="ID39" s="1">
        <v>4.7479736958751921E-5</v>
      </c>
      <c r="IE39" s="1">
        <v>3.8997494316116276E-6</v>
      </c>
      <c r="IF39" s="1">
        <v>7.4170226239997486E-6</v>
      </c>
      <c r="IG39" s="1">
        <v>6.7731599673744808E-6</v>
      </c>
      <c r="IH39" s="1">
        <v>1.781114264138592E-7</v>
      </c>
      <c r="II39" s="1">
        <v>1.179693777008324E-5</v>
      </c>
      <c r="IJ39" s="1">
        <v>8.2217742699758056E-7</v>
      </c>
      <c r="IK39" s="1">
        <v>4.8975133159842261E-5</v>
      </c>
      <c r="IL39" s="1">
        <v>3.0275307632883372E-4</v>
      </c>
      <c r="IM39" s="1">
        <v>1.9740686667238231E-5</v>
      </c>
      <c r="IN39" s="1">
        <v>0</v>
      </c>
      <c r="IO39" s="1">
        <v>0</v>
      </c>
      <c r="IP39" s="1">
        <v>0</v>
      </c>
      <c r="IQ39" s="1">
        <v>0</v>
      </c>
      <c r="IR39" s="1">
        <v>0</v>
      </c>
      <c r="IS39" s="1">
        <v>0</v>
      </c>
      <c r="IT39" s="1">
        <v>0</v>
      </c>
      <c r="IU39" s="1">
        <v>0</v>
      </c>
      <c r="IV39" s="1">
        <v>0</v>
      </c>
      <c r="IW39" s="1">
        <v>0</v>
      </c>
      <c r="IX39" s="1">
        <v>0</v>
      </c>
      <c r="IY39" s="1">
        <v>0</v>
      </c>
      <c r="IZ39" s="1">
        <v>0</v>
      </c>
      <c r="JA39" s="1">
        <v>0</v>
      </c>
      <c r="JB39" s="1">
        <v>0</v>
      </c>
      <c r="JC39" s="1">
        <v>0</v>
      </c>
      <c r="JD39" s="1">
        <v>0</v>
      </c>
      <c r="JE39" s="1">
        <v>0</v>
      </c>
      <c r="JF39" s="1">
        <v>0</v>
      </c>
      <c r="JG39" s="1">
        <v>0</v>
      </c>
      <c r="JH39" s="1">
        <v>0</v>
      </c>
      <c r="JI39" s="1">
        <v>0</v>
      </c>
      <c r="JJ39" s="1">
        <v>0</v>
      </c>
      <c r="JK39" s="1">
        <v>0</v>
      </c>
      <c r="JL39" s="1">
        <v>0</v>
      </c>
      <c r="JM39" s="1">
        <v>0</v>
      </c>
      <c r="JN39" s="1">
        <v>0</v>
      </c>
      <c r="JO39" s="1">
        <v>0</v>
      </c>
      <c r="JP39" s="1">
        <v>0</v>
      </c>
      <c r="JQ39" s="1">
        <v>0</v>
      </c>
      <c r="JR39" s="1">
        <v>0</v>
      </c>
      <c r="JS39" s="1">
        <v>0</v>
      </c>
      <c r="JT39" s="1">
        <v>0</v>
      </c>
      <c r="JU39" s="1">
        <v>0</v>
      </c>
      <c r="JV39" s="1">
        <v>0</v>
      </c>
      <c r="JW39" s="1">
        <v>0</v>
      </c>
      <c r="JX39" s="1">
        <v>0</v>
      </c>
      <c r="JY39" s="1">
        <v>0</v>
      </c>
      <c r="JZ39" s="1">
        <v>0</v>
      </c>
      <c r="KA39" s="1">
        <v>0</v>
      </c>
      <c r="KB39" s="1">
        <v>0</v>
      </c>
      <c r="KC39" s="1">
        <v>0</v>
      </c>
      <c r="KD39" s="1">
        <v>0</v>
      </c>
      <c r="KE39" s="1">
        <v>0</v>
      </c>
      <c r="KF39" s="1">
        <v>0</v>
      </c>
      <c r="KG39" s="1">
        <v>0</v>
      </c>
      <c r="KH39" s="1">
        <v>0</v>
      </c>
      <c r="KI39" s="1">
        <v>5.3251459699019432E-7</v>
      </c>
      <c r="KJ39" s="1">
        <v>1.091713038713943E-6</v>
      </c>
      <c r="KK39" s="1">
        <v>3.5035117140206908E-11</v>
      </c>
      <c r="KL39" s="1">
        <v>7.1778583428865093E-7</v>
      </c>
      <c r="KM39" s="1">
        <v>0</v>
      </c>
      <c r="KN39" s="1">
        <v>0</v>
      </c>
      <c r="KO39" s="1">
        <v>0</v>
      </c>
      <c r="KP39" s="1">
        <v>3.0052410633844348E-6</v>
      </c>
      <c r="KQ39" s="1">
        <v>8.983292708260191E-6</v>
      </c>
      <c r="KR39" s="1">
        <v>8.552130170189542E-6</v>
      </c>
      <c r="KS39" s="1">
        <v>1.6923800951791389E-5</v>
      </c>
      <c r="KT39" s="1">
        <v>1.1265212355169349E-5</v>
      </c>
      <c r="KU39" s="1">
        <v>8.5375073113373461E-6</v>
      </c>
      <c r="KV39" s="1">
        <v>8.3573037436852667E-6</v>
      </c>
      <c r="KW39" s="1">
        <v>3.9165947871446933E-6</v>
      </c>
      <c r="KX39" s="1">
        <v>7.9222163305784177E-8</v>
      </c>
      <c r="KY39" s="1">
        <v>1.0354731027895481E-5</v>
      </c>
      <c r="KZ39" s="1">
        <v>2.0652284675484532E-6</v>
      </c>
      <c r="LA39" s="1">
        <v>5.7477518518378515E-7</v>
      </c>
      <c r="LB39" s="1">
        <v>1.4287326756825491E-5</v>
      </c>
      <c r="LC39" s="1">
        <v>9.5531588096228329E-8</v>
      </c>
      <c r="LD39" s="1">
        <v>1.045742838346955E-6</v>
      </c>
      <c r="LE39" s="1">
        <v>2.492225276786274E-7</v>
      </c>
      <c r="LF39" s="1">
        <v>1.541407848287052E-5</v>
      </c>
      <c r="LG39" s="1">
        <v>2.979547398870519E-5</v>
      </c>
      <c r="LH39" s="1">
        <v>4.1201837854764314E-6</v>
      </c>
      <c r="LI39" s="1">
        <v>0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1">
        <v>0</v>
      </c>
      <c r="LP39" s="1">
        <v>0</v>
      </c>
      <c r="LQ39" s="1">
        <v>0</v>
      </c>
      <c r="LR39" s="1">
        <v>0</v>
      </c>
      <c r="LS39" s="1">
        <v>0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0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8.8567693984441184E-9</v>
      </c>
      <c r="NE39" s="1">
        <v>3.6449266452558408E-7</v>
      </c>
      <c r="NF39" s="1">
        <v>6.9842098633919726E-12</v>
      </c>
      <c r="NG39" s="1">
        <v>1.4466475036675539E-7</v>
      </c>
      <c r="NH39" s="1">
        <v>0</v>
      </c>
      <c r="NI39" s="1">
        <v>0</v>
      </c>
      <c r="NJ39" s="1">
        <v>0</v>
      </c>
      <c r="NK39" s="1">
        <v>7.035844465035031E-7</v>
      </c>
      <c r="NL39" s="1">
        <v>5.2276013914870382E-6</v>
      </c>
      <c r="NM39" s="1">
        <v>1.3389705488354151E-5</v>
      </c>
      <c r="NN39" s="1">
        <v>1.9117610236319911E-5</v>
      </c>
      <c r="NO39" s="1">
        <v>5.6014002931074413E-5</v>
      </c>
      <c r="NP39" s="1">
        <v>1.165972189707261E-5</v>
      </c>
      <c r="NQ39" s="1">
        <v>2.111743331823231E-5</v>
      </c>
      <c r="NR39" s="1">
        <v>1.8935732009273581E-5</v>
      </c>
      <c r="NS39" s="1">
        <v>6.2562827834032955E-7</v>
      </c>
      <c r="NT39" s="1">
        <v>4.1340875708464679E-7</v>
      </c>
      <c r="NU39" s="1">
        <v>4.3385326699463529E-7</v>
      </c>
      <c r="NV39" s="1">
        <v>3.0799357733809098E-7</v>
      </c>
      <c r="NW39" s="1">
        <v>1.4377408507372111E-6</v>
      </c>
      <c r="NX39" s="1">
        <v>1.8575537972662779E-9</v>
      </c>
      <c r="NY39" s="1">
        <v>7.7573727875004064E-7</v>
      </c>
      <c r="NZ39" s="1">
        <v>2.3917206014699918E-7</v>
      </c>
      <c r="OA39" s="1">
        <v>2.9172564404223289E-6</v>
      </c>
      <c r="OB39" s="1">
        <v>3.0631346414799019E-5</v>
      </c>
      <c r="OC39" s="1">
        <v>7.6833415737604828E-6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</v>
      </c>
      <c r="OM39" s="1">
        <v>0</v>
      </c>
      <c r="ON39" s="1">
        <v>0</v>
      </c>
      <c r="OO39" s="1">
        <v>0</v>
      </c>
      <c r="OP39" s="1">
        <v>0</v>
      </c>
      <c r="OQ39" s="1">
        <v>0</v>
      </c>
      <c r="OR39" s="1">
        <v>0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</v>
      </c>
      <c r="OY39" s="1">
        <v>0</v>
      </c>
      <c r="OZ39" s="1">
        <v>0</v>
      </c>
      <c r="PA39" s="1">
        <v>0</v>
      </c>
      <c r="PB39" s="1">
        <v>0</v>
      </c>
      <c r="PC39" s="1">
        <v>0</v>
      </c>
      <c r="PD39" s="1">
        <v>0</v>
      </c>
      <c r="PE39" s="1">
        <v>0</v>
      </c>
      <c r="PF39" s="1">
        <v>0</v>
      </c>
      <c r="PG39" s="1">
        <v>0</v>
      </c>
      <c r="PH39" s="1">
        <v>0</v>
      </c>
      <c r="PI39" s="1">
        <v>0</v>
      </c>
      <c r="PJ39" s="1">
        <v>0</v>
      </c>
      <c r="PK39" s="1">
        <v>0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0</v>
      </c>
      <c r="PR39" s="1">
        <v>0</v>
      </c>
      <c r="PS39" s="1">
        <v>0</v>
      </c>
      <c r="PT39" s="1">
        <v>0</v>
      </c>
      <c r="PU39" s="1">
        <v>0</v>
      </c>
      <c r="PV39" s="1">
        <v>0</v>
      </c>
      <c r="PW39" s="1">
        <v>0</v>
      </c>
      <c r="PX39" s="1">
        <v>0</v>
      </c>
      <c r="PY39" s="1">
        <v>4.2446217567771279E-6</v>
      </c>
      <c r="PZ39" s="1">
        <v>6.3305861508497449E-7</v>
      </c>
      <c r="QA39" s="1">
        <v>6.6339751314461494E-5</v>
      </c>
      <c r="QB39" s="1">
        <v>2.2157917979844351E-6</v>
      </c>
      <c r="QC39" s="1">
        <v>0</v>
      </c>
      <c r="QD39" s="1">
        <v>0</v>
      </c>
      <c r="QE39" s="1">
        <v>0</v>
      </c>
      <c r="QF39" s="1">
        <v>7.4077968372469117E-6</v>
      </c>
      <c r="QG39" s="1">
        <v>2.6956571975000011E-5</v>
      </c>
      <c r="QH39" s="1">
        <v>4.3948516864722022E-5</v>
      </c>
      <c r="QI39" s="1">
        <v>5.9064349822201292E-5</v>
      </c>
      <c r="QJ39" s="1">
        <v>5.7830586317672277E-5</v>
      </c>
      <c r="QK39" s="1">
        <v>6.3444652551843464E-5</v>
      </c>
      <c r="QL39" s="1">
        <v>1.4199646032799781E-4</v>
      </c>
      <c r="QM39" s="1">
        <v>1.372276403464595E-4</v>
      </c>
      <c r="QN39" s="1">
        <v>8.9647269670961728E-7</v>
      </c>
      <c r="QO39" s="1">
        <v>6.4583239424831701E-5</v>
      </c>
      <c r="QP39" s="1">
        <v>2.2697014080056828E-6</v>
      </c>
      <c r="QQ39" s="1">
        <v>6.5730273222423779E-6</v>
      </c>
      <c r="QR39" s="1">
        <v>5.4840055250408439E-6</v>
      </c>
      <c r="QS39" s="1">
        <v>8.9205372160074003E-8</v>
      </c>
      <c r="QT39" s="1">
        <v>4.9170295944583779E-6</v>
      </c>
      <c r="QU39" s="1">
        <v>8.2777639248407611E-7</v>
      </c>
      <c r="QV39" s="1">
        <v>1.6120106655690191E-5</v>
      </c>
      <c r="QW39" s="1">
        <v>1.6690582394617702E-5</v>
      </c>
      <c r="QX39" s="1">
        <v>2.2638724819230381E-5</v>
      </c>
      <c r="QY39" s="1">
        <v>0</v>
      </c>
      <c r="QZ39" s="1">
        <v>0</v>
      </c>
      <c r="RA39" s="1">
        <v>0</v>
      </c>
      <c r="RB39" s="1">
        <v>0</v>
      </c>
      <c r="RC39" s="1">
        <v>0</v>
      </c>
      <c r="RD39" s="1">
        <v>0</v>
      </c>
      <c r="RE39" s="1">
        <v>0</v>
      </c>
      <c r="RF39" s="1">
        <v>0</v>
      </c>
      <c r="RG39" s="1">
        <v>0</v>
      </c>
      <c r="RH39" s="1">
        <v>0</v>
      </c>
      <c r="RI39" s="1">
        <v>0</v>
      </c>
      <c r="RJ39" s="1">
        <v>0</v>
      </c>
      <c r="RK39" s="1">
        <v>0</v>
      </c>
      <c r="RL39" s="1">
        <v>0</v>
      </c>
      <c r="RM39" s="1">
        <v>0</v>
      </c>
      <c r="RN39" s="1">
        <v>0</v>
      </c>
      <c r="RO39" s="1">
        <v>0</v>
      </c>
      <c r="RP39" s="1">
        <v>0</v>
      </c>
      <c r="RQ39" s="1">
        <v>0</v>
      </c>
      <c r="RR39" s="1">
        <v>0</v>
      </c>
      <c r="RS39" s="1">
        <v>0</v>
      </c>
      <c r="RT39" s="1">
        <v>0</v>
      </c>
      <c r="RU39" s="1">
        <v>0</v>
      </c>
      <c r="RV39" s="1">
        <v>0</v>
      </c>
      <c r="RW39" s="1">
        <v>0</v>
      </c>
      <c r="RX39" s="1">
        <v>0</v>
      </c>
      <c r="RY39" s="1">
        <v>0</v>
      </c>
      <c r="RZ39" s="1">
        <v>0</v>
      </c>
      <c r="SA39" s="1">
        <v>0</v>
      </c>
      <c r="SB39" s="1">
        <v>0</v>
      </c>
      <c r="SC39" s="1">
        <v>0</v>
      </c>
      <c r="SD39" s="1">
        <v>0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0</v>
      </c>
      <c r="SK39" s="1">
        <v>0</v>
      </c>
      <c r="SL39" s="1">
        <v>0</v>
      </c>
      <c r="SM39" s="1">
        <v>0</v>
      </c>
      <c r="SN39" s="1">
        <v>0</v>
      </c>
      <c r="SO39" s="1">
        <v>0</v>
      </c>
      <c r="SP39" s="1">
        <v>0</v>
      </c>
      <c r="SQ39" s="1">
        <v>0</v>
      </c>
      <c r="SR39" s="1">
        <v>0</v>
      </c>
      <c r="SS39" s="1">
        <v>0</v>
      </c>
      <c r="ST39" s="1">
        <v>5.9351833629676927E-6</v>
      </c>
      <c r="SU39" s="1">
        <v>7.3792974834129651E-6</v>
      </c>
      <c r="SV39" s="1">
        <v>1.8084124624863151E-4</v>
      </c>
      <c r="SW39" s="1">
        <v>1.8399759487763561E-5</v>
      </c>
      <c r="SX39" s="1">
        <v>0</v>
      </c>
      <c r="SY39" s="1">
        <v>0</v>
      </c>
      <c r="SZ39" s="1">
        <v>0</v>
      </c>
      <c r="TA39" s="1">
        <v>4.1674877337995372E-5</v>
      </c>
      <c r="TB39" s="1">
        <v>2.993496433763279E-5</v>
      </c>
      <c r="TC39" s="1">
        <v>1.9325111759592871E-4</v>
      </c>
      <c r="TD39" s="1">
        <v>6.1930492935094027E-5</v>
      </c>
      <c r="TE39" s="1">
        <v>4.8041739223804473E-5</v>
      </c>
      <c r="TF39" s="1">
        <v>9.4539109554562251E-5</v>
      </c>
      <c r="TG39" s="1">
        <v>6.0009181279072117E-5</v>
      </c>
      <c r="TH39" s="1">
        <v>1.9035297135246129E-5</v>
      </c>
      <c r="TI39" s="1">
        <v>1.3034211820664309E-6</v>
      </c>
      <c r="TJ39" s="1">
        <v>5.3054335590156403E-5</v>
      </c>
      <c r="TK39" s="1">
        <v>5.2926929524413584E-6</v>
      </c>
      <c r="TL39" s="1">
        <v>1.003156994032894E-5</v>
      </c>
      <c r="TM39" s="1">
        <v>1.543993190228232E-5</v>
      </c>
      <c r="TN39" s="1">
        <v>4.9270540562627285E-7</v>
      </c>
      <c r="TO39" s="1">
        <v>9.0332396212849298E-6</v>
      </c>
      <c r="TP39" s="1">
        <v>4.8960663173195225E-7</v>
      </c>
      <c r="TQ39" s="1">
        <v>9.2228787809898574E-5</v>
      </c>
      <c r="TR39" s="1">
        <v>1.102767075582009E-4</v>
      </c>
      <c r="TS39" s="1">
        <v>3.1889076690602401E-5</v>
      </c>
      <c r="TT39" s="1">
        <v>0</v>
      </c>
      <c r="TU39" s="1">
        <v>0</v>
      </c>
      <c r="TV39" s="1">
        <v>0</v>
      </c>
      <c r="TW39" s="1">
        <v>0</v>
      </c>
      <c r="TX39" s="1">
        <v>0</v>
      </c>
      <c r="TY39" s="1">
        <v>0</v>
      </c>
      <c r="TZ39" s="1">
        <v>0</v>
      </c>
      <c r="UA39" s="1">
        <v>0</v>
      </c>
      <c r="UB39" s="1">
        <v>0</v>
      </c>
      <c r="UC39" s="1">
        <v>0</v>
      </c>
      <c r="UD39" s="1">
        <v>0</v>
      </c>
      <c r="UE39" s="1">
        <v>0</v>
      </c>
      <c r="UF39" s="1">
        <v>0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0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0</v>
      </c>
      <c r="UY39" s="1">
        <v>0</v>
      </c>
      <c r="UZ39" s="1">
        <v>0</v>
      </c>
      <c r="VA39" s="1">
        <v>0</v>
      </c>
      <c r="VB39" s="1">
        <v>0</v>
      </c>
      <c r="VC39" s="1">
        <v>0</v>
      </c>
      <c r="VD39" s="1">
        <v>0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0</v>
      </c>
      <c r="VK39" s="1">
        <v>0</v>
      </c>
      <c r="VL39" s="1">
        <v>0</v>
      </c>
      <c r="VM39" s="1">
        <v>0</v>
      </c>
      <c r="VN39" s="1">
        <v>0</v>
      </c>
      <c r="VO39" s="1">
        <v>6.3192773553156295E-8</v>
      </c>
      <c r="VP39" s="1">
        <v>2.947575954522968E-8</v>
      </c>
      <c r="VQ39" s="1">
        <v>3.9023363197833929E-6</v>
      </c>
      <c r="VR39" s="1">
        <v>8.5728847856912369E-8</v>
      </c>
      <c r="VS39" s="1">
        <v>0</v>
      </c>
      <c r="VT39" s="1">
        <v>0</v>
      </c>
      <c r="VU39" s="1">
        <v>0</v>
      </c>
      <c r="VV39" s="1">
        <v>2.2070278642724401E-7</v>
      </c>
      <c r="VW39" s="1">
        <v>1.4278546032541301E-6</v>
      </c>
      <c r="VX39" s="1">
        <v>7.653202268470066E-6</v>
      </c>
      <c r="VY39" s="1">
        <v>8.0703616176647682E-6</v>
      </c>
      <c r="VZ39" s="1">
        <v>1.805198677367752E-5</v>
      </c>
      <c r="WA39" s="1">
        <v>3.6518681297436759E-6</v>
      </c>
      <c r="WB39" s="1">
        <v>6.6685112710567153E-6</v>
      </c>
      <c r="WC39" s="1">
        <v>2.2218333623032799E-6</v>
      </c>
      <c r="WD39" s="1">
        <v>8.1573950900346197E-7</v>
      </c>
      <c r="WE39" s="1">
        <v>4.5239450585033228E-6</v>
      </c>
      <c r="WF39" s="1">
        <v>3.6646630313910251E-7</v>
      </c>
      <c r="WG39" s="1">
        <v>7.0536395817168529E-7</v>
      </c>
      <c r="WH39" s="1">
        <v>8.249289978045502E-7</v>
      </c>
      <c r="WI39" s="1">
        <v>4.420359924464146E-9</v>
      </c>
      <c r="WJ39" s="1">
        <v>9.4203657957915683E-7</v>
      </c>
      <c r="WK39" s="1">
        <v>5.8828880648982718E-7</v>
      </c>
      <c r="WL39" s="1">
        <v>7.4092148269308226E-6</v>
      </c>
      <c r="WM39" s="1">
        <v>1.8702480035576801E-5</v>
      </c>
      <c r="WN39" s="1">
        <v>1.985668202534507E-6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0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0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0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</row>
    <row r="40" spans="1:659" ht="15" customHeight="1" x14ac:dyDescent="0.25">
      <c r="A40" s="27">
        <v>53</v>
      </c>
      <c r="B40" s="27" t="s">
        <v>234</v>
      </c>
      <c r="C40" s="1">
        <v>1.7701613495161959E-6</v>
      </c>
      <c r="D40" s="1">
        <v>3.4190252786291132E-6</v>
      </c>
      <c r="E40" s="1">
        <v>3.5594552559171678E-4</v>
      </c>
      <c r="F40" s="1">
        <v>8.8787941862821766E-6</v>
      </c>
      <c r="G40" s="1">
        <v>0</v>
      </c>
      <c r="H40" s="1">
        <v>0</v>
      </c>
      <c r="I40" s="1">
        <v>0</v>
      </c>
      <c r="J40" s="1">
        <v>1.0423459531313731E-4</v>
      </c>
      <c r="K40" s="1">
        <v>1.272391148900786E-5</v>
      </c>
      <c r="L40" s="1">
        <v>1.349957862666643E-4</v>
      </c>
      <c r="M40" s="1">
        <v>3.5042836056311937E-5</v>
      </c>
      <c r="N40" s="1">
        <v>3.6618842236160108E-5</v>
      </c>
      <c r="O40" s="1">
        <v>6.4397655617546086E-6</v>
      </c>
      <c r="P40" s="1">
        <v>2.0367584736763461E-5</v>
      </c>
      <c r="Q40" s="1">
        <v>3.2721894776955058E-5</v>
      </c>
      <c r="R40" s="1">
        <v>1.9216706948239589E-6</v>
      </c>
      <c r="S40" s="1">
        <v>4.4220653367065739E-5</v>
      </c>
      <c r="T40" s="1">
        <v>5.4034049448140945E-7</v>
      </c>
      <c r="U40" s="1">
        <v>8.1063762693052895E-6</v>
      </c>
      <c r="V40" s="1">
        <v>2.8647232272836429E-6</v>
      </c>
      <c r="W40" s="1">
        <v>1.4022338725833321E-8</v>
      </c>
      <c r="X40" s="1">
        <v>2.466503336621158E-5</v>
      </c>
      <c r="Y40" s="1">
        <v>1.074402669614326E-6</v>
      </c>
      <c r="Z40" s="1">
        <v>5.2732742996427047E-5</v>
      </c>
      <c r="AA40" s="1">
        <v>5.4189172885368448E-5</v>
      </c>
      <c r="AB40" s="1">
        <v>2.475049316384263E-5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9.1710969654467272E-8</v>
      </c>
      <c r="BY40" s="1">
        <v>1.93909958894119E-6</v>
      </c>
      <c r="BZ40" s="1">
        <v>2.9835840574986919E-9</v>
      </c>
      <c r="CA40" s="1">
        <v>7.5861197424498941E-7</v>
      </c>
      <c r="CB40" s="1">
        <v>0</v>
      </c>
      <c r="CC40" s="1">
        <v>0</v>
      </c>
      <c r="CD40" s="1">
        <v>0</v>
      </c>
      <c r="CE40" s="1">
        <v>2.014394321124752E-5</v>
      </c>
      <c r="CF40" s="1">
        <v>3.8779328021948853E-5</v>
      </c>
      <c r="CG40" s="1">
        <v>1.141030653160126E-5</v>
      </c>
      <c r="CH40" s="1">
        <v>1.04146412671193E-4</v>
      </c>
      <c r="CI40" s="1">
        <v>5.7720028066874843E-5</v>
      </c>
      <c r="CJ40" s="1">
        <v>1.0975055150311189E-4</v>
      </c>
      <c r="CK40" s="1">
        <v>1.094712422646814E-4</v>
      </c>
      <c r="CL40" s="1">
        <v>2.1280227449403451E-5</v>
      </c>
      <c r="CM40" s="1">
        <v>4.9305006884491073E-7</v>
      </c>
      <c r="CN40" s="1">
        <v>1.4549066259716311E-4</v>
      </c>
      <c r="CO40" s="1">
        <v>7.5291590837872567E-6</v>
      </c>
      <c r="CP40" s="1">
        <v>1.0637642282725241E-6</v>
      </c>
      <c r="CQ40" s="1">
        <v>3.2697298363559813E-5</v>
      </c>
      <c r="CR40" s="1">
        <v>5.1006913503589223E-7</v>
      </c>
      <c r="CS40" s="1">
        <v>8.763336903240876E-6</v>
      </c>
      <c r="CT40" s="1">
        <v>2.8725803533220449E-6</v>
      </c>
      <c r="CU40" s="1">
        <v>6.5540808244767702E-7</v>
      </c>
      <c r="CV40" s="1">
        <v>3.8043681580703269E-5</v>
      </c>
      <c r="CW40" s="1">
        <v>4.7670542042243748E-5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5.8775436777791704E-7</v>
      </c>
      <c r="ET40" s="1">
        <v>3.2362943315163451E-6</v>
      </c>
      <c r="EU40" s="1">
        <v>9.6626771595674291E-8</v>
      </c>
      <c r="EV40" s="1">
        <v>2.3226265024266411E-7</v>
      </c>
      <c r="EW40" s="1">
        <v>0</v>
      </c>
      <c r="EX40" s="1">
        <v>0</v>
      </c>
      <c r="EY40" s="1">
        <v>0</v>
      </c>
      <c r="EZ40" s="1">
        <v>2.1762807297486601E-5</v>
      </c>
      <c r="FA40" s="1">
        <v>1.107689194855747E-5</v>
      </c>
      <c r="FB40" s="1">
        <v>3.075801177180712E-5</v>
      </c>
      <c r="FC40" s="1">
        <v>2.8827847854390679E-5</v>
      </c>
      <c r="FD40" s="1">
        <v>3.1038602044015813E-5</v>
      </c>
      <c r="FE40" s="1">
        <v>7.9477764177046903E-5</v>
      </c>
      <c r="FF40" s="1">
        <v>6.466427881682968E-5</v>
      </c>
      <c r="FG40" s="1">
        <v>1.7172663563740509E-5</v>
      </c>
      <c r="FH40" s="1">
        <v>2.5175654690909658E-7</v>
      </c>
      <c r="FI40" s="1">
        <v>1.7761023035743021E-4</v>
      </c>
      <c r="FJ40" s="1">
        <v>1.495531886546667E-6</v>
      </c>
      <c r="FK40" s="1">
        <v>1.9425700077804672E-6</v>
      </c>
      <c r="FL40" s="1">
        <v>6.4256920298531442E-6</v>
      </c>
      <c r="FM40" s="1">
        <v>6.4528870845956652E-7</v>
      </c>
      <c r="FN40" s="1">
        <v>4.776270938387846E-6</v>
      </c>
      <c r="FO40" s="1">
        <v>6.3485108716405151E-7</v>
      </c>
      <c r="FP40" s="1">
        <v>2.110175303185097E-5</v>
      </c>
      <c r="FQ40" s="1">
        <v>2.901808917457888E-5</v>
      </c>
      <c r="FR40" s="1">
        <v>2.1712735415944858E-5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1">
        <v>0</v>
      </c>
      <c r="GP40" s="1">
        <v>0</v>
      </c>
      <c r="GQ40" s="1">
        <v>0</v>
      </c>
      <c r="GR40" s="1">
        <v>0</v>
      </c>
      <c r="GS40" s="1">
        <v>0</v>
      </c>
      <c r="GT40" s="1">
        <v>0</v>
      </c>
      <c r="GU40" s="1">
        <v>0</v>
      </c>
      <c r="GV40" s="1">
        <v>0</v>
      </c>
      <c r="GW40" s="1">
        <v>0</v>
      </c>
      <c r="GX40" s="1">
        <v>0</v>
      </c>
      <c r="GY40" s="1">
        <v>0</v>
      </c>
      <c r="GZ40" s="1">
        <v>0</v>
      </c>
      <c r="HA40" s="1">
        <v>0</v>
      </c>
      <c r="HB40" s="1">
        <v>0</v>
      </c>
      <c r="HC40" s="1">
        <v>0</v>
      </c>
      <c r="HD40" s="1">
        <v>0</v>
      </c>
      <c r="HE40" s="1">
        <v>0</v>
      </c>
      <c r="HF40" s="1">
        <v>0</v>
      </c>
      <c r="HG40" s="1">
        <v>0</v>
      </c>
      <c r="HH40" s="1">
        <v>0</v>
      </c>
      <c r="HI40" s="1">
        <v>0</v>
      </c>
      <c r="HJ40" s="1">
        <v>0</v>
      </c>
      <c r="HK40" s="1">
        <v>0</v>
      </c>
      <c r="HL40" s="1">
        <v>0</v>
      </c>
      <c r="HM40" s="1">
        <v>0</v>
      </c>
      <c r="HN40" s="1">
        <v>4.7077783988391348E-7</v>
      </c>
      <c r="HO40" s="1">
        <v>1.167651788575434E-6</v>
      </c>
      <c r="HP40" s="1">
        <v>8.7333519377095851E-9</v>
      </c>
      <c r="HQ40" s="1">
        <v>2.1230233425148669E-6</v>
      </c>
      <c r="HR40" s="1">
        <v>0</v>
      </c>
      <c r="HS40" s="1">
        <v>0</v>
      </c>
      <c r="HT40" s="1">
        <v>0</v>
      </c>
      <c r="HU40" s="1">
        <v>3.2477217474007289E-5</v>
      </c>
      <c r="HV40" s="1">
        <v>3.5194859304604979E-5</v>
      </c>
      <c r="HW40" s="1">
        <v>6.1543174724541466E-5</v>
      </c>
      <c r="HX40" s="1">
        <v>7.6647629464183834E-5</v>
      </c>
      <c r="HY40" s="1">
        <v>1.2505576352809849E-4</v>
      </c>
      <c r="HZ40" s="1">
        <v>3.0430440222538359E-5</v>
      </c>
      <c r="IA40" s="1">
        <v>6.1448474791039992E-5</v>
      </c>
      <c r="IB40" s="1">
        <v>2.65725054304565E-5</v>
      </c>
      <c r="IC40" s="1">
        <v>3.0461509002505819E-6</v>
      </c>
      <c r="ID40" s="1">
        <v>4.7479736958751921E-5</v>
      </c>
      <c r="IE40" s="1">
        <v>3.8997494316116276E-6</v>
      </c>
      <c r="IF40" s="1">
        <v>7.4170226239997486E-6</v>
      </c>
      <c r="IG40" s="1">
        <v>6.7731599673744808E-6</v>
      </c>
      <c r="IH40" s="1">
        <v>1.781114264138592E-7</v>
      </c>
      <c r="II40" s="1">
        <v>1.179693777008324E-5</v>
      </c>
      <c r="IJ40" s="1">
        <v>8.2217742699758056E-7</v>
      </c>
      <c r="IK40" s="1">
        <v>4.8975133159842261E-5</v>
      </c>
      <c r="IL40" s="1">
        <v>3.0275307632883372E-4</v>
      </c>
      <c r="IM40" s="1">
        <v>1.9740686667238231E-5</v>
      </c>
      <c r="IN40" s="1">
        <v>0</v>
      </c>
      <c r="IO40" s="1">
        <v>0</v>
      </c>
      <c r="IP40" s="1">
        <v>0</v>
      </c>
      <c r="IQ40" s="1">
        <v>0</v>
      </c>
      <c r="IR40" s="1">
        <v>0</v>
      </c>
      <c r="IS40" s="1">
        <v>0</v>
      </c>
      <c r="IT40" s="1">
        <v>0</v>
      </c>
      <c r="IU40" s="1">
        <v>0</v>
      </c>
      <c r="IV40" s="1">
        <v>0</v>
      </c>
      <c r="IW40" s="1">
        <v>0</v>
      </c>
      <c r="IX40" s="1">
        <v>0</v>
      </c>
      <c r="IY40" s="1">
        <v>0</v>
      </c>
      <c r="IZ40" s="1">
        <v>0</v>
      </c>
      <c r="JA40" s="1">
        <v>0</v>
      </c>
      <c r="JB40" s="1">
        <v>0</v>
      </c>
      <c r="JC40" s="1">
        <v>0</v>
      </c>
      <c r="JD40" s="1">
        <v>0</v>
      </c>
      <c r="JE40" s="1">
        <v>0</v>
      </c>
      <c r="JF40" s="1">
        <v>0</v>
      </c>
      <c r="JG40" s="1">
        <v>0</v>
      </c>
      <c r="JH40" s="1">
        <v>0</v>
      </c>
      <c r="JI40" s="1">
        <v>0</v>
      </c>
      <c r="JJ40" s="1">
        <v>0</v>
      </c>
      <c r="JK40" s="1">
        <v>0</v>
      </c>
      <c r="JL40" s="1">
        <v>0</v>
      </c>
      <c r="JM40" s="1">
        <v>0</v>
      </c>
      <c r="JN40" s="1">
        <v>0</v>
      </c>
      <c r="JO40" s="1">
        <v>0</v>
      </c>
      <c r="JP40" s="1">
        <v>0</v>
      </c>
      <c r="JQ40" s="1">
        <v>0</v>
      </c>
      <c r="JR40" s="1">
        <v>0</v>
      </c>
      <c r="JS40" s="1">
        <v>0</v>
      </c>
      <c r="JT40" s="1">
        <v>0</v>
      </c>
      <c r="JU40" s="1">
        <v>0</v>
      </c>
      <c r="JV40" s="1">
        <v>0</v>
      </c>
      <c r="JW40" s="1">
        <v>0</v>
      </c>
      <c r="JX40" s="1">
        <v>0</v>
      </c>
      <c r="JY40" s="1">
        <v>0</v>
      </c>
      <c r="JZ40" s="1">
        <v>0</v>
      </c>
      <c r="KA40" s="1">
        <v>0</v>
      </c>
      <c r="KB40" s="1">
        <v>0</v>
      </c>
      <c r="KC40" s="1">
        <v>0</v>
      </c>
      <c r="KD40" s="1">
        <v>0</v>
      </c>
      <c r="KE40" s="1">
        <v>0</v>
      </c>
      <c r="KF40" s="1">
        <v>0</v>
      </c>
      <c r="KG40" s="1">
        <v>0</v>
      </c>
      <c r="KH40" s="1">
        <v>0</v>
      </c>
      <c r="KI40" s="1">
        <v>5.3251459699019432E-7</v>
      </c>
      <c r="KJ40" s="1">
        <v>1.091713038713943E-6</v>
      </c>
      <c r="KK40" s="1">
        <v>3.5035117140206908E-11</v>
      </c>
      <c r="KL40" s="1">
        <v>7.1778583428865093E-7</v>
      </c>
      <c r="KM40" s="1">
        <v>0</v>
      </c>
      <c r="KN40" s="1">
        <v>0</v>
      </c>
      <c r="KO40" s="1">
        <v>0</v>
      </c>
      <c r="KP40" s="1">
        <v>3.0052410633844348E-6</v>
      </c>
      <c r="KQ40" s="1">
        <v>8.983292708260191E-6</v>
      </c>
      <c r="KR40" s="1">
        <v>8.552130170189542E-6</v>
      </c>
      <c r="KS40" s="1">
        <v>1.6923800951791389E-5</v>
      </c>
      <c r="KT40" s="1">
        <v>1.1265212355169349E-5</v>
      </c>
      <c r="KU40" s="1">
        <v>8.5375073113373461E-6</v>
      </c>
      <c r="KV40" s="1">
        <v>8.3573037436852667E-6</v>
      </c>
      <c r="KW40" s="1">
        <v>3.9165947871446933E-6</v>
      </c>
      <c r="KX40" s="1">
        <v>7.9222163305784177E-8</v>
      </c>
      <c r="KY40" s="1">
        <v>1.0354731027895481E-5</v>
      </c>
      <c r="KZ40" s="1">
        <v>2.0652284675484532E-6</v>
      </c>
      <c r="LA40" s="1">
        <v>5.7477518518378515E-7</v>
      </c>
      <c r="LB40" s="1">
        <v>1.4287326756825491E-5</v>
      </c>
      <c r="LC40" s="1">
        <v>9.5531588096228329E-8</v>
      </c>
      <c r="LD40" s="1">
        <v>1.045742838346955E-6</v>
      </c>
      <c r="LE40" s="1">
        <v>2.492225276786274E-7</v>
      </c>
      <c r="LF40" s="1">
        <v>1.541407848287052E-5</v>
      </c>
      <c r="LG40" s="1">
        <v>2.979547398870519E-5</v>
      </c>
      <c r="LH40" s="1">
        <v>4.1201837854764314E-6</v>
      </c>
      <c r="LI40" s="1">
        <v>0</v>
      </c>
      <c r="LJ40" s="1">
        <v>0</v>
      </c>
      <c r="LK40" s="1">
        <v>0</v>
      </c>
      <c r="LL40" s="1">
        <v>0</v>
      </c>
      <c r="LM40" s="1">
        <v>0</v>
      </c>
      <c r="LN40" s="1">
        <v>0</v>
      </c>
      <c r="LO40" s="1">
        <v>0</v>
      </c>
      <c r="LP40" s="1">
        <v>0</v>
      </c>
      <c r="LQ40" s="1">
        <v>0</v>
      </c>
      <c r="LR40" s="1">
        <v>0</v>
      </c>
      <c r="LS40" s="1">
        <v>0</v>
      </c>
      <c r="LT40" s="1">
        <v>0</v>
      </c>
      <c r="LU40" s="1">
        <v>0</v>
      </c>
      <c r="LV40" s="1">
        <v>0</v>
      </c>
      <c r="LW40" s="1">
        <v>0</v>
      </c>
      <c r="LX40" s="1">
        <v>0</v>
      </c>
      <c r="LY40" s="1">
        <v>0</v>
      </c>
      <c r="LZ40" s="1">
        <v>0</v>
      </c>
      <c r="MA40" s="1">
        <v>0</v>
      </c>
      <c r="MB40" s="1">
        <v>0</v>
      </c>
      <c r="MC40" s="1">
        <v>0</v>
      </c>
      <c r="MD40" s="1">
        <v>0</v>
      </c>
      <c r="ME40" s="1">
        <v>0</v>
      </c>
      <c r="MF40" s="1">
        <v>0</v>
      </c>
      <c r="MG40" s="1">
        <v>0</v>
      </c>
      <c r="MH40" s="1">
        <v>0</v>
      </c>
      <c r="MI40" s="1">
        <v>0</v>
      </c>
      <c r="MJ40" s="1">
        <v>0</v>
      </c>
      <c r="MK40" s="1">
        <v>0</v>
      </c>
      <c r="ML40" s="1">
        <v>0</v>
      </c>
      <c r="MM40" s="1">
        <v>0</v>
      </c>
      <c r="MN40" s="1">
        <v>0</v>
      </c>
      <c r="MO40" s="1">
        <v>0</v>
      </c>
      <c r="MP40" s="1">
        <v>0</v>
      </c>
      <c r="MQ40" s="1">
        <v>0</v>
      </c>
      <c r="MR40" s="1">
        <v>0</v>
      </c>
      <c r="MS40" s="1">
        <v>0</v>
      </c>
      <c r="MT40" s="1">
        <v>0</v>
      </c>
      <c r="MU40" s="1">
        <v>0</v>
      </c>
      <c r="MV40" s="1">
        <v>0</v>
      </c>
      <c r="MW40" s="1">
        <v>0</v>
      </c>
      <c r="MX40" s="1">
        <v>0</v>
      </c>
      <c r="MY40" s="1">
        <v>0</v>
      </c>
      <c r="MZ40" s="1">
        <v>0</v>
      </c>
      <c r="NA40" s="1">
        <v>0</v>
      </c>
      <c r="NB40" s="1">
        <v>0</v>
      </c>
      <c r="NC40" s="1">
        <v>0</v>
      </c>
      <c r="ND40" s="1">
        <v>8.8567693984441184E-9</v>
      </c>
      <c r="NE40" s="1">
        <v>3.6449266452558408E-7</v>
      </c>
      <c r="NF40" s="1">
        <v>6.9842098633919726E-12</v>
      </c>
      <c r="NG40" s="1">
        <v>1.4466475036675539E-7</v>
      </c>
      <c r="NH40" s="1">
        <v>0</v>
      </c>
      <c r="NI40" s="1">
        <v>0</v>
      </c>
      <c r="NJ40" s="1">
        <v>0</v>
      </c>
      <c r="NK40" s="1">
        <v>7.035844465035031E-7</v>
      </c>
      <c r="NL40" s="1">
        <v>5.2276013914870382E-6</v>
      </c>
      <c r="NM40" s="1">
        <v>1.3389705488354151E-5</v>
      </c>
      <c r="NN40" s="1">
        <v>1.9117610236319911E-5</v>
      </c>
      <c r="NO40" s="1">
        <v>5.6014002931074413E-5</v>
      </c>
      <c r="NP40" s="1">
        <v>1.165972189707261E-5</v>
      </c>
      <c r="NQ40" s="1">
        <v>2.111743331823231E-5</v>
      </c>
      <c r="NR40" s="1">
        <v>1.8935732009273581E-5</v>
      </c>
      <c r="NS40" s="1">
        <v>6.2562827834032955E-7</v>
      </c>
      <c r="NT40" s="1">
        <v>4.1340875708464679E-7</v>
      </c>
      <c r="NU40" s="1">
        <v>4.3385326699463529E-7</v>
      </c>
      <c r="NV40" s="1">
        <v>3.0799357733809098E-7</v>
      </c>
      <c r="NW40" s="1">
        <v>1.4377408507372111E-6</v>
      </c>
      <c r="NX40" s="1">
        <v>1.8575537972662779E-9</v>
      </c>
      <c r="NY40" s="1">
        <v>7.7573727875004064E-7</v>
      </c>
      <c r="NZ40" s="1">
        <v>2.3917206014699918E-7</v>
      </c>
      <c r="OA40" s="1">
        <v>2.9172564404223289E-6</v>
      </c>
      <c r="OB40" s="1">
        <v>3.0631346414799019E-5</v>
      </c>
      <c r="OC40" s="1">
        <v>7.6833415737604828E-6</v>
      </c>
      <c r="OD40" s="1">
        <v>0</v>
      </c>
      <c r="OE40" s="1">
        <v>0</v>
      </c>
      <c r="OF40" s="1">
        <v>0</v>
      </c>
      <c r="OG40" s="1">
        <v>0</v>
      </c>
      <c r="OH40" s="1">
        <v>0</v>
      </c>
      <c r="OI40" s="1">
        <v>0</v>
      </c>
      <c r="OJ40" s="1">
        <v>0</v>
      </c>
      <c r="OK40" s="1">
        <v>0</v>
      </c>
      <c r="OL40" s="1">
        <v>0</v>
      </c>
      <c r="OM40" s="1">
        <v>0</v>
      </c>
      <c r="ON40" s="1">
        <v>0</v>
      </c>
      <c r="OO40" s="1">
        <v>0</v>
      </c>
      <c r="OP40" s="1">
        <v>0</v>
      </c>
      <c r="OQ40" s="1">
        <v>0</v>
      </c>
      <c r="OR40" s="1">
        <v>0</v>
      </c>
      <c r="OS40" s="1">
        <v>0</v>
      </c>
      <c r="OT40" s="1">
        <v>0</v>
      </c>
      <c r="OU40" s="1">
        <v>0</v>
      </c>
      <c r="OV40" s="1">
        <v>0</v>
      </c>
      <c r="OW40" s="1">
        <v>0</v>
      </c>
      <c r="OX40" s="1">
        <v>0</v>
      </c>
      <c r="OY40" s="1">
        <v>0</v>
      </c>
      <c r="OZ40" s="1">
        <v>0</v>
      </c>
      <c r="PA40" s="1">
        <v>0</v>
      </c>
      <c r="PB40" s="1">
        <v>0</v>
      </c>
      <c r="PC40" s="1">
        <v>0</v>
      </c>
      <c r="PD40" s="1">
        <v>0</v>
      </c>
      <c r="PE40" s="1">
        <v>0</v>
      </c>
      <c r="PF40" s="1">
        <v>0</v>
      </c>
      <c r="PG40" s="1">
        <v>0</v>
      </c>
      <c r="PH40" s="1">
        <v>0</v>
      </c>
      <c r="PI40" s="1">
        <v>0</v>
      </c>
      <c r="PJ40" s="1">
        <v>0</v>
      </c>
      <c r="PK40" s="1">
        <v>0</v>
      </c>
      <c r="PL40" s="1">
        <v>0</v>
      </c>
      <c r="PM40" s="1">
        <v>0</v>
      </c>
      <c r="PN40" s="1">
        <v>0</v>
      </c>
      <c r="PO40" s="1">
        <v>0</v>
      </c>
      <c r="PP40" s="1">
        <v>0</v>
      </c>
      <c r="PQ40" s="1">
        <v>0</v>
      </c>
      <c r="PR40" s="1">
        <v>0</v>
      </c>
      <c r="PS40" s="1">
        <v>0</v>
      </c>
      <c r="PT40" s="1">
        <v>0</v>
      </c>
      <c r="PU40" s="1">
        <v>0</v>
      </c>
      <c r="PV40" s="1">
        <v>0</v>
      </c>
      <c r="PW40" s="1">
        <v>0</v>
      </c>
      <c r="PX40" s="1">
        <v>0</v>
      </c>
      <c r="PY40" s="1">
        <v>4.2446217567771279E-6</v>
      </c>
      <c r="PZ40" s="1">
        <v>6.3305861508497449E-7</v>
      </c>
      <c r="QA40" s="1">
        <v>6.6339751314461494E-5</v>
      </c>
      <c r="QB40" s="1">
        <v>2.2157917979844351E-6</v>
      </c>
      <c r="QC40" s="1">
        <v>0</v>
      </c>
      <c r="QD40" s="1">
        <v>0</v>
      </c>
      <c r="QE40" s="1">
        <v>0</v>
      </c>
      <c r="QF40" s="1">
        <v>7.4077968372469117E-6</v>
      </c>
      <c r="QG40" s="1">
        <v>2.6956571975000011E-5</v>
      </c>
      <c r="QH40" s="1">
        <v>4.3948516864722022E-5</v>
      </c>
      <c r="QI40" s="1">
        <v>5.9064349822201292E-5</v>
      </c>
      <c r="QJ40" s="1">
        <v>5.7830586317672277E-5</v>
      </c>
      <c r="QK40" s="1">
        <v>6.3444652551843464E-5</v>
      </c>
      <c r="QL40" s="1">
        <v>1.4199646032799781E-4</v>
      </c>
      <c r="QM40" s="1">
        <v>1.372276403464595E-4</v>
      </c>
      <c r="QN40" s="1">
        <v>8.9647269670961728E-7</v>
      </c>
      <c r="QO40" s="1">
        <v>6.4583239424831701E-5</v>
      </c>
      <c r="QP40" s="1">
        <v>2.2697014080056828E-6</v>
      </c>
      <c r="QQ40" s="1">
        <v>6.5730273222423779E-6</v>
      </c>
      <c r="QR40" s="1">
        <v>5.4840055250408439E-6</v>
      </c>
      <c r="QS40" s="1">
        <v>8.9205372160074003E-8</v>
      </c>
      <c r="QT40" s="1">
        <v>4.9170295944583779E-6</v>
      </c>
      <c r="QU40" s="1">
        <v>8.2777639248407611E-7</v>
      </c>
      <c r="QV40" s="1">
        <v>1.6120106655690191E-5</v>
      </c>
      <c r="QW40" s="1">
        <v>1.6690582394617702E-5</v>
      </c>
      <c r="QX40" s="1">
        <v>2.2638724819230381E-5</v>
      </c>
      <c r="QY40" s="1">
        <v>0</v>
      </c>
      <c r="QZ40" s="1">
        <v>0</v>
      </c>
      <c r="RA40" s="1">
        <v>0</v>
      </c>
      <c r="RB40" s="1">
        <v>0</v>
      </c>
      <c r="RC40" s="1">
        <v>0</v>
      </c>
      <c r="RD40" s="1">
        <v>0</v>
      </c>
      <c r="RE40" s="1">
        <v>0</v>
      </c>
      <c r="RF40" s="1">
        <v>0</v>
      </c>
      <c r="RG40" s="1">
        <v>0</v>
      </c>
      <c r="RH40" s="1">
        <v>0</v>
      </c>
      <c r="RI40" s="1">
        <v>0</v>
      </c>
      <c r="RJ40" s="1">
        <v>0</v>
      </c>
      <c r="RK40" s="1">
        <v>0</v>
      </c>
      <c r="RL40" s="1">
        <v>0</v>
      </c>
      <c r="RM40" s="1">
        <v>0</v>
      </c>
      <c r="RN40" s="1">
        <v>0</v>
      </c>
      <c r="RO40" s="1">
        <v>0</v>
      </c>
      <c r="RP40" s="1">
        <v>0</v>
      </c>
      <c r="RQ40" s="1">
        <v>0</v>
      </c>
      <c r="RR40" s="1">
        <v>0</v>
      </c>
      <c r="RS40" s="1">
        <v>0</v>
      </c>
      <c r="RT40" s="1">
        <v>0</v>
      </c>
      <c r="RU40" s="1">
        <v>0</v>
      </c>
      <c r="RV40" s="1">
        <v>0</v>
      </c>
      <c r="RW40" s="1">
        <v>0</v>
      </c>
      <c r="RX40" s="1">
        <v>0</v>
      </c>
      <c r="RY40" s="1">
        <v>0</v>
      </c>
      <c r="RZ40" s="1">
        <v>0</v>
      </c>
      <c r="SA40" s="1">
        <v>0</v>
      </c>
      <c r="SB40" s="1">
        <v>0</v>
      </c>
      <c r="SC40" s="1">
        <v>0</v>
      </c>
      <c r="SD40" s="1">
        <v>0</v>
      </c>
      <c r="SE40" s="1">
        <v>0</v>
      </c>
      <c r="SF40" s="1">
        <v>0</v>
      </c>
      <c r="SG40" s="1">
        <v>0</v>
      </c>
      <c r="SH40" s="1">
        <v>0</v>
      </c>
      <c r="SI40" s="1">
        <v>0</v>
      </c>
      <c r="SJ40" s="1">
        <v>0</v>
      </c>
      <c r="SK40" s="1">
        <v>0</v>
      </c>
      <c r="SL40" s="1">
        <v>0</v>
      </c>
      <c r="SM40" s="1">
        <v>0</v>
      </c>
      <c r="SN40" s="1">
        <v>0</v>
      </c>
      <c r="SO40" s="1">
        <v>0</v>
      </c>
      <c r="SP40" s="1">
        <v>0</v>
      </c>
      <c r="SQ40" s="1">
        <v>0</v>
      </c>
      <c r="SR40" s="1">
        <v>0</v>
      </c>
      <c r="SS40" s="1">
        <v>0</v>
      </c>
      <c r="ST40" s="1">
        <v>5.9351833629676927E-6</v>
      </c>
      <c r="SU40" s="1">
        <v>7.3792974834129651E-6</v>
      </c>
      <c r="SV40" s="1">
        <v>1.8084124624863151E-4</v>
      </c>
      <c r="SW40" s="1">
        <v>1.8399759487763561E-5</v>
      </c>
      <c r="SX40" s="1">
        <v>0</v>
      </c>
      <c r="SY40" s="1">
        <v>0</v>
      </c>
      <c r="SZ40" s="1">
        <v>0</v>
      </c>
      <c r="TA40" s="1">
        <v>4.1674877337995372E-5</v>
      </c>
      <c r="TB40" s="1">
        <v>2.993496433763279E-5</v>
      </c>
      <c r="TC40" s="1">
        <v>1.9325111759592871E-4</v>
      </c>
      <c r="TD40" s="1">
        <v>6.1930492935094027E-5</v>
      </c>
      <c r="TE40" s="1">
        <v>4.8041739223804473E-5</v>
      </c>
      <c r="TF40" s="1">
        <v>9.4539109554562251E-5</v>
      </c>
      <c r="TG40" s="1">
        <v>6.0009181279072117E-5</v>
      </c>
      <c r="TH40" s="1">
        <v>1.9035297135246129E-5</v>
      </c>
      <c r="TI40" s="1">
        <v>1.3034211820664309E-6</v>
      </c>
      <c r="TJ40" s="1">
        <v>5.3054335590156403E-5</v>
      </c>
      <c r="TK40" s="1">
        <v>5.2926929524413584E-6</v>
      </c>
      <c r="TL40" s="1">
        <v>1.003156994032894E-5</v>
      </c>
      <c r="TM40" s="1">
        <v>1.543993190228232E-5</v>
      </c>
      <c r="TN40" s="1">
        <v>4.9270540562627285E-7</v>
      </c>
      <c r="TO40" s="1">
        <v>9.0332396212849298E-6</v>
      </c>
      <c r="TP40" s="1">
        <v>4.8960663173195225E-7</v>
      </c>
      <c r="TQ40" s="1">
        <v>9.2228787809898574E-5</v>
      </c>
      <c r="TR40" s="1">
        <v>1.102767075582009E-4</v>
      </c>
      <c r="TS40" s="1">
        <v>3.1889076690602401E-5</v>
      </c>
      <c r="TT40" s="1">
        <v>0</v>
      </c>
      <c r="TU40" s="1">
        <v>0</v>
      </c>
      <c r="TV40" s="1">
        <v>0</v>
      </c>
      <c r="TW40" s="1">
        <v>0</v>
      </c>
      <c r="TX40" s="1">
        <v>0</v>
      </c>
      <c r="TY40" s="1">
        <v>0</v>
      </c>
      <c r="TZ40" s="1">
        <v>0</v>
      </c>
      <c r="UA40" s="1">
        <v>0</v>
      </c>
      <c r="UB40" s="1">
        <v>0</v>
      </c>
      <c r="UC40" s="1">
        <v>0</v>
      </c>
      <c r="UD40" s="1">
        <v>0</v>
      </c>
      <c r="UE40" s="1">
        <v>0</v>
      </c>
      <c r="UF40" s="1">
        <v>0</v>
      </c>
      <c r="UG40" s="1">
        <v>0</v>
      </c>
      <c r="UH40" s="1">
        <v>0</v>
      </c>
      <c r="UI40" s="1">
        <v>0</v>
      </c>
      <c r="UJ40" s="1">
        <v>0</v>
      </c>
      <c r="UK40" s="1">
        <v>0</v>
      </c>
      <c r="UL40" s="1">
        <v>0</v>
      </c>
      <c r="UM40" s="1">
        <v>0</v>
      </c>
      <c r="UN40" s="1">
        <v>0</v>
      </c>
      <c r="UO40" s="1">
        <v>0</v>
      </c>
      <c r="UP40" s="1">
        <v>0</v>
      </c>
      <c r="UQ40" s="1">
        <v>0</v>
      </c>
      <c r="UR40" s="1">
        <v>0</v>
      </c>
      <c r="US40" s="1">
        <v>0</v>
      </c>
      <c r="UT40" s="1">
        <v>0</v>
      </c>
      <c r="UU40" s="1">
        <v>0</v>
      </c>
      <c r="UV40" s="1">
        <v>0</v>
      </c>
      <c r="UW40" s="1">
        <v>0</v>
      </c>
      <c r="UX40" s="1">
        <v>0</v>
      </c>
      <c r="UY40" s="1">
        <v>0</v>
      </c>
      <c r="UZ40" s="1">
        <v>0</v>
      </c>
      <c r="VA40" s="1">
        <v>0</v>
      </c>
      <c r="VB40" s="1">
        <v>0</v>
      </c>
      <c r="VC40" s="1">
        <v>0</v>
      </c>
      <c r="VD40" s="1">
        <v>0</v>
      </c>
      <c r="VE40" s="1">
        <v>0</v>
      </c>
      <c r="VF40" s="1">
        <v>0</v>
      </c>
      <c r="VG40" s="1">
        <v>0</v>
      </c>
      <c r="VH40" s="1">
        <v>0</v>
      </c>
      <c r="VI40" s="1">
        <v>0</v>
      </c>
      <c r="VJ40" s="1">
        <v>0</v>
      </c>
      <c r="VK40" s="1">
        <v>0</v>
      </c>
      <c r="VL40" s="1">
        <v>0</v>
      </c>
      <c r="VM40" s="1">
        <v>0</v>
      </c>
      <c r="VN40" s="1">
        <v>0</v>
      </c>
      <c r="VO40" s="1">
        <v>6.3192773553156295E-8</v>
      </c>
      <c r="VP40" s="1">
        <v>2.947575954522968E-8</v>
      </c>
      <c r="VQ40" s="1">
        <v>3.9023363197833929E-6</v>
      </c>
      <c r="VR40" s="1">
        <v>8.5728847856912369E-8</v>
      </c>
      <c r="VS40" s="1">
        <v>0</v>
      </c>
      <c r="VT40" s="1">
        <v>0</v>
      </c>
      <c r="VU40" s="1">
        <v>0</v>
      </c>
      <c r="VV40" s="1">
        <v>2.2070278642724401E-7</v>
      </c>
      <c r="VW40" s="1">
        <v>1.4278546032541301E-6</v>
      </c>
      <c r="VX40" s="1">
        <v>7.653202268470066E-6</v>
      </c>
      <c r="VY40" s="1">
        <v>8.0703616176647682E-6</v>
      </c>
      <c r="VZ40" s="1">
        <v>1.805198677367752E-5</v>
      </c>
      <c r="WA40" s="1">
        <v>3.6518681297436759E-6</v>
      </c>
      <c r="WB40" s="1">
        <v>6.6685112710567153E-6</v>
      </c>
      <c r="WC40" s="1">
        <v>2.2218333623032799E-6</v>
      </c>
      <c r="WD40" s="1">
        <v>8.1573950900346197E-7</v>
      </c>
      <c r="WE40" s="1">
        <v>4.5239450585033228E-6</v>
      </c>
      <c r="WF40" s="1">
        <v>3.6646630313910251E-7</v>
      </c>
      <c r="WG40" s="1">
        <v>7.0536395817168529E-7</v>
      </c>
      <c r="WH40" s="1">
        <v>8.249289978045502E-7</v>
      </c>
      <c r="WI40" s="1">
        <v>4.420359924464146E-9</v>
      </c>
      <c r="WJ40" s="1">
        <v>9.4203657957915683E-7</v>
      </c>
      <c r="WK40" s="1">
        <v>5.8828880648982718E-7</v>
      </c>
      <c r="WL40" s="1">
        <v>7.4092148269308226E-6</v>
      </c>
      <c r="WM40" s="1">
        <v>1.8702480035576801E-5</v>
      </c>
      <c r="WN40" s="1">
        <v>1.985668202534507E-6</v>
      </c>
      <c r="WO40" s="1">
        <v>0</v>
      </c>
      <c r="WP40" s="1">
        <v>0</v>
      </c>
      <c r="WQ40" s="1">
        <v>0</v>
      </c>
      <c r="WR40" s="1">
        <v>0</v>
      </c>
      <c r="WS40" s="1">
        <v>0</v>
      </c>
      <c r="WT40" s="1">
        <v>0</v>
      </c>
      <c r="WU40" s="1">
        <v>0</v>
      </c>
      <c r="WV40" s="1">
        <v>0</v>
      </c>
      <c r="WW40" s="1">
        <v>0</v>
      </c>
      <c r="WX40" s="1">
        <v>0</v>
      </c>
      <c r="WY40" s="1">
        <v>0</v>
      </c>
      <c r="WZ40" s="1">
        <v>0</v>
      </c>
      <c r="XA40" s="1">
        <v>0</v>
      </c>
      <c r="XB40" s="1">
        <v>0</v>
      </c>
      <c r="XC40" s="1">
        <v>0</v>
      </c>
      <c r="XD40" s="1">
        <v>0</v>
      </c>
      <c r="XE40" s="1">
        <v>0</v>
      </c>
      <c r="XF40" s="1">
        <v>0</v>
      </c>
      <c r="XG40" s="1">
        <v>0</v>
      </c>
      <c r="XH40" s="1">
        <v>0</v>
      </c>
      <c r="XI40" s="1">
        <v>0</v>
      </c>
      <c r="XJ40" s="1">
        <v>0</v>
      </c>
      <c r="XK40" s="1">
        <v>0</v>
      </c>
      <c r="XL40" s="1">
        <v>0</v>
      </c>
      <c r="XM40" s="1">
        <v>0</v>
      </c>
      <c r="XN40" s="1">
        <v>0</v>
      </c>
      <c r="XO40" s="1">
        <v>0</v>
      </c>
      <c r="XP40" s="1">
        <v>0</v>
      </c>
      <c r="XQ40" s="1">
        <v>0</v>
      </c>
      <c r="XR40" s="1">
        <v>0</v>
      </c>
      <c r="XS40" s="1">
        <v>0</v>
      </c>
      <c r="XT40" s="1">
        <v>0</v>
      </c>
      <c r="XU40" s="1">
        <v>0</v>
      </c>
      <c r="XV40" s="1">
        <v>0</v>
      </c>
      <c r="XW40" s="1">
        <v>0</v>
      </c>
      <c r="XX40" s="1">
        <v>0</v>
      </c>
      <c r="XY40" s="1">
        <v>0</v>
      </c>
      <c r="XZ40" s="1">
        <v>0</v>
      </c>
      <c r="YA40" s="1">
        <v>0</v>
      </c>
      <c r="YB40" s="1">
        <v>0</v>
      </c>
      <c r="YC40" s="1">
        <v>0</v>
      </c>
      <c r="YD40" s="1">
        <v>0</v>
      </c>
      <c r="YE40" s="1">
        <v>0</v>
      </c>
      <c r="YF40" s="1">
        <v>0</v>
      </c>
      <c r="YG40" s="1">
        <v>0</v>
      </c>
      <c r="YH40" s="1">
        <v>0</v>
      </c>
      <c r="YI40" s="1">
        <v>0</v>
      </c>
    </row>
    <row r="41" spans="1:659" ht="15" customHeight="1" x14ac:dyDescent="0.25">
      <c r="A41" s="27">
        <v>54</v>
      </c>
      <c r="B41" s="27" t="s">
        <v>235</v>
      </c>
      <c r="C41" s="1">
        <v>8.2608089732894434E-5</v>
      </c>
      <c r="D41" s="1">
        <v>2.040288567863121E-4</v>
      </c>
      <c r="E41" s="1">
        <v>1.311785439743311E-3</v>
      </c>
      <c r="F41" s="1">
        <v>2.6144205362426319E-5</v>
      </c>
      <c r="G41" s="1">
        <v>0</v>
      </c>
      <c r="H41" s="1">
        <v>0</v>
      </c>
      <c r="I41" s="1">
        <v>0</v>
      </c>
      <c r="J41" s="1">
        <v>5.1423161511542157E-4</v>
      </c>
      <c r="K41" s="1">
        <v>2.5477348423549161E-5</v>
      </c>
      <c r="L41" s="1">
        <v>4.4622216619978101E-4</v>
      </c>
      <c r="M41" s="1">
        <v>2.1562927554292049E-4</v>
      </c>
      <c r="N41" s="1">
        <v>1.258347518988918E-4</v>
      </c>
      <c r="O41" s="1">
        <v>4.4090000303175582E-5</v>
      </c>
      <c r="P41" s="1">
        <v>9.6922827427693492E-5</v>
      </c>
      <c r="Q41" s="1">
        <v>1.8937330077897801E-4</v>
      </c>
      <c r="R41" s="1">
        <v>8.6985141836562618E-6</v>
      </c>
      <c r="S41" s="1">
        <v>3.9765800360622918E-6</v>
      </c>
      <c r="T41" s="1">
        <v>4.5633927548649384E-6</v>
      </c>
      <c r="U41" s="1">
        <v>4.9139295905320849E-4</v>
      </c>
      <c r="V41" s="1">
        <v>9.7482690157335794E-5</v>
      </c>
      <c r="W41" s="1">
        <v>1.301894271561652E-7</v>
      </c>
      <c r="X41" s="1">
        <v>9.0916250651249344E-4</v>
      </c>
      <c r="Y41" s="1">
        <v>1.167913490534953E-4</v>
      </c>
      <c r="Z41" s="1">
        <v>2.8547793636475631E-4</v>
      </c>
      <c r="AA41" s="1">
        <v>2.8748136629310541E-4</v>
      </c>
      <c r="AB41" s="1">
        <v>9.8086305970962687E-5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4.279874268397968E-6</v>
      </c>
      <c r="BY41" s="1">
        <v>1.1571493045091231E-4</v>
      </c>
      <c r="BZ41" s="1">
        <v>1.0995564892607641E-8</v>
      </c>
      <c r="CA41" s="1">
        <v>2.2337838707534539E-6</v>
      </c>
      <c r="CB41" s="1">
        <v>0</v>
      </c>
      <c r="CC41" s="1">
        <v>0</v>
      </c>
      <c r="CD41" s="1">
        <v>0</v>
      </c>
      <c r="CE41" s="1">
        <v>9.9378257489215587E-5</v>
      </c>
      <c r="CF41" s="1">
        <v>7.7648642282667467E-5</v>
      </c>
      <c r="CG41" s="1">
        <v>3.7716226841903473E-5</v>
      </c>
      <c r="CH41" s="1">
        <v>6.4084469300932625E-4</v>
      </c>
      <c r="CI41" s="1">
        <v>1.983455775185614E-4</v>
      </c>
      <c r="CJ41" s="1">
        <v>7.5140962860260755E-4</v>
      </c>
      <c r="CK41" s="1">
        <v>5.2093866108549611E-4</v>
      </c>
      <c r="CL41" s="1">
        <v>1.231562823879952E-4</v>
      </c>
      <c r="CM41" s="1">
        <v>2.231809554390401E-6</v>
      </c>
      <c r="CN41" s="1">
        <v>1.3083372140951781E-5</v>
      </c>
      <c r="CO41" s="1">
        <v>6.3586776049712526E-5</v>
      </c>
      <c r="CP41" s="1">
        <v>6.4483344283571676E-5</v>
      </c>
      <c r="CQ41" s="1">
        <v>1.1126452199639559E-3</v>
      </c>
      <c r="CR41" s="1">
        <v>4.7357013547265534E-6</v>
      </c>
      <c r="CS41" s="1">
        <v>3.2301992971468032E-4</v>
      </c>
      <c r="CT41" s="1">
        <v>3.1225958778516273E-4</v>
      </c>
      <c r="CU41" s="1">
        <v>3.5481663995104948E-6</v>
      </c>
      <c r="CV41" s="1">
        <v>2.018272097043479E-4</v>
      </c>
      <c r="CW41" s="1">
        <v>1.889185537275661E-4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2.7428723131690191E-5</v>
      </c>
      <c r="ET41" s="1">
        <v>1.931244664409308E-4</v>
      </c>
      <c r="EU41" s="1">
        <v>3.5610390623086328E-7</v>
      </c>
      <c r="EV41" s="1">
        <v>6.8391296144102595E-7</v>
      </c>
      <c r="EW41" s="1">
        <v>0</v>
      </c>
      <c r="EX41" s="1">
        <v>0</v>
      </c>
      <c r="EY41" s="1">
        <v>0</v>
      </c>
      <c r="EZ41" s="1">
        <v>1.073647718630489E-4</v>
      </c>
      <c r="FA41" s="1">
        <v>2.2179487484426861E-5</v>
      </c>
      <c r="FB41" s="1">
        <v>1.016691484999584E-4</v>
      </c>
      <c r="FC41" s="1">
        <v>1.7738655451045161E-4</v>
      </c>
      <c r="FD41" s="1">
        <v>1.066591554781696E-4</v>
      </c>
      <c r="FE41" s="1">
        <v>5.441463067340221E-4</v>
      </c>
      <c r="FF41" s="1">
        <v>3.0771663982264471E-4</v>
      </c>
      <c r="FG41" s="1">
        <v>9.9384342025411461E-5</v>
      </c>
      <c r="FH41" s="1">
        <v>1.139585413887843E-6</v>
      </c>
      <c r="FI41" s="1">
        <v>1.5971751714681801E-5</v>
      </c>
      <c r="FJ41" s="1">
        <v>1.263036815755692E-5</v>
      </c>
      <c r="FK41" s="1">
        <v>1.1775486266356881E-4</v>
      </c>
      <c r="FL41" s="1">
        <v>2.1865768365573961E-4</v>
      </c>
      <c r="FM41" s="1">
        <v>5.9911380652873301E-6</v>
      </c>
      <c r="FN41" s="1">
        <v>1.7605516253126581E-4</v>
      </c>
      <c r="FO41" s="1">
        <v>6.9010546059591673E-5</v>
      </c>
      <c r="FP41" s="1">
        <v>1.142380344147795E-4</v>
      </c>
      <c r="FQ41" s="1">
        <v>1.539451421554279E-4</v>
      </c>
      <c r="FR41" s="1">
        <v>8.6047659550726966E-5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1">
        <v>0</v>
      </c>
      <c r="GP41" s="1">
        <v>0</v>
      </c>
      <c r="GQ41" s="1">
        <v>0</v>
      </c>
      <c r="GR41" s="1">
        <v>0</v>
      </c>
      <c r="GS41" s="1">
        <v>0</v>
      </c>
      <c r="GT41" s="1">
        <v>0</v>
      </c>
      <c r="GU41" s="1">
        <v>0</v>
      </c>
      <c r="GV41" s="1">
        <v>0</v>
      </c>
      <c r="GW41" s="1">
        <v>0</v>
      </c>
      <c r="GX41" s="1">
        <v>0</v>
      </c>
      <c r="GY41" s="1">
        <v>0</v>
      </c>
      <c r="GZ41" s="1">
        <v>0</v>
      </c>
      <c r="HA41" s="1">
        <v>0</v>
      </c>
      <c r="HB41" s="1">
        <v>0</v>
      </c>
      <c r="HC41" s="1">
        <v>0</v>
      </c>
      <c r="HD41" s="1">
        <v>0</v>
      </c>
      <c r="HE41" s="1">
        <v>0</v>
      </c>
      <c r="HF41" s="1">
        <v>0</v>
      </c>
      <c r="HG41" s="1">
        <v>0</v>
      </c>
      <c r="HH41" s="1">
        <v>0</v>
      </c>
      <c r="HI41" s="1">
        <v>0</v>
      </c>
      <c r="HJ41" s="1">
        <v>0</v>
      </c>
      <c r="HK41" s="1">
        <v>0</v>
      </c>
      <c r="HL41" s="1">
        <v>0</v>
      </c>
      <c r="HM41" s="1">
        <v>0</v>
      </c>
      <c r="HN41" s="1">
        <v>2.1969781484618671E-5</v>
      </c>
      <c r="HO41" s="1">
        <v>6.9679116161159394E-5</v>
      </c>
      <c r="HP41" s="1">
        <v>3.2185497747153207E-8</v>
      </c>
      <c r="HQ41" s="1">
        <v>6.2513847141190431E-6</v>
      </c>
      <c r="HR41" s="1">
        <v>0</v>
      </c>
      <c r="HS41" s="1">
        <v>0</v>
      </c>
      <c r="HT41" s="1">
        <v>0</v>
      </c>
      <c r="HU41" s="1">
        <v>1.6022331113716771E-4</v>
      </c>
      <c r="HV41" s="1">
        <v>7.0471387198491853E-5</v>
      </c>
      <c r="HW41" s="1">
        <v>2.0342804394019761E-4</v>
      </c>
      <c r="HX41" s="1">
        <v>4.7163627929216139E-4</v>
      </c>
      <c r="HY41" s="1">
        <v>4.2973398436790372E-4</v>
      </c>
      <c r="HZ41" s="1">
        <v>2.083426959834735E-4</v>
      </c>
      <c r="IA41" s="1">
        <v>2.9241365605401428E-4</v>
      </c>
      <c r="IB41" s="1">
        <v>1.5378458666998781E-4</v>
      </c>
      <c r="IC41" s="1">
        <v>1.3788515838201049E-5</v>
      </c>
      <c r="ID41" s="1">
        <v>4.2696559125985187E-6</v>
      </c>
      <c r="IE41" s="1">
        <v>3.2934952097352842E-5</v>
      </c>
      <c r="IF41" s="1">
        <v>4.4960566515674137E-4</v>
      </c>
      <c r="IG41" s="1">
        <v>2.3048155165471509E-4</v>
      </c>
      <c r="IH41" s="1">
        <v>1.653663131961589E-6</v>
      </c>
      <c r="II41" s="1">
        <v>4.3483961091710208E-4</v>
      </c>
      <c r="IJ41" s="1">
        <v>8.9373578059749359E-5</v>
      </c>
      <c r="IK41" s="1">
        <v>2.6513545765309853E-4</v>
      </c>
      <c r="IL41" s="1">
        <v>1.6061486713696341E-3</v>
      </c>
      <c r="IM41" s="1">
        <v>7.8232422267379774E-5</v>
      </c>
      <c r="IN41" s="1">
        <v>0</v>
      </c>
      <c r="IO41" s="1">
        <v>0</v>
      </c>
      <c r="IP41" s="1">
        <v>0</v>
      </c>
      <c r="IQ41" s="1">
        <v>0</v>
      </c>
      <c r="IR41" s="1">
        <v>0</v>
      </c>
      <c r="IS41" s="1">
        <v>0</v>
      </c>
      <c r="IT41" s="1">
        <v>0</v>
      </c>
      <c r="IU41" s="1">
        <v>0</v>
      </c>
      <c r="IV41" s="1">
        <v>0</v>
      </c>
      <c r="IW41" s="1">
        <v>0</v>
      </c>
      <c r="IX41" s="1">
        <v>0</v>
      </c>
      <c r="IY41" s="1">
        <v>0</v>
      </c>
      <c r="IZ41" s="1">
        <v>0</v>
      </c>
      <c r="JA41" s="1">
        <v>0</v>
      </c>
      <c r="JB41" s="1">
        <v>0</v>
      </c>
      <c r="JC41" s="1">
        <v>0</v>
      </c>
      <c r="JD41" s="1">
        <v>0</v>
      </c>
      <c r="JE41" s="1">
        <v>0</v>
      </c>
      <c r="JF41" s="1">
        <v>0</v>
      </c>
      <c r="JG41" s="1">
        <v>0</v>
      </c>
      <c r="JH41" s="1">
        <v>0</v>
      </c>
      <c r="JI41" s="1">
        <v>0</v>
      </c>
      <c r="JJ41" s="1">
        <v>0</v>
      </c>
      <c r="JK41" s="1">
        <v>0</v>
      </c>
      <c r="JL41" s="1">
        <v>0</v>
      </c>
      <c r="JM41" s="1">
        <v>0</v>
      </c>
      <c r="JN41" s="1">
        <v>0</v>
      </c>
      <c r="JO41" s="1">
        <v>0</v>
      </c>
      <c r="JP41" s="1">
        <v>0</v>
      </c>
      <c r="JQ41" s="1">
        <v>0</v>
      </c>
      <c r="JR41" s="1">
        <v>0</v>
      </c>
      <c r="JS41" s="1">
        <v>0</v>
      </c>
      <c r="JT41" s="1">
        <v>0</v>
      </c>
      <c r="JU41" s="1">
        <v>0</v>
      </c>
      <c r="JV41" s="1">
        <v>0</v>
      </c>
      <c r="JW41" s="1">
        <v>0</v>
      </c>
      <c r="JX41" s="1">
        <v>0</v>
      </c>
      <c r="JY41" s="1">
        <v>0</v>
      </c>
      <c r="JZ41" s="1">
        <v>0</v>
      </c>
      <c r="KA41" s="1">
        <v>0</v>
      </c>
      <c r="KB41" s="1">
        <v>0</v>
      </c>
      <c r="KC41" s="1">
        <v>0</v>
      </c>
      <c r="KD41" s="1">
        <v>0</v>
      </c>
      <c r="KE41" s="1">
        <v>0</v>
      </c>
      <c r="KF41" s="1">
        <v>0</v>
      </c>
      <c r="KG41" s="1">
        <v>0</v>
      </c>
      <c r="KH41" s="1">
        <v>0</v>
      </c>
      <c r="KI41" s="1">
        <v>2.4850849683428591E-5</v>
      </c>
      <c r="KJ41" s="1">
        <v>6.5147504061984147E-5</v>
      </c>
      <c r="KK41" s="1">
        <v>1.2911682614305699E-10</v>
      </c>
      <c r="KL41" s="1">
        <v>2.1135685616946231E-6</v>
      </c>
      <c r="KM41" s="1">
        <v>0</v>
      </c>
      <c r="KN41" s="1">
        <v>0</v>
      </c>
      <c r="KO41" s="1">
        <v>0</v>
      </c>
      <c r="KP41" s="1">
        <v>1.4826075365791631E-5</v>
      </c>
      <c r="KQ41" s="1">
        <v>1.798743087114318E-5</v>
      </c>
      <c r="KR41" s="1">
        <v>2.8268660494530089E-5</v>
      </c>
      <c r="KS41" s="1">
        <v>1.041373173336539E-4</v>
      </c>
      <c r="KT41" s="1">
        <v>3.8711087386626007E-5</v>
      </c>
      <c r="KU41" s="1">
        <v>5.8452236550466371E-5</v>
      </c>
      <c r="KV41" s="1">
        <v>3.9769737991954959E-5</v>
      </c>
      <c r="KW41" s="1">
        <v>2.2666733931852951E-5</v>
      </c>
      <c r="KX41" s="1">
        <v>3.586020815280346E-7</v>
      </c>
      <c r="KY41" s="1">
        <v>9.3115803474289967E-7</v>
      </c>
      <c r="KZ41" s="1">
        <v>1.7441684867606529E-5</v>
      </c>
      <c r="LA41" s="1">
        <v>3.4841767721450832E-5</v>
      </c>
      <c r="LB41" s="1">
        <v>4.8617857185905792E-4</v>
      </c>
      <c r="LC41" s="1">
        <v>8.8695637530518838E-7</v>
      </c>
      <c r="LD41" s="1">
        <v>3.8546478569999879E-5</v>
      </c>
      <c r="LE41" s="1">
        <v>2.7091365318886811E-5</v>
      </c>
      <c r="LF41" s="1">
        <v>8.3446812477636873E-5</v>
      </c>
      <c r="LG41" s="1">
        <v>1.580692805506254E-4</v>
      </c>
      <c r="LH41" s="1">
        <v>1.6328305248851728E-5</v>
      </c>
      <c r="LI41" s="1">
        <v>0</v>
      </c>
      <c r="LJ41" s="1">
        <v>0</v>
      </c>
      <c r="LK41" s="1">
        <v>0</v>
      </c>
      <c r="LL41" s="1">
        <v>0</v>
      </c>
      <c r="LM41" s="1">
        <v>0</v>
      </c>
      <c r="LN41" s="1">
        <v>0</v>
      </c>
      <c r="LO41" s="1">
        <v>0</v>
      </c>
      <c r="LP41" s="1">
        <v>0</v>
      </c>
      <c r="LQ41" s="1">
        <v>0</v>
      </c>
      <c r="LR41" s="1">
        <v>0</v>
      </c>
      <c r="LS41" s="1">
        <v>0</v>
      </c>
      <c r="LT41" s="1">
        <v>0</v>
      </c>
      <c r="LU41" s="1">
        <v>0</v>
      </c>
      <c r="LV41" s="1">
        <v>0</v>
      </c>
      <c r="LW41" s="1">
        <v>0</v>
      </c>
      <c r="LX41" s="1">
        <v>0</v>
      </c>
      <c r="LY41" s="1">
        <v>0</v>
      </c>
      <c r="LZ41" s="1">
        <v>0</v>
      </c>
      <c r="MA41" s="1">
        <v>0</v>
      </c>
      <c r="MB41" s="1">
        <v>0</v>
      </c>
      <c r="MC41" s="1">
        <v>0</v>
      </c>
      <c r="MD41" s="1">
        <v>0</v>
      </c>
      <c r="ME41" s="1">
        <v>0</v>
      </c>
      <c r="MF41" s="1">
        <v>0</v>
      </c>
      <c r="MG41" s="1">
        <v>0</v>
      </c>
      <c r="MH41" s="1">
        <v>0</v>
      </c>
      <c r="MI41" s="1">
        <v>0</v>
      </c>
      <c r="MJ41" s="1">
        <v>0</v>
      </c>
      <c r="MK41" s="1">
        <v>0</v>
      </c>
      <c r="ML41" s="1">
        <v>0</v>
      </c>
      <c r="MM41" s="1">
        <v>0</v>
      </c>
      <c r="MN41" s="1">
        <v>0</v>
      </c>
      <c r="MO41" s="1">
        <v>0</v>
      </c>
      <c r="MP41" s="1">
        <v>0</v>
      </c>
      <c r="MQ41" s="1">
        <v>0</v>
      </c>
      <c r="MR41" s="1">
        <v>0</v>
      </c>
      <c r="MS41" s="1">
        <v>0</v>
      </c>
      <c r="MT41" s="1">
        <v>0</v>
      </c>
      <c r="MU41" s="1">
        <v>0</v>
      </c>
      <c r="MV41" s="1">
        <v>0</v>
      </c>
      <c r="MW41" s="1">
        <v>0</v>
      </c>
      <c r="MX41" s="1">
        <v>0</v>
      </c>
      <c r="MY41" s="1">
        <v>0</v>
      </c>
      <c r="MZ41" s="1">
        <v>0</v>
      </c>
      <c r="NA41" s="1">
        <v>0</v>
      </c>
      <c r="NB41" s="1">
        <v>0</v>
      </c>
      <c r="NC41" s="1">
        <v>0</v>
      </c>
      <c r="ND41" s="1">
        <v>4.1331870759136751E-7</v>
      </c>
      <c r="NE41" s="1">
        <v>2.1750942327039421E-5</v>
      </c>
      <c r="NF41" s="1">
        <v>2.5739289155774162E-11</v>
      </c>
      <c r="NG41" s="1">
        <v>4.2597506631430232E-7</v>
      </c>
      <c r="NH41" s="1">
        <v>0</v>
      </c>
      <c r="NI41" s="1">
        <v>0</v>
      </c>
      <c r="NJ41" s="1">
        <v>0</v>
      </c>
      <c r="NK41" s="1">
        <v>3.4710679809200141E-6</v>
      </c>
      <c r="NL41" s="1">
        <v>1.046733327132966E-5</v>
      </c>
      <c r="NM41" s="1">
        <v>4.4259036174567578E-5</v>
      </c>
      <c r="NN41" s="1">
        <v>1.176364960514396E-4</v>
      </c>
      <c r="NO41" s="1">
        <v>1.924830969870297E-4</v>
      </c>
      <c r="NP41" s="1">
        <v>7.9828549199049826E-5</v>
      </c>
      <c r="NQ41" s="1">
        <v>1.004911172174702E-4</v>
      </c>
      <c r="NR41" s="1">
        <v>1.0958784928884171E-4</v>
      </c>
      <c r="NS41" s="1">
        <v>2.831929772097784E-6</v>
      </c>
      <c r="NT41" s="1">
        <v>3.7176135696368988E-8</v>
      </c>
      <c r="NU41" s="1">
        <v>3.6640652986372088E-6</v>
      </c>
      <c r="NV41" s="1">
        <v>1.866997907691718E-5</v>
      </c>
      <c r="NW41" s="1">
        <v>4.8924393304080582E-5</v>
      </c>
      <c r="NX41" s="1">
        <v>1.7246328840447001E-8</v>
      </c>
      <c r="NY41" s="1">
        <v>2.85939709982194E-5</v>
      </c>
      <c r="NZ41" s="1">
        <v>2.5998844148906322E-5</v>
      </c>
      <c r="OA41" s="1">
        <v>1.5793078477161499E-5</v>
      </c>
      <c r="OB41" s="1">
        <v>1.6250370415049311E-4</v>
      </c>
      <c r="OC41" s="1">
        <v>3.044911418509627E-5</v>
      </c>
      <c r="OD41" s="1">
        <v>0</v>
      </c>
      <c r="OE41" s="1">
        <v>0</v>
      </c>
      <c r="OF41" s="1">
        <v>0</v>
      </c>
      <c r="OG41" s="1">
        <v>0</v>
      </c>
      <c r="OH41" s="1">
        <v>0</v>
      </c>
      <c r="OI41" s="1">
        <v>0</v>
      </c>
      <c r="OJ41" s="1">
        <v>0</v>
      </c>
      <c r="OK41" s="1">
        <v>0</v>
      </c>
      <c r="OL41" s="1">
        <v>0</v>
      </c>
      <c r="OM41" s="1">
        <v>0</v>
      </c>
      <c r="ON41" s="1">
        <v>0</v>
      </c>
      <c r="OO41" s="1">
        <v>0</v>
      </c>
      <c r="OP41" s="1">
        <v>0</v>
      </c>
      <c r="OQ41" s="1">
        <v>0</v>
      </c>
      <c r="OR41" s="1">
        <v>0</v>
      </c>
      <c r="OS41" s="1">
        <v>0</v>
      </c>
      <c r="OT41" s="1">
        <v>0</v>
      </c>
      <c r="OU41" s="1">
        <v>0</v>
      </c>
      <c r="OV41" s="1">
        <v>0</v>
      </c>
      <c r="OW41" s="1">
        <v>0</v>
      </c>
      <c r="OX41" s="1">
        <v>0</v>
      </c>
      <c r="OY41" s="1">
        <v>0</v>
      </c>
      <c r="OZ41" s="1">
        <v>0</v>
      </c>
      <c r="PA41" s="1">
        <v>0</v>
      </c>
      <c r="PB41" s="1">
        <v>0</v>
      </c>
      <c r="PC41" s="1">
        <v>0</v>
      </c>
      <c r="PD41" s="1">
        <v>0</v>
      </c>
      <c r="PE41" s="1">
        <v>0</v>
      </c>
      <c r="PF41" s="1">
        <v>0</v>
      </c>
      <c r="PG41" s="1">
        <v>0</v>
      </c>
      <c r="PH41" s="1">
        <v>0</v>
      </c>
      <c r="PI41" s="1">
        <v>0</v>
      </c>
      <c r="PJ41" s="1">
        <v>0</v>
      </c>
      <c r="PK41" s="1">
        <v>0</v>
      </c>
      <c r="PL41" s="1">
        <v>0</v>
      </c>
      <c r="PM41" s="1">
        <v>0</v>
      </c>
      <c r="PN41" s="1">
        <v>0</v>
      </c>
      <c r="PO41" s="1">
        <v>0</v>
      </c>
      <c r="PP41" s="1">
        <v>0</v>
      </c>
      <c r="PQ41" s="1">
        <v>0</v>
      </c>
      <c r="PR41" s="1">
        <v>0</v>
      </c>
      <c r="PS41" s="1">
        <v>0</v>
      </c>
      <c r="PT41" s="1">
        <v>0</v>
      </c>
      <c r="PU41" s="1">
        <v>0</v>
      </c>
      <c r="PV41" s="1">
        <v>0</v>
      </c>
      <c r="PW41" s="1">
        <v>0</v>
      </c>
      <c r="PX41" s="1">
        <v>0</v>
      </c>
      <c r="PY41" s="1">
        <v>1.9808369167131269E-4</v>
      </c>
      <c r="PZ41" s="1">
        <v>3.7777499429984342E-5</v>
      </c>
      <c r="QA41" s="1">
        <v>2.4448550015016089E-4</v>
      </c>
      <c r="QB41" s="1">
        <v>6.5245476572018669E-6</v>
      </c>
      <c r="QC41" s="1">
        <v>0</v>
      </c>
      <c r="QD41" s="1">
        <v>0</v>
      </c>
      <c r="QE41" s="1">
        <v>0</v>
      </c>
      <c r="QF41" s="1">
        <v>3.6545672006693913E-5</v>
      </c>
      <c r="QG41" s="1">
        <v>5.3975695846742109E-5</v>
      </c>
      <c r="QH41" s="1">
        <v>1.4526973721909819E-4</v>
      </c>
      <c r="QI41" s="1">
        <v>3.6344098811262929E-4</v>
      </c>
      <c r="QJ41" s="1">
        <v>1.9872549313603921E-4</v>
      </c>
      <c r="QK41" s="1">
        <v>4.3437524602735531E-4</v>
      </c>
      <c r="QL41" s="1">
        <v>6.7571578061841606E-4</v>
      </c>
      <c r="QM41" s="1">
        <v>7.9418540361609648E-4</v>
      </c>
      <c r="QN41" s="1">
        <v>4.0579171491729201E-6</v>
      </c>
      <c r="QO41" s="1">
        <v>5.8077029850556048E-6</v>
      </c>
      <c r="QP41" s="1">
        <v>1.9168541071385941E-5</v>
      </c>
      <c r="QQ41" s="1">
        <v>3.9844429107545879E-4</v>
      </c>
      <c r="QR41" s="1">
        <v>1.866133545911808E-4</v>
      </c>
      <c r="QS41" s="1">
        <v>8.282210641065787E-7</v>
      </c>
      <c r="QT41" s="1">
        <v>1.8124358010469281E-4</v>
      </c>
      <c r="QU41" s="1">
        <v>8.99822053006948E-5</v>
      </c>
      <c r="QV41" s="1">
        <v>8.7269019598658356E-5</v>
      </c>
      <c r="QW41" s="1">
        <v>8.8545943323078681E-5</v>
      </c>
      <c r="QX41" s="1">
        <v>8.9717359355707783E-5</v>
      </c>
      <c r="QY41" s="1">
        <v>0</v>
      </c>
      <c r="QZ41" s="1">
        <v>0</v>
      </c>
      <c r="RA41" s="1">
        <v>0</v>
      </c>
      <c r="RB41" s="1">
        <v>0</v>
      </c>
      <c r="RC41" s="1">
        <v>0</v>
      </c>
      <c r="RD41" s="1">
        <v>0</v>
      </c>
      <c r="RE41" s="1">
        <v>0</v>
      </c>
      <c r="RF41" s="1">
        <v>0</v>
      </c>
      <c r="RG41" s="1">
        <v>0</v>
      </c>
      <c r="RH41" s="1">
        <v>0</v>
      </c>
      <c r="RI41" s="1">
        <v>0</v>
      </c>
      <c r="RJ41" s="1">
        <v>0</v>
      </c>
      <c r="RK41" s="1">
        <v>0</v>
      </c>
      <c r="RL41" s="1">
        <v>0</v>
      </c>
      <c r="RM41" s="1">
        <v>0</v>
      </c>
      <c r="RN41" s="1">
        <v>0</v>
      </c>
      <c r="RO41" s="1">
        <v>0</v>
      </c>
      <c r="RP41" s="1">
        <v>0</v>
      </c>
      <c r="RQ41" s="1">
        <v>0</v>
      </c>
      <c r="RR41" s="1">
        <v>0</v>
      </c>
      <c r="RS41" s="1">
        <v>0</v>
      </c>
      <c r="RT41" s="1">
        <v>0</v>
      </c>
      <c r="RU41" s="1">
        <v>0</v>
      </c>
      <c r="RV41" s="1">
        <v>0</v>
      </c>
      <c r="RW41" s="1">
        <v>0</v>
      </c>
      <c r="RX41" s="1">
        <v>0</v>
      </c>
      <c r="RY41" s="1">
        <v>0</v>
      </c>
      <c r="RZ41" s="1">
        <v>0</v>
      </c>
      <c r="SA41" s="1">
        <v>0</v>
      </c>
      <c r="SB41" s="1">
        <v>0</v>
      </c>
      <c r="SC41" s="1">
        <v>0</v>
      </c>
      <c r="SD41" s="1">
        <v>0</v>
      </c>
      <c r="SE41" s="1">
        <v>0</v>
      </c>
      <c r="SF41" s="1">
        <v>0</v>
      </c>
      <c r="SG41" s="1">
        <v>0</v>
      </c>
      <c r="SH41" s="1">
        <v>0</v>
      </c>
      <c r="SI41" s="1">
        <v>0</v>
      </c>
      <c r="SJ41" s="1">
        <v>0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0</v>
      </c>
      <c r="SQ41" s="1">
        <v>0</v>
      </c>
      <c r="SR41" s="1">
        <v>0</v>
      </c>
      <c r="SS41" s="1">
        <v>0</v>
      </c>
      <c r="ST41" s="1">
        <v>2.7697710152988018E-4</v>
      </c>
      <c r="SU41" s="1">
        <v>4.403563901202088E-4</v>
      </c>
      <c r="SV41" s="1">
        <v>6.664640982342214E-4</v>
      </c>
      <c r="SW41" s="1">
        <v>5.4179326671471338E-5</v>
      </c>
      <c r="SX41" s="1">
        <v>0</v>
      </c>
      <c r="SY41" s="1">
        <v>0</v>
      </c>
      <c r="SZ41" s="1">
        <v>0</v>
      </c>
      <c r="TA41" s="1">
        <v>2.0559910477777261E-4</v>
      </c>
      <c r="TB41" s="1">
        <v>5.9939391839942549E-5</v>
      </c>
      <c r="TC41" s="1">
        <v>6.3878239979908334E-4</v>
      </c>
      <c r="TD41" s="1">
        <v>3.8107724226860742E-4</v>
      </c>
      <c r="TE41" s="1">
        <v>1.6508769712137721E-4</v>
      </c>
      <c r="TF41" s="1">
        <v>6.4726414788722595E-4</v>
      </c>
      <c r="TG41" s="1">
        <v>2.8556451814781662E-4</v>
      </c>
      <c r="TH41" s="1">
        <v>1.1016406826015799E-4</v>
      </c>
      <c r="TI41" s="1">
        <v>5.8999846696009991E-6</v>
      </c>
      <c r="TJ41" s="1">
        <v>4.7709564574523677E-6</v>
      </c>
      <c r="TK41" s="1">
        <v>4.4698920254118749E-5</v>
      </c>
      <c r="TL41" s="1">
        <v>6.0809450155832774E-4</v>
      </c>
      <c r="TM41" s="1">
        <v>5.2540017944690816E-4</v>
      </c>
      <c r="TN41" s="1">
        <v>4.5744890185155938E-6</v>
      </c>
      <c r="TO41" s="1">
        <v>3.3296864650772621E-4</v>
      </c>
      <c r="TP41" s="1">
        <v>5.3221962903386018E-5</v>
      </c>
      <c r="TQ41" s="1">
        <v>4.9929668970902555E-4</v>
      </c>
      <c r="TR41" s="1">
        <v>5.8503381526417008E-4</v>
      </c>
      <c r="TS41" s="1">
        <v>1.263765417804024E-4</v>
      </c>
      <c r="TT41" s="1">
        <v>0</v>
      </c>
      <c r="TU41" s="1">
        <v>0</v>
      </c>
      <c r="TV41" s="1">
        <v>0</v>
      </c>
      <c r="TW41" s="1">
        <v>0</v>
      </c>
      <c r="TX41" s="1">
        <v>0</v>
      </c>
      <c r="TY41" s="1">
        <v>0</v>
      </c>
      <c r="TZ41" s="1">
        <v>0</v>
      </c>
      <c r="UA41" s="1">
        <v>0</v>
      </c>
      <c r="UB41" s="1">
        <v>0</v>
      </c>
      <c r="UC41" s="1">
        <v>0</v>
      </c>
      <c r="UD41" s="1">
        <v>0</v>
      </c>
      <c r="UE41" s="1">
        <v>0</v>
      </c>
      <c r="UF41" s="1">
        <v>0</v>
      </c>
      <c r="UG41" s="1">
        <v>0</v>
      </c>
      <c r="UH41" s="1">
        <v>0</v>
      </c>
      <c r="UI41" s="1">
        <v>0</v>
      </c>
      <c r="UJ41" s="1">
        <v>0</v>
      </c>
      <c r="UK41" s="1">
        <v>0</v>
      </c>
      <c r="UL41" s="1">
        <v>0</v>
      </c>
      <c r="UM41" s="1">
        <v>0</v>
      </c>
      <c r="UN41" s="1">
        <v>0</v>
      </c>
      <c r="UO41" s="1">
        <v>0</v>
      </c>
      <c r="UP41" s="1">
        <v>0</v>
      </c>
      <c r="UQ41" s="1">
        <v>0</v>
      </c>
      <c r="UR41" s="1">
        <v>0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0</v>
      </c>
      <c r="UY41" s="1">
        <v>0</v>
      </c>
      <c r="UZ41" s="1">
        <v>0</v>
      </c>
      <c r="VA41" s="1">
        <v>0</v>
      </c>
      <c r="VB41" s="1">
        <v>0</v>
      </c>
      <c r="VC41" s="1">
        <v>0</v>
      </c>
      <c r="VD41" s="1">
        <v>0</v>
      </c>
      <c r="VE41" s="1">
        <v>0</v>
      </c>
      <c r="VF41" s="1">
        <v>0</v>
      </c>
      <c r="VG41" s="1">
        <v>0</v>
      </c>
      <c r="VH41" s="1">
        <v>0</v>
      </c>
      <c r="VI41" s="1">
        <v>0</v>
      </c>
      <c r="VJ41" s="1">
        <v>0</v>
      </c>
      <c r="VK41" s="1">
        <v>0</v>
      </c>
      <c r="VL41" s="1">
        <v>0</v>
      </c>
      <c r="VM41" s="1">
        <v>0</v>
      </c>
      <c r="VN41" s="1">
        <v>0</v>
      </c>
      <c r="VO41" s="1">
        <v>2.9490160936890629E-6</v>
      </c>
      <c r="VP41" s="1">
        <v>1.7589532199459969E-6</v>
      </c>
      <c r="VQ41" s="1">
        <v>1.4381492664540681E-5</v>
      </c>
      <c r="VR41" s="1">
        <v>2.5243434601943669E-7</v>
      </c>
      <c r="VS41" s="1">
        <v>0</v>
      </c>
      <c r="VT41" s="1">
        <v>0</v>
      </c>
      <c r="VU41" s="1">
        <v>0</v>
      </c>
      <c r="VV41" s="1">
        <v>1.088816529521763E-6</v>
      </c>
      <c r="VW41" s="1">
        <v>2.8590224992291699E-6</v>
      </c>
      <c r="VX41" s="1">
        <v>2.529729696789132E-5</v>
      </c>
      <c r="VY41" s="1">
        <v>4.9659400460340263E-5</v>
      </c>
      <c r="VZ41" s="1">
        <v>6.2032744298635303E-5</v>
      </c>
      <c r="WA41" s="1">
        <v>2.5002597595134529E-5</v>
      </c>
      <c r="WB41" s="1">
        <v>3.1733314257808513E-5</v>
      </c>
      <c r="WC41" s="1">
        <v>1.285854381197238E-5</v>
      </c>
      <c r="WD41" s="1">
        <v>3.6924753592526609E-6</v>
      </c>
      <c r="WE41" s="1">
        <v>4.0681962463461191E-7</v>
      </c>
      <c r="WF41" s="1">
        <v>3.0949552915743122E-6</v>
      </c>
      <c r="WG41" s="1">
        <v>4.2757808310466233E-5</v>
      </c>
      <c r="WH41" s="1">
        <v>2.80712276595858E-5</v>
      </c>
      <c r="WI41" s="1">
        <v>4.1040523812896037E-8</v>
      </c>
      <c r="WJ41" s="1">
        <v>3.4723826446953258E-5</v>
      </c>
      <c r="WK41" s="1">
        <v>6.3949062382431571E-5</v>
      </c>
      <c r="WL41" s="1">
        <v>4.0111081629466542E-5</v>
      </c>
      <c r="WM41" s="1">
        <v>9.9219350054868203E-5</v>
      </c>
      <c r="WN41" s="1">
        <v>7.8692112347539456E-6</v>
      </c>
      <c r="WO41" s="1">
        <v>0</v>
      </c>
      <c r="WP41" s="1">
        <v>0</v>
      </c>
      <c r="WQ41" s="1">
        <v>0</v>
      </c>
      <c r="WR41" s="1">
        <v>0</v>
      </c>
      <c r="WS41" s="1">
        <v>0</v>
      </c>
      <c r="WT41" s="1">
        <v>0</v>
      </c>
      <c r="WU41" s="1">
        <v>0</v>
      </c>
      <c r="WV41" s="1">
        <v>0</v>
      </c>
      <c r="WW41" s="1">
        <v>0</v>
      </c>
      <c r="WX41" s="1">
        <v>0</v>
      </c>
      <c r="WY41" s="1">
        <v>0</v>
      </c>
      <c r="WZ41" s="1">
        <v>0</v>
      </c>
      <c r="XA41" s="1">
        <v>0</v>
      </c>
      <c r="XB41" s="1">
        <v>0</v>
      </c>
      <c r="XC41" s="1">
        <v>0</v>
      </c>
      <c r="XD41" s="1">
        <v>0</v>
      </c>
      <c r="XE41" s="1">
        <v>0</v>
      </c>
      <c r="XF41" s="1">
        <v>0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0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0</v>
      </c>
      <c r="XS41" s="1">
        <v>0</v>
      </c>
      <c r="XT41" s="1">
        <v>0</v>
      </c>
      <c r="XU41" s="1">
        <v>0</v>
      </c>
      <c r="XV41" s="1">
        <v>0</v>
      </c>
      <c r="XW41" s="1">
        <v>0</v>
      </c>
      <c r="XX41" s="1">
        <v>0</v>
      </c>
      <c r="XY41" s="1">
        <v>0</v>
      </c>
      <c r="XZ41" s="1">
        <v>0</v>
      </c>
      <c r="YA41" s="1">
        <v>0</v>
      </c>
      <c r="YB41" s="1">
        <v>0</v>
      </c>
      <c r="YC41" s="1">
        <v>0</v>
      </c>
      <c r="YD41" s="1">
        <v>0</v>
      </c>
      <c r="YE41" s="1">
        <v>0</v>
      </c>
      <c r="YF41" s="1">
        <v>0</v>
      </c>
      <c r="YG41" s="1">
        <v>0</v>
      </c>
      <c r="YH41" s="1">
        <v>0</v>
      </c>
      <c r="YI41" s="1">
        <v>0</v>
      </c>
    </row>
    <row r="42" spans="1:659" ht="15" customHeight="1" x14ac:dyDescent="0.25">
      <c r="A42" s="27">
        <v>56</v>
      </c>
      <c r="B42" s="27" t="s">
        <v>236</v>
      </c>
      <c r="C42" s="1">
        <v>1.5495395676426058E-5</v>
      </c>
      <c r="D42" s="1">
        <v>2.25551320977752E-5</v>
      </c>
      <c r="E42" s="1">
        <v>8.3982413018690444E-3</v>
      </c>
      <c r="F42" s="1">
        <v>9.6266308832227494E-5</v>
      </c>
      <c r="G42" s="1">
        <v>0</v>
      </c>
      <c r="H42" s="1">
        <v>0</v>
      </c>
      <c r="I42" s="1">
        <v>0</v>
      </c>
      <c r="J42" s="1">
        <v>2.8788226415067902E-4</v>
      </c>
      <c r="K42" s="1">
        <v>8.7366986482079919E-5</v>
      </c>
      <c r="L42" s="1">
        <v>1.288059280398247E-3</v>
      </c>
      <c r="M42" s="1">
        <v>3.759206595503634E-4</v>
      </c>
      <c r="N42" s="1">
        <v>8.7112248840433911E-4</v>
      </c>
      <c r="O42" s="1">
        <v>6.367879295413952E-5</v>
      </c>
      <c r="P42" s="1">
        <v>1.9850118774774109E-4</v>
      </c>
      <c r="Q42" s="1">
        <v>4.8786051196997922E-4</v>
      </c>
      <c r="R42" s="1">
        <v>2.302063781493549E-5</v>
      </c>
      <c r="S42" s="1">
        <v>6.7273139187238738E-5</v>
      </c>
      <c r="T42" s="1">
        <v>5.33949845498092E-6</v>
      </c>
      <c r="U42" s="1">
        <v>8.0681048055286999E-5</v>
      </c>
      <c r="V42" s="1">
        <v>1.7696208428414649E-5</v>
      </c>
      <c r="W42" s="1">
        <v>1.2616991193045261E-7</v>
      </c>
      <c r="X42" s="1">
        <v>2.022242732443644E-4</v>
      </c>
      <c r="Y42" s="1">
        <v>6.4435239178880806E-6</v>
      </c>
      <c r="Z42" s="1">
        <v>1.8346638200076629E-3</v>
      </c>
      <c r="AA42" s="1">
        <v>5.5004521259725879E-4</v>
      </c>
      <c r="AB42" s="1">
        <v>1.7033591639291359E-4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8.0280690969389578E-7</v>
      </c>
      <c r="BY42" s="1">
        <v>1.2792139225377919E-5</v>
      </c>
      <c r="BZ42" s="1">
        <v>7.0395206731787149E-8</v>
      </c>
      <c r="CA42" s="1">
        <v>8.2250779851755242E-6</v>
      </c>
      <c r="CB42" s="1">
        <v>0</v>
      </c>
      <c r="CC42" s="1">
        <v>0</v>
      </c>
      <c r="CD42" s="1">
        <v>0</v>
      </c>
      <c r="CE42" s="1">
        <v>5.5634925843528853E-5</v>
      </c>
      <c r="CF42" s="1">
        <v>2.6627291694104112E-4</v>
      </c>
      <c r="CG42" s="1">
        <v>1.088711849952538E-4</v>
      </c>
      <c r="CH42" s="1">
        <v>1.117226587432763E-3</v>
      </c>
      <c r="CI42" s="1">
        <v>1.373096783238356E-3</v>
      </c>
      <c r="CJ42" s="1">
        <v>1.0852542035497789E-3</v>
      </c>
      <c r="CK42" s="1">
        <v>1.0668997770038511E-3</v>
      </c>
      <c r="CL42" s="1">
        <v>3.1727327311177329E-4</v>
      </c>
      <c r="CM42" s="1">
        <v>5.9064891243228746E-6</v>
      </c>
      <c r="CN42" s="1">
        <v>2.2133579787023391E-4</v>
      </c>
      <c r="CO42" s="1">
        <v>7.440111134696898E-5</v>
      </c>
      <c r="CP42" s="1">
        <v>1.058742031821649E-5</v>
      </c>
      <c r="CQ42" s="1">
        <v>2.0198049199896581E-4</v>
      </c>
      <c r="CR42" s="1">
        <v>4.5894896068484547E-6</v>
      </c>
      <c r="CS42" s="1">
        <v>7.1849058954895703E-5</v>
      </c>
      <c r="CT42" s="1">
        <v>1.7227749647467179E-5</v>
      </c>
      <c r="CU42" s="1">
        <v>2.2802786805321809E-5</v>
      </c>
      <c r="CV42" s="1">
        <v>3.8616099506273298E-4</v>
      </c>
      <c r="CW42" s="1">
        <v>3.2807449168628362E-4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5.1450035849871213E-6</v>
      </c>
      <c r="ET42" s="1">
        <v>2.1349665535055711E-5</v>
      </c>
      <c r="EU42" s="1">
        <v>2.2798290348840468E-6</v>
      </c>
      <c r="EV42" s="1">
        <v>2.5182550185696298E-6</v>
      </c>
      <c r="EW42" s="1">
        <v>0</v>
      </c>
      <c r="EX42" s="1">
        <v>0</v>
      </c>
      <c r="EY42" s="1">
        <v>0</v>
      </c>
      <c r="EZ42" s="1">
        <v>6.0106015860223017E-5</v>
      </c>
      <c r="FA42" s="1">
        <v>7.6057953560044775E-5</v>
      </c>
      <c r="FB42" s="1">
        <v>2.9347688253776241E-4</v>
      </c>
      <c r="FC42" s="1">
        <v>3.0924961556837529E-4</v>
      </c>
      <c r="FD42" s="1">
        <v>7.3837463442455182E-4</v>
      </c>
      <c r="FE42" s="1">
        <v>7.8590564220930119E-4</v>
      </c>
      <c r="FF42" s="1">
        <v>6.3021395594456203E-4</v>
      </c>
      <c r="FG42" s="1">
        <v>2.5603237511768122E-4</v>
      </c>
      <c r="FH42" s="1">
        <v>3.0159154216919841E-6</v>
      </c>
      <c r="FI42" s="1">
        <v>2.701994845877098E-4</v>
      </c>
      <c r="FJ42" s="1">
        <v>1.4778441148029431E-5</v>
      </c>
      <c r="FK42" s="1">
        <v>1.9333988324961709E-5</v>
      </c>
      <c r="FL42" s="1">
        <v>3.9693323380808847E-5</v>
      </c>
      <c r="FM42" s="1">
        <v>5.8061655126092799E-6</v>
      </c>
      <c r="FN42" s="1">
        <v>3.9159805907938022E-5</v>
      </c>
      <c r="FO42" s="1">
        <v>3.8073976174195768E-6</v>
      </c>
      <c r="FP42" s="1">
        <v>7.3416667949355741E-4</v>
      </c>
      <c r="FQ42" s="1">
        <v>2.9454705025599558E-4</v>
      </c>
      <c r="FR42" s="1">
        <v>1.494296966120588E-4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1">
        <v>0</v>
      </c>
      <c r="GP42" s="1">
        <v>0</v>
      </c>
      <c r="GQ42" s="1">
        <v>0</v>
      </c>
      <c r="GR42" s="1">
        <v>0</v>
      </c>
      <c r="GS42" s="1">
        <v>0</v>
      </c>
      <c r="GT42" s="1">
        <v>0</v>
      </c>
      <c r="GU42" s="1">
        <v>0</v>
      </c>
      <c r="GV42" s="1">
        <v>0</v>
      </c>
      <c r="GW42" s="1">
        <v>0</v>
      </c>
      <c r="GX42" s="1">
        <v>0</v>
      </c>
      <c r="GY42" s="1">
        <v>0</v>
      </c>
      <c r="GZ42" s="1">
        <v>0</v>
      </c>
      <c r="HA42" s="1">
        <v>0</v>
      </c>
      <c r="HB42" s="1">
        <v>0</v>
      </c>
      <c r="HC42" s="1">
        <v>0</v>
      </c>
      <c r="HD42" s="1">
        <v>0</v>
      </c>
      <c r="HE42" s="1">
        <v>0</v>
      </c>
      <c r="HF42" s="1">
        <v>0</v>
      </c>
      <c r="HG42" s="1">
        <v>0</v>
      </c>
      <c r="HH42" s="1">
        <v>0</v>
      </c>
      <c r="HI42" s="1">
        <v>0</v>
      </c>
      <c r="HJ42" s="1">
        <v>0</v>
      </c>
      <c r="HK42" s="1">
        <v>0</v>
      </c>
      <c r="HL42" s="1">
        <v>0</v>
      </c>
      <c r="HM42" s="1">
        <v>0</v>
      </c>
      <c r="HN42" s="1">
        <v>4.1210304962811231E-6</v>
      </c>
      <c r="HO42" s="1">
        <v>7.702938173678037E-6</v>
      </c>
      <c r="HP42" s="1">
        <v>2.0605624083939181E-7</v>
      </c>
      <c r="HQ42" s="1">
        <v>2.301839827127949E-5</v>
      </c>
      <c r="HR42" s="1">
        <v>0</v>
      </c>
      <c r="HS42" s="1">
        <v>0</v>
      </c>
      <c r="HT42" s="1">
        <v>0</v>
      </c>
      <c r="HU42" s="1">
        <v>8.9697809749665939E-5</v>
      </c>
      <c r="HV42" s="1">
        <v>2.4166065598306741E-4</v>
      </c>
      <c r="HW42" s="1">
        <v>5.8721282746209433E-4</v>
      </c>
      <c r="HX42" s="1">
        <v>8.2223446112769606E-4</v>
      </c>
      <c r="HY42" s="1">
        <v>2.9749408026430611E-3</v>
      </c>
      <c r="HZ42" s="1">
        <v>3.00907491717193E-4</v>
      </c>
      <c r="IA42" s="1">
        <v>5.988729340741085E-4</v>
      </c>
      <c r="IB42" s="1">
        <v>3.9617742774350121E-4</v>
      </c>
      <c r="IC42" s="1">
        <v>3.6491338913159777E-5</v>
      </c>
      <c r="ID42" s="1">
        <v>7.2231202159904831E-5</v>
      </c>
      <c r="IE42" s="1">
        <v>3.8536267922854013E-5</v>
      </c>
      <c r="IF42" s="1">
        <v>7.3820057060509253E-5</v>
      </c>
      <c r="IG42" s="1">
        <v>4.1839731447740799E-5</v>
      </c>
      <c r="IH42" s="1">
        <v>1.6026073413162689E-6</v>
      </c>
      <c r="II42" s="1">
        <v>9.6721019251979891E-5</v>
      </c>
      <c r="IJ42" s="1">
        <v>4.9308514074227814E-6</v>
      </c>
      <c r="IK42" s="1">
        <v>1.7039300400987719E-3</v>
      </c>
      <c r="IL42" s="1">
        <v>3.0730840012273279E-3</v>
      </c>
      <c r="IM42" s="1">
        <v>1.3585781630410729E-4</v>
      </c>
      <c r="IN42" s="1">
        <v>0</v>
      </c>
      <c r="IO42" s="1">
        <v>0</v>
      </c>
      <c r="IP42" s="1">
        <v>0</v>
      </c>
      <c r="IQ42" s="1">
        <v>0</v>
      </c>
      <c r="IR42" s="1">
        <v>0</v>
      </c>
      <c r="IS42" s="1">
        <v>0</v>
      </c>
      <c r="IT42" s="1">
        <v>0</v>
      </c>
      <c r="IU42" s="1">
        <v>0</v>
      </c>
      <c r="IV42" s="1">
        <v>0</v>
      </c>
      <c r="IW42" s="1">
        <v>0</v>
      </c>
      <c r="IX42" s="1">
        <v>0</v>
      </c>
      <c r="IY42" s="1">
        <v>0</v>
      </c>
      <c r="IZ42" s="1">
        <v>0</v>
      </c>
      <c r="JA42" s="1">
        <v>0</v>
      </c>
      <c r="JB42" s="1">
        <v>0</v>
      </c>
      <c r="JC42" s="1">
        <v>0</v>
      </c>
      <c r="JD42" s="1">
        <v>0</v>
      </c>
      <c r="JE42" s="1">
        <v>0</v>
      </c>
      <c r="JF42" s="1">
        <v>0</v>
      </c>
      <c r="JG42" s="1">
        <v>0</v>
      </c>
      <c r="JH42" s="1">
        <v>0</v>
      </c>
      <c r="JI42" s="1">
        <v>0</v>
      </c>
      <c r="JJ42" s="1">
        <v>0</v>
      </c>
      <c r="JK42" s="1">
        <v>0</v>
      </c>
      <c r="JL42" s="1">
        <v>0</v>
      </c>
      <c r="JM42" s="1">
        <v>0</v>
      </c>
      <c r="JN42" s="1">
        <v>0</v>
      </c>
      <c r="JO42" s="1">
        <v>0</v>
      </c>
      <c r="JP42" s="1">
        <v>0</v>
      </c>
      <c r="JQ42" s="1">
        <v>0</v>
      </c>
      <c r="JR42" s="1">
        <v>0</v>
      </c>
      <c r="JS42" s="1">
        <v>0</v>
      </c>
      <c r="JT42" s="1">
        <v>0</v>
      </c>
      <c r="JU42" s="1">
        <v>0</v>
      </c>
      <c r="JV42" s="1">
        <v>0</v>
      </c>
      <c r="JW42" s="1">
        <v>0</v>
      </c>
      <c r="JX42" s="1">
        <v>0</v>
      </c>
      <c r="JY42" s="1">
        <v>0</v>
      </c>
      <c r="JZ42" s="1">
        <v>0</v>
      </c>
      <c r="KA42" s="1">
        <v>0</v>
      </c>
      <c r="KB42" s="1">
        <v>0</v>
      </c>
      <c r="KC42" s="1">
        <v>0</v>
      </c>
      <c r="KD42" s="1">
        <v>0</v>
      </c>
      <c r="KE42" s="1">
        <v>0</v>
      </c>
      <c r="KF42" s="1">
        <v>0</v>
      </c>
      <c r="KG42" s="1">
        <v>0</v>
      </c>
      <c r="KH42" s="1">
        <v>0</v>
      </c>
      <c r="KI42" s="1">
        <v>4.6614532545809183E-6</v>
      </c>
      <c r="KJ42" s="1">
        <v>7.2019741869032437E-6</v>
      </c>
      <c r="KK42" s="1">
        <v>8.2662471256964958E-10</v>
      </c>
      <c r="KL42" s="1">
        <v>7.782429837802451E-6</v>
      </c>
      <c r="KM42" s="1">
        <v>0</v>
      </c>
      <c r="KN42" s="1">
        <v>0</v>
      </c>
      <c r="KO42" s="1">
        <v>0</v>
      </c>
      <c r="KP42" s="1">
        <v>8.3000811683169104E-6</v>
      </c>
      <c r="KQ42" s="1">
        <v>6.168254261161422E-5</v>
      </c>
      <c r="KR42" s="1">
        <v>8.1599959061882783E-5</v>
      </c>
      <c r="KS42" s="1">
        <v>1.815494158541587E-4</v>
      </c>
      <c r="KT42" s="1">
        <v>2.6798716780695992E-4</v>
      </c>
      <c r="KU42" s="1">
        <v>8.4422042263752149E-5</v>
      </c>
      <c r="KV42" s="1">
        <v>8.1449751697646971E-5</v>
      </c>
      <c r="KW42" s="1">
        <v>5.8393682610978899E-5</v>
      </c>
      <c r="KX42" s="1">
        <v>9.4904123442710864E-7</v>
      </c>
      <c r="KY42" s="1">
        <v>1.5752713011808101E-5</v>
      </c>
      <c r="KZ42" s="1">
        <v>2.040802850106762E-5</v>
      </c>
      <c r="LA42" s="1">
        <v>5.720615820954685E-6</v>
      </c>
      <c r="LB42" s="1">
        <v>8.8256872344832604E-5</v>
      </c>
      <c r="LC42" s="1">
        <v>8.5957216498213632E-7</v>
      </c>
      <c r="LD42" s="1">
        <v>8.5738617234108037E-6</v>
      </c>
      <c r="LE42" s="1">
        <v>1.494664303608081E-6</v>
      </c>
      <c r="LF42" s="1">
        <v>5.3628259226335448E-4</v>
      </c>
      <c r="LG42" s="1">
        <v>3.0243786630997972E-4</v>
      </c>
      <c r="LH42" s="1">
        <v>2.835560795336458E-5</v>
      </c>
      <c r="LI42" s="1">
        <v>0</v>
      </c>
      <c r="LJ42" s="1">
        <v>0</v>
      </c>
      <c r="LK42" s="1">
        <v>0</v>
      </c>
      <c r="LL42" s="1">
        <v>0</v>
      </c>
      <c r="LM42" s="1">
        <v>0</v>
      </c>
      <c r="LN42" s="1">
        <v>0</v>
      </c>
      <c r="LO42" s="1">
        <v>0</v>
      </c>
      <c r="LP42" s="1">
        <v>0</v>
      </c>
      <c r="LQ42" s="1">
        <v>0</v>
      </c>
      <c r="LR42" s="1">
        <v>0</v>
      </c>
      <c r="LS42" s="1">
        <v>0</v>
      </c>
      <c r="LT42" s="1">
        <v>0</v>
      </c>
      <c r="LU42" s="1">
        <v>0</v>
      </c>
      <c r="LV42" s="1">
        <v>0</v>
      </c>
      <c r="LW42" s="1">
        <v>0</v>
      </c>
      <c r="LX42" s="1">
        <v>0</v>
      </c>
      <c r="LY42" s="1">
        <v>0</v>
      </c>
      <c r="LZ42" s="1">
        <v>0</v>
      </c>
      <c r="MA42" s="1">
        <v>0</v>
      </c>
      <c r="MB42" s="1">
        <v>0</v>
      </c>
      <c r="MC42" s="1">
        <v>0</v>
      </c>
      <c r="MD42" s="1">
        <v>0</v>
      </c>
      <c r="ME42" s="1">
        <v>0</v>
      </c>
      <c r="MF42" s="1">
        <v>0</v>
      </c>
      <c r="MG42" s="1">
        <v>0</v>
      </c>
      <c r="MH42" s="1">
        <v>0</v>
      </c>
      <c r="MI42" s="1">
        <v>0</v>
      </c>
      <c r="MJ42" s="1">
        <v>0</v>
      </c>
      <c r="MK42" s="1">
        <v>0</v>
      </c>
      <c r="ML42" s="1">
        <v>0</v>
      </c>
      <c r="MM42" s="1">
        <v>0</v>
      </c>
      <c r="MN42" s="1">
        <v>0</v>
      </c>
      <c r="MO42" s="1">
        <v>0</v>
      </c>
      <c r="MP42" s="1">
        <v>0</v>
      </c>
      <c r="MQ42" s="1">
        <v>0</v>
      </c>
      <c r="MR42" s="1">
        <v>0</v>
      </c>
      <c r="MS42" s="1">
        <v>0</v>
      </c>
      <c r="MT42" s="1">
        <v>0</v>
      </c>
      <c r="MU42" s="1">
        <v>0</v>
      </c>
      <c r="MV42" s="1">
        <v>0</v>
      </c>
      <c r="MW42" s="1">
        <v>0</v>
      </c>
      <c r="MX42" s="1">
        <v>0</v>
      </c>
      <c r="MY42" s="1">
        <v>0</v>
      </c>
      <c r="MZ42" s="1">
        <v>0</v>
      </c>
      <c r="NA42" s="1">
        <v>0</v>
      </c>
      <c r="NB42" s="1">
        <v>0</v>
      </c>
      <c r="NC42" s="1">
        <v>0</v>
      </c>
      <c r="ND42" s="1">
        <v>7.7529173417588485E-8</v>
      </c>
      <c r="NE42" s="1">
        <v>2.4045391674731822E-6</v>
      </c>
      <c r="NF42" s="1">
        <v>1.6478667525923409E-10</v>
      </c>
      <c r="NG42" s="1">
        <v>1.568494690130278E-6</v>
      </c>
      <c r="NH42" s="1">
        <v>0</v>
      </c>
      <c r="NI42" s="1">
        <v>0</v>
      </c>
      <c r="NJ42" s="1">
        <v>0</v>
      </c>
      <c r="NK42" s="1">
        <v>1.943207846417399E-6</v>
      </c>
      <c r="NL42" s="1">
        <v>3.5894605247632278E-5</v>
      </c>
      <c r="NM42" s="1">
        <v>1.277575759439301E-4</v>
      </c>
      <c r="NN42" s="1">
        <v>2.0508341954730819E-4</v>
      </c>
      <c r="NO42" s="1">
        <v>1.332512298016394E-3</v>
      </c>
      <c r="NP42" s="1">
        <v>1.1529565936313909E-4</v>
      </c>
      <c r="NQ42" s="1">
        <v>2.058091644163668E-4</v>
      </c>
      <c r="NR42" s="1">
        <v>2.8231848966999752E-4</v>
      </c>
      <c r="NS42" s="1">
        <v>7.4947086622319277E-6</v>
      </c>
      <c r="NT42" s="1">
        <v>6.2892116554053157E-7</v>
      </c>
      <c r="NU42" s="1">
        <v>4.2872205071907334E-6</v>
      </c>
      <c r="NV42" s="1">
        <v>3.065394917335096E-6</v>
      </c>
      <c r="NW42" s="1">
        <v>8.8813332884575931E-6</v>
      </c>
      <c r="NX42" s="1">
        <v>1.671385947733451E-8</v>
      </c>
      <c r="NY42" s="1">
        <v>6.3601335986306342E-6</v>
      </c>
      <c r="NZ42" s="1">
        <v>1.4343885524790839E-6</v>
      </c>
      <c r="OA42" s="1">
        <v>1.014964240583849E-4</v>
      </c>
      <c r="OB42" s="1">
        <v>3.1092235872486778E-4</v>
      </c>
      <c r="OC42" s="1">
        <v>5.2877694972081682E-5</v>
      </c>
      <c r="OD42" s="1">
        <v>0</v>
      </c>
      <c r="OE42" s="1">
        <v>0</v>
      </c>
      <c r="OF42" s="1">
        <v>0</v>
      </c>
      <c r="OG42" s="1">
        <v>0</v>
      </c>
      <c r="OH42" s="1">
        <v>0</v>
      </c>
      <c r="OI42" s="1">
        <v>0</v>
      </c>
      <c r="OJ42" s="1">
        <v>0</v>
      </c>
      <c r="OK42" s="1">
        <v>0</v>
      </c>
      <c r="OL42" s="1">
        <v>0</v>
      </c>
      <c r="OM42" s="1">
        <v>0</v>
      </c>
      <c r="ON42" s="1">
        <v>0</v>
      </c>
      <c r="OO42" s="1">
        <v>0</v>
      </c>
      <c r="OP42" s="1">
        <v>0</v>
      </c>
      <c r="OQ42" s="1">
        <v>0</v>
      </c>
      <c r="OR42" s="1">
        <v>0</v>
      </c>
      <c r="OS42" s="1">
        <v>0</v>
      </c>
      <c r="OT42" s="1">
        <v>0</v>
      </c>
      <c r="OU42" s="1">
        <v>0</v>
      </c>
      <c r="OV42" s="1">
        <v>0</v>
      </c>
      <c r="OW42" s="1">
        <v>0</v>
      </c>
      <c r="OX42" s="1">
        <v>0</v>
      </c>
      <c r="OY42" s="1">
        <v>0</v>
      </c>
      <c r="OZ42" s="1">
        <v>0</v>
      </c>
      <c r="PA42" s="1">
        <v>0</v>
      </c>
      <c r="PB42" s="1">
        <v>0</v>
      </c>
      <c r="PC42" s="1">
        <v>0</v>
      </c>
      <c r="PD42" s="1">
        <v>0</v>
      </c>
      <c r="PE42" s="1">
        <v>0</v>
      </c>
      <c r="PF42" s="1">
        <v>0</v>
      </c>
      <c r="PG42" s="1">
        <v>0</v>
      </c>
      <c r="PH42" s="1">
        <v>0</v>
      </c>
      <c r="PI42" s="1">
        <v>0</v>
      </c>
      <c r="PJ42" s="1">
        <v>0</v>
      </c>
      <c r="PK42" s="1">
        <v>0</v>
      </c>
      <c r="PL42" s="1">
        <v>0</v>
      </c>
      <c r="PM42" s="1">
        <v>0</v>
      </c>
      <c r="PN42" s="1">
        <v>0</v>
      </c>
      <c r="PO42" s="1">
        <v>0</v>
      </c>
      <c r="PP42" s="1">
        <v>0</v>
      </c>
      <c r="PQ42" s="1">
        <v>0</v>
      </c>
      <c r="PR42" s="1">
        <v>0</v>
      </c>
      <c r="PS42" s="1">
        <v>0</v>
      </c>
      <c r="PT42" s="1">
        <v>0</v>
      </c>
      <c r="PU42" s="1">
        <v>0</v>
      </c>
      <c r="PV42" s="1">
        <v>0</v>
      </c>
      <c r="PW42" s="1">
        <v>0</v>
      </c>
      <c r="PX42" s="1">
        <v>0</v>
      </c>
      <c r="PY42" s="1">
        <v>3.7155987862916847E-5</v>
      </c>
      <c r="PZ42" s="1">
        <v>4.1762547876222183E-6</v>
      </c>
      <c r="QA42" s="1">
        <v>1.565231754265369E-3</v>
      </c>
      <c r="QB42" s="1">
        <v>2.4024219174068291E-5</v>
      </c>
      <c r="QC42" s="1">
        <v>0</v>
      </c>
      <c r="QD42" s="1">
        <v>0</v>
      </c>
      <c r="QE42" s="1">
        <v>0</v>
      </c>
      <c r="QF42" s="1">
        <v>2.045936207137649E-5</v>
      </c>
      <c r="QG42" s="1">
        <v>1.8509359023580251E-4</v>
      </c>
      <c r="QH42" s="1">
        <v>4.1933379235647208E-4</v>
      </c>
      <c r="QI42" s="1">
        <v>6.3361051329850868E-4</v>
      </c>
      <c r="QJ42" s="1">
        <v>1.3757268439575671E-3</v>
      </c>
      <c r="QK42" s="1">
        <v>6.2736428137849488E-4</v>
      </c>
      <c r="QL42" s="1">
        <v>1.3838884872886289E-3</v>
      </c>
      <c r="QM42" s="1">
        <v>2.045967916350771E-3</v>
      </c>
      <c r="QN42" s="1">
        <v>1.0739287078435239E-5</v>
      </c>
      <c r="QO42" s="1">
        <v>9.8250860721684562E-5</v>
      </c>
      <c r="QP42" s="1">
        <v>2.2428574732207721E-5</v>
      </c>
      <c r="QQ42" s="1">
        <v>6.5419950374447588E-5</v>
      </c>
      <c r="QR42" s="1">
        <v>3.387625857515048E-5</v>
      </c>
      <c r="QS42" s="1">
        <v>8.0265026891874029E-7</v>
      </c>
      <c r="QT42" s="1">
        <v>4.0313861388183619E-5</v>
      </c>
      <c r="QU42" s="1">
        <v>4.9644301289282061E-6</v>
      </c>
      <c r="QV42" s="1">
        <v>5.6084654003042082E-4</v>
      </c>
      <c r="QW42" s="1">
        <v>1.694171446580317E-4</v>
      </c>
      <c r="QX42" s="1">
        <v>1.558024687638957E-4</v>
      </c>
      <c r="QY42" s="1">
        <v>0</v>
      </c>
      <c r="QZ42" s="1">
        <v>0</v>
      </c>
      <c r="RA42" s="1">
        <v>0</v>
      </c>
      <c r="RB42" s="1">
        <v>0</v>
      </c>
      <c r="RC42" s="1">
        <v>0</v>
      </c>
      <c r="RD42" s="1">
        <v>0</v>
      </c>
      <c r="RE42" s="1">
        <v>0</v>
      </c>
      <c r="RF42" s="1">
        <v>0</v>
      </c>
      <c r="RG42" s="1">
        <v>0</v>
      </c>
      <c r="RH42" s="1">
        <v>0</v>
      </c>
      <c r="RI42" s="1">
        <v>0</v>
      </c>
      <c r="RJ42" s="1">
        <v>0</v>
      </c>
      <c r="RK42" s="1">
        <v>0</v>
      </c>
      <c r="RL42" s="1">
        <v>0</v>
      </c>
      <c r="RM42" s="1">
        <v>0</v>
      </c>
      <c r="RN42" s="1">
        <v>0</v>
      </c>
      <c r="RO42" s="1">
        <v>0</v>
      </c>
      <c r="RP42" s="1">
        <v>0</v>
      </c>
      <c r="RQ42" s="1">
        <v>0</v>
      </c>
      <c r="RR42" s="1">
        <v>0</v>
      </c>
      <c r="RS42" s="1">
        <v>0</v>
      </c>
      <c r="RT42" s="1">
        <v>0</v>
      </c>
      <c r="RU42" s="1">
        <v>0</v>
      </c>
      <c r="RV42" s="1">
        <v>0</v>
      </c>
      <c r="RW42" s="1">
        <v>0</v>
      </c>
      <c r="RX42" s="1">
        <v>0</v>
      </c>
      <c r="RY42" s="1">
        <v>0</v>
      </c>
      <c r="RZ42" s="1">
        <v>0</v>
      </c>
      <c r="SA42" s="1">
        <v>0</v>
      </c>
      <c r="SB42" s="1">
        <v>0</v>
      </c>
      <c r="SC42" s="1">
        <v>0</v>
      </c>
      <c r="SD42" s="1">
        <v>0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0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0</v>
      </c>
      <c r="SQ42" s="1">
        <v>0</v>
      </c>
      <c r="SR42" s="1">
        <v>0</v>
      </c>
      <c r="SS42" s="1">
        <v>0</v>
      </c>
      <c r="ST42" s="1">
        <v>5.1954594221855143E-5</v>
      </c>
      <c r="SU42" s="1">
        <v>4.8680842042178593E-5</v>
      </c>
      <c r="SV42" s="1">
        <v>4.2668001537650747E-3</v>
      </c>
      <c r="SW42" s="1">
        <v>1.9949521208909149E-4</v>
      </c>
      <c r="SX42" s="1">
        <v>0</v>
      </c>
      <c r="SY42" s="1">
        <v>0</v>
      </c>
      <c r="SZ42" s="1">
        <v>0</v>
      </c>
      <c r="TA42" s="1">
        <v>1.151005384557944E-4</v>
      </c>
      <c r="TB42" s="1">
        <v>2.055443113453658E-4</v>
      </c>
      <c r="TC42" s="1">
        <v>1.843901223517203E-3</v>
      </c>
      <c r="TD42" s="1">
        <v>6.643569519609781E-4</v>
      </c>
      <c r="TE42" s="1">
        <v>1.1428608023709419E-3</v>
      </c>
      <c r="TF42" s="1">
        <v>9.3483781756698112E-4</v>
      </c>
      <c r="TG42" s="1">
        <v>5.8484567088430337E-4</v>
      </c>
      <c r="TH42" s="1">
        <v>2.8380293589972913E-4</v>
      </c>
      <c r="TI42" s="1">
        <v>1.5614323012515491E-5</v>
      </c>
      <c r="TJ42" s="1">
        <v>8.0711871735962435E-5</v>
      </c>
      <c r="TK42" s="1">
        <v>5.2300958619382798E-5</v>
      </c>
      <c r="TL42" s="1">
        <v>9.9842093376577653E-5</v>
      </c>
      <c r="TM42" s="1">
        <v>9.5376841455777956E-5</v>
      </c>
      <c r="TN42" s="1">
        <v>4.4332545983216796E-6</v>
      </c>
      <c r="TO42" s="1">
        <v>7.4061943899860245E-5</v>
      </c>
      <c r="TP42" s="1">
        <v>2.936321856919734E-6</v>
      </c>
      <c r="TQ42" s="1">
        <v>3.2087998943929308E-3</v>
      </c>
      <c r="TR42" s="1">
        <v>1.119359676917201E-3</v>
      </c>
      <c r="TS42" s="1">
        <v>2.194645199616839E-4</v>
      </c>
      <c r="TT42" s="1">
        <v>0</v>
      </c>
      <c r="TU42" s="1">
        <v>0</v>
      </c>
      <c r="TV42" s="1">
        <v>0</v>
      </c>
      <c r="TW42" s="1">
        <v>0</v>
      </c>
      <c r="TX42" s="1">
        <v>0</v>
      </c>
      <c r="TY42" s="1">
        <v>0</v>
      </c>
      <c r="TZ42" s="1">
        <v>0</v>
      </c>
      <c r="UA42" s="1">
        <v>0</v>
      </c>
      <c r="UB42" s="1">
        <v>0</v>
      </c>
      <c r="UC42" s="1">
        <v>0</v>
      </c>
      <c r="UD42" s="1">
        <v>0</v>
      </c>
      <c r="UE42" s="1">
        <v>0</v>
      </c>
      <c r="UF42" s="1">
        <v>0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0</v>
      </c>
      <c r="UM42" s="1">
        <v>0</v>
      </c>
      <c r="UN42" s="1">
        <v>0</v>
      </c>
      <c r="UO42" s="1">
        <v>0</v>
      </c>
      <c r="UP42" s="1">
        <v>0</v>
      </c>
      <c r="UQ42" s="1">
        <v>0</v>
      </c>
      <c r="UR42" s="1">
        <v>0</v>
      </c>
      <c r="US42" s="1">
        <v>0</v>
      </c>
      <c r="UT42" s="1">
        <v>0</v>
      </c>
      <c r="UU42" s="1">
        <v>0</v>
      </c>
      <c r="UV42" s="1">
        <v>0</v>
      </c>
      <c r="UW42" s="1">
        <v>0</v>
      </c>
      <c r="UX42" s="1">
        <v>0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0</v>
      </c>
      <c r="VE42" s="1">
        <v>0</v>
      </c>
      <c r="VF42" s="1">
        <v>0</v>
      </c>
      <c r="VG42" s="1">
        <v>0</v>
      </c>
      <c r="VH42" s="1">
        <v>0</v>
      </c>
      <c r="VI42" s="1">
        <v>0</v>
      </c>
      <c r="VJ42" s="1">
        <v>0</v>
      </c>
      <c r="VK42" s="1">
        <v>0</v>
      </c>
      <c r="VL42" s="1">
        <v>0</v>
      </c>
      <c r="VM42" s="1">
        <v>0</v>
      </c>
      <c r="VN42" s="1">
        <v>0</v>
      </c>
      <c r="VO42" s="1">
        <v>5.531682354066616E-7</v>
      </c>
      <c r="VP42" s="1">
        <v>1.944500540491712E-7</v>
      </c>
      <c r="VQ42" s="1">
        <v>9.2072409114028742E-5</v>
      </c>
      <c r="VR42" s="1">
        <v>9.2949555654474195E-7</v>
      </c>
      <c r="VS42" s="1">
        <v>0</v>
      </c>
      <c r="VT42" s="1">
        <v>0</v>
      </c>
      <c r="VU42" s="1">
        <v>0</v>
      </c>
      <c r="VV42" s="1">
        <v>6.095521133858218E-7</v>
      </c>
      <c r="VW42" s="1">
        <v>9.8041670541836048E-6</v>
      </c>
      <c r="VX42" s="1">
        <v>7.3022858559416087E-5</v>
      </c>
      <c r="VY42" s="1">
        <v>8.657449006830667E-5</v>
      </c>
      <c r="VZ42" s="1">
        <v>4.2943716072485992E-4</v>
      </c>
      <c r="WA42" s="1">
        <v>3.6111028002455349E-5</v>
      </c>
      <c r="WB42" s="1">
        <v>6.4990887477427132E-5</v>
      </c>
      <c r="WC42" s="1">
        <v>3.3125977851644599E-5</v>
      </c>
      <c r="WD42" s="1">
        <v>9.7721445400000239E-6</v>
      </c>
      <c r="WE42" s="1">
        <v>6.8823041367086302E-6</v>
      </c>
      <c r="WF42" s="1">
        <v>3.621320777173642E-6</v>
      </c>
      <c r="WG42" s="1">
        <v>7.0203382516556064E-6</v>
      </c>
      <c r="WH42" s="1">
        <v>5.0958205472556579E-6</v>
      </c>
      <c r="WI42" s="1">
        <v>3.9773423911309712E-8</v>
      </c>
      <c r="WJ42" s="1">
        <v>7.7235923360221306E-6</v>
      </c>
      <c r="WK42" s="1">
        <v>3.5281492707047631E-6</v>
      </c>
      <c r="WL42" s="1">
        <v>2.5777946689697808E-4</v>
      </c>
      <c r="WM42" s="1">
        <v>1.89838837898972E-4</v>
      </c>
      <c r="WN42" s="1">
        <v>1.3665611052352581E-5</v>
      </c>
      <c r="WO42" s="1">
        <v>0</v>
      </c>
      <c r="WP42" s="1">
        <v>0</v>
      </c>
      <c r="WQ42" s="1">
        <v>0</v>
      </c>
      <c r="WR42" s="1">
        <v>0</v>
      </c>
      <c r="WS42" s="1">
        <v>0</v>
      </c>
      <c r="WT42" s="1">
        <v>0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0</v>
      </c>
      <c r="XA42" s="1">
        <v>0</v>
      </c>
      <c r="XB42" s="1">
        <v>0</v>
      </c>
      <c r="XC42" s="1">
        <v>0</v>
      </c>
      <c r="XD42" s="1">
        <v>0</v>
      </c>
      <c r="XE42" s="1">
        <v>0</v>
      </c>
      <c r="XF42" s="1">
        <v>0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0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</v>
      </c>
      <c r="XS42" s="1">
        <v>0</v>
      </c>
      <c r="XT42" s="1">
        <v>0</v>
      </c>
      <c r="XU42" s="1">
        <v>0</v>
      </c>
      <c r="XV42" s="1">
        <v>0</v>
      </c>
      <c r="XW42" s="1">
        <v>0</v>
      </c>
      <c r="XX42" s="1">
        <v>0</v>
      </c>
      <c r="XY42" s="1">
        <v>0</v>
      </c>
      <c r="XZ42" s="1">
        <v>0</v>
      </c>
      <c r="YA42" s="1">
        <v>0</v>
      </c>
      <c r="YB42" s="1">
        <v>0</v>
      </c>
      <c r="YC42" s="1">
        <v>0</v>
      </c>
      <c r="YD42" s="1">
        <v>0</v>
      </c>
      <c r="YE42" s="1">
        <v>0</v>
      </c>
      <c r="YF42" s="1">
        <v>0</v>
      </c>
      <c r="YG42" s="1">
        <v>0</v>
      </c>
      <c r="YH42" s="1">
        <v>0</v>
      </c>
      <c r="YI42" s="1">
        <v>0</v>
      </c>
    </row>
    <row r="43" spans="1:659" ht="15" customHeight="1" x14ac:dyDescent="0.25">
      <c r="A43" s="27">
        <v>58</v>
      </c>
      <c r="B43" s="27" t="s">
        <v>237</v>
      </c>
      <c r="C43" s="1">
        <v>9.3829739148131735E-6</v>
      </c>
      <c r="D43" s="1">
        <v>1.4251377355505529E-5</v>
      </c>
      <c r="E43" s="1">
        <v>9.0855499544904034E-3</v>
      </c>
      <c r="F43" s="1">
        <v>9.4788911057470392E-5</v>
      </c>
      <c r="G43" s="1">
        <v>0</v>
      </c>
      <c r="H43" s="1">
        <v>0</v>
      </c>
      <c r="I43" s="1">
        <v>0</v>
      </c>
      <c r="J43" s="1">
        <v>1.9062971613450439E-4</v>
      </c>
      <c r="K43" s="1">
        <v>4.8436693165005099E-5</v>
      </c>
      <c r="L43" s="1">
        <v>8.1784348535078176E-4</v>
      </c>
      <c r="M43" s="1">
        <v>2.2543157392848501E-4</v>
      </c>
      <c r="N43" s="1">
        <v>3.5993463420401121E-4</v>
      </c>
      <c r="O43" s="1">
        <v>3.1539947995433561E-5</v>
      </c>
      <c r="P43" s="1">
        <v>9.1664178182412234E-5</v>
      </c>
      <c r="Q43" s="1">
        <v>2.231658500686379E-4</v>
      </c>
      <c r="R43" s="1">
        <v>1.607988656472514E-5</v>
      </c>
      <c r="S43" s="1">
        <v>4.0427311689417289E-5</v>
      </c>
      <c r="T43" s="1">
        <v>2.4229569768887901E-6</v>
      </c>
      <c r="U43" s="1">
        <v>4.8973692765054042E-5</v>
      </c>
      <c r="V43" s="1">
        <v>5.1459479621212996E-6</v>
      </c>
      <c r="W43" s="1">
        <v>-1.058617286679786E-7</v>
      </c>
      <c r="X43" s="1">
        <v>1.120264349414237E-4</v>
      </c>
      <c r="Y43" s="1">
        <v>4.277643334024809E-6</v>
      </c>
      <c r="Z43" s="1">
        <v>2.3003008664461539E-3</v>
      </c>
      <c r="AA43" s="1">
        <v>3.5910696271162492E-4</v>
      </c>
      <c r="AB43" s="1">
        <v>1.0056412684428489E-4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4.8612610155863953E-7</v>
      </c>
      <c r="BY43" s="1">
        <v>8.082666175251847E-6</v>
      </c>
      <c r="BZ43" s="1">
        <v>7.6156321821330815E-8</v>
      </c>
      <c r="CA43" s="1">
        <v>8.098847821581323E-6</v>
      </c>
      <c r="CB43" s="1">
        <v>0</v>
      </c>
      <c r="CC43" s="1">
        <v>0</v>
      </c>
      <c r="CD43" s="1">
        <v>0</v>
      </c>
      <c r="CE43" s="1">
        <v>3.684030397636809E-5</v>
      </c>
      <c r="CF43" s="1">
        <v>1.4762303354333401E-4</v>
      </c>
      <c r="CG43" s="1">
        <v>6.9126934408840615E-5</v>
      </c>
      <c r="CH43" s="1">
        <v>6.6997687315446851E-4</v>
      </c>
      <c r="CI43" s="1">
        <v>5.6734281915610859E-4</v>
      </c>
      <c r="CJ43" s="1">
        <v>5.3752371164504924E-4</v>
      </c>
      <c r="CK43" s="1">
        <v>4.9267458986864321E-4</v>
      </c>
      <c r="CL43" s="1">
        <v>1.4513279505270761E-4</v>
      </c>
      <c r="CM43" s="1">
        <v>4.1256752257869931E-6</v>
      </c>
      <c r="CN43" s="1">
        <v>1.330101641848637E-4</v>
      </c>
      <c r="CO43" s="1">
        <v>3.3761727500502173E-5</v>
      </c>
      <c r="CP43" s="1">
        <v>6.4266030540842432E-6</v>
      </c>
      <c r="CQ43" s="1">
        <v>5.8734677848923331E-5</v>
      </c>
      <c r="CR43" s="1">
        <v>-3.8507699343763512E-6</v>
      </c>
      <c r="CS43" s="1">
        <v>3.9802313537736731E-5</v>
      </c>
      <c r="CT43" s="1">
        <v>1.1436935654906381E-5</v>
      </c>
      <c r="CU43" s="1">
        <v>2.8590126252911872E-5</v>
      </c>
      <c r="CV43" s="1">
        <v>2.521121880142838E-4</v>
      </c>
      <c r="CW43" s="1">
        <v>1.9369094607275849E-4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3.115469616758371E-6</v>
      </c>
      <c r="ET43" s="1">
        <v>1.348970773635689E-5</v>
      </c>
      <c r="EU43" s="1">
        <v>2.4664093159036548E-6</v>
      </c>
      <c r="EV43" s="1">
        <v>2.4796073919405701E-6</v>
      </c>
      <c r="EW43" s="1">
        <v>0</v>
      </c>
      <c r="EX43" s="1">
        <v>0</v>
      </c>
      <c r="EY43" s="1">
        <v>0</v>
      </c>
      <c r="EZ43" s="1">
        <v>3.9800967854737881E-5</v>
      </c>
      <c r="FA43" s="1">
        <v>4.2166908894147677E-5</v>
      </c>
      <c r="FB43" s="1">
        <v>1.8634092400650671E-4</v>
      </c>
      <c r="FC43" s="1">
        <v>1.8545037577275759E-4</v>
      </c>
      <c r="FD43" s="1">
        <v>3.050852290978438E-4</v>
      </c>
      <c r="FE43" s="1">
        <v>3.8925711268507698E-4</v>
      </c>
      <c r="FF43" s="1">
        <v>2.9102115209586512E-4</v>
      </c>
      <c r="FG43" s="1">
        <v>1.1711889205278759E-4</v>
      </c>
      <c r="FH43" s="1">
        <v>2.1066131294654649E-6</v>
      </c>
      <c r="FI43" s="1">
        <v>1.6237444712286219E-4</v>
      </c>
      <c r="FJ43" s="1">
        <v>6.7061592748950874E-6</v>
      </c>
      <c r="FK43" s="1">
        <v>1.173580198785939E-5</v>
      </c>
      <c r="FL43" s="1">
        <v>1.154257294084065E-5</v>
      </c>
      <c r="FM43" s="1">
        <v>-4.8716108990868318E-6</v>
      </c>
      <c r="FN43" s="1">
        <v>2.169340692135064E-5</v>
      </c>
      <c r="FO43" s="1">
        <v>2.5276058947997039E-6</v>
      </c>
      <c r="FP43" s="1">
        <v>9.204979302136517E-4</v>
      </c>
      <c r="FQ43" s="1">
        <v>1.9230036762549961E-4</v>
      </c>
      <c r="FR43" s="1">
        <v>8.8221364481550215E-5</v>
      </c>
      <c r="FS43" s="1">
        <v>0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</v>
      </c>
      <c r="GL43" s="1">
        <v>0</v>
      </c>
      <c r="GM43" s="1">
        <v>0</v>
      </c>
      <c r="GN43" s="1">
        <v>0</v>
      </c>
      <c r="GO43" s="1">
        <v>0</v>
      </c>
      <c r="GP43" s="1">
        <v>0</v>
      </c>
      <c r="GQ43" s="1">
        <v>0</v>
      </c>
      <c r="GR43" s="1">
        <v>0</v>
      </c>
      <c r="GS43" s="1">
        <v>0</v>
      </c>
      <c r="GT43" s="1">
        <v>0</v>
      </c>
      <c r="GU43" s="1">
        <v>0</v>
      </c>
      <c r="GV43" s="1">
        <v>0</v>
      </c>
      <c r="GW43" s="1">
        <v>0</v>
      </c>
      <c r="GX43" s="1">
        <v>0</v>
      </c>
      <c r="GY43" s="1">
        <v>0</v>
      </c>
      <c r="GZ43" s="1">
        <v>0</v>
      </c>
      <c r="HA43" s="1">
        <v>0</v>
      </c>
      <c r="HB43" s="1">
        <v>0</v>
      </c>
      <c r="HC43" s="1">
        <v>0</v>
      </c>
      <c r="HD43" s="1">
        <v>0</v>
      </c>
      <c r="HE43" s="1">
        <v>0</v>
      </c>
      <c r="HF43" s="1">
        <v>0</v>
      </c>
      <c r="HG43" s="1">
        <v>0</v>
      </c>
      <c r="HH43" s="1">
        <v>0</v>
      </c>
      <c r="HI43" s="1">
        <v>0</v>
      </c>
      <c r="HJ43" s="1">
        <v>0</v>
      </c>
      <c r="HK43" s="1">
        <v>0</v>
      </c>
      <c r="HL43" s="1">
        <v>0</v>
      </c>
      <c r="HM43" s="1">
        <v>0</v>
      </c>
      <c r="HN43" s="1">
        <v>2.4954200884061479E-6</v>
      </c>
      <c r="HO43" s="1">
        <v>4.8670731868620952E-6</v>
      </c>
      <c r="HP43" s="1">
        <v>2.229197997876237E-7</v>
      </c>
      <c r="HQ43" s="1">
        <v>2.2665135215938619E-5</v>
      </c>
      <c r="HR43" s="1">
        <v>0</v>
      </c>
      <c r="HS43" s="1">
        <v>0</v>
      </c>
      <c r="HT43" s="1">
        <v>0</v>
      </c>
      <c r="HU43" s="1">
        <v>5.9396045327460188E-5</v>
      </c>
      <c r="HV43" s="1">
        <v>1.3397787328176401E-4</v>
      </c>
      <c r="HW43" s="1">
        <v>3.7284633771343298E-4</v>
      </c>
      <c r="HX43" s="1">
        <v>4.9307640854844589E-4</v>
      </c>
      <c r="HY43" s="1">
        <v>1.2292005358962839E-3</v>
      </c>
      <c r="HZ43" s="1">
        <v>1.4903873330374861E-4</v>
      </c>
      <c r="IA43" s="1">
        <v>2.7654844769672067E-4</v>
      </c>
      <c r="IB43" s="1">
        <v>1.8122653969957991E-4</v>
      </c>
      <c r="IC43" s="1">
        <v>2.5489154342103269E-5</v>
      </c>
      <c r="ID43" s="1">
        <v>4.3406824160417793E-5</v>
      </c>
      <c r="IE43" s="1">
        <v>1.7486983096667731E-5</v>
      </c>
      <c r="IF43" s="1">
        <v>4.4809046009203802E-5</v>
      </c>
      <c r="IG43" s="1">
        <v>1.216673513143589E-5</v>
      </c>
      <c r="IH43" s="1">
        <v>-1.3446532610821719E-6</v>
      </c>
      <c r="II43" s="1">
        <v>5.3580664659414562E-5</v>
      </c>
      <c r="IJ43" s="1">
        <v>3.2734298689376369E-6</v>
      </c>
      <c r="IK43" s="1">
        <v>2.1363868981656071E-3</v>
      </c>
      <c r="IL43" s="1">
        <v>2.0063184563092638E-3</v>
      </c>
      <c r="IM43" s="1">
        <v>8.0208701493575334E-5</v>
      </c>
      <c r="IN43" s="1">
        <v>0</v>
      </c>
      <c r="IO43" s="1">
        <v>0</v>
      </c>
      <c r="IP43" s="1">
        <v>0</v>
      </c>
      <c r="IQ43" s="1">
        <v>0</v>
      </c>
      <c r="IR43" s="1">
        <v>0</v>
      </c>
      <c r="IS43" s="1">
        <v>0</v>
      </c>
      <c r="IT43" s="1">
        <v>0</v>
      </c>
      <c r="IU43" s="1">
        <v>0</v>
      </c>
      <c r="IV43" s="1">
        <v>0</v>
      </c>
      <c r="IW43" s="1">
        <v>0</v>
      </c>
      <c r="IX43" s="1">
        <v>0</v>
      </c>
      <c r="IY43" s="1">
        <v>0</v>
      </c>
      <c r="IZ43" s="1">
        <v>0</v>
      </c>
      <c r="JA43" s="1">
        <v>0</v>
      </c>
      <c r="JB43" s="1">
        <v>0</v>
      </c>
      <c r="JC43" s="1">
        <v>0</v>
      </c>
      <c r="JD43" s="1">
        <v>0</v>
      </c>
      <c r="JE43" s="1">
        <v>0</v>
      </c>
      <c r="JF43" s="1">
        <v>0</v>
      </c>
      <c r="JG43" s="1">
        <v>0</v>
      </c>
      <c r="JH43" s="1">
        <v>0</v>
      </c>
      <c r="JI43" s="1">
        <v>0</v>
      </c>
      <c r="JJ43" s="1">
        <v>0</v>
      </c>
      <c r="JK43" s="1">
        <v>0</v>
      </c>
      <c r="JL43" s="1">
        <v>0</v>
      </c>
      <c r="JM43" s="1">
        <v>0</v>
      </c>
      <c r="JN43" s="1">
        <v>0</v>
      </c>
      <c r="JO43" s="1">
        <v>0</v>
      </c>
      <c r="JP43" s="1">
        <v>0</v>
      </c>
      <c r="JQ43" s="1">
        <v>0</v>
      </c>
      <c r="JR43" s="1">
        <v>0</v>
      </c>
      <c r="JS43" s="1">
        <v>0</v>
      </c>
      <c r="JT43" s="1">
        <v>0</v>
      </c>
      <c r="JU43" s="1">
        <v>0</v>
      </c>
      <c r="JV43" s="1">
        <v>0</v>
      </c>
      <c r="JW43" s="1">
        <v>0</v>
      </c>
      <c r="JX43" s="1">
        <v>0</v>
      </c>
      <c r="JY43" s="1">
        <v>0</v>
      </c>
      <c r="JZ43" s="1">
        <v>0</v>
      </c>
      <c r="KA43" s="1">
        <v>0</v>
      </c>
      <c r="KB43" s="1">
        <v>0</v>
      </c>
      <c r="KC43" s="1">
        <v>0</v>
      </c>
      <c r="KD43" s="1">
        <v>0</v>
      </c>
      <c r="KE43" s="1">
        <v>0</v>
      </c>
      <c r="KF43" s="1">
        <v>0</v>
      </c>
      <c r="KG43" s="1">
        <v>0</v>
      </c>
      <c r="KH43" s="1">
        <v>0</v>
      </c>
      <c r="KI43" s="1">
        <v>2.8226639194115599E-6</v>
      </c>
      <c r="KJ43" s="1">
        <v>4.5505409322028429E-6</v>
      </c>
      <c r="KK43" s="1">
        <v>8.942753428621278E-10</v>
      </c>
      <c r="KL43" s="1">
        <v>7.6629929895006134E-6</v>
      </c>
      <c r="KM43" s="1">
        <v>0</v>
      </c>
      <c r="KN43" s="1">
        <v>0</v>
      </c>
      <c r="KO43" s="1">
        <v>0</v>
      </c>
      <c r="KP43" s="1">
        <v>5.4961430905706834E-6</v>
      </c>
      <c r="KQ43" s="1">
        <v>3.419710934780754E-5</v>
      </c>
      <c r="KR43" s="1">
        <v>5.1811276033054652E-5</v>
      </c>
      <c r="KS43" s="1">
        <v>1.0887129909474131E-4</v>
      </c>
      <c r="KT43" s="1">
        <v>1.1072824373143179E-4</v>
      </c>
      <c r="KU43" s="1">
        <v>4.181402785986613E-5</v>
      </c>
      <c r="KV43" s="1">
        <v>3.7611989314715357E-5</v>
      </c>
      <c r="KW43" s="1">
        <v>2.671147899610954E-5</v>
      </c>
      <c r="KX43" s="1">
        <v>6.6290410880509265E-7</v>
      </c>
      <c r="KY43" s="1">
        <v>9.46648018178271E-6</v>
      </c>
      <c r="KZ43" s="1">
        <v>9.2607527576077876E-6</v>
      </c>
      <c r="LA43" s="1">
        <v>3.4724348331514182E-6</v>
      </c>
      <c r="LB43" s="1">
        <v>2.5664552620031421E-5</v>
      </c>
      <c r="LC43" s="1">
        <v>-7.2121628609873797E-7</v>
      </c>
      <c r="LD43" s="1">
        <v>4.7496729603463177E-6</v>
      </c>
      <c r="LE43" s="1">
        <v>9.9225840959235726E-7</v>
      </c>
      <c r="LF43" s="1">
        <v>6.7239092971170642E-4</v>
      </c>
      <c r="LG43" s="1">
        <v>1.9745202956449211E-4</v>
      </c>
      <c r="LH43" s="1">
        <v>1.6740785005032571E-5</v>
      </c>
      <c r="LI43" s="1">
        <v>0</v>
      </c>
      <c r="LJ43" s="1">
        <v>0</v>
      </c>
      <c r="LK43" s="1">
        <v>0</v>
      </c>
      <c r="LL43" s="1">
        <v>0</v>
      </c>
      <c r="LM43" s="1">
        <v>0</v>
      </c>
      <c r="LN43" s="1">
        <v>0</v>
      </c>
      <c r="LO43" s="1">
        <v>0</v>
      </c>
      <c r="LP43" s="1">
        <v>0</v>
      </c>
      <c r="LQ43" s="1">
        <v>0</v>
      </c>
      <c r="LR43" s="1">
        <v>0</v>
      </c>
      <c r="LS43" s="1">
        <v>0</v>
      </c>
      <c r="LT43" s="1">
        <v>0</v>
      </c>
      <c r="LU43" s="1">
        <v>0</v>
      </c>
      <c r="LV43" s="1">
        <v>0</v>
      </c>
      <c r="LW43" s="1">
        <v>0</v>
      </c>
      <c r="LX43" s="1">
        <v>0</v>
      </c>
      <c r="LY43" s="1">
        <v>0</v>
      </c>
      <c r="LZ43" s="1">
        <v>0</v>
      </c>
      <c r="MA43" s="1">
        <v>0</v>
      </c>
      <c r="MB43" s="1">
        <v>0</v>
      </c>
      <c r="MC43" s="1">
        <v>0</v>
      </c>
      <c r="MD43" s="1">
        <v>0</v>
      </c>
      <c r="ME43" s="1">
        <v>0</v>
      </c>
      <c r="MF43" s="1">
        <v>0</v>
      </c>
      <c r="MG43" s="1">
        <v>0</v>
      </c>
      <c r="MH43" s="1">
        <v>0</v>
      </c>
      <c r="MI43" s="1">
        <v>0</v>
      </c>
      <c r="MJ43" s="1">
        <v>0</v>
      </c>
      <c r="MK43" s="1">
        <v>0</v>
      </c>
      <c r="ML43" s="1">
        <v>0</v>
      </c>
      <c r="MM43" s="1">
        <v>0</v>
      </c>
      <c r="MN43" s="1">
        <v>0</v>
      </c>
      <c r="MO43" s="1">
        <v>0</v>
      </c>
      <c r="MP43" s="1">
        <v>0</v>
      </c>
      <c r="MQ43" s="1">
        <v>0</v>
      </c>
      <c r="MR43" s="1">
        <v>0</v>
      </c>
      <c r="MS43" s="1">
        <v>0</v>
      </c>
      <c r="MT43" s="1">
        <v>0</v>
      </c>
      <c r="MU43" s="1">
        <v>0</v>
      </c>
      <c r="MV43" s="1">
        <v>0</v>
      </c>
      <c r="MW43" s="1">
        <v>0</v>
      </c>
      <c r="MX43" s="1">
        <v>0</v>
      </c>
      <c r="MY43" s="1">
        <v>0</v>
      </c>
      <c r="MZ43" s="1">
        <v>0</v>
      </c>
      <c r="NA43" s="1">
        <v>0</v>
      </c>
      <c r="NB43" s="1">
        <v>0</v>
      </c>
      <c r="NC43" s="1">
        <v>0</v>
      </c>
      <c r="ND43" s="1">
        <v>4.6946475392104573E-8</v>
      </c>
      <c r="NE43" s="1">
        <v>1.5192992394459769E-6</v>
      </c>
      <c r="NF43" s="1">
        <v>1.7827274974451611E-10</v>
      </c>
      <c r="NG43" s="1">
        <v>1.54442302276267E-6</v>
      </c>
      <c r="NH43" s="1">
        <v>0</v>
      </c>
      <c r="NI43" s="1">
        <v>0</v>
      </c>
      <c r="NJ43" s="1">
        <v>0</v>
      </c>
      <c r="NK43" s="1">
        <v>1.2867522813388881E-6</v>
      </c>
      <c r="NL43" s="1">
        <v>1.9900148221492781E-5</v>
      </c>
      <c r="NM43" s="1">
        <v>8.1118705311176113E-5</v>
      </c>
      <c r="NN43" s="1">
        <v>1.22984137425391E-4</v>
      </c>
      <c r="NO43" s="1">
        <v>5.5057392380881618E-4</v>
      </c>
      <c r="NP43" s="1">
        <v>5.7105653730458177E-5</v>
      </c>
      <c r="NQ43" s="1">
        <v>9.5038866682297253E-5</v>
      </c>
      <c r="NR43" s="1">
        <v>1.2914315504423509E-4</v>
      </c>
      <c r="NS43" s="1">
        <v>5.2350445757920896E-6</v>
      </c>
      <c r="NT43" s="1">
        <v>3.7794567481996939E-7</v>
      </c>
      <c r="NU43" s="1">
        <v>1.9454544142939741E-6</v>
      </c>
      <c r="NV43" s="1">
        <v>1.8607059836686099E-6</v>
      </c>
      <c r="NW43" s="1">
        <v>2.5826367903349121E-6</v>
      </c>
      <c r="NX43" s="1">
        <v>-1.4023613315666059E-8</v>
      </c>
      <c r="NY43" s="1">
        <v>3.5233312073510621E-6</v>
      </c>
      <c r="NZ43" s="1">
        <v>9.5224332339014729E-7</v>
      </c>
      <c r="OA43" s="1">
        <v>1.2725618157211711E-4</v>
      </c>
      <c r="OB43" s="1">
        <v>2.0299128385028691E-4</v>
      </c>
      <c r="OC43" s="1">
        <v>3.1218308722041507E-5</v>
      </c>
      <c r="OD43" s="1">
        <v>0</v>
      </c>
      <c r="OE43" s="1">
        <v>0</v>
      </c>
      <c r="OF43" s="1">
        <v>0</v>
      </c>
      <c r="OG43" s="1">
        <v>0</v>
      </c>
      <c r="OH43" s="1">
        <v>0</v>
      </c>
      <c r="OI43" s="1">
        <v>0</v>
      </c>
      <c r="OJ43" s="1">
        <v>0</v>
      </c>
      <c r="OK43" s="1">
        <v>0</v>
      </c>
      <c r="OL43" s="1">
        <v>0</v>
      </c>
      <c r="OM43" s="1">
        <v>0</v>
      </c>
      <c r="ON43" s="1">
        <v>0</v>
      </c>
      <c r="OO43" s="1">
        <v>0</v>
      </c>
      <c r="OP43" s="1">
        <v>0</v>
      </c>
      <c r="OQ43" s="1">
        <v>0</v>
      </c>
      <c r="OR43" s="1">
        <v>0</v>
      </c>
      <c r="OS43" s="1">
        <v>0</v>
      </c>
      <c r="OT43" s="1">
        <v>0</v>
      </c>
      <c r="OU43" s="1">
        <v>0</v>
      </c>
      <c r="OV43" s="1">
        <v>0</v>
      </c>
      <c r="OW43" s="1">
        <v>0</v>
      </c>
      <c r="OX43" s="1">
        <v>0</v>
      </c>
      <c r="OY43" s="1">
        <v>0</v>
      </c>
      <c r="OZ43" s="1">
        <v>0</v>
      </c>
      <c r="PA43" s="1">
        <v>0</v>
      </c>
      <c r="PB43" s="1">
        <v>0</v>
      </c>
      <c r="PC43" s="1">
        <v>0</v>
      </c>
      <c r="PD43" s="1">
        <v>0</v>
      </c>
      <c r="PE43" s="1">
        <v>0</v>
      </c>
      <c r="PF43" s="1">
        <v>0</v>
      </c>
      <c r="PG43" s="1">
        <v>0</v>
      </c>
      <c r="PH43" s="1">
        <v>0</v>
      </c>
      <c r="PI43" s="1">
        <v>0</v>
      </c>
      <c r="PJ43" s="1">
        <v>0</v>
      </c>
      <c r="PK43" s="1">
        <v>0</v>
      </c>
      <c r="PL43" s="1">
        <v>0</v>
      </c>
      <c r="PM43" s="1">
        <v>0</v>
      </c>
      <c r="PN43" s="1">
        <v>0</v>
      </c>
      <c r="PO43" s="1">
        <v>0</v>
      </c>
      <c r="PP43" s="1">
        <v>0</v>
      </c>
      <c r="PQ43" s="1">
        <v>0</v>
      </c>
      <c r="PR43" s="1">
        <v>0</v>
      </c>
      <c r="PS43" s="1">
        <v>0</v>
      </c>
      <c r="PT43" s="1">
        <v>0</v>
      </c>
      <c r="PU43" s="1">
        <v>0</v>
      </c>
      <c r="PV43" s="1">
        <v>0</v>
      </c>
      <c r="PW43" s="1">
        <v>0</v>
      </c>
      <c r="PX43" s="1">
        <v>0</v>
      </c>
      <c r="PY43" s="1">
        <v>2.2499177960796309E-5</v>
      </c>
      <c r="PZ43" s="1">
        <v>2.63875124531022E-6</v>
      </c>
      <c r="QA43" s="1">
        <v>1.6933296844623589E-3</v>
      </c>
      <c r="QB43" s="1">
        <v>2.3655519798569191E-5</v>
      </c>
      <c r="QC43" s="1">
        <v>0</v>
      </c>
      <c r="QD43" s="1">
        <v>0</v>
      </c>
      <c r="QE43" s="1">
        <v>0</v>
      </c>
      <c r="QF43" s="1">
        <v>1.3547768895961519E-5</v>
      </c>
      <c r="QG43" s="1">
        <v>1.026168098278135E-4</v>
      </c>
      <c r="QH43" s="1">
        <v>2.6625281575561001E-4</v>
      </c>
      <c r="QI43" s="1">
        <v>3.7996266404023439E-4</v>
      </c>
      <c r="QJ43" s="1">
        <v>5.6842952045874334E-4</v>
      </c>
      <c r="QK43" s="1">
        <v>3.1073197042413468E-4</v>
      </c>
      <c r="QL43" s="1">
        <v>6.3905411510494826E-4</v>
      </c>
      <c r="QM43" s="1">
        <v>9.3590310767696703E-4</v>
      </c>
      <c r="QN43" s="1">
        <v>7.5013785193744864E-6</v>
      </c>
      <c r="QO43" s="1">
        <v>5.904315181567346E-5</v>
      </c>
      <c r="QP43" s="1">
        <v>1.017763598721156E-5</v>
      </c>
      <c r="QQ43" s="1">
        <v>3.9710150370726752E-5</v>
      </c>
      <c r="QR43" s="1">
        <v>9.8510064731819616E-6</v>
      </c>
      <c r="QS43" s="1">
        <v>-6.7345648168790753E-7</v>
      </c>
      <c r="QT43" s="1">
        <v>2.2332720486939772E-5</v>
      </c>
      <c r="QU43" s="1">
        <v>3.2957216763466232E-6</v>
      </c>
      <c r="QV43" s="1">
        <v>7.0318919897265737E-4</v>
      </c>
      <c r="QW43" s="1">
        <v>1.106070462137951E-4</v>
      </c>
      <c r="QX43" s="1">
        <v>9.1983766919030008E-5</v>
      </c>
      <c r="QY43" s="1">
        <v>0</v>
      </c>
      <c r="QZ43" s="1">
        <v>0</v>
      </c>
      <c r="RA43" s="1">
        <v>0</v>
      </c>
      <c r="RB43" s="1">
        <v>0</v>
      </c>
      <c r="RC43" s="1">
        <v>0</v>
      </c>
      <c r="RD43" s="1">
        <v>0</v>
      </c>
      <c r="RE43" s="1">
        <v>0</v>
      </c>
      <c r="RF43" s="1">
        <v>0</v>
      </c>
      <c r="RG43" s="1">
        <v>0</v>
      </c>
      <c r="RH43" s="1">
        <v>0</v>
      </c>
      <c r="RI43" s="1">
        <v>0</v>
      </c>
      <c r="RJ43" s="1">
        <v>0</v>
      </c>
      <c r="RK43" s="1">
        <v>0</v>
      </c>
      <c r="RL43" s="1">
        <v>0</v>
      </c>
      <c r="RM43" s="1">
        <v>0</v>
      </c>
      <c r="RN43" s="1">
        <v>0</v>
      </c>
      <c r="RO43" s="1">
        <v>0</v>
      </c>
      <c r="RP43" s="1">
        <v>0</v>
      </c>
      <c r="RQ43" s="1">
        <v>0</v>
      </c>
      <c r="RR43" s="1">
        <v>0</v>
      </c>
      <c r="RS43" s="1">
        <v>0</v>
      </c>
      <c r="RT43" s="1">
        <v>0</v>
      </c>
      <c r="RU43" s="1">
        <v>0</v>
      </c>
      <c r="RV43" s="1">
        <v>0</v>
      </c>
      <c r="RW43" s="1">
        <v>0</v>
      </c>
      <c r="RX43" s="1">
        <v>0</v>
      </c>
      <c r="RY43" s="1">
        <v>0</v>
      </c>
      <c r="RZ43" s="1">
        <v>0</v>
      </c>
      <c r="SA43" s="1">
        <v>0</v>
      </c>
      <c r="SB43" s="1">
        <v>0</v>
      </c>
      <c r="SC43" s="1">
        <v>0</v>
      </c>
      <c r="SD43" s="1">
        <v>0</v>
      </c>
      <c r="SE43" s="1">
        <v>0</v>
      </c>
      <c r="SF43" s="1">
        <v>0</v>
      </c>
      <c r="SG43" s="1">
        <v>0</v>
      </c>
      <c r="SH43" s="1">
        <v>0</v>
      </c>
      <c r="SI43" s="1">
        <v>0</v>
      </c>
      <c r="SJ43" s="1">
        <v>0</v>
      </c>
      <c r="SK43" s="1">
        <v>0</v>
      </c>
      <c r="SL43" s="1">
        <v>0</v>
      </c>
      <c r="SM43" s="1">
        <v>0</v>
      </c>
      <c r="SN43" s="1">
        <v>0</v>
      </c>
      <c r="SO43" s="1">
        <v>0</v>
      </c>
      <c r="SP43" s="1">
        <v>0</v>
      </c>
      <c r="SQ43" s="1">
        <v>0</v>
      </c>
      <c r="SR43" s="1">
        <v>0</v>
      </c>
      <c r="SS43" s="1">
        <v>0</v>
      </c>
      <c r="ST43" s="1">
        <v>3.1460222928028312E-5</v>
      </c>
      <c r="SU43" s="1">
        <v>3.0758811206221119E-5</v>
      </c>
      <c r="SV43" s="1">
        <v>4.6159933430624826E-3</v>
      </c>
      <c r="SW43" s="1">
        <v>1.9643356169457199E-4</v>
      </c>
      <c r="SX43" s="1">
        <v>0</v>
      </c>
      <c r="SY43" s="1">
        <v>0</v>
      </c>
      <c r="SZ43" s="1">
        <v>0</v>
      </c>
      <c r="TA43" s="1">
        <v>7.6217209967726114E-5</v>
      </c>
      <c r="TB43" s="1">
        <v>1.139547916361959E-4</v>
      </c>
      <c r="TC43" s="1">
        <v>1.170771117628704E-3</v>
      </c>
      <c r="TD43" s="1">
        <v>3.9840064525857583E-4</v>
      </c>
      <c r="TE43" s="1">
        <v>4.7221279478271692E-4</v>
      </c>
      <c r="TF43" s="1">
        <v>4.6302284924686998E-4</v>
      </c>
      <c r="TG43" s="1">
        <v>2.7007091692206401E-4</v>
      </c>
      <c r="TH43" s="1">
        <v>1.2982219689454099E-4</v>
      </c>
      <c r="TI43" s="1">
        <v>1.090658498885428E-5</v>
      </c>
      <c r="TJ43" s="1">
        <v>4.8503221867264747E-5</v>
      </c>
      <c r="TK43" s="1">
        <v>2.3733122811673941E-5</v>
      </c>
      <c r="TL43" s="1">
        <v>6.0604517713920973E-5</v>
      </c>
      <c r="TM43" s="1">
        <v>2.7734995601365479E-5</v>
      </c>
      <c r="TN43" s="1">
        <v>-3.7196823570923351E-6</v>
      </c>
      <c r="TO43" s="1">
        <v>4.1028188193349238E-5</v>
      </c>
      <c r="TP43" s="1">
        <v>1.949327383255973E-6</v>
      </c>
      <c r="TQ43" s="1">
        <v>4.0231922038412226E-3</v>
      </c>
      <c r="TR43" s="1">
        <v>7.3079420482825429E-4</v>
      </c>
      <c r="TS43" s="1">
        <v>1.2956902038403599E-4</v>
      </c>
      <c r="TT43" s="1">
        <v>0</v>
      </c>
      <c r="TU43" s="1">
        <v>0</v>
      </c>
      <c r="TV43" s="1">
        <v>0</v>
      </c>
      <c r="TW43" s="1">
        <v>0</v>
      </c>
      <c r="TX43" s="1">
        <v>0</v>
      </c>
      <c r="TY43" s="1">
        <v>0</v>
      </c>
      <c r="TZ43" s="1">
        <v>0</v>
      </c>
      <c r="UA43" s="1">
        <v>0</v>
      </c>
      <c r="UB43" s="1">
        <v>0</v>
      </c>
      <c r="UC43" s="1">
        <v>0</v>
      </c>
      <c r="UD43" s="1">
        <v>0</v>
      </c>
      <c r="UE43" s="1">
        <v>0</v>
      </c>
      <c r="UF43" s="1">
        <v>0</v>
      </c>
      <c r="UG43" s="1">
        <v>0</v>
      </c>
      <c r="UH43" s="1">
        <v>0</v>
      </c>
      <c r="UI43" s="1">
        <v>0</v>
      </c>
      <c r="UJ43" s="1">
        <v>0</v>
      </c>
      <c r="UK43" s="1">
        <v>0</v>
      </c>
      <c r="UL43" s="1">
        <v>0</v>
      </c>
      <c r="UM43" s="1">
        <v>0</v>
      </c>
      <c r="UN43" s="1">
        <v>0</v>
      </c>
      <c r="UO43" s="1">
        <v>0</v>
      </c>
      <c r="UP43" s="1">
        <v>0</v>
      </c>
      <c r="UQ43" s="1">
        <v>0</v>
      </c>
      <c r="UR43" s="1">
        <v>0</v>
      </c>
      <c r="US43" s="1">
        <v>0</v>
      </c>
      <c r="UT43" s="1">
        <v>0</v>
      </c>
      <c r="UU43" s="1">
        <v>0</v>
      </c>
      <c r="UV43" s="1">
        <v>0</v>
      </c>
      <c r="UW43" s="1">
        <v>0</v>
      </c>
      <c r="UX43" s="1">
        <v>0</v>
      </c>
      <c r="UY43" s="1">
        <v>0</v>
      </c>
      <c r="UZ43" s="1">
        <v>0</v>
      </c>
      <c r="VA43" s="1">
        <v>0</v>
      </c>
      <c r="VB43" s="1">
        <v>0</v>
      </c>
      <c r="VC43" s="1">
        <v>0</v>
      </c>
      <c r="VD43" s="1">
        <v>0</v>
      </c>
      <c r="VE43" s="1">
        <v>0</v>
      </c>
      <c r="VF43" s="1">
        <v>0</v>
      </c>
      <c r="VG43" s="1">
        <v>0</v>
      </c>
      <c r="VH43" s="1">
        <v>0</v>
      </c>
      <c r="VI43" s="1">
        <v>0</v>
      </c>
      <c r="VJ43" s="1">
        <v>0</v>
      </c>
      <c r="VK43" s="1">
        <v>0</v>
      </c>
      <c r="VL43" s="1">
        <v>0</v>
      </c>
      <c r="VM43" s="1">
        <v>0</v>
      </c>
      <c r="VN43" s="1">
        <v>0</v>
      </c>
      <c r="VO43" s="1">
        <v>3.3496163839302952E-7</v>
      </c>
      <c r="VP43" s="1">
        <v>1.2286255230252141E-7</v>
      </c>
      <c r="VQ43" s="1">
        <v>9.9607577630523013E-5</v>
      </c>
      <c r="VR43" s="1">
        <v>9.1523060047086686E-7</v>
      </c>
      <c r="VS43" s="1">
        <v>0</v>
      </c>
      <c r="VT43" s="1">
        <v>0</v>
      </c>
      <c r="VU43" s="1">
        <v>0</v>
      </c>
      <c r="VV43" s="1">
        <v>4.0363287640084508E-7</v>
      </c>
      <c r="VW43" s="1">
        <v>5.4354791261954247E-6</v>
      </c>
      <c r="VX43" s="1">
        <v>4.6365311025161173E-5</v>
      </c>
      <c r="VY43" s="1">
        <v>5.1916868792202292E-5</v>
      </c>
      <c r="VZ43" s="1">
        <v>1.7743693845195159E-4</v>
      </c>
      <c r="WA43" s="1">
        <v>1.7885702483075229E-5</v>
      </c>
      <c r="WB43" s="1">
        <v>3.0011590144914779E-5</v>
      </c>
      <c r="WC43" s="1">
        <v>1.515307516233666E-5</v>
      </c>
      <c r="WD43" s="1">
        <v>6.8258306724825583E-6</v>
      </c>
      <c r="WE43" s="1">
        <v>4.1358714315633522E-6</v>
      </c>
      <c r="WF43" s="1">
        <v>1.643282513626379E-6</v>
      </c>
      <c r="WG43" s="1">
        <v>4.2613711265592358E-6</v>
      </c>
      <c r="WH43" s="1">
        <v>1.481833098121762E-6</v>
      </c>
      <c r="WI43" s="1">
        <v>-3.3371533243333517E-8</v>
      </c>
      <c r="WJ43" s="1">
        <v>4.2786481586209594E-6</v>
      </c>
      <c r="WK43" s="1">
        <v>2.3422221134893071E-6</v>
      </c>
      <c r="WL43" s="1">
        <v>3.2320380692560309E-4</v>
      </c>
      <c r="WM43" s="1">
        <v>1.239397179019173E-4</v>
      </c>
      <c r="WN43" s="1">
        <v>8.0680004098690513E-6</v>
      </c>
      <c r="WO43" s="1">
        <v>0</v>
      </c>
      <c r="WP43" s="1">
        <v>0</v>
      </c>
      <c r="WQ43" s="1">
        <v>0</v>
      </c>
      <c r="WR43" s="1">
        <v>0</v>
      </c>
      <c r="WS43" s="1">
        <v>0</v>
      </c>
      <c r="WT43" s="1">
        <v>0</v>
      </c>
      <c r="WU43" s="1">
        <v>0</v>
      </c>
      <c r="WV43" s="1">
        <v>0</v>
      </c>
      <c r="WW43" s="1">
        <v>0</v>
      </c>
      <c r="WX43" s="1">
        <v>0</v>
      </c>
      <c r="WY43" s="1">
        <v>0</v>
      </c>
      <c r="WZ43" s="1">
        <v>0</v>
      </c>
      <c r="XA43" s="1">
        <v>0</v>
      </c>
      <c r="XB43" s="1">
        <v>0</v>
      </c>
      <c r="XC43" s="1">
        <v>0</v>
      </c>
      <c r="XD43" s="1">
        <v>0</v>
      </c>
      <c r="XE43" s="1">
        <v>0</v>
      </c>
      <c r="XF43" s="1">
        <v>0</v>
      </c>
      <c r="XG43" s="1">
        <v>0</v>
      </c>
      <c r="XH43" s="1">
        <v>0</v>
      </c>
      <c r="XI43" s="1">
        <v>0</v>
      </c>
      <c r="XJ43" s="1">
        <v>0</v>
      </c>
      <c r="XK43" s="1">
        <v>0</v>
      </c>
      <c r="XL43" s="1">
        <v>0</v>
      </c>
      <c r="XM43" s="1">
        <v>0</v>
      </c>
      <c r="XN43" s="1">
        <v>0</v>
      </c>
      <c r="XO43" s="1">
        <v>0</v>
      </c>
      <c r="XP43" s="1">
        <v>0</v>
      </c>
      <c r="XQ43" s="1">
        <v>0</v>
      </c>
      <c r="XR43" s="1">
        <v>0</v>
      </c>
      <c r="XS43" s="1">
        <v>0</v>
      </c>
      <c r="XT43" s="1">
        <v>0</v>
      </c>
      <c r="XU43" s="1">
        <v>0</v>
      </c>
      <c r="XV43" s="1">
        <v>0</v>
      </c>
      <c r="XW43" s="1">
        <v>0</v>
      </c>
      <c r="XX43" s="1">
        <v>0</v>
      </c>
      <c r="XY43" s="1">
        <v>0</v>
      </c>
      <c r="XZ43" s="1">
        <v>0</v>
      </c>
      <c r="YA43" s="1">
        <v>0</v>
      </c>
      <c r="YB43" s="1">
        <v>0</v>
      </c>
      <c r="YC43" s="1">
        <v>0</v>
      </c>
      <c r="YD43" s="1">
        <v>0</v>
      </c>
      <c r="YE43" s="1">
        <v>0</v>
      </c>
      <c r="YF43" s="1">
        <v>0</v>
      </c>
      <c r="YG43" s="1">
        <v>0</v>
      </c>
      <c r="YH43" s="1">
        <v>0</v>
      </c>
      <c r="YI43" s="1">
        <v>0</v>
      </c>
    </row>
    <row r="44" spans="1:659" ht="15" customHeight="1" x14ac:dyDescent="0.25">
      <c r="A44" s="27">
        <v>59</v>
      </c>
      <c r="B44" s="27" t="s">
        <v>238</v>
      </c>
      <c r="C44" s="1">
        <v>9.3829739148131735E-6</v>
      </c>
      <c r="D44" s="1">
        <v>1.4251377355505529E-5</v>
      </c>
      <c r="E44" s="1">
        <v>9.0855499544904034E-3</v>
      </c>
      <c r="F44" s="1">
        <v>9.4788911057470392E-5</v>
      </c>
      <c r="G44" s="1">
        <v>0</v>
      </c>
      <c r="H44" s="1">
        <v>0</v>
      </c>
      <c r="I44" s="1">
        <v>0</v>
      </c>
      <c r="J44" s="1">
        <v>1.9062971613450439E-4</v>
      </c>
      <c r="K44" s="1">
        <v>4.8436693165005099E-5</v>
      </c>
      <c r="L44" s="1">
        <v>8.1784348535078176E-4</v>
      </c>
      <c r="M44" s="1">
        <v>2.2543157392848501E-4</v>
      </c>
      <c r="N44" s="1">
        <v>3.5993463420401121E-4</v>
      </c>
      <c r="O44" s="1">
        <v>3.1539947995433561E-5</v>
      </c>
      <c r="P44" s="1">
        <v>9.1664178182412234E-5</v>
      </c>
      <c r="Q44" s="1">
        <v>2.231658500686379E-4</v>
      </c>
      <c r="R44" s="1">
        <v>1.607988656472514E-5</v>
      </c>
      <c r="S44" s="1">
        <v>4.0427311689417289E-5</v>
      </c>
      <c r="T44" s="1">
        <v>2.4229569768887901E-6</v>
      </c>
      <c r="U44" s="1">
        <v>4.8973692765054042E-5</v>
      </c>
      <c r="V44" s="1">
        <v>5.1459479621212996E-6</v>
      </c>
      <c r="W44" s="1">
        <v>-1.058617286679786E-7</v>
      </c>
      <c r="X44" s="1">
        <v>1.120264349414237E-4</v>
      </c>
      <c r="Y44" s="1">
        <v>4.277643334024809E-6</v>
      </c>
      <c r="Z44" s="1">
        <v>2.3003008664461539E-3</v>
      </c>
      <c r="AA44" s="1">
        <v>3.5910696271162492E-4</v>
      </c>
      <c r="AB44" s="1">
        <v>1.0056412684428489E-4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4.8612610155863953E-7</v>
      </c>
      <c r="BY44" s="1">
        <v>8.082666175251847E-6</v>
      </c>
      <c r="BZ44" s="1">
        <v>7.6156321821330815E-8</v>
      </c>
      <c r="CA44" s="1">
        <v>8.098847821581323E-6</v>
      </c>
      <c r="CB44" s="1">
        <v>0</v>
      </c>
      <c r="CC44" s="1">
        <v>0</v>
      </c>
      <c r="CD44" s="1">
        <v>0</v>
      </c>
      <c r="CE44" s="1">
        <v>3.684030397636809E-5</v>
      </c>
      <c r="CF44" s="1">
        <v>1.4762303354333401E-4</v>
      </c>
      <c r="CG44" s="1">
        <v>6.9126934408840615E-5</v>
      </c>
      <c r="CH44" s="1">
        <v>6.6997687315446851E-4</v>
      </c>
      <c r="CI44" s="1">
        <v>5.6734281915610859E-4</v>
      </c>
      <c r="CJ44" s="1">
        <v>5.3752371164504924E-4</v>
      </c>
      <c r="CK44" s="1">
        <v>4.9267458986864321E-4</v>
      </c>
      <c r="CL44" s="1">
        <v>1.4513279505270761E-4</v>
      </c>
      <c r="CM44" s="1">
        <v>4.1256752257869931E-6</v>
      </c>
      <c r="CN44" s="1">
        <v>1.330101641848637E-4</v>
      </c>
      <c r="CO44" s="1">
        <v>3.3761727500502173E-5</v>
      </c>
      <c r="CP44" s="1">
        <v>6.4266030540842432E-6</v>
      </c>
      <c r="CQ44" s="1">
        <v>5.8734677848923331E-5</v>
      </c>
      <c r="CR44" s="1">
        <v>-3.8507699343763512E-6</v>
      </c>
      <c r="CS44" s="1">
        <v>3.9802313537736731E-5</v>
      </c>
      <c r="CT44" s="1">
        <v>1.1436935654906381E-5</v>
      </c>
      <c r="CU44" s="1">
        <v>2.8590126252911872E-5</v>
      </c>
      <c r="CV44" s="1">
        <v>2.521121880142838E-4</v>
      </c>
      <c r="CW44" s="1">
        <v>1.9369094607275849E-4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3.115469616758371E-6</v>
      </c>
      <c r="ET44" s="1">
        <v>1.348970773635689E-5</v>
      </c>
      <c r="EU44" s="1">
        <v>2.4664093159036548E-6</v>
      </c>
      <c r="EV44" s="1">
        <v>2.4796073919405701E-6</v>
      </c>
      <c r="EW44" s="1">
        <v>0</v>
      </c>
      <c r="EX44" s="1">
        <v>0</v>
      </c>
      <c r="EY44" s="1">
        <v>0</v>
      </c>
      <c r="EZ44" s="1">
        <v>3.9800967854737881E-5</v>
      </c>
      <c r="FA44" s="1">
        <v>4.2166908894147677E-5</v>
      </c>
      <c r="FB44" s="1">
        <v>1.8634092400650671E-4</v>
      </c>
      <c r="FC44" s="1">
        <v>1.8545037577275759E-4</v>
      </c>
      <c r="FD44" s="1">
        <v>3.050852290978438E-4</v>
      </c>
      <c r="FE44" s="1">
        <v>3.8925711268507698E-4</v>
      </c>
      <c r="FF44" s="1">
        <v>2.9102115209586512E-4</v>
      </c>
      <c r="FG44" s="1">
        <v>1.1711889205278759E-4</v>
      </c>
      <c r="FH44" s="1">
        <v>2.1066131294654649E-6</v>
      </c>
      <c r="FI44" s="1">
        <v>1.6237444712286219E-4</v>
      </c>
      <c r="FJ44" s="1">
        <v>6.7061592748950874E-6</v>
      </c>
      <c r="FK44" s="1">
        <v>1.173580198785939E-5</v>
      </c>
      <c r="FL44" s="1">
        <v>1.154257294084065E-5</v>
      </c>
      <c r="FM44" s="1">
        <v>-4.8716108990868318E-6</v>
      </c>
      <c r="FN44" s="1">
        <v>2.169340692135064E-5</v>
      </c>
      <c r="FO44" s="1">
        <v>2.5276058947997039E-6</v>
      </c>
      <c r="FP44" s="1">
        <v>9.204979302136517E-4</v>
      </c>
      <c r="FQ44" s="1">
        <v>1.9230036762549961E-4</v>
      </c>
      <c r="FR44" s="1">
        <v>8.8221364481550215E-5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0</v>
      </c>
      <c r="GW44" s="1">
        <v>0</v>
      </c>
      <c r="GX44" s="1">
        <v>0</v>
      </c>
      <c r="GY44" s="1">
        <v>0</v>
      </c>
      <c r="GZ44" s="1">
        <v>0</v>
      </c>
      <c r="HA44" s="1">
        <v>0</v>
      </c>
      <c r="HB44" s="1">
        <v>0</v>
      </c>
      <c r="HC44" s="1">
        <v>0</v>
      </c>
      <c r="HD44" s="1">
        <v>0</v>
      </c>
      <c r="HE44" s="1">
        <v>0</v>
      </c>
      <c r="HF44" s="1">
        <v>0</v>
      </c>
      <c r="HG44" s="1">
        <v>0</v>
      </c>
      <c r="HH44" s="1">
        <v>0</v>
      </c>
      <c r="HI44" s="1">
        <v>0</v>
      </c>
      <c r="HJ44" s="1">
        <v>0</v>
      </c>
      <c r="HK44" s="1">
        <v>0</v>
      </c>
      <c r="HL44" s="1">
        <v>0</v>
      </c>
      <c r="HM44" s="1">
        <v>0</v>
      </c>
      <c r="HN44" s="1">
        <v>2.4954200884061479E-6</v>
      </c>
      <c r="HO44" s="1">
        <v>4.8670731868620952E-6</v>
      </c>
      <c r="HP44" s="1">
        <v>2.229197997876237E-7</v>
      </c>
      <c r="HQ44" s="1">
        <v>2.2665135215938619E-5</v>
      </c>
      <c r="HR44" s="1">
        <v>0</v>
      </c>
      <c r="HS44" s="1">
        <v>0</v>
      </c>
      <c r="HT44" s="1">
        <v>0</v>
      </c>
      <c r="HU44" s="1">
        <v>5.9396045327460188E-5</v>
      </c>
      <c r="HV44" s="1">
        <v>1.3397787328176401E-4</v>
      </c>
      <c r="HW44" s="1">
        <v>3.7284633771343298E-4</v>
      </c>
      <c r="HX44" s="1">
        <v>4.9307640854844589E-4</v>
      </c>
      <c r="HY44" s="1">
        <v>1.2292005358962839E-3</v>
      </c>
      <c r="HZ44" s="1">
        <v>1.4903873330374861E-4</v>
      </c>
      <c r="IA44" s="1">
        <v>2.7654844769672067E-4</v>
      </c>
      <c r="IB44" s="1">
        <v>1.8122653969957991E-4</v>
      </c>
      <c r="IC44" s="1">
        <v>2.5489154342103269E-5</v>
      </c>
      <c r="ID44" s="1">
        <v>4.3406824160417793E-5</v>
      </c>
      <c r="IE44" s="1">
        <v>1.7486983096667731E-5</v>
      </c>
      <c r="IF44" s="1">
        <v>4.4809046009203802E-5</v>
      </c>
      <c r="IG44" s="1">
        <v>1.216673513143589E-5</v>
      </c>
      <c r="IH44" s="1">
        <v>-1.3446532610821719E-6</v>
      </c>
      <c r="II44" s="1">
        <v>5.3580664659414562E-5</v>
      </c>
      <c r="IJ44" s="1">
        <v>3.2734298689376369E-6</v>
      </c>
      <c r="IK44" s="1">
        <v>2.1363868981656071E-3</v>
      </c>
      <c r="IL44" s="1">
        <v>2.0063184563092638E-3</v>
      </c>
      <c r="IM44" s="1">
        <v>8.0208701493575334E-5</v>
      </c>
      <c r="IN44" s="1">
        <v>0</v>
      </c>
      <c r="IO44" s="1">
        <v>0</v>
      </c>
      <c r="IP44" s="1">
        <v>0</v>
      </c>
      <c r="IQ44" s="1">
        <v>0</v>
      </c>
      <c r="IR44" s="1">
        <v>0</v>
      </c>
      <c r="IS44" s="1">
        <v>0</v>
      </c>
      <c r="IT44" s="1">
        <v>0</v>
      </c>
      <c r="IU44" s="1">
        <v>0</v>
      </c>
      <c r="IV44" s="1">
        <v>0</v>
      </c>
      <c r="IW44" s="1">
        <v>0</v>
      </c>
      <c r="IX44" s="1">
        <v>0</v>
      </c>
      <c r="IY44" s="1">
        <v>0</v>
      </c>
      <c r="IZ44" s="1">
        <v>0</v>
      </c>
      <c r="JA44" s="1">
        <v>0</v>
      </c>
      <c r="JB44" s="1">
        <v>0</v>
      </c>
      <c r="JC44" s="1">
        <v>0</v>
      </c>
      <c r="JD44" s="1">
        <v>0</v>
      </c>
      <c r="JE44" s="1">
        <v>0</v>
      </c>
      <c r="JF44" s="1">
        <v>0</v>
      </c>
      <c r="JG44" s="1">
        <v>0</v>
      </c>
      <c r="JH44" s="1">
        <v>0</v>
      </c>
      <c r="JI44" s="1">
        <v>0</v>
      </c>
      <c r="JJ44" s="1">
        <v>0</v>
      </c>
      <c r="JK44" s="1">
        <v>0</v>
      </c>
      <c r="JL44" s="1">
        <v>0</v>
      </c>
      <c r="JM44" s="1">
        <v>0</v>
      </c>
      <c r="JN44" s="1">
        <v>0</v>
      </c>
      <c r="JO44" s="1">
        <v>0</v>
      </c>
      <c r="JP44" s="1">
        <v>0</v>
      </c>
      <c r="JQ44" s="1">
        <v>0</v>
      </c>
      <c r="JR44" s="1">
        <v>0</v>
      </c>
      <c r="JS44" s="1">
        <v>0</v>
      </c>
      <c r="JT44" s="1">
        <v>0</v>
      </c>
      <c r="JU44" s="1">
        <v>0</v>
      </c>
      <c r="JV44" s="1">
        <v>0</v>
      </c>
      <c r="JW44" s="1">
        <v>0</v>
      </c>
      <c r="JX44" s="1">
        <v>0</v>
      </c>
      <c r="JY44" s="1">
        <v>0</v>
      </c>
      <c r="JZ44" s="1">
        <v>0</v>
      </c>
      <c r="KA44" s="1">
        <v>0</v>
      </c>
      <c r="KB44" s="1">
        <v>0</v>
      </c>
      <c r="KC44" s="1">
        <v>0</v>
      </c>
      <c r="KD44" s="1">
        <v>0</v>
      </c>
      <c r="KE44" s="1">
        <v>0</v>
      </c>
      <c r="KF44" s="1">
        <v>0</v>
      </c>
      <c r="KG44" s="1">
        <v>0</v>
      </c>
      <c r="KH44" s="1">
        <v>0</v>
      </c>
      <c r="KI44" s="1">
        <v>2.8226639194115599E-6</v>
      </c>
      <c r="KJ44" s="1">
        <v>4.5505409322028429E-6</v>
      </c>
      <c r="KK44" s="1">
        <v>8.942753428621278E-10</v>
      </c>
      <c r="KL44" s="1">
        <v>7.6629929895006134E-6</v>
      </c>
      <c r="KM44" s="1">
        <v>0</v>
      </c>
      <c r="KN44" s="1">
        <v>0</v>
      </c>
      <c r="KO44" s="1">
        <v>0</v>
      </c>
      <c r="KP44" s="1">
        <v>5.4961430905706834E-6</v>
      </c>
      <c r="KQ44" s="1">
        <v>3.419710934780754E-5</v>
      </c>
      <c r="KR44" s="1">
        <v>5.1811276033054652E-5</v>
      </c>
      <c r="KS44" s="1">
        <v>1.0887129909474131E-4</v>
      </c>
      <c r="KT44" s="1">
        <v>1.1072824373143179E-4</v>
      </c>
      <c r="KU44" s="1">
        <v>4.181402785986613E-5</v>
      </c>
      <c r="KV44" s="1">
        <v>3.7611989314715357E-5</v>
      </c>
      <c r="KW44" s="1">
        <v>2.671147899610954E-5</v>
      </c>
      <c r="KX44" s="1">
        <v>6.6290410880509265E-7</v>
      </c>
      <c r="KY44" s="1">
        <v>9.46648018178271E-6</v>
      </c>
      <c r="KZ44" s="1">
        <v>9.2607527576077876E-6</v>
      </c>
      <c r="LA44" s="1">
        <v>3.4724348331514182E-6</v>
      </c>
      <c r="LB44" s="1">
        <v>2.5664552620031421E-5</v>
      </c>
      <c r="LC44" s="1">
        <v>-7.2121628609873797E-7</v>
      </c>
      <c r="LD44" s="1">
        <v>4.7496729603463177E-6</v>
      </c>
      <c r="LE44" s="1">
        <v>9.9225840959235726E-7</v>
      </c>
      <c r="LF44" s="1">
        <v>6.7239092971170642E-4</v>
      </c>
      <c r="LG44" s="1">
        <v>1.9745202956449211E-4</v>
      </c>
      <c r="LH44" s="1">
        <v>1.6740785005032571E-5</v>
      </c>
      <c r="LI44" s="1">
        <v>0</v>
      </c>
      <c r="LJ44" s="1">
        <v>0</v>
      </c>
      <c r="LK44" s="1">
        <v>0</v>
      </c>
      <c r="LL44" s="1">
        <v>0</v>
      </c>
      <c r="LM44" s="1">
        <v>0</v>
      </c>
      <c r="LN44" s="1">
        <v>0</v>
      </c>
      <c r="LO44" s="1">
        <v>0</v>
      </c>
      <c r="LP44" s="1">
        <v>0</v>
      </c>
      <c r="LQ44" s="1">
        <v>0</v>
      </c>
      <c r="LR44" s="1">
        <v>0</v>
      </c>
      <c r="LS44" s="1">
        <v>0</v>
      </c>
      <c r="LT44" s="1">
        <v>0</v>
      </c>
      <c r="LU44" s="1">
        <v>0</v>
      </c>
      <c r="LV44" s="1">
        <v>0</v>
      </c>
      <c r="LW44" s="1">
        <v>0</v>
      </c>
      <c r="LX44" s="1">
        <v>0</v>
      </c>
      <c r="LY44" s="1">
        <v>0</v>
      </c>
      <c r="LZ44" s="1">
        <v>0</v>
      </c>
      <c r="MA44" s="1">
        <v>0</v>
      </c>
      <c r="MB44" s="1">
        <v>0</v>
      </c>
      <c r="MC44" s="1">
        <v>0</v>
      </c>
      <c r="MD44" s="1">
        <v>0</v>
      </c>
      <c r="ME44" s="1">
        <v>0</v>
      </c>
      <c r="MF44" s="1">
        <v>0</v>
      </c>
      <c r="MG44" s="1">
        <v>0</v>
      </c>
      <c r="MH44" s="1">
        <v>0</v>
      </c>
      <c r="MI44" s="1">
        <v>0</v>
      </c>
      <c r="MJ44" s="1">
        <v>0</v>
      </c>
      <c r="MK44" s="1">
        <v>0</v>
      </c>
      <c r="ML44" s="1">
        <v>0</v>
      </c>
      <c r="MM44" s="1">
        <v>0</v>
      </c>
      <c r="MN44" s="1">
        <v>0</v>
      </c>
      <c r="MO44" s="1">
        <v>0</v>
      </c>
      <c r="MP44" s="1">
        <v>0</v>
      </c>
      <c r="MQ44" s="1">
        <v>0</v>
      </c>
      <c r="MR44" s="1">
        <v>0</v>
      </c>
      <c r="MS44" s="1">
        <v>0</v>
      </c>
      <c r="MT44" s="1">
        <v>0</v>
      </c>
      <c r="MU44" s="1">
        <v>0</v>
      </c>
      <c r="MV44" s="1">
        <v>0</v>
      </c>
      <c r="MW44" s="1">
        <v>0</v>
      </c>
      <c r="MX44" s="1">
        <v>0</v>
      </c>
      <c r="MY44" s="1">
        <v>0</v>
      </c>
      <c r="MZ44" s="1">
        <v>0</v>
      </c>
      <c r="NA44" s="1">
        <v>0</v>
      </c>
      <c r="NB44" s="1">
        <v>0</v>
      </c>
      <c r="NC44" s="1">
        <v>0</v>
      </c>
      <c r="ND44" s="1">
        <v>4.6946475392104573E-8</v>
      </c>
      <c r="NE44" s="1">
        <v>1.5192992394459769E-6</v>
      </c>
      <c r="NF44" s="1">
        <v>1.7827274974451611E-10</v>
      </c>
      <c r="NG44" s="1">
        <v>1.54442302276267E-6</v>
      </c>
      <c r="NH44" s="1">
        <v>0</v>
      </c>
      <c r="NI44" s="1">
        <v>0</v>
      </c>
      <c r="NJ44" s="1">
        <v>0</v>
      </c>
      <c r="NK44" s="1">
        <v>1.2867522813388881E-6</v>
      </c>
      <c r="NL44" s="1">
        <v>1.9900148221492781E-5</v>
      </c>
      <c r="NM44" s="1">
        <v>8.1118705311176113E-5</v>
      </c>
      <c r="NN44" s="1">
        <v>1.22984137425391E-4</v>
      </c>
      <c r="NO44" s="1">
        <v>5.5057392380881618E-4</v>
      </c>
      <c r="NP44" s="1">
        <v>5.7105653730458177E-5</v>
      </c>
      <c r="NQ44" s="1">
        <v>9.5038866682297253E-5</v>
      </c>
      <c r="NR44" s="1">
        <v>1.2914315504423509E-4</v>
      </c>
      <c r="NS44" s="1">
        <v>5.2350445757920896E-6</v>
      </c>
      <c r="NT44" s="1">
        <v>3.7794567481996939E-7</v>
      </c>
      <c r="NU44" s="1">
        <v>1.9454544142939741E-6</v>
      </c>
      <c r="NV44" s="1">
        <v>1.8607059836686099E-6</v>
      </c>
      <c r="NW44" s="1">
        <v>2.5826367903349121E-6</v>
      </c>
      <c r="NX44" s="1">
        <v>-1.4023613315666059E-8</v>
      </c>
      <c r="NY44" s="1">
        <v>3.5233312073510621E-6</v>
      </c>
      <c r="NZ44" s="1">
        <v>9.5224332339014729E-7</v>
      </c>
      <c r="OA44" s="1">
        <v>1.2725618157211711E-4</v>
      </c>
      <c r="OB44" s="1">
        <v>2.0299128385028691E-4</v>
      </c>
      <c r="OC44" s="1">
        <v>3.1218308722041507E-5</v>
      </c>
      <c r="OD44" s="1">
        <v>0</v>
      </c>
      <c r="OE44" s="1">
        <v>0</v>
      </c>
      <c r="OF44" s="1">
        <v>0</v>
      </c>
      <c r="OG44" s="1">
        <v>0</v>
      </c>
      <c r="OH44" s="1">
        <v>0</v>
      </c>
      <c r="OI44" s="1">
        <v>0</v>
      </c>
      <c r="OJ44" s="1">
        <v>0</v>
      </c>
      <c r="OK44" s="1">
        <v>0</v>
      </c>
      <c r="OL44" s="1">
        <v>0</v>
      </c>
      <c r="OM44" s="1">
        <v>0</v>
      </c>
      <c r="ON44" s="1">
        <v>0</v>
      </c>
      <c r="OO44" s="1">
        <v>0</v>
      </c>
      <c r="OP44" s="1">
        <v>0</v>
      </c>
      <c r="OQ44" s="1">
        <v>0</v>
      </c>
      <c r="OR44" s="1">
        <v>0</v>
      </c>
      <c r="OS44" s="1">
        <v>0</v>
      </c>
      <c r="OT44" s="1">
        <v>0</v>
      </c>
      <c r="OU44" s="1">
        <v>0</v>
      </c>
      <c r="OV44" s="1">
        <v>0</v>
      </c>
      <c r="OW44" s="1">
        <v>0</v>
      </c>
      <c r="OX44" s="1">
        <v>0</v>
      </c>
      <c r="OY44" s="1">
        <v>0</v>
      </c>
      <c r="OZ44" s="1">
        <v>0</v>
      </c>
      <c r="PA44" s="1">
        <v>0</v>
      </c>
      <c r="PB44" s="1">
        <v>0</v>
      </c>
      <c r="PC44" s="1">
        <v>0</v>
      </c>
      <c r="PD44" s="1">
        <v>0</v>
      </c>
      <c r="PE44" s="1">
        <v>0</v>
      </c>
      <c r="PF44" s="1">
        <v>0</v>
      </c>
      <c r="PG44" s="1">
        <v>0</v>
      </c>
      <c r="PH44" s="1">
        <v>0</v>
      </c>
      <c r="PI44" s="1">
        <v>0</v>
      </c>
      <c r="PJ44" s="1">
        <v>0</v>
      </c>
      <c r="PK44" s="1">
        <v>0</v>
      </c>
      <c r="PL44" s="1">
        <v>0</v>
      </c>
      <c r="PM44" s="1">
        <v>0</v>
      </c>
      <c r="PN44" s="1">
        <v>0</v>
      </c>
      <c r="PO44" s="1">
        <v>0</v>
      </c>
      <c r="PP44" s="1">
        <v>0</v>
      </c>
      <c r="PQ44" s="1">
        <v>0</v>
      </c>
      <c r="PR44" s="1">
        <v>0</v>
      </c>
      <c r="PS44" s="1">
        <v>0</v>
      </c>
      <c r="PT44" s="1">
        <v>0</v>
      </c>
      <c r="PU44" s="1">
        <v>0</v>
      </c>
      <c r="PV44" s="1">
        <v>0</v>
      </c>
      <c r="PW44" s="1">
        <v>0</v>
      </c>
      <c r="PX44" s="1">
        <v>0</v>
      </c>
      <c r="PY44" s="1">
        <v>2.2499177960796309E-5</v>
      </c>
      <c r="PZ44" s="1">
        <v>2.63875124531022E-6</v>
      </c>
      <c r="QA44" s="1">
        <v>1.6933296844623589E-3</v>
      </c>
      <c r="QB44" s="1">
        <v>2.3655519798569191E-5</v>
      </c>
      <c r="QC44" s="1">
        <v>0</v>
      </c>
      <c r="QD44" s="1">
        <v>0</v>
      </c>
      <c r="QE44" s="1">
        <v>0</v>
      </c>
      <c r="QF44" s="1">
        <v>1.3547768895961519E-5</v>
      </c>
      <c r="QG44" s="1">
        <v>1.026168098278135E-4</v>
      </c>
      <c r="QH44" s="1">
        <v>2.6625281575561001E-4</v>
      </c>
      <c r="QI44" s="1">
        <v>3.7996266404023439E-4</v>
      </c>
      <c r="QJ44" s="1">
        <v>5.6842952045874334E-4</v>
      </c>
      <c r="QK44" s="1">
        <v>3.1073197042413468E-4</v>
      </c>
      <c r="QL44" s="1">
        <v>6.3905411510494826E-4</v>
      </c>
      <c r="QM44" s="1">
        <v>9.3590310767696703E-4</v>
      </c>
      <c r="QN44" s="1">
        <v>7.5013785193744864E-6</v>
      </c>
      <c r="QO44" s="1">
        <v>5.904315181567346E-5</v>
      </c>
      <c r="QP44" s="1">
        <v>1.017763598721156E-5</v>
      </c>
      <c r="QQ44" s="1">
        <v>3.9710150370726752E-5</v>
      </c>
      <c r="QR44" s="1">
        <v>9.8510064731819616E-6</v>
      </c>
      <c r="QS44" s="1">
        <v>-6.7345648168790753E-7</v>
      </c>
      <c r="QT44" s="1">
        <v>2.2332720486939772E-5</v>
      </c>
      <c r="QU44" s="1">
        <v>3.2957216763466232E-6</v>
      </c>
      <c r="QV44" s="1">
        <v>7.0318919897265737E-4</v>
      </c>
      <c r="QW44" s="1">
        <v>1.106070462137951E-4</v>
      </c>
      <c r="QX44" s="1">
        <v>9.1983766919030008E-5</v>
      </c>
      <c r="QY44" s="1">
        <v>0</v>
      </c>
      <c r="QZ44" s="1">
        <v>0</v>
      </c>
      <c r="RA44" s="1">
        <v>0</v>
      </c>
      <c r="RB44" s="1">
        <v>0</v>
      </c>
      <c r="RC44" s="1">
        <v>0</v>
      </c>
      <c r="RD44" s="1">
        <v>0</v>
      </c>
      <c r="RE44" s="1">
        <v>0</v>
      </c>
      <c r="RF44" s="1">
        <v>0</v>
      </c>
      <c r="RG44" s="1">
        <v>0</v>
      </c>
      <c r="RH44" s="1">
        <v>0</v>
      </c>
      <c r="RI44" s="1">
        <v>0</v>
      </c>
      <c r="RJ44" s="1">
        <v>0</v>
      </c>
      <c r="RK44" s="1">
        <v>0</v>
      </c>
      <c r="RL44" s="1">
        <v>0</v>
      </c>
      <c r="RM44" s="1">
        <v>0</v>
      </c>
      <c r="RN44" s="1">
        <v>0</v>
      </c>
      <c r="RO44" s="1">
        <v>0</v>
      </c>
      <c r="RP44" s="1">
        <v>0</v>
      </c>
      <c r="RQ44" s="1">
        <v>0</v>
      </c>
      <c r="RR44" s="1">
        <v>0</v>
      </c>
      <c r="RS44" s="1">
        <v>0</v>
      </c>
      <c r="RT44" s="1">
        <v>0</v>
      </c>
      <c r="RU44" s="1">
        <v>0</v>
      </c>
      <c r="RV44" s="1">
        <v>0</v>
      </c>
      <c r="RW44" s="1">
        <v>0</v>
      </c>
      <c r="RX44" s="1">
        <v>0</v>
      </c>
      <c r="RY44" s="1">
        <v>0</v>
      </c>
      <c r="RZ44" s="1">
        <v>0</v>
      </c>
      <c r="SA44" s="1">
        <v>0</v>
      </c>
      <c r="SB44" s="1">
        <v>0</v>
      </c>
      <c r="SC44" s="1">
        <v>0</v>
      </c>
      <c r="SD44" s="1">
        <v>0</v>
      </c>
      <c r="SE44" s="1">
        <v>0</v>
      </c>
      <c r="SF44" s="1">
        <v>0</v>
      </c>
      <c r="SG44" s="1">
        <v>0</v>
      </c>
      <c r="SH44" s="1">
        <v>0</v>
      </c>
      <c r="SI44" s="1">
        <v>0</v>
      </c>
      <c r="SJ44" s="1">
        <v>0</v>
      </c>
      <c r="SK44" s="1">
        <v>0</v>
      </c>
      <c r="SL44" s="1">
        <v>0</v>
      </c>
      <c r="SM44" s="1">
        <v>0</v>
      </c>
      <c r="SN44" s="1">
        <v>0</v>
      </c>
      <c r="SO44" s="1">
        <v>0</v>
      </c>
      <c r="SP44" s="1">
        <v>0</v>
      </c>
      <c r="SQ44" s="1">
        <v>0</v>
      </c>
      <c r="SR44" s="1">
        <v>0</v>
      </c>
      <c r="SS44" s="1">
        <v>0</v>
      </c>
      <c r="ST44" s="1">
        <v>3.1460222928028312E-5</v>
      </c>
      <c r="SU44" s="1">
        <v>3.0758811206221119E-5</v>
      </c>
      <c r="SV44" s="1">
        <v>4.6159933430624826E-3</v>
      </c>
      <c r="SW44" s="1">
        <v>1.9643356169457199E-4</v>
      </c>
      <c r="SX44" s="1">
        <v>0</v>
      </c>
      <c r="SY44" s="1">
        <v>0</v>
      </c>
      <c r="SZ44" s="1">
        <v>0</v>
      </c>
      <c r="TA44" s="1">
        <v>7.6217209967726114E-5</v>
      </c>
      <c r="TB44" s="1">
        <v>1.139547916361959E-4</v>
      </c>
      <c r="TC44" s="1">
        <v>1.170771117628704E-3</v>
      </c>
      <c r="TD44" s="1">
        <v>3.9840064525857583E-4</v>
      </c>
      <c r="TE44" s="1">
        <v>4.7221279478271692E-4</v>
      </c>
      <c r="TF44" s="1">
        <v>4.6302284924686998E-4</v>
      </c>
      <c r="TG44" s="1">
        <v>2.7007091692206401E-4</v>
      </c>
      <c r="TH44" s="1">
        <v>1.2982219689454099E-4</v>
      </c>
      <c r="TI44" s="1">
        <v>1.090658498885428E-5</v>
      </c>
      <c r="TJ44" s="1">
        <v>4.8503221867264747E-5</v>
      </c>
      <c r="TK44" s="1">
        <v>2.3733122811673941E-5</v>
      </c>
      <c r="TL44" s="1">
        <v>6.0604517713920973E-5</v>
      </c>
      <c r="TM44" s="1">
        <v>2.7734995601365479E-5</v>
      </c>
      <c r="TN44" s="1">
        <v>-3.7196823570923351E-6</v>
      </c>
      <c r="TO44" s="1">
        <v>4.1028188193349238E-5</v>
      </c>
      <c r="TP44" s="1">
        <v>1.949327383255973E-6</v>
      </c>
      <c r="TQ44" s="1">
        <v>4.0231922038412226E-3</v>
      </c>
      <c r="TR44" s="1">
        <v>7.3079420482825429E-4</v>
      </c>
      <c r="TS44" s="1">
        <v>1.2956902038403599E-4</v>
      </c>
      <c r="TT44" s="1">
        <v>0</v>
      </c>
      <c r="TU44" s="1">
        <v>0</v>
      </c>
      <c r="TV44" s="1">
        <v>0</v>
      </c>
      <c r="TW44" s="1">
        <v>0</v>
      </c>
      <c r="TX44" s="1">
        <v>0</v>
      </c>
      <c r="TY44" s="1">
        <v>0</v>
      </c>
      <c r="TZ44" s="1">
        <v>0</v>
      </c>
      <c r="UA44" s="1">
        <v>0</v>
      </c>
      <c r="UB44" s="1">
        <v>0</v>
      </c>
      <c r="UC44" s="1">
        <v>0</v>
      </c>
      <c r="UD44" s="1">
        <v>0</v>
      </c>
      <c r="UE44" s="1">
        <v>0</v>
      </c>
      <c r="UF44" s="1">
        <v>0</v>
      </c>
      <c r="UG44" s="1">
        <v>0</v>
      </c>
      <c r="UH44" s="1">
        <v>0</v>
      </c>
      <c r="UI44" s="1">
        <v>0</v>
      </c>
      <c r="UJ44" s="1">
        <v>0</v>
      </c>
      <c r="UK44" s="1">
        <v>0</v>
      </c>
      <c r="UL44" s="1">
        <v>0</v>
      </c>
      <c r="UM44" s="1">
        <v>0</v>
      </c>
      <c r="UN44" s="1">
        <v>0</v>
      </c>
      <c r="UO44" s="1">
        <v>0</v>
      </c>
      <c r="UP44" s="1">
        <v>0</v>
      </c>
      <c r="UQ44" s="1">
        <v>0</v>
      </c>
      <c r="UR44" s="1">
        <v>0</v>
      </c>
      <c r="US44" s="1">
        <v>0</v>
      </c>
      <c r="UT44" s="1">
        <v>0</v>
      </c>
      <c r="UU44" s="1">
        <v>0</v>
      </c>
      <c r="UV44" s="1">
        <v>0</v>
      </c>
      <c r="UW44" s="1">
        <v>0</v>
      </c>
      <c r="UX44" s="1">
        <v>0</v>
      </c>
      <c r="UY44" s="1">
        <v>0</v>
      </c>
      <c r="UZ44" s="1">
        <v>0</v>
      </c>
      <c r="VA44" s="1">
        <v>0</v>
      </c>
      <c r="VB44" s="1">
        <v>0</v>
      </c>
      <c r="VC44" s="1">
        <v>0</v>
      </c>
      <c r="VD44" s="1">
        <v>0</v>
      </c>
      <c r="VE44" s="1">
        <v>0</v>
      </c>
      <c r="VF44" s="1">
        <v>0</v>
      </c>
      <c r="VG44" s="1">
        <v>0</v>
      </c>
      <c r="VH44" s="1">
        <v>0</v>
      </c>
      <c r="VI44" s="1">
        <v>0</v>
      </c>
      <c r="VJ44" s="1">
        <v>0</v>
      </c>
      <c r="VK44" s="1">
        <v>0</v>
      </c>
      <c r="VL44" s="1">
        <v>0</v>
      </c>
      <c r="VM44" s="1">
        <v>0</v>
      </c>
      <c r="VN44" s="1">
        <v>0</v>
      </c>
      <c r="VO44" s="1">
        <v>3.3496163839302952E-7</v>
      </c>
      <c r="VP44" s="1">
        <v>1.2286255230252141E-7</v>
      </c>
      <c r="VQ44" s="1">
        <v>9.9607577630523013E-5</v>
      </c>
      <c r="VR44" s="1">
        <v>9.1523060047086686E-7</v>
      </c>
      <c r="VS44" s="1">
        <v>0</v>
      </c>
      <c r="VT44" s="1">
        <v>0</v>
      </c>
      <c r="VU44" s="1">
        <v>0</v>
      </c>
      <c r="VV44" s="1">
        <v>4.0363287640084508E-7</v>
      </c>
      <c r="VW44" s="1">
        <v>5.4354791261954247E-6</v>
      </c>
      <c r="VX44" s="1">
        <v>4.6365311025161173E-5</v>
      </c>
      <c r="VY44" s="1">
        <v>5.1916868792202292E-5</v>
      </c>
      <c r="VZ44" s="1">
        <v>1.7743693845195159E-4</v>
      </c>
      <c r="WA44" s="1">
        <v>1.7885702483075229E-5</v>
      </c>
      <c r="WB44" s="1">
        <v>3.0011590144914779E-5</v>
      </c>
      <c r="WC44" s="1">
        <v>1.515307516233666E-5</v>
      </c>
      <c r="WD44" s="1">
        <v>6.8258306724825583E-6</v>
      </c>
      <c r="WE44" s="1">
        <v>4.1358714315633522E-6</v>
      </c>
      <c r="WF44" s="1">
        <v>1.643282513626379E-6</v>
      </c>
      <c r="WG44" s="1">
        <v>4.2613711265592358E-6</v>
      </c>
      <c r="WH44" s="1">
        <v>1.481833098121762E-6</v>
      </c>
      <c r="WI44" s="1">
        <v>-3.3371533243333517E-8</v>
      </c>
      <c r="WJ44" s="1">
        <v>4.2786481586209594E-6</v>
      </c>
      <c r="WK44" s="1">
        <v>2.3422221134893071E-6</v>
      </c>
      <c r="WL44" s="1">
        <v>3.2320380692560309E-4</v>
      </c>
      <c r="WM44" s="1">
        <v>1.239397179019173E-4</v>
      </c>
      <c r="WN44" s="1">
        <v>8.0680004098690513E-6</v>
      </c>
      <c r="WO44" s="1">
        <v>0</v>
      </c>
      <c r="WP44" s="1">
        <v>0</v>
      </c>
      <c r="WQ44" s="1">
        <v>0</v>
      </c>
      <c r="WR44" s="1">
        <v>0</v>
      </c>
      <c r="WS44" s="1">
        <v>0</v>
      </c>
      <c r="WT44" s="1">
        <v>0</v>
      </c>
      <c r="WU44" s="1">
        <v>0</v>
      </c>
      <c r="WV44" s="1">
        <v>0</v>
      </c>
      <c r="WW44" s="1">
        <v>0</v>
      </c>
      <c r="WX44" s="1">
        <v>0</v>
      </c>
      <c r="WY44" s="1">
        <v>0</v>
      </c>
      <c r="WZ44" s="1">
        <v>0</v>
      </c>
      <c r="XA44" s="1">
        <v>0</v>
      </c>
      <c r="XB44" s="1">
        <v>0</v>
      </c>
      <c r="XC44" s="1">
        <v>0</v>
      </c>
      <c r="XD44" s="1">
        <v>0</v>
      </c>
      <c r="XE44" s="1">
        <v>0</v>
      </c>
      <c r="XF44" s="1">
        <v>0</v>
      </c>
      <c r="XG44" s="1">
        <v>0</v>
      </c>
      <c r="XH44" s="1">
        <v>0</v>
      </c>
      <c r="XI44" s="1">
        <v>0</v>
      </c>
      <c r="XJ44" s="1">
        <v>0</v>
      </c>
      <c r="XK44" s="1">
        <v>0</v>
      </c>
      <c r="XL44" s="1">
        <v>0</v>
      </c>
      <c r="XM44" s="1">
        <v>0</v>
      </c>
      <c r="XN44" s="1">
        <v>0</v>
      </c>
      <c r="XO44" s="1">
        <v>0</v>
      </c>
      <c r="XP44" s="1">
        <v>0</v>
      </c>
      <c r="XQ44" s="1">
        <v>0</v>
      </c>
      <c r="XR44" s="1">
        <v>0</v>
      </c>
      <c r="XS44" s="1">
        <v>0</v>
      </c>
      <c r="XT44" s="1">
        <v>0</v>
      </c>
      <c r="XU44" s="1">
        <v>0</v>
      </c>
      <c r="XV44" s="1">
        <v>0</v>
      </c>
      <c r="XW44" s="1">
        <v>0</v>
      </c>
      <c r="XX44" s="1">
        <v>0</v>
      </c>
      <c r="XY44" s="1">
        <v>0</v>
      </c>
      <c r="XZ44" s="1">
        <v>0</v>
      </c>
      <c r="YA44" s="1">
        <v>0</v>
      </c>
      <c r="YB44" s="1">
        <v>0</v>
      </c>
      <c r="YC44" s="1">
        <v>0</v>
      </c>
      <c r="YD44" s="1">
        <v>0</v>
      </c>
      <c r="YE44" s="1">
        <v>0</v>
      </c>
      <c r="YF44" s="1">
        <v>0</v>
      </c>
      <c r="YG44" s="1">
        <v>0</v>
      </c>
      <c r="YH44" s="1">
        <v>0</v>
      </c>
      <c r="YI44" s="1">
        <v>0</v>
      </c>
    </row>
    <row r="45" spans="1:659" ht="15" customHeight="1" x14ac:dyDescent="0.25">
      <c r="A45" s="27">
        <v>62</v>
      </c>
      <c r="B45" s="27" t="s">
        <v>239</v>
      </c>
      <c r="C45" s="1">
        <v>2.9585534123089432E-5</v>
      </c>
      <c r="D45" s="1">
        <v>4.217209030245341E-5</v>
      </c>
      <c r="E45" s="1">
        <v>1.0495212792455239E-3</v>
      </c>
      <c r="F45" s="1">
        <v>3.5886624000538173E-5</v>
      </c>
      <c r="G45" s="1">
        <v>0</v>
      </c>
      <c r="H45" s="1">
        <v>0</v>
      </c>
      <c r="I45" s="1">
        <v>0</v>
      </c>
      <c r="J45" s="1">
        <v>1.1739139905134489E-4</v>
      </c>
      <c r="K45" s="1">
        <v>4.1188628852010408E-5</v>
      </c>
      <c r="L45" s="1">
        <v>3.2984288409588488E-4</v>
      </c>
      <c r="M45" s="1">
        <v>5.9639601928488643E-5</v>
      </c>
      <c r="N45" s="1">
        <v>1.3455290981008629E-4</v>
      </c>
      <c r="O45" s="1">
        <v>6.9849901374570457E-5</v>
      </c>
      <c r="P45" s="1">
        <v>2.8641586803386178E-5</v>
      </c>
      <c r="Q45" s="1">
        <v>1.432566246767781E-4</v>
      </c>
      <c r="R45" s="1">
        <v>7.5101840385822424E-6</v>
      </c>
      <c r="S45" s="1">
        <v>1.055507474112318E-5</v>
      </c>
      <c r="T45" s="1">
        <v>8.7110682418869133E-5</v>
      </c>
      <c r="U45" s="1">
        <v>1.4343824890341941E-4</v>
      </c>
      <c r="V45" s="1">
        <v>7.7576808357412888E-6</v>
      </c>
      <c r="W45" s="1">
        <v>9.000017982693623E-8</v>
      </c>
      <c r="X45" s="1">
        <v>1.9160331370352069E-4</v>
      </c>
      <c r="Y45" s="1">
        <v>8.02724574077851E-6</v>
      </c>
      <c r="Z45" s="1">
        <v>1.713396486940271E-4</v>
      </c>
      <c r="AA45" s="1">
        <v>1.3142229161971031E-3</v>
      </c>
      <c r="AB45" s="1">
        <v>1.4868761163348821E-4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1.532808307511312E-6</v>
      </c>
      <c r="BY45" s="1">
        <v>2.391789364103997E-5</v>
      </c>
      <c r="BZ45" s="1">
        <v>8.7972308446836301E-9</v>
      </c>
      <c r="CA45" s="1">
        <v>3.0661846767545601E-6</v>
      </c>
      <c r="CB45" s="1">
        <v>0</v>
      </c>
      <c r="CC45" s="1">
        <v>0</v>
      </c>
      <c r="CD45" s="1">
        <v>0</v>
      </c>
      <c r="CE45" s="1">
        <v>2.268657223520824E-5</v>
      </c>
      <c r="CF45" s="1">
        <v>1.2553273027765809E-4</v>
      </c>
      <c r="CG45" s="1">
        <v>2.787945104721284E-5</v>
      </c>
      <c r="CH45" s="1">
        <v>1.772473718739234E-4</v>
      </c>
      <c r="CI45" s="1">
        <v>2.1208747345509351E-4</v>
      </c>
      <c r="CJ45" s="1">
        <v>1.190426130389808E-3</v>
      </c>
      <c r="CK45" s="1">
        <v>1.539421648821691E-4</v>
      </c>
      <c r="CL45" s="1">
        <v>9.3164945903519063E-5</v>
      </c>
      <c r="CM45" s="1">
        <v>1.9269153488340728E-6</v>
      </c>
      <c r="CN45" s="1">
        <v>3.4727320853931783E-5</v>
      </c>
      <c r="CO45" s="1">
        <v>1.213809056562391E-3</v>
      </c>
      <c r="CP45" s="1">
        <v>1.882277272611534E-5</v>
      </c>
      <c r="CQ45" s="1">
        <v>8.8544401944204968E-5</v>
      </c>
      <c r="CR45" s="1">
        <v>3.2737986704619399E-6</v>
      </c>
      <c r="CS45" s="1">
        <v>6.8075496385156518E-5</v>
      </c>
      <c r="CT45" s="1">
        <v>2.1462072887929239E-5</v>
      </c>
      <c r="CU45" s="1">
        <v>2.1295571634765848E-6</v>
      </c>
      <c r="CV45" s="1">
        <v>9.2265438809393098E-4</v>
      </c>
      <c r="CW45" s="1">
        <v>2.8637890140668861E-4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9.8234135033176621E-6</v>
      </c>
      <c r="ET45" s="1">
        <v>3.9918188861343759E-5</v>
      </c>
      <c r="EU45" s="1">
        <v>2.8490835154023092E-7</v>
      </c>
      <c r="EV45" s="1">
        <v>9.3876738482178551E-7</v>
      </c>
      <c r="EW45" s="1">
        <v>0</v>
      </c>
      <c r="EX45" s="1">
        <v>0</v>
      </c>
      <c r="EY45" s="1">
        <v>0</v>
      </c>
      <c r="EZ45" s="1">
        <v>2.4509774209434449E-5</v>
      </c>
      <c r="FA45" s="1">
        <v>3.5857054782022152E-5</v>
      </c>
      <c r="FB45" s="1">
        <v>7.515279989426835E-5</v>
      </c>
      <c r="FC45" s="1">
        <v>4.9062278170867883E-5</v>
      </c>
      <c r="FD45" s="1">
        <v>1.140487783454717E-4</v>
      </c>
      <c r="FE45" s="1">
        <v>8.6206771597528524E-4</v>
      </c>
      <c r="FF45" s="1">
        <v>9.093309681768884E-5</v>
      </c>
      <c r="FG45" s="1">
        <v>7.5182009954506728E-5</v>
      </c>
      <c r="FH45" s="1">
        <v>9.839032282159488E-7</v>
      </c>
      <c r="FI45" s="1">
        <v>4.2393974612934931E-5</v>
      </c>
      <c r="FJ45" s="1">
        <v>2.4110131398034831E-4</v>
      </c>
      <c r="FK45" s="1">
        <v>3.4372798773651202E-5</v>
      </c>
      <c r="FL45" s="1">
        <v>1.7400797201492329E-5</v>
      </c>
      <c r="FM45" s="1">
        <v>4.1416842751529702E-6</v>
      </c>
      <c r="FN45" s="1">
        <v>3.7103105653795337E-5</v>
      </c>
      <c r="FO45" s="1">
        <v>4.7431990161524536E-6</v>
      </c>
      <c r="FP45" s="1">
        <v>6.8563984080070376E-5</v>
      </c>
      <c r="FQ45" s="1">
        <v>7.037612081320356E-4</v>
      </c>
      <c r="FR45" s="1">
        <v>1.304384017585154E-4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0</v>
      </c>
      <c r="GO45" s="1">
        <v>0</v>
      </c>
      <c r="GP45" s="1">
        <v>0</v>
      </c>
      <c r="GQ45" s="1">
        <v>0</v>
      </c>
      <c r="GR45" s="1">
        <v>0</v>
      </c>
      <c r="GS45" s="1">
        <v>0</v>
      </c>
      <c r="GT45" s="1">
        <v>0</v>
      </c>
      <c r="GU45" s="1">
        <v>0</v>
      </c>
      <c r="GV45" s="1">
        <v>0</v>
      </c>
      <c r="GW45" s="1">
        <v>0</v>
      </c>
      <c r="GX45" s="1">
        <v>0</v>
      </c>
      <c r="GY45" s="1">
        <v>0</v>
      </c>
      <c r="GZ45" s="1">
        <v>0</v>
      </c>
      <c r="HA45" s="1">
        <v>0</v>
      </c>
      <c r="HB45" s="1">
        <v>0</v>
      </c>
      <c r="HC45" s="1">
        <v>0</v>
      </c>
      <c r="HD45" s="1">
        <v>0</v>
      </c>
      <c r="HE45" s="1">
        <v>0</v>
      </c>
      <c r="HF45" s="1">
        <v>0</v>
      </c>
      <c r="HG45" s="1">
        <v>0</v>
      </c>
      <c r="HH45" s="1">
        <v>0</v>
      </c>
      <c r="HI45" s="1">
        <v>0</v>
      </c>
      <c r="HJ45" s="1">
        <v>0</v>
      </c>
      <c r="HK45" s="1">
        <v>0</v>
      </c>
      <c r="HL45" s="1">
        <v>0</v>
      </c>
      <c r="HM45" s="1">
        <v>0</v>
      </c>
      <c r="HN45" s="1">
        <v>7.8683301101826566E-6</v>
      </c>
      <c r="HO45" s="1">
        <v>1.440244299374369E-5</v>
      </c>
      <c r="HP45" s="1">
        <v>2.575067823237623E-8</v>
      </c>
      <c r="HQ45" s="1">
        <v>8.5809107451671982E-6</v>
      </c>
      <c r="HR45" s="1">
        <v>0</v>
      </c>
      <c r="HS45" s="1">
        <v>0</v>
      </c>
      <c r="HT45" s="1">
        <v>0</v>
      </c>
      <c r="HU45" s="1">
        <v>3.6576589424221437E-5</v>
      </c>
      <c r="HV45" s="1">
        <v>1.139294311068124E-4</v>
      </c>
      <c r="HW45" s="1">
        <v>1.5037193981344649E-4</v>
      </c>
      <c r="HX45" s="1">
        <v>1.3044703638314249E-4</v>
      </c>
      <c r="HY45" s="1">
        <v>4.5950706913971999E-4</v>
      </c>
      <c r="HZ45" s="1">
        <v>3.3006842065069297E-4</v>
      </c>
      <c r="IA45" s="1">
        <v>8.6410924388422681E-5</v>
      </c>
      <c r="IB45" s="1">
        <v>1.16334566293315E-4</v>
      </c>
      <c r="IC45" s="1">
        <v>1.190482528135269E-5</v>
      </c>
      <c r="ID45" s="1">
        <v>1.133298886673028E-5</v>
      </c>
      <c r="IE45" s="1">
        <v>6.2869586440365117E-4</v>
      </c>
      <c r="IF45" s="1">
        <v>1.3124048303703311E-4</v>
      </c>
      <c r="IG45" s="1">
        <v>1.8341741630005149E-5</v>
      </c>
      <c r="IH45" s="1">
        <v>1.1431802297677571E-6</v>
      </c>
      <c r="II45" s="1">
        <v>9.164116402123263E-5</v>
      </c>
      <c r="IJ45" s="1">
        <v>6.1427809476680416E-6</v>
      </c>
      <c r="IK45" s="1">
        <v>1.5913039287410359E-4</v>
      </c>
      <c r="IL45" s="1">
        <v>7.3425189881050276E-3</v>
      </c>
      <c r="IM45" s="1">
        <v>1.185913966694065E-4</v>
      </c>
      <c r="IN45" s="1">
        <v>0</v>
      </c>
      <c r="IO45" s="1">
        <v>0</v>
      </c>
      <c r="IP45" s="1">
        <v>0</v>
      </c>
      <c r="IQ45" s="1">
        <v>0</v>
      </c>
      <c r="IR45" s="1">
        <v>0</v>
      </c>
      <c r="IS45" s="1">
        <v>0</v>
      </c>
      <c r="IT45" s="1">
        <v>0</v>
      </c>
      <c r="IU45" s="1">
        <v>0</v>
      </c>
      <c r="IV45" s="1">
        <v>0</v>
      </c>
      <c r="IW45" s="1">
        <v>0</v>
      </c>
      <c r="IX45" s="1">
        <v>0</v>
      </c>
      <c r="IY45" s="1">
        <v>0</v>
      </c>
      <c r="IZ45" s="1">
        <v>0</v>
      </c>
      <c r="JA45" s="1">
        <v>0</v>
      </c>
      <c r="JB45" s="1">
        <v>0</v>
      </c>
      <c r="JC45" s="1">
        <v>0</v>
      </c>
      <c r="JD45" s="1">
        <v>0</v>
      </c>
      <c r="JE45" s="1">
        <v>0</v>
      </c>
      <c r="JF45" s="1">
        <v>0</v>
      </c>
      <c r="JG45" s="1">
        <v>0</v>
      </c>
      <c r="JH45" s="1">
        <v>0</v>
      </c>
      <c r="JI45" s="1">
        <v>0</v>
      </c>
      <c r="JJ45" s="1">
        <v>0</v>
      </c>
      <c r="JK45" s="1">
        <v>0</v>
      </c>
      <c r="JL45" s="1">
        <v>0</v>
      </c>
      <c r="JM45" s="1">
        <v>0</v>
      </c>
      <c r="JN45" s="1">
        <v>0</v>
      </c>
      <c r="JO45" s="1">
        <v>0</v>
      </c>
      <c r="JP45" s="1">
        <v>0</v>
      </c>
      <c r="JQ45" s="1">
        <v>0</v>
      </c>
      <c r="JR45" s="1">
        <v>0</v>
      </c>
      <c r="JS45" s="1">
        <v>0</v>
      </c>
      <c r="JT45" s="1">
        <v>0</v>
      </c>
      <c r="JU45" s="1">
        <v>0</v>
      </c>
      <c r="JV45" s="1">
        <v>0</v>
      </c>
      <c r="JW45" s="1">
        <v>0</v>
      </c>
      <c r="JX45" s="1">
        <v>0</v>
      </c>
      <c r="JY45" s="1">
        <v>0</v>
      </c>
      <c r="JZ45" s="1">
        <v>0</v>
      </c>
      <c r="KA45" s="1">
        <v>0</v>
      </c>
      <c r="KB45" s="1">
        <v>0</v>
      </c>
      <c r="KC45" s="1">
        <v>0</v>
      </c>
      <c r="KD45" s="1">
        <v>0</v>
      </c>
      <c r="KE45" s="1">
        <v>0</v>
      </c>
      <c r="KF45" s="1">
        <v>0</v>
      </c>
      <c r="KG45" s="1">
        <v>0</v>
      </c>
      <c r="KH45" s="1">
        <v>0</v>
      </c>
      <c r="KI45" s="1">
        <v>8.9001653914783206E-6</v>
      </c>
      <c r="KJ45" s="1">
        <v>1.346577375159691E-5</v>
      </c>
      <c r="KK45" s="1">
        <v>1.0330260760654549E-10</v>
      </c>
      <c r="KL45" s="1">
        <v>2.901172142026581E-6</v>
      </c>
      <c r="KM45" s="1">
        <v>0</v>
      </c>
      <c r="KN45" s="1">
        <v>0</v>
      </c>
      <c r="KO45" s="1">
        <v>0</v>
      </c>
      <c r="KP45" s="1">
        <v>3.3845716180641809E-6</v>
      </c>
      <c r="KQ45" s="1">
        <v>2.9079855636307301E-5</v>
      </c>
      <c r="KR45" s="1">
        <v>2.0895906150185739E-5</v>
      </c>
      <c r="KS45" s="1">
        <v>2.880271306408758E-5</v>
      </c>
      <c r="KT45" s="1">
        <v>4.1393091901736663E-5</v>
      </c>
      <c r="KU45" s="1">
        <v>9.2603377865685079E-5</v>
      </c>
      <c r="KV45" s="1">
        <v>1.1752323297566541E-5</v>
      </c>
      <c r="KW45" s="1">
        <v>1.7146872247390809E-5</v>
      </c>
      <c r="KX45" s="1">
        <v>3.0961237425518452E-7</v>
      </c>
      <c r="KY45" s="1">
        <v>2.4715817520024179E-6</v>
      </c>
      <c r="KZ45" s="1">
        <v>3.3294462102397671E-4</v>
      </c>
      <c r="LA45" s="1">
        <v>1.017035767116769E-5</v>
      </c>
      <c r="LB45" s="1">
        <v>3.869013240783302E-5</v>
      </c>
      <c r="LC45" s="1">
        <v>6.1315450125117367E-7</v>
      </c>
      <c r="LD45" s="1">
        <v>8.1235565399025098E-6</v>
      </c>
      <c r="LE45" s="1">
        <v>1.862030438301548E-6</v>
      </c>
      <c r="LF45" s="1">
        <v>5.0083546618770492E-5</v>
      </c>
      <c r="LG45" s="1">
        <v>7.2261473334803454E-4</v>
      </c>
      <c r="LH45" s="1">
        <v>2.475184160970482E-5</v>
      </c>
      <c r="LI45" s="1">
        <v>0</v>
      </c>
      <c r="LJ45" s="1">
        <v>0</v>
      </c>
      <c r="LK45" s="1">
        <v>0</v>
      </c>
      <c r="LL45" s="1">
        <v>0</v>
      </c>
      <c r="LM45" s="1">
        <v>0</v>
      </c>
      <c r="LN45" s="1">
        <v>0</v>
      </c>
      <c r="LO45" s="1">
        <v>0</v>
      </c>
      <c r="LP45" s="1">
        <v>0</v>
      </c>
      <c r="LQ45" s="1">
        <v>0</v>
      </c>
      <c r="LR45" s="1">
        <v>0</v>
      </c>
      <c r="LS45" s="1">
        <v>0</v>
      </c>
      <c r="LT45" s="1">
        <v>0</v>
      </c>
      <c r="LU45" s="1">
        <v>0</v>
      </c>
      <c r="LV45" s="1">
        <v>0</v>
      </c>
      <c r="LW45" s="1">
        <v>0</v>
      </c>
      <c r="LX45" s="1">
        <v>0</v>
      </c>
      <c r="LY45" s="1">
        <v>0</v>
      </c>
      <c r="LZ45" s="1">
        <v>0</v>
      </c>
      <c r="MA45" s="1">
        <v>0</v>
      </c>
      <c r="MB45" s="1">
        <v>0</v>
      </c>
      <c r="MC45" s="1">
        <v>0</v>
      </c>
      <c r="MD45" s="1">
        <v>0</v>
      </c>
      <c r="ME45" s="1">
        <v>0</v>
      </c>
      <c r="MF45" s="1">
        <v>0</v>
      </c>
      <c r="MG45" s="1">
        <v>0</v>
      </c>
      <c r="MH45" s="1">
        <v>0</v>
      </c>
      <c r="MI45" s="1">
        <v>0</v>
      </c>
      <c r="MJ45" s="1">
        <v>0</v>
      </c>
      <c r="MK45" s="1">
        <v>0</v>
      </c>
      <c r="ML45" s="1">
        <v>0</v>
      </c>
      <c r="MM45" s="1">
        <v>0</v>
      </c>
      <c r="MN45" s="1">
        <v>0</v>
      </c>
      <c r="MO45" s="1">
        <v>0</v>
      </c>
      <c r="MP45" s="1">
        <v>0</v>
      </c>
      <c r="MQ45" s="1">
        <v>0</v>
      </c>
      <c r="MR45" s="1">
        <v>0</v>
      </c>
      <c r="MS45" s="1">
        <v>0</v>
      </c>
      <c r="MT45" s="1">
        <v>0</v>
      </c>
      <c r="MU45" s="1">
        <v>0</v>
      </c>
      <c r="MV45" s="1">
        <v>0</v>
      </c>
      <c r="MW45" s="1">
        <v>0</v>
      </c>
      <c r="MX45" s="1">
        <v>0</v>
      </c>
      <c r="MY45" s="1">
        <v>0</v>
      </c>
      <c r="MZ45" s="1">
        <v>0</v>
      </c>
      <c r="NA45" s="1">
        <v>0</v>
      </c>
      <c r="NB45" s="1">
        <v>0</v>
      </c>
      <c r="NC45" s="1">
        <v>0</v>
      </c>
      <c r="ND45" s="1">
        <v>1.480273271866538E-7</v>
      </c>
      <c r="NE45" s="1">
        <v>4.495847883616144E-6</v>
      </c>
      <c r="NF45" s="1">
        <v>2.0593254707053758E-11</v>
      </c>
      <c r="NG45" s="1">
        <v>5.8471109855935537E-7</v>
      </c>
      <c r="NH45" s="1">
        <v>0</v>
      </c>
      <c r="NI45" s="1">
        <v>0</v>
      </c>
      <c r="NJ45" s="1">
        <v>0</v>
      </c>
      <c r="NK45" s="1">
        <v>7.923929888890011E-7</v>
      </c>
      <c r="NL45" s="1">
        <v>1.6922291049118418E-5</v>
      </c>
      <c r="NM45" s="1">
        <v>3.2715829120392617E-5</v>
      </c>
      <c r="NN45" s="1">
        <v>3.2536369558843158E-5</v>
      </c>
      <c r="NO45" s="1">
        <v>2.0581882507045331E-4</v>
      </c>
      <c r="NP45" s="1">
        <v>1.2646895554743431E-4</v>
      </c>
      <c r="NQ45" s="1">
        <v>2.9696049250117539E-5</v>
      </c>
      <c r="NR45" s="1">
        <v>8.290073273333185E-5</v>
      </c>
      <c r="NS45" s="1">
        <v>2.4450513413837848E-6</v>
      </c>
      <c r="NT45" s="1">
        <v>9.8676975517352629E-8</v>
      </c>
      <c r="NU45" s="1">
        <v>6.9943405211246492E-5</v>
      </c>
      <c r="NV45" s="1">
        <v>5.4497913666005626E-6</v>
      </c>
      <c r="NW45" s="1">
        <v>3.893407411333879E-6</v>
      </c>
      <c r="NX45" s="1">
        <v>1.192241744126303E-8</v>
      </c>
      <c r="NY45" s="1">
        <v>6.0260949565741008E-6</v>
      </c>
      <c r="NZ45" s="1">
        <v>1.786939808905536E-6</v>
      </c>
      <c r="OA45" s="1">
        <v>9.4787728695663918E-6</v>
      </c>
      <c r="OB45" s="1">
        <v>7.4288672937413347E-4</v>
      </c>
      <c r="OC45" s="1">
        <v>4.6157371507880163E-5</v>
      </c>
      <c r="OD45" s="1">
        <v>0</v>
      </c>
      <c r="OE45" s="1">
        <v>0</v>
      </c>
      <c r="OF45" s="1">
        <v>0</v>
      </c>
      <c r="OG45" s="1">
        <v>0</v>
      </c>
      <c r="OH45" s="1">
        <v>0</v>
      </c>
      <c r="OI45" s="1">
        <v>0</v>
      </c>
      <c r="OJ45" s="1">
        <v>0</v>
      </c>
      <c r="OK45" s="1">
        <v>0</v>
      </c>
      <c r="OL45" s="1">
        <v>0</v>
      </c>
      <c r="OM45" s="1">
        <v>0</v>
      </c>
      <c r="ON45" s="1">
        <v>0</v>
      </c>
      <c r="OO45" s="1">
        <v>0</v>
      </c>
      <c r="OP45" s="1">
        <v>0</v>
      </c>
      <c r="OQ45" s="1">
        <v>0</v>
      </c>
      <c r="OR45" s="1">
        <v>0</v>
      </c>
      <c r="OS45" s="1">
        <v>0</v>
      </c>
      <c r="OT45" s="1">
        <v>0</v>
      </c>
      <c r="OU45" s="1">
        <v>0</v>
      </c>
      <c r="OV45" s="1">
        <v>0</v>
      </c>
      <c r="OW45" s="1">
        <v>0</v>
      </c>
      <c r="OX45" s="1">
        <v>0</v>
      </c>
      <c r="OY45" s="1">
        <v>0</v>
      </c>
      <c r="OZ45" s="1">
        <v>0</v>
      </c>
      <c r="PA45" s="1">
        <v>0</v>
      </c>
      <c r="PB45" s="1">
        <v>0</v>
      </c>
      <c r="PC45" s="1">
        <v>0</v>
      </c>
      <c r="PD45" s="1">
        <v>0</v>
      </c>
      <c r="PE45" s="1">
        <v>0</v>
      </c>
      <c r="PF45" s="1">
        <v>0</v>
      </c>
      <c r="PG45" s="1">
        <v>0</v>
      </c>
      <c r="PH45" s="1">
        <v>0</v>
      </c>
      <c r="PI45" s="1">
        <v>0</v>
      </c>
      <c r="PJ45" s="1">
        <v>0</v>
      </c>
      <c r="PK45" s="1">
        <v>0</v>
      </c>
      <c r="PL45" s="1">
        <v>0</v>
      </c>
      <c r="PM45" s="1">
        <v>0</v>
      </c>
      <c r="PN45" s="1">
        <v>0</v>
      </c>
      <c r="PO45" s="1">
        <v>0</v>
      </c>
      <c r="PP45" s="1">
        <v>0</v>
      </c>
      <c r="PQ45" s="1">
        <v>0</v>
      </c>
      <c r="PR45" s="1">
        <v>0</v>
      </c>
      <c r="PS45" s="1">
        <v>0</v>
      </c>
      <c r="PT45" s="1">
        <v>0</v>
      </c>
      <c r="PU45" s="1">
        <v>0</v>
      </c>
      <c r="PV45" s="1">
        <v>0</v>
      </c>
      <c r="PW45" s="1">
        <v>0</v>
      </c>
      <c r="PX45" s="1">
        <v>0</v>
      </c>
      <c r="PY45" s="1">
        <v>7.0942347633485325E-5</v>
      </c>
      <c r="PZ45" s="1">
        <v>7.8084842627470108E-6</v>
      </c>
      <c r="QA45" s="1">
        <v>1.9560571957925399E-4</v>
      </c>
      <c r="QB45" s="1">
        <v>8.9558655656867061E-6</v>
      </c>
      <c r="QC45" s="1">
        <v>0</v>
      </c>
      <c r="QD45" s="1">
        <v>0</v>
      </c>
      <c r="QE45" s="1">
        <v>0</v>
      </c>
      <c r="QF45" s="1">
        <v>8.3428312068569067E-6</v>
      </c>
      <c r="QG45" s="1">
        <v>8.7261235600386575E-5</v>
      </c>
      <c r="QH45" s="1">
        <v>1.073819113565636E-4</v>
      </c>
      <c r="QI45" s="1">
        <v>1.00521952786598E-4</v>
      </c>
      <c r="QJ45" s="1">
        <v>2.1249371061170179E-4</v>
      </c>
      <c r="QK45" s="1">
        <v>6.8816212034319784E-4</v>
      </c>
      <c r="QL45" s="1">
        <v>1.9968022702844071E-4</v>
      </c>
      <c r="QM45" s="1">
        <v>6.0078331962113839E-4</v>
      </c>
      <c r="QN45" s="1">
        <v>3.503552901122904E-6</v>
      </c>
      <c r="QO45" s="1">
        <v>1.5415442044568431E-5</v>
      </c>
      <c r="QP45" s="1">
        <v>3.6590860866017447E-4</v>
      </c>
      <c r="QQ45" s="1">
        <v>1.163064108764319E-4</v>
      </c>
      <c r="QR45" s="1">
        <v>1.4850706748745329E-5</v>
      </c>
      <c r="QS45" s="1">
        <v>5.72550677380553E-7</v>
      </c>
      <c r="QT45" s="1">
        <v>3.8196549337212937E-5</v>
      </c>
      <c r="QU45" s="1">
        <v>6.1846128167850199E-6</v>
      </c>
      <c r="QV45" s="1">
        <v>5.2377578983201162E-5</v>
      </c>
      <c r="QW45" s="1">
        <v>4.0478834977023952E-4</v>
      </c>
      <c r="QX45" s="1">
        <v>1.3600124658188969E-4</v>
      </c>
      <c r="QY45" s="1">
        <v>0</v>
      </c>
      <c r="QZ45" s="1">
        <v>0</v>
      </c>
      <c r="RA45" s="1">
        <v>0</v>
      </c>
      <c r="RB45" s="1">
        <v>0</v>
      </c>
      <c r="RC45" s="1">
        <v>0</v>
      </c>
      <c r="RD45" s="1">
        <v>0</v>
      </c>
      <c r="RE45" s="1">
        <v>0</v>
      </c>
      <c r="RF45" s="1">
        <v>0</v>
      </c>
      <c r="RG45" s="1">
        <v>0</v>
      </c>
      <c r="RH45" s="1">
        <v>0</v>
      </c>
      <c r="RI45" s="1">
        <v>0</v>
      </c>
      <c r="RJ45" s="1">
        <v>0</v>
      </c>
      <c r="RK45" s="1">
        <v>0</v>
      </c>
      <c r="RL45" s="1">
        <v>0</v>
      </c>
      <c r="RM45" s="1">
        <v>0</v>
      </c>
      <c r="RN45" s="1">
        <v>0</v>
      </c>
      <c r="RO45" s="1">
        <v>0</v>
      </c>
      <c r="RP45" s="1">
        <v>0</v>
      </c>
      <c r="RQ45" s="1">
        <v>0</v>
      </c>
      <c r="RR45" s="1">
        <v>0</v>
      </c>
      <c r="RS45" s="1">
        <v>0</v>
      </c>
      <c r="RT45" s="1">
        <v>0</v>
      </c>
      <c r="RU45" s="1">
        <v>0</v>
      </c>
      <c r="RV45" s="1">
        <v>0</v>
      </c>
      <c r="RW45" s="1">
        <v>0</v>
      </c>
      <c r="RX45" s="1">
        <v>0</v>
      </c>
      <c r="RY45" s="1">
        <v>0</v>
      </c>
      <c r="RZ45" s="1">
        <v>0</v>
      </c>
      <c r="SA45" s="1">
        <v>0</v>
      </c>
      <c r="SB45" s="1">
        <v>0</v>
      </c>
      <c r="SC45" s="1">
        <v>0</v>
      </c>
      <c r="SD45" s="1">
        <v>0</v>
      </c>
      <c r="SE45" s="1">
        <v>0</v>
      </c>
      <c r="SF45" s="1">
        <v>0</v>
      </c>
      <c r="SG45" s="1">
        <v>0</v>
      </c>
      <c r="SH45" s="1">
        <v>0</v>
      </c>
      <c r="SI45" s="1">
        <v>0</v>
      </c>
      <c r="SJ45" s="1">
        <v>0</v>
      </c>
      <c r="SK45" s="1">
        <v>0</v>
      </c>
      <c r="SL45" s="1">
        <v>0</v>
      </c>
      <c r="SM45" s="1">
        <v>0</v>
      </c>
      <c r="SN45" s="1">
        <v>0</v>
      </c>
      <c r="SO45" s="1">
        <v>0</v>
      </c>
      <c r="SP45" s="1">
        <v>0</v>
      </c>
      <c r="SQ45" s="1">
        <v>0</v>
      </c>
      <c r="SR45" s="1">
        <v>0</v>
      </c>
      <c r="SS45" s="1">
        <v>0</v>
      </c>
      <c r="ST45" s="1">
        <v>9.9197494036272713E-5</v>
      </c>
      <c r="SU45" s="1">
        <v>9.1020210287517155E-5</v>
      </c>
      <c r="SV45" s="1">
        <v>5.3321849119385373E-4</v>
      </c>
      <c r="SW45" s="1">
        <v>7.4368797900269365E-5</v>
      </c>
      <c r="SX45" s="1">
        <v>0</v>
      </c>
      <c r="SY45" s="1">
        <v>0</v>
      </c>
      <c r="SZ45" s="1">
        <v>0</v>
      </c>
      <c r="TA45" s="1">
        <v>4.6935205545752833E-5</v>
      </c>
      <c r="TB45" s="1">
        <v>9.6902602384973488E-5</v>
      </c>
      <c r="TC45" s="1">
        <v>4.7218144910597589E-4</v>
      </c>
      <c r="TD45" s="1">
        <v>1.0539985804655811E-4</v>
      </c>
      <c r="TE45" s="1">
        <v>1.765254008636317E-4</v>
      </c>
      <c r="TF45" s="1">
        <v>1.0254329004838259E-3</v>
      </c>
      <c r="TG45" s="1">
        <v>8.4386941152738887E-5</v>
      </c>
      <c r="TH45" s="1">
        <v>8.3336629370111924E-5</v>
      </c>
      <c r="TI45" s="1">
        <v>5.0939700456857184E-6</v>
      </c>
      <c r="TJ45" s="1">
        <v>1.26635957376378E-5</v>
      </c>
      <c r="TK45" s="1">
        <v>8.5325845393689726E-4</v>
      </c>
      <c r="TL45" s="1">
        <v>1.7750358214204591E-4</v>
      </c>
      <c r="TM45" s="1">
        <v>4.1811391300464568E-5</v>
      </c>
      <c r="TN45" s="1">
        <v>3.1623522990764759E-6</v>
      </c>
      <c r="TO45" s="1">
        <v>7.0172159073059905E-5</v>
      </c>
      <c r="TP45" s="1">
        <v>3.6580258597440319E-6</v>
      </c>
      <c r="TQ45" s="1">
        <v>2.9967051218812382E-4</v>
      </c>
      <c r="TR45" s="1">
        <v>2.674485851672518E-3</v>
      </c>
      <c r="TS45" s="1">
        <v>1.9157237065682239E-4</v>
      </c>
      <c r="TT45" s="1">
        <v>0</v>
      </c>
      <c r="TU45" s="1">
        <v>0</v>
      </c>
      <c r="TV45" s="1">
        <v>0</v>
      </c>
      <c r="TW45" s="1">
        <v>0</v>
      </c>
      <c r="TX45" s="1">
        <v>0</v>
      </c>
      <c r="TY45" s="1">
        <v>0</v>
      </c>
      <c r="TZ45" s="1">
        <v>0</v>
      </c>
      <c r="UA45" s="1">
        <v>0</v>
      </c>
      <c r="UB45" s="1">
        <v>0</v>
      </c>
      <c r="UC45" s="1">
        <v>0</v>
      </c>
      <c r="UD45" s="1">
        <v>0</v>
      </c>
      <c r="UE45" s="1">
        <v>0</v>
      </c>
      <c r="UF45" s="1">
        <v>0</v>
      </c>
      <c r="UG45" s="1">
        <v>0</v>
      </c>
      <c r="UH45" s="1">
        <v>0</v>
      </c>
      <c r="UI45" s="1">
        <v>0</v>
      </c>
      <c r="UJ45" s="1">
        <v>0</v>
      </c>
      <c r="UK45" s="1">
        <v>0</v>
      </c>
      <c r="UL45" s="1">
        <v>0</v>
      </c>
      <c r="UM45" s="1">
        <v>0</v>
      </c>
      <c r="UN45" s="1">
        <v>0</v>
      </c>
      <c r="UO45" s="1">
        <v>0</v>
      </c>
      <c r="UP45" s="1">
        <v>0</v>
      </c>
      <c r="UQ45" s="1">
        <v>0</v>
      </c>
      <c r="UR45" s="1">
        <v>0</v>
      </c>
      <c r="US45" s="1">
        <v>0</v>
      </c>
      <c r="UT45" s="1">
        <v>0</v>
      </c>
      <c r="UU45" s="1">
        <v>0</v>
      </c>
      <c r="UV45" s="1">
        <v>0</v>
      </c>
      <c r="UW45" s="1">
        <v>0</v>
      </c>
      <c r="UX45" s="1">
        <v>0</v>
      </c>
      <c r="UY45" s="1">
        <v>0</v>
      </c>
      <c r="UZ45" s="1">
        <v>0</v>
      </c>
      <c r="VA45" s="1">
        <v>0</v>
      </c>
      <c r="VB45" s="1">
        <v>0</v>
      </c>
      <c r="VC45" s="1">
        <v>0</v>
      </c>
      <c r="VD45" s="1">
        <v>0</v>
      </c>
      <c r="VE45" s="1">
        <v>0</v>
      </c>
      <c r="VF45" s="1">
        <v>0</v>
      </c>
      <c r="VG45" s="1">
        <v>0</v>
      </c>
      <c r="VH45" s="1">
        <v>0</v>
      </c>
      <c r="VI45" s="1">
        <v>0</v>
      </c>
      <c r="VJ45" s="1">
        <v>0</v>
      </c>
      <c r="VK45" s="1">
        <v>0</v>
      </c>
      <c r="VL45" s="1">
        <v>0</v>
      </c>
      <c r="VM45" s="1">
        <v>0</v>
      </c>
      <c r="VN45" s="1">
        <v>0</v>
      </c>
      <c r="VO45" s="1">
        <v>1.056170364809145E-6</v>
      </c>
      <c r="VP45" s="1">
        <v>3.635698165335714E-7</v>
      </c>
      <c r="VQ45" s="1">
        <v>1.1506212922825519E-5</v>
      </c>
      <c r="VR45" s="1">
        <v>3.4650188578462689E-7</v>
      </c>
      <c r="VS45" s="1">
        <v>0</v>
      </c>
      <c r="VT45" s="1">
        <v>0</v>
      </c>
      <c r="VU45" s="1">
        <v>0</v>
      </c>
      <c r="VV45" s="1">
        <v>2.4856055511503411E-7</v>
      </c>
      <c r="VW45" s="1">
        <v>4.622114304934913E-6</v>
      </c>
      <c r="VX45" s="1">
        <v>1.869950447056804E-5</v>
      </c>
      <c r="VY45" s="1">
        <v>1.37349943230347E-5</v>
      </c>
      <c r="VZ45" s="1">
        <v>6.6330533679543344E-5</v>
      </c>
      <c r="WA45" s="1">
        <v>3.9610545795401877E-5</v>
      </c>
      <c r="WB45" s="1">
        <v>9.3774861814901968E-6</v>
      </c>
      <c r="WC45" s="1">
        <v>9.7271979586581787E-6</v>
      </c>
      <c r="WD45" s="1">
        <v>3.1880352115792352E-6</v>
      </c>
      <c r="WE45" s="1">
        <v>1.079825253165542E-6</v>
      </c>
      <c r="WF45" s="1">
        <v>5.9079654543762332E-5</v>
      </c>
      <c r="WG45" s="1">
        <v>1.248106029605779E-5</v>
      </c>
      <c r="WH45" s="1">
        <v>2.2339107024952381E-6</v>
      </c>
      <c r="WI45" s="1">
        <v>2.8371386248759498E-8</v>
      </c>
      <c r="WJ45" s="1">
        <v>7.3179438923670222E-6</v>
      </c>
      <c r="WK45" s="1">
        <v>4.3953156016806048E-6</v>
      </c>
      <c r="WL45" s="1">
        <v>2.4074079848850639E-5</v>
      </c>
      <c r="WM45" s="1">
        <v>4.5358189733710538E-4</v>
      </c>
      <c r="WN45" s="1">
        <v>1.1928823420889739E-5</v>
      </c>
      <c r="WO45" s="1">
        <v>0</v>
      </c>
      <c r="WP45" s="1">
        <v>0</v>
      </c>
      <c r="WQ45" s="1">
        <v>0</v>
      </c>
      <c r="WR45" s="1">
        <v>0</v>
      </c>
      <c r="WS45" s="1">
        <v>0</v>
      </c>
      <c r="WT45" s="1">
        <v>0</v>
      </c>
      <c r="WU45" s="1">
        <v>0</v>
      </c>
      <c r="WV45" s="1">
        <v>0</v>
      </c>
      <c r="WW45" s="1">
        <v>0</v>
      </c>
      <c r="WX45" s="1">
        <v>0</v>
      </c>
      <c r="WY45" s="1">
        <v>0</v>
      </c>
      <c r="WZ45" s="1">
        <v>0</v>
      </c>
      <c r="XA45" s="1">
        <v>0</v>
      </c>
      <c r="XB45" s="1">
        <v>0</v>
      </c>
      <c r="XC45" s="1">
        <v>0</v>
      </c>
      <c r="XD45" s="1">
        <v>0</v>
      </c>
      <c r="XE45" s="1">
        <v>0</v>
      </c>
      <c r="XF45" s="1">
        <v>0</v>
      </c>
      <c r="XG45" s="1">
        <v>0</v>
      </c>
      <c r="XH45" s="1">
        <v>0</v>
      </c>
      <c r="XI45" s="1">
        <v>0</v>
      </c>
      <c r="XJ45" s="1">
        <v>0</v>
      </c>
      <c r="XK45" s="1">
        <v>0</v>
      </c>
      <c r="XL45" s="1">
        <v>0</v>
      </c>
      <c r="XM45" s="1">
        <v>0</v>
      </c>
      <c r="XN45" s="1">
        <v>0</v>
      </c>
      <c r="XO45" s="1">
        <v>0</v>
      </c>
      <c r="XP45" s="1">
        <v>0</v>
      </c>
      <c r="XQ45" s="1">
        <v>0</v>
      </c>
      <c r="XR45" s="1">
        <v>0</v>
      </c>
      <c r="XS45" s="1">
        <v>0</v>
      </c>
      <c r="XT45" s="1">
        <v>0</v>
      </c>
      <c r="XU45" s="1">
        <v>0</v>
      </c>
      <c r="XV45" s="1">
        <v>0</v>
      </c>
      <c r="XW45" s="1">
        <v>0</v>
      </c>
      <c r="XX45" s="1">
        <v>0</v>
      </c>
      <c r="XY45" s="1">
        <v>0</v>
      </c>
      <c r="XZ45" s="1">
        <v>0</v>
      </c>
      <c r="YA45" s="1">
        <v>0</v>
      </c>
      <c r="YB45" s="1">
        <v>0</v>
      </c>
      <c r="YC45" s="1">
        <v>0</v>
      </c>
      <c r="YD45" s="1">
        <v>0</v>
      </c>
      <c r="YE45" s="1">
        <v>0</v>
      </c>
      <c r="YF45" s="1">
        <v>0</v>
      </c>
      <c r="YG45" s="1">
        <v>0</v>
      </c>
      <c r="YH45" s="1">
        <v>0</v>
      </c>
      <c r="YI45" s="1">
        <v>0</v>
      </c>
    </row>
    <row r="46" spans="1:659" ht="15" customHeight="1" x14ac:dyDescent="0.25">
      <c r="A46" s="27">
        <v>63</v>
      </c>
      <c r="B46" s="27" t="s">
        <v>240</v>
      </c>
      <c r="C46" s="1">
        <v>2.9585534123089432E-5</v>
      </c>
      <c r="D46" s="1">
        <v>4.2172090302453417E-5</v>
      </c>
      <c r="E46" s="1">
        <v>1.0495212792455239E-3</v>
      </c>
      <c r="F46" s="1">
        <v>3.5886624000538173E-5</v>
      </c>
      <c r="G46" s="1">
        <v>0</v>
      </c>
      <c r="H46" s="1">
        <v>0</v>
      </c>
      <c r="I46" s="1">
        <v>0</v>
      </c>
      <c r="J46" s="1">
        <v>1.1739139905134489E-4</v>
      </c>
      <c r="K46" s="1">
        <v>4.1188628852010429E-5</v>
      </c>
      <c r="L46" s="1">
        <v>3.2984288409588488E-4</v>
      </c>
      <c r="M46" s="1">
        <v>5.9639601928488657E-5</v>
      </c>
      <c r="N46" s="1">
        <v>1.3455290981008629E-4</v>
      </c>
      <c r="O46" s="1">
        <v>6.9849901374570471E-5</v>
      </c>
      <c r="P46" s="1">
        <v>2.8641586803386178E-5</v>
      </c>
      <c r="Q46" s="1">
        <v>1.4325662467677821E-4</v>
      </c>
      <c r="R46" s="1">
        <v>7.5101840385822424E-6</v>
      </c>
      <c r="S46" s="1">
        <v>1.055507474112318E-5</v>
      </c>
      <c r="T46" s="1">
        <v>8.7110682418869146E-5</v>
      </c>
      <c r="U46" s="1">
        <v>1.4343824890341941E-4</v>
      </c>
      <c r="V46" s="1">
        <v>7.7576808357412888E-6</v>
      </c>
      <c r="W46" s="1">
        <v>9.0000179826936243E-8</v>
      </c>
      <c r="X46" s="1">
        <v>1.9160331370352069E-4</v>
      </c>
      <c r="Y46" s="1">
        <v>8.0272457407785117E-6</v>
      </c>
      <c r="Z46" s="1">
        <v>1.7133964869402721E-4</v>
      </c>
      <c r="AA46" s="1">
        <v>1.3142229161971031E-3</v>
      </c>
      <c r="AB46" s="1">
        <v>1.4868761163348821E-4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1.532808307511312E-6</v>
      </c>
      <c r="BY46" s="1">
        <v>2.391789364103998E-5</v>
      </c>
      <c r="BZ46" s="1">
        <v>8.7972308446836301E-9</v>
      </c>
      <c r="CA46" s="1">
        <v>3.0661846767545601E-6</v>
      </c>
      <c r="CB46" s="1">
        <v>0</v>
      </c>
      <c r="CC46" s="1">
        <v>0</v>
      </c>
      <c r="CD46" s="1">
        <v>0</v>
      </c>
      <c r="CE46" s="1">
        <v>2.268657223520824E-5</v>
      </c>
      <c r="CF46" s="1">
        <v>1.2553273027765809E-4</v>
      </c>
      <c r="CG46" s="1">
        <v>2.787945104721284E-5</v>
      </c>
      <c r="CH46" s="1">
        <v>1.7724737187392351E-4</v>
      </c>
      <c r="CI46" s="1">
        <v>2.1208747345509351E-4</v>
      </c>
      <c r="CJ46" s="1">
        <v>1.190426130389808E-3</v>
      </c>
      <c r="CK46" s="1">
        <v>1.539421648821691E-4</v>
      </c>
      <c r="CL46" s="1">
        <v>9.316494590351909E-5</v>
      </c>
      <c r="CM46" s="1">
        <v>1.9269153488340728E-6</v>
      </c>
      <c r="CN46" s="1">
        <v>3.472732085393179E-5</v>
      </c>
      <c r="CO46" s="1">
        <v>1.213809056562391E-3</v>
      </c>
      <c r="CP46" s="1">
        <v>1.882277272611534E-5</v>
      </c>
      <c r="CQ46" s="1">
        <v>8.8544401944204968E-5</v>
      </c>
      <c r="CR46" s="1">
        <v>3.2737986704619408E-6</v>
      </c>
      <c r="CS46" s="1">
        <v>6.8075496385156518E-5</v>
      </c>
      <c r="CT46" s="1">
        <v>2.1462072887929239E-5</v>
      </c>
      <c r="CU46" s="1">
        <v>2.1295571634765861E-6</v>
      </c>
      <c r="CV46" s="1">
        <v>9.2265438809393109E-4</v>
      </c>
      <c r="CW46" s="1">
        <v>2.8637890140668871E-4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9.8234135033176638E-6</v>
      </c>
      <c r="ET46" s="1">
        <v>3.9918188861343773E-5</v>
      </c>
      <c r="EU46" s="1">
        <v>2.8490835154023092E-7</v>
      </c>
      <c r="EV46" s="1">
        <v>9.3876738482178572E-7</v>
      </c>
      <c r="EW46" s="1">
        <v>0</v>
      </c>
      <c r="EX46" s="1">
        <v>0</v>
      </c>
      <c r="EY46" s="1">
        <v>0</v>
      </c>
      <c r="EZ46" s="1">
        <v>2.4509774209434449E-5</v>
      </c>
      <c r="FA46" s="1">
        <v>3.5857054782022173E-5</v>
      </c>
      <c r="FB46" s="1">
        <v>7.515279989426835E-5</v>
      </c>
      <c r="FC46" s="1">
        <v>4.9062278170867897E-5</v>
      </c>
      <c r="FD46" s="1">
        <v>1.140487783454717E-4</v>
      </c>
      <c r="FE46" s="1">
        <v>8.6206771597528546E-4</v>
      </c>
      <c r="FF46" s="1">
        <v>9.093309681768884E-5</v>
      </c>
      <c r="FG46" s="1">
        <v>7.5182009954506741E-5</v>
      </c>
      <c r="FH46" s="1">
        <v>9.839032282159488E-7</v>
      </c>
      <c r="FI46" s="1">
        <v>4.2393974612934938E-5</v>
      </c>
      <c r="FJ46" s="1">
        <v>2.4110131398034831E-4</v>
      </c>
      <c r="FK46" s="1">
        <v>3.4372798773651202E-5</v>
      </c>
      <c r="FL46" s="1">
        <v>1.7400797201492329E-5</v>
      </c>
      <c r="FM46" s="1">
        <v>4.1416842751529711E-6</v>
      </c>
      <c r="FN46" s="1">
        <v>3.7103105653795337E-5</v>
      </c>
      <c r="FO46" s="1">
        <v>4.7431990161524536E-6</v>
      </c>
      <c r="FP46" s="1">
        <v>6.8563984080070403E-5</v>
      </c>
      <c r="FQ46" s="1">
        <v>7.037612081320356E-4</v>
      </c>
      <c r="FR46" s="1">
        <v>1.304384017585154E-4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1">
        <v>0</v>
      </c>
      <c r="GP46" s="1">
        <v>0</v>
      </c>
      <c r="GQ46" s="1">
        <v>0</v>
      </c>
      <c r="GR46" s="1">
        <v>0</v>
      </c>
      <c r="GS46" s="1">
        <v>0</v>
      </c>
      <c r="GT46" s="1">
        <v>0</v>
      </c>
      <c r="GU46" s="1">
        <v>0</v>
      </c>
      <c r="GV46" s="1">
        <v>0</v>
      </c>
      <c r="GW46" s="1">
        <v>0</v>
      </c>
      <c r="GX46" s="1">
        <v>0</v>
      </c>
      <c r="GY46" s="1">
        <v>0</v>
      </c>
      <c r="GZ46" s="1">
        <v>0</v>
      </c>
      <c r="HA46" s="1">
        <v>0</v>
      </c>
      <c r="HB46" s="1">
        <v>0</v>
      </c>
      <c r="HC46" s="1">
        <v>0</v>
      </c>
      <c r="HD46" s="1">
        <v>0</v>
      </c>
      <c r="HE46" s="1">
        <v>0</v>
      </c>
      <c r="HF46" s="1">
        <v>0</v>
      </c>
      <c r="HG46" s="1">
        <v>0</v>
      </c>
      <c r="HH46" s="1">
        <v>0</v>
      </c>
      <c r="HI46" s="1">
        <v>0</v>
      </c>
      <c r="HJ46" s="1">
        <v>0</v>
      </c>
      <c r="HK46" s="1">
        <v>0</v>
      </c>
      <c r="HL46" s="1">
        <v>0</v>
      </c>
      <c r="HM46" s="1">
        <v>0</v>
      </c>
      <c r="HN46" s="1">
        <v>7.8683301101826583E-6</v>
      </c>
      <c r="HO46" s="1">
        <v>1.440244299374369E-5</v>
      </c>
      <c r="HP46" s="1">
        <v>2.575067823237623E-8</v>
      </c>
      <c r="HQ46" s="1">
        <v>8.5809107451671998E-6</v>
      </c>
      <c r="HR46" s="1">
        <v>0</v>
      </c>
      <c r="HS46" s="1">
        <v>0</v>
      </c>
      <c r="HT46" s="1">
        <v>0</v>
      </c>
      <c r="HU46" s="1">
        <v>3.657658942422145E-5</v>
      </c>
      <c r="HV46" s="1">
        <v>1.139294311068124E-4</v>
      </c>
      <c r="HW46" s="1">
        <v>1.5037193981344649E-4</v>
      </c>
      <c r="HX46" s="1">
        <v>1.3044703638314249E-4</v>
      </c>
      <c r="HY46" s="1">
        <v>4.5950706913971999E-4</v>
      </c>
      <c r="HZ46" s="1">
        <v>3.3006842065069297E-4</v>
      </c>
      <c r="IA46" s="1">
        <v>8.6410924388422681E-5</v>
      </c>
      <c r="IB46" s="1">
        <v>1.16334566293315E-4</v>
      </c>
      <c r="IC46" s="1">
        <v>1.190482528135269E-5</v>
      </c>
      <c r="ID46" s="1">
        <v>1.133298886673028E-5</v>
      </c>
      <c r="IE46" s="1">
        <v>6.2869586440365117E-4</v>
      </c>
      <c r="IF46" s="1">
        <v>1.3124048303703319E-4</v>
      </c>
      <c r="IG46" s="1">
        <v>1.8341741630005149E-5</v>
      </c>
      <c r="IH46" s="1">
        <v>1.1431802297677571E-6</v>
      </c>
      <c r="II46" s="1">
        <v>9.164116402123263E-5</v>
      </c>
      <c r="IJ46" s="1">
        <v>6.1427809476680433E-6</v>
      </c>
      <c r="IK46" s="1">
        <v>1.5913039287410359E-4</v>
      </c>
      <c r="IL46" s="1">
        <v>7.3425189881050294E-3</v>
      </c>
      <c r="IM46" s="1">
        <v>1.1859139666940659E-4</v>
      </c>
      <c r="IN46" s="1">
        <v>0</v>
      </c>
      <c r="IO46" s="1">
        <v>0</v>
      </c>
      <c r="IP46" s="1">
        <v>0</v>
      </c>
      <c r="IQ46" s="1">
        <v>0</v>
      </c>
      <c r="IR46" s="1">
        <v>0</v>
      </c>
      <c r="IS46" s="1">
        <v>0</v>
      </c>
      <c r="IT46" s="1">
        <v>0</v>
      </c>
      <c r="IU46" s="1">
        <v>0</v>
      </c>
      <c r="IV46" s="1">
        <v>0</v>
      </c>
      <c r="IW46" s="1">
        <v>0</v>
      </c>
      <c r="IX46" s="1">
        <v>0</v>
      </c>
      <c r="IY46" s="1">
        <v>0</v>
      </c>
      <c r="IZ46" s="1">
        <v>0</v>
      </c>
      <c r="JA46" s="1">
        <v>0</v>
      </c>
      <c r="JB46" s="1">
        <v>0</v>
      </c>
      <c r="JC46" s="1">
        <v>0</v>
      </c>
      <c r="JD46" s="1">
        <v>0</v>
      </c>
      <c r="JE46" s="1">
        <v>0</v>
      </c>
      <c r="JF46" s="1">
        <v>0</v>
      </c>
      <c r="JG46" s="1">
        <v>0</v>
      </c>
      <c r="JH46" s="1">
        <v>0</v>
      </c>
      <c r="JI46" s="1">
        <v>0</v>
      </c>
      <c r="JJ46" s="1">
        <v>0</v>
      </c>
      <c r="JK46" s="1">
        <v>0</v>
      </c>
      <c r="JL46" s="1">
        <v>0</v>
      </c>
      <c r="JM46" s="1">
        <v>0</v>
      </c>
      <c r="JN46" s="1">
        <v>0</v>
      </c>
      <c r="JO46" s="1">
        <v>0</v>
      </c>
      <c r="JP46" s="1">
        <v>0</v>
      </c>
      <c r="JQ46" s="1">
        <v>0</v>
      </c>
      <c r="JR46" s="1">
        <v>0</v>
      </c>
      <c r="JS46" s="1">
        <v>0</v>
      </c>
      <c r="JT46" s="1">
        <v>0</v>
      </c>
      <c r="JU46" s="1">
        <v>0</v>
      </c>
      <c r="JV46" s="1">
        <v>0</v>
      </c>
      <c r="JW46" s="1">
        <v>0</v>
      </c>
      <c r="JX46" s="1">
        <v>0</v>
      </c>
      <c r="JY46" s="1">
        <v>0</v>
      </c>
      <c r="JZ46" s="1">
        <v>0</v>
      </c>
      <c r="KA46" s="1">
        <v>0</v>
      </c>
      <c r="KB46" s="1">
        <v>0</v>
      </c>
      <c r="KC46" s="1">
        <v>0</v>
      </c>
      <c r="KD46" s="1">
        <v>0</v>
      </c>
      <c r="KE46" s="1">
        <v>0</v>
      </c>
      <c r="KF46" s="1">
        <v>0</v>
      </c>
      <c r="KG46" s="1">
        <v>0</v>
      </c>
      <c r="KH46" s="1">
        <v>0</v>
      </c>
      <c r="KI46" s="1">
        <v>8.9001653914783223E-6</v>
      </c>
      <c r="KJ46" s="1">
        <v>1.346577375159691E-5</v>
      </c>
      <c r="KK46" s="1">
        <v>1.0330260760654549E-10</v>
      </c>
      <c r="KL46" s="1">
        <v>2.901172142026581E-6</v>
      </c>
      <c r="KM46" s="1">
        <v>0</v>
      </c>
      <c r="KN46" s="1">
        <v>0</v>
      </c>
      <c r="KO46" s="1">
        <v>0</v>
      </c>
      <c r="KP46" s="1">
        <v>3.3845716180641809E-6</v>
      </c>
      <c r="KQ46" s="1">
        <v>2.9079855636307311E-5</v>
      </c>
      <c r="KR46" s="1">
        <v>2.0895906150185739E-5</v>
      </c>
      <c r="KS46" s="1">
        <v>2.880271306408759E-5</v>
      </c>
      <c r="KT46" s="1">
        <v>4.1393091901736663E-5</v>
      </c>
      <c r="KU46" s="1">
        <v>9.2603377865685106E-5</v>
      </c>
      <c r="KV46" s="1">
        <v>1.1752323297566541E-5</v>
      </c>
      <c r="KW46" s="1">
        <v>1.7146872247390819E-5</v>
      </c>
      <c r="KX46" s="1">
        <v>3.0961237425518452E-7</v>
      </c>
      <c r="KY46" s="1">
        <v>2.4715817520024192E-6</v>
      </c>
      <c r="KZ46" s="1">
        <v>3.3294462102397682E-4</v>
      </c>
      <c r="LA46" s="1">
        <v>1.017035767116769E-5</v>
      </c>
      <c r="LB46" s="1">
        <v>3.869013240783302E-5</v>
      </c>
      <c r="LC46" s="1">
        <v>6.1315450125117389E-7</v>
      </c>
      <c r="LD46" s="1">
        <v>8.1235565399025098E-6</v>
      </c>
      <c r="LE46" s="1">
        <v>1.862030438301548E-6</v>
      </c>
      <c r="LF46" s="1">
        <v>5.0083546618770499E-5</v>
      </c>
      <c r="LG46" s="1">
        <v>7.2261473334803454E-4</v>
      </c>
      <c r="LH46" s="1">
        <v>2.475184160970482E-5</v>
      </c>
      <c r="LI46" s="1">
        <v>0</v>
      </c>
      <c r="LJ46" s="1">
        <v>0</v>
      </c>
      <c r="LK46" s="1">
        <v>0</v>
      </c>
      <c r="LL46" s="1">
        <v>0</v>
      </c>
      <c r="LM46" s="1">
        <v>0</v>
      </c>
      <c r="LN46" s="1">
        <v>0</v>
      </c>
      <c r="LO46" s="1">
        <v>0</v>
      </c>
      <c r="LP46" s="1">
        <v>0</v>
      </c>
      <c r="LQ46" s="1">
        <v>0</v>
      </c>
      <c r="LR46" s="1">
        <v>0</v>
      </c>
      <c r="LS46" s="1">
        <v>0</v>
      </c>
      <c r="LT46" s="1">
        <v>0</v>
      </c>
      <c r="LU46" s="1">
        <v>0</v>
      </c>
      <c r="LV46" s="1">
        <v>0</v>
      </c>
      <c r="LW46" s="1">
        <v>0</v>
      </c>
      <c r="LX46" s="1">
        <v>0</v>
      </c>
      <c r="LY46" s="1">
        <v>0</v>
      </c>
      <c r="LZ46" s="1">
        <v>0</v>
      </c>
      <c r="MA46" s="1">
        <v>0</v>
      </c>
      <c r="MB46" s="1">
        <v>0</v>
      </c>
      <c r="MC46" s="1">
        <v>0</v>
      </c>
      <c r="MD46" s="1">
        <v>0</v>
      </c>
      <c r="ME46" s="1">
        <v>0</v>
      </c>
      <c r="MF46" s="1">
        <v>0</v>
      </c>
      <c r="MG46" s="1">
        <v>0</v>
      </c>
      <c r="MH46" s="1">
        <v>0</v>
      </c>
      <c r="MI46" s="1">
        <v>0</v>
      </c>
      <c r="MJ46" s="1">
        <v>0</v>
      </c>
      <c r="MK46" s="1">
        <v>0</v>
      </c>
      <c r="ML46" s="1">
        <v>0</v>
      </c>
      <c r="MM46" s="1">
        <v>0</v>
      </c>
      <c r="MN46" s="1">
        <v>0</v>
      </c>
      <c r="MO46" s="1">
        <v>0</v>
      </c>
      <c r="MP46" s="1">
        <v>0</v>
      </c>
      <c r="MQ46" s="1">
        <v>0</v>
      </c>
      <c r="MR46" s="1">
        <v>0</v>
      </c>
      <c r="MS46" s="1">
        <v>0</v>
      </c>
      <c r="MT46" s="1">
        <v>0</v>
      </c>
      <c r="MU46" s="1">
        <v>0</v>
      </c>
      <c r="MV46" s="1">
        <v>0</v>
      </c>
      <c r="MW46" s="1">
        <v>0</v>
      </c>
      <c r="MX46" s="1">
        <v>0</v>
      </c>
      <c r="MY46" s="1">
        <v>0</v>
      </c>
      <c r="MZ46" s="1">
        <v>0</v>
      </c>
      <c r="NA46" s="1">
        <v>0</v>
      </c>
      <c r="NB46" s="1">
        <v>0</v>
      </c>
      <c r="NC46" s="1">
        <v>0</v>
      </c>
      <c r="ND46" s="1">
        <v>1.480273271866539E-7</v>
      </c>
      <c r="NE46" s="1">
        <v>4.4958478836161449E-6</v>
      </c>
      <c r="NF46" s="1">
        <v>2.0593254707053758E-11</v>
      </c>
      <c r="NG46" s="1">
        <v>5.8471109855935548E-7</v>
      </c>
      <c r="NH46" s="1">
        <v>0</v>
      </c>
      <c r="NI46" s="1">
        <v>0</v>
      </c>
      <c r="NJ46" s="1">
        <v>0</v>
      </c>
      <c r="NK46" s="1">
        <v>7.9239298888900132E-7</v>
      </c>
      <c r="NL46" s="1">
        <v>1.6922291049118429E-5</v>
      </c>
      <c r="NM46" s="1">
        <v>3.2715829120392617E-5</v>
      </c>
      <c r="NN46" s="1">
        <v>3.2536369558843171E-5</v>
      </c>
      <c r="NO46" s="1">
        <v>2.0581882507045331E-4</v>
      </c>
      <c r="NP46" s="1">
        <v>1.2646895554743431E-4</v>
      </c>
      <c r="NQ46" s="1">
        <v>2.9696049250117539E-5</v>
      </c>
      <c r="NR46" s="1">
        <v>8.2900732733331878E-5</v>
      </c>
      <c r="NS46" s="1">
        <v>2.4450513413837848E-6</v>
      </c>
      <c r="NT46" s="1">
        <v>9.8676975517352642E-8</v>
      </c>
      <c r="NU46" s="1">
        <v>6.9943405211246492E-5</v>
      </c>
      <c r="NV46" s="1">
        <v>5.4497913666005643E-6</v>
      </c>
      <c r="NW46" s="1">
        <v>3.893407411333879E-6</v>
      </c>
      <c r="NX46" s="1">
        <v>1.192241744126303E-8</v>
      </c>
      <c r="NY46" s="1">
        <v>6.0260949565741008E-6</v>
      </c>
      <c r="NZ46" s="1">
        <v>1.786939808905536E-6</v>
      </c>
      <c r="OA46" s="1">
        <v>9.4787728695663952E-6</v>
      </c>
      <c r="OB46" s="1">
        <v>7.4288672937413347E-4</v>
      </c>
      <c r="OC46" s="1">
        <v>4.6157371507880169E-5</v>
      </c>
      <c r="OD46" s="1">
        <v>0</v>
      </c>
      <c r="OE46" s="1">
        <v>0</v>
      </c>
      <c r="OF46" s="1">
        <v>0</v>
      </c>
      <c r="OG46" s="1">
        <v>0</v>
      </c>
      <c r="OH46" s="1">
        <v>0</v>
      </c>
      <c r="OI46" s="1">
        <v>0</v>
      </c>
      <c r="OJ46" s="1">
        <v>0</v>
      </c>
      <c r="OK46" s="1">
        <v>0</v>
      </c>
      <c r="OL46" s="1">
        <v>0</v>
      </c>
      <c r="OM46" s="1">
        <v>0</v>
      </c>
      <c r="ON46" s="1">
        <v>0</v>
      </c>
      <c r="OO46" s="1">
        <v>0</v>
      </c>
      <c r="OP46" s="1">
        <v>0</v>
      </c>
      <c r="OQ46" s="1">
        <v>0</v>
      </c>
      <c r="OR46" s="1">
        <v>0</v>
      </c>
      <c r="OS46" s="1">
        <v>0</v>
      </c>
      <c r="OT46" s="1">
        <v>0</v>
      </c>
      <c r="OU46" s="1">
        <v>0</v>
      </c>
      <c r="OV46" s="1">
        <v>0</v>
      </c>
      <c r="OW46" s="1">
        <v>0</v>
      </c>
      <c r="OX46" s="1">
        <v>0</v>
      </c>
      <c r="OY46" s="1">
        <v>0</v>
      </c>
      <c r="OZ46" s="1">
        <v>0</v>
      </c>
      <c r="PA46" s="1">
        <v>0</v>
      </c>
      <c r="PB46" s="1">
        <v>0</v>
      </c>
      <c r="PC46" s="1">
        <v>0</v>
      </c>
      <c r="PD46" s="1">
        <v>0</v>
      </c>
      <c r="PE46" s="1">
        <v>0</v>
      </c>
      <c r="PF46" s="1">
        <v>0</v>
      </c>
      <c r="PG46" s="1">
        <v>0</v>
      </c>
      <c r="PH46" s="1">
        <v>0</v>
      </c>
      <c r="PI46" s="1">
        <v>0</v>
      </c>
      <c r="PJ46" s="1">
        <v>0</v>
      </c>
      <c r="PK46" s="1">
        <v>0</v>
      </c>
      <c r="PL46" s="1">
        <v>0</v>
      </c>
      <c r="PM46" s="1">
        <v>0</v>
      </c>
      <c r="PN46" s="1">
        <v>0</v>
      </c>
      <c r="PO46" s="1">
        <v>0</v>
      </c>
      <c r="PP46" s="1">
        <v>0</v>
      </c>
      <c r="PQ46" s="1">
        <v>0</v>
      </c>
      <c r="PR46" s="1">
        <v>0</v>
      </c>
      <c r="PS46" s="1">
        <v>0</v>
      </c>
      <c r="PT46" s="1">
        <v>0</v>
      </c>
      <c r="PU46" s="1">
        <v>0</v>
      </c>
      <c r="PV46" s="1">
        <v>0</v>
      </c>
      <c r="PW46" s="1">
        <v>0</v>
      </c>
      <c r="PX46" s="1">
        <v>0</v>
      </c>
      <c r="PY46" s="1">
        <v>7.0942347633485325E-5</v>
      </c>
      <c r="PZ46" s="1">
        <v>7.8084842627470125E-6</v>
      </c>
      <c r="QA46" s="1">
        <v>1.9560571957925399E-4</v>
      </c>
      <c r="QB46" s="1">
        <v>8.9558655656867078E-6</v>
      </c>
      <c r="QC46" s="1">
        <v>0</v>
      </c>
      <c r="QD46" s="1">
        <v>0</v>
      </c>
      <c r="QE46" s="1">
        <v>0</v>
      </c>
      <c r="QF46" s="1">
        <v>8.3428312068569084E-6</v>
      </c>
      <c r="QG46" s="1">
        <v>8.7261235600386616E-5</v>
      </c>
      <c r="QH46" s="1">
        <v>1.073819113565636E-4</v>
      </c>
      <c r="QI46" s="1">
        <v>1.0052195278659809E-4</v>
      </c>
      <c r="QJ46" s="1">
        <v>2.1249371061170179E-4</v>
      </c>
      <c r="QK46" s="1">
        <v>6.8816212034319806E-4</v>
      </c>
      <c r="QL46" s="1">
        <v>1.9968022702844071E-4</v>
      </c>
      <c r="QM46" s="1">
        <v>6.007833196211385E-4</v>
      </c>
      <c r="QN46" s="1">
        <v>3.503552901122904E-6</v>
      </c>
      <c r="QO46" s="1">
        <v>1.5415442044568431E-5</v>
      </c>
      <c r="QP46" s="1">
        <v>3.6590860866017447E-4</v>
      </c>
      <c r="QQ46" s="1">
        <v>1.1630641087643201E-4</v>
      </c>
      <c r="QR46" s="1">
        <v>1.4850706748745329E-5</v>
      </c>
      <c r="QS46" s="1">
        <v>5.7255067738055321E-7</v>
      </c>
      <c r="QT46" s="1">
        <v>3.8196549337212937E-5</v>
      </c>
      <c r="QU46" s="1">
        <v>6.1846128167850208E-6</v>
      </c>
      <c r="QV46" s="1">
        <v>5.2377578983201169E-5</v>
      </c>
      <c r="QW46" s="1">
        <v>4.0478834977023952E-4</v>
      </c>
      <c r="QX46" s="1">
        <v>1.3600124658188969E-4</v>
      </c>
      <c r="QY46" s="1">
        <v>0</v>
      </c>
      <c r="QZ46" s="1">
        <v>0</v>
      </c>
      <c r="RA46" s="1">
        <v>0</v>
      </c>
      <c r="RB46" s="1">
        <v>0</v>
      </c>
      <c r="RC46" s="1">
        <v>0</v>
      </c>
      <c r="RD46" s="1">
        <v>0</v>
      </c>
      <c r="RE46" s="1">
        <v>0</v>
      </c>
      <c r="RF46" s="1">
        <v>0</v>
      </c>
      <c r="RG46" s="1">
        <v>0</v>
      </c>
      <c r="RH46" s="1">
        <v>0</v>
      </c>
      <c r="RI46" s="1">
        <v>0</v>
      </c>
      <c r="RJ46" s="1">
        <v>0</v>
      </c>
      <c r="RK46" s="1">
        <v>0</v>
      </c>
      <c r="RL46" s="1">
        <v>0</v>
      </c>
      <c r="RM46" s="1">
        <v>0</v>
      </c>
      <c r="RN46" s="1">
        <v>0</v>
      </c>
      <c r="RO46" s="1">
        <v>0</v>
      </c>
      <c r="RP46" s="1">
        <v>0</v>
      </c>
      <c r="RQ46" s="1">
        <v>0</v>
      </c>
      <c r="RR46" s="1">
        <v>0</v>
      </c>
      <c r="RS46" s="1">
        <v>0</v>
      </c>
      <c r="RT46" s="1">
        <v>0</v>
      </c>
      <c r="RU46" s="1">
        <v>0</v>
      </c>
      <c r="RV46" s="1">
        <v>0</v>
      </c>
      <c r="RW46" s="1">
        <v>0</v>
      </c>
      <c r="RX46" s="1">
        <v>0</v>
      </c>
      <c r="RY46" s="1">
        <v>0</v>
      </c>
      <c r="RZ46" s="1">
        <v>0</v>
      </c>
      <c r="SA46" s="1">
        <v>0</v>
      </c>
      <c r="SB46" s="1">
        <v>0</v>
      </c>
      <c r="SC46" s="1">
        <v>0</v>
      </c>
      <c r="SD46" s="1">
        <v>0</v>
      </c>
      <c r="SE46" s="1">
        <v>0</v>
      </c>
      <c r="SF46" s="1">
        <v>0</v>
      </c>
      <c r="SG46" s="1">
        <v>0</v>
      </c>
      <c r="SH46" s="1">
        <v>0</v>
      </c>
      <c r="SI46" s="1">
        <v>0</v>
      </c>
      <c r="SJ46" s="1">
        <v>0</v>
      </c>
      <c r="SK46" s="1">
        <v>0</v>
      </c>
      <c r="SL46" s="1">
        <v>0</v>
      </c>
      <c r="SM46" s="1">
        <v>0</v>
      </c>
      <c r="SN46" s="1">
        <v>0</v>
      </c>
      <c r="SO46" s="1">
        <v>0</v>
      </c>
      <c r="SP46" s="1">
        <v>0</v>
      </c>
      <c r="SQ46" s="1">
        <v>0</v>
      </c>
      <c r="SR46" s="1">
        <v>0</v>
      </c>
      <c r="SS46" s="1">
        <v>0</v>
      </c>
      <c r="ST46" s="1">
        <v>9.9197494036272726E-5</v>
      </c>
      <c r="SU46" s="1">
        <v>9.1020210287517183E-5</v>
      </c>
      <c r="SV46" s="1">
        <v>5.3321849119385373E-4</v>
      </c>
      <c r="SW46" s="1">
        <v>7.4368797900269378E-5</v>
      </c>
      <c r="SX46" s="1">
        <v>0</v>
      </c>
      <c r="SY46" s="1">
        <v>0</v>
      </c>
      <c r="SZ46" s="1">
        <v>0</v>
      </c>
      <c r="TA46" s="1">
        <v>4.6935205545752833E-5</v>
      </c>
      <c r="TB46" s="1">
        <v>9.6902602384973529E-5</v>
      </c>
      <c r="TC46" s="1">
        <v>4.7218144910597589E-4</v>
      </c>
      <c r="TD46" s="1">
        <v>1.0539985804655811E-4</v>
      </c>
      <c r="TE46" s="1">
        <v>1.765254008636317E-4</v>
      </c>
      <c r="TF46" s="1">
        <v>1.0254329004838259E-3</v>
      </c>
      <c r="TG46" s="1">
        <v>8.4386941152738887E-5</v>
      </c>
      <c r="TH46" s="1">
        <v>8.3336629370111938E-5</v>
      </c>
      <c r="TI46" s="1">
        <v>5.0939700456857184E-6</v>
      </c>
      <c r="TJ46" s="1">
        <v>1.26635957376378E-5</v>
      </c>
      <c r="TK46" s="1">
        <v>8.5325845393689737E-4</v>
      </c>
      <c r="TL46" s="1">
        <v>1.7750358214204591E-4</v>
      </c>
      <c r="TM46" s="1">
        <v>4.1811391300464568E-5</v>
      </c>
      <c r="TN46" s="1">
        <v>3.1623522990764759E-6</v>
      </c>
      <c r="TO46" s="1">
        <v>7.0172159073059905E-5</v>
      </c>
      <c r="TP46" s="1">
        <v>3.6580258597440319E-6</v>
      </c>
      <c r="TQ46" s="1">
        <v>2.9967051218812393E-4</v>
      </c>
      <c r="TR46" s="1">
        <v>2.674485851672518E-3</v>
      </c>
      <c r="TS46" s="1">
        <v>1.915723706568225E-4</v>
      </c>
      <c r="TT46" s="1">
        <v>0</v>
      </c>
      <c r="TU46" s="1">
        <v>0</v>
      </c>
      <c r="TV46" s="1">
        <v>0</v>
      </c>
      <c r="TW46" s="1">
        <v>0</v>
      </c>
      <c r="TX46" s="1">
        <v>0</v>
      </c>
      <c r="TY46" s="1">
        <v>0</v>
      </c>
      <c r="TZ46" s="1">
        <v>0</v>
      </c>
      <c r="UA46" s="1">
        <v>0</v>
      </c>
      <c r="UB46" s="1">
        <v>0</v>
      </c>
      <c r="UC46" s="1">
        <v>0</v>
      </c>
      <c r="UD46" s="1">
        <v>0</v>
      </c>
      <c r="UE46" s="1">
        <v>0</v>
      </c>
      <c r="UF46" s="1">
        <v>0</v>
      </c>
      <c r="UG46" s="1">
        <v>0</v>
      </c>
      <c r="UH46" s="1">
        <v>0</v>
      </c>
      <c r="UI46" s="1">
        <v>0</v>
      </c>
      <c r="UJ46" s="1">
        <v>0</v>
      </c>
      <c r="UK46" s="1">
        <v>0</v>
      </c>
      <c r="UL46" s="1">
        <v>0</v>
      </c>
      <c r="UM46" s="1">
        <v>0</v>
      </c>
      <c r="UN46" s="1">
        <v>0</v>
      </c>
      <c r="UO46" s="1">
        <v>0</v>
      </c>
      <c r="UP46" s="1">
        <v>0</v>
      </c>
      <c r="UQ46" s="1">
        <v>0</v>
      </c>
      <c r="UR46" s="1">
        <v>0</v>
      </c>
      <c r="US46" s="1">
        <v>0</v>
      </c>
      <c r="UT46" s="1">
        <v>0</v>
      </c>
      <c r="UU46" s="1">
        <v>0</v>
      </c>
      <c r="UV46" s="1">
        <v>0</v>
      </c>
      <c r="UW46" s="1">
        <v>0</v>
      </c>
      <c r="UX46" s="1">
        <v>0</v>
      </c>
      <c r="UY46" s="1">
        <v>0</v>
      </c>
      <c r="UZ46" s="1">
        <v>0</v>
      </c>
      <c r="VA46" s="1">
        <v>0</v>
      </c>
      <c r="VB46" s="1">
        <v>0</v>
      </c>
      <c r="VC46" s="1">
        <v>0</v>
      </c>
      <c r="VD46" s="1">
        <v>0</v>
      </c>
      <c r="VE46" s="1">
        <v>0</v>
      </c>
      <c r="VF46" s="1">
        <v>0</v>
      </c>
      <c r="VG46" s="1">
        <v>0</v>
      </c>
      <c r="VH46" s="1">
        <v>0</v>
      </c>
      <c r="VI46" s="1">
        <v>0</v>
      </c>
      <c r="VJ46" s="1">
        <v>0</v>
      </c>
      <c r="VK46" s="1">
        <v>0</v>
      </c>
      <c r="VL46" s="1">
        <v>0</v>
      </c>
      <c r="VM46" s="1">
        <v>0</v>
      </c>
      <c r="VN46" s="1">
        <v>0</v>
      </c>
      <c r="VO46" s="1">
        <v>1.056170364809145E-6</v>
      </c>
      <c r="VP46" s="1">
        <v>3.635698165335715E-7</v>
      </c>
      <c r="VQ46" s="1">
        <v>1.1506212922825519E-5</v>
      </c>
      <c r="VR46" s="1">
        <v>3.46501885784627E-7</v>
      </c>
      <c r="VS46" s="1">
        <v>0</v>
      </c>
      <c r="VT46" s="1">
        <v>0</v>
      </c>
      <c r="VU46" s="1">
        <v>0</v>
      </c>
      <c r="VV46" s="1">
        <v>2.4856055511503411E-7</v>
      </c>
      <c r="VW46" s="1">
        <v>4.6221143049349147E-6</v>
      </c>
      <c r="VX46" s="1">
        <v>1.869950447056804E-5</v>
      </c>
      <c r="VY46" s="1">
        <v>1.373499432303471E-5</v>
      </c>
      <c r="VZ46" s="1">
        <v>6.6330533679543344E-5</v>
      </c>
      <c r="WA46" s="1">
        <v>3.9610545795401891E-5</v>
      </c>
      <c r="WB46" s="1">
        <v>9.3774861814901968E-6</v>
      </c>
      <c r="WC46" s="1">
        <v>9.7271979586581804E-6</v>
      </c>
      <c r="WD46" s="1">
        <v>3.1880352115792352E-6</v>
      </c>
      <c r="WE46" s="1">
        <v>1.079825253165542E-6</v>
      </c>
      <c r="WF46" s="1">
        <v>5.9079654543762338E-5</v>
      </c>
      <c r="WG46" s="1">
        <v>1.248106029605779E-5</v>
      </c>
      <c r="WH46" s="1">
        <v>2.2339107024952381E-6</v>
      </c>
      <c r="WI46" s="1">
        <v>2.8371386248759512E-8</v>
      </c>
      <c r="WJ46" s="1">
        <v>7.3179438923670222E-6</v>
      </c>
      <c r="WK46" s="1">
        <v>4.3953156016806056E-6</v>
      </c>
      <c r="WL46" s="1">
        <v>2.4074079848850649E-5</v>
      </c>
      <c r="WM46" s="1">
        <v>4.5358189733710538E-4</v>
      </c>
      <c r="WN46" s="1">
        <v>1.1928823420889739E-5</v>
      </c>
      <c r="WO46" s="1">
        <v>0</v>
      </c>
      <c r="WP46" s="1">
        <v>0</v>
      </c>
      <c r="WQ46" s="1">
        <v>0</v>
      </c>
      <c r="WR46" s="1">
        <v>0</v>
      </c>
      <c r="WS46" s="1">
        <v>0</v>
      </c>
      <c r="WT46" s="1">
        <v>0</v>
      </c>
      <c r="WU46" s="1">
        <v>0</v>
      </c>
      <c r="WV46" s="1">
        <v>0</v>
      </c>
      <c r="WW46" s="1">
        <v>0</v>
      </c>
      <c r="WX46" s="1">
        <v>0</v>
      </c>
      <c r="WY46" s="1">
        <v>0</v>
      </c>
      <c r="WZ46" s="1">
        <v>0</v>
      </c>
      <c r="XA46" s="1">
        <v>0</v>
      </c>
      <c r="XB46" s="1">
        <v>0</v>
      </c>
      <c r="XC46" s="1">
        <v>0</v>
      </c>
      <c r="XD46" s="1">
        <v>0</v>
      </c>
      <c r="XE46" s="1">
        <v>0</v>
      </c>
      <c r="XF46" s="1">
        <v>0</v>
      </c>
      <c r="XG46" s="1">
        <v>0</v>
      </c>
      <c r="XH46" s="1">
        <v>0</v>
      </c>
      <c r="XI46" s="1">
        <v>0</v>
      </c>
      <c r="XJ46" s="1">
        <v>0</v>
      </c>
      <c r="XK46" s="1">
        <v>0</v>
      </c>
      <c r="XL46" s="1">
        <v>0</v>
      </c>
      <c r="XM46" s="1">
        <v>0</v>
      </c>
      <c r="XN46" s="1">
        <v>0</v>
      </c>
      <c r="XO46" s="1">
        <v>0</v>
      </c>
      <c r="XP46" s="1">
        <v>0</v>
      </c>
      <c r="XQ46" s="1">
        <v>0</v>
      </c>
      <c r="XR46" s="1">
        <v>0</v>
      </c>
      <c r="XS46" s="1">
        <v>0</v>
      </c>
      <c r="XT46" s="1">
        <v>0</v>
      </c>
      <c r="XU46" s="1">
        <v>0</v>
      </c>
      <c r="XV46" s="1">
        <v>0</v>
      </c>
      <c r="XW46" s="1">
        <v>0</v>
      </c>
      <c r="XX46" s="1">
        <v>0</v>
      </c>
      <c r="XY46" s="1">
        <v>0</v>
      </c>
      <c r="XZ46" s="1">
        <v>0</v>
      </c>
      <c r="YA46" s="1">
        <v>0</v>
      </c>
      <c r="YB46" s="1">
        <v>0</v>
      </c>
      <c r="YC46" s="1">
        <v>0</v>
      </c>
      <c r="YD46" s="1">
        <v>0</v>
      </c>
      <c r="YE46" s="1">
        <v>0</v>
      </c>
      <c r="YF46" s="1">
        <v>0</v>
      </c>
      <c r="YG46" s="1">
        <v>0</v>
      </c>
      <c r="YH46" s="1">
        <v>0</v>
      </c>
      <c r="YI46" s="1">
        <v>0</v>
      </c>
    </row>
    <row r="47" spans="1:659" ht="15" customHeight="1" x14ac:dyDescent="0.25">
      <c r="A47" s="27">
        <v>64</v>
      </c>
      <c r="B47" s="27" t="s">
        <v>241</v>
      </c>
      <c r="C47" s="1">
        <v>2.9538206117493439E-5</v>
      </c>
      <c r="D47" s="1">
        <v>4.2115130151737409E-5</v>
      </c>
      <c r="E47" s="1">
        <v>1.0511960098875191E-3</v>
      </c>
      <c r="F47" s="1">
        <v>3.5836467447838277E-5</v>
      </c>
      <c r="G47" s="1">
        <v>0</v>
      </c>
      <c r="H47" s="1">
        <v>0</v>
      </c>
      <c r="I47" s="1">
        <v>0</v>
      </c>
      <c r="J47" s="1">
        <v>1.17736177901591E-4</v>
      </c>
      <c r="K47" s="1">
        <v>4.1202230890540617E-5</v>
      </c>
      <c r="L47" s="1">
        <v>3.3060665713074641E-4</v>
      </c>
      <c r="M47" s="1">
        <v>5.9943604540699427E-5</v>
      </c>
      <c r="N47" s="1">
        <v>1.347118640005895E-4</v>
      </c>
      <c r="O47" s="1">
        <v>6.9807186860308332E-5</v>
      </c>
      <c r="P47" s="1">
        <v>2.8734735441467491E-5</v>
      </c>
      <c r="Q47" s="1">
        <v>1.447950267631595E-4</v>
      </c>
      <c r="R47" s="1">
        <v>7.5497628249064184E-6</v>
      </c>
      <c r="S47" s="1">
        <v>1.0535902638072861E-5</v>
      </c>
      <c r="T47" s="1">
        <v>8.6800363616841846E-5</v>
      </c>
      <c r="U47" s="1">
        <v>1.4318738646979421E-4</v>
      </c>
      <c r="V47" s="1">
        <v>7.76672566585953E-6</v>
      </c>
      <c r="W47" s="1">
        <v>9.0040726342043436E-8</v>
      </c>
      <c r="X47" s="1">
        <v>1.9188414770217609E-4</v>
      </c>
      <c r="Y47" s="1">
        <v>8.0417699755422382E-6</v>
      </c>
      <c r="Z47" s="1">
        <v>1.7142345935666911E-4</v>
      </c>
      <c r="AA47" s="1">
        <v>1.310401482692564E-3</v>
      </c>
      <c r="AB47" s="1">
        <v>1.4915998270297431E-4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1.530356272680585E-6</v>
      </c>
      <c r="BY47" s="1">
        <v>2.3885588701521151E-5</v>
      </c>
      <c r="BZ47" s="1">
        <v>8.8112686658804408E-9</v>
      </c>
      <c r="CA47" s="1">
        <v>3.0618992568352911E-6</v>
      </c>
      <c r="CB47" s="1">
        <v>0</v>
      </c>
      <c r="CC47" s="1">
        <v>0</v>
      </c>
      <c r="CD47" s="1">
        <v>0</v>
      </c>
      <c r="CE47" s="1">
        <v>2.2753202758010499E-5</v>
      </c>
      <c r="CF47" s="1">
        <v>1.255741859192181E-4</v>
      </c>
      <c r="CG47" s="1">
        <v>2.7944007761828559E-5</v>
      </c>
      <c r="CH47" s="1">
        <v>1.7815085986369529E-4</v>
      </c>
      <c r="CI47" s="1">
        <v>2.1233802316603239E-4</v>
      </c>
      <c r="CJ47" s="1">
        <v>1.189698162662955E-3</v>
      </c>
      <c r="CK47" s="1">
        <v>1.54442818114146E-4</v>
      </c>
      <c r="CL47" s="1">
        <v>9.4165424223310239E-5</v>
      </c>
      <c r="CM47" s="1">
        <v>1.9370702225980822E-6</v>
      </c>
      <c r="CN47" s="1">
        <v>3.466424259154118E-5</v>
      </c>
      <c r="CO47" s="1">
        <v>1.209485042998692E-3</v>
      </c>
      <c r="CP47" s="1">
        <v>1.8789853148459128E-5</v>
      </c>
      <c r="CQ47" s="1">
        <v>8.8647637574861091E-5</v>
      </c>
      <c r="CR47" s="1">
        <v>3.275273568928867E-6</v>
      </c>
      <c r="CS47" s="1">
        <v>6.8175275003233432E-5</v>
      </c>
      <c r="CT47" s="1">
        <v>2.1500905657624701E-5</v>
      </c>
      <c r="CU47" s="1">
        <v>2.1305988347906398E-6</v>
      </c>
      <c r="CV47" s="1">
        <v>9.1997153851923756E-4</v>
      </c>
      <c r="CW47" s="1">
        <v>2.8728870893167049E-4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9.8076989798846089E-6</v>
      </c>
      <c r="ET47" s="1">
        <v>3.9864272964893171E-5</v>
      </c>
      <c r="EU47" s="1">
        <v>2.853629823856654E-7</v>
      </c>
      <c r="EV47" s="1">
        <v>9.3745532671877095E-7</v>
      </c>
      <c r="EW47" s="1">
        <v>0</v>
      </c>
      <c r="EX47" s="1">
        <v>0</v>
      </c>
      <c r="EY47" s="1">
        <v>0</v>
      </c>
      <c r="EZ47" s="1">
        <v>2.4581759481268749E-5</v>
      </c>
      <c r="FA47" s="1">
        <v>3.5868896133733018E-5</v>
      </c>
      <c r="FB47" s="1">
        <v>7.5326821177798303E-5</v>
      </c>
      <c r="FC47" s="1">
        <v>4.9312364694631737E-5</v>
      </c>
      <c r="FD47" s="1">
        <v>1.1418350996343049E-4</v>
      </c>
      <c r="FE47" s="1">
        <v>8.6154054552802178E-4</v>
      </c>
      <c r="FF47" s="1">
        <v>9.122883092569163E-5</v>
      </c>
      <c r="FG47" s="1">
        <v>7.5989373392206809E-5</v>
      </c>
      <c r="FH47" s="1">
        <v>9.8908841348346945E-7</v>
      </c>
      <c r="FI47" s="1">
        <v>4.2316970738502378E-5</v>
      </c>
      <c r="FJ47" s="1">
        <v>2.4024242654147111E-4</v>
      </c>
      <c r="FK47" s="1">
        <v>3.4312683399845468E-5</v>
      </c>
      <c r="FL47" s="1">
        <v>1.7421085127477162E-5</v>
      </c>
      <c r="FM47" s="1">
        <v>4.14355016991401E-6</v>
      </c>
      <c r="FN47" s="1">
        <v>3.7157487873611299E-5</v>
      </c>
      <c r="FO47" s="1">
        <v>4.7517812046472831E-6</v>
      </c>
      <c r="FP47" s="1">
        <v>6.8597522102255683E-5</v>
      </c>
      <c r="FQ47" s="1">
        <v>7.0171484550450472E-4</v>
      </c>
      <c r="FR47" s="1">
        <v>1.3085279625085961E-4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1">
        <v>0</v>
      </c>
      <c r="GP47" s="1">
        <v>0</v>
      </c>
      <c r="GQ47" s="1">
        <v>0</v>
      </c>
      <c r="GR47" s="1">
        <v>0</v>
      </c>
      <c r="GS47" s="1">
        <v>0</v>
      </c>
      <c r="GT47" s="1">
        <v>0</v>
      </c>
      <c r="GU47" s="1">
        <v>0</v>
      </c>
      <c r="GV47" s="1">
        <v>0</v>
      </c>
      <c r="GW47" s="1">
        <v>0</v>
      </c>
      <c r="GX47" s="1">
        <v>0</v>
      </c>
      <c r="GY47" s="1">
        <v>0</v>
      </c>
      <c r="GZ47" s="1">
        <v>0</v>
      </c>
      <c r="HA47" s="1">
        <v>0</v>
      </c>
      <c r="HB47" s="1">
        <v>0</v>
      </c>
      <c r="HC47" s="1">
        <v>0</v>
      </c>
      <c r="HD47" s="1">
        <v>0</v>
      </c>
      <c r="HE47" s="1">
        <v>0</v>
      </c>
      <c r="HF47" s="1">
        <v>0</v>
      </c>
      <c r="HG47" s="1">
        <v>0</v>
      </c>
      <c r="HH47" s="1">
        <v>0</v>
      </c>
      <c r="HI47" s="1">
        <v>0</v>
      </c>
      <c r="HJ47" s="1">
        <v>0</v>
      </c>
      <c r="HK47" s="1">
        <v>0</v>
      </c>
      <c r="HL47" s="1">
        <v>0</v>
      </c>
      <c r="HM47" s="1">
        <v>0</v>
      </c>
      <c r="HN47" s="1">
        <v>7.8557431354153107E-6</v>
      </c>
      <c r="HO47" s="1">
        <v>1.438299019171944E-5</v>
      </c>
      <c r="HP47" s="1">
        <v>2.579176882362076E-8</v>
      </c>
      <c r="HQ47" s="1">
        <v>8.5689177278804093E-6</v>
      </c>
      <c r="HR47" s="1">
        <v>0</v>
      </c>
      <c r="HS47" s="1">
        <v>0</v>
      </c>
      <c r="HT47" s="1">
        <v>0</v>
      </c>
      <c r="HU47" s="1">
        <v>3.6684014964333561E-5</v>
      </c>
      <c r="HV47" s="1">
        <v>1.139670549014089E-4</v>
      </c>
      <c r="HW47" s="1">
        <v>1.5072013599522601E-4</v>
      </c>
      <c r="HX47" s="1">
        <v>1.3111196771288511E-4</v>
      </c>
      <c r="HY47" s="1">
        <v>4.6004990819320957E-4</v>
      </c>
      <c r="HZ47" s="1">
        <v>3.2986657767047521E-4</v>
      </c>
      <c r="IA47" s="1">
        <v>8.6691951413125719E-5</v>
      </c>
      <c r="IB47" s="1">
        <v>1.175838581840579E-4</v>
      </c>
      <c r="IC47" s="1">
        <v>1.196756389516251E-5</v>
      </c>
      <c r="ID47" s="1">
        <v>1.1312403770390371E-5</v>
      </c>
      <c r="IE47" s="1">
        <v>6.2645622923992767E-4</v>
      </c>
      <c r="IF47" s="1">
        <v>1.3101095355506781E-4</v>
      </c>
      <c r="IG47" s="1">
        <v>1.8363126621296849E-5</v>
      </c>
      <c r="IH47" s="1">
        <v>1.143695250677111E-6</v>
      </c>
      <c r="II47" s="1">
        <v>9.1775482964032043E-5</v>
      </c>
      <c r="IJ47" s="1">
        <v>6.1538954937361734E-6</v>
      </c>
      <c r="IK47" s="1">
        <v>1.592082313882765E-4</v>
      </c>
      <c r="IL47" s="1">
        <v>7.3211687683492751E-3</v>
      </c>
      <c r="IM47" s="1">
        <v>1.189681539813382E-4</v>
      </c>
      <c r="IN47" s="1">
        <v>0</v>
      </c>
      <c r="IO47" s="1">
        <v>0</v>
      </c>
      <c r="IP47" s="1">
        <v>0</v>
      </c>
      <c r="IQ47" s="1">
        <v>0</v>
      </c>
      <c r="IR47" s="1">
        <v>0</v>
      </c>
      <c r="IS47" s="1">
        <v>0</v>
      </c>
      <c r="IT47" s="1">
        <v>0</v>
      </c>
      <c r="IU47" s="1">
        <v>0</v>
      </c>
      <c r="IV47" s="1">
        <v>0</v>
      </c>
      <c r="IW47" s="1">
        <v>0</v>
      </c>
      <c r="IX47" s="1">
        <v>0</v>
      </c>
      <c r="IY47" s="1">
        <v>0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0</v>
      </c>
      <c r="JI47" s="1">
        <v>0</v>
      </c>
      <c r="JJ47" s="1">
        <v>0</v>
      </c>
      <c r="JK47" s="1">
        <v>0</v>
      </c>
      <c r="JL47" s="1">
        <v>0</v>
      </c>
      <c r="JM47" s="1">
        <v>0</v>
      </c>
      <c r="JN47" s="1">
        <v>0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0</v>
      </c>
      <c r="JU47" s="1">
        <v>0</v>
      </c>
      <c r="JV47" s="1">
        <v>0</v>
      </c>
      <c r="JW47" s="1">
        <v>0</v>
      </c>
      <c r="JX47" s="1">
        <v>0</v>
      </c>
      <c r="JY47" s="1">
        <v>0</v>
      </c>
      <c r="JZ47" s="1">
        <v>0</v>
      </c>
      <c r="KA47" s="1">
        <v>0</v>
      </c>
      <c r="KB47" s="1">
        <v>0</v>
      </c>
      <c r="KC47" s="1">
        <v>0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8.8859277888817091E-6</v>
      </c>
      <c r="KJ47" s="1">
        <v>1.344758607114527E-5</v>
      </c>
      <c r="KK47" s="1">
        <v>1.034674485161849E-10</v>
      </c>
      <c r="KL47" s="1">
        <v>2.8971173500954481E-6</v>
      </c>
      <c r="KM47" s="1">
        <v>0</v>
      </c>
      <c r="KN47" s="1">
        <v>0</v>
      </c>
      <c r="KO47" s="1">
        <v>0</v>
      </c>
      <c r="KP47" s="1">
        <v>3.394512113879734E-6</v>
      </c>
      <c r="KQ47" s="1">
        <v>2.908945890128218E-5</v>
      </c>
      <c r="KR47" s="1">
        <v>2.0944292004257611E-5</v>
      </c>
      <c r="KS47" s="1">
        <v>2.8949529939571419E-5</v>
      </c>
      <c r="KT47" s="1">
        <v>4.1441991664848062E-5</v>
      </c>
      <c r="KU47" s="1">
        <v>9.254674917721559E-5</v>
      </c>
      <c r="KV47" s="1">
        <v>1.1790544396033409E-5</v>
      </c>
      <c r="KW47" s="1">
        <v>1.7331008821178011E-5</v>
      </c>
      <c r="KX47" s="1">
        <v>3.1124403626786141E-7</v>
      </c>
      <c r="KY47" s="1">
        <v>2.4670924024517178E-6</v>
      </c>
      <c r="KZ47" s="1">
        <v>3.3175855551434397E-4</v>
      </c>
      <c r="LA47" s="1">
        <v>1.015257050006282E-5</v>
      </c>
      <c r="LB47" s="1">
        <v>3.8735241981466007E-5</v>
      </c>
      <c r="LC47" s="1">
        <v>6.1343073712421127E-7</v>
      </c>
      <c r="LD47" s="1">
        <v>8.1354632800434147E-6</v>
      </c>
      <c r="LE47" s="1">
        <v>1.865399535012479E-6</v>
      </c>
      <c r="LF47" s="1">
        <v>5.0108044948617503E-5</v>
      </c>
      <c r="LG47" s="1">
        <v>7.2051354935644802E-4</v>
      </c>
      <c r="LH47" s="1">
        <v>2.4830476633594681E-5</v>
      </c>
      <c r="LI47" s="1">
        <v>0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0</v>
      </c>
      <c r="LX47" s="1">
        <v>0</v>
      </c>
      <c r="LY47" s="1">
        <v>0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</v>
      </c>
      <c r="MK47" s="1">
        <v>0</v>
      </c>
      <c r="ML47" s="1">
        <v>0</v>
      </c>
      <c r="MM47" s="1">
        <v>0</v>
      </c>
      <c r="MN47" s="1">
        <v>0</v>
      </c>
      <c r="MO47" s="1">
        <v>0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</v>
      </c>
      <c r="NA47" s="1">
        <v>0</v>
      </c>
      <c r="NB47" s="1">
        <v>0</v>
      </c>
      <c r="NC47" s="1">
        <v>0</v>
      </c>
      <c r="ND47" s="1">
        <v>1.4779052773796719E-7</v>
      </c>
      <c r="NE47" s="1">
        <v>4.489775522222378E-6</v>
      </c>
      <c r="NF47" s="1">
        <v>2.062611555071489E-11</v>
      </c>
      <c r="NG47" s="1">
        <v>5.8389388340340587E-7</v>
      </c>
      <c r="NH47" s="1">
        <v>0</v>
      </c>
      <c r="NI47" s="1">
        <v>0</v>
      </c>
      <c r="NJ47" s="1">
        <v>0</v>
      </c>
      <c r="NK47" s="1">
        <v>7.9472024919818905E-7</v>
      </c>
      <c r="NL47" s="1">
        <v>1.6927879427787119E-5</v>
      </c>
      <c r="NM47" s="1">
        <v>3.2791584788621707E-5</v>
      </c>
      <c r="NN47" s="1">
        <v>3.2702218106082023E-5</v>
      </c>
      <c r="NO47" s="1">
        <v>2.060619693084751E-4</v>
      </c>
      <c r="NP47" s="1">
        <v>1.2639161742813651E-4</v>
      </c>
      <c r="NQ47" s="1">
        <v>2.9792627228252361E-5</v>
      </c>
      <c r="NR47" s="1">
        <v>8.3790985875113245E-5</v>
      </c>
      <c r="NS47" s="1">
        <v>2.4579367998619149E-6</v>
      </c>
      <c r="NT47" s="1">
        <v>9.8497739918390794E-8</v>
      </c>
      <c r="NU47" s="1">
        <v>6.9694242271499371E-5</v>
      </c>
      <c r="NV47" s="1">
        <v>5.4402601018547446E-6</v>
      </c>
      <c r="NW47" s="1">
        <v>3.8979468103324009E-6</v>
      </c>
      <c r="NX47" s="1">
        <v>1.19277886802964E-8</v>
      </c>
      <c r="NY47" s="1">
        <v>6.0349274360872186E-6</v>
      </c>
      <c r="NZ47" s="1">
        <v>1.7901730390982219E-6</v>
      </c>
      <c r="OA47" s="1">
        <v>9.48340940431644E-6</v>
      </c>
      <c r="OB47" s="1">
        <v>7.4072659945802893E-4</v>
      </c>
      <c r="OC47" s="1">
        <v>4.6304010536541057E-5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0</v>
      </c>
      <c r="OZ47" s="1">
        <v>0</v>
      </c>
      <c r="PA47" s="1">
        <v>0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0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7.0828861096050482E-5</v>
      </c>
      <c r="PZ47" s="1">
        <v>7.7979376562762451E-6</v>
      </c>
      <c r="QA47" s="1">
        <v>1.959178494034005E-4</v>
      </c>
      <c r="QB47" s="1">
        <v>8.943348496842011E-6</v>
      </c>
      <c r="QC47" s="1">
        <v>0</v>
      </c>
      <c r="QD47" s="1">
        <v>0</v>
      </c>
      <c r="QE47" s="1">
        <v>0</v>
      </c>
      <c r="QF47" s="1">
        <v>8.3673341242302617E-6</v>
      </c>
      <c r="QG47" s="1">
        <v>8.7290052551130317E-5</v>
      </c>
      <c r="QH47" s="1">
        <v>1.076305612813629E-4</v>
      </c>
      <c r="QI47" s="1">
        <v>1.010343461501268E-4</v>
      </c>
      <c r="QJ47" s="1">
        <v>2.127447402312393E-4</v>
      </c>
      <c r="QK47" s="1">
        <v>6.8774129640321226E-4</v>
      </c>
      <c r="QL47" s="1">
        <v>2.0032963033584641E-4</v>
      </c>
      <c r="QM47" s="1">
        <v>6.0723500249760978E-4</v>
      </c>
      <c r="QN47" s="1">
        <v>3.5220166792322831E-6</v>
      </c>
      <c r="QO47" s="1">
        <v>1.5387441632378722E-5</v>
      </c>
      <c r="QP47" s="1">
        <v>3.6460511386553028E-4</v>
      </c>
      <c r="QQ47" s="1">
        <v>1.161029999347777E-4</v>
      </c>
      <c r="QR47" s="1">
        <v>1.486802147495311E-5</v>
      </c>
      <c r="QS47" s="1">
        <v>5.72808620583941E-7</v>
      </c>
      <c r="QT47" s="1">
        <v>3.8252534223266663E-5</v>
      </c>
      <c r="QU47" s="1">
        <v>6.1958030520630342E-6</v>
      </c>
      <c r="QV47" s="1">
        <v>5.2403199437285317E-5</v>
      </c>
      <c r="QW47" s="1">
        <v>4.0361132588563468E-4</v>
      </c>
      <c r="QX47" s="1">
        <v>1.364333138778369E-4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1">
        <v>0</v>
      </c>
      <c r="RH47" s="1">
        <v>0</v>
      </c>
      <c r="RI47" s="1">
        <v>0</v>
      </c>
      <c r="RJ47" s="1">
        <v>0</v>
      </c>
      <c r="RK47" s="1">
        <v>0</v>
      </c>
      <c r="RL47" s="1">
        <v>0</v>
      </c>
      <c r="RM47" s="1">
        <v>0</v>
      </c>
      <c r="RN47" s="1">
        <v>0</v>
      </c>
      <c r="RO47" s="1">
        <v>0</v>
      </c>
      <c r="RP47" s="1">
        <v>0</v>
      </c>
      <c r="RQ47" s="1">
        <v>0</v>
      </c>
      <c r="RR47" s="1">
        <v>0</v>
      </c>
      <c r="RS47" s="1">
        <v>0</v>
      </c>
      <c r="RT47" s="1">
        <v>0</v>
      </c>
      <c r="RU47" s="1">
        <v>0</v>
      </c>
      <c r="RV47" s="1">
        <v>0</v>
      </c>
      <c r="RW47" s="1">
        <v>0</v>
      </c>
      <c r="RX47" s="1">
        <v>0</v>
      </c>
      <c r="RY47" s="1">
        <v>0</v>
      </c>
      <c r="RZ47" s="1">
        <v>0</v>
      </c>
      <c r="SA47" s="1">
        <v>0</v>
      </c>
      <c r="SB47" s="1">
        <v>0</v>
      </c>
      <c r="SC47" s="1">
        <v>0</v>
      </c>
      <c r="SD47" s="1">
        <v>0</v>
      </c>
      <c r="SE47" s="1">
        <v>0</v>
      </c>
      <c r="SF47" s="1">
        <v>0</v>
      </c>
      <c r="SG47" s="1">
        <v>0</v>
      </c>
      <c r="SH47" s="1">
        <v>0</v>
      </c>
      <c r="SI47" s="1">
        <v>0</v>
      </c>
      <c r="SJ47" s="1">
        <v>0</v>
      </c>
      <c r="SK47" s="1">
        <v>0</v>
      </c>
      <c r="SL47" s="1">
        <v>0</v>
      </c>
      <c r="SM47" s="1">
        <v>0</v>
      </c>
      <c r="SN47" s="1">
        <v>0</v>
      </c>
      <c r="SO47" s="1">
        <v>0</v>
      </c>
      <c r="SP47" s="1">
        <v>0</v>
      </c>
      <c r="SQ47" s="1">
        <v>0</v>
      </c>
      <c r="SR47" s="1">
        <v>0</v>
      </c>
      <c r="SS47" s="1">
        <v>0</v>
      </c>
      <c r="ST47" s="1">
        <v>9.903880771567685E-5</v>
      </c>
      <c r="SU47" s="1">
        <v>9.0897272940589449E-5</v>
      </c>
      <c r="SV47" s="1">
        <v>5.340693527854575E-4</v>
      </c>
      <c r="SW47" s="1">
        <v>7.426485715256749E-5</v>
      </c>
      <c r="SX47" s="1">
        <v>0</v>
      </c>
      <c r="SY47" s="1">
        <v>0</v>
      </c>
      <c r="SZ47" s="1">
        <v>0</v>
      </c>
      <c r="TA47" s="1">
        <v>4.7073054368877017E-5</v>
      </c>
      <c r="TB47" s="1">
        <v>9.6934603278619501E-5</v>
      </c>
      <c r="TC47" s="1">
        <v>4.7327481651142258E-4</v>
      </c>
      <c r="TD47" s="1">
        <v>1.059371156931E-4</v>
      </c>
      <c r="TE47" s="1">
        <v>1.7673393929090999E-4</v>
      </c>
      <c r="TF47" s="1">
        <v>1.024805829186793E-3</v>
      </c>
      <c r="TG47" s="1">
        <v>8.4661385745986648E-5</v>
      </c>
      <c r="TH47" s="1">
        <v>8.4231563512140122E-5</v>
      </c>
      <c r="TI47" s="1">
        <v>5.1208153468053968E-6</v>
      </c>
      <c r="TJ47" s="1">
        <v>1.264059374395948E-5</v>
      </c>
      <c r="TK47" s="1">
        <v>8.5021884807119912E-4</v>
      </c>
      <c r="TL47" s="1">
        <v>1.771931420681202E-4</v>
      </c>
      <c r="TM47" s="1">
        <v>4.186014001020495E-5</v>
      </c>
      <c r="TN47" s="1">
        <v>3.163776989177267E-6</v>
      </c>
      <c r="TO47" s="1">
        <v>7.0275010780819326E-5</v>
      </c>
      <c r="TP47" s="1">
        <v>3.664644571575514E-6</v>
      </c>
      <c r="TQ47" s="1">
        <v>2.9981709579788473E-4</v>
      </c>
      <c r="TR47" s="1">
        <v>2.6667091117336269E-3</v>
      </c>
      <c r="TS47" s="1">
        <v>1.9218098387359939E-4</v>
      </c>
      <c r="TT47" s="1">
        <v>0</v>
      </c>
      <c r="TU47" s="1">
        <v>0</v>
      </c>
      <c r="TV47" s="1">
        <v>0</v>
      </c>
      <c r="TW47" s="1">
        <v>0</v>
      </c>
      <c r="TX47" s="1">
        <v>0</v>
      </c>
      <c r="TY47" s="1">
        <v>0</v>
      </c>
      <c r="TZ47" s="1">
        <v>0</v>
      </c>
      <c r="UA47" s="1">
        <v>0</v>
      </c>
      <c r="UB47" s="1">
        <v>0</v>
      </c>
      <c r="UC47" s="1">
        <v>0</v>
      </c>
      <c r="UD47" s="1">
        <v>0</v>
      </c>
      <c r="UE47" s="1">
        <v>0</v>
      </c>
      <c r="UF47" s="1">
        <v>0</v>
      </c>
      <c r="UG47" s="1">
        <v>0</v>
      </c>
      <c r="UH47" s="1">
        <v>0</v>
      </c>
      <c r="UI47" s="1">
        <v>0</v>
      </c>
      <c r="UJ47" s="1">
        <v>0</v>
      </c>
      <c r="UK47" s="1">
        <v>0</v>
      </c>
      <c r="UL47" s="1">
        <v>0</v>
      </c>
      <c r="UM47" s="1">
        <v>0</v>
      </c>
      <c r="UN47" s="1">
        <v>0</v>
      </c>
      <c r="UO47" s="1">
        <v>0</v>
      </c>
      <c r="UP47" s="1">
        <v>0</v>
      </c>
      <c r="UQ47" s="1">
        <v>0</v>
      </c>
      <c r="UR47" s="1">
        <v>0</v>
      </c>
      <c r="US47" s="1">
        <v>0</v>
      </c>
      <c r="UT47" s="1">
        <v>0</v>
      </c>
      <c r="UU47" s="1">
        <v>0</v>
      </c>
      <c r="UV47" s="1">
        <v>0</v>
      </c>
      <c r="UW47" s="1">
        <v>0</v>
      </c>
      <c r="UX47" s="1">
        <v>0</v>
      </c>
      <c r="UY47" s="1">
        <v>0</v>
      </c>
      <c r="UZ47" s="1">
        <v>0</v>
      </c>
      <c r="VA47" s="1">
        <v>0</v>
      </c>
      <c r="VB47" s="1">
        <v>0</v>
      </c>
      <c r="VC47" s="1">
        <v>0</v>
      </c>
      <c r="VD47" s="1">
        <v>0</v>
      </c>
      <c r="VE47" s="1">
        <v>0</v>
      </c>
      <c r="VF47" s="1">
        <v>0</v>
      </c>
      <c r="VG47" s="1">
        <v>0</v>
      </c>
      <c r="VH47" s="1">
        <v>0</v>
      </c>
      <c r="VI47" s="1">
        <v>0</v>
      </c>
      <c r="VJ47" s="1">
        <v>0</v>
      </c>
      <c r="VK47" s="1">
        <v>0</v>
      </c>
      <c r="VL47" s="1">
        <v>0</v>
      </c>
      <c r="VM47" s="1">
        <v>0</v>
      </c>
      <c r="VN47" s="1">
        <v>0</v>
      </c>
      <c r="VO47" s="1">
        <v>1.0544808081248529E-6</v>
      </c>
      <c r="VP47" s="1">
        <v>3.6307875736631119E-7</v>
      </c>
      <c r="VQ47" s="1">
        <v>1.152457349134018E-5</v>
      </c>
      <c r="VR47" s="1">
        <v>3.4601760116385281E-7</v>
      </c>
      <c r="VS47" s="1">
        <v>0</v>
      </c>
      <c r="VT47" s="1">
        <v>0</v>
      </c>
      <c r="VU47" s="1">
        <v>0</v>
      </c>
      <c r="VV47" s="1">
        <v>2.4929057812439972E-7</v>
      </c>
      <c r="VW47" s="1">
        <v>4.6236407013850758E-6</v>
      </c>
      <c r="VX47" s="1">
        <v>1.874280441114138E-5</v>
      </c>
      <c r="VY47" s="1">
        <v>1.380500609403729E-5</v>
      </c>
      <c r="VZ47" s="1">
        <v>6.6408893309978349E-5</v>
      </c>
      <c r="WA47" s="1">
        <v>3.9586323209685758E-5</v>
      </c>
      <c r="WB47" s="1">
        <v>9.4079837957609576E-6</v>
      </c>
      <c r="WC47" s="1">
        <v>9.831656245791547E-6</v>
      </c>
      <c r="WD47" s="1">
        <v>3.204836206572809E-6</v>
      </c>
      <c r="WE47" s="1">
        <v>1.077863872356994E-6</v>
      </c>
      <c r="WF47" s="1">
        <v>5.8869192094001582E-5</v>
      </c>
      <c r="WG47" s="1">
        <v>1.2459231884291551E-5</v>
      </c>
      <c r="WH47" s="1">
        <v>2.236515262186621E-6</v>
      </c>
      <c r="WI47" s="1">
        <v>2.8384168010344422E-8</v>
      </c>
      <c r="WJ47" s="1">
        <v>7.3286698417543557E-6</v>
      </c>
      <c r="WK47" s="1">
        <v>4.4032683413525928E-6</v>
      </c>
      <c r="WL47" s="1">
        <v>2.408585566723247E-5</v>
      </c>
      <c r="WM47" s="1">
        <v>4.5226299394699262E-4</v>
      </c>
      <c r="WN47" s="1">
        <v>1.196672053292975E-5</v>
      </c>
      <c r="WO47" s="1">
        <v>0</v>
      </c>
      <c r="WP47" s="1">
        <v>0</v>
      </c>
      <c r="WQ47" s="1">
        <v>0</v>
      </c>
      <c r="WR47" s="1">
        <v>0</v>
      </c>
      <c r="WS47" s="1">
        <v>0</v>
      </c>
      <c r="WT47" s="1">
        <v>0</v>
      </c>
      <c r="WU47" s="1">
        <v>0</v>
      </c>
      <c r="WV47" s="1">
        <v>0</v>
      </c>
      <c r="WW47" s="1">
        <v>0</v>
      </c>
      <c r="WX47" s="1">
        <v>0</v>
      </c>
      <c r="WY47" s="1">
        <v>0</v>
      </c>
      <c r="WZ47" s="1">
        <v>0</v>
      </c>
      <c r="XA47" s="1">
        <v>0</v>
      </c>
      <c r="XB47" s="1">
        <v>0</v>
      </c>
      <c r="XC47" s="1">
        <v>0</v>
      </c>
      <c r="XD47" s="1">
        <v>0</v>
      </c>
      <c r="XE47" s="1">
        <v>0</v>
      </c>
      <c r="XF47" s="1">
        <v>0</v>
      </c>
      <c r="XG47" s="1">
        <v>0</v>
      </c>
      <c r="XH47" s="1">
        <v>0</v>
      </c>
      <c r="XI47" s="1">
        <v>0</v>
      </c>
      <c r="XJ47" s="1">
        <v>0</v>
      </c>
      <c r="XK47" s="1">
        <v>0</v>
      </c>
      <c r="XL47" s="1">
        <v>0</v>
      </c>
      <c r="XM47" s="1">
        <v>0</v>
      </c>
      <c r="XN47" s="1">
        <v>0</v>
      </c>
      <c r="XO47" s="1">
        <v>0</v>
      </c>
      <c r="XP47" s="1">
        <v>0</v>
      </c>
      <c r="XQ47" s="1">
        <v>0</v>
      </c>
      <c r="XR47" s="1">
        <v>0</v>
      </c>
      <c r="XS47" s="1">
        <v>0</v>
      </c>
      <c r="XT47" s="1">
        <v>0</v>
      </c>
      <c r="XU47" s="1">
        <v>0</v>
      </c>
      <c r="XV47" s="1">
        <v>0</v>
      </c>
      <c r="XW47" s="1">
        <v>0</v>
      </c>
      <c r="XX47" s="1">
        <v>0</v>
      </c>
      <c r="XY47" s="1">
        <v>0</v>
      </c>
      <c r="XZ47" s="1">
        <v>0</v>
      </c>
      <c r="YA47" s="1">
        <v>0</v>
      </c>
      <c r="YB47" s="1">
        <v>0</v>
      </c>
      <c r="YC47" s="1">
        <v>0</v>
      </c>
      <c r="YD47" s="1">
        <v>0</v>
      </c>
      <c r="YE47" s="1">
        <v>0</v>
      </c>
      <c r="YF47" s="1">
        <v>0</v>
      </c>
      <c r="YG47" s="1">
        <v>0</v>
      </c>
      <c r="YH47" s="1">
        <v>0</v>
      </c>
      <c r="YI47" s="1">
        <v>0</v>
      </c>
    </row>
    <row r="48" spans="1:659" ht="15" customHeight="1" x14ac:dyDescent="0.25">
      <c r="A48" s="27">
        <v>66</v>
      </c>
      <c r="B48" s="27" t="s">
        <v>242</v>
      </c>
      <c r="C48" s="1">
        <v>5.6788745431331088E-5</v>
      </c>
      <c r="D48" s="1">
        <v>5.8521801501873772E-5</v>
      </c>
      <c r="E48" s="1">
        <v>1.926973435848903E-3</v>
      </c>
      <c r="F48" s="1">
        <v>4.7429954165941973E-5</v>
      </c>
      <c r="G48" s="1">
        <v>0</v>
      </c>
      <c r="H48" s="1">
        <v>0</v>
      </c>
      <c r="I48" s="1">
        <v>0</v>
      </c>
      <c r="J48" s="1">
        <v>1.847952191401361E-4</v>
      </c>
      <c r="K48" s="1">
        <v>1.0948860662396169E-4</v>
      </c>
      <c r="L48" s="1">
        <v>4.8605519144253852E-4</v>
      </c>
      <c r="M48" s="1">
        <v>1.0131467743964941E-4</v>
      </c>
      <c r="N48" s="1">
        <v>1.5793725232266049E-4</v>
      </c>
      <c r="O48" s="1">
        <v>4.2812249160072168E-5</v>
      </c>
      <c r="P48" s="1">
        <v>6.0775852846917328E-5</v>
      </c>
      <c r="Q48" s="1">
        <v>3.1680963848598601E-4</v>
      </c>
      <c r="R48" s="1">
        <v>1.62753838477095E-5</v>
      </c>
      <c r="S48" s="1">
        <v>4.9298820065136079E-6</v>
      </c>
      <c r="T48" s="1">
        <v>1.637558960697494E-4</v>
      </c>
      <c r="U48" s="1">
        <v>3.7347210898446129E-4</v>
      </c>
      <c r="V48" s="1">
        <v>1.5922777383991649E-5</v>
      </c>
      <c r="W48" s="1">
        <v>3.9368456746715991E-7</v>
      </c>
      <c r="X48" s="1">
        <v>3.5337866878130508E-4</v>
      </c>
      <c r="Y48" s="1">
        <v>1.7735940615429569E-5</v>
      </c>
      <c r="Z48" s="1">
        <v>4.0941337908361028E-4</v>
      </c>
      <c r="AA48" s="1">
        <v>6.3043033886302766E-4</v>
      </c>
      <c r="AB48" s="1">
        <v>2.369581699635797E-4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2.9421899367487131E-6</v>
      </c>
      <c r="BY48" s="1">
        <v>3.3190629488964168E-5</v>
      </c>
      <c r="BZ48" s="1">
        <v>1.6152154779484201E-8</v>
      </c>
      <c r="CA48" s="1">
        <v>4.0524569455349569E-6</v>
      </c>
      <c r="CB48" s="1">
        <v>0</v>
      </c>
      <c r="CC48" s="1">
        <v>0</v>
      </c>
      <c r="CD48" s="1">
        <v>0</v>
      </c>
      <c r="CE48" s="1">
        <v>3.5712753418248003E-5</v>
      </c>
      <c r="CF48" s="1">
        <v>3.3369413129011018E-4</v>
      </c>
      <c r="CG48" s="1">
        <v>4.1083050656708042E-5</v>
      </c>
      <c r="CH48" s="1">
        <v>3.011046306104546E-4</v>
      </c>
      <c r="CI48" s="1">
        <v>2.4894677385149861E-4</v>
      </c>
      <c r="CJ48" s="1">
        <v>7.2963338670458376E-4</v>
      </c>
      <c r="CK48" s="1">
        <v>3.266567046036875E-4</v>
      </c>
      <c r="CL48" s="1">
        <v>2.0603272552215021E-4</v>
      </c>
      <c r="CM48" s="1">
        <v>4.1758346777128936E-6</v>
      </c>
      <c r="CN48" s="1">
        <v>1.6219837226278639E-5</v>
      </c>
      <c r="CO48" s="1">
        <v>2.2817912131508689E-3</v>
      </c>
      <c r="CP48" s="1">
        <v>4.9009107965970932E-5</v>
      </c>
      <c r="CQ48" s="1">
        <v>1.8173895402613991E-4</v>
      </c>
      <c r="CR48" s="1">
        <v>1.4320460426120531E-5</v>
      </c>
      <c r="CS48" s="1">
        <v>1.255532998058536E-4</v>
      </c>
      <c r="CT48" s="1">
        <v>4.7419757973849858E-5</v>
      </c>
      <c r="CU48" s="1">
        <v>5.0885431416263328E-6</v>
      </c>
      <c r="CV48" s="1">
        <v>4.4259562922754529E-4</v>
      </c>
      <c r="CW48" s="1">
        <v>4.563918920211213E-4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1.8855814006455179E-5</v>
      </c>
      <c r="ET48" s="1">
        <v>5.5394084289010537E-5</v>
      </c>
      <c r="EU48" s="1">
        <v>5.2310594928022486E-7</v>
      </c>
      <c r="EV48" s="1">
        <v>1.240732313909238E-6</v>
      </c>
      <c r="EW48" s="1">
        <v>0</v>
      </c>
      <c r="EX48" s="1">
        <v>0</v>
      </c>
      <c r="EY48" s="1">
        <v>0</v>
      </c>
      <c r="EZ48" s="1">
        <v>3.8582801914871669E-5</v>
      </c>
      <c r="FA48" s="1">
        <v>9.5316087841342212E-5</v>
      </c>
      <c r="FB48" s="1">
        <v>1.107448737000269E-4</v>
      </c>
      <c r="FC48" s="1">
        <v>8.3346111083974401E-5</v>
      </c>
      <c r="FD48" s="1">
        <v>1.338696480667985E-4</v>
      </c>
      <c r="FE48" s="1">
        <v>5.283766637160152E-4</v>
      </c>
      <c r="FF48" s="1">
        <v>1.929549696056981E-4</v>
      </c>
      <c r="FG48" s="1">
        <v>1.6626376230821551E-4</v>
      </c>
      <c r="FH48" s="1">
        <v>2.132225072774391E-6</v>
      </c>
      <c r="FI48" s="1">
        <v>1.9800645448263589E-5</v>
      </c>
      <c r="FJ48" s="1">
        <v>4.5323673995112379E-4</v>
      </c>
      <c r="FK48" s="1">
        <v>8.9496921133899813E-5</v>
      </c>
      <c r="FL48" s="1">
        <v>3.5715444603860373E-5</v>
      </c>
      <c r="FM48" s="1">
        <v>1.8116821383962789E-5</v>
      </c>
      <c r="FN48" s="1">
        <v>6.8430163498520909E-5</v>
      </c>
      <c r="FO48" s="1">
        <v>1.047994527566128E-5</v>
      </c>
      <c r="FP48" s="1">
        <v>1.6383255492594589E-4</v>
      </c>
      <c r="FQ48" s="1">
        <v>3.3759296954367853E-4</v>
      </c>
      <c r="FR48" s="1">
        <v>2.07875051822479E-4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1">
        <v>0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</v>
      </c>
      <c r="GV48" s="1">
        <v>0</v>
      </c>
      <c r="GW48" s="1">
        <v>0</v>
      </c>
      <c r="GX48" s="1">
        <v>0</v>
      </c>
      <c r="GY48" s="1">
        <v>0</v>
      </c>
      <c r="GZ48" s="1">
        <v>0</v>
      </c>
      <c r="HA48" s="1">
        <v>0</v>
      </c>
      <c r="HB48" s="1">
        <v>0</v>
      </c>
      <c r="HC48" s="1">
        <v>0</v>
      </c>
      <c r="HD48" s="1">
        <v>0</v>
      </c>
      <c r="HE48" s="1">
        <v>0</v>
      </c>
      <c r="HF48" s="1">
        <v>0</v>
      </c>
      <c r="HG48" s="1">
        <v>0</v>
      </c>
      <c r="HH48" s="1">
        <v>0</v>
      </c>
      <c r="HI48" s="1">
        <v>0</v>
      </c>
      <c r="HJ48" s="1">
        <v>0</v>
      </c>
      <c r="HK48" s="1">
        <v>0</v>
      </c>
      <c r="HL48" s="1">
        <v>0</v>
      </c>
      <c r="HM48" s="1">
        <v>0</v>
      </c>
      <c r="HN48" s="1">
        <v>1.5103076852958311E-5</v>
      </c>
      <c r="HO48" s="1">
        <v>1.9986130731890389E-5</v>
      </c>
      <c r="HP48" s="1">
        <v>4.727953009638151E-8</v>
      </c>
      <c r="HQ48" s="1">
        <v>1.134105574654266E-5</v>
      </c>
      <c r="HR48" s="1">
        <v>0</v>
      </c>
      <c r="HS48" s="1">
        <v>0</v>
      </c>
      <c r="HT48" s="1">
        <v>0</v>
      </c>
      <c r="HU48" s="1">
        <v>5.7578143822031138E-5</v>
      </c>
      <c r="HV48" s="1">
        <v>3.028499615795457E-4</v>
      </c>
      <c r="HW48" s="1">
        <v>2.2158750580280429E-4</v>
      </c>
      <c r="HX48" s="1">
        <v>2.2160106685425689E-4</v>
      </c>
      <c r="HY48" s="1">
        <v>5.3936614247286933E-4</v>
      </c>
      <c r="HZ48" s="1">
        <v>2.0230481628014861E-4</v>
      </c>
      <c r="IA48" s="1">
        <v>1.8335917144004011E-4</v>
      </c>
      <c r="IB48" s="1">
        <v>2.572719549547186E-4</v>
      </c>
      <c r="IC48" s="1">
        <v>2.5799048345359601E-5</v>
      </c>
      <c r="ID48" s="1">
        <v>5.2932167004406676E-6</v>
      </c>
      <c r="IE48" s="1">
        <v>1.1818602698543991E-3</v>
      </c>
      <c r="IF48" s="1">
        <v>3.4171262099680962E-4</v>
      </c>
      <c r="IG48" s="1">
        <v>3.7646749717224857E-5</v>
      </c>
      <c r="IH48" s="1">
        <v>5.0005723895057284E-6</v>
      </c>
      <c r="II48" s="1">
        <v>1.6901603589957831E-4</v>
      </c>
      <c r="IJ48" s="1">
        <v>1.3572276422032949E-5</v>
      </c>
      <c r="IK48" s="1">
        <v>3.802395555148605E-4</v>
      </c>
      <c r="IL48" s="1">
        <v>3.5221929831917749E-3</v>
      </c>
      <c r="IM48" s="1">
        <v>1.8899490024411989E-4</v>
      </c>
      <c r="IN48" s="1">
        <v>0</v>
      </c>
      <c r="IO48" s="1">
        <v>0</v>
      </c>
      <c r="IP48" s="1">
        <v>0</v>
      </c>
      <c r="IQ48" s="1">
        <v>0</v>
      </c>
      <c r="IR48" s="1">
        <v>0</v>
      </c>
      <c r="IS48" s="1">
        <v>0</v>
      </c>
      <c r="IT48" s="1">
        <v>0</v>
      </c>
      <c r="IU48" s="1">
        <v>0</v>
      </c>
      <c r="IV48" s="1">
        <v>0</v>
      </c>
      <c r="IW48" s="1">
        <v>0</v>
      </c>
      <c r="IX48" s="1">
        <v>0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</v>
      </c>
      <c r="JH48" s="1">
        <v>0</v>
      </c>
      <c r="JI48" s="1">
        <v>0</v>
      </c>
      <c r="JJ48" s="1">
        <v>0</v>
      </c>
      <c r="JK48" s="1">
        <v>0</v>
      </c>
      <c r="JL48" s="1">
        <v>0</v>
      </c>
      <c r="JM48" s="1">
        <v>0</v>
      </c>
      <c r="JN48" s="1">
        <v>0</v>
      </c>
      <c r="JO48" s="1">
        <v>0</v>
      </c>
      <c r="JP48" s="1">
        <v>0</v>
      </c>
      <c r="JQ48" s="1">
        <v>0</v>
      </c>
      <c r="JR48" s="1">
        <v>0</v>
      </c>
      <c r="JS48" s="1">
        <v>0</v>
      </c>
      <c r="JT48" s="1">
        <v>0</v>
      </c>
      <c r="JU48" s="1">
        <v>0</v>
      </c>
      <c r="JV48" s="1">
        <v>0</v>
      </c>
      <c r="JW48" s="1">
        <v>0</v>
      </c>
      <c r="JX48" s="1">
        <v>0</v>
      </c>
      <c r="JY48" s="1">
        <v>0</v>
      </c>
      <c r="JZ48" s="1">
        <v>0</v>
      </c>
      <c r="KA48" s="1">
        <v>0</v>
      </c>
      <c r="KB48" s="1">
        <v>0</v>
      </c>
      <c r="KC48" s="1">
        <v>0</v>
      </c>
      <c r="KD48" s="1">
        <v>0</v>
      </c>
      <c r="KE48" s="1">
        <v>0</v>
      </c>
      <c r="KF48" s="1">
        <v>0</v>
      </c>
      <c r="KG48" s="1">
        <v>0</v>
      </c>
      <c r="KH48" s="1">
        <v>0</v>
      </c>
      <c r="KI48" s="1">
        <v>1.708366070426809E-5</v>
      </c>
      <c r="KJ48" s="1">
        <v>1.8686323891188548E-5</v>
      </c>
      <c r="KK48" s="1">
        <v>1.896687419761861E-10</v>
      </c>
      <c r="KL48" s="1">
        <v>3.8343663009862642E-6</v>
      </c>
      <c r="KM48" s="1">
        <v>0</v>
      </c>
      <c r="KN48" s="1">
        <v>0</v>
      </c>
      <c r="KO48" s="1">
        <v>0</v>
      </c>
      <c r="KP48" s="1">
        <v>5.3279257161088386E-6</v>
      </c>
      <c r="KQ48" s="1">
        <v>7.7300773616061682E-5</v>
      </c>
      <c r="KR48" s="1">
        <v>3.0792126051266721E-5</v>
      </c>
      <c r="KS48" s="1">
        <v>4.8929528184541289E-5</v>
      </c>
      <c r="KT48" s="1">
        <v>4.8586918033411367E-5</v>
      </c>
      <c r="KU48" s="1">
        <v>5.67582603301049E-5</v>
      </c>
      <c r="KV48" s="1">
        <v>2.4937775837819789E-5</v>
      </c>
      <c r="KW48" s="1">
        <v>3.7920022268553717E-5</v>
      </c>
      <c r="KX48" s="1">
        <v>6.7096361542094568E-7</v>
      </c>
      <c r="KY48" s="1">
        <v>1.1543837164271491E-6</v>
      </c>
      <c r="KZ48" s="1">
        <v>6.258893082161693E-4</v>
      </c>
      <c r="LA48" s="1">
        <v>2.6480697844651E-5</v>
      </c>
      <c r="LB48" s="1">
        <v>7.9412182368832727E-5</v>
      </c>
      <c r="LC48" s="1">
        <v>2.682099803353557E-6</v>
      </c>
      <c r="LD48" s="1">
        <v>1.498247363447172E-5</v>
      </c>
      <c r="LE48" s="1">
        <v>4.1140962098708196E-6</v>
      </c>
      <c r="LF48" s="1">
        <v>1.19673842067339E-4</v>
      </c>
      <c r="LG48" s="1">
        <v>3.4663697124551928E-4</v>
      </c>
      <c r="LH48" s="1">
        <v>3.9446131568254069E-5</v>
      </c>
      <c r="LI48" s="1">
        <v>0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0</v>
      </c>
      <c r="LY48" s="1">
        <v>0</v>
      </c>
      <c r="LZ48" s="1">
        <v>0</v>
      </c>
      <c r="MA48" s="1">
        <v>0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0</v>
      </c>
      <c r="MO48" s="1">
        <v>0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2.8413501562990968E-7</v>
      </c>
      <c r="NE48" s="1">
        <v>6.2388445898850022E-6</v>
      </c>
      <c r="NF48" s="1">
        <v>3.7810243167904043E-11</v>
      </c>
      <c r="NG48" s="1">
        <v>7.7278990089934108E-7</v>
      </c>
      <c r="NH48" s="1">
        <v>0</v>
      </c>
      <c r="NI48" s="1">
        <v>0</v>
      </c>
      <c r="NJ48" s="1">
        <v>0</v>
      </c>
      <c r="NK48" s="1">
        <v>1.2473693746745821E-6</v>
      </c>
      <c r="NL48" s="1">
        <v>4.4983242207701682E-5</v>
      </c>
      <c r="NM48" s="1">
        <v>4.8209918579571991E-5</v>
      </c>
      <c r="NN48" s="1">
        <v>5.5272196331290251E-5</v>
      </c>
      <c r="NO48" s="1">
        <v>2.4158867878655839E-4</v>
      </c>
      <c r="NP48" s="1">
        <v>7.7515076318805231E-5</v>
      </c>
      <c r="NQ48" s="1">
        <v>6.3013363461642376E-5</v>
      </c>
      <c r="NR48" s="1">
        <v>1.833335891218129E-4</v>
      </c>
      <c r="NS48" s="1">
        <v>5.298691603819921E-6</v>
      </c>
      <c r="NT48" s="1">
        <v>4.6088337410334173E-8</v>
      </c>
      <c r="NU48" s="1">
        <v>1.3148381663987809E-4</v>
      </c>
      <c r="NV48" s="1">
        <v>1.4189695501512089E-5</v>
      </c>
      <c r="NW48" s="1">
        <v>7.9912877042109835E-6</v>
      </c>
      <c r="NX48" s="1">
        <v>5.2151804169193302E-8</v>
      </c>
      <c r="NY48" s="1">
        <v>1.111407403422566E-5</v>
      </c>
      <c r="NZ48" s="1">
        <v>3.9481858856138559E-6</v>
      </c>
      <c r="OA48" s="1">
        <v>2.2649377769096061E-5</v>
      </c>
      <c r="OB48" s="1">
        <v>3.5636141081102672E-4</v>
      </c>
      <c r="OC48" s="1">
        <v>7.3559364917345885E-5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0</v>
      </c>
      <c r="OK48" s="1">
        <v>0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</v>
      </c>
      <c r="OV48" s="1">
        <v>0</v>
      </c>
      <c r="OW48" s="1">
        <v>0</v>
      </c>
      <c r="OX48" s="1">
        <v>0</v>
      </c>
      <c r="OY48" s="1">
        <v>0</v>
      </c>
      <c r="OZ48" s="1">
        <v>0</v>
      </c>
      <c r="PA48" s="1">
        <v>0</v>
      </c>
      <c r="PB48" s="1">
        <v>0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</v>
      </c>
      <c r="PM48" s="1">
        <v>0</v>
      </c>
      <c r="PN48" s="1">
        <v>0</v>
      </c>
      <c r="PO48" s="1">
        <v>0</v>
      </c>
      <c r="PP48" s="1">
        <v>0</v>
      </c>
      <c r="PQ48" s="1">
        <v>0</v>
      </c>
      <c r="PR48" s="1">
        <v>0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1.36172188181482E-4</v>
      </c>
      <c r="PZ48" s="1">
        <v>1.083575802806249E-5</v>
      </c>
      <c r="QA48" s="1">
        <v>3.5914186113529398E-4</v>
      </c>
      <c r="QB48" s="1">
        <v>1.183661893886949E-5</v>
      </c>
      <c r="QC48" s="1">
        <v>0</v>
      </c>
      <c r="QD48" s="1">
        <v>0</v>
      </c>
      <c r="QE48" s="1">
        <v>0</v>
      </c>
      <c r="QF48" s="1">
        <v>1.313311991831675E-5</v>
      </c>
      <c r="QG48" s="1">
        <v>2.319599210864537E-4</v>
      </c>
      <c r="QH48" s="1">
        <v>1.582375670311797E-4</v>
      </c>
      <c r="QI48" s="1">
        <v>1.7076487590224809E-4</v>
      </c>
      <c r="QJ48" s="1">
        <v>2.4942361214802192E-4</v>
      </c>
      <c r="QK48" s="1">
        <v>4.2178682544829479E-4</v>
      </c>
      <c r="QL48" s="1">
        <v>4.2371032644339379E-4</v>
      </c>
      <c r="QM48" s="1">
        <v>1.3286223009024759E-3</v>
      </c>
      <c r="QN48" s="1">
        <v>7.5925793567231832E-6</v>
      </c>
      <c r="QO48" s="1">
        <v>7.1999784200376393E-6</v>
      </c>
      <c r="QP48" s="1">
        <v>6.8785699327506195E-4</v>
      </c>
      <c r="QQ48" s="1">
        <v>3.028285752964099E-4</v>
      </c>
      <c r="QR48" s="1">
        <v>3.0481338761163251E-5</v>
      </c>
      <c r="QS48" s="1">
        <v>2.504487948924419E-6</v>
      </c>
      <c r="QT48" s="1">
        <v>7.0446828376411976E-5</v>
      </c>
      <c r="QU48" s="1">
        <v>1.366470258792471E-5</v>
      </c>
      <c r="QV48" s="1">
        <v>1.251553960988051E-4</v>
      </c>
      <c r="QW48" s="1">
        <v>1.9417623400746199E-4</v>
      </c>
      <c r="QX48" s="1">
        <v>2.1674036020060661E-4</v>
      </c>
      <c r="QY48" s="1">
        <v>0</v>
      </c>
      <c r="QZ48" s="1">
        <v>0</v>
      </c>
      <c r="RA48" s="1">
        <v>0</v>
      </c>
      <c r="RB48" s="1">
        <v>0</v>
      </c>
      <c r="RC48" s="1">
        <v>0</v>
      </c>
      <c r="RD48" s="1">
        <v>0</v>
      </c>
      <c r="RE48" s="1">
        <v>0</v>
      </c>
      <c r="RF48" s="1">
        <v>0</v>
      </c>
      <c r="RG48" s="1">
        <v>0</v>
      </c>
      <c r="RH48" s="1">
        <v>0</v>
      </c>
      <c r="RI48" s="1">
        <v>0</v>
      </c>
      <c r="RJ48" s="1">
        <v>0</v>
      </c>
      <c r="RK48" s="1">
        <v>0</v>
      </c>
      <c r="RL48" s="1">
        <v>0</v>
      </c>
      <c r="RM48" s="1">
        <v>0</v>
      </c>
      <c r="RN48" s="1">
        <v>0</v>
      </c>
      <c r="RO48" s="1">
        <v>0</v>
      </c>
      <c r="RP48" s="1">
        <v>0</v>
      </c>
      <c r="RQ48" s="1">
        <v>0</v>
      </c>
      <c r="RR48" s="1">
        <v>0</v>
      </c>
      <c r="RS48" s="1">
        <v>0</v>
      </c>
      <c r="RT48" s="1">
        <v>0</v>
      </c>
      <c r="RU48" s="1">
        <v>0</v>
      </c>
      <c r="RV48" s="1">
        <v>0</v>
      </c>
      <c r="RW48" s="1">
        <v>0</v>
      </c>
      <c r="RX48" s="1">
        <v>0</v>
      </c>
      <c r="RY48" s="1">
        <v>0</v>
      </c>
      <c r="RZ48" s="1">
        <v>0</v>
      </c>
      <c r="SA48" s="1">
        <v>0</v>
      </c>
      <c r="SB48" s="1">
        <v>0</v>
      </c>
      <c r="SC48" s="1">
        <v>0</v>
      </c>
      <c r="SD48" s="1">
        <v>0</v>
      </c>
      <c r="SE48" s="1">
        <v>0</v>
      </c>
      <c r="SF48" s="1">
        <v>0</v>
      </c>
      <c r="SG48" s="1">
        <v>0</v>
      </c>
      <c r="SH48" s="1">
        <v>0</v>
      </c>
      <c r="SI48" s="1">
        <v>0</v>
      </c>
      <c r="SJ48" s="1">
        <v>0</v>
      </c>
      <c r="SK48" s="1">
        <v>0</v>
      </c>
      <c r="SL48" s="1">
        <v>0</v>
      </c>
      <c r="SM48" s="1">
        <v>0</v>
      </c>
      <c r="SN48" s="1">
        <v>0</v>
      </c>
      <c r="SO48" s="1">
        <v>0</v>
      </c>
      <c r="SP48" s="1">
        <v>0</v>
      </c>
      <c r="SQ48" s="1">
        <v>0</v>
      </c>
      <c r="SR48" s="1">
        <v>0</v>
      </c>
      <c r="SS48" s="1">
        <v>0</v>
      </c>
      <c r="ST48" s="1">
        <v>1.9040728529066779E-4</v>
      </c>
      <c r="SU48" s="1">
        <v>1.2630786477271211E-4</v>
      </c>
      <c r="SV48" s="1">
        <v>9.7901575542387511E-4</v>
      </c>
      <c r="SW48" s="1">
        <v>9.8290345609915303E-5</v>
      </c>
      <c r="SX48" s="1">
        <v>0</v>
      </c>
      <c r="SY48" s="1">
        <v>0</v>
      </c>
      <c r="SZ48" s="1">
        <v>0</v>
      </c>
      <c r="TA48" s="1">
        <v>7.3884472493773869E-5</v>
      </c>
      <c r="TB48" s="1">
        <v>2.5758883480892251E-4</v>
      </c>
      <c r="TC48" s="1">
        <v>6.9580474737209494E-4</v>
      </c>
      <c r="TD48" s="1">
        <v>1.790513731626859E-4</v>
      </c>
      <c r="TE48" s="1">
        <v>2.072042649758308E-4</v>
      </c>
      <c r="TF48" s="1">
        <v>6.2850609619374039E-4</v>
      </c>
      <c r="TG48" s="1">
        <v>1.7906439168007221E-4</v>
      </c>
      <c r="TH48" s="1">
        <v>1.842975672710059E-4</v>
      </c>
      <c r="TI48" s="1">
        <v>1.10391859076093E-5</v>
      </c>
      <c r="TJ48" s="1">
        <v>5.9146935759262809E-6</v>
      </c>
      <c r="TK48" s="1">
        <v>1.604006521630226E-3</v>
      </c>
      <c r="TL48" s="1">
        <v>4.6216847794567652E-4</v>
      </c>
      <c r="TM48" s="1">
        <v>8.5818621555683791E-5</v>
      </c>
      <c r="TN48" s="1">
        <v>1.383296455001185E-5</v>
      </c>
      <c r="TO48" s="1">
        <v>1.2942022598376511E-4</v>
      </c>
      <c r="TP48" s="1">
        <v>8.082290179375237E-6</v>
      </c>
      <c r="TQ48" s="1">
        <v>7.1605794655124047E-4</v>
      </c>
      <c r="TR48" s="1">
        <v>1.2829459911056721E-3</v>
      </c>
      <c r="TS48" s="1">
        <v>3.0530208850433382E-4</v>
      </c>
      <c r="TT48" s="1">
        <v>0</v>
      </c>
      <c r="TU48" s="1">
        <v>0</v>
      </c>
      <c r="TV48" s="1">
        <v>0</v>
      </c>
      <c r="TW48" s="1">
        <v>0</v>
      </c>
      <c r="TX48" s="1">
        <v>0</v>
      </c>
      <c r="TY48" s="1">
        <v>0</v>
      </c>
      <c r="TZ48" s="1">
        <v>0</v>
      </c>
      <c r="UA48" s="1">
        <v>0</v>
      </c>
      <c r="UB48" s="1">
        <v>0</v>
      </c>
      <c r="UC48" s="1">
        <v>0</v>
      </c>
      <c r="UD48" s="1">
        <v>0</v>
      </c>
      <c r="UE48" s="1">
        <v>0</v>
      </c>
      <c r="UF48" s="1">
        <v>0</v>
      </c>
      <c r="UG48" s="1">
        <v>0</v>
      </c>
      <c r="UH48" s="1">
        <v>0</v>
      </c>
      <c r="UI48" s="1">
        <v>0</v>
      </c>
      <c r="UJ48" s="1">
        <v>0</v>
      </c>
      <c r="UK48" s="1">
        <v>0</v>
      </c>
      <c r="UL48" s="1">
        <v>0</v>
      </c>
      <c r="UM48" s="1">
        <v>0</v>
      </c>
      <c r="UN48" s="1">
        <v>0</v>
      </c>
      <c r="UO48" s="1">
        <v>0</v>
      </c>
      <c r="UP48" s="1">
        <v>0</v>
      </c>
      <c r="UQ48" s="1">
        <v>0</v>
      </c>
      <c r="UR48" s="1">
        <v>0</v>
      </c>
      <c r="US48" s="1">
        <v>0</v>
      </c>
      <c r="UT48" s="1">
        <v>0</v>
      </c>
      <c r="UU48" s="1">
        <v>0</v>
      </c>
      <c r="UV48" s="1">
        <v>0</v>
      </c>
      <c r="UW48" s="1">
        <v>0</v>
      </c>
      <c r="UX48" s="1">
        <v>0</v>
      </c>
      <c r="UY48" s="1">
        <v>0</v>
      </c>
      <c r="UZ48" s="1">
        <v>0</v>
      </c>
      <c r="VA48" s="1">
        <v>0</v>
      </c>
      <c r="VB48" s="1">
        <v>0</v>
      </c>
      <c r="VC48" s="1">
        <v>0</v>
      </c>
      <c r="VD48" s="1">
        <v>0</v>
      </c>
      <c r="VE48" s="1">
        <v>0</v>
      </c>
      <c r="VF48" s="1">
        <v>0</v>
      </c>
      <c r="VG48" s="1">
        <v>0</v>
      </c>
      <c r="VH48" s="1">
        <v>0</v>
      </c>
      <c r="VI48" s="1">
        <v>0</v>
      </c>
      <c r="VJ48" s="1">
        <v>0</v>
      </c>
      <c r="VK48" s="1">
        <v>0</v>
      </c>
      <c r="VL48" s="1">
        <v>0</v>
      </c>
      <c r="VM48" s="1">
        <v>0</v>
      </c>
      <c r="VN48" s="1">
        <v>0</v>
      </c>
      <c r="VO48" s="1">
        <v>2.0272944787720948E-6</v>
      </c>
      <c r="VP48" s="1">
        <v>5.0452231517707166E-7</v>
      </c>
      <c r="VQ48" s="1">
        <v>2.1125981042942929E-5</v>
      </c>
      <c r="VR48" s="1">
        <v>4.5795805592999939E-7</v>
      </c>
      <c r="VS48" s="1">
        <v>0</v>
      </c>
      <c r="VT48" s="1">
        <v>0</v>
      </c>
      <c r="VU48" s="1">
        <v>0</v>
      </c>
      <c r="VV48" s="1">
        <v>3.9127911093372698E-7</v>
      </c>
      <c r="VW48" s="1">
        <v>1.2286615724021689E-5</v>
      </c>
      <c r="VX48" s="1">
        <v>2.7555517076670939E-5</v>
      </c>
      <c r="VY48" s="1">
        <v>2.3332760019797479E-5</v>
      </c>
      <c r="VZ48" s="1">
        <v>7.7858310528022945E-5</v>
      </c>
      <c r="WA48" s="1">
        <v>2.427800931121391E-5</v>
      </c>
      <c r="WB48" s="1">
        <v>1.9898503674135431E-5</v>
      </c>
      <c r="WC48" s="1">
        <v>2.151153620795629E-5</v>
      </c>
      <c r="WD48" s="1">
        <v>6.9088182822029574E-6</v>
      </c>
      <c r="WE48" s="1">
        <v>5.0434612888334104E-7</v>
      </c>
      <c r="WF48" s="1">
        <v>1.1106148523535619E-4</v>
      </c>
      <c r="WG48" s="1">
        <v>3.2497105526361498E-5</v>
      </c>
      <c r="WH48" s="1">
        <v>4.5851413024971588E-6</v>
      </c>
      <c r="WI48" s="1">
        <v>1.2410394007283661E-7</v>
      </c>
      <c r="WJ48" s="1">
        <v>1.349666256243575E-5</v>
      </c>
      <c r="WK48" s="1">
        <v>9.7113080893320146E-6</v>
      </c>
      <c r="WL48" s="1">
        <v>5.7524632823588711E-5</v>
      </c>
      <c r="WM48" s="1">
        <v>2.1758240989116961E-4</v>
      </c>
      <c r="WN48" s="1">
        <v>1.9010542550110428E-5</v>
      </c>
      <c r="WO48" s="1">
        <v>0</v>
      </c>
      <c r="WP48" s="1">
        <v>0</v>
      </c>
      <c r="WQ48" s="1">
        <v>0</v>
      </c>
      <c r="WR48" s="1">
        <v>0</v>
      </c>
      <c r="WS48" s="1">
        <v>0</v>
      </c>
      <c r="WT48" s="1">
        <v>0</v>
      </c>
      <c r="WU48" s="1">
        <v>0</v>
      </c>
      <c r="WV48" s="1">
        <v>0</v>
      </c>
      <c r="WW48" s="1">
        <v>0</v>
      </c>
      <c r="WX48" s="1">
        <v>0</v>
      </c>
      <c r="WY48" s="1">
        <v>0</v>
      </c>
      <c r="WZ48" s="1">
        <v>0</v>
      </c>
      <c r="XA48" s="1">
        <v>0</v>
      </c>
      <c r="XB48" s="1">
        <v>0</v>
      </c>
      <c r="XC48" s="1">
        <v>0</v>
      </c>
      <c r="XD48" s="1">
        <v>0</v>
      </c>
      <c r="XE48" s="1">
        <v>0</v>
      </c>
      <c r="XF48" s="1">
        <v>0</v>
      </c>
      <c r="XG48" s="1">
        <v>0</v>
      </c>
      <c r="XH48" s="1">
        <v>0</v>
      </c>
      <c r="XI48" s="1">
        <v>0</v>
      </c>
      <c r="XJ48" s="1">
        <v>0</v>
      </c>
      <c r="XK48" s="1">
        <v>0</v>
      </c>
      <c r="XL48" s="1">
        <v>0</v>
      </c>
      <c r="XM48" s="1">
        <v>0</v>
      </c>
      <c r="XN48" s="1">
        <v>0</v>
      </c>
      <c r="XO48" s="1">
        <v>0</v>
      </c>
      <c r="XP48" s="1">
        <v>0</v>
      </c>
      <c r="XQ48" s="1">
        <v>0</v>
      </c>
      <c r="XR48" s="1">
        <v>0</v>
      </c>
      <c r="XS48" s="1">
        <v>0</v>
      </c>
      <c r="XT48" s="1">
        <v>0</v>
      </c>
      <c r="XU48" s="1">
        <v>0</v>
      </c>
      <c r="XV48" s="1">
        <v>0</v>
      </c>
      <c r="XW48" s="1">
        <v>0</v>
      </c>
      <c r="XX48" s="1">
        <v>0</v>
      </c>
      <c r="XY48" s="1">
        <v>0</v>
      </c>
      <c r="XZ48" s="1">
        <v>0</v>
      </c>
      <c r="YA48" s="1">
        <v>0</v>
      </c>
      <c r="YB48" s="1">
        <v>0</v>
      </c>
      <c r="YC48" s="1">
        <v>0</v>
      </c>
      <c r="YD48" s="1">
        <v>0</v>
      </c>
      <c r="YE48" s="1">
        <v>0</v>
      </c>
      <c r="YF48" s="1">
        <v>0</v>
      </c>
      <c r="YG48" s="1">
        <v>0</v>
      </c>
      <c r="YH48" s="1">
        <v>0</v>
      </c>
      <c r="YI48" s="1">
        <v>0</v>
      </c>
    </row>
    <row r="49" spans="1:659" ht="15" customHeight="1" x14ac:dyDescent="0.25">
      <c r="A49" s="27">
        <v>67</v>
      </c>
      <c r="B49" s="27" t="s">
        <v>243</v>
      </c>
      <c r="C49" s="1">
        <v>6.4979911907101089E-5</v>
      </c>
      <c r="D49" s="1">
        <v>6.2241468846158758E-5</v>
      </c>
      <c r="E49" s="1">
        <v>1.2452325724056489E-3</v>
      </c>
      <c r="F49" s="1">
        <v>2.6502546974175711E-5</v>
      </c>
      <c r="G49" s="1">
        <v>0</v>
      </c>
      <c r="H49" s="1">
        <v>0</v>
      </c>
      <c r="I49" s="1">
        <v>0</v>
      </c>
      <c r="J49" s="1">
        <v>1.112444003603824E-4</v>
      </c>
      <c r="K49" s="1">
        <v>3.026533523630832E-5</v>
      </c>
      <c r="L49" s="1">
        <v>3.1734898348396772E-4</v>
      </c>
      <c r="M49" s="1">
        <v>7.2752621377723822E-5</v>
      </c>
      <c r="N49" s="1">
        <v>1.134016488781013E-4</v>
      </c>
      <c r="O49" s="1">
        <v>3.2807398955638673E-5</v>
      </c>
      <c r="P49" s="1">
        <v>1.140241021276656E-4</v>
      </c>
      <c r="Q49" s="1">
        <v>1.7872815903953991E-4</v>
      </c>
      <c r="R49" s="1">
        <v>9.1788264919792334E-6</v>
      </c>
      <c r="S49" s="1">
        <v>3.6864666182900241E-6</v>
      </c>
      <c r="T49" s="1">
        <v>1.718928514878232E-5</v>
      </c>
      <c r="U49" s="1">
        <v>4.527583898783922E-4</v>
      </c>
      <c r="V49" s="1">
        <v>1.6364768805257439E-4</v>
      </c>
      <c r="W49" s="1">
        <v>4.4442542902700299E-8</v>
      </c>
      <c r="X49" s="1">
        <v>3.5351271807091133E-4</v>
      </c>
      <c r="Y49" s="1">
        <v>7.8135679075786325E-6</v>
      </c>
      <c r="Z49" s="1">
        <v>2.178390496920724E-4</v>
      </c>
      <c r="AA49" s="1">
        <v>5.1447769846137766E-4</v>
      </c>
      <c r="AB49" s="1">
        <v>1.339375378902868E-4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3.3665692286699529E-6</v>
      </c>
      <c r="BY49" s="1">
        <v>3.5300238172873348E-5</v>
      </c>
      <c r="BZ49" s="1">
        <v>1.0437709660014441E-8</v>
      </c>
      <c r="CA49" s="1">
        <v>2.2644008928219851E-6</v>
      </c>
      <c r="CB49" s="1">
        <v>0</v>
      </c>
      <c r="CC49" s="1">
        <v>0</v>
      </c>
      <c r="CD49" s="1">
        <v>0</v>
      </c>
      <c r="CE49" s="1">
        <v>2.1498628902398501E-5</v>
      </c>
      <c r="CF49" s="1">
        <v>9.2241239169022477E-5</v>
      </c>
      <c r="CG49" s="1">
        <v>2.6823423746658951E-5</v>
      </c>
      <c r="CH49" s="1">
        <v>2.1621893036110929E-4</v>
      </c>
      <c r="CI49" s="1">
        <v>1.787480421653076E-4</v>
      </c>
      <c r="CJ49" s="1">
        <v>5.5912441132141436E-4</v>
      </c>
      <c r="CK49" s="1">
        <v>6.1285421267941577E-4</v>
      </c>
      <c r="CL49" s="1">
        <v>1.16233363070807E-4</v>
      </c>
      <c r="CM49" s="1">
        <v>2.3550450376204729E-6</v>
      </c>
      <c r="CN49" s="1">
        <v>1.2128868076309201E-5</v>
      </c>
      <c r="CO49" s="1">
        <v>2.3951723726717009E-4</v>
      </c>
      <c r="CP49" s="1">
        <v>5.9413499102746892E-5</v>
      </c>
      <c r="CQ49" s="1">
        <v>1.8678374342765041E-3</v>
      </c>
      <c r="CR49" s="1">
        <v>1.6166183017254639E-6</v>
      </c>
      <c r="CS49" s="1">
        <v>1.256009267062116E-4</v>
      </c>
      <c r="CT49" s="1">
        <v>2.08907724221451E-5</v>
      </c>
      <c r="CU49" s="1">
        <v>2.7074918869776809E-6</v>
      </c>
      <c r="CV49" s="1">
        <v>3.6119070837345262E-4</v>
      </c>
      <c r="CW49" s="1">
        <v>2.5796960847475288E-4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2.157556261843661E-5</v>
      </c>
      <c r="ET49" s="1">
        <v>5.8914952770644768E-5</v>
      </c>
      <c r="EU49" s="1">
        <v>3.3803712845473291E-7</v>
      </c>
      <c r="EV49" s="1">
        <v>6.9328691140438152E-7</v>
      </c>
      <c r="EW49" s="1">
        <v>0</v>
      </c>
      <c r="EX49" s="1">
        <v>0</v>
      </c>
      <c r="EY49" s="1">
        <v>0</v>
      </c>
      <c r="EZ49" s="1">
        <v>2.3226362041262879E-5</v>
      </c>
      <c r="FA49" s="1">
        <v>2.634770357284187E-5</v>
      </c>
      <c r="FB49" s="1">
        <v>7.23061366559208E-5</v>
      </c>
      <c r="FC49" s="1">
        <v>5.9849650773552203E-5</v>
      </c>
      <c r="FD49" s="1">
        <v>9.6120697316499649E-5</v>
      </c>
      <c r="FE49" s="1">
        <v>4.048996337605968E-4</v>
      </c>
      <c r="FF49" s="1">
        <v>3.6201083373981288E-4</v>
      </c>
      <c r="FG49" s="1">
        <v>9.379770228691914E-5</v>
      </c>
      <c r="FH49" s="1">
        <v>1.202510746780223E-6</v>
      </c>
      <c r="FI49" s="1">
        <v>1.480652445011384E-5</v>
      </c>
      <c r="FJ49" s="1">
        <v>4.7575786581791127E-5</v>
      </c>
      <c r="FK49" s="1">
        <v>1.084966746829917E-4</v>
      </c>
      <c r="FL49" s="1">
        <v>3.6706849541636517E-4</v>
      </c>
      <c r="FM49" s="1">
        <v>2.045184592318287E-6</v>
      </c>
      <c r="FN49" s="1">
        <v>6.8456121530555635E-5</v>
      </c>
      <c r="FO49" s="1">
        <v>4.6169394595203983E-6</v>
      </c>
      <c r="FP49" s="1">
        <v>8.7171377138615404E-5</v>
      </c>
      <c r="FQ49" s="1">
        <v>2.7550078617854981E-4</v>
      </c>
      <c r="FR49" s="1">
        <v>1.174986818736739E-4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1">
        <v>0</v>
      </c>
      <c r="GP49" s="1">
        <v>0</v>
      </c>
      <c r="GQ49" s="1">
        <v>0</v>
      </c>
      <c r="GR49" s="1">
        <v>0</v>
      </c>
      <c r="GS49" s="1">
        <v>0</v>
      </c>
      <c r="GT49" s="1">
        <v>0</v>
      </c>
      <c r="GU49" s="1">
        <v>0</v>
      </c>
      <c r="GV49" s="1">
        <v>0</v>
      </c>
      <c r="GW49" s="1">
        <v>0</v>
      </c>
      <c r="GX49" s="1">
        <v>0</v>
      </c>
      <c r="GY49" s="1">
        <v>0</v>
      </c>
      <c r="GZ49" s="1">
        <v>0</v>
      </c>
      <c r="HA49" s="1">
        <v>0</v>
      </c>
      <c r="HB49" s="1">
        <v>0</v>
      </c>
      <c r="HC49" s="1">
        <v>0</v>
      </c>
      <c r="HD49" s="1">
        <v>0</v>
      </c>
      <c r="HE49" s="1">
        <v>0</v>
      </c>
      <c r="HF49" s="1">
        <v>0</v>
      </c>
      <c r="HG49" s="1">
        <v>0</v>
      </c>
      <c r="HH49" s="1">
        <v>0</v>
      </c>
      <c r="HI49" s="1">
        <v>0</v>
      </c>
      <c r="HJ49" s="1">
        <v>0</v>
      </c>
      <c r="HK49" s="1">
        <v>0</v>
      </c>
      <c r="HL49" s="1">
        <v>0</v>
      </c>
      <c r="HM49" s="1">
        <v>0</v>
      </c>
      <c r="HN49" s="1">
        <v>1.7281533444300379E-5</v>
      </c>
      <c r="HO49" s="1">
        <v>2.1256456591897328E-5</v>
      </c>
      <c r="HP49" s="1">
        <v>3.0552580429377473E-8</v>
      </c>
      <c r="HQ49" s="1">
        <v>6.3370683768301079E-6</v>
      </c>
      <c r="HR49" s="1">
        <v>0</v>
      </c>
      <c r="HS49" s="1">
        <v>0</v>
      </c>
      <c r="HT49" s="1">
        <v>0</v>
      </c>
      <c r="HU49" s="1">
        <v>3.4661319232985172E-5</v>
      </c>
      <c r="HV49" s="1">
        <v>8.3715154445139234E-5</v>
      </c>
      <c r="HW49" s="1">
        <v>1.446761004867922E-4</v>
      </c>
      <c r="HX49" s="1">
        <v>1.591285578868958E-4</v>
      </c>
      <c r="HY49" s="1">
        <v>3.872741168149883E-4</v>
      </c>
      <c r="HZ49" s="1">
        <v>1.5502794056753159E-4</v>
      </c>
      <c r="IA49" s="1">
        <v>3.440077581960866E-4</v>
      </c>
      <c r="IB49" s="1">
        <v>1.451399745957991E-4</v>
      </c>
      <c r="IC49" s="1">
        <v>1.4549886542526379E-5</v>
      </c>
      <c r="ID49" s="1">
        <v>3.9581609952870837E-6</v>
      </c>
      <c r="IE49" s="1">
        <v>1.2405863649569651E-4</v>
      </c>
      <c r="IF49" s="1">
        <v>4.1425651972870018E-4</v>
      </c>
      <c r="IG49" s="1">
        <v>3.8691764667335432E-4</v>
      </c>
      <c r="IH49" s="1">
        <v>5.6450816547998269E-7</v>
      </c>
      <c r="II49" s="1">
        <v>1.6908014978518019E-4</v>
      </c>
      <c r="IJ49" s="1">
        <v>5.9792658186803639E-6</v>
      </c>
      <c r="IK49" s="1">
        <v>2.0231635715983149E-4</v>
      </c>
      <c r="IL49" s="1">
        <v>2.8743695025804069E-3</v>
      </c>
      <c r="IM49" s="1">
        <v>1.0682692061813461E-4</v>
      </c>
      <c r="IN49" s="1">
        <v>0</v>
      </c>
      <c r="IO49" s="1">
        <v>0</v>
      </c>
      <c r="IP49" s="1">
        <v>0</v>
      </c>
      <c r="IQ49" s="1">
        <v>0</v>
      </c>
      <c r="IR49" s="1">
        <v>0</v>
      </c>
      <c r="IS49" s="1">
        <v>0</v>
      </c>
      <c r="IT49" s="1">
        <v>0</v>
      </c>
      <c r="IU49" s="1">
        <v>0</v>
      </c>
      <c r="IV49" s="1">
        <v>0</v>
      </c>
      <c r="IW49" s="1">
        <v>0</v>
      </c>
      <c r="IX49" s="1">
        <v>0</v>
      </c>
      <c r="IY49" s="1">
        <v>0</v>
      </c>
      <c r="IZ49" s="1">
        <v>0</v>
      </c>
      <c r="JA49" s="1">
        <v>0</v>
      </c>
      <c r="JB49" s="1">
        <v>0</v>
      </c>
      <c r="JC49" s="1">
        <v>0</v>
      </c>
      <c r="JD49" s="1">
        <v>0</v>
      </c>
      <c r="JE49" s="1">
        <v>0</v>
      </c>
      <c r="JF49" s="1">
        <v>0</v>
      </c>
      <c r="JG49" s="1">
        <v>0</v>
      </c>
      <c r="JH49" s="1">
        <v>0</v>
      </c>
      <c r="JI49" s="1">
        <v>0</v>
      </c>
      <c r="JJ49" s="1">
        <v>0</v>
      </c>
      <c r="JK49" s="1">
        <v>0</v>
      </c>
      <c r="JL49" s="1">
        <v>0</v>
      </c>
      <c r="JM49" s="1">
        <v>0</v>
      </c>
      <c r="JN49" s="1">
        <v>0</v>
      </c>
      <c r="JO49" s="1">
        <v>0</v>
      </c>
      <c r="JP49" s="1">
        <v>0</v>
      </c>
      <c r="JQ49" s="1">
        <v>0</v>
      </c>
      <c r="JR49" s="1">
        <v>0</v>
      </c>
      <c r="JS49" s="1">
        <v>0</v>
      </c>
      <c r="JT49" s="1">
        <v>0</v>
      </c>
      <c r="JU49" s="1">
        <v>0</v>
      </c>
      <c r="JV49" s="1">
        <v>0</v>
      </c>
      <c r="JW49" s="1">
        <v>0</v>
      </c>
      <c r="JX49" s="1">
        <v>0</v>
      </c>
      <c r="JY49" s="1">
        <v>0</v>
      </c>
      <c r="JZ49" s="1">
        <v>0</v>
      </c>
      <c r="KA49" s="1">
        <v>0</v>
      </c>
      <c r="KB49" s="1">
        <v>0</v>
      </c>
      <c r="KC49" s="1">
        <v>0</v>
      </c>
      <c r="KD49" s="1">
        <v>0</v>
      </c>
      <c r="KE49" s="1">
        <v>0</v>
      </c>
      <c r="KF49" s="1">
        <v>0</v>
      </c>
      <c r="KG49" s="1">
        <v>0</v>
      </c>
      <c r="KH49" s="1">
        <v>0</v>
      </c>
      <c r="KI49" s="1">
        <v>1.9547795239753461E-5</v>
      </c>
      <c r="KJ49" s="1">
        <v>1.987403354774383E-5</v>
      </c>
      <c r="KK49" s="1">
        <v>1.225661397723954E-10</v>
      </c>
      <c r="KL49" s="1">
        <v>2.1425378707419341E-6</v>
      </c>
      <c r="KM49" s="1">
        <v>0</v>
      </c>
      <c r="KN49" s="1">
        <v>0</v>
      </c>
      <c r="KO49" s="1">
        <v>0</v>
      </c>
      <c r="KP49" s="1">
        <v>3.2073443469537158E-6</v>
      </c>
      <c r="KQ49" s="1">
        <v>2.1367829034040111E-5</v>
      </c>
      <c r="KR49" s="1">
        <v>2.0104403931327879E-5</v>
      </c>
      <c r="KS49" s="1">
        <v>3.5135594645909568E-5</v>
      </c>
      <c r="KT49" s="1">
        <v>3.4886238286820361E-5</v>
      </c>
      <c r="KU49" s="1">
        <v>4.3494348631755281E-5</v>
      </c>
      <c r="KV49" s="1">
        <v>4.6786797153314213E-5</v>
      </c>
      <c r="KW49" s="1">
        <v>2.1392580740868969E-5</v>
      </c>
      <c r="KX49" s="1">
        <v>3.7840327859589459E-7</v>
      </c>
      <c r="KY49" s="1">
        <v>8.6322492702331474E-7</v>
      </c>
      <c r="KZ49" s="1">
        <v>6.5698946106461885E-5</v>
      </c>
      <c r="LA49" s="1">
        <v>3.2102418977421481E-5</v>
      </c>
      <c r="LB49" s="1">
        <v>8.1616540471980388E-4</v>
      </c>
      <c r="LC49" s="1">
        <v>3.0277878644508411E-7</v>
      </c>
      <c r="LD49" s="1">
        <v>1.498815702773983E-5</v>
      </c>
      <c r="LE49" s="1">
        <v>1.812464915797697E-6</v>
      </c>
      <c r="LF49" s="1">
        <v>6.3675584044908169E-5</v>
      </c>
      <c r="LG49" s="1">
        <v>2.8288135924683737E-4</v>
      </c>
      <c r="LH49" s="1">
        <v>2.2296415195814139E-5</v>
      </c>
      <c r="LI49" s="1">
        <v>0</v>
      </c>
      <c r="LJ49" s="1">
        <v>0</v>
      </c>
      <c r="LK49" s="1">
        <v>0</v>
      </c>
      <c r="LL49" s="1">
        <v>0</v>
      </c>
      <c r="LM49" s="1">
        <v>0</v>
      </c>
      <c r="LN49" s="1">
        <v>0</v>
      </c>
      <c r="LO49" s="1">
        <v>0</v>
      </c>
      <c r="LP49" s="1">
        <v>0</v>
      </c>
      <c r="LQ49" s="1">
        <v>0</v>
      </c>
      <c r="LR49" s="1">
        <v>0</v>
      </c>
      <c r="LS49" s="1">
        <v>0</v>
      </c>
      <c r="LT49" s="1">
        <v>0</v>
      </c>
      <c r="LU49" s="1">
        <v>0</v>
      </c>
      <c r="LV49" s="1">
        <v>0</v>
      </c>
      <c r="LW49" s="1">
        <v>0</v>
      </c>
      <c r="LX49" s="1">
        <v>0</v>
      </c>
      <c r="LY49" s="1">
        <v>0</v>
      </c>
      <c r="LZ49" s="1">
        <v>0</v>
      </c>
      <c r="MA49" s="1">
        <v>0</v>
      </c>
      <c r="MB49" s="1">
        <v>0</v>
      </c>
      <c r="MC49" s="1">
        <v>0</v>
      </c>
      <c r="MD49" s="1">
        <v>0</v>
      </c>
      <c r="ME49" s="1">
        <v>0</v>
      </c>
      <c r="MF49" s="1">
        <v>0</v>
      </c>
      <c r="MG49" s="1">
        <v>0</v>
      </c>
      <c r="MH49" s="1">
        <v>0</v>
      </c>
      <c r="MI49" s="1">
        <v>0</v>
      </c>
      <c r="MJ49" s="1">
        <v>0</v>
      </c>
      <c r="MK49" s="1">
        <v>0</v>
      </c>
      <c r="ML49" s="1">
        <v>0</v>
      </c>
      <c r="MM49" s="1">
        <v>0</v>
      </c>
      <c r="MN49" s="1">
        <v>0</v>
      </c>
      <c r="MO49" s="1">
        <v>0</v>
      </c>
      <c r="MP49" s="1">
        <v>0</v>
      </c>
      <c r="MQ49" s="1">
        <v>0</v>
      </c>
      <c r="MR49" s="1">
        <v>0</v>
      </c>
      <c r="MS49" s="1">
        <v>0</v>
      </c>
      <c r="MT49" s="1">
        <v>0</v>
      </c>
      <c r="MU49" s="1">
        <v>0</v>
      </c>
      <c r="MV49" s="1">
        <v>0</v>
      </c>
      <c r="MW49" s="1">
        <v>0</v>
      </c>
      <c r="MX49" s="1">
        <v>0</v>
      </c>
      <c r="MY49" s="1">
        <v>0</v>
      </c>
      <c r="MZ49" s="1">
        <v>0</v>
      </c>
      <c r="NA49" s="1">
        <v>0</v>
      </c>
      <c r="NB49" s="1">
        <v>0</v>
      </c>
      <c r="NC49" s="1">
        <v>0</v>
      </c>
      <c r="ND49" s="1">
        <v>3.2511843931611152E-7</v>
      </c>
      <c r="NE49" s="1">
        <v>6.6353878590856479E-6</v>
      </c>
      <c r="NF49" s="1">
        <v>2.4433417444859938E-11</v>
      </c>
      <c r="NG49" s="1">
        <v>4.3181362938065198E-7</v>
      </c>
      <c r="NH49" s="1">
        <v>0</v>
      </c>
      <c r="NI49" s="1">
        <v>0</v>
      </c>
      <c r="NJ49" s="1">
        <v>0</v>
      </c>
      <c r="NK49" s="1">
        <v>7.5090069299006436E-7</v>
      </c>
      <c r="NL49" s="1">
        <v>1.243447101402964E-5</v>
      </c>
      <c r="NM49" s="1">
        <v>3.1476607851190322E-5</v>
      </c>
      <c r="NN49" s="1">
        <v>3.9690173961229883E-5</v>
      </c>
      <c r="NO49" s="1">
        <v>1.7346480403943881E-4</v>
      </c>
      <c r="NP49" s="1">
        <v>5.9400477287690701E-5</v>
      </c>
      <c r="NQ49" s="1">
        <v>1.182219887371348E-4</v>
      </c>
      <c r="NR49" s="1">
        <v>1.0342764516396651E-4</v>
      </c>
      <c r="NS49" s="1">
        <v>2.9883025384261469E-6</v>
      </c>
      <c r="NT49" s="1">
        <v>3.4463931820518147E-8</v>
      </c>
      <c r="NU49" s="1">
        <v>1.380171872230123E-5</v>
      </c>
      <c r="NV49" s="1">
        <v>1.720209764953713E-5</v>
      </c>
      <c r="NW49" s="1">
        <v>8.2131133647065627E-5</v>
      </c>
      <c r="NX49" s="1">
        <v>5.8873498881460187E-9</v>
      </c>
      <c r="NY49" s="1">
        <v>1.1118290003837109E-5</v>
      </c>
      <c r="NZ49" s="1">
        <v>1.7393731292801901E-6</v>
      </c>
      <c r="OA49" s="1">
        <v>1.2051191244360949E-5</v>
      </c>
      <c r="OB49" s="1">
        <v>2.9081721984566551E-4</v>
      </c>
      <c r="OC49" s="1">
        <v>4.1578478713423327E-5</v>
      </c>
      <c r="OD49" s="1">
        <v>0</v>
      </c>
      <c r="OE49" s="1">
        <v>0</v>
      </c>
      <c r="OF49" s="1">
        <v>0</v>
      </c>
      <c r="OG49" s="1">
        <v>0</v>
      </c>
      <c r="OH49" s="1">
        <v>0</v>
      </c>
      <c r="OI49" s="1">
        <v>0</v>
      </c>
      <c r="OJ49" s="1">
        <v>0</v>
      </c>
      <c r="OK49" s="1">
        <v>0</v>
      </c>
      <c r="OL49" s="1">
        <v>0</v>
      </c>
      <c r="OM49" s="1">
        <v>0</v>
      </c>
      <c r="ON49" s="1">
        <v>0</v>
      </c>
      <c r="OO49" s="1">
        <v>0</v>
      </c>
      <c r="OP49" s="1">
        <v>0</v>
      </c>
      <c r="OQ49" s="1">
        <v>0</v>
      </c>
      <c r="OR49" s="1">
        <v>0</v>
      </c>
      <c r="OS49" s="1">
        <v>0</v>
      </c>
      <c r="OT49" s="1">
        <v>0</v>
      </c>
      <c r="OU49" s="1">
        <v>0</v>
      </c>
      <c r="OV49" s="1">
        <v>0</v>
      </c>
      <c r="OW49" s="1">
        <v>0</v>
      </c>
      <c r="OX49" s="1">
        <v>0</v>
      </c>
      <c r="OY49" s="1">
        <v>0</v>
      </c>
      <c r="OZ49" s="1">
        <v>0</v>
      </c>
      <c r="PA49" s="1">
        <v>0</v>
      </c>
      <c r="PB49" s="1">
        <v>0</v>
      </c>
      <c r="PC49" s="1">
        <v>0</v>
      </c>
      <c r="PD49" s="1">
        <v>0</v>
      </c>
      <c r="PE49" s="1">
        <v>0</v>
      </c>
      <c r="PF49" s="1">
        <v>0</v>
      </c>
      <c r="PG49" s="1">
        <v>0</v>
      </c>
      <c r="PH49" s="1">
        <v>0</v>
      </c>
      <c r="PI49" s="1">
        <v>0</v>
      </c>
      <c r="PJ49" s="1">
        <v>0</v>
      </c>
      <c r="PK49" s="1">
        <v>0</v>
      </c>
      <c r="PL49" s="1">
        <v>0</v>
      </c>
      <c r="PM49" s="1">
        <v>0</v>
      </c>
      <c r="PN49" s="1">
        <v>0</v>
      </c>
      <c r="PO49" s="1">
        <v>0</v>
      </c>
      <c r="PP49" s="1">
        <v>0</v>
      </c>
      <c r="PQ49" s="1">
        <v>0</v>
      </c>
      <c r="PR49" s="1">
        <v>0</v>
      </c>
      <c r="PS49" s="1">
        <v>0</v>
      </c>
      <c r="PT49" s="1">
        <v>0</v>
      </c>
      <c r="PU49" s="1">
        <v>0</v>
      </c>
      <c r="PV49" s="1">
        <v>0</v>
      </c>
      <c r="PW49" s="1">
        <v>0</v>
      </c>
      <c r="PX49" s="1">
        <v>0</v>
      </c>
      <c r="PY49" s="1">
        <v>1.5581356349788429E-4</v>
      </c>
      <c r="PZ49" s="1">
        <v>1.1524482815290161E-5</v>
      </c>
      <c r="QA49" s="1">
        <v>2.320816339655663E-4</v>
      </c>
      <c r="QB49" s="1">
        <v>6.6139753866358456E-6</v>
      </c>
      <c r="QC49" s="1">
        <v>0</v>
      </c>
      <c r="QD49" s="1">
        <v>0</v>
      </c>
      <c r="QE49" s="1">
        <v>0</v>
      </c>
      <c r="QF49" s="1">
        <v>7.9059732008880018E-6</v>
      </c>
      <c r="QG49" s="1">
        <v>6.4119409220180325E-5</v>
      </c>
      <c r="QH49" s="1">
        <v>1.0331446290551081E-4</v>
      </c>
      <c r="QI49" s="1">
        <v>1.2262381596714531E-4</v>
      </c>
      <c r="QJ49" s="1">
        <v>1.790904202191153E-4</v>
      </c>
      <c r="QK49" s="1">
        <v>3.2321891346974522E-4</v>
      </c>
      <c r="QL49" s="1">
        <v>7.9494054417664326E-4</v>
      </c>
      <c r="QM49" s="1">
        <v>7.4954227729306065E-4</v>
      </c>
      <c r="QN49" s="1">
        <v>4.2819861696689434E-6</v>
      </c>
      <c r="QO49" s="1">
        <v>5.3839990618047333E-6</v>
      </c>
      <c r="QP49" s="1">
        <v>7.2203629199115511E-5</v>
      </c>
      <c r="QQ49" s="1">
        <v>3.6711758351431399E-4</v>
      </c>
      <c r="QR49" s="1">
        <v>3.132745309889653E-4</v>
      </c>
      <c r="QS49" s="1">
        <v>2.8272841334745541E-7</v>
      </c>
      <c r="QT49" s="1">
        <v>7.047355140225685E-5</v>
      </c>
      <c r="QU49" s="1">
        <v>6.0199841622569168E-6</v>
      </c>
      <c r="QV49" s="1">
        <v>6.6592187610045841E-5</v>
      </c>
      <c r="QW49" s="1">
        <v>1.5846214214281629E-4</v>
      </c>
      <c r="QX49" s="1">
        <v>1.225096826633367E-4</v>
      </c>
      <c r="QY49" s="1">
        <v>0</v>
      </c>
      <c r="QZ49" s="1">
        <v>0</v>
      </c>
      <c r="RA49" s="1">
        <v>0</v>
      </c>
      <c r="RB49" s="1">
        <v>0</v>
      </c>
      <c r="RC49" s="1">
        <v>0</v>
      </c>
      <c r="RD49" s="1">
        <v>0</v>
      </c>
      <c r="RE49" s="1">
        <v>0</v>
      </c>
      <c r="RF49" s="1">
        <v>0</v>
      </c>
      <c r="RG49" s="1">
        <v>0</v>
      </c>
      <c r="RH49" s="1">
        <v>0</v>
      </c>
      <c r="RI49" s="1">
        <v>0</v>
      </c>
      <c r="RJ49" s="1">
        <v>0</v>
      </c>
      <c r="RK49" s="1">
        <v>0</v>
      </c>
      <c r="RL49" s="1">
        <v>0</v>
      </c>
      <c r="RM49" s="1">
        <v>0</v>
      </c>
      <c r="RN49" s="1">
        <v>0</v>
      </c>
      <c r="RO49" s="1">
        <v>0</v>
      </c>
      <c r="RP49" s="1">
        <v>0</v>
      </c>
      <c r="RQ49" s="1">
        <v>0</v>
      </c>
      <c r="RR49" s="1">
        <v>0</v>
      </c>
      <c r="RS49" s="1">
        <v>0</v>
      </c>
      <c r="RT49" s="1">
        <v>0</v>
      </c>
      <c r="RU49" s="1">
        <v>0</v>
      </c>
      <c r="RV49" s="1">
        <v>0</v>
      </c>
      <c r="RW49" s="1">
        <v>0</v>
      </c>
      <c r="RX49" s="1">
        <v>0</v>
      </c>
      <c r="RY49" s="1">
        <v>0</v>
      </c>
      <c r="RZ49" s="1">
        <v>0</v>
      </c>
      <c r="SA49" s="1">
        <v>0</v>
      </c>
      <c r="SB49" s="1">
        <v>0</v>
      </c>
      <c r="SC49" s="1">
        <v>0</v>
      </c>
      <c r="SD49" s="1">
        <v>0</v>
      </c>
      <c r="SE49" s="1">
        <v>0</v>
      </c>
      <c r="SF49" s="1">
        <v>0</v>
      </c>
      <c r="SG49" s="1">
        <v>0</v>
      </c>
      <c r="SH49" s="1">
        <v>0</v>
      </c>
      <c r="SI49" s="1">
        <v>0</v>
      </c>
      <c r="SJ49" s="1">
        <v>0</v>
      </c>
      <c r="SK49" s="1">
        <v>0</v>
      </c>
      <c r="SL49" s="1">
        <v>0</v>
      </c>
      <c r="SM49" s="1">
        <v>0</v>
      </c>
      <c r="SN49" s="1">
        <v>0</v>
      </c>
      <c r="SO49" s="1">
        <v>0</v>
      </c>
      <c r="SP49" s="1">
        <v>0</v>
      </c>
      <c r="SQ49" s="1">
        <v>0</v>
      </c>
      <c r="SR49" s="1">
        <v>0</v>
      </c>
      <c r="SS49" s="1">
        <v>0</v>
      </c>
      <c r="ST49" s="1">
        <v>2.1787149074491979E-4</v>
      </c>
      <c r="SU49" s="1">
        <v>1.3433603936515649E-4</v>
      </c>
      <c r="SV49" s="1">
        <v>6.3265133025306721E-4</v>
      </c>
      <c r="SW49" s="1">
        <v>5.4921927449495151E-5</v>
      </c>
      <c r="SX49" s="1">
        <v>0</v>
      </c>
      <c r="SY49" s="1">
        <v>0</v>
      </c>
      <c r="SZ49" s="1">
        <v>0</v>
      </c>
      <c r="TA49" s="1">
        <v>4.4477524238763627E-5</v>
      </c>
      <c r="TB49" s="1">
        <v>7.1203869324937803E-5</v>
      </c>
      <c r="TC49" s="1">
        <v>4.5429600006228468E-4</v>
      </c>
      <c r="TD49" s="1">
        <v>1.2857423117816239E-4</v>
      </c>
      <c r="TE49" s="1">
        <v>1.4877620673576131E-4</v>
      </c>
      <c r="TF49" s="1">
        <v>4.8162968889542673E-4</v>
      </c>
      <c r="TG49" s="1">
        <v>3.3595014348519319E-4</v>
      </c>
      <c r="TH49" s="1">
        <v>1.0397147344136031E-4</v>
      </c>
      <c r="TI49" s="1">
        <v>6.2257684984129036E-6</v>
      </c>
      <c r="TJ49" s="1">
        <v>4.4228889040868963E-6</v>
      </c>
      <c r="TK49" s="1">
        <v>1.6837088704924961E-4</v>
      </c>
      <c r="TL49" s="1">
        <v>5.6028455912336347E-4</v>
      </c>
      <c r="TM49" s="1">
        <v>8.8200812400768551E-4</v>
      </c>
      <c r="TN49" s="1">
        <v>1.561585521222436E-6</v>
      </c>
      <c r="TO49" s="1">
        <v>1.2946931974885749E-4</v>
      </c>
      <c r="TP49" s="1">
        <v>3.5606526056117348E-6</v>
      </c>
      <c r="TQ49" s="1">
        <v>3.8099727700721691E-4</v>
      </c>
      <c r="TR49" s="1">
        <v>1.046978643103825E-3</v>
      </c>
      <c r="TS49" s="1">
        <v>1.7256805305897611E-4</v>
      </c>
      <c r="TT49" s="1">
        <v>0</v>
      </c>
      <c r="TU49" s="1">
        <v>0</v>
      </c>
      <c r="TV49" s="1">
        <v>0</v>
      </c>
      <c r="TW49" s="1">
        <v>0</v>
      </c>
      <c r="TX49" s="1">
        <v>0</v>
      </c>
      <c r="TY49" s="1">
        <v>0</v>
      </c>
      <c r="TZ49" s="1">
        <v>0</v>
      </c>
      <c r="UA49" s="1">
        <v>0</v>
      </c>
      <c r="UB49" s="1">
        <v>0</v>
      </c>
      <c r="UC49" s="1">
        <v>0</v>
      </c>
      <c r="UD49" s="1">
        <v>0</v>
      </c>
      <c r="UE49" s="1">
        <v>0</v>
      </c>
      <c r="UF49" s="1">
        <v>0</v>
      </c>
      <c r="UG49" s="1">
        <v>0</v>
      </c>
      <c r="UH49" s="1">
        <v>0</v>
      </c>
      <c r="UI49" s="1">
        <v>0</v>
      </c>
      <c r="UJ49" s="1">
        <v>0</v>
      </c>
      <c r="UK49" s="1">
        <v>0</v>
      </c>
      <c r="UL49" s="1">
        <v>0</v>
      </c>
      <c r="UM49" s="1">
        <v>0</v>
      </c>
      <c r="UN49" s="1">
        <v>0</v>
      </c>
      <c r="UO49" s="1">
        <v>0</v>
      </c>
      <c r="UP49" s="1">
        <v>0</v>
      </c>
      <c r="UQ49" s="1">
        <v>0</v>
      </c>
      <c r="UR49" s="1">
        <v>0</v>
      </c>
      <c r="US49" s="1">
        <v>0</v>
      </c>
      <c r="UT49" s="1">
        <v>0</v>
      </c>
      <c r="UU49" s="1">
        <v>0</v>
      </c>
      <c r="UV49" s="1">
        <v>0</v>
      </c>
      <c r="UW49" s="1">
        <v>0</v>
      </c>
      <c r="UX49" s="1">
        <v>0</v>
      </c>
      <c r="UY49" s="1">
        <v>0</v>
      </c>
      <c r="UZ49" s="1">
        <v>0</v>
      </c>
      <c r="VA49" s="1">
        <v>0</v>
      </c>
      <c r="VB49" s="1">
        <v>0</v>
      </c>
      <c r="VC49" s="1">
        <v>0</v>
      </c>
      <c r="VD49" s="1">
        <v>0</v>
      </c>
      <c r="VE49" s="1">
        <v>0</v>
      </c>
      <c r="VF49" s="1">
        <v>0</v>
      </c>
      <c r="VG49" s="1">
        <v>0</v>
      </c>
      <c r="VH49" s="1">
        <v>0</v>
      </c>
      <c r="VI49" s="1">
        <v>0</v>
      </c>
      <c r="VJ49" s="1">
        <v>0</v>
      </c>
      <c r="VK49" s="1">
        <v>0</v>
      </c>
      <c r="VL49" s="1">
        <v>0</v>
      </c>
      <c r="VM49" s="1">
        <v>0</v>
      </c>
      <c r="VN49" s="1">
        <v>0</v>
      </c>
      <c r="VO49" s="1">
        <v>2.3197099291382488E-6</v>
      </c>
      <c r="VP49" s="1">
        <v>5.3658994009745496E-7</v>
      </c>
      <c r="VQ49" s="1">
        <v>1.365185384982108E-5</v>
      </c>
      <c r="VR49" s="1">
        <v>2.5589429934980309E-7</v>
      </c>
      <c r="VS49" s="1">
        <v>0</v>
      </c>
      <c r="VT49" s="1">
        <v>0</v>
      </c>
      <c r="VU49" s="1">
        <v>0</v>
      </c>
      <c r="VV49" s="1">
        <v>2.355451091857394E-7</v>
      </c>
      <c r="VW49" s="1">
        <v>3.3963218208115549E-6</v>
      </c>
      <c r="VX49" s="1">
        <v>1.7991198299319959E-5</v>
      </c>
      <c r="VY49" s="1">
        <v>1.6754921382726489E-5</v>
      </c>
      <c r="VZ49" s="1">
        <v>5.5903598821025172E-5</v>
      </c>
      <c r="WA49" s="1">
        <v>1.8604449729881049E-5</v>
      </c>
      <c r="WB49" s="1">
        <v>3.7332409317929148E-5</v>
      </c>
      <c r="WC49" s="1">
        <v>1.213573325273216E-5</v>
      </c>
      <c r="WD49" s="1">
        <v>3.8963655094303391E-6</v>
      </c>
      <c r="WE49" s="1">
        <v>3.7713989213853248E-7</v>
      </c>
      <c r="WF49" s="1">
        <v>1.1658007953158989E-5</v>
      </c>
      <c r="WG49" s="1">
        <v>3.9396080242328868E-5</v>
      </c>
      <c r="WH49" s="1">
        <v>4.7124176608938213E-5</v>
      </c>
      <c r="WI49" s="1">
        <v>1.4009933680068051E-8</v>
      </c>
      <c r="WJ49" s="1">
        <v>1.3501782333911459E-5</v>
      </c>
      <c r="WK49" s="1">
        <v>4.2783163787434426E-6</v>
      </c>
      <c r="WL49" s="1">
        <v>3.0607478867017817E-5</v>
      </c>
      <c r="WM49" s="1">
        <v>1.775633096407981E-4</v>
      </c>
      <c r="WN49" s="1">
        <v>1.074546306426859E-5</v>
      </c>
      <c r="WO49" s="1">
        <v>0</v>
      </c>
      <c r="WP49" s="1">
        <v>0</v>
      </c>
      <c r="WQ49" s="1">
        <v>0</v>
      </c>
      <c r="WR49" s="1">
        <v>0</v>
      </c>
      <c r="WS49" s="1">
        <v>0</v>
      </c>
      <c r="WT49" s="1">
        <v>0</v>
      </c>
      <c r="WU49" s="1">
        <v>0</v>
      </c>
      <c r="WV49" s="1">
        <v>0</v>
      </c>
      <c r="WW49" s="1">
        <v>0</v>
      </c>
      <c r="WX49" s="1">
        <v>0</v>
      </c>
      <c r="WY49" s="1">
        <v>0</v>
      </c>
      <c r="WZ49" s="1">
        <v>0</v>
      </c>
      <c r="XA49" s="1">
        <v>0</v>
      </c>
      <c r="XB49" s="1">
        <v>0</v>
      </c>
      <c r="XC49" s="1">
        <v>0</v>
      </c>
      <c r="XD49" s="1">
        <v>0</v>
      </c>
      <c r="XE49" s="1">
        <v>0</v>
      </c>
      <c r="XF49" s="1">
        <v>0</v>
      </c>
      <c r="XG49" s="1">
        <v>0</v>
      </c>
      <c r="XH49" s="1">
        <v>0</v>
      </c>
      <c r="XI49" s="1">
        <v>0</v>
      </c>
      <c r="XJ49" s="1">
        <v>0</v>
      </c>
      <c r="XK49" s="1">
        <v>0</v>
      </c>
      <c r="XL49" s="1">
        <v>0</v>
      </c>
      <c r="XM49" s="1">
        <v>0</v>
      </c>
      <c r="XN49" s="1">
        <v>0</v>
      </c>
      <c r="XO49" s="1">
        <v>0</v>
      </c>
      <c r="XP49" s="1">
        <v>0</v>
      </c>
      <c r="XQ49" s="1">
        <v>0</v>
      </c>
      <c r="XR49" s="1">
        <v>0</v>
      </c>
      <c r="XS49" s="1">
        <v>0</v>
      </c>
      <c r="XT49" s="1">
        <v>0</v>
      </c>
      <c r="XU49" s="1">
        <v>0</v>
      </c>
      <c r="XV49" s="1">
        <v>0</v>
      </c>
      <c r="XW49" s="1">
        <v>0</v>
      </c>
      <c r="XX49" s="1">
        <v>0</v>
      </c>
      <c r="XY49" s="1">
        <v>0</v>
      </c>
      <c r="XZ49" s="1">
        <v>0</v>
      </c>
      <c r="YA49" s="1">
        <v>0</v>
      </c>
      <c r="YB49" s="1">
        <v>0</v>
      </c>
      <c r="YC49" s="1">
        <v>0</v>
      </c>
      <c r="YD49" s="1">
        <v>0</v>
      </c>
      <c r="YE49" s="1">
        <v>0</v>
      </c>
      <c r="YF49" s="1">
        <v>0</v>
      </c>
      <c r="YG49" s="1">
        <v>0</v>
      </c>
      <c r="YH49" s="1">
        <v>0</v>
      </c>
      <c r="YI49" s="1">
        <v>0</v>
      </c>
    </row>
    <row r="50" spans="1:659" ht="15" customHeight="1" x14ac:dyDescent="0.25">
      <c r="A50" s="27">
        <v>70</v>
      </c>
      <c r="B50" s="27" t="s">
        <v>244</v>
      </c>
      <c r="C50" s="1">
        <v>1.8277160510666259E-5</v>
      </c>
      <c r="D50" s="1">
        <v>3.6639741422426538E-5</v>
      </c>
      <c r="E50" s="1">
        <v>1.5719837506047371E-3</v>
      </c>
      <c r="F50" s="1">
        <v>4.2906027201561111E-5</v>
      </c>
      <c r="G50" s="1">
        <v>0</v>
      </c>
      <c r="H50" s="1">
        <v>0</v>
      </c>
      <c r="I50" s="1">
        <v>0</v>
      </c>
      <c r="J50" s="1">
        <v>2.1988075693193151E-4</v>
      </c>
      <c r="K50" s="1">
        <v>4.1827304876484109E-5</v>
      </c>
      <c r="L50" s="1">
        <v>1.2356359981682749E-3</v>
      </c>
      <c r="M50" s="1">
        <v>1.887375320896339E-4</v>
      </c>
      <c r="N50" s="1">
        <v>4.4874532315218488E-4</v>
      </c>
      <c r="O50" s="1">
        <v>1.1628700234132569E-4</v>
      </c>
      <c r="P50" s="1">
        <v>1.224710080164603E-4</v>
      </c>
      <c r="Q50" s="1">
        <v>1.0286583153693129E-3</v>
      </c>
      <c r="R50" s="1">
        <v>3.3088497798324533E-5</v>
      </c>
      <c r="S50" s="1">
        <v>1.897020627969691E-5</v>
      </c>
      <c r="T50" s="1">
        <v>1.442559752204847E-5</v>
      </c>
      <c r="U50" s="1">
        <v>1.043511080923063E-4</v>
      </c>
      <c r="V50" s="1">
        <v>2.134280822681397E-5</v>
      </c>
      <c r="W50" s="1">
        <v>9.3665377722737414E-7</v>
      </c>
      <c r="X50" s="1">
        <v>3.0390176998735228E-4</v>
      </c>
      <c r="Y50" s="1">
        <v>1.0372013687320141E-5</v>
      </c>
      <c r="Z50" s="1">
        <v>3.1840551625989682E-4</v>
      </c>
      <c r="AA50" s="1">
        <v>4.6274353093049542E-4</v>
      </c>
      <c r="AB50" s="1">
        <v>1.8700622519480731E-4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9.4692843306157824E-7</v>
      </c>
      <c r="BY50" s="1">
        <v>2.0780222941091021E-5</v>
      </c>
      <c r="BZ50" s="1">
        <v>1.317658270645343E-8</v>
      </c>
      <c r="CA50" s="1">
        <v>3.6659286519642561E-6</v>
      </c>
      <c r="CB50" s="1">
        <v>0</v>
      </c>
      <c r="CC50" s="1">
        <v>0</v>
      </c>
      <c r="CD50" s="1">
        <v>0</v>
      </c>
      <c r="CE50" s="1">
        <v>4.24932381382278E-5</v>
      </c>
      <c r="CF50" s="1">
        <v>1.2747925647553491E-4</v>
      </c>
      <c r="CG50" s="1">
        <v>1.0444018950880919E-4</v>
      </c>
      <c r="CH50" s="1">
        <v>5.6092311912092001E-4</v>
      </c>
      <c r="CI50" s="1">
        <v>7.0732964412637315E-4</v>
      </c>
      <c r="CJ50" s="1">
        <v>1.9818365307271869E-3</v>
      </c>
      <c r="CK50" s="1">
        <v>6.5825445492169487E-4</v>
      </c>
      <c r="CL50" s="1">
        <v>6.6897357466584194E-4</v>
      </c>
      <c r="CM50" s="1">
        <v>8.489636731923578E-6</v>
      </c>
      <c r="CN50" s="1">
        <v>6.2414000497186821E-5</v>
      </c>
      <c r="CO50" s="1">
        <v>2.0100773444054181E-4</v>
      </c>
      <c r="CP50" s="1">
        <v>1.369353855304178E-5</v>
      </c>
      <c r="CQ50" s="1">
        <v>2.4360195144229859E-4</v>
      </c>
      <c r="CR50" s="1">
        <v>3.4071219596078869E-5</v>
      </c>
      <c r="CS50" s="1">
        <v>1.079744574576036E-4</v>
      </c>
      <c r="CT50" s="1">
        <v>2.7731169686388051E-5</v>
      </c>
      <c r="CU50" s="1">
        <v>3.9574188065051199E-6</v>
      </c>
      <c r="CV50" s="1">
        <v>3.2487057112848912E-4</v>
      </c>
      <c r="CW50" s="1">
        <v>3.601822420788611E-4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6.0686450552421052E-6</v>
      </c>
      <c r="ET50" s="1">
        <v>3.4681518213626099E-5</v>
      </c>
      <c r="EU50" s="1">
        <v>4.2673865493683872E-7</v>
      </c>
      <c r="EV50" s="1">
        <v>1.1223897502450459E-6</v>
      </c>
      <c r="EW50" s="1">
        <v>0</v>
      </c>
      <c r="EX50" s="1">
        <v>0</v>
      </c>
      <c r="EY50" s="1">
        <v>0</v>
      </c>
      <c r="EZ50" s="1">
        <v>4.5908198973282757E-5</v>
      </c>
      <c r="FA50" s="1">
        <v>3.6413058752919073E-5</v>
      </c>
      <c r="FB50" s="1">
        <v>2.8153253985464241E-4</v>
      </c>
      <c r="FC50" s="1">
        <v>1.552641701359421E-4</v>
      </c>
      <c r="FD50" s="1">
        <v>3.8036231223826072E-4</v>
      </c>
      <c r="FE50" s="1">
        <v>1.435181274894331E-3</v>
      </c>
      <c r="FF50" s="1">
        <v>3.8882859758329039E-4</v>
      </c>
      <c r="FG50" s="1">
        <v>5.3984658566661088E-4</v>
      </c>
      <c r="FH50" s="1">
        <v>4.3348977379699014E-6</v>
      </c>
      <c r="FI50" s="1">
        <v>7.6192965293775961E-5</v>
      </c>
      <c r="FJ50" s="1">
        <v>3.9926567223908743E-5</v>
      </c>
      <c r="FK50" s="1">
        <v>2.5006158871051749E-5</v>
      </c>
      <c r="FL50" s="1">
        <v>4.7872796719619659E-5</v>
      </c>
      <c r="FM50" s="1">
        <v>4.3103516324799637E-5</v>
      </c>
      <c r="FN50" s="1">
        <v>5.8849188264372657E-5</v>
      </c>
      <c r="FO50" s="1">
        <v>6.1286930419107154E-6</v>
      </c>
      <c r="FP50" s="1">
        <v>1.274144712811658E-4</v>
      </c>
      <c r="FQ50" s="1">
        <v>2.477973427257509E-4</v>
      </c>
      <c r="FR50" s="1">
        <v>1.6405397104253311E-4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1">
        <v>0</v>
      </c>
      <c r="GP50" s="1">
        <v>0</v>
      </c>
      <c r="GQ50" s="1">
        <v>0</v>
      </c>
      <c r="GR50" s="1">
        <v>0</v>
      </c>
      <c r="GS50" s="1">
        <v>0</v>
      </c>
      <c r="GT50" s="1">
        <v>0</v>
      </c>
      <c r="GU50" s="1">
        <v>0</v>
      </c>
      <c r="GV50" s="1">
        <v>0</v>
      </c>
      <c r="GW50" s="1">
        <v>0</v>
      </c>
      <c r="GX50" s="1">
        <v>0</v>
      </c>
      <c r="GY50" s="1">
        <v>0</v>
      </c>
      <c r="GZ50" s="1">
        <v>0</v>
      </c>
      <c r="HA50" s="1">
        <v>0</v>
      </c>
      <c r="HB50" s="1">
        <v>0</v>
      </c>
      <c r="HC50" s="1">
        <v>0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4.8608462425047977E-6</v>
      </c>
      <c r="HO50" s="1">
        <v>1.251305741207966E-5</v>
      </c>
      <c r="HP50" s="1">
        <v>3.8569630315115098E-8</v>
      </c>
      <c r="HQ50" s="1">
        <v>1.02593319962555E-5</v>
      </c>
      <c r="HR50" s="1">
        <v>0</v>
      </c>
      <c r="HS50" s="1">
        <v>0</v>
      </c>
      <c r="HT50" s="1">
        <v>0</v>
      </c>
      <c r="HU50" s="1">
        <v>6.8510029129720574E-5</v>
      </c>
      <c r="HV50" s="1">
        <v>1.156960350982025E-4</v>
      </c>
      <c r="HW50" s="1">
        <v>5.6331359840363997E-4</v>
      </c>
      <c r="HX50" s="1">
        <v>4.1281717045801392E-4</v>
      </c>
      <c r="HY50" s="1">
        <v>1.5324949012463481E-3</v>
      </c>
      <c r="HZ50" s="1">
        <v>5.495020959181829E-4</v>
      </c>
      <c r="IA50" s="1">
        <v>3.694918541396279E-4</v>
      </c>
      <c r="IB50" s="1">
        <v>8.3534370052695611E-4</v>
      </c>
      <c r="IC50" s="1">
        <v>5.2450483648312657E-5</v>
      </c>
      <c r="ID50" s="1">
        <v>2.036831967942131E-5</v>
      </c>
      <c r="IE50" s="1">
        <v>1.041125296212686E-4</v>
      </c>
      <c r="IF50" s="1">
        <v>9.5477251961610248E-5</v>
      </c>
      <c r="IG50" s="1">
        <v>5.0461508077441241E-5</v>
      </c>
      <c r="IH50" s="1">
        <v>1.1897354897763849E-5</v>
      </c>
      <c r="II50" s="1">
        <v>1.4535193265419039E-4</v>
      </c>
      <c r="IJ50" s="1">
        <v>7.9370945059971734E-6</v>
      </c>
      <c r="IK50" s="1">
        <v>2.957166965259771E-4</v>
      </c>
      <c r="IL50" s="1">
        <v>2.5853324581431611E-3</v>
      </c>
      <c r="IM50" s="1">
        <v>1.4915384804480161E-4</v>
      </c>
      <c r="IN50" s="1">
        <v>0</v>
      </c>
      <c r="IO50" s="1">
        <v>0</v>
      </c>
      <c r="IP50" s="1">
        <v>0</v>
      </c>
      <c r="IQ50" s="1">
        <v>0</v>
      </c>
      <c r="IR50" s="1">
        <v>0</v>
      </c>
      <c r="IS50" s="1">
        <v>0</v>
      </c>
      <c r="IT50" s="1">
        <v>0</v>
      </c>
      <c r="IU50" s="1">
        <v>0</v>
      </c>
      <c r="IV50" s="1">
        <v>0</v>
      </c>
      <c r="IW50" s="1">
        <v>0</v>
      </c>
      <c r="IX50" s="1">
        <v>0</v>
      </c>
      <c r="IY50" s="1">
        <v>0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</v>
      </c>
      <c r="JN50" s="1">
        <v>0</v>
      </c>
      <c r="JO50" s="1">
        <v>0</v>
      </c>
      <c r="JP50" s="1">
        <v>0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</v>
      </c>
      <c r="KD50" s="1">
        <v>0</v>
      </c>
      <c r="KE50" s="1">
        <v>0</v>
      </c>
      <c r="KF50" s="1">
        <v>0</v>
      </c>
      <c r="KG50" s="1">
        <v>0</v>
      </c>
      <c r="KH50" s="1">
        <v>0</v>
      </c>
      <c r="KI50" s="1">
        <v>5.4982867895757797E-6</v>
      </c>
      <c r="KJ50" s="1">
        <v>1.169926519584224E-5</v>
      </c>
      <c r="KK50" s="1">
        <v>1.5472770658764079E-10</v>
      </c>
      <c r="KL50" s="1">
        <v>3.4686397594919229E-6</v>
      </c>
      <c r="KM50" s="1">
        <v>0</v>
      </c>
      <c r="KN50" s="1">
        <v>0</v>
      </c>
      <c r="KO50" s="1">
        <v>0</v>
      </c>
      <c r="KP50" s="1">
        <v>6.3394948461665701E-6</v>
      </c>
      <c r="KQ50" s="1">
        <v>2.953077151060835E-5</v>
      </c>
      <c r="KR50" s="1">
        <v>7.8278887004909841E-5</v>
      </c>
      <c r="KS50" s="1">
        <v>9.1150054752545318E-5</v>
      </c>
      <c r="KT50" s="1">
        <v>1.380494589669624E-4</v>
      </c>
      <c r="KU50" s="1">
        <v>1.5416727879020311E-4</v>
      </c>
      <c r="KV50" s="1">
        <v>5.0252763251864908E-5</v>
      </c>
      <c r="KW50" s="1">
        <v>1.231236095339403E-4</v>
      </c>
      <c r="KX50" s="1">
        <v>1.36409551500294E-6</v>
      </c>
      <c r="KY50" s="1">
        <v>4.4420732986331594E-6</v>
      </c>
      <c r="KZ50" s="1">
        <v>5.5135891106077247E-5</v>
      </c>
      <c r="LA50" s="1">
        <v>7.3989197497525803E-6</v>
      </c>
      <c r="LB50" s="1">
        <v>1.064436773998211E-4</v>
      </c>
      <c r="LC50" s="1">
        <v>6.3812481344508582E-6</v>
      </c>
      <c r="LD50" s="1">
        <v>1.2884762603264631E-5</v>
      </c>
      <c r="LE50" s="1">
        <v>2.4059317250199611E-6</v>
      </c>
      <c r="LF50" s="1">
        <v>9.3071729975083856E-5</v>
      </c>
      <c r="LG50" s="1">
        <v>2.544357498950489E-4</v>
      </c>
      <c r="LH50" s="1">
        <v>3.113069350700466E-5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</v>
      </c>
      <c r="LZ50" s="1">
        <v>0</v>
      </c>
      <c r="MA50" s="1">
        <v>0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9.1447367747331484E-8</v>
      </c>
      <c r="NE50" s="1">
        <v>3.9060597364004969E-6</v>
      </c>
      <c r="NF50" s="1">
        <v>3.0844788392308427E-11</v>
      </c>
      <c r="NG50" s="1">
        <v>6.9908025618308814E-7</v>
      </c>
      <c r="NH50" s="1">
        <v>0</v>
      </c>
      <c r="NI50" s="1">
        <v>0</v>
      </c>
      <c r="NJ50" s="1">
        <v>0</v>
      </c>
      <c r="NK50" s="1">
        <v>1.4841970671826069E-6</v>
      </c>
      <c r="NL50" s="1">
        <v>1.71846902081453E-5</v>
      </c>
      <c r="NM50" s="1">
        <v>1.2255791505669589E-4</v>
      </c>
      <c r="NN50" s="1">
        <v>1.029657122972679E-4</v>
      </c>
      <c r="NO50" s="1">
        <v>6.8642317209939747E-4</v>
      </c>
      <c r="NP50" s="1">
        <v>2.1054712233571781E-4</v>
      </c>
      <c r="NQ50" s="1">
        <v>1.269798740808022E-4</v>
      </c>
      <c r="NR50" s="1">
        <v>5.9527109666834236E-4</v>
      </c>
      <c r="NS50" s="1">
        <v>1.077244918507224E-5</v>
      </c>
      <c r="NT50" s="1">
        <v>1.773481123092064E-7</v>
      </c>
      <c r="NU50" s="1">
        <v>1.1582682914218959E-5</v>
      </c>
      <c r="NV50" s="1">
        <v>3.9647149370846523E-6</v>
      </c>
      <c r="NW50" s="1">
        <v>1.071148059431796E-5</v>
      </c>
      <c r="NX50" s="1">
        <v>1.2407950019115749E-7</v>
      </c>
      <c r="NY50" s="1">
        <v>9.5579814775462086E-6</v>
      </c>
      <c r="NZ50" s="1">
        <v>2.30890703423114E-6</v>
      </c>
      <c r="OA50" s="1">
        <v>1.7614682836394779E-5</v>
      </c>
      <c r="OB50" s="1">
        <v>2.6157360672627092E-4</v>
      </c>
      <c r="OC50" s="1">
        <v>5.8052689903177792E-5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</v>
      </c>
      <c r="OM50" s="1">
        <v>0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</v>
      </c>
      <c r="PB50" s="1">
        <v>0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4.382630610304822E-5</v>
      </c>
      <c r="PZ50" s="1">
        <v>6.7841276596975592E-6</v>
      </c>
      <c r="QA50" s="1">
        <v>2.9298025565044361E-4</v>
      </c>
      <c r="QB50" s="1">
        <v>1.070762776596416E-5</v>
      </c>
      <c r="QC50" s="1">
        <v>0</v>
      </c>
      <c r="QD50" s="1">
        <v>0</v>
      </c>
      <c r="QE50" s="1">
        <v>0</v>
      </c>
      <c r="QF50" s="1">
        <v>1.562659662925297E-5</v>
      </c>
      <c r="QG50" s="1">
        <v>8.8614319220726542E-5</v>
      </c>
      <c r="QH50" s="1">
        <v>4.0226714481951141E-4</v>
      </c>
      <c r="QI50" s="1">
        <v>3.1811522337996248E-4</v>
      </c>
      <c r="QJ50" s="1">
        <v>7.0868447936833074E-4</v>
      </c>
      <c r="QK50" s="1">
        <v>1.1456610320812099E-3</v>
      </c>
      <c r="QL50" s="1">
        <v>8.5382974250007506E-4</v>
      </c>
      <c r="QM50" s="1">
        <v>4.3139419126886746E-3</v>
      </c>
      <c r="QN50" s="1">
        <v>1.5436013533032309E-5</v>
      </c>
      <c r="QO50" s="1">
        <v>2.770554663519678E-5</v>
      </c>
      <c r="QP50" s="1">
        <v>6.0594753385160568E-5</v>
      </c>
      <c r="QQ50" s="1">
        <v>8.4612737160272286E-5</v>
      </c>
      <c r="QR50" s="1">
        <v>4.0857028393181719E-5</v>
      </c>
      <c r="QS50" s="1">
        <v>5.95867425658279E-6</v>
      </c>
      <c r="QT50" s="1">
        <v>6.0583497887463428E-5</v>
      </c>
      <c r="QU50" s="1">
        <v>7.9911455134110065E-6</v>
      </c>
      <c r="QV50" s="1">
        <v>9.7334797892410115E-5</v>
      </c>
      <c r="QW50" s="1">
        <v>1.4252771576547091E-4</v>
      </c>
      <c r="QX50" s="1">
        <v>1.7105042892046299E-4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0</v>
      </c>
      <c r="RO50" s="1">
        <v>0</v>
      </c>
      <c r="RP50" s="1">
        <v>0</v>
      </c>
      <c r="RQ50" s="1">
        <v>0</v>
      </c>
      <c r="RR50" s="1">
        <v>0</v>
      </c>
      <c r="RS50" s="1">
        <v>0</v>
      </c>
      <c r="RT50" s="1">
        <v>0</v>
      </c>
      <c r="RU50" s="1">
        <v>0</v>
      </c>
      <c r="RV50" s="1">
        <v>0</v>
      </c>
      <c r="RW50" s="1">
        <v>0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0</v>
      </c>
      <c r="SD50" s="1">
        <v>0</v>
      </c>
      <c r="SE50" s="1">
        <v>0</v>
      </c>
      <c r="SF50" s="1">
        <v>0</v>
      </c>
      <c r="SG50" s="1">
        <v>0</v>
      </c>
      <c r="SH50" s="1">
        <v>0</v>
      </c>
      <c r="SI50" s="1">
        <v>0</v>
      </c>
      <c r="SJ50" s="1">
        <v>0</v>
      </c>
      <c r="SK50" s="1">
        <v>0</v>
      </c>
      <c r="SL50" s="1">
        <v>0</v>
      </c>
      <c r="SM50" s="1">
        <v>0</v>
      </c>
      <c r="SN50" s="1">
        <v>0</v>
      </c>
      <c r="SO50" s="1">
        <v>0</v>
      </c>
      <c r="SP50" s="1">
        <v>0</v>
      </c>
      <c r="SQ50" s="1">
        <v>0</v>
      </c>
      <c r="SR50" s="1">
        <v>0</v>
      </c>
      <c r="SS50" s="1">
        <v>0</v>
      </c>
      <c r="ST50" s="1">
        <v>6.1281588265863293E-5</v>
      </c>
      <c r="SU50" s="1">
        <v>7.9079717064807237E-5</v>
      </c>
      <c r="SV50" s="1">
        <v>7.9866013224742154E-4</v>
      </c>
      <c r="SW50" s="1">
        <v>8.8915292383270913E-5</v>
      </c>
      <c r="SX50" s="1">
        <v>0</v>
      </c>
      <c r="SY50" s="1">
        <v>0</v>
      </c>
      <c r="SZ50" s="1">
        <v>0</v>
      </c>
      <c r="TA50" s="1">
        <v>8.7912305378029201E-5</v>
      </c>
      <c r="TB50" s="1">
        <v>9.8405186243124158E-5</v>
      </c>
      <c r="TC50" s="1">
        <v>1.7688554894305329E-3</v>
      </c>
      <c r="TD50" s="1">
        <v>3.3355200985677038E-4</v>
      </c>
      <c r="TE50" s="1">
        <v>5.8872712724627584E-4</v>
      </c>
      <c r="TF50" s="1">
        <v>1.7071537074903769E-3</v>
      </c>
      <c r="TG50" s="1">
        <v>3.6083733130246081E-4</v>
      </c>
      <c r="TH50" s="1">
        <v>5.9840106501065824E-4</v>
      </c>
      <c r="TI50" s="1">
        <v>2.244310069839804E-5</v>
      </c>
      <c r="TJ50" s="1">
        <v>2.2759765257722499E-5</v>
      </c>
      <c r="TK50" s="1">
        <v>1.413002710688535E-4</v>
      </c>
      <c r="TL50" s="1">
        <v>1.2913358625388691E-4</v>
      </c>
      <c r="TM50" s="1">
        <v>1.150308352608092E-4</v>
      </c>
      <c r="TN50" s="1">
        <v>3.291137008336447E-5</v>
      </c>
      <c r="TO50" s="1">
        <v>1.1129997145631361E-4</v>
      </c>
      <c r="TP50" s="1">
        <v>4.7265395268883927E-6</v>
      </c>
      <c r="TQ50" s="1">
        <v>5.568865400880996E-4</v>
      </c>
      <c r="TR50" s="1">
        <v>9.4169795030494099E-4</v>
      </c>
      <c r="TS50" s="1">
        <v>2.409429104050797E-4</v>
      </c>
      <c r="TT50" s="1">
        <v>0</v>
      </c>
      <c r="TU50" s="1">
        <v>0</v>
      </c>
      <c r="TV50" s="1">
        <v>0</v>
      </c>
      <c r="TW50" s="1">
        <v>0</v>
      </c>
      <c r="TX50" s="1">
        <v>0</v>
      </c>
      <c r="TY50" s="1">
        <v>0</v>
      </c>
      <c r="TZ50" s="1">
        <v>0</v>
      </c>
      <c r="UA50" s="1">
        <v>0</v>
      </c>
      <c r="UB50" s="1">
        <v>0</v>
      </c>
      <c r="UC50" s="1">
        <v>0</v>
      </c>
      <c r="UD50" s="1">
        <v>0</v>
      </c>
      <c r="UE50" s="1">
        <v>0</v>
      </c>
      <c r="UF50" s="1">
        <v>0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0</v>
      </c>
      <c r="UM50" s="1">
        <v>0</v>
      </c>
      <c r="UN50" s="1">
        <v>0</v>
      </c>
      <c r="UO50" s="1">
        <v>0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0</v>
      </c>
      <c r="UY50" s="1">
        <v>0</v>
      </c>
      <c r="UZ50" s="1">
        <v>0</v>
      </c>
      <c r="VA50" s="1">
        <v>0</v>
      </c>
      <c r="VB50" s="1">
        <v>0</v>
      </c>
      <c r="VC50" s="1">
        <v>0</v>
      </c>
      <c r="VD50" s="1">
        <v>0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0</v>
      </c>
      <c r="VK50" s="1">
        <v>0</v>
      </c>
      <c r="VL50" s="1">
        <v>0</v>
      </c>
      <c r="VM50" s="1">
        <v>0</v>
      </c>
      <c r="VN50" s="1">
        <v>0</v>
      </c>
      <c r="VO50" s="1">
        <v>6.5247411805759541E-7</v>
      </c>
      <c r="VP50" s="1">
        <v>3.1587488244598922E-7</v>
      </c>
      <c r="VQ50" s="1">
        <v>1.7234123884255781E-5</v>
      </c>
      <c r="VR50" s="1">
        <v>4.1427745715630629E-7</v>
      </c>
      <c r="VS50" s="1">
        <v>0</v>
      </c>
      <c r="VT50" s="1">
        <v>0</v>
      </c>
      <c r="VU50" s="1">
        <v>0</v>
      </c>
      <c r="VV50" s="1">
        <v>4.6556803516934171E-7</v>
      </c>
      <c r="VW50" s="1">
        <v>4.6937853867654196E-6</v>
      </c>
      <c r="VX50" s="1">
        <v>7.0050869628661232E-5</v>
      </c>
      <c r="VY50" s="1">
        <v>4.3466234648967493E-5</v>
      </c>
      <c r="VZ50" s="1">
        <v>2.212179343642279E-4</v>
      </c>
      <c r="WA50" s="1">
        <v>6.5944139376093936E-5</v>
      </c>
      <c r="WB50" s="1">
        <v>4.0097994332204823E-5</v>
      </c>
      <c r="WC50" s="1">
        <v>6.9846424819745945E-5</v>
      </c>
      <c r="WD50" s="1">
        <v>1.404590027852823E-5</v>
      </c>
      <c r="WE50" s="1">
        <v>1.9407259826183369E-6</v>
      </c>
      <c r="WF50" s="1">
        <v>9.7836372592274508E-6</v>
      </c>
      <c r="WG50" s="1">
        <v>9.0799523977559586E-6</v>
      </c>
      <c r="WH50" s="1">
        <v>6.1458996224130213E-6</v>
      </c>
      <c r="WI50" s="1">
        <v>2.952679221994617E-7</v>
      </c>
      <c r="WJ50" s="1">
        <v>1.1606981416823E-5</v>
      </c>
      <c r="WK50" s="1">
        <v>5.6791924718504618E-6</v>
      </c>
      <c r="WL50" s="1">
        <v>4.4737571724824461E-5</v>
      </c>
      <c r="WM50" s="1">
        <v>1.5970813334109191E-4</v>
      </c>
      <c r="WN50" s="1">
        <v>1.5003026912926581E-5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</v>
      </c>
      <c r="WU50" s="1">
        <v>0</v>
      </c>
      <c r="WV50" s="1">
        <v>0</v>
      </c>
      <c r="WW50" s="1">
        <v>0</v>
      </c>
      <c r="WX50" s="1">
        <v>0</v>
      </c>
      <c r="WY50" s="1">
        <v>0</v>
      </c>
      <c r="WZ50" s="1">
        <v>0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</v>
      </c>
      <c r="XY50" s="1">
        <v>0</v>
      </c>
      <c r="XZ50" s="1">
        <v>0</v>
      </c>
      <c r="YA50" s="1">
        <v>0</v>
      </c>
      <c r="YB50" s="1">
        <v>0</v>
      </c>
      <c r="YC50" s="1">
        <v>0</v>
      </c>
      <c r="YD50" s="1">
        <v>0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</row>
    <row r="51" spans="1:659" ht="15" customHeight="1" x14ac:dyDescent="0.25">
      <c r="A51" s="27">
        <v>71</v>
      </c>
      <c r="B51" s="27" t="s">
        <v>245</v>
      </c>
      <c r="C51" s="1">
        <v>1.6764565754884331E-5</v>
      </c>
      <c r="D51" s="1">
        <v>2.8382571806646649E-5</v>
      </c>
      <c r="E51" s="1">
        <v>2.762577318452909E-3</v>
      </c>
      <c r="F51" s="1">
        <v>3.9663038066880712E-5</v>
      </c>
      <c r="G51" s="1">
        <v>0</v>
      </c>
      <c r="H51" s="1">
        <v>0</v>
      </c>
      <c r="I51" s="1">
        <v>0</v>
      </c>
      <c r="J51" s="1">
        <v>2.5103674773984281E-4</v>
      </c>
      <c r="K51" s="1">
        <v>5.5390205053783418E-5</v>
      </c>
      <c r="L51" s="1">
        <v>7.7881836022722687E-4</v>
      </c>
      <c r="M51" s="1">
        <v>1.8612778153860211E-4</v>
      </c>
      <c r="N51" s="1">
        <v>2.7956311541852059E-4</v>
      </c>
      <c r="O51" s="1">
        <v>6.9160182416766556E-5</v>
      </c>
      <c r="P51" s="1">
        <v>9.1561777240975519E-5</v>
      </c>
      <c r="Q51" s="1">
        <v>6.1058792612017144E-4</v>
      </c>
      <c r="R51" s="1">
        <v>1.9335021102022369E-5</v>
      </c>
      <c r="S51" s="1">
        <v>2.587217507705201E-5</v>
      </c>
      <c r="T51" s="1">
        <v>6.2122586062801907E-6</v>
      </c>
      <c r="U51" s="1">
        <v>7.9511318333840223E-5</v>
      </c>
      <c r="V51" s="1">
        <v>1.2260042742547629E-5</v>
      </c>
      <c r="W51" s="1">
        <v>2.3138794062289681E-7</v>
      </c>
      <c r="X51" s="1">
        <v>2.6306056036058629E-4</v>
      </c>
      <c r="Y51" s="1">
        <v>1.114747837350884E-5</v>
      </c>
      <c r="Z51" s="1">
        <v>4.4534585002318691E-4</v>
      </c>
      <c r="AA51" s="1">
        <v>3.7202006094925333E-4</v>
      </c>
      <c r="AB51" s="1">
        <v>2.5965255720821899E-4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8.6856183004827882E-7</v>
      </c>
      <c r="BY51" s="1">
        <v>1.6097170637308E-5</v>
      </c>
      <c r="BZ51" s="1">
        <v>2.3156300760464991E-8</v>
      </c>
      <c r="CA51" s="1">
        <v>3.3888448117153249E-6</v>
      </c>
      <c r="CB51" s="1">
        <v>0</v>
      </c>
      <c r="CC51" s="1">
        <v>0</v>
      </c>
      <c r="CD51" s="1">
        <v>0</v>
      </c>
      <c r="CE51" s="1">
        <v>4.8514314995093712E-5</v>
      </c>
      <c r="CF51" s="1">
        <v>1.6881561403812981E-4</v>
      </c>
      <c r="CG51" s="1">
        <v>6.5828397081058742E-5</v>
      </c>
      <c r="CH51" s="1">
        <v>5.5316700721776612E-4</v>
      </c>
      <c r="CI51" s="1">
        <v>4.4065813889893361E-4</v>
      </c>
      <c r="CJ51" s="1">
        <v>1.178671504343995E-3</v>
      </c>
      <c r="CK51" s="1">
        <v>4.9212420756200104E-4</v>
      </c>
      <c r="CL51" s="1">
        <v>3.970873335503679E-4</v>
      </c>
      <c r="CM51" s="1">
        <v>4.9608569830135472E-6</v>
      </c>
      <c r="CN51" s="1">
        <v>8.5122213449553933E-5</v>
      </c>
      <c r="CO51" s="1">
        <v>8.6562239539719171E-5</v>
      </c>
      <c r="CP51" s="1">
        <v>1.0433921813695569E-5</v>
      </c>
      <c r="CQ51" s="1">
        <v>1.399333351596359E-4</v>
      </c>
      <c r="CR51" s="1">
        <v>8.416844653297548E-6</v>
      </c>
      <c r="CS51" s="1">
        <v>9.3463823144595654E-5</v>
      </c>
      <c r="CT51" s="1">
        <v>2.9804493483173031E-5</v>
      </c>
      <c r="CU51" s="1">
        <v>5.5351429302569079E-6</v>
      </c>
      <c r="CV51" s="1">
        <v>2.6117786979931279E-4</v>
      </c>
      <c r="CW51" s="1">
        <v>5.0010228332956575E-4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5.5664116432247328E-6</v>
      </c>
      <c r="ET51" s="1">
        <v>2.6865655783784078E-5</v>
      </c>
      <c r="EU51" s="1">
        <v>7.4994320302744517E-7</v>
      </c>
      <c r="EV51" s="1">
        <v>1.03755556721006E-6</v>
      </c>
      <c r="EW51" s="1">
        <v>0</v>
      </c>
      <c r="EX51" s="1">
        <v>0</v>
      </c>
      <c r="EY51" s="1">
        <v>0</v>
      </c>
      <c r="EZ51" s="1">
        <v>5.2413158503061629E-5</v>
      </c>
      <c r="FA51" s="1">
        <v>4.8220338291353673E-5</v>
      </c>
      <c r="FB51" s="1">
        <v>1.7744927419178241E-4</v>
      </c>
      <c r="FC51" s="1">
        <v>1.5311726936278089E-4</v>
      </c>
      <c r="FD51" s="1">
        <v>2.3696129521790771E-4</v>
      </c>
      <c r="FE51" s="1">
        <v>8.5355539978130245E-4</v>
      </c>
      <c r="FF51" s="1">
        <v>2.906960431978907E-4</v>
      </c>
      <c r="FG51" s="1">
        <v>3.2044052163899379E-4</v>
      </c>
      <c r="FH51" s="1">
        <v>2.533065712127952E-6</v>
      </c>
      <c r="FI51" s="1">
        <v>1.039144070789627E-4</v>
      </c>
      <c r="FJ51" s="1">
        <v>1.719403029766008E-5</v>
      </c>
      <c r="FK51" s="1">
        <v>1.9053680355210058E-5</v>
      </c>
      <c r="FL51" s="1">
        <v>2.7499780148446101E-5</v>
      </c>
      <c r="FM51" s="1">
        <v>1.064815422569922E-5</v>
      </c>
      <c r="FN51" s="1">
        <v>5.0940474753522462E-5</v>
      </c>
      <c r="FO51" s="1">
        <v>6.5869054170353442E-6</v>
      </c>
      <c r="FP51" s="1">
        <v>1.7821144144892619E-4</v>
      </c>
      <c r="FQ51" s="1">
        <v>1.9921528099707409E-4</v>
      </c>
      <c r="FR51" s="1">
        <v>2.2778403797511481E-4</v>
      </c>
      <c r="FS51" s="1">
        <v>0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1">
        <v>0</v>
      </c>
      <c r="GP51" s="1">
        <v>0</v>
      </c>
      <c r="GQ51" s="1">
        <v>0</v>
      </c>
      <c r="GR51" s="1">
        <v>0</v>
      </c>
      <c r="GS51" s="1">
        <v>0</v>
      </c>
      <c r="GT51" s="1">
        <v>0</v>
      </c>
      <c r="GU51" s="1">
        <v>0</v>
      </c>
      <c r="GV51" s="1">
        <v>0</v>
      </c>
      <c r="GW51" s="1">
        <v>0</v>
      </c>
      <c r="GX51" s="1">
        <v>0</v>
      </c>
      <c r="GY51" s="1">
        <v>0</v>
      </c>
      <c r="GZ51" s="1">
        <v>0</v>
      </c>
      <c r="HA51" s="1">
        <v>0</v>
      </c>
      <c r="HB51" s="1">
        <v>0</v>
      </c>
      <c r="HC51" s="1">
        <v>0</v>
      </c>
      <c r="HD51" s="1">
        <v>0</v>
      </c>
      <c r="HE51" s="1">
        <v>0</v>
      </c>
      <c r="HF51" s="1">
        <v>0</v>
      </c>
      <c r="HG51" s="1">
        <v>0</v>
      </c>
      <c r="HH51" s="1">
        <v>0</v>
      </c>
      <c r="HI51" s="1">
        <v>0</v>
      </c>
      <c r="HJ51" s="1">
        <v>0</v>
      </c>
      <c r="HK51" s="1">
        <v>0</v>
      </c>
      <c r="HL51" s="1">
        <v>0</v>
      </c>
      <c r="HM51" s="1">
        <v>0</v>
      </c>
      <c r="HN51" s="1">
        <v>4.4585687371568404E-6</v>
      </c>
      <c r="HO51" s="1">
        <v>9.6931019906614406E-6</v>
      </c>
      <c r="HP51" s="1">
        <v>6.7781607697064727E-8</v>
      </c>
      <c r="HQ51" s="1">
        <v>9.4838954349388912E-6</v>
      </c>
      <c r="HR51" s="1">
        <v>0</v>
      </c>
      <c r="HS51" s="1">
        <v>0</v>
      </c>
      <c r="HT51" s="1">
        <v>0</v>
      </c>
      <c r="HU51" s="1">
        <v>7.8217553642545885E-5</v>
      </c>
      <c r="HV51" s="1">
        <v>1.5321157141066639E-4</v>
      </c>
      <c r="HW51" s="1">
        <v>3.5505518911134432E-4</v>
      </c>
      <c r="HX51" s="1">
        <v>4.0710897969091958E-4</v>
      </c>
      <c r="HY51" s="1">
        <v>9.5472649374026388E-4</v>
      </c>
      <c r="HZ51" s="1">
        <v>3.2680922568240842E-4</v>
      </c>
      <c r="IA51" s="1">
        <v>2.7623950671281039E-4</v>
      </c>
      <c r="IB51" s="1">
        <v>4.9584081524600622E-4</v>
      </c>
      <c r="IC51" s="1">
        <v>3.0649055582171397E-5</v>
      </c>
      <c r="ID51" s="1">
        <v>2.7778966923272252E-5</v>
      </c>
      <c r="IE51" s="1">
        <v>4.4835158971597557E-5</v>
      </c>
      <c r="IF51" s="1">
        <v>7.2749799337488551E-5</v>
      </c>
      <c r="IG51" s="1">
        <v>2.898682494394483E-5</v>
      </c>
      <c r="IH51" s="1">
        <v>2.939084340002657E-6</v>
      </c>
      <c r="II51" s="1">
        <v>1.2581815780505931E-4</v>
      </c>
      <c r="IJ51" s="1">
        <v>8.530512205384475E-6</v>
      </c>
      <c r="IK51" s="1">
        <v>4.13611564043739E-4</v>
      </c>
      <c r="IL51" s="1">
        <v>2.0784634994648128E-3</v>
      </c>
      <c r="IM51" s="1">
        <v>2.0709566230715101E-4</v>
      </c>
      <c r="IN51" s="1">
        <v>0</v>
      </c>
      <c r="IO51" s="1">
        <v>0</v>
      </c>
      <c r="IP51" s="1">
        <v>0</v>
      </c>
      <c r="IQ51" s="1">
        <v>0</v>
      </c>
      <c r="IR51" s="1">
        <v>0</v>
      </c>
      <c r="IS51" s="1">
        <v>0</v>
      </c>
      <c r="IT51" s="1">
        <v>0</v>
      </c>
      <c r="IU51" s="1">
        <v>0</v>
      </c>
      <c r="IV51" s="1">
        <v>0</v>
      </c>
      <c r="IW51" s="1">
        <v>0</v>
      </c>
      <c r="IX51" s="1">
        <v>0</v>
      </c>
      <c r="IY51" s="1">
        <v>0</v>
      </c>
      <c r="IZ51" s="1">
        <v>0</v>
      </c>
      <c r="JA51" s="1">
        <v>0</v>
      </c>
      <c r="JB51" s="1">
        <v>0</v>
      </c>
      <c r="JC51" s="1">
        <v>0</v>
      </c>
      <c r="JD51" s="1">
        <v>0</v>
      </c>
      <c r="JE51" s="1">
        <v>0</v>
      </c>
      <c r="JF51" s="1">
        <v>0</v>
      </c>
      <c r="JG51" s="1">
        <v>0</v>
      </c>
      <c r="JH51" s="1">
        <v>0</v>
      </c>
      <c r="JI51" s="1">
        <v>0</v>
      </c>
      <c r="JJ51" s="1">
        <v>0</v>
      </c>
      <c r="JK51" s="1">
        <v>0</v>
      </c>
      <c r="JL51" s="1">
        <v>0</v>
      </c>
      <c r="JM51" s="1">
        <v>0</v>
      </c>
      <c r="JN51" s="1">
        <v>0</v>
      </c>
      <c r="JO51" s="1">
        <v>0</v>
      </c>
      <c r="JP51" s="1">
        <v>0</v>
      </c>
      <c r="JQ51" s="1">
        <v>0</v>
      </c>
      <c r="JR51" s="1">
        <v>0</v>
      </c>
      <c r="JS51" s="1">
        <v>0</v>
      </c>
      <c r="JT51" s="1">
        <v>0</v>
      </c>
      <c r="JU51" s="1">
        <v>0</v>
      </c>
      <c r="JV51" s="1">
        <v>0</v>
      </c>
      <c r="JW51" s="1">
        <v>0</v>
      </c>
      <c r="JX51" s="1">
        <v>0</v>
      </c>
      <c r="JY51" s="1">
        <v>0</v>
      </c>
      <c r="JZ51" s="1">
        <v>0</v>
      </c>
      <c r="KA51" s="1">
        <v>0</v>
      </c>
      <c r="KB51" s="1">
        <v>0</v>
      </c>
      <c r="KC51" s="1">
        <v>0</v>
      </c>
      <c r="KD51" s="1">
        <v>0</v>
      </c>
      <c r="KE51" s="1">
        <v>0</v>
      </c>
      <c r="KF51" s="1">
        <v>0</v>
      </c>
      <c r="KG51" s="1">
        <v>0</v>
      </c>
      <c r="KH51" s="1">
        <v>0</v>
      </c>
      <c r="KI51" s="1">
        <v>5.0432555083850354E-6</v>
      </c>
      <c r="KJ51" s="1">
        <v>9.0627068209261215E-6</v>
      </c>
      <c r="KK51" s="1">
        <v>2.7191582138862172E-10</v>
      </c>
      <c r="KL51" s="1">
        <v>3.206467710811932E-6</v>
      </c>
      <c r="KM51" s="1">
        <v>0</v>
      </c>
      <c r="KN51" s="1">
        <v>0</v>
      </c>
      <c r="KO51" s="1">
        <v>0</v>
      </c>
      <c r="KP51" s="1">
        <v>7.2377691922709493E-6</v>
      </c>
      <c r="KQ51" s="1">
        <v>3.9106404158701699E-5</v>
      </c>
      <c r="KR51" s="1">
        <v>4.9338991829269892E-5</v>
      </c>
      <c r="KS51" s="1">
        <v>8.9889685906013701E-5</v>
      </c>
      <c r="KT51" s="1">
        <v>8.6003206806807976E-5</v>
      </c>
      <c r="KU51" s="1">
        <v>9.1688984229992802E-5</v>
      </c>
      <c r="KV51" s="1">
        <v>3.7569971776441372E-5</v>
      </c>
      <c r="KW51" s="1">
        <v>7.3083343884473148E-5</v>
      </c>
      <c r="KX51" s="1">
        <v>7.9709921340374171E-7</v>
      </c>
      <c r="KY51" s="1">
        <v>6.0582418763857123E-6</v>
      </c>
      <c r="KZ51" s="1">
        <v>2.3743793871632799E-5</v>
      </c>
      <c r="LA51" s="1">
        <v>5.6376772063476468E-6</v>
      </c>
      <c r="LB51" s="1">
        <v>6.1144907489550502E-5</v>
      </c>
      <c r="LC51" s="1">
        <v>1.5764030427604341E-6</v>
      </c>
      <c r="LD51" s="1">
        <v>1.115318568453544E-5</v>
      </c>
      <c r="LE51" s="1">
        <v>2.5858114616245202E-6</v>
      </c>
      <c r="LF51" s="1">
        <v>1.301771061813189E-4</v>
      </c>
      <c r="LG51" s="1">
        <v>2.045521911312087E-4</v>
      </c>
      <c r="LH51" s="1">
        <v>4.3224037960975392E-5</v>
      </c>
      <c r="LI51" s="1">
        <v>0</v>
      </c>
      <c r="LJ51" s="1">
        <v>0</v>
      </c>
      <c r="LK51" s="1">
        <v>0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</v>
      </c>
      <c r="LZ51" s="1">
        <v>0</v>
      </c>
      <c r="MA51" s="1">
        <v>0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8.3879298910602084E-8</v>
      </c>
      <c r="NE51" s="1">
        <v>3.02578611762747E-6</v>
      </c>
      <c r="NF51" s="1">
        <v>5.4206102812634291E-11</v>
      </c>
      <c r="NG51" s="1">
        <v>6.4624130037808973E-7</v>
      </c>
      <c r="NH51" s="1">
        <v>0</v>
      </c>
      <c r="NI51" s="1">
        <v>0</v>
      </c>
      <c r="NJ51" s="1">
        <v>0</v>
      </c>
      <c r="NK51" s="1">
        <v>1.6945002825594089E-6</v>
      </c>
      <c r="NL51" s="1">
        <v>2.2756988938822668E-5</v>
      </c>
      <c r="NM51" s="1">
        <v>7.7247955367778758E-5</v>
      </c>
      <c r="NN51" s="1">
        <v>1.015419635524896E-4</v>
      </c>
      <c r="NO51" s="1">
        <v>4.276336500614436E-4</v>
      </c>
      <c r="NP51" s="1">
        <v>1.2522016300087129E-4</v>
      </c>
      <c r="NQ51" s="1">
        <v>9.4932695770013739E-5</v>
      </c>
      <c r="NR51" s="1">
        <v>3.5333923710470407E-4</v>
      </c>
      <c r="NS51" s="1">
        <v>6.2948017037020702E-6</v>
      </c>
      <c r="NT51" s="1">
        <v>2.4187303730899549E-7</v>
      </c>
      <c r="NU51" s="1">
        <v>4.9879820581222991E-6</v>
      </c>
      <c r="NV51" s="1">
        <v>3.020952218222887E-6</v>
      </c>
      <c r="NW51" s="1">
        <v>6.153042679609528E-6</v>
      </c>
      <c r="NX51" s="1">
        <v>3.0652201187654799E-8</v>
      </c>
      <c r="NY51" s="1">
        <v>8.2734890405674516E-6</v>
      </c>
      <c r="NZ51" s="1">
        <v>2.4815327096993272E-6</v>
      </c>
      <c r="OA51" s="1">
        <v>2.4637217322139412E-5</v>
      </c>
      <c r="OB51" s="1">
        <v>2.102906310140065E-4</v>
      </c>
      <c r="OC51" s="1">
        <v>8.0604425710820819E-5</v>
      </c>
      <c r="OD51" s="1">
        <v>0</v>
      </c>
      <c r="OE51" s="1">
        <v>0</v>
      </c>
      <c r="OF51" s="1">
        <v>0</v>
      </c>
      <c r="OG51" s="1">
        <v>0</v>
      </c>
      <c r="OH51" s="1">
        <v>0</v>
      </c>
      <c r="OI51" s="1">
        <v>0</v>
      </c>
      <c r="OJ51" s="1">
        <v>0</v>
      </c>
      <c r="OK51" s="1">
        <v>0</v>
      </c>
      <c r="OL51" s="1">
        <v>0</v>
      </c>
      <c r="OM51" s="1">
        <v>0</v>
      </c>
      <c r="ON51" s="1">
        <v>0</v>
      </c>
      <c r="OO51" s="1">
        <v>0</v>
      </c>
      <c r="OP51" s="1">
        <v>0</v>
      </c>
      <c r="OQ51" s="1">
        <v>0</v>
      </c>
      <c r="OR51" s="1">
        <v>0</v>
      </c>
      <c r="OS51" s="1">
        <v>0</v>
      </c>
      <c r="OT51" s="1">
        <v>0</v>
      </c>
      <c r="OU51" s="1">
        <v>0</v>
      </c>
      <c r="OV51" s="1">
        <v>0</v>
      </c>
      <c r="OW51" s="1">
        <v>0</v>
      </c>
      <c r="OX51" s="1">
        <v>0</v>
      </c>
      <c r="OY51" s="1">
        <v>0</v>
      </c>
      <c r="OZ51" s="1">
        <v>0</v>
      </c>
      <c r="PA51" s="1">
        <v>0</v>
      </c>
      <c r="PB51" s="1">
        <v>0</v>
      </c>
      <c r="PC51" s="1">
        <v>0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</v>
      </c>
      <c r="PR51" s="1">
        <v>0</v>
      </c>
      <c r="PS51" s="1">
        <v>0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4.0199296276326097E-5</v>
      </c>
      <c r="PZ51" s="1">
        <v>5.2552497089667403E-6</v>
      </c>
      <c r="QA51" s="1">
        <v>5.1487848312877535E-4</v>
      </c>
      <c r="QB51" s="1">
        <v>9.8983074264208045E-6</v>
      </c>
      <c r="QC51" s="1">
        <v>0</v>
      </c>
      <c r="QD51" s="1">
        <v>0</v>
      </c>
      <c r="QE51" s="1">
        <v>0</v>
      </c>
      <c r="QF51" s="1">
        <v>1.7840806311506609E-5</v>
      </c>
      <c r="QG51" s="1">
        <v>1.1734835239401269E-4</v>
      </c>
      <c r="QH51" s="1">
        <v>2.5354800164939398E-4</v>
      </c>
      <c r="QI51" s="1">
        <v>3.1371651491792109E-4</v>
      </c>
      <c r="QJ51" s="1">
        <v>4.4150218549190962E-4</v>
      </c>
      <c r="QK51" s="1">
        <v>6.8136700036302818E-4</v>
      </c>
      <c r="QL51" s="1">
        <v>6.3834020761880327E-4</v>
      </c>
      <c r="QM51" s="1">
        <v>2.560656737534639E-3</v>
      </c>
      <c r="QN51" s="1">
        <v>9.0199213397773283E-6</v>
      </c>
      <c r="QO51" s="1">
        <v>3.7785712109963043E-5</v>
      </c>
      <c r="QP51" s="1">
        <v>2.6094605622889679E-5</v>
      </c>
      <c r="QQ51" s="1">
        <v>6.4471479052209359E-5</v>
      </c>
      <c r="QR51" s="1">
        <v>2.3469681642201829E-5</v>
      </c>
      <c r="QS51" s="1">
        <v>1.4720117492663091E-6</v>
      </c>
      <c r="QT51" s="1">
        <v>5.2441711358060837E-5</v>
      </c>
      <c r="QU51" s="1">
        <v>8.5886043420106219E-6</v>
      </c>
      <c r="QV51" s="1">
        <v>1.361397528956383E-4</v>
      </c>
      <c r="QW51" s="1">
        <v>1.145843560457952E-4</v>
      </c>
      <c r="QX51" s="1">
        <v>2.3749841073201979E-4</v>
      </c>
      <c r="QY51" s="1">
        <v>0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</v>
      </c>
      <c r="RN51" s="1">
        <v>0</v>
      </c>
      <c r="RO51" s="1">
        <v>0</v>
      </c>
      <c r="RP51" s="1">
        <v>0</v>
      </c>
      <c r="RQ51" s="1">
        <v>0</v>
      </c>
      <c r="RR51" s="1">
        <v>0</v>
      </c>
      <c r="RS51" s="1">
        <v>0</v>
      </c>
      <c r="RT51" s="1">
        <v>0</v>
      </c>
      <c r="RU51" s="1">
        <v>0</v>
      </c>
      <c r="RV51" s="1">
        <v>0</v>
      </c>
      <c r="RW51" s="1">
        <v>0</v>
      </c>
      <c r="RX51" s="1">
        <v>0</v>
      </c>
      <c r="RY51" s="1">
        <v>0</v>
      </c>
      <c r="RZ51" s="1">
        <v>0</v>
      </c>
      <c r="SA51" s="1">
        <v>0</v>
      </c>
      <c r="SB51" s="1">
        <v>0</v>
      </c>
      <c r="SC51" s="1">
        <v>0</v>
      </c>
      <c r="SD51" s="1">
        <v>0</v>
      </c>
      <c r="SE51" s="1">
        <v>0</v>
      </c>
      <c r="SF51" s="1">
        <v>0</v>
      </c>
      <c r="SG51" s="1">
        <v>0</v>
      </c>
      <c r="SH51" s="1">
        <v>0</v>
      </c>
      <c r="SI51" s="1">
        <v>0</v>
      </c>
      <c r="SJ51" s="1">
        <v>0</v>
      </c>
      <c r="SK51" s="1">
        <v>0</v>
      </c>
      <c r="SL51" s="1">
        <v>0</v>
      </c>
      <c r="SM51" s="1">
        <v>0</v>
      </c>
      <c r="SN51" s="1">
        <v>0</v>
      </c>
      <c r="SO51" s="1">
        <v>0</v>
      </c>
      <c r="SP51" s="1">
        <v>0</v>
      </c>
      <c r="SQ51" s="1">
        <v>0</v>
      </c>
      <c r="SR51" s="1">
        <v>0</v>
      </c>
      <c r="SS51" s="1">
        <v>0</v>
      </c>
      <c r="ST51" s="1">
        <v>5.6210001299012668E-5</v>
      </c>
      <c r="SU51" s="1">
        <v>6.1258231114791152E-5</v>
      </c>
      <c r="SV51" s="1">
        <v>1.403551637000413E-3</v>
      </c>
      <c r="SW51" s="1">
        <v>8.2194760422777798E-5</v>
      </c>
      <c r="SX51" s="1">
        <v>0</v>
      </c>
      <c r="SY51" s="1">
        <v>0</v>
      </c>
      <c r="SZ51" s="1">
        <v>0</v>
      </c>
      <c r="TA51" s="1">
        <v>1.003690342727186E-4</v>
      </c>
      <c r="TB51" s="1">
        <v>1.303140008771362E-4</v>
      </c>
      <c r="TC51" s="1">
        <v>1.1149053069022081E-3</v>
      </c>
      <c r="TD51" s="1">
        <v>3.2893985067526709E-4</v>
      </c>
      <c r="TE51" s="1">
        <v>3.6677015075775582E-4</v>
      </c>
      <c r="TF51" s="1">
        <v>1.0153074672691559E-3</v>
      </c>
      <c r="TG51" s="1">
        <v>2.6976921219186439E-4</v>
      </c>
      <c r="TH51" s="1">
        <v>3.551971143516014E-4</v>
      </c>
      <c r="TI51" s="1">
        <v>1.311446135280013E-5</v>
      </c>
      <c r="TJ51" s="1">
        <v>3.104049701824383E-5</v>
      </c>
      <c r="TK51" s="1">
        <v>6.0849737674683151E-5</v>
      </c>
      <c r="TL51" s="1">
        <v>9.8394563047100297E-5</v>
      </c>
      <c r="TM51" s="1">
        <v>6.6077666163755897E-5</v>
      </c>
      <c r="TN51" s="1">
        <v>8.1303191550778305E-6</v>
      </c>
      <c r="TO51" s="1">
        <v>9.6342422950131603E-5</v>
      </c>
      <c r="TP51" s="1">
        <v>5.079919748075122E-6</v>
      </c>
      <c r="TQ51" s="1">
        <v>7.7890330693759649E-4</v>
      </c>
      <c r="TR51" s="1">
        <v>7.5707277455349471E-4</v>
      </c>
      <c r="TS51" s="1">
        <v>3.3454203336118112E-4</v>
      </c>
      <c r="TT51" s="1">
        <v>0</v>
      </c>
      <c r="TU51" s="1">
        <v>0</v>
      </c>
      <c r="TV51" s="1">
        <v>0</v>
      </c>
      <c r="TW51" s="1">
        <v>0</v>
      </c>
      <c r="TX51" s="1">
        <v>0</v>
      </c>
      <c r="TY51" s="1">
        <v>0</v>
      </c>
      <c r="TZ51" s="1">
        <v>0</v>
      </c>
      <c r="UA51" s="1">
        <v>0</v>
      </c>
      <c r="UB51" s="1">
        <v>0</v>
      </c>
      <c r="UC51" s="1">
        <v>0</v>
      </c>
      <c r="UD51" s="1">
        <v>0</v>
      </c>
      <c r="UE51" s="1">
        <v>0</v>
      </c>
      <c r="UF51" s="1">
        <v>0</v>
      </c>
      <c r="UG51" s="1">
        <v>0</v>
      </c>
      <c r="UH51" s="1">
        <v>0</v>
      </c>
      <c r="UI51" s="1">
        <v>0</v>
      </c>
      <c r="UJ51" s="1">
        <v>0</v>
      </c>
      <c r="UK51" s="1">
        <v>0</v>
      </c>
      <c r="UL51" s="1">
        <v>0</v>
      </c>
      <c r="UM51" s="1">
        <v>0</v>
      </c>
      <c r="UN51" s="1">
        <v>0</v>
      </c>
      <c r="UO51" s="1">
        <v>0</v>
      </c>
      <c r="UP51" s="1">
        <v>0</v>
      </c>
      <c r="UQ51" s="1">
        <v>0</v>
      </c>
      <c r="UR51" s="1">
        <v>0</v>
      </c>
      <c r="US51" s="1">
        <v>0</v>
      </c>
      <c r="UT51" s="1">
        <v>0</v>
      </c>
      <c r="UU51" s="1">
        <v>0</v>
      </c>
      <c r="UV51" s="1">
        <v>0</v>
      </c>
      <c r="UW51" s="1">
        <v>0</v>
      </c>
      <c r="UX51" s="1">
        <v>0</v>
      </c>
      <c r="UY51" s="1">
        <v>0</v>
      </c>
      <c r="UZ51" s="1">
        <v>0</v>
      </c>
      <c r="VA51" s="1">
        <v>0</v>
      </c>
      <c r="VB51" s="1">
        <v>0</v>
      </c>
      <c r="VC51" s="1">
        <v>0</v>
      </c>
      <c r="VD51" s="1">
        <v>0</v>
      </c>
      <c r="VE51" s="1">
        <v>0</v>
      </c>
      <c r="VF51" s="1">
        <v>0</v>
      </c>
      <c r="VG51" s="1">
        <v>0</v>
      </c>
      <c r="VH51" s="1">
        <v>0</v>
      </c>
      <c r="VI51" s="1">
        <v>0</v>
      </c>
      <c r="VJ51" s="1">
        <v>0</v>
      </c>
      <c r="VK51" s="1">
        <v>0</v>
      </c>
      <c r="VL51" s="1">
        <v>0</v>
      </c>
      <c r="VM51" s="1">
        <v>0</v>
      </c>
      <c r="VN51" s="1">
        <v>0</v>
      </c>
      <c r="VO51" s="1">
        <v>5.9847618283776754E-7</v>
      </c>
      <c r="VP51" s="1">
        <v>2.446889957430712E-7</v>
      </c>
      <c r="VQ51" s="1">
        <v>3.028695412897043E-5</v>
      </c>
      <c r="VR51" s="1">
        <v>3.8296490318831642E-7</v>
      </c>
      <c r="VS51" s="1">
        <v>0</v>
      </c>
      <c r="VT51" s="1">
        <v>0</v>
      </c>
      <c r="VU51" s="1">
        <v>0</v>
      </c>
      <c r="VV51" s="1">
        <v>5.3153667029043918E-7</v>
      </c>
      <c r="VW51" s="1">
        <v>6.2157898009240038E-6</v>
      </c>
      <c r="VX51" s="1">
        <v>4.4152892516534928E-5</v>
      </c>
      <c r="VY51" s="1">
        <v>4.286520935966495E-5</v>
      </c>
      <c r="VZ51" s="1">
        <v>1.378161993597866E-4</v>
      </c>
      <c r="WA51" s="1">
        <v>3.9219419339581368E-5</v>
      </c>
      <c r="WB51" s="1">
        <v>2.9978063252012999E-5</v>
      </c>
      <c r="WC51" s="1">
        <v>4.1459231933866878E-5</v>
      </c>
      <c r="WD51" s="1">
        <v>8.207618851043667E-6</v>
      </c>
      <c r="WE51" s="1">
        <v>2.6468242705733849E-6</v>
      </c>
      <c r="WF51" s="1">
        <v>4.2132386316382247E-6</v>
      </c>
      <c r="WG51" s="1">
        <v>6.9185560053225634E-6</v>
      </c>
      <c r="WH51" s="1">
        <v>3.5304160193655539E-6</v>
      </c>
      <c r="WI51" s="1">
        <v>7.2942039108598003E-8</v>
      </c>
      <c r="WJ51" s="1">
        <v>1.004712488423955E-5</v>
      </c>
      <c r="WK51" s="1">
        <v>6.1037978899258978E-6</v>
      </c>
      <c r="WL51" s="1">
        <v>6.2573325179148703E-5</v>
      </c>
      <c r="WM51" s="1">
        <v>1.2839645619717731E-4</v>
      </c>
      <c r="WN51" s="1">
        <v>2.0831254680142539E-5</v>
      </c>
      <c r="WO51" s="1">
        <v>0</v>
      </c>
      <c r="WP51" s="1">
        <v>0</v>
      </c>
      <c r="WQ51" s="1">
        <v>0</v>
      </c>
      <c r="WR51" s="1">
        <v>0</v>
      </c>
      <c r="WS51" s="1">
        <v>0</v>
      </c>
      <c r="WT51" s="1">
        <v>0</v>
      </c>
      <c r="WU51" s="1">
        <v>0</v>
      </c>
      <c r="WV51" s="1">
        <v>0</v>
      </c>
      <c r="WW51" s="1">
        <v>0</v>
      </c>
      <c r="WX51" s="1">
        <v>0</v>
      </c>
      <c r="WY51" s="1">
        <v>0</v>
      </c>
      <c r="WZ51" s="1">
        <v>0</v>
      </c>
      <c r="XA51" s="1">
        <v>0</v>
      </c>
      <c r="XB51" s="1">
        <v>0</v>
      </c>
      <c r="XC51" s="1">
        <v>0</v>
      </c>
      <c r="XD51" s="1">
        <v>0</v>
      </c>
      <c r="XE51" s="1">
        <v>0</v>
      </c>
      <c r="XF51" s="1">
        <v>0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0</v>
      </c>
      <c r="XM51" s="1">
        <v>0</v>
      </c>
      <c r="XN51" s="1">
        <v>0</v>
      </c>
      <c r="XO51" s="1">
        <v>0</v>
      </c>
      <c r="XP51" s="1">
        <v>0</v>
      </c>
      <c r="XQ51" s="1">
        <v>0</v>
      </c>
      <c r="XR51" s="1">
        <v>0</v>
      </c>
      <c r="XS51" s="1">
        <v>0</v>
      </c>
      <c r="XT51" s="1">
        <v>0</v>
      </c>
      <c r="XU51" s="1">
        <v>0</v>
      </c>
      <c r="XV51" s="1">
        <v>0</v>
      </c>
      <c r="XW51" s="1">
        <v>0</v>
      </c>
      <c r="XX51" s="1">
        <v>0</v>
      </c>
      <c r="XY51" s="1">
        <v>0</v>
      </c>
      <c r="XZ51" s="1">
        <v>0</v>
      </c>
      <c r="YA51" s="1">
        <v>0</v>
      </c>
      <c r="YB51" s="1">
        <v>0</v>
      </c>
      <c r="YC51" s="1">
        <v>0</v>
      </c>
      <c r="YD51" s="1">
        <v>0</v>
      </c>
      <c r="YE51" s="1">
        <v>0</v>
      </c>
      <c r="YF51" s="1">
        <v>0</v>
      </c>
      <c r="YG51" s="1">
        <v>0</v>
      </c>
      <c r="YH51" s="1">
        <v>0</v>
      </c>
      <c r="YI51" s="1">
        <v>0</v>
      </c>
    </row>
    <row r="52" spans="1:659" ht="15" customHeight="1" x14ac:dyDescent="0.25">
      <c r="A52" s="27">
        <v>73</v>
      </c>
      <c r="B52" s="27" t="s">
        <v>246</v>
      </c>
      <c r="C52" s="1">
        <v>1.2951488547903719E-5</v>
      </c>
      <c r="D52" s="1">
        <v>1.747930328840047E-5</v>
      </c>
      <c r="E52" s="1">
        <v>7.0986680667613784E-3</v>
      </c>
      <c r="F52" s="1">
        <v>3.7576287800978972E-5</v>
      </c>
      <c r="G52" s="1">
        <v>0</v>
      </c>
      <c r="H52" s="1">
        <v>0</v>
      </c>
      <c r="I52" s="1">
        <v>0</v>
      </c>
      <c r="J52" s="1">
        <v>1.9792498793405719E-4</v>
      </c>
      <c r="K52" s="1">
        <v>3.6481204253815127E-5</v>
      </c>
      <c r="L52" s="1">
        <v>6.835140846836392E-4</v>
      </c>
      <c r="M52" s="1">
        <v>2.3747516560611469E-4</v>
      </c>
      <c r="N52" s="1">
        <v>2.9039829558116011E-4</v>
      </c>
      <c r="O52" s="1">
        <v>4.661133126132711E-5</v>
      </c>
      <c r="P52" s="1">
        <v>9.9149700194929702E-5</v>
      </c>
      <c r="Q52" s="1">
        <v>5.956409572001112E-4</v>
      </c>
      <c r="R52" s="1">
        <v>4.6368591710594402E-5</v>
      </c>
      <c r="S52" s="1">
        <v>2.182518537688412E-5</v>
      </c>
      <c r="T52" s="1">
        <v>5.7138723283632154E-6</v>
      </c>
      <c r="U52" s="1">
        <v>5.2895511009613911E-5</v>
      </c>
      <c r="V52" s="1">
        <v>7.591858524822502E-6</v>
      </c>
      <c r="W52" s="1">
        <v>1.176892082071588E-7</v>
      </c>
      <c r="X52" s="1">
        <v>8.0318831584572949E-4</v>
      </c>
      <c r="Y52" s="1">
        <v>1.6879080437319402E-5</v>
      </c>
      <c r="Z52" s="1">
        <v>6.7006660714373555E-4</v>
      </c>
      <c r="AA52" s="1">
        <v>3.7898056101015191E-4</v>
      </c>
      <c r="AB52" s="1">
        <v>1.750135112654259E-4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6.7100864761374137E-7</v>
      </c>
      <c r="BY52" s="1">
        <v>9.9133838036745631E-6</v>
      </c>
      <c r="BZ52" s="1">
        <v>5.9502006207989193E-8</v>
      </c>
      <c r="CA52" s="1">
        <v>3.2105510360337378E-6</v>
      </c>
      <c r="CB52" s="1">
        <v>0</v>
      </c>
      <c r="CC52" s="1">
        <v>0</v>
      </c>
      <c r="CD52" s="1">
        <v>0</v>
      </c>
      <c r="CE52" s="1">
        <v>3.8250157781616997E-5</v>
      </c>
      <c r="CF52" s="1">
        <v>1.111856670503077E-4</v>
      </c>
      <c r="CG52" s="1">
        <v>5.7772953072040378E-5</v>
      </c>
      <c r="CH52" s="1">
        <v>7.0577011965101868E-4</v>
      </c>
      <c r="CI52" s="1">
        <v>4.5773696676202832E-4</v>
      </c>
      <c r="CJ52" s="1">
        <v>7.943797430462774E-4</v>
      </c>
      <c r="CK52" s="1">
        <v>5.3290760739628366E-4</v>
      </c>
      <c r="CL52" s="1">
        <v>3.8736678098254859E-4</v>
      </c>
      <c r="CM52" s="1">
        <v>1.189695893096006E-5</v>
      </c>
      <c r="CN52" s="1">
        <v>7.1807186009460952E-5</v>
      </c>
      <c r="CO52" s="1">
        <v>7.9617674751520371E-5</v>
      </c>
      <c r="CP52" s="1">
        <v>6.9412460733265357E-6</v>
      </c>
      <c r="CQ52" s="1">
        <v>8.6651743859888854E-5</v>
      </c>
      <c r="CR52" s="1">
        <v>4.2810000390799337E-6</v>
      </c>
      <c r="CS52" s="1">
        <v>2.8536794189562711E-4</v>
      </c>
      <c r="CT52" s="1">
        <v>4.5128810843136868E-5</v>
      </c>
      <c r="CU52" s="1">
        <v>8.3281666218283534E-6</v>
      </c>
      <c r="CV52" s="1">
        <v>2.6606451105732682E-4</v>
      </c>
      <c r="CW52" s="1">
        <v>3.3708374582722448E-4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4.3003390427299756E-6</v>
      </c>
      <c r="ET52" s="1">
        <v>1.6545116090451059E-5</v>
      </c>
      <c r="EU52" s="1">
        <v>1.9270403154533161E-6</v>
      </c>
      <c r="EV52" s="1">
        <v>9.8296773276045114E-7</v>
      </c>
      <c r="EW52" s="1">
        <v>0</v>
      </c>
      <c r="EX52" s="1">
        <v>0</v>
      </c>
      <c r="EY52" s="1">
        <v>0</v>
      </c>
      <c r="EZ52" s="1">
        <v>4.1324124287393453E-5</v>
      </c>
      <c r="FA52" s="1">
        <v>3.1758972704412808E-5</v>
      </c>
      <c r="FB52" s="1">
        <v>1.557347443524382E-4</v>
      </c>
      <c r="FC52" s="1">
        <v>1.953579879290682E-4</v>
      </c>
      <c r="FD52" s="1">
        <v>2.4614533339624428E-4</v>
      </c>
      <c r="FE52" s="1">
        <v>5.7526385990930501E-4</v>
      </c>
      <c r="FF52" s="1">
        <v>3.1478665442532118E-4</v>
      </c>
      <c r="FG52" s="1">
        <v>3.1259625496949002E-4</v>
      </c>
      <c r="FH52" s="1">
        <v>6.0747122623766716E-6</v>
      </c>
      <c r="FI52" s="1">
        <v>8.7659858170911119E-5</v>
      </c>
      <c r="FJ52" s="1">
        <v>1.581461754208362E-5</v>
      </c>
      <c r="FK52" s="1">
        <v>1.2675606191951831E-5</v>
      </c>
      <c r="FL52" s="1">
        <v>1.7028850937541019E-5</v>
      </c>
      <c r="FM52" s="1">
        <v>5.4158952118105637E-6</v>
      </c>
      <c r="FN52" s="1">
        <v>1.555337450417511E-4</v>
      </c>
      <c r="FO52" s="1">
        <v>9.973637323340113E-6</v>
      </c>
      <c r="FP52" s="1">
        <v>2.6813663115904011E-4</v>
      </c>
      <c r="FQ52" s="1">
        <v>2.0294260143235889E-4</v>
      </c>
      <c r="FR52" s="1">
        <v>1.5353318574973021E-4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1">
        <v>0</v>
      </c>
      <c r="GP52" s="1">
        <v>0</v>
      </c>
      <c r="GQ52" s="1">
        <v>0</v>
      </c>
      <c r="GR52" s="1">
        <v>0</v>
      </c>
      <c r="GS52" s="1">
        <v>0</v>
      </c>
      <c r="GT52" s="1">
        <v>0</v>
      </c>
      <c r="GU52" s="1">
        <v>0</v>
      </c>
      <c r="GV52" s="1">
        <v>0</v>
      </c>
      <c r="GW52" s="1">
        <v>0</v>
      </c>
      <c r="GX52" s="1">
        <v>0</v>
      </c>
      <c r="GY52" s="1">
        <v>0</v>
      </c>
      <c r="GZ52" s="1">
        <v>0</v>
      </c>
      <c r="HA52" s="1">
        <v>0</v>
      </c>
      <c r="HB52" s="1">
        <v>0</v>
      </c>
      <c r="HC52" s="1">
        <v>0</v>
      </c>
      <c r="HD52" s="1">
        <v>0</v>
      </c>
      <c r="HE52" s="1">
        <v>0</v>
      </c>
      <c r="HF52" s="1">
        <v>0</v>
      </c>
      <c r="HG52" s="1">
        <v>0</v>
      </c>
      <c r="HH52" s="1">
        <v>0</v>
      </c>
      <c r="HI52" s="1">
        <v>0</v>
      </c>
      <c r="HJ52" s="1">
        <v>0</v>
      </c>
      <c r="HK52" s="1">
        <v>0</v>
      </c>
      <c r="HL52" s="1">
        <v>0</v>
      </c>
      <c r="HM52" s="1">
        <v>0</v>
      </c>
      <c r="HN52" s="1">
        <v>3.4444734676473452E-6</v>
      </c>
      <c r="HO52" s="1">
        <v>5.9694614939895176E-6</v>
      </c>
      <c r="HP52" s="1">
        <v>1.7417037737150399E-7</v>
      </c>
      <c r="HQ52" s="1">
        <v>8.984929085279247E-6</v>
      </c>
      <c r="HR52" s="1">
        <v>0</v>
      </c>
      <c r="HS52" s="1">
        <v>0</v>
      </c>
      <c r="HT52" s="1">
        <v>0</v>
      </c>
      <c r="HU52" s="1">
        <v>6.1669092275589956E-5</v>
      </c>
      <c r="HV52" s="1">
        <v>1.009085022388579E-4</v>
      </c>
      <c r="HW52" s="1">
        <v>3.116069612519297E-4</v>
      </c>
      <c r="HX52" s="1">
        <v>5.1941881847330184E-4</v>
      </c>
      <c r="HY52" s="1">
        <v>9.9172934925013489E-4</v>
      </c>
      <c r="HZ52" s="1">
        <v>2.202569823449106E-4</v>
      </c>
      <c r="IA52" s="1">
        <v>2.9913207342499381E-4</v>
      </c>
      <c r="IB52" s="1">
        <v>4.8370281359590362E-4</v>
      </c>
      <c r="IC52" s="1">
        <v>7.3501525398199461E-5</v>
      </c>
      <c r="ID52" s="1">
        <v>2.343371212018837E-5</v>
      </c>
      <c r="IE52" s="1">
        <v>4.1238201823503169E-5</v>
      </c>
      <c r="IF52" s="1">
        <v>4.8397358922491308E-5</v>
      </c>
      <c r="IG52" s="1">
        <v>1.794968245049495E-5</v>
      </c>
      <c r="IH52" s="1">
        <v>1.4948856362082359E-6</v>
      </c>
      <c r="II52" s="1">
        <v>3.841536493792049E-4</v>
      </c>
      <c r="IJ52" s="1">
        <v>1.2916571520640439E-5</v>
      </c>
      <c r="IK52" s="1">
        <v>6.2231925452942345E-4</v>
      </c>
      <c r="IL52" s="1">
        <v>2.1173515779132871E-3</v>
      </c>
      <c r="IM52" s="1">
        <v>1.3958860801493441E-4</v>
      </c>
      <c r="IN52" s="1">
        <v>0</v>
      </c>
      <c r="IO52" s="1">
        <v>0</v>
      </c>
      <c r="IP52" s="1">
        <v>0</v>
      </c>
      <c r="IQ52" s="1">
        <v>0</v>
      </c>
      <c r="IR52" s="1">
        <v>0</v>
      </c>
      <c r="IS52" s="1">
        <v>0</v>
      </c>
      <c r="IT52" s="1">
        <v>0</v>
      </c>
      <c r="IU52" s="1">
        <v>0</v>
      </c>
      <c r="IV52" s="1">
        <v>0</v>
      </c>
      <c r="IW52" s="1">
        <v>0</v>
      </c>
      <c r="IX52" s="1">
        <v>0</v>
      </c>
      <c r="IY52" s="1">
        <v>0</v>
      </c>
      <c r="IZ52" s="1">
        <v>0</v>
      </c>
      <c r="JA52" s="1">
        <v>0</v>
      </c>
      <c r="JB52" s="1">
        <v>0</v>
      </c>
      <c r="JC52" s="1">
        <v>0</v>
      </c>
      <c r="JD52" s="1">
        <v>0</v>
      </c>
      <c r="JE52" s="1">
        <v>0</v>
      </c>
      <c r="JF52" s="1">
        <v>0</v>
      </c>
      <c r="JG52" s="1">
        <v>0</v>
      </c>
      <c r="JH52" s="1">
        <v>0</v>
      </c>
      <c r="JI52" s="1">
        <v>0</v>
      </c>
      <c r="JJ52" s="1">
        <v>0</v>
      </c>
      <c r="JK52" s="1">
        <v>0</v>
      </c>
      <c r="JL52" s="1">
        <v>0</v>
      </c>
      <c r="JM52" s="1">
        <v>0</v>
      </c>
      <c r="JN52" s="1">
        <v>0</v>
      </c>
      <c r="JO52" s="1">
        <v>0</v>
      </c>
      <c r="JP52" s="1">
        <v>0</v>
      </c>
      <c r="JQ52" s="1">
        <v>0</v>
      </c>
      <c r="JR52" s="1">
        <v>0</v>
      </c>
      <c r="JS52" s="1">
        <v>0</v>
      </c>
      <c r="JT52" s="1">
        <v>0</v>
      </c>
      <c r="JU52" s="1">
        <v>0</v>
      </c>
      <c r="JV52" s="1">
        <v>0</v>
      </c>
      <c r="JW52" s="1">
        <v>0</v>
      </c>
      <c r="JX52" s="1">
        <v>0</v>
      </c>
      <c r="JY52" s="1">
        <v>0</v>
      </c>
      <c r="JZ52" s="1">
        <v>0</v>
      </c>
      <c r="KA52" s="1">
        <v>0</v>
      </c>
      <c r="KB52" s="1">
        <v>0</v>
      </c>
      <c r="KC52" s="1">
        <v>0</v>
      </c>
      <c r="KD52" s="1">
        <v>0</v>
      </c>
      <c r="KE52" s="1">
        <v>0</v>
      </c>
      <c r="KF52" s="1">
        <v>0</v>
      </c>
      <c r="KG52" s="1">
        <v>0</v>
      </c>
      <c r="KH52" s="1">
        <v>0</v>
      </c>
      <c r="KI52" s="1">
        <v>3.8961740444706068E-6</v>
      </c>
      <c r="KJ52" s="1">
        <v>5.581234928813845E-6</v>
      </c>
      <c r="KK52" s="1">
        <v>6.9870991311098128E-10</v>
      </c>
      <c r="KL52" s="1">
        <v>3.037769152298601E-6</v>
      </c>
      <c r="KM52" s="1">
        <v>0</v>
      </c>
      <c r="KN52" s="1">
        <v>0</v>
      </c>
      <c r="KO52" s="1">
        <v>0</v>
      </c>
      <c r="KP52" s="1">
        <v>5.7064768124477912E-6</v>
      </c>
      <c r="KQ52" s="1">
        <v>2.5756335734099161E-5</v>
      </c>
      <c r="KR52" s="1">
        <v>4.3301362116781287E-5</v>
      </c>
      <c r="KS52" s="1">
        <v>1.1468770470669929E-4</v>
      </c>
      <c r="KT52" s="1">
        <v>8.9336480006748772E-5</v>
      </c>
      <c r="KU52" s="1">
        <v>6.179488641607029E-5</v>
      </c>
      <c r="KV52" s="1">
        <v>4.0683476776148743E-5</v>
      </c>
      <c r="KW52" s="1">
        <v>7.1294290379015699E-5</v>
      </c>
      <c r="KX52" s="1">
        <v>1.9115762938209642E-6</v>
      </c>
      <c r="KY52" s="1">
        <v>5.1105966783364252E-6</v>
      </c>
      <c r="KZ52" s="1">
        <v>2.1838918076644489E-5</v>
      </c>
      <c r="LA52" s="1">
        <v>3.7505077640008561E-6</v>
      </c>
      <c r="LB52" s="1">
        <v>3.7863121436195429E-5</v>
      </c>
      <c r="LC52" s="1">
        <v>8.0179470640689415E-7</v>
      </c>
      <c r="LD52" s="1">
        <v>3.4053407375083232E-5</v>
      </c>
      <c r="LE52" s="1">
        <v>3.9153356655281357E-6</v>
      </c>
      <c r="LF52" s="1">
        <v>1.9586425215855201E-4</v>
      </c>
      <c r="LG52" s="1">
        <v>2.083793652228229E-4</v>
      </c>
      <c r="LH52" s="1">
        <v>2.9134281348725749E-5</v>
      </c>
      <c r="LI52" s="1">
        <v>0</v>
      </c>
      <c r="LJ52" s="1">
        <v>0</v>
      </c>
      <c r="LK52" s="1">
        <v>0</v>
      </c>
      <c r="LL52" s="1">
        <v>0</v>
      </c>
      <c r="LM52" s="1">
        <v>0</v>
      </c>
      <c r="LN52" s="1">
        <v>0</v>
      </c>
      <c r="LO52" s="1">
        <v>0</v>
      </c>
      <c r="LP52" s="1">
        <v>0</v>
      </c>
      <c r="LQ52" s="1">
        <v>0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</v>
      </c>
      <c r="LX52" s="1">
        <v>0</v>
      </c>
      <c r="LY52" s="1">
        <v>0</v>
      </c>
      <c r="LZ52" s="1">
        <v>0</v>
      </c>
      <c r="MA52" s="1">
        <v>0</v>
      </c>
      <c r="MB52" s="1">
        <v>0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0</v>
      </c>
      <c r="MK52" s="1">
        <v>0</v>
      </c>
      <c r="ML52" s="1">
        <v>0</v>
      </c>
      <c r="MM52" s="1">
        <v>0</v>
      </c>
      <c r="MN52" s="1">
        <v>0</v>
      </c>
      <c r="MO52" s="1">
        <v>0</v>
      </c>
      <c r="MP52" s="1">
        <v>0</v>
      </c>
      <c r="MQ52" s="1">
        <v>0</v>
      </c>
      <c r="MR52" s="1">
        <v>0</v>
      </c>
      <c r="MS52" s="1">
        <v>0</v>
      </c>
      <c r="MT52" s="1">
        <v>0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</v>
      </c>
      <c r="NB52" s="1">
        <v>0</v>
      </c>
      <c r="NC52" s="1">
        <v>0</v>
      </c>
      <c r="ND52" s="1">
        <v>6.4801068821621318E-8</v>
      </c>
      <c r="NE52" s="1">
        <v>1.8634193404368249E-6</v>
      </c>
      <c r="NF52" s="1">
        <v>1.3928700872528731E-10</v>
      </c>
      <c r="NG52" s="1">
        <v>6.1224127740640721E-7</v>
      </c>
      <c r="NH52" s="1">
        <v>0</v>
      </c>
      <c r="NI52" s="1">
        <v>0</v>
      </c>
      <c r="NJ52" s="1">
        <v>0</v>
      </c>
      <c r="NK52" s="1">
        <v>1.3359954309454181E-6</v>
      </c>
      <c r="NL52" s="1">
        <v>1.498825218055939E-5</v>
      </c>
      <c r="NM52" s="1">
        <v>6.7795096011199639E-5</v>
      </c>
      <c r="NN52" s="1">
        <v>1.2955451578085061E-4</v>
      </c>
      <c r="NO52" s="1">
        <v>4.4420768070595949E-4</v>
      </c>
      <c r="NP52" s="1">
        <v>8.4393624977137076E-5</v>
      </c>
      <c r="NQ52" s="1">
        <v>1.0279997404944491E-4</v>
      </c>
      <c r="NR52" s="1">
        <v>3.4468962192347899E-4</v>
      </c>
      <c r="NS52" s="1">
        <v>1.509597990909798E-5</v>
      </c>
      <c r="NT52" s="1">
        <v>2.0403865779422279E-7</v>
      </c>
      <c r="NU52" s="1">
        <v>4.5878149096151349E-6</v>
      </c>
      <c r="NV52" s="1">
        <v>2.0097115060726801E-6</v>
      </c>
      <c r="NW52" s="1">
        <v>3.810184882853301E-6</v>
      </c>
      <c r="NX52" s="1">
        <v>1.559041183334969E-8</v>
      </c>
      <c r="NY52" s="1">
        <v>2.526098826655241E-5</v>
      </c>
      <c r="NZ52" s="1">
        <v>3.7574408140941619E-6</v>
      </c>
      <c r="OA52" s="1">
        <v>3.7069115204844308E-5</v>
      </c>
      <c r="OB52" s="1">
        <v>2.1422517138864261E-4</v>
      </c>
      <c r="OC52" s="1">
        <v>5.432976943828607E-5</v>
      </c>
      <c r="OD52" s="1">
        <v>0</v>
      </c>
      <c r="OE52" s="1">
        <v>0</v>
      </c>
      <c r="OF52" s="1">
        <v>0</v>
      </c>
      <c r="OG52" s="1">
        <v>0</v>
      </c>
      <c r="OH52" s="1">
        <v>0</v>
      </c>
      <c r="OI52" s="1">
        <v>0</v>
      </c>
      <c r="OJ52" s="1">
        <v>0</v>
      </c>
      <c r="OK52" s="1">
        <v>0</v>
      </c>
      <c r="OL52" s="1">
        <v>0</v>
      </c>
      <c r="OM52" s="1">
        <v>0</v>
      </c>
      <c r="ON52" s="1">
        <v>0</v>
      </c>
      <c r="OO52" s="1">
        <v>0</v>
      </c>
      <c r="OP52" s="1">
        <v>0</v>
      </c>
      <c r="OQ52" s="1">
        <v>0</v>
      </c>
      <c r="OR52" s="1">
        <v>0</v>
      </c>
      <c r="OS52" s="1">
        <v>0</v>
      </c>
      <c r="OT52" s="1">
        <v>0</v>
      </c>
      <c r="OU52" s="1">
        <v>0</v>
      </c>
      <c r="OV52" s="1">
        <v>0</v>
      </c>
      <c r="OW52" s="1">
        <v>0</v>
      </c>
      <c r="OX52" s="1">
        <v>0</v>
      </c>
      <c r="OY52" s="1">
        <v>0</v>
      </c>
      <c r="OZ52" s="1">
        <v>0</v>
      </c>
      <c r="PA52" s="1">
        <v>0</v>
      </c>
      <c r="PB52" s="1">
        <v>0</v>
      </c>
      <c r="PC52" s="1">
        <v>0</v>
      </c>
      <c r="PD52" s="1">
        <v>0</v>
      </c>
      <c r="PE52" s="1">
        <v>0</v>
      </c>
      <c r="PF52" s="1">
        <v>0</v>
      </c>
      <c r="PG52" s="1">
        <v>0</v>
      </c>
      <c r="PH52" s="1">
        <v>0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</v>
      </c>
      <c r="PQ52" s="1">
        <v>0</v>
      </c>
      <c r="PR52" s="1">
        <v>0</v>
      </c>
      <c r="PS52" s="1">
        <v>0</v>
      </c>
      <c r="PT52" s="1">
        <v>0</v>
      </c>
      <c r="PU52" s="1">
        <v>0</v>
      </c>
      <c r="PV52" s="1">
        <v>0</v>
      </c>
      <c r="PW52" s="1">
        <v>0</v>
      </c>
      <c r="PX52" s="1">
        <v>0</v>
      </c>
      <c r="PY52" s="1">
        <v>3.1056022146290202E-5</v>
      </c>
      <c r="PZ52" s="1">
        <v>3.2364263585795481E-6</v>
      </c>
      <c r="QA52" s="1">
        <v>1.3230223176144841E-3</v>
      </c>
      <c r="QB52" s="1">
        <v>9.3775380486633237E-6</v>
      </c>
      <c r="QC52" s="1">
        <v>0</v>
      </c>
      <c r="QD52" s="1">
        <v>0</v>
      </c>
      <c r="QE52" s="1">
        <v>0</v>
      </c>
      <c r="QF52" s="1">
        <v>1.406623295485898E-5</v>
      </c>
      <c r="QG52" s="1">
        <v>7.7288199391531968E-5</v>
      </c>
      <c r="QH52" s="1">
        <v>2.2252124387538651E-4</v>
      </c>
      <c r="QI52" s="1">
        <v>4.002620174036488E-4</v>
      </c>
      <c r="QJ52" s="1">
        <v>4.5861372652922558E-4</v>
      </c>
      <c r="QK52" s="1">
        <v>4.5921543082509903E-4</v>
      </c>
      <c r="QL52" s="1">
        <v>6.9124084432307822E-4</v>
      </c>
      <c r="QM52" s="1">
        <v>2.4979727979518901E-3</v>
      </c>
      <c r="QN52" s="1">
        <v>2.1631269376895901E-5</v>
      </c>
      <c r="QO52" s="1">
        <v>3.1875177442231741E-5</v>
      </c>
      <c r="QP52" s="1">
        <v>2.4001132991702689E-5</v>
      </c>
      <c r="QQ52" s="1">
        <v>4.2890143208213183E-5</v>
      </c>
      <c r="QR52" s="1">
        <v>1.4533269287215779E-5</v>
      </c>
      <c r="QS52" s="1">
        <v>7.4869890270177661E-7</v>
      </c>
      <c r="QT52" s="1">
        <v>1.6011738805700329E-4</v>
      </c>
      <c r="QU52" s="1">
        <v>1.300453238623123E-5</v>
      </c>
      <c r="QV52" s="1">
        <v>2.0483564024547979E-4</v>
      </c>
      <c r="QW52" s="1">
        <v>1.167282308013654E-4</v>
      </c>
      <c r="QX52" s="1">
        <v>1.6008096060782169E-4</v>
      </c>
      <c r="QY52" s="1">
        <v>0</v>
      </c>
      <c r="QZ52" s="1">
        <v>0</v>
      </c>
      <c r="RA52" s="1">
        <v>0</v>
      </c>
      <c r="RB52" s="1">
        <v>0</v>
      </c>
      <c r="RC52" s="1">
        <v>0</v>
      </c>
      <c r="RD52" s="1">
        <v>0</v>
      </c>
      <c r="RE52" s="1">
        <v>0</v>
      </c>
      <c r="RF52" s="1">
        <v>0</v>
      </c>
      <c r="RG52" s="1">
        <v>0</v>
      </c>
      <c r="RH52" s="1">
        <v>0</v>
      </c>
      <c r="RI52" s="1">
        <v>0</v>
      </c>
      <c r="RJ52" s="1">
        <v>0</v>
      </c>
      <c r="RK52" s="1">
        <v>0</v>
      </c>
      <c r="RL52" s="1">
        <v>0</v>
      </c>
      <c r="RM52" s="1">
        <v>0</v>
      </c>
      <c r="RN52" s="1">
        <v>0</v>
      </c>
      <c r="RO52" s="1">
        <v>0</v>
      </c>
      <c r="RP52" s="1">
        <v>0</v>
      </c>
      <c r="RQ52" s="1">
        <v>0</v>
      </c>
      <c r="RR52" s="1">
        <v>0</v>
      </c>
      <c r="RS52" s="1">
        <v>0</v>
      </c>
      <c r="RT52" s="1">
        <v>0</v>
      </c>
      <c r="RU52" s="1">
        <v>0</v>
      </c>
      <c r="RV52" s="1">
        <v>0</v>
      </c>
      <c r="RW52" s="1">
        <v>0</v>
      </c>
      <c r="RX52" s="1">
        <v>0</v>
      </c>
      <c r="RY52" s="1">
        <v>0</v>
      </c>
      <c r="RZ52" s="1">
        <v>0</v>
      </c>
      <c r="SA52" s="1">
        <v>0</v>
      </c>
      <c r="SB52" s="1">
        <v>0</v>
      </c>
      <c r="SC52" s="1">
        <v>0</v>
      </c>
      <c r="SD52" s="1">
        <v>0</v>
      </c>
      <c r="SE52" s="1">
        <v>0</v>
      </c>
      <c r="SF52" s="1">
        <v>0</v>
      </c>
      <c r="SG52" s="1">
        <v>0</v>
      </c>
      <c r="SH52" s="1">
        <v>0</v>
      </c>
      <c r="SI52" s="1">
        <v>0</v>
      </c>
      <c r="SJ52" s="1">
        <v>0</v>
      </c>
      <c r="SK52" s="1">
        <v>0</v>
      </c>
      <c r="SL52" s="1">
        <v>0</v>
      </c>
      <c r="SM52" s="1">
        <v>0</v>
      </c>
      <c r="SN52" s="1">
        <v>0</v>
      </c>
      <c r="SO52" s="1">
        <v>0</v>
      </c>
      <c r="SP52" s="1">
        <v>0</v>
      </c>
      <c r="SQ52" s="1">
        <v>0</v>
      </c>
      <c r="SR52" s="1">
        <v>0</v>
      </c>
      <c r="SS52" s="1">
        <v>0</v>
      </c>
      <c r="ST52" s="1">
        <v>4.3425114538962223E-5</v>
      </c>
      <c r="SU52" s="1">
        <v>3.7725658120791427E-5</v>
      </c>
      <c r="SV52" s="1">
        <v>3.606540573208332E-3</v>
      </c>
      <c r="SW52" s="1">
        <v>7.7870332781134705E-5</v>
      </c>
      <c r="SX52" s="1">
        <v>0</v>
      </c>
      <c r="SY52" s="1">
        <v>0</v>
      </c>
      <c r="SZ52" s="1">
        <v>0</v>
      </c>
      <c r="TA52" s="1">
        <v>7.9133991641606506E-5</v>
      </c>
      <c r="TB52" s="1">
        <v>8.5827659935805361E-5</v>
      </c>
      <c r="TC52" s="1">
        <v>9.7847395397029284E-4</v>
      </c>
      <c r="TD52" s="1">
        <v>4.1968504039446148E-4</v>
      </c>
      <c r="TE52" s="1">
        <v>3.8098526155944161E-4</v>
      </c>
      <c r="TF52" s="1">
        <v>6.8427859839636064E-4</v>
      </c>
      <c r="TG52" s="1">
        <v>2.9212557157175549E-4</v>
      </c>
      <c r="TH52" s="1">
        <v>3.4650201901546541E-4</v>
      </c>
      <c r="TI52" s="1">
        <v>3.1450656338241791E-5</v>
      </c>
      <c r="TJ52" s="1">
        <v>2.6185065600251171E-5</v>
      </c>
      <c r="TK52" s="1">
        <v>5.5967990762014153E-5</v>
      </c>
      <c r="TL52" s="1">
        <v>6.5457733590727546E-5</v>
      </c>
      <c r="TM52" s="1">
        <v>4.091766266236056E-5</v>
      </c>
      <c r="TN52" s="1">
        <v>4.1352666057563842E-6</v>
      </c>
      <c r="TO52" s="1">
        <v>2.9415701208780279E-4</v>
      </c>
      <c r="TP52" s="1">
        <v>7.6918179313675536E-6</v>
      </c>
      <c r="TQ52" s="1">
        <v>1.171936588486313E-3</v>
      </c>
      <c r="TR52" s="1">
        <v>7.712376157718373E-4</v>
      </c>
      <c r="TS52" s="1">
        <v>2.254912354953777E-4</v>
      </c>
      <c r="TT52" s="1">
        <v>0</v>
      </c>
      <c r="TU52" s="1">
        <v>0</v>
      </c>
      <c r="TV52" s="1">
        <v>0</v>
      </c>
      <c r="TW52" s="1">
        <v>0</v>
      </c>
      <c r="TX52" s="1">
        <v>0</v>
      </c>
      <c r="TY52" s="1">
        <v>0</v>
      </c>
      <c r="TZ52" s="1">
        <v>0</v>
      </c>
      <c r="UA52" s="1">
        <v>0</v>
      </c>
      <c r="UB52" s="1">
        <v>0</v>
      </c>
      <c r="UC52" s="1">
        <v>0</v>
      </c>
      <c r="UD52" s="1">
        <v>0</v>
      </c>
      <c r="UE52" s="1">
        <v>0</v>
      </c>
      <c r="UF52" s="1">
        <v>0</v>
      </c>
      <c r="UG52" s="1">
        <v>0</v>
      </c>
      <c r="UH52" s="1">
        <v>0</v>
      </c>
      <c r="UI52" s="1">
        <v>0</v>
      </c>
      <c r="UJ52" s="1">
        <v>0</v>
      </c>
      <c r="UK52" s="1">
        <v>0</v>
      </c>
      <c r="UL52" s="1">
        <v>0</v>
      </c>
      <c r="UM52" s="1">
        <v>0</v>
      </c>
      <c r="UN52" s="1">
        <v>0</v>
      </c>
      <c r="UO52" s="1">
        <v>0</v>
      </c>
      <c r="UP52" s="1">
        <v>0</v>
      </c>
      <c r="UQ52" s="1">
        <v>0</v>
      </c>
      <c r="UR52" s="1">
        <v>0</v>
      </c>
      <c r="US52" s="1">
        <v>0</v>
      </c>
      <c r="UT52" s="1">
        <v>0</v>
      </c>
      <c r="UU52" s="1">
        <v>0</v>
      </c>
      <c r="UV52" s="1">
        <v>0</v>
      </c>
      <c r="UW52" s="1">
        <v>0</v>
      </c>
      <c r="UX52" s="1">
        <v>0</v>
      </c>
      <c r="UY52" s="1">
        <v>0</v>
      </c>
      <c r="UZ52" s="1">
        <v>0</v>
      </c>
      <c r="VA52" s="1">
        <v>0</v>
      </c>
      <c r="VB52" s="1">
        <v>0</v>
      </c>
      <c r="VC52" s="1">
        <v>0</v>
      </c>
      <c r="VD52" s="1">
        <v>0</v>
      </c>
      <c r="VE52" s="1">
        <v>0</v>
      </c>
      <c r="VF52" s="1">
        <v>0</v>
      </c>
      <c r="VG52" s="1">
        <v>0</v>
      </c>
      <c r="VH52" s="1">
        <v>0</v>
      </c>
      <c r="VI52" s="1">
        <v>0</v>
      </c>
      <c r="VJ52" s="1">
        <v>0</v>
      </c>
      <c r="VK52" s="1">
        <v>0</v>
      </c>
      <c r="VL52" s="1">
        <v>0</v>
      </c>
      <c r="VM52" s="1">
        <v>0</v>
      </c>
      <c r="VN52" s="1">
        <v>0</v>
      </c>
      <c r="VO52" s="1">
        <v>4.623536059058487E-7</v>
      </c>
      <c r="VP52" s="1">
        <v>1.5069082523824301E-7</v>
      </c>
      <c r="VQ52" s="1">
        <v>7.7824802469308307E-5</v>
      </c>
      <c r="VR52" s="1">
        <v>3.628163681161492E-7</v>
      </c>
      <c r="VS52" s="1">
        <v>0</v>
      </c>
      <c r="VT52" s="1">
        <v>0</v>
      </c>
      <c r="VU52" s="1">
        <v>0</v>
      </c>
      <c r="VV52" s="1">
        <v>4.1907963675011721E-7</v>
      </c>
      <c r="VW52" s="1">
        <v>4.0938555310656082E-6</v>
      </c>
      <c r="VX52" s="1">
        <v>3.8749887593519833E-5</v>
      </c>
      <c r="VY52" s="1">
        <v>5.4690506743702013E-5</v>
      </c>
      <c r="VZ52" s="1">
        <v>1.4315761697547609E-4</v>
      </c>
      <c r="WA52" s="1">
        <v>2.643239625508775E-5</v>
      </c>
      <c r="WB52" s="1">
        <v>3.2462410335691507E-5</v>
      </c>
      <c r="WC52" s="1">
        <v>4.0444325112661389E-5</v>
      </c>
      <c r="WD52" s="1">
        <v>1.968323310391499E-5</v>
      </c>
      <c r="WE52" s="1">
        <v>2.232801463087598E-6</v>
      </c>
      <c r="WF52" s="1">
        <v>3.875226251169162E-6</v>
      </c>
      <c r="WG52" s="1">
        <v>4.6026221551707853E-6</v>
      </c>
      <c r="WH52" s="1">
        <v>2.1861603189827689E-6</v>
      </c>
      <c r="WI52" s="1">
        <v>3.7099992353089117E-8</v>
      </c>
      <c r="WJ52" s="1">
        <v>3.0676332871041619E-5</v>
      </c>
      <c r="WK52" s="1">
        <v>9.2421345980840438E-6</v>
      </c>
      <c r="WL52" s="1">
        <v>9.4147718449180253E-5</v>
      </c>
      <c r="WM52" s="1">
        <v>1.307987555218406E-4</v>
      </c>
      <c r="WN52" s="1">
        <v>1.4040882419318911E-5</v>
      </c>
      <c r="WO52" s="1">
        <v>0</v>
      </c>
      <c r="WP52" s="1">
        <v>0</v>
      </c>
      <c r="WQ52" s="1">
        <v>0</v>
      </c>
      <c r="WR52" s="1">
        <v>0</v>
      </c>
      <c r="WS52" s="1">
        <v>0</v>
      </c>
      <c r="WT52" s="1">
        <v>0</v>
      </c>
      <c r="WU52" s="1">
        <v>0</v>
      </c>
      <c r="WV52" s="1">
        <v>0</v>
      </c>
      <c r="WW52" s="1">
        <v>0</v>
      </c>
      <c r="WX52" s="1">
        <v>0</v>
      </c>
      <c r="WY52" s="1">
        <v>0</v>
      </c>
      <c r="WZ52" s="1">
        <v>0</v>
      </c>
      <c r="XA52" s="1">
        <v>0</v>
      </c>
      <c r="XB52" s="1">
        <v>0</v>
      </c>
      <c r="XC52" s="1">
        <v>0</v>
      </c>
      <c r="XD52" s="1">
        <v>0</v>
      </c>
      <c r="XE52" s="1">
        <v>0</v>
      </c>
      <c r="XF52" s="1">
        <v>0</v>
      </c>
      <c r="XG52" s="1">
        <v>0</v>
      </c>
      <c r="XH52" s="1">
        <v>0</v>
      </c>
      <c r="XI52" s="1">
        <v>0</v>
      </c>
      <c r="XJ52" s="1">
        <v>0</v>
      </c>
      <c r="XK52" s="1">
        <v>0</v>
      </c>
      <c r="XL52" s="1">
        <v>0</v>
      </c>
      <c r="XM52" s="1">
        <v>0</v>
      </c>
      <c r="XN52" s="1">
        <v>0</v>
      </c>
      <c r="XO52" s="1">
        <v>0</v>
      </c>
      <c r="XP52" s="1">
        <v>0</v>
      </c>
      <c r="XQ52" s="1">
        <v>0</v>
      </c>
      <c r="XR52" s="1">
        <v>0</v>
      </c>
      <c r="XS52" s="1">
        <v>0</v>
      </c>
      <c r="XT52" s="1">
        <v>0</v>
      </c>
      <c r="XU52" s="1">
        <v>0</v>
      </c>
      <c r="XV52" s="1">
        <v>0</v>
      </c>
      <c r="XW52" s="1">
        <v>0</v>
      </c>
      <c r="XX52" s="1">
        <v>0</v>
      </c>
      <c r="XY52" s="1">
        <v>0</v>
      </c>
      <c r="XZ52" s="1">
        <v>0</v>
      </c>
      <c r="YA52" s="1">
        <v>0</v>
      </c>
      <c r="YB52" s="1">
        <v>0</v>
      </c>
      <c r="YC52" s="1">
        <v>0</v>
      </c>
      <c r="YD52" s="1">
        <v>0</v>
      </c>
      <c r="YE52" s="1">
        <v>0</v>
      </c>
      <c r="YF52" s="1">
        <v>0</v>
      </c>
      <c r="YG52" s="1">
        <v>0</v>
      </c>
      <c r="YH52" s="1">
        <v>0</v>
      </c>
      <c r="YI52" s="1">
        <v>0</v>
      </c>
    </row>
    <row r="53" spans="1:659" ht="15" customHeight="1" x14ac:dyDescent="0.25">
      <c r="A53" s="27">
        <v>74</v>
      </c>
      <c r="B53" s="27" t="s">
        <v>99</v>
      </c>
      <c r="C53" s="1">
        <v>2.0106549021252089E-5</v>
      </c>
      <c r="D53" s="1">
        <v>2.597129491763023E-5</v>
      </c>
      <c r="E53" s="1">
        <v>1.4736961244503809E-2</v>
      </c>
      <c r="F53" s="1">
        <v>2.1116565476952988E-5</v>
      </c>
      <c r="G53" s="1">
        <v>0</v>
      </c>
      <c r="H53" s="1">
        <v>0</v>
      </c>
      <c r="I53" s="1">
        <v>0</v>
      </c>
      <c r="J53" s="1">
        <v>4.4482183687067827E-5</v>
      </c>
      <c r="K53" s="1">
        <v>1.894209258615173E-5</v>
      </c>
      <c r="L53" s="1">
        <v>3.4274911550885681E-4</v>
      </c>
      <c r="M53" s="1">
        <v>7.4695062424720086E-5</v>
      </c>
      <c r="N53" s="1">
        <v>1.6436234663475959E-4</v>
      </c>
      <c r="O53" s="1">
        <v>2.0723319081996859E-5</v>
      </c>
      <c r="P53" s="1">
        <v>2.1364066331259351E-5</v>
      </c>
      <c r="Q53" s="1">
        <v>1.079014122183618E-4</v>
      </c>
      <c r="R53" s="1">
        <v>1.118403691218807E-4</v>
      </c>
      <c r="S53" s="1">
        <v>2.1510495199279068E-6</v>
      </c>
      <c r="T53" s="1">
        <v>1.5230551939959891E-6</v>
      </c>
      <c r="U53" s="1">
        <v>1.4126118671357391E-4</v>
      </c>
      <c r="V53" s="1">
        <v>2.5147472699693332E-6</v>
      </c>
      <c r="W53" s="1">
        <v>2.373762565222433E-8</v>
      </c>
      <c r="X53" s="1">
        <v>8.4669563691153852E-5</v>
      </c>
      <c r="Y53" s="1">
        <v>3.0191270148535572E-6</v>
      </c>
      <c r="Z53" s="1">
        <v>5.0300437509643867E-3</v>
      </c>
      <c r="AA53" s="1">
        <v>2.5184250063885221E-4</v>
      </c>
      <c r="AB53" s="1">
        <v>1.5123812176051781E-4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1.041707925465716E-6</v>
      </c>
      <c r="BY53" s="1">
        <v>1.47296153713259E-5</v>
      </c>
      <c r="BZ53" s="1">
        <v>1.235272238693955E-7</v>
      </c>
      <c r="CA53" s="1">
        <v>1.804217902752475E-6</v>
      </c>
      <c r="CB53" s="1">
        <v>0</v>
      </c>
      <c r="CC53" s="1">
        <v>0</v>
      </c>
      <c r="CD53" s="1">
        <v>0</v>
      </c>
      <c r="CE53" s="1">
        <v>8.5964413198200524E-6</v>
      </c>
      <c r="CF53" s="1">
        <v>5.7730802548814363E-5</v>
      </c>
      <c r="CG53" s="1">
        <v>2.8970329960269369E-5</v>
      </c>
      <c r="CH53" s="1">
        <v>2.219918154821895E-4</v>
      </c>
      <c r="CI53" s="1">
        <v>2.5907425471599377E-4</v>
      </c>
      <c r="CJ53" s="1">
        <v>3.5317989085373259E-4</v>
      </c>
      <c r="CK53" s="1">
        <v>1.148271094160013E-4</v>
      </c>
      <c r="CL53" s="1">
        <v>7.0172177062793211E-5</v>
      </c>
      <c r="CM53" s="1">
        <v>2.8695291989263049E-5</v>
      </c>
      <c r="CN53" s="1">
        <v>7.0771821785587319E-6</v>
      </c>
      <c r="CO53" s="1">
        <v>2.1222405068844601E-5</v>
      </c>
      <c r="CP53" s="1">
        <v>1.853708639681782E-5</v>
      </c>
      <c r="CQ53" s="1">
        <v>2.8702752507474059E-5</v>
      </c>
      <c r="CR53" s="1">
        <v>8.6346724472784572E-7</v>
      </c>
      <c r="CS53" s="1">
        <v>3.0082582944827282E-5</v>
      </c>
      <c r="CT53" s="1">
        <v>8.072099215990746E-6</v>
      </c>
      <c r="CU53" s="1">
        <v>6.2517728874275739E-5</v>
      </c>
      <c r="CV53" s="1">
        <v>1.7680683045412401E-4</v>
      </c>
      <c r="CW53" s="1">
        <v>2.9129129646220841E-4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6.6760648747706676E-6</v>
      </c>
      <c r="ET53" s="1">
        <v>2.4583250392862509E-5</v>
      </c>
      <c r="EU53" s="1">
        <v>4.0005699912079766E-6</v>
      </c>
      <c r="EV53" s="1">
        <v>5.5239364251482336E-7</v>
      </c>
      <c r="EW53" s="1">
        <v>0</v>
      </c>
      <c r="EX53" s="1">
        <v>0</v>
      </c>
      <c r="EY53" s="1">
        <v>0</v>
      </c>
      <c r="EZ53" s="1">
        <v>9.2872926579209238E-6</v>
      </c>
      <c r="FA53" s="1">
        <v>1.6490173877556159E-5</v>
      </c>
      <c r="FB53" s="1">
        <v>7.8093410328920743E-5</v>
      </c>
      <c r="FC53" s="1">
        <v>6.1447592072565451E-5</v>
      </c>
      <c r="FD53" s="1">
        <v>1.3931564071075999E-4</v>
      </c>
      <c r="FE53" s="1">
        <v>2.5576133962800369E-4</v>
      </c>
      <c r="FF53" s="1">
        <v>6.7827970756503461E-5</v>
      </c>
      <c r="FG53" s="1">
        <v>5.6627364115337848E-5</v>
      </c>
      <c r="FH53" s="1">
        <v>1.465211766563511E-5</v>
      </c>
      <c r="FI53" s="1">
        <v>8.6395919475304247E-6</v>
      </c>
      <c r="FJ53" s="1">
        <v>4.2154486492403516E-6</v>
      </c>
      <c r="FK53" s="1">
        <v>3.3851098870442878E-5</v>
      </c>
      <c r="FL53" s="1">
        <v>5.6406815624764559E-6</v>
      </c>
      <c r="FM53" s="1">
        <v>1.092372827280295E-6</v>
      </c>
      <c r="FN53" s="1">
        <v>1.6395873884282989E-5</v>
      </c>
      <c r="FO53" s="1">
        <v>1.783964357007943E-6</v>
      </c>
      <c r="FP53" s="1">
        <v>2.0128431585561091E-3</v>
      </c>
      <c r="FQ53" s="1">
        <v>1.348606696202291E-4</v>
      </c>
      <c r="FR53" s="1">
        <v>1.3267587440996079E-4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</v>
      </c>
      <c r="GU53" s="1">
        <v>0</v>
      </c>
      <c r="GV53" s="1">
        <v>0</v>
      </c>
      <c r="GW53" s="1">
        <v>0</v>
      </c>
      <c r="GX53" s="1">
        <v>0</v>
      </c>
      <c r="GY53" s="1">
        <v>0</v>
      </c>
      <c r="GZ53" s="1">
        <v>0</v>
      </c>
      <c r="HA53" s="1">
        <v>0</v>
      </c>
      <c r="HB53" s="1">
        <v>0</v>
      </c>
      <c r="HC53" s="1">
        <v>0</v>
      </c>
      <c r="HD53" s="1">
        <v>0</v>
      </c>
      <c r="HE53" s="1">
        <v>0</v>
      </c>
      <c r="HF53" s="1">
        <v>0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5.3473756606041336E-6</v>
      </c>
      <c r="HO53" s="1">
        <v>8.8696123868233724E-6</v>
      </c>
      <c r="HP53" s="1">
        <v>3.615808032048864E-7</v>
      </c>
      <c r="HQ53" s="1">
        <v>5.04921732396715E-6</v>
      </c>
      <c r="HR53" s="1">
        <v>0</v>
      </c>
      <c r="HS53" s="1">
        <v>0</v>
      </c>
      <c r="HT53" s="1">
        <v>0</v>
      </c>
      <c r="HU53" s="1">
        <v>1.3859674410244121E-5</v>
      </c>
      <c r="HV53" s="1">
        <v>5.2394602405112603E-5</v>
      </c>
      <c r="HW53" s="1">
        <v>1.562557564632113E-4</v>
      </c>
      <c r="HX53" s="1">
        <v>1.633771723936367E-4</v>
      </c>
      <c r="HY53" s="1">
        <v>5.6130826368352223E-4</v>
      </c>
      <c r="HZ53" s="1">
        <v>9.7925882004541866E-5</v>
      </c>
      <c r="IA53" s="1">
        <v>6.4454833911696657E-5</v>
      </c>
      <c r="IB53" s="1">
        <v>8.7623619648872697E-5</v>
      </c>
      <c r="IC53" s="1">
        <v>1.7728461073096799E-4</v>
      </c>
      <c r="ID53" s="1">
        <v>2.3095829123929459E-6</v>
      </c>
      <c r="IE53" s="1">
        <v>1.0992205262719479E-5</v>
      </c>
      <c r="IF53" s="1">
        <v>1.2924855483391229E-4</v>
      </c>
      <c r="IG53" s="1">
        <v>5.9457002249991174E-6</v>
      </c>
      <c r="IH53" s="1">
        <v>3.0151477918635379E-7</v>
      </c>
      <c r="II53" s="1">
        <v>4.0496258774697058E-5</v>
      </c>
      <c r="IJ53" s="1">
        <v>2.3103610508918701E-6</v>
      </c>
      <c r="IK53" s="1">
        <v>4.6716147976600553E-3</v>
      </c>
      <c r="IL53" s="1">
        <v>1.407035534202551E-3</v>
      </c>
      <c r="IM53" s="1">
        <v>1.2062565194367579E-4</v>
      </c>
      <c r="IN53" s="1">
        <v>0</v>
      </c>
      <c r="IO53" s="1">
        <v>0</v>
      </c>
      <c r="IP53" s="1">
        <v>0</v>
      </c>
      <c r="IQ53" s="1">
        <v>0</v>
      </c>
      <c r="IR53" s="1">
        <v>0</v>
      </c>
      <c r="IS53" s="1">
        <v>0</v>
      </c>
      <c r="IT53" s="1">
        <v>0</v>
      </c>
      <c r="IU53" s="1">
        <v>0</v>
      </c>
      <c r="IV53" s="1">
        <v>0</v>
      </c>
      <c r="IW53" s="1">
        <v>0</v>
      </c>
      <c r="IX53" s="1">
        <v>0</v>
      </c>
      <c r="IY53" s="1">
        <v>0</v>
      </c>
      <c r="IZ53" s="1">
        <v>0</v>
      </c>
      <c r="JA53" s="1">
        <v>0</v>
      </c>
      <c r="JB53" s="1">
        <v>0</v>
      </c>
      <c r="JC53" s="1">
        <v>0</v>
      </c>
      <c r="JD53" s="1">
        <v>0</v>
      </c>
      <c r="JE53" s="1">
        <v>0</v>
      </c>
      <c r="JF53" s="1">
        <v>0</v>
      </c>
      <c r="JG53" s="1">
        <v>0</v>
      </c>
      <c r="JH53" s="1">
        <v>0</v>
      </c>
      <c r="JI53" s="1">
        <v>0</v>
      </c>
      <c r="JJ53" s="1">
        <v>0</v>
      </c>
      <c r="JK53" s="1">
        <v>0</v>
      </c>
      <c r="JL53" s="1">
        <v>0</v>
      </c>
      <c r="JM53" s="1">
        <v>0</v>
      </c>
      <c r="JN53" s="1">
        <v>0</v>
      </c>
      <c r="JO53" s="1">
        <v>0</v>
      </c>
      <c r="JP53" s="1">
        <v>0</v>
      </c>
      <c r="JQ53" s="1">
        <v>0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</v>
      </c>
      <c r="KD53" s="1">
        <v>0</v>
      </c>
      <c r="KE53" s="1">
        <v>0</v>
      </c>
      <c r="KF53" s="1">
        <v>0</v>
      </c>
      <c r="KG53" s="1">
        <v>0</v>
      </c>
      <c r="KH53" s="1">
        <v>0</v>
      </c>
      <c r="KI53" s="1">
        <v>6.0486185916566244E-6</v>
      </c>
      <c r="KJ53" s="1">
        <v>8.2927732272370125E-6</v>
      </c>
      <c r="KK53" s="1">
        <v>1.450534214845305E-9</v>
      </c>
      <c r="KL53" s="1">
        <v>1.707120499718712E-6</v>
      </c>
      <c r="KM53" s="1">
        <v>0</v>
      </c>
      <c r="KN53" s="1">
        <v>0</v>
      </c>
      <c r="KO53" s="1">
        <v>0</v>
      </c>
      <c r="KP53" s="1">
        <v>1.282488645960493E-6</v>
      </c>
      <c r="KQ53" s="1">
        <v>1.3373431774919911E-5</v>
      </c>
      <c r="KR53" s="1">
        <v>2.1713529974623439E-5</v>
      </c>
      <c r="KS53" s="1">
        <v>3.6073688971012943E-5</v>
      </c>
      <c r="KT53" s="1">
        <v>5.0563497504739232E-5</v>
      </c>
      <c r="KU53" s="1">
        <v>2.7473902035887001E-5</v>
      </c>
      <c r="KV53" s="1">
        <v>8.7661838081517287E-6</v>
      </c>
      <c r="KW53" s="1">
        <v>1.291508671794929E-5</v>
      </c>
      <c r="KX53" s="1">
        <v>4.6106942311281304E-6</v>
      </c>
      <c r="KY53" s="1">
        <v>5.0369086638430038E-7</v>
      </c>
      <c r="KZ53" s="1">
        <v>5.8212497053490179E-6</v>
      </c>
      <c r="LA53" s="1">
        <v>1.0015995070450131E-5</v>
      </c>
      <c r="LB53" s="1">
        <v>1.2541880351546189E-5</v>
      </c>
      <c r="LC53" s="1">
        <v>1.6172003262287431E-7</v>
      </c>
      <c r="LD53" s="1">
        <v>3.589802151951646E-6</v>
      </c>
      <c r="LE53" s="1">
        <v>7.003281798385058E-7</v>
      </c>
      <c r="LF53" s="1">
        <v>1.470310185739642E-3</v>
      </c>
      <c r="LG53" s="1">
        <v>1.3847354143804391E-4</v>
      </c>
      <c r="LH53" s="1">
        <v>2.5176421855460599E-5</v>
      </c>
      <c r="LI53" s="1">
        <v>0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1.006004724532105E-7</v>
      </c>
      <c r="NE53" s="1">
        <v>2.7687266733232281E-6</v>
      </c>
      <c r="NF53" s="1">
        <v>2.8916230906172098E-10</v>
      </c>
      <c r="NG53" s="1">
        <v>3.4405828192823539E-7</v>
      </c>
      <c r="NH53" s="1">
        <v>0</v>
      </c>
      <c r="NI53" s="1">
        <v>0</v>
      </c>
      <c r="NJ53" s="1">
        <v>0</v>
      </c>
      <c r="NK53" s="1">
        <v>3.0025513597200318E-7</v>
      </c>
      <c r="NL53" s="1">
        <v>7.782332472729597E-6</v>
      </c>
      <c r="NM53" s="1">
        <v>3.3995947873454107E-5</v>
      </c>
      <c r="NN53" s="1">
        <v>4.0749872176974467E-5</v>
      </c>
      <c r="NO53" s="1">
        <v>2.5141682270518189E-4</v>
      </c>
      <c r="NP53" s="1">
        <v>3.7521262996807982E-5</v>
      </c>
      <c r="NQ53" s="1">
        <v>2.215060116295127E-5</v>
      </c>
      <c r="NR53" s="1">
        <v>6.2441134265489074E-5</v>
      </c>
      <c r="NS53" s="1">
        <v>3.6411284082717962E-5</v>
      </c>
      <c r="NT53" s="1">
        <v>2.0109669142139351E-8</v>
      </c>
      <c r="NU53" s="1">
        <v>1.222900149955432E-6</v>
      </c>
      <c r="NV53" s="1">
        <v>5.367076087952946E-6</v>
      </c>
      <c r="NW53" s="1">
        <v>1.2620957043529441E-6</v>
      </c>
      <c r="NX53" s="1">
        <v>3.1445479623980688E-9</v>
      </c>
      <c r="NY53" s="1">
        <v>2.662933228410112E-6</v>
      </c>
      <c r="NZ53" s="1">
        <v>6.7208584677771823E-7</v>
      </c>
      <c r="OA53" s="1">
        <v>2.7826975602428239E-4</v>
      </c>
      <c r="OB53" s="1">
        <v>1.42358232618842E-4</v>
      </c>
      <c r="OC53" s="1">
        <v>4.6949131104894262E-5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</v>
      </c>
      <c r="OL53" s="1">
        <v>0</v>
      </c>
      <c r="OM53" s="1">
        <v>0</v>
      </c>
      <c r="ON53" s="1">
        <v>0</v>
      </c>
      <c r="OO53" s="1">
        <v>0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0</v>
      </c>
      <c r="PB53" s="1">
        <v>0</v>
      </c>
      <c r="PC53" s="1">
        <v>0</v>
      </c>
      <c r="PD53" s="1">
        <v>0</v>
      </c>
      <c r="PE53" s="1">
        <v>0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</v>
      </c>
      <c r="PR53" s="1">
        <v>0</v>
      </c>
      <c r="PS53" s="1">
        <v>0</v>
      </c>
      <c r="PT53" s="1">
        <v>0</v>
      </c>
      <c r="PU53" s="1">
        <v>0</v>
      </c>
      <c r="PV53" s="1">
        <v>0</v>
      </c>
      <c r="PW53" s="1">
        <v>0</v>
      </c>
      <c r="PX53" s="1">
        <v>0</v>
      </c>
      <c r="PY53" s="1">
        <v>4.8212947058548139E-5</v>
      </c>
      <c r="PZ53" s="1">
        <v>4.8087833966266349E-6</v>
      </c>
      <c r="QA53" s="1">
        <v>2.7466178777385102E-3</v>
      </c>
      <c r="QB53" s="1">
        <v>5.2698498921987174E-6</v>
      </c>
      <c r="QC53" s="1">
        <v>0</v>
      </c>
      <c r="QD53" s="1">
        <v>0</v>
      </c>
      <c r="QE53" s="1">
        <v>0</v>
      </c>
      <c r="QF53" s="1">
        <v>3.161282284840093E-6</v>
      </c>
      <c r="QG53" s="1">
        <v>4.0130260462502468E-5</v>
      </c>
      <c r="QH53" s="1">
        <v>1.115835960505774E-4</v>
      </c>
      <c r="QI53" s="1">
        <v>1.258977809317511E-4</v>
      </c>
      <c r="QJ53" s="1">
        <v>2.5957049141904709E-4</v>
      </c>
      <c r="QK53" s="1">
        <v>2.0416640423786579E-4</v>
      </c>
      <c r="QL53" s="1">
        <v>1.4894361979875311E-4</v>
      </c>
      <c r="QM53" s="1">
        <v>4.5251218762565489E-4</v>
      </c>
      <c r="QN53" s="1">
        <v>5.217430727218131E-5</v>
      </c>
      <c r="QO53" s="1">
        <v>3.14155797308138E-6</v>
      </c>
      <c r="QP53" s="1">
        <v>6.3975966147064324E-6</v>
      </c>
      <c r="QQ53" s="1">
        <v>1.1454114748614749E-4</v>
      </c>
      <c r="QR53" s="1">
        <v>4.8140385050983958E-6</v>
      </c>
      <c r="QS53" s="1">
        <v>1.5101073878653929E-7</v>
      </c>
      <c r="QT53" s="1">
        <v>1.687906698677323E-5</v>
      </c>
      <c r="QU53" s="1">
        <v>2.326094433201483E-6</v>
      </c>
      <c r="QV53" s="1">
        <v>1.5376564377435819E-3</v>
      </c>
      <c r="QW53" s="1">
        <v>7.7568964122614955E-5</v>
      </c>
      <c r="QX53" s="1">
        <v>1.3833414138654101E-4</v>
      </c>
      <c r="QY53" s="1">
        <v>0</v>
      </c>
      <c r="QZ53" s="1">
        <v>0</v>
      </c>
      <c r="RA53" s="1">
        <v>0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</v>
      </c>
      <c r="RN53" s="1">
        <v>0</v>
      </c>
      <c r="RO53" s="1">
        <v>0</v>
      </c>
      <c r="RP53" s="1">
        <v>0</v>
      </c>
      <c r="RQ53" s="1">
        <v>0</v>
      </c>
      <c r="RR53" s="1">
        <v>0</v>
      </c>
      <c r="RS53" s="1">
        <v>0</v>
      </c>
      <c r="RT53" s="1">
        <v>0</v>
      </c>
      <c r="RU53" s="1">
        <v>0</v>
      </c>
      <c r="RV53" s="1">
        <v>0</v>
      </c>
      <c r="RW53" s="1">
        <v>0</v>
      </c>
      <c r="RX53" s="1">
        <v>0</v>
      </c>
      <c r="RY53" s="1">
        <v>0</v>
      </c>
      <c r="RZ53" s="1">
        <v>0</v>
      </c>
      <c r="SA53" s="1">
        <v>0</v>
      </c>
      <c r="SB53" s="1">
        <v>0</v>
      </c>
      <c r="SC53" s="1">
        <v>0</v>
      </c>
      <c r="SD53" s="1">
        <v>0</v>
      </c>
      <c r="SE53" s="1">
        <v>0</v>
      </c>
      <c r="SF53" s="1">
        <v>0</v>
      </c>
      <c r="SG53" s="1">
        <v>0</v>
      </c>
      <c r="SH53" s="1">
        <v>0</v>
      </c>
      <c r="SI53" s="1">
        <v>0</v>
      </c>
      <c r="SJ53" s="1">
        <v>0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</v>
      </c>
      <c r="SQ53" s="1">
        <v>0</v>
      </c>
      <c r="SR53" s="1">
        <v>0</v>
      </c>
      <c r="SS53" s="1">
        <v>0</v>
      </c>
      <c r="ST53" s="1">
        <v>6.7415354690828362E-5</v>
      </c>
      <c r="SU53" s="1">
        <v>5.6053961468073262E-5</v>
      </c>
      <c r="SV53" s="1">
        <v>7.4872424170623446E-3</v>
      </c>
      <c r="SW53" s="1">
        <v>4.376041586636212E-5</v>
      </c>
      <c r="SX53" s="1">
        <v>0</v>
      </c>
      <c r="SY53" s="1">
        <v>0</v>
      </c>
      <c r="SZ53" s="1">
        <v>0</v>
      </c>
      <c r="TA53" s="1">
        <v>1.7784781946105811E-5</v>
      </c>
      <c r="TB53" s="1">
        <v>4.4564194472465979E-5</v>
      </c>
      <c r="TC53" s="1">
        <v>4.9065716389296704E-4</v>
      </c>
      <c r="TD53" s="1">
        <v>1.320070678168559E-4</v>
      </c>
      <c r="TE53" s="1">
        <v>2.156336058992696E-4</v>
      </c>
      <c r="TF53" s="1">
        <v>3.0422910806915279E-4</v>
      </c>
      <c r="TG53" s="1">
        <v>6.2945123140525515E-5</v>
      </c>
      <c r="TH53" s="1">
        <v>6.2769453202193907E-5</v>
      </c>
      <c r="TI53" s="1">
        <v>7.5858525873467565E-5</v>
      </c>
      <c r="TJ53" s="1">
        <v>2.5807511742080038E-6</v>
      </c>
      <c r="TK53" s="1">
        <v>1.491848857113395E-5</v>
      </c>
      <c r="TL53" s="1">
        <v>1.7480948666752721E-4</v>
      </c>
      <c r="TM53" s="1">
        <v>1.355367465519295E-5</v>
      </c>
      <c r="TN53" s="1">
        <v>8.3407316741228953E-7</v>
      </c>
      <c r="TO53" s="1">
        <v>3.1009098836232968E-5</v>
      </c>
      <c r="TP53" s="1">
        <v>1.3758199326180121E-6</v>
      </c>
      <c r="TQ53" s="1">
        <v>8.7974721476869432E-3</v>
      </c>
      <c r="TR53" s="1">
        <v>5.1250757881885888E-4</v>
      </c>
      <c r="TS53" s="1">
        <v>1.9485850368466151E-4</v>
      </c>
      <c r="TT53" s="1">
        <v>0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0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0</v>
      </c>
      <c r="UY53" s="1">
        <v>0</v>
      </c>
      <c r="UZ53" s="1">
        <v>0</v>
      </c>
      <c r="VA53" s="1">
        <v>0</v>
      </c>
      <c r="VB53" s="1">
        <v>0</v>
      </c>
      <c r="VC53" s="1">
        <v>0</v>
      </c>
      <c r="VD53" s="1">
        <v>0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</v>
      </c>
      <c r="VK53" s="1">
        <v>0</v>
      </c>
      <c r="VL53" s="1">
        <v>0</v>
      </c>
      <c r="VM53" s="1">
        <v>0</v>
      </c>
      <c r="VN53" s="1">
        <v>0</v>
      </c>
      <c r="VO53" s="1">
        <v>7.1778123479121553E-7</v>
      </c>
      <c r="VP53" s="1">
        <v>2.2390113605046461E-7</v>
      </c>
      <c r="VQ53" s="1">
        <v>1.6156567500621441E-4</v>
      </c>
      <c r="VR53" s="1">
        <v>2.038901669588378E-7</v>
      </c>
      <c r="VS53" s="1">
        <v>0</v>
      </c>
      <c r="VT53" s="1">
        <v>0</v>
      </c>
      <c r="VU53" s="1">
        <v>0</v>
      </c>
      <c r="VV53" s="1">
        <v>9.4185062613919189E-8</v>
      </c>
      <c r="VW53" s="1">
        <v>2.1256477709522021E-6</v>
      </c>
      <c r="VX53" s="1">
        <v>1.9431186564200521E-5</v>
      </c>
      <c r="VY53" s="1">
        <v>1.7202265360396111E-5</v>
      </c>
      <c r="VZ53" s="1">
        <v>8.1025688589667712E-5</v>
      </c>
      <c r="WA53" s="1">
        <v>1.1751798690856931E-5</v>
      </c>
      <c r="WB53" s="1">
        <v>6.9947673701562873E-6</v>
      </c>
      <c r="WC53" s="1">
        <v>7.3265609812801876E-6</v>
      </c>
      <c r="WD53" s="1">
        <v>4.7475672101356871E-5</v>
      </c>
      <c r="WE53" s="1">
        <v>2.2006074323454789E-7</v>
      </c>
      <c r="WF53" s="1">
        <v>1.0329568339241359E-6</v>
      </c>
      <c r="WG53" s="1">
        <v>1.229162655249595E-5</v>
      </c>
      <c r="WH53" s="1">
        <v>7.2414951831649675E-7</v>
      </c>
      <c r="WI53" s="1">
        <v>7.4829777818527752E-9</v>
      </c>
      <c r="WJ53" s="1">
        <v>3.233801673398066E-6</v>
      </c>
      <c r="WK53" s="1">
        <v>1.6531219424901101E-6</v>
      </c>
      <c r="WL53" s="1">
        <v>7.0674637088916894E-4</v>
      </c>
      <c r="WM53" s="1">
        <v>8.6919196022267306E-5</v>
      </c>
      <c r="WN53" s="1">
        <v>1.2133444267268821E-5</v>
      </c>
      <c r="WO53" s="1">
        <v>0</v>
      </c>
      <c r="WP53" s="1">
        <v>0</v>
      </c>
      <c r="WQ53" s="1">
        <v>0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</v>
      </c>
      <c r="XY53" s="1">
        <v>0</v>
      </c>
      <c r="XZ53" s="1">
        <v>0</v>
      </c>
      <c r="YA53" s="1">
        <v>0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</row>
    <row r="54" spans="1:659" ht="15" customHeight="1" x14ac:dyDescent="0.25">
      <c r="A54" s="27">
        <v>75</v>
      </c>
      <c r="B54" s="27" t="s">
        <v>103</v>
      </c>
      <c r="C54" s="1">
        <v>1.6628165619906038E-5</v>
      </c>
      <c r="D54" s="1">
        <v>1.8906280750797161E-5</v>
      </c>
      <c r="E54" s="1">
        <v>9.7958126480504736E-3</v>
      </c>
      <c r="F54" s="1">
        <v>3.1020629469516338E-5</v>
      </c>
      <c r="G54" s="1">
        <v>0</v>
      </c>
      <c r="H54" s="1">
        <v>0</v>
      </c>
      <c r="I54" s="1">
        <v>0</v>
      </c>
      <c r="J54" s="1">
        <v>1.091692454847306E-4</v>
      </c>
      <c r="K54" s="1">
        <v>2.8175735937906692E-5</v>
      </c>
      <c r="L54" s="1">
        <v>6.8366132285025056E-4</v>
      </c>
      <c r="M54" s="1">
        <v>1.3925052824520921E-4</v>
      </c>
      <c r="N54" s="1">
        <v>6.0089513614535448E-4</v>
      </c>
      <c r="O54" s="1">
        <v>4.0246961878522037E-5</v>
      </c>
      <c r="P54" s="1">
        <v>4.9277251433147173E-5</v>
      </c>
      <c r="Q54" s="1">
        <v>2.907282772349819E-4</v>
      </c>
      <c r="R54" s="1">
        <v>3.1370447719332413E-4</v>
      </c>
      <c r="S54" s="1">
        <v>9.4354397375652072E-6</v>
      </c>
      <c r="T54" s="1">
        <v>4.0292529453254762E-6</v>
      </c>
      <c r="U54" s="1">
        <v>1.0435987824998099E-4</v>
      </c>
      <c r="V54" s="1">
        <v>5.643434966983241E-6</v>
      </c>
      <c r="W54" s="1">
        <v>-2.191588020602123E-8</v>
      </c>
      <c r="X54" s="1">
        <v>2.362048758458734E-4</v>
      </c>
      <c r="Y54" s="1">
        <v>8.0651151620962931E-6</v>
      </c>
      <c r="Z54" s="1">
        <v>2.8751091162791962E-3</v>
      </c>
      <c r="AA54" s="1">
        <v>3.332377696933156E-4</v>
      </c>
      <c r="AB54" s="1">
        <v>9.6222022039308951E-5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8.6149502303473817E-7</v>
      </c>
      <c r="BY54" s="1">
        <v>1.072269382195885E-5</v>
      </c>
      <c r="BZ54" s="1">
        <v>8.2109840820113314E-8</v>
      </c>
      <c r="CA54" s="1">
        <v>2.6504298298242141E-6</v>
      </c>
      <c r="CB54" s="1">
        <v>0</v>
      </c>
      <c r="CC54" s="1">
        <v>0</v>
      </c>
      <c r="CD54" s="1">
        <v>0</v>
      </c>
      <c r="CE54" s="1">
        <v>2.1097593124938119E-5</v>
      </c>
      <c r="CF54" s="1">
        <v>8.5872658509124353E-5</v>
      </c>
      <c r="CG54" s="1">
        <v>5.7785398146517501E-5</v>
      </c>
      <c r="CH54" s="1">
        <v>4.1384900913848781E-4</v>
      </c>
      <c r="CI54" s="1">
        <v>9.4715403343116199E-4</v>
      </c>
      <c r="CJ54" s="1">
        <v>6.8591414083853781E-4</v>
      </c>
      <c r="CK54" s="1">
        <v>2.6485427700412192E-4</v>
      </c>
      <c r="CL54" s="1">
        <v>1.8907107634521121E-4</v>
      </c>
      <c r="CM54" s="1">
        <v>8.0488303481827538E-5</v>
      </c>
      <c r="CN54" s="1">
        <v>3.1043602361976007E-5</v>
      </c>
      <c r="CO54" s="1">
        <v>5.6144017936855963E-5</v>
      </c>
      <c r="CP54" s="1">
        <v>1.369468942239458E-5</v>
      </c>
      <c r="CQ54" s="1">
        <v>6.4412881200312568E-5</v>
      </c>
      <c r="CR54" s="1">
        <v>-7.9720040135966379E-7</v>
      </c>
      <c r="CS54" s="1">
        <v>8.3922161162010387E-5</v>
      </c>
      <c r="CT54" s="1">
        <v>2.156332259508809E-5</v>
      </c>
      <c r="CU54" s="1">
        <v>3.5734339722400941E-5</v>
      </c>
      <c r="CV54" s="1">
        <v>2.339506385841015E-4</v>
      </c>
      <c r="CW54" s="1">
        <v>1.8532786060665451E-4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5.5211221134759889E-6</v>
      </c>
      <c r="ET54" s="1">
        <v>1.7895828266117592E-5</v>
      </c>
      <c r="EU54" s="1">
        <v>2.6592208169036109E-6</v>
      </c>
      <c r="EV54" s="1">
        <v>8.1147658810666503E-7</v>
      </c>
      <c r="EW54" s="1">
        <v>0</v>
      </c>
      <c r="EX54" s="1">
        <v>0</v>
      </c>
      <c r="EY54" s="1">
        <v>0</v>
      </c>
      <c r="EZ54" s="1">
        <v>2.27930971013878E-5</v>
      </c>
      <c r="FA54" s="1">
        <v>2.4528587991585881E-5</v>
      </c>
      <c r="FB54" s="1">
        <v>1.557682917200052E-4</v>
      </c>
      <c r="FC54" s="1">
        <v>1.1455388586259601E-4</v>
      </c>
      <c r="FD54" s="1">
        <v>5.0932645223237172E-4</v>
      </c>
      <c r="FE54" s="1">
        <v>4.9671661403652531E-4</v>
      </c>
      <c r="FF54" s="1">
        <v>1.564484924051137E-4</v>
      </c>
      <c r="FG54" s="1">
        <v>1.525760940023048E-4</v>
      </c>
      <c r="FH54" s="1">
        <v>4.1098173657349587E-5</v>
      </c>
      <c r="FI54" s="1">
        <v>3.789701186461251E-5</v>
      </c>
      <c r="FJ54" s="1">
        <v>1.1151998268202429E-5</v>
      </c>
      <c r="FK54" s="1">
        <v>2.5008260506196271E-5</v>
      </c>
      <c r="FL54" s="1">
        <v>1.2658456755252981E-5</v>
      </c>
      <c r="FM54" s="1">
        <v>-1.008538611811175E-6</v>
      </c>
      <c r="FN54" s="1">
        <v>4.5739994236279301E-5</v>
      </c>
      <c r="FO54" s="1">
        <v>4.765575583126638E-6</v>
      </c>
      <c r="FP54" s="1">
        <v>1.1505155822343169E-3</v>
      </c>
      <c r="FQ54" s="1">
        <v>1.7844751640247629E-4</v>
      </c>
      <c r="FR54" s="1">
        <v>8.4412188957061008E-5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1">
        <v>0</v>
      </c>
      <c r="GP54" s="1">
        <v>0</v>
      </c>
      <c r="GQ54" s="1">
        <v>0</v>
      </c>
      <c r="GR54" s="1">
        <v>0</v>
      </c>
      <c r="GS54" s="1">
        <v>0</v>
      </c>
      <c r="GT54" s="1">
        <v>0</v>
      </c>
      <c r="GU54" s="1">
        <v>0</v>
      </c>
      <c r="GV54" s="1">
        <v>0</v>
      </c>
      <c r="GW54" s="1">
        <v>0</v>
      </c>
      <c r="GX54" s="1">
        <v>0</v>
      </c>
      <c r="GY54" s="1">
        <v>0</v>
      </c>
      <c r="GZ54" s="1">
        <v>0</v>
      </c>
      <c r="HA54" s="1">
        <v>0</v>
      </c>
      <c r="HB54" s="1">
        <v>0</v>
      </c>
      <c r="HC54" s="1">
        <v>0</v>
      </c>
      <c r="HD54" s="1">
        <v>0</v>
      </c>
      <c r="HE54" s="1">
        <v>0</v>
      </c>
      <c r="HF54" s="1">
        <v>0</v>
      </c>
      <c r="HG54" s="1">
        <v>0</v>
      </c>
      <c r="HH54" s="1">
        <v>0</v>
      </c>
      <c r="HI54" s="1">
        <v>0</v>
      </c>
      <c r="HJ54" s="1">
        <v>0</v>
      </c>
      <c r="HK54" s="1">
        <v>0</v>
      </c>
      <c r="HL54" s="1">
        <v>0</v>
      </c>
      <c r="HM54" s="1">
        <v>0</v>
      </c>
      <c r="HN54" s="1">
        <v>4.4222928570386211E-6</v>
      </c>
      <c r="HO54" s="1">
        <v>6.4567971088032259E-6</v>
      </c>
      <c r="HP54" s="1">
        <v>2.4034655086357548E-7</v>
      </c>
      <c r="HQ54" s="1">
        <v>7.4173946463404096E-6</v>
      </c>
      <c r="HR54" s="1">
        <v>0</v>
      </c>
      <c r="HS54" s="1">
        <v>0</v>
      </c>
      <c r="HT54" s="1">
        <v>0</v>
      </c>
      <c r="HU54" s="1">
        <v>3.4014746413410988E-5</v>
      </c>
      <c r="HV54" s="1">
        <v>7.7935237367455991E-5</v>
      </c>
      <c r="HW54" s="1">
        <v>3.1167408560050738E-4</v>
      </c>
      <c r="HX54" s="1">
        <v>3.0457645820901498E-4</v>
      </c>
      <c r="HY54" s="1">
        <v>2.0520965563672021E-3</v>
      </c>
      <c r="HZ54" s="1">
        <v>1.9018281889899251E-4</v>
      </c>
      <c r="IA54" s="1">
        <v>1.486681892623197E-4</v>
      </c>
      <c r="IB54" s="1">
        <v>2.360920349592514E-4</v>
      </c>
      <c r="IC54" s="1">
        <v>4.9727103514092086E-4</v>
      </c>
      <c r="ID54" s="1">
        <v>1.0130836220601909E-5</v>
      </c>
      <c r="IE54" s="1">
        <v>2.907995429517659E-5</v>
      </c>
      <c r="IF54" s="1">
        <v>9.5485276318700015E-5</v>
      </c>
      <c r="IG54" s="1">
        <v>1.334296012711024E-5</v>
      </c>
      <c r="IH54" s="1">
        <v>-2.7837501011285331E-7</v>
      </c>
      <c r="II54" s="1">
        <v>1.129734624710138E-4</v>
      </c>
      <c r="IJ54" s="1">
        <v>6.1717601974981997E-6</v>
      </c>
      <c r="IK54" s="1">
        <v>2.670235679346144E-3</v>
      </c>
      <c r="IL54" s="1">
        <v>1.8617881497661969E-3</v>
      </c>
      <c r="IM54" s="1">
        <v>7.6745492503600088E-5</v>
      </c>
      <c r="IN54" s="1">
        <v>0</v>
      </c>
      <c r="IO54" s="1">
        <v>0</v>
      </c>
      <c r="IP54" s="1">
        <v>0</v>
      </c>
      <c r="IQ54" s="1">
        <v>0</v>
      </c>
      <c r="IR54" s="1">
        <v>0</v>
      </c>
      <c r="IS54" s="1">
        <v>0</v>
      </c>
      <c r="IT54" s="1">
        <v>0</v>
      </c>
      <c r="IU54" s="1">
        <v>0</v>
      </c>
      <c r="IV54" s="1">
        <v>0</v>
      </c>
      <c r="IW54" s="1">
        <v>0</v>
      </c>
      <c r="IX54" s="1">
        <v>0</v>
      </c>
      <c r="IY54" s="1">
        <v>0</v>
      </c>
      <c r="IZ54" s="1">
        <v>0</v>
      </c>
      <c r="JA54" s="1">
        <v>0</v>
      </c>
      <c r="JB54" s="1">
        <v>0</v>
      </c>
      <c r="JC54" s="1">
        <v>0</v>
      </c>
      <c r="JD54" s="1">
        <v>0</v>
      </c>
      <c r="JE54" s="1">
        <v>0</v>
      </c>
      <c r="JF54" s="1">
        <v>0</v>
      </c>
      <c r="JG54" s="1">
        <v>0</v>
      </c>
      <c r="JH54" s="1">
        <v>0</v>
      </c>
      <c r="JI54" s="1">
        <v>0</v>
      </c>
      <c r="JJ54" s="1">
        <v>0</v>
      </c>
      <c r="JK54" s="1">
        <v>0</v>
      </c>
      <c r="JL54" s="1">
        <v>0</v>
      </c>
      <c r="JM54" s="1">
        <v>0</v>
      </c>
      <c r="JN54" s="1">
        <v>0</v>
      </c>
      <c r="JO54" s="1">
        <v>0</v>
      </c>
      <c r="JP54" s="1">
        <v>0</v>
      </c>
      <c r="JQ54" s="1">
        <v>0</v>
      </c>
      <c r="JR54" s="1">
        <v>0</v>
      </c>
      <c r="JS54" s="1">
        <v>0</v>
      </c>
      <c r="JT54" s="1">
        <v>0</v>
      </c>
      <c r="JU54" s="1">
        <v>0</v>
      </c>
      <c r="JV54" s="1">
        <v>0</v>
      </c>
      <c r="JW54" s="1">
        <v>0</v>
      </c>
      <c r="JX54" s="1">
        <v>0</v>
      </c>
      <c r="JY54" s="1">
        <v>0</v>
      </c>
      <c r="JZ54" s="1">
        <v>0</v>
      </c>
      <c r="KA54" s="1">
        <v>0</v>
      </c>
      <c r="KB54" s="1">
        <v>0</v>
      </c>
      <c r="KC54" s="1">
        <v>0</v>
      </c>
      <c r="KD54" s="1">
        <v>0</v>
      </c>
      <c r="KE54" s="1">
        <v>0</v>
      </c>
      <c r="KF54" s="1">
        <v>0</v>
      </c>
      <c r="KG54" s="1">
        <v>0</v>
      </c>
      <c r="KH54" s="1">
        <v>0</v>
      </c>
      <c r="KI54" s="1">
        <v>5.0022224901648447E-6</v>
      </c>
      <c r="KJ54" s="1">
        <v>6.0368764566454356E-6</v>
      </c>
      <c r="KK54" s="1">
        <v>9.641853006508345E-10</v>
      </c>
      <c r="KL54" s="1">
        <v>2.507791929487153E-6</v>
      </c>
      <c r="KM54" s="1">
        <v>0</v>
      </c>
      <c r="KN54" s="1">
        <v>0</v>
      </c>
      <c r="KO54" s="1">
        <v>0</v>
      </c>
      <c r="KP54" s="1">
        <v>3.1475144927056509E-6</v>
      </c>
      <c r="KQ54" s="1">
        <v>1.9892537245289961E-5</v>
      </c>
      <c r="KR54" s="1">
        <v>4.3310689815087312E-5</v>
      </c>
      <c r="KS54" s="1">
        <v>6.7250499322221477E-5</v>
      </c>
      <c r="KT54" s="1">
        <v>1.848559620812207E-4</v>
      </c>
      <c r="KU54" s="1">
        <v>5.3357335449860087E-5</v>
      </c>
      <c r="KV54" s="1">
        <v>2.021962658819421E-5</v>
      </c>
      <c r="KW54" s="1">
        <v>3.4798255506157628E-5</v>
      </c>
      <c r="KX54" s="1">
        <v>1.2932677481581651E-5</v>
      </c>
      <c r="KY54" s="1">
        <v>2.2094074413918461E-6</v>
      </c>
      <c r="KZ54" s="1">
        <v>1.540015595837584E-5</v>
      </c>
      <c r="LA54" s="1">
        <v>7.3995415897503882E-6</v>
      </c>
      <c r="LB54" s="1">
        <v>2.8145685641205201E-5</v>
      </c>
      <c r="LC54" s="1">
        <v>-1.4930881941617641E-7</v>
      </c>
      <c r="LD54" s="1">
        <v>1.0014564084751251E-5</v>
      </c>
      <c r="LE54" s="1">
        <v>1.8708147732343091E-6</v>
      </c>
      <c r="LF54" s="1">
        <v>8.4041062624310597E-4</v>
      </c>
      <c r="LG54" s="1">
        <v>1.8322806513314081E-4</v>
      </c>
      <c r="LH54" s="1">
        <v>1.6017960223567742E-5</v>
      </c>
      <c r="LI54" s="1">
        <v>0</v>
      </c>
      <c r="LJ54" s="1">
        <v>0</v>
      </c>
      <c r="LK54" s="1">
        <v>0</v>
      </c>
      <c r="LL54" s="1">
        <v>0</v>
      </c>
      <c r="LM54" s="1">
        <v>0</v>
      </c>
      <c r="LN54" s="1">
        <v>0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</v>
      </c>
      <c r="LZ54" s="1">
        <v>0</v>
      </c>
      <c r="MA54" s="1">
        <v>0</v>
      </c>
      <c r="MB54" s="1">
        <v>0</v>
      </c>
      <c r="MC54" s="1">
        <v>0</v>
      </c>
      <c r="MD54" s="1">
        <v>0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</v>
      </c>
      <c r="MP54" s="1">
        <v>0</v>
      </c>
      <c r="MQ54" s="1">
        <v>0</v>
      </c>
      <c r="MR54" s="1">
        <v>0</v>
      </c>
      <c r="MS54" s="1">
        <v>0</v>
      </c>
      <c r="MT54" s="1">
        <v>0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8.3196838782462019E-8</v>
      </c>
      <c r="NE54" s="1">
        <v>2.0155453924838789E-6</v>
      </c>
      <c r="NF54" s="1">
        <v>1.9220921853904621E-10</v>
      </c>
      <c r="NG54" s="1">
        <v>5.0542804847989071E-7</v>
      </c>
      <c r="NH54" s="1">
        <v>0</v>
      </c>
      <c r="NI54" s="1">
        <v>0</v>
      </c>
      <c r="NJ54" s="1">
        <v>0</v>
      </c>
      <c r="NK54" s="1">
        <v>7.3689337910153935E-7</v>
      </c>
      <c r="NL54" s="1">
        <v>1.1575962039850469E-5</v>
      </c>
      <c r="NM54" s="1">
        <v>6.7809699990642938E-5</v>
      </c>
      <c r="NN54" s="1">
        <v>7.5968090023183503E-5</v>
      </c>
      <c r="NO54" s="1">
        <v>9.1915909575309687E-4</v>
      </c>
      <c r="NP54" s="1">
        <v>7.2870414024480592E-5</v>
      </c>
      <c r="NQ54" s="1">
        <v>5.1091432032535251E-5</v>
      </c>
      <c r="NR54" s="1">
        <v>1.682406469052185E-4</v>
      </c>
      <c r="NS54" s="1">
        <v>1.021311260575225E-4</v>
      </c>
      <c r="NT54" s="1">
        <v>8.8209764384870937E-8</v>
      </c>
      <c r="NU54" s="1">
        <v>3.235190720908219E-6</v>
      </c>
      <c r="NV54" s="1">
        <v>3.9650481503659383E-6</v>
      </c>
      <c r="NW54" s="1">
        <v>2.832314449519854E-6</v>
      </c>
      <c r="NX54" s="1">
        <v>-2.9032194481315579E-9</v>
      </c>
      <c r="NY54" s="1">
        <v>7.4288538310748151E-6</v>
      </c>
      <c r="NZ54" s="1">
        <v>1.795369895472987E-6</v>
      </c>
      <c r="OA54" s="1">
        <v>1.5905545795239081E-4</v>
      </c>
      <c r="OB54" s="1">
        <v>1.8836828499973441E-4</v>
      </c>
      <c r="OC54" s="1">
        <v>2.9870381060768291E-5</v>
      </c>
      <c r="OD54" s="1">
        <v>0</v>
      </c>
      <c r="OE54" s="1">
        <v>0</v>
      </c>
      <c r="OF54" s="1">
        <v>0</v>
      </c>
      <c r="OG54" s="1">
        <v>0</v>
      </c>
      <c r="OH54" s="1">
        <v>0</v>
      </c>
      <c r="OI54" s="1">
        <v>0</v>
      </c>
      <c r="OJ54" s="1">
        <v>0</v>
      </c>
      <c r="OK54" s="1">
        <v>0</v>
      </c>
      <c r="OL54" s="1">
        <v>0</v>
      </c>
      <c r="OM54" s="1">
        <v>0</v>
      </c>
      <c r="ON54" s="1">
        <v>0</v>
      </c>
      <c r="OO54" s="1">
        <v>0</v>
      </c>
      <c r="OP54" s="1">
        <v>0</v>
      </c>
      <c r="OQ54" s="1">
        <v>0</v>
      </c>
      <c r="OR54" s="1">
        <v>0</v>
      </c>
      <c r="OS54" s="1">
        <v>0</v>
      </c>
      <c r="OT54" s="1">
        <v>0</v>
      </c>
      <c r="OU54" s="1">
        <v>0</v>
      </c>
      <c r="OV54" s="1">
        <v>0</v>
      </c>
      <c r="OW54" s="1">
        <v>0</v>
      </c>
      <c r="OX54" s="1">
        <v>0</v>
      </c>
      <c r="OY54" s="1">
        <v>0</v>
      </c>
      <c r="OZ54" s="1">
        <v>0</v>
      </c>
      <c r="PA54" s="1">
        <v>0</v>
      </c>
      <c r="PB54" s="1">
        <v>0</v>
      </c>
      <c r="PC54" s="1">
        <v>0</v>
      </c>
      <c r="PD54" s="1">
        <v>0</v>
      </c>
      <c r="PE54" s="1">
        <v>0</v>
      </c>
      <c r="PF54" s="1">
        <v>0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</v>
      </c>
      <c r="PR54" s="1">
        <v>0</v>
      </c>
      <c r="PS54" s="1">
        <v>0</v>
      </c>
      <c r="PT54" s="1">
        <v>0</v>
      </c>
      <c r="PU54" s="1">
        <v>0</v>
      </c>
      <c r="PV54" s="1">
        <v>0</v>
      </c>
      <c r="PW54" s="1">
        <v>0</v>
      </c>
      <c r="PX54" s="1">
        <v>0</v>
      </c>
      <c r="PY54" s="1">
        <v>3.987222610234764E-5</v>
      </c>
      <c r="PZ54" s="1">
        <v>3.5006421225719489E-6</v>
      </c>
      <c r="QA54" s="1">
        <v>1.8257057000911139E-3</v>
      </c>
      <c r="QB54" s="1">
        <v>7.7415080138995927E-6</v>
      </c>
      <c r="QC54" s="1">
        <v>0</v>
      </c>
      <c r="QD54" s="1">
        <v>0</v>
      </c>
      <c r="QE54" s="1">
        <v>0</v>
      </c>
      <c r="QF54" s="1">
        <v>7.7584950466488081E-6</v>
      </c>
      <c r="QG54" s="1">
        <v>5.9692434548520977E-5</v>
      </c>
      <c r="QH54" s="1">
        <v>2.2256917795708929E-4</v>
      </c>
      <c r="QI54" s="1">
        <v>2.3470537316056959E-4</v>
      </c>
      <c r="QJ54" s="1">
        <v>9.4896823374739472E-4</v>
      </c>
      <c r="QK54" s="1">
        <v>3.9651358239109469E-4</v>
      </c>
      <c r="QL54" s="1">
        <v>3.4354565691678362E-4</v>
      </c>
      <c r="QM54" s="1">
        <v>1.2192434374260399E-3</v>
      </c>
      <c r="QN54" s="1">
        <v>1.4634531264741109E-4</v>
      </c>
      <c r="QO54" s="1">
        <v>1.3780241069517689E-5</v>
      </c>
      <c r="QP54" s="1">
        <v>1.6924885653801249E-5</v>
      </c>
      <c r="QQ54" s="1">
        <v>8.461984841246448E-5</v>
      </c>
      <c r="QR54" s="1">
        <v>1.0803357282263729E-5</v>
      </c>
      <c r="QS54" s="1">
        <v>-1.3942141095137041E-7</v>
      </c>
      <c r="QT54" s="1">
        <v>4.7087970555132287E-5</v>
      </c>
      <c r="QU54" s="1">
        <v>6.2137894130933169E-6</v>
      </c>
      <c r="QV54" s="1">
        <v>8.7890488845437237E-4</v>
      </c>
      <c r="QW54" s="1">
        <v>1.0263918336289449E-4</v>
      </c>
      <c r="QX54" s="1">
        <v>8.8012140367373524E-5</v>
      </c>
      <c r="QY54" s="1">
        <v>0</v>
      </c>
      <c r="QZ54" s="1">
        <v>0</v>
      </c>
      <c r="RA54" s="1">
        <v>0</v>
      </c>
      <c r="RB54" s="1">
        <v>0</v>
      </c>
      <c r="RC54" s="1">
        <v>0</v>
      </c>
      <c r="RD54" s="1">
        <v>0</v>
      </c>
      <c r="RE54" s="1">
        <v>0</v>
      </c>
      <c r="RF54" s="1">
        <v>0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</v>
      </c>
      <c r="RN54" s="1">
        <v>0</v>
      </c>
      <c r="RO54" s="1">
        <v>0</v>
      </c>
      <c r="RP54" s="1">
        <v>0</v>
      </c>
      <c r="RQ54" s="1">
        <v>0</v>
      </c>
      <c r="RR54" s="1">
        <v>0</v>
      </c>
      <c r="RS54" s="1">
        <v>0</v>
      </c>
      <c r="RT54" s="1">
        <v>0</v>
      </c>
      <c r="RU54" s="1">
        <v>0</v>
      </c>
      <c r="RV54" s="1">
        <v>0</v>
      </c>
      <c r="RW54" s="1">
        <v>0</v>
      </c>
      <c r="RX54" s="1">
        <v>0</v>
      </c>
      <c r="RY54" s="1">
        <v>0</v>
      </c>
      <c r="RZ54" s="1">
        <v>0</v>
      </c>
      <c r="SA54" s="1">
        <v>0</v>
      </c>
      <c r="SB54" s="1">
        <v>0</v>
      </c>
      <c r="SC54" s="1">
        <v>0</v>
      </c>
      <c r="SD54" s="1">
        <v>0</v>
      </c>
      <c r="SE54" s="1">
        <v>0</v>
      </c>
      <c r="SF54" s="1">
        <v>0</v>
      </c>
      <c r="SG54" s="1">
        <v>0</v>
      </c>
      <c r="SH54" s="1">
        <v>0</v>
      </c>
      <c r="SI54" s="1">
        <v>0</v>
      </c>
      <c r="SJ54" s="1">
        <v>0</v>
      </c>
      <c r="SK54" s="1">
        <v>0</v>
      </c>
      <c r="SL54" s="1">
        <v>0</v>
      </c>
      <c r="SM54" s="1">
        <v>0</v>
      </c>
      <c r="SN54" s="1">
        <v>0</v>
      </c>
      <c r="SO54" s="1">
        <v>0</v>
      </c>
      <c r="SP54" s="1">
        <v>0</v>
      </c>
      <c r="SQ54" s="1">
        <v>0</v>
      </c>
      <c r="SR54" s="1">
        <v>0</v>
      </c>
      <c r="SS54" s="1">
        <v>0</v>
      </c>
      <c r="ST54" s="1">
        <v>5.5752664564115033E-5</v>
      </c>
      <c r="SU54" s="1">
        <v>4.0805509932057673E-5</v>
      </c>
      <c r="SV54" s="1">
        <v>4.9768485341869931E-3</v>
      </c>
      <c r="SW54" s="1">
        <v>6.4284869028722366E-5</v>
      </c>
      <c r="SX54" s="1">
        <v>0</v>
      </c>
      <c r="SY54" s="1">
        <v>0</v>
      </c>
      <c r="SZ54" s="1">
        <v>0</v>
      </c>
      <c r="TA54" s="1">
        <v>4.3647839769415177E-5</v>
      </c>
      <c r="TB54" s="1">
        <v>6.6287764671770915E-5</v>
      </c>
      <c r="TC54" s="1">
        <v>9.7868473047700686E-4</v>
      </c>
      <c r="TD54" s="1">
        <v>2.4609463234767789E-4</v>
      </c>
      <c r="TE54" s="1">
        <v>7.8833861664367956E-4</v>
      </c>
      <c r="TF54" s="1">
        <v>5.9084634398323991E-4</v>
      </c>
      <c r="TG54" s="1">
        <v>1.451859684103146E-4</v>
      </c>
      <c r="TH54" s="1">
        <v>1.6912526552965919E-4</v>
      </c>
      <c r="TI54" s="1">
        <v>2.1277790288637969E-4</v>
      </c>
      <c r="TJ54" s="1">
        <v>1.1320298280583691E-5</v>
      </c>
      <c r="TK54" s="1">
        <v>3.9466963674071712E-5</v>
      </c>
      <c r="TL54" s="1">
        <v>1.2914443924752771E-4</v>
      </c>
      <c r="TM54" s="1">
        <v>3.04162896978364E-5</v>
      </c>
      <c r="TN54" s="1">
        <v>-7.7006217419860429E-7</v>
      </c>
      <c r="TO54" s="1">
        <v>8.6506886552789434E-5</v>
      </c>
      <c r="TP54" s="1">
        <v>3.6752830020998802E-6</v>
      </c>
      <c r="TQ54" s="1">
        <v>5.0285233338532307E-3</v>
      </c>
      <c r="TR54" s="1">
        <v>6.7814956603146938E-4</v>
      </c>
      <c r="TS54" s="1">
        <v>1.2397455759059181E-4</v>
      </c>
      <c r="TT54" s="1">
        <v>0</v>
      </c>
      <c r="TU54" s="1">
        <v>0</v>
      </c>
      <c r="TV54" s="1">
        <v>0</v>
      </c>
      <c r="TW54" s="1">
        <v>0</v>
      </c>
      <c r="TX54" s="1">
        <v>0</v>
      </c>
      <c r="TY54" s="1">
        <v>0</v>
      </c>
      <c r="TZ54" s="1">
        <v>0</v>
      </c>
      <c r="UA54" s="1">
        <v>0</v>
      </c>
      <c r="UB54" s="1">
        <v>0</v>
      </c>
      <c r="UC54" s="1">
        <v>0</v>
      </c>
      <c r="UD54" s="1">
        <v>0</v>
      </c>
      <c r="UE54" s="1">
        <v>0</v>
      </c>
      <c r="UF54" s="1">
        <v>0</v>
      </c>
      <c r="UG54" s="1">
        <v>0</v>
      </c>
      <c r="UH54" s="1">
        <v>0</v>
      </c>
      <c r="UI54" s="1">
        <v>0</v>
      </c>
      <c r="UJ54" s="1">
        <v>0</v>
      </c>
      <c r="UK54" s="1">
        <v>0</v>
      </c>
      <c r="UL54" s="1">
        <v>0</v>
      </c>
      <c r="UM54" s="1">
        <v>0</v>
      </c>
      <c r="UN54" s="1">
        <v>0</v>
      </c>
      <c r="UO54" s="1">
        <v>0</v>
      </c>
      <c r="UP54" s="1">
        <v>0</v>
      </c>
      <c r="UQ54" s="1">
        <v>0</v>
      </c>
      <c r="UR54" s="1">
        <v>0</v>
      </c>
      <c r="US54" s="1">
        <v>0</v>
      </c>
      <c r="UT54" s="1">
        <v>0</v>
      </c>
      <c r="UU54" s="1">
        <v>0</v>
      </c>
      <c r="UV54" s="1">
        <v>0</v>
      </c>
      <c r="UW54" s="1">
        <v>0</v>
      </c>
      <c r="UX54" s="1">
        <v>0</v>
      </c>
      <c r="UY54" s="1">
        <v>0</v>
      </c>
      <c r="UZ54" s="1">
        <v>0</v>
      </c>
      <c r="VA54" s="1">
        <v>0</v>
      </c>
      <c r="VB54" s="1">
        <v>0</v>
      </c>
      <c r="VC54" s="1">
        <v>0</v>
      </c>
      <c r="VD54" s="1">
        <v>0</v>
      </c>
      <c r="VE54" s="1">
        <v>0</v>
      </c>
      <c r="VF54" s="1">
        <v>0</v>
      </c>
      <c r="VG54" s="1">
        <v>0</v>
      </c>
      <c r="VH54" s="1">
        <v>0</v>
      </c>
      <c r="VI54" s="1">
        <v>0</v>
      </c>
      <c r="VJ54" s="1">
        <v>0</v>
      </c>
      <c r="VK54" s="1">
        <v>0</v>
      </c>
      <c r="VL54" s="1">
        <v>0</v>
      </c>
      <c r="VM54" s="1">
        <v>0</v>
      </c>
      <c r="VN54" s="1">
        <v>0</v>
      </c>
      <c r="VO54" s="1">
        <v>5.93606851098794E-7</v>
      </c>
      <c r="VP54" s="1">
        <v>1.6299294093799349E-7</v>
      </c>
      <c r="VQ54" s="1">
        <v>1.0739439810272601E-4</v>
      </c>
      <c r="VR54" s="1">
        <v>2.9951846708267658E-7</v>
      </c>
      <c r="VS54" s="1">
        <v>0</v>
      </c>
      <c r="VT54" s="1">
        <v>0</v>
      </c>
      <c r="VU54" s="1">
        <v>0</v>
      </c>
      <c r="VV54" s="1">
        <v>2.3115124684139451E-7</v>
      </c>
      <c r="VW54" s="1">
        <v>3.1618307227119708E-6</v>
      </c>
      <c r="VX54" s="1">
        <v>3.8758234842733148E-5</v>
      </c>
      <c r="VY54" s="1">
        <v>3.2069382643111153E-5</v>
      </c>
      <c r="VZ54" s="1">
        <v>2.9622321153975818E-4</v>
      </c>
      <c r="WA54" s="1">
        <v>2.2823283859286542E-5</v>
      </c>
      <c r="WB54" s="1">
        <v>1.613376896846804E-5</v>
      </c>
      <c r="WC54" s="1">
        <v>1.9740598462548711E-5</v>
      </c>
      <c r="WD54" s="1">
        <v>1.3316596693030831E-4</v>
      </c>
      <c r="WE54" s="1">
        <v>9.6528223183954276E-7</v>
      </c>
      <c r="WF54" s="1">
        <v>2.732694377649628E-6</v>
      </c>
      <c r="WG54" s="1">
        <v>9.0807155196399751E-6</v>
      </c>
      <c r="WH54" s="1">
        <v>1.625090028645791E-6</v>
      </c>
      <c r="WI54" s="1">
        <v>-6.9086962215210731E-9</v>
      </c>
      <c r="WJ54" s="1">
        <v>9.0214203247981627E-6</v>
      </c>
      <c r="WK54" s="1">
        <v>4.4160509900964731E-6</v>
      </c>
      <c r="WL54" s="1">
        <v>4.0396724848588191E-4</v>
      </c>
      <c r="WM54" s="1">
        <v>1.150114017789737E-4</v>
      </c>
      <c r="WN54" s="1">
        <v>7.7196445453520242E-6</v>
      </c>
      <c r="WO54" s="1">
        <v>0</v>
      </c>
      <c r="WP54" s="1">
        <v>0</v>
      </c>
      <c r="WQ54" s="1">
        <v>0</v>
      </c>
      <c r="WR54" s="1">
        <v>0</v>
      </c>
      <c r="WS54" s="1">
        <v>0</v>
      </c>
      <c r="WT54" s="1">
        <v>0</v>
      </c>
      <c r="WU54" s="1">
        <v>0</v>
      </c>
      <c r="WV54" s="1">
        <v>0</v>
      </c>
      <c r="WW54" s="1">
        <v>0</v>
      </c>
      <c r="WX54" s="1">
        <v>0</v>
      </c>
      <c r="WY54" s="1">
        <v>0</v>
      </c>
      <c r="WZ54" s="1">
        <v>0</v>
      </c>
      <c r="XA54" s="1">
        <v>0</v>
      </c>
      <c r="XB54" s="1">
        <v>0</v>
      </c>
      <c r="XC54" s="1">
        <v>0</v>
      </c>
      <c r="XD54" s="1">
        <v>0</v>
      </c>
      <c r="XE54" s="1">
        <v>0</v>
      </c>
      <c r="XF54" s="1">
        <v>0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0</v>
      </c>
      <c r="XM54" s="1">
        <v>0</v>
      </c>
      <c r="XN54" s="1">
        <v>0</v>
      </c>
      <c r="XO54" s="1">
        <v>0</v>
      </c>
      <c r="XP54" s="1">
        <v>0</v>
      </c>
      <c r="XQ54" s="1">
        <v>0</v>
      </c>
      <c r="XR54" s="1">
        <v>0</v>
      </c>
      <c r="XS54" s="1">
        <v>0</v>
      </c>
      <c r="XT54" s="1">
        <v>0</v>
      </c>
      <c r="XU54" s="1">
        <v>0</v>
      </c>
      <c r="XV54" s="1">
        <v>0</v>
      </c>
      <c r="XW54" s="1">
        <v>0</v>
      </c>
      <c r="XX54" s="1">
        <v>0</v>
      </c>
      <c r="XY54" s="1">
        <v>0</v>
      </c>
      <c r="XZ54" s="1">
        <v>0</v>
      </c>
      <c r="YA54" s="1">
        <v>0</v>
      </c>
      <c r="YB54" s="1">
        <v>0</v>
      </c>
      <c r="YC54" s="1">
        <v>0</v>
      </c>
      <c r="YD54" s="1">
        <v>0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</row>
    <row r="55" spans="1:659" ht="15" customHeight="1" x14ac:dyDescent="0.25">
      <c r="A55" s="27">
        <v>77</v>
      </c>
      <c r="B55" s="27" t="s">
        <v>247</v>
      </c>
      <c r="C55" s="1">
        <v>8.2138870122047987E-5</v>
      </c>
      <c r="D55" s="1">
        <v>1.121006862712076E-3</v>
      </c>
      <c r="E55" s="1">
        <v>2.3854005148061402E-3</v>
      </c>
      <c r="F55" s="1">
        <v>3.8032713763012498E-5</v>
      </c>
      <c r="G55" s="1">
        <v>0</v>
      </c>
      <c r="H55" s="1">
        <v>0</v>
      </c>
      <c r="I55" s="1">
        <v>0</v>
      </c>
      <c r="J55" s="1">
        <v>2.4255226905073001E-4</v>
      </c>
      <c r="K55" s="1">
        <v>3.5295077253399837E-5</v>
      </c>
      <c r="L55" s="1">
        <v>5.8625814594894811E-4</v>
      </c>
      <c r="M55" s="1">
        <v>1.5547962209598939E-4</v>
      </c>
      <c r="N55" s="1">
        <v>1.9825928251196321E-4</v>
      </c>
      <c r="O55" s="1">
        <v>4.5865073287131859E-5</v>
      </c>
      <c r="P55" s="1">
        <v>8.6159856464595221E-5</v>
      </c>
      <c r="Q55" s="1">
        <v>2.2283163987435201E-4</v>
      </c>
      <c r="R55" s="1">
        <v>1.9103959979035859E-5</v>
      </c>
      <c r="S55" s="1">
        <v>7.7201603831041329E-5</v>
      </c>
      <c r="T55" s="1">
        <v>8.1165297229425988E-6</v>
      </c>
      <c r="U55" s="1">
        <v>4.0615619119368471E-4</v>
      </c>
      <c r="V55" s="1">
        <v>1.8693563292703601E-5</v>
      </c>
      <c r="W55" s="1">
        <v>1.825026172275978E-7</v>
      </c>
      <c r="X55" s="1">
        <v>2.8882279625249758E-4</v>
      </c>
      <c r="Y55" s="1">
        <v>2.2801756818522091E-5</v>
      </c>
      <c r="Z55" s="1">
        <v>4.3875365899643289E-4</v>
      </c>
      <c r="AA55" s="1">
        <v>3.9625270360099511E-4</v>
      </c>
      <c r="AB55" s="1">
        <v>1.246863671539384E-4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4.2555642892520668E-6</v>
      </c>
      <c r="BY55" s="1">
        <v>6.3577884617361494E-4</v>
      </c>
      <c r="BZ55" s="1">
        <v>1.999475322774051E-8</v>
      </c>
      <c r="CA55" s="1">
        <v>3.2495484711460282E-6</v>
      </c>
      <c r="CB55" s="1">
        <v>0</v>
      </c>
      <c r="CC55" s="1">
        <v>0</v>
      </c>
      <c r="CD55" s="1">
        <v>0</v>
      </c>
      <c r="CE55" s="1">
        <v>4.6874640025597413E-5</v>
      </c>
      <c r="CF55" s="1">
        <v>1.075706459882285E-4</v>
      </c>
      <c r="CG55" s="1">
        <v>4.9552547801098302E-5</v>
      </c>
      <c r="CH55" s="1">
        <v>4.6208146106523301E-4</v>
      </c>
      <c r="CI55" s="1">
        <v>3.1250390925272921E-4</v>
      </c>
      <c r="CJ55" s="1">
        <v>7.8166154337796394E-4</v>
      </c>
      <c r="CK55" s="1">
        <v>4.6309008370055228E-4</v>
      </c>
      <c r="CL55" s="1">
        <v>1.44915446118644E-4</v>
      </c>
      <c r="CM55" s="1">
        <v>4.9015727867655941E-6</v>
      </c>
      <c r="CN55" s="1">
        <v>2.540015047201279E-4</v>
      </c>
      <c r="CO55" s="1">
        <v>1.130965458196379E-4</v>
      </c>
      <c r="CP55" s="1">
        <v>5.3298096822772378E-5</v>
      </c>
      <c r="CQ55" s="1">
        <v>2.1336407323341739E-4</v>
      </c>
      <c r="CR55" s="1">
        <v>6.638618131479718E-6</v>
      </c>
      <c r="CS55" s="1">
        <v>1.026169894569857E-4</v>
      </c>
      <c r="CT55" s="1">
        <v>6.096399470193591E-5</v>
      </c>
      <c r="CU55" s="1">
        <v>5.4532094855986932E-6</v>
      </c>
      <c r="CV55" s="1">
        <v>2.7819047382728008E-4</v>
      </c>
      <c r="CW55" s="1">
        <v>2.4015144539381159E-4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2.7272926104601429E-5</v>
      </c>
      <c r="ET55" s="1">
        <v>1.0610942767994549E-3</v>
      </c>
      <c r="EU55" s="1">
        <v>6.4755288137197062E-7</v>
      </c>
      <c r="EV55" s="1">
        <v>9.9490749635416658E-7</v>
      </c>
      <c r="EW55" s="1">
        <v>0</v>
      </c>
      <c r="EX55" s="1">
        <v>0</v>
      </c>
      <c r="EY55" s="1">
        <v>0</v>
      </c>
      <c r="EZ55" s="1">
        <v>5.0641711372902152E-5</v>
      </c>
      <c r="FA55" s="1">
        <v>3.0726381379628992E-5</v>
      </c>
      <c r="FB55" s="1">
        <v>1.3357553930458049E-4</v>
      </c>
      <c r="FC55" s="1">
        <v>1.2790468451351309E-4</v>
      </c>
      <c r="FD55" s="1">
        <v>1.6804711988803209E-4</v>
      </c>
      <c r="FE55" s="1">
        <v>5.6605375517496895E-4</v>
      </c>
      <c r="FF55" s="1">
        <v>2.7354568807503828E-4</v>
      </c>
      <c r="FG55" s="1">
        <v>1.169434963654301E-4</v>
      </c>
      <c r="FH55" s="1">
        <v>2.5027945784708118E-6</v>
      </c>
      <c r="FI55" s="1">
        <v>3.1007670842345499E-4</v>
      </c>
      <c r="FJ55" s="1">
        <v>2.2464592479625959E-5</v>
      </c>
      <c r="FK55" s="1">
        <v>9.7329165249174441E-5</v>
      </c>
      <c r="FL55" s="1">
        <v>4.1930431364351682E-5</v>
      </c>
      <c r="FM55" s="1">
        <v>8.3985189962873695E-6</v>
      </c>
      <c r="FN55" s="1">
        <v>5.592921394440432E-5</v>
      </c>
      <c r="FO55" s="1">
        <v>1.347327265175669E-5</v>
      </c>
      <c r="FP55" s="1">
        <v>1.755734829608807E-4</v>
      </c>
      <c r="FQ55" s="1">
        <v>2.121917659286943E-4</v>
      </c>
      <c r="FR55" s="1">
        <v>1.093829558088896E-4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1">
        <v>0</v>
      </c>
      <c r="GP55" s="1">
        <v>0</v>
      </c>
      <c r="GQ55" s="1">
        <v>0</v>
      </c>
      <c r="GR55" s="1">
        <v>0</v>
      </c>
      <c r="GS55" s="1">
        <v>0</v>
      </c>
      <c r="GT55" s="1">
        <v>0</v>
      </c>
      <c r="GU55" s="1">
        <v>0</v>
      </c>
      <c r="GV55" s="1">
        <v>0</v>
      </c>
      <c r="GW55" s="1">
        <v>0</v>
      </c>
      <c r="GX55" s="1">
        <v>0</v>
      </c>
      <c r="GY55" s="1">
        <v>0</v>
      </c>
      <c r="GZ55" s="1">
        <v>0</v>
      </c>
      <c r="HA55" s="1">
        <v>0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0</v>
      </c>
      <c r="HI55" s="1">
        <v>0</v>
      </c>
      <c r="HJ55" s="1">
        <v>0</v>
      </c>
      <c r="HK55" s="1">
        <v>0</v>
      </c>
      <c r="HL55" s="1">
        <v>0</v>
      </c>
      <c r="HM55" s="1">
        <v>0</v>
      </c>
      <c r="HN55" s="1">
        <v>2.184499162018861E-5</v>
      </c>
      <c r="HO55" s="1">
        <v>3.8284176383039903E-4</v>
      </c>
      <c r="HP55" s="1">
        <v>5.8527332724759041E-8</v>
      </c>
      <c r="HQ55" s="1">
        <v>9.0940658611968687E-6</v>
      </c>
      <c r="HR55" s="1">
        <v>0</v>
      </c>
      <c r="HS55" s="1">
        <v>0</v>
      </c>
      <c r="HT55" s="1">
        <v>0</v>
      </c>
      <c r="HU55" s="1">
        <v>7.5573975867699708E-5</v>
      </c>
      <c r="HV55" s="1">
        <v>9.7627626469400341E-5</v>
      </c>
      <c r="HW55" s="1">
        <v>2.6726899044501098E-4</v>
      </c>
      <c r="HX55" s="1">
        <v>3.4007363001369289E-4</v>
      </c>
      <c r="HY55" s="1">
        <v>6.7706853731666259E-4</v>
      </c>
      <c r="HZ55" s="1">
        <v>2.1673061815407599E-4</v>
      </c>
      <c r="IA55" s="1">
        <v>2.599420518628276E-4</v>
      </c>
      <c r="IB55" s="1">
        <v>1.8095513725595281E-4</v>
      </c>
      <c r="IC55" s="1">
        <v>3.028278728776794E-5</v>
      </c>
      <c r="ID55" s="1">
        <v>8.2891399461356303E-5</v>
      </c>
      <c r="IE55" s="1">
        <v>5.8578678623897393E-5</v>
      </c>
      <c r="IF55" s="1">
        <v>3.7161729962718502E-4</v>
      </c>
      <c r="IG55" s="1">
        <v>4.4197810572359603E-5</v>
      </c>
      <c r="IH55" s="1">
        <v>2.3181440781190542E-6</v>
      </c>
      <c r="II55" s="1">
        <v>1.3813987207654351E-4</v>
      </c>
      <c r="IJ55" s="1">
        <v>1.7448848818298831E-5</v>
      </c>
      <c r="IK55" s="1">
        <v>4.0748911686946119E-4</v>
      </c>
      <c r="IL55" s="1">
        <v>2.213850454455098E-3</v>
      </c>
      <c r="IM55" s="1">
        <v>9.9448301468914259E-5</v>
      </c>
      <c r="IN55" s="1">
        <v>0</v>
      </c>
      <c r="IO55" s="1">
        <v>0</v>
      </c>
      <c r="IP55" s="1">
        <v>0</v>
      </c>
      <c r="IQ55" s="1">
        <v>0</v>
      </c>
      <c r="IR55" s="1">
        <v>0</v>
      </c>
      <c r="IS55" s="1">
        <v>0</v>
      </c>
      <c r="IT55" s="1">
        <v>0</v>
      </c>
      <c r="IU55" s="1">
        <v>0</v>
      </c>
      <c r="IV55" s="1">
        <v>0</v>
      </c>
      <c r="IW55" s="1">
        <v>0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</v>
      </c>
      <c r="JE55" s="1">
        <v>0</v>
      </c>
      <c r="JF55" s="1">
        <v>0</v>
      </c>
      <c r="JG55" s="1">
        <v>0</v>
      </c>
      <c r="JH55" s="1">
        <v>0</v>
      </c>
      <c r="JI55" s="1">
        <v>0</v>
      </c>
      <c r="JJ55" s="1">
        <v>0</v>
      </c>
      <c r="JK55" s="1">
        <v>0</v>
      </c>
      <c r="JL55" s="1">
        <v>0</v>
      </c>
      <c r="JM55" s="1">
        <v>0</v>
      </c>
      <c r="JN55" s="1">
        <v>0</v>
      </c>
      <c r="JO55" s="1">
        <v>0</v>
      </c>
      <c r="JP55" s="1">
        <v>0</v>
      </c>
      <c r="JQ55" s="1">
        <v>0</v>
      </c>
      <c r="JR55" s="1">
        <v>0</v>
      </c>
      <c r="JS55" s="1">
        <v>0</v>
      </c>
      <c r="JT55" s="1">
        <v>0</v>
      </c>
      <c r="JU55" s="1">
        <v>0</v>
      </c>
      <c r="JV55" s="1">
        <v>0</v>
      </c>
      <c r="JW55" s="1">
        <v>0</v>
      </c>
      <c r="JX55" s="1">
        <v>0</v>
      </c>
      <c r="JY55" s="1">
        <v>0</v>
      </c>
      <c r="JZ55" s="1">
        <v>0</v>
      </c>
      <c r="KA55" s="1">
        <v>0</v>
      </c>
      <c r="KB55" s="1">
        <v>0</v>
      </c>
      <c r="KC55" s="1">
        <v>0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2.47096951541886E-5</v>
      </c>
      <c r="KJ55" s="1">
        <v>3.5794348060546769E-4</v>
      </c>
      <c r="KK55" s="1">
        <v>2.3479094539427972E-10</v>
      </c>
      <c r="KL55" s="1">
        <v>3.0746678665919681E-6</v>
      </c>
      <c r="KM55" s="1">
        <v>0</v>
      </c>
      <c r="KN55" s="1">
        <v>0</v>
      </c>
      <c r="KO55" s="1">
        <v>0</v>
      </c>
      <c r="KP55" s="1">
        <v>6.9931488367994091E-6</v>
      </c>
      <c r="KQ55" s="1">
        <v>2.4918910383953791E-5</v>
      </c>
      <c r="KR55" s="1">
        <v>3.7140092414332453E-5</v>
      </c>
      <c r="KS55" s="1">
        <v>7.5088276878729345E-5</v>
      </c>
      <c r="KT55" s="1">
        <v>6.0991358068533482E-5</v>
      </c>
      <c r="KU55" s="1">
        <v>6.080553628371861E-5</v>
      </c>
      <c r="KV55" s="1">
        <v>3.5353435387320718E-5</v>
      </c>
      <c r="KW55" s="1">
        <v>2.6671476242183668E-5</v>
      </c>
      <c r="KX55" s="1">
        <v>7.8757356363026018E-7</v>
      </c>
      <c r="KY55" s="1">
        <v>1.8077567419841639E-5</v>
      </c>
      <c r="KZ55" s="1">
        <v>3.1022084061295409E-5</v>
      </c>
      <c r="LA55" s="1">
        <v>2.8798132760113949E-5</v>
      </c>
      <c r="LB55" s="1">
        <v>9.3231012500116355E-5</v>
      </c>
      <c r="LC55" s="1">
        <v>1.2433564183805129E-6</v>
      </c>
      <c r="LD55" s="1">
        <v>1.2245447482189311E-5</v>
      </c>
      <c r="LE55" s="1">
        <v>5.2891821944796109E-6</v>
      </c>
      <c r="LF55" s="1">
        <v>1.2825017152769499E-4</v>
      </c>
      <c r="LG55" s="1">
        <v>2.1787631171402179E-4</v>
      </c>
      <c r="LH55" s="1">
        <v>2.0756384319974451E-5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4.1097102900736131E-7</v>
      </c>
      <c r="NE55" s="1">
        <v>1.1950738735257939E-4</v>
      </c>
      <c r="NF55" s="1">
        <v>4.6805301951622652E-11</v>
      </c>
      <c r="NG55" s="1">
        <v>6.1967795703577629E-7</v>
      </c>
      <c r="NH55" s="1">
        <v>0</v>
      </c>
      <c r="NI55" s="1">
        <v>0</v>
      </c>
      <c r="NJ55" s="1">
        <v>0</v>
      </c>
      <c r="NK55" s="1">
        <v>1.6372299758592509E-6</v>
      </c>
      <c r="NL55" s="1">
        <v>1.450093354719669E-5</v>
      </c>
      <c r="NM55" s="1">
        <v>5.8148658795162628E-5</v>
      </c>
      <c r="NN55" s="1">
        <v>8.4821868017330437E-5</v>
      </c>
      <c r="NO55" s="1">
        <v>3.032672622503515E-4</v>
      </c>
      <c r="NP55" s="1">
        <v>8.3042463920240055E-5</v>
      </c>
      <c r="NQ55" s="1">
        <v>8.933189905013168E-5</v>
      </c>
      <c r="NR55" s="1">
        <v>1.2894975198133479E-4</v>
      </c>
      <c r="NS55" s="1">
        <v>6.2195763422731796E-6</v>
      </c>
      <c r="NT55" s="1">
        <v>7.217401068185501E-7</v>
      </c>
      <c r="NU55" s="1">
        <v>6.5169702676778799E-6</v>
      </c>
      <c r="NV55" s="1">
        <v>1.5431494187781759E-5</v>
      </c>
      <c r="NW55" s="1">
        <v>9.381883504762213E-6</v>
      </c>
      <c r="NX55" s="1">
        <v>2.417631154620475E-8</v>
      </c>
      <c r="NY55" s="1">
        <v>9.0837343164844439E-6</v>
      </c>
      <c r="NZ55" s="1">
        <v>5.0758838445686787E-6</v>
      </c>
      <c r="OA55" s="1">
        <v>2.427252717638699E-5</v>
      </c>
      <c r="OB55" s="1">
        <v>2.2398854209269649E-4</v>
      </c>
      <c r="OC55" s="1">
        <v>3.870662059512205E-5</v>
      </c>
      <c r="OD55" s="1">
        <v>0</v>
      </c>
      <c r="OE55" s="1">
        <v>0</v>
      </c>
      <c r="OF55" s="1">
        <v>0</v>
      </c>
      <c r="OG55" s="1">
        <v>0</v>
      </c>
      <c r="OH55" s="1">
        <v>0</v>
      </c>
      <c r="OI55" s="1">
        <v>0</v>
      </c>
      <c r="OJ55" s="1">
        <v>0</v>
      </c>
      <c r="OK55" s="1">
        <v>0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1">
        <v>0</v>
      </c>
      <c r="OT55" s="1">
        <v>0</v>
      </c>
      <c r="OU55" s="1">
        <v>0</v>
      </c>
      <c r="OV55" s="1">
        <v>0</v>
      </c>
      <c r="OW55" s="1">
        <v>0</v>
      </c>
      <c r="OX55" s="1">
        <v>0</v>
      </c>
      <c r="OY55" s="1">
        <v>0</v>
      </c>
      <c r="OZ55" s="1">
        <v>0</v>
      </c>
      <c r="PA55" s="1">
        <v>0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1.9695856272786941E-4</v>
      </c>
      <c r="PZ55" s="1">
        <v>2.0756297312133479E-4</v>
      </c>
      <c r="QA55" s="1">
        <v>4.4458172827024938E-4</v>
      </c>
      <c r="QB55" s="1">
        <v>9.4914437076799012E-6</v>
      </c>
      <c r="QC55" s="1">
        <v>0</v>
      </c>
      <c r="QD55" s="1">
        <v>0</v>
      </c>
      <c r="QE55" s="1">
        <v>0</v>
      </c>
      <c r="QF55" s="1">
        <v>1.7237827097071301E-5</v>
      </c>
      <c r="QG55" s="1">
        <v>7.4775299338289089E-5</v>
      </c>
      <c r="QH55" s="1">
        <v>1.9085911291647799E-4</v>
      </c>
      <c r="QI55" s="1">
        <v>2.6205934859108171E-4</v>
      </c>
      <c r="QJ55" s="1">
        <v>3.1310248632781851E-4</v>
      </c>
      <c r="QK55" s="1">
        <v>4.5186328773342399E-4</v>
      </c>
      <c r="QL55" s="1">
        <v>6.006796975911345E-4</v>
      </c>
      <c r="QM55" s="1">
        <v>9.3450151169194827E-4</v>
      </c>
      <c r="QN55" s="1">
        <v>8.9121297246028812E-6</v>
      </c>
      <c r="QO55" s="1">
        <v>1.127511532408638E-4</v>
      </c>
      <c r="QP55" s="1">
        <v>3.4093500539809369E-5</v>
      </c>
      <c r="QQ55" s="1">
        <v>3.293303509636837E-4</v>
      </c>
      <c r="QR55" s="1">
        <v>3.5785517917936352E-5</v>
      </c>
      <c r="QS55" s="1">
        <v>1.161019870385986E-6</v>
      </c>
      <c r="QT55" s="1">
        <v>5.7577470731225729E-5</v>
      </c>
      <c r="QU55" s="1">
        <v>1.7567674146147461E-5</v>
      </c>
      <c r="QV55" s="1">
        <v>1.341245567118714E-4</v>
      </c>
      <c r="QW55" s="1">
        <v>1.220481518057676E-4</v>
      </c>
      <c r="QX55" s="1">
        <v>1.1404784284586329E-4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0</v>
      </c>
      <c r="RO55" s="1">
        <v>0</v>
      </c>
      <c r="RP55" s="1">
        <v>0</v>
      </c>
      <c r="RQ55" s="1">
        <v>0</v>
      </c>
      <c r="RR55" s="1">
        <v>0</v>
      </c>
      <c r="RS55" s="1">
        <v>0</v>
      </c>
      <c r="RT55" s="1">
        <v>0</v>
      </c>
      <c r="RU55" s="1">
        <v>0</v>
      </c>
      <c r="RV55" s="1">
        <v>0</v>
      </c>
      <c r="RW55" s="1">
        <v>0</v>
      </c>
      <c r="RX55" s="1">
        <v>0</v>
      </c>
      <c r="RY55" s="1">
        <v>0</v>
      </c>
      <c r="RZ55" s="1">
        <v>0</v>
      </c>
      <c r="SA55" s="1">
        <v>0</v>
      </c>
      <c r="SB55" s="1">
        <v>0</v>
      </c>
      <c r="SC55" s="1">
        <v>0</v>
      </c>
      <c r="SD55" s="1">
        <v>0</v>
      </c>
      <c r="SE55" s="1">
        <v>0</v>
      </c>
      <c r="SF55" s="1">
        <v>0</v>
      </c>
      <c r="SG55" s="1">
        <v>0</v>
      </c>
      <c r="SH55" s="1">
        <v>0</v>
      </c>
      <c r="SI55" s="1">
        <v>0</v>
      </c>
      <c r="SJ55" s="1">
        <v>0</v>
      </c>
      <c r="SK55" s="1">
        <v>0</v>
      </c>
      <c r="SL55" s="1">
        <v>0</v>
      </c>
      <c r="SM55" s="1">
        <v>0</v>
      </c>
      <c r="SN55" s="1">
        <v>0</v>
      </c>
      <c r="SO55" s="1">
        <v>0</v>
      </c>
      <c r="SP55" s="1">
        <v>0</v>
      </c>
      <c r="SQ55" s="1">
        <v>0</v>
      </c>
      <c r="SR55" s="1">
        <v>0</v>
      </c>
      <c r="SS55" s="1">
        <v>0</v>
      </c>
      <c r="ST55" s="1">
        <v>2.7540385261184508E-4</v>
      </c>
      <c r="SU55" s="1">
        <v>2.4194741035131252E-3</v>
      </c>
      <c r="SV55" s="1">
        <v>1.2119236537179499E-3</v>
      </c>
      <c r="SW55" s="1">
        <v>7.881619634652324E-5</v>
      </c>
      <c r="SX55" s="1">
        <v>0</v>
      </c>
      <c r="SY55" s="1">
        <v>0</v>
      </c>
      <c r="SZ55" s="1">
        <v>0</v>
      </c>
      <c r="TA55" s="1">
        <v>9.6976786165615871E-5</v>
      </c>
      <c r="TB55" s="1">
        <v>8.3037113216896725E-5</v>
      </c>
      <c r="TC55" s="1">
        <v>8.3924872796069109E-4</v>
      </c>
      <c r="TD55" s="1">
        <v>2.7477598052548009E-4</v>
      </c>
      <c r="TE55" s="1">
        <v>2.6010436615423387E-4</v>
      </c>
      <c r="TF55" s="1">
        <v>6.7332314299944278E-4</v>
      </c>
      <c r="TG55" s="1">
        <v>2.5385348888374562E-4</v>
      </c>
      <c r="TH55" s="1">
        <v>1.2962777690764149E-4</v>
      </c>
      <c r="TI55" s="1">
        <v>1.295773837062431E-5</v>
      </c>
      <c r="TJ55" s="1">
        <v>9.2623683412169192E-5</v>
      </c>
      <c r="TK55" s="1">
        <v>7.9502276993191539E-5</v>
      </c>
      <c r="TL55" s="1">
        <v>5.0261474465288208E-4</v>
      </c>
      <c r="TM55" s="1">
        <v>1.0075226168498909E-4</v>
      </c>
      <c r="TN55" s="1">
        <v>6.4126268668236134E-6</v>
      </c>
      <c r="TO55" s="1">
        <v>1.0577749836788871E-4</v>
      </c>
      <c r="TP55" s="1">
        <v>1.0390788918548701E-5</v>
      </c>
      <c r="TQ55" s="1">
        <v>7.6737366230200438E-4</v>
      </c>
      <c r="TR55" s="1">
        <v>8.063869807828734E-4</v>
      </c>
      <c r="TS55" s="1">
        <v>1.6064864235728371E-4</v>
      </c>
      <c r="TT55" s="1">
        <v>0</v>
      </c>
      <c r="TU55" s="1">
        <v>0</v>
      </c>
      <c r="TV55" s="1">
        <v>0</v>
      </c>
      <c r="TW55" s="1">
        <v>0</v>
      </c>
      <c r="TX55" s="1">
        <v>0</v>
      </c>
      <c r="TY55" s="1">
        <v>0</v>
      </c>
      <c r="TZ55" s="1">
        <v>0</v>
      </c>
      <c r="UA55" s="1">
        <v>0</v>
      </c>
      <c r="UB55" s="1">
        <v>0</v>
      </c>
      <c r="UC55" s="1">
        <v>0</v>
      </c>
      <c r="UD55" s="1">
        <v>0</v>
      </c>
      <c r="UE55" s="1">
        <v>0</v>
      </c>
      <c r="UF55" s="1">
        <v>0</v>
      </c>
      <c r="UG55" s="1">
        <v>0</v>
      </c>
      <c r="UH55" s="1">
        <v>0</v>
      </c>
      <c r="UI55" s="1">
        <v>0</v>
      </c>
      <c r="UJ55" s="1">
        <v>0</v>
      </c>
      <c r="UK55" s="1">
        <v>0</v>
      </c>
      <c r="UL55" s="1">
        <v>0</v>
      </c>
      <c r="UM55" s="1">
        <v>0</v>
      </c>
      <c r="UN55" s="1">
        <v>0</v>
      </c>
      <c r="UO55" s="1">
        <v>0</v>
      </c>
      <c r="UP55" s="1">
        <v>0</v>
      </c>
      <c r="UQ55" s="1">
        <v>0</v>
      </c>
      <c r="UR55" s="1">
        <v>0</v>
      </c>
      <c r="US55" s="1">
        <v>0</v>
      </c>
      <c r="UT55" s="1">
        <v>0</v>
      </c>
      <c r="UU55" s="1">
        <v>0</v>
      </c>
      <c r="UV55" s="1">
        <v>0</v>
      </c>
      <c r="UW55" s="1">
        <v>0</v>
      </c>
      <c r="UX55" s="1">
        <v>0</v>
      </c>
      <c r="UY55" s="1">
        <v>0</v>
      </c>
      <c r="UZ55" s="1">
        <v>0</v>
      </c>
      <c r="VA55" s="1">
        <v>0</v>
      </c>
      <c r="VB55" s="1">
        <v>0</v>
      </c>
      <c r="VC55" s="1">
        <v>0</v>
      </c>
      <c r="VD55" s="1">
        <v>0</v>
      </c>
      <c r="VE55" s="1">
        <v>0</v>
      </c>
      <c r="VF55" s="1">
        <v>0</v>
      </c>
      <c r="VG55" s="1">
        <v>0</v>
      </c>
      <c r="VH55" s="1">
        <v>0</v>
      </c>
      <c r="VI55" s="1">
        <v>0</v>
      </c>
      <c r="VJ55" s="1">
        <v>0</v>
      </c>
      <c r="VK55" s="1">
        <v>0</v>
      </c>
      <c r="VL55" s="1">
        <v>0</v>
      </c>
      <c r="VM55" s="1">
        <v>0</v>
      </c>
      <c r="VN55" s="1">
        <v>0</v>
      </c>
      <c r="VO55" s="1">
        <v>2.9322654801797222E-6</v>
      </c>
      <c r="VP55" s="1">
        <v>9.6643124987663532E-6</v>
      </c>
      <c r="VQ55" s="1">
        <v>2.6151853013697842E-5</v>
      </c>
      <c r="VR55" s="1">
        <v>3.6722337103075341E-7</v>
      </c>
      <c r="VS55" s="1">
        <v>0</v>
      </c>
      <c r="VT55" s="1">
        <v>0</v>
      </c>
      <c r="VU55" s="1">
        <v>0</v>
      </c>
      <c r="VV55" s="1">
        <v>5.1357192372578553E-7</v>
      </c>
      <c r="VW55" s="1">
        <v>3.9607504792857303E-6</v>
      </c>
      <c r="VX55" s="1">
        <v>3.323623867505485E-5</v>
      </c>
      <c r="VY55" s="1">
        <v>3.5806941323931023E-5</v>
      </c>
      <c r="VZ55" s="1">
        <v>9.7735857474232622E-5</v>
      </c>
      <c r="WA55" s="1">
        <v>2.6009207602271611E-5</v>
      </c>
      <c r="WB55" s="1">
        <v>2.8209430886014959E-5</v>
      </c>
      <c r="WC55" s="1">
        <v>1.5130382119505619E-5</v>
      </c>
      <c r="WD55" s="1">
        <v>8.1095345707752002E-6</v>
      </c>
      <c r="WE55" s="1">
        <v>7.8980247365609081E-6</v>
      </c>
      <c r="WF55" s="1">
        <v>5.5047413108286931E-6</v>
      </c>
      <c r="WG55" s="1">
        <v>3.5341061053518672E-5</v>
      </c>
      <c r="WH55" s="1">
        <v>5.3830200019246228E-6</v>
      </c>
      <c r="WI55" s="1">
        <v>5.7531576656072439E-8</v>
      </c>
      <c r="WJ55" s="1">
        <v>1.103106714053397E-5</v>
      </c>
      <c r="WK55" s="1">
        <v>1.2485093981993571E-5</v>
      </c>
      <c r="WL55" s="1">
        <v>6.1647089282398641E-5</v>
      </c>
      <c r="WM55" s="1">
        <v>1.3675994453390069E-4</v>
      </c>
      <c r="WN55" s="1">
        <v>1.000326550700049E-5</v>
      </c>
      <c r="WO55" s="1">
        <v>0</v>
      </c>
      <c r="WP55" s="1">
        <v>0</v>
      </c>
      <c r="WQ55" s="1">
        <v>0</v>
      </c>
      <c r="WR55" s="1">
        <v>0</v>
      </c>
      <c r="WS55" s="1">
        <v>0</v>
      </c>
      <c r="WT55" s="1">
        <v>0</v>
      </c>
      <c r="WU55" s="1">
        <v>0</v>
      </c>
      <c r="WV55" s="1">
        <v>0</v>
      </c>
      <c r="WW55" s="1">
        <v>0</v>
      </c>
      <c r="WX55" s="1">
        <v>0</v>
      </c>
      <c r="WY55" s="1">
        <v>0</v>
      </c>
      <c r="WZ55" s="1">
        <v>0</v>
      </c>
      <c r="XA55" s="1">
        <v>0</v>
      </c>
      <c r="XB55" s="1">
        <v>0</v>
      </c>
      <c r="XC55" s="1">
        <v>0</v>
      </c>
      <c r="XD55" s="1">
        <v>0</v>
      </c>
      <c r="XE55" s="1">
        <v>0</v>
      </c>
      <c r="XF55" s="1">
        <v>0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0</v>
      </c>
      <c r="XY55" s="1">
        <v>0</v>
      </c>
      <c r="XZ55" s="1">
        <v>0</v>
      </c>
      <c r="YA55" s="1">
        <v>0</v>
      </c>
      <c r="YB55" s="1">
        <v>0</v>
      </c>
      <c r="YC55" s="1">
        <v>0</v>
      </c>
      <c r="YD55" s="1">
        <v>0</v>
      </c>
      <c r="YE55" s="1">
        <v>0</v>
      </c>
      <c r="YF55" s="1">
        <v>0</v>
      </c>
      <c r="YG55" s="1">
        <v>0</v>
      </c>
      <c r="YH55" s="1">
        <v>0</v>
      </c>
      <c r="YI55" s="1">
        <v>0</v>
      </c>
    </row>
    <row r="56" spans="1:659" ht="15" customHeight="1" x14ac:dyDescent="0.25">
      <c r="A56" s="27">
        <v>78</v>
      </c>
      <c r="B56" s="27" t="s">
        <v>248</v>
      </c>
      <c r="C56" s="1">
        <v>1.3258287678901309E-5</v>
      </c>
      <c r="D56" s="1">
        <v>1.9458720681294151E-5</v>
      </c>
      <c r="E56" s="1">
        <v>7.8763478685132796E-4</v>
      </c>
      <c r="F56" s="1">
        <v>2.939907217741877E-5</v>
      </c>
      <c r="G56" s="1">
        <v>0</v>
      </c>
      <c r="H56" s="1">
        <v>0</v>
      </c>
      <c r="I56" s="1">
        <v>0</v>
      </c>
      <c r="J56" s="1">
        <v>1.672867592635251E-4</v>
      </c>
      <c r="K56" s="1">
        <v>7.7156746282506716E-5</v>
      </c>
      <c r="L56" s="1">
        <v>6.7827547903810757E-4</v>
      </c>
      <c r="M56" s="1">
        <v>3.0659885473903871E-4</v>
      </c>
      <c r="N56" s="1">
        <v>1.4683144459332731E-4</v>
      </c>
      <c r="O56" s="1">
        <v>2.8332203503220221E-4</v>
      </c>
      <c r="P56" s="1">
        <v>1.543012703212152E-4</v>
      </c>
      <c r="Q56" s="1">
        <v>2.8961842045881561E-4</v>
      </c>
      <c r="R56" s="1">
        <v>2.2385712266214338E-5</v>
      </c>
      <c r="S56" s="1">
        <v>8.3462798947059733E-6</v>
      </c>
      <c r="T56" s="1">
        <v>5.2376764139114504E-6</v>
      </c>
      <c r="U56" s="1">
        <v>6.2796302107002446E-5</v>
      </c>
      <c r="V56" s="1">
        <v>6.9605782046199824E-6</v>
      </c>
      <c r="W56" s="1">
        <v>1.169989662585214E-7</v>
      </c>
      <c r="X56" s="1">
        <v>1.8091343411112459E-4</v>
      </c>
      <c r="Y56" s="1">
        <v>1.991155890696313E-5</v>
      </c>
      <c r="Z56" s="1">
        <v>1.4287841443168069E-4</v>
      </c>
      <c r="AA56" s="1">
        <v>4.7051939880767598E-4</v>
      </c>
      <c r="AB56" s="1">
        <v>1.3920672481564639E-4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6.8690372169872636E-7</v>
      </c>
      <c r="BY56" s="1">
        <v>1.1036010031943389E-5</v>
      </c>
      <c r="BZ56" s="1">
        <v>6.6020624624356524E-9</v>
      </c>
      <c r="CA56" s="1">
        <v>2.511882550441383E-6</v>
      </c>
      <c r="CB56" s="1">
        <v>0</v>
      </c>
      <c r="CC56" s="1">
        <v>0</v>
      </c>
      <c r="CD56" s="1">
        <v>0</v>
      </c>
      <c r="CE56" s="1">
        <v>3.2329141476250022E-5</v>
      </c>
      <c r="CF56" s="1">
        <v>2.351546358822492E-4</v>
      </c>
      <c r="CG56" s="1">
        <v>5.7330168168401847E-5</v>
      </c>
      <c r="CH56" s="1">
        <v>9.112039561768176E-4</v>
      </c>
      <c r="CI56" s="1">
        <v>2.3144137240520629E-4</v>
      </c>
      <c r="CJ56" s="1">
        <v>4.8285530427439917E-3</v>
      </c>
      <c r="CK56" s="1">
        <v>8.2933504209719189E-4</v>
      </c>
      <c r="CL56" s="1">
        <v>1.8834929648514899E-4</v>
      </c>
      <c r="CM56" s="1">
        <v>5.7435839572973497E-6</v>
      </c>
      <c r="CN56" s="1">
        <v>2.7460150396749509E-5</v>
      </c>
      <c r="CO56" s="1">
        <v>7.2982312731507561E-5</v>
      </c>
      <c r="CP56" s="1">
        <v>8.2404834947229119E-6</v>
      </c>
      <c r="CQ56" s="1">
        <v>7.9446454083857847E-5</v>
      </c>
      <c r="CR56" s="1">
        <v>4.255892165094664E-6</v>
      </c>
      <c r="CS56" s="1">
        <v>6.4277446938705088E-5</v>
      </c>
      <c r="CT56" s="1">
        <v>5.3236607221656363E-5</v>
      </c>
      <c r="CU56" s="1">
        <v>1.775816358200393E-6</v>
      </c>
      <c r="CV56" s="1">
        <v>3.3032964396133822E-4</v>
      </c>
      <c r="CW56" s="1">
        <v>2.6811829501570433E-4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4.4022068918520843E-6</v>
      </c>
      <c r="ET56" s="1">
        <v>1.8418742860152859E-5</v>
      </c>
      <c r="EU56" s="1">
        <v>2.1381532054202039E-7</v>
      </c>
      <c r="EV56" s="1">
        <v>7.6905785575618526E-7</v>
      </c>
      <c r="EW56" s="1">
        <v>0</v>
      </c>
      <c r="EX56" s="1">
        <v>0</v>
      </c>
      <c r="EY56" s="1">
        <v>0</v>
      </c>
      <c r="EZ56" s="1">
        <v>3.4927266655912987E-5</v>
      </c>
      <c r="FA56" s="1">
        <v>6.7169356090847137E-5</v>
      </c>
      <c r="FB56" s="1">
        <v>1.5454115825194441E-4</v>
      </c>
      <c r="FC56" s="1">
        <v>2.5222231221652002E-4</v>
      </c>
      <c r="FD56" s="1">
        <v>1.244562224793632E-4</v>
      </c>
      <c r="FE56" s="1">
        <v>3.4966803792023569E-3</v>
      </c>
      <c r="FF56" s="1">
        <v>4.8988530033373012E-4</v>
      </c>
      <c r="FG56" s="1">
        <v>1.5199363393539989E-4</v>
      </c>
      <c r="FH56" s="1">
        <v>2.9327343313413069E-6</v>
      </c>
      <c r="FI56" s="1">
        <v>3.3522451204449043E-5</v>
      </c>
      <c r="FJ56" s="1">
        <v>1.44966223490908E-5</v>
      </c>
      <c r="FK56" s="1">
        <v>1.504818047177058E-5</v>
      </c>
      <c r="FL56" s="1">
        <v>1.5612863213667679E-5</v>
      </c>
      <c r="FM56" s="1">
        <v>5.3841312283360883E-6</v>
      </c>
      <c r="FN56" s="1">
        <v>3.503305934678446E-5</v>
      </c>
      <c r="FO56" s="1">
        <v>1.1765490887838401E-5</v>
      </c>
      <c r="FP56" s="1">
        <v>5.7174818596560781E-5</v>
      </c>
      <c r="FQ56" s="1">
        <v>2.5196128942313068E-4</v>
      </c>
      <c r="FR56" s="1">
        <v>1.2212115387090369E-4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1">
        <v>0</v>
      </c>
      <c r="GP56" s="1">
        <v>0</v>
      </c>
      <c r="GQ56" s="1">
        <v>0</v>
      </c>
      <c r="GR56" s="1">
        <v>0</v>
      </c>
      <c r="GS56" s="1">
        <v>0</v>
      </c>
      <c r="GT56" s="1">
        <v>0</v>
      </c>
      <c r="GU56" s="1">
        <v>0</v>
      </c>
      <c r="GV56" s="1">
        <v>0</v>
      </c>
      <c r="GW56" s="1">
        <v>0</v>
      </c>
      <c r="GX56" s="1">
        <v>0</v>
      </c>
      <c r="GY56" s="1">
        <v>0</v>
      </c>
      <c r="GZ56" s="1">
        <v>0</v>
      </c>
      <c r="HA56" s="1">
        <v>0</v>
      </c>
      <c r="HB56" s="1">
        <v>0</v>
      </c>
      <c r="HC56" s="1">
        <v>0</v>
      </c>
      <c r="HD56" s="1">
        <v>0</v>
      </c>
      <c r="HE56" s="1">
        <v>0</v>
      </c>
      <c r="HF56" s="1">
        <v>0</v>
      </c>
      <c r="HG56" s="1">
        <v>0</v>
      </c>
      <c r="HH56" s="1">
        <v>0</v>
      </c>
      <c r="HI56" s="1">
        <v>0</v>
      </c>
      <c r="HJ56" s="1">
        <v>0</v>
      </c>
      <c r="HK56" s="1">
        <v>0</v>
      </c>
      <c r="HL56" s="1">
        <v>0</v>
      </c>
      <c r="HM56" s="1">
        <v>0</v>
      </c>
      <c r="HN56" s="1">
        <v>3.526067290836842E-6</v>
      </c>
      <c r="HO56" s="1">
        <v>6.6454641762733831E-6</v>
      </c>
      <c r="HP56" s="1">
        <v>1.9325125046931041E-8</v>
      </c>
      <c r="HQ56" s="1">
        <v>7.0296613674603564E-6</v>
      </c>
      <c r="HR56" s="1">
        <v>0</v>
      </c>
      <c r="HS56" s="1">
        <v>0</v>
      </c>
      <c r="HT56" s="1">
        <v>0</v>
      </c>
      <c r="HU56" s="1">
        <v>5.2122891107331337E-5</v>
      </c>
      <c r="HV56" s="1">
        <v>2.1341871421848979E-4</v>
      </c>
      <c r="HW56" s="1">
        <v>3.0921873543042841E-4</v>
      </c>
      <c r="HX56" s="1">
        <v>6.7060997501508176E-4</v>
      </c>
      <c r="HY56" s="1">
        <v>5.014390759580092E-4</v>
      </c>
      <c r="HZ56" s="1">
        <v>1.3388087140902469E-3</v>
      </c>
      <c r="IA56" s="1">
        <v>4.6552292979758198E-4</v>
      </c>
      <c r="IB56" s="1">
        <v>2.3519075233449099E-4</v>
      </c>
      <c r="IC56" s="1">
        <v>3.5484881856267318E-5</v>
      </c>
      <c r="ID56" s="1">
        <v>8.961404769290374E-6</v>
      </c>
      <c r="IE56" s="1">
        <v>3.7801397131488833E-5</v>
      </c>
      <c r="IF56" s="1">
        <v>5.7456202125080433E-5</v>
      </c>
      <c r="IG56" s="1">
        <v>1.6457125489925541E-5</v>
      </c>
      <c r="IH56" s="1">
        <v>1.486118198732488E-6</v>
      </c>
      <c r="II56" s="1">
        <v>8.6528345301354752E-5</v>
      </c>
      <c r="IJ56" s="1">
        <v>1.5237149657785461E-5</v>
      </c>
      <c r="IK56" s="1">
        <v>1.326972384678114E-4</v>
      </c>
      <c r="IL56" s="1">
        <v>2.628775969006908E-3</v>
      </c>
      <c r="IM56" s="1">
        <v>1.110295588199701E-4</v>
      </c>
      <c r="IN56" s="1">
        <v>0</v>
      </c>
      <c r="IO56" s="1">
        <v>0</v>
      </c>
      <c r="IP56" s="1">
        <v>0</v>
      </c>
      <c r="IQ56" s="1">
        <v>0</v>
      </c>
      <c r="IR56" s="1">
        <v>0</v>
      </c>
      <c r="IS56" s="1">
        <v>0</v>
      </c>
      <c r="IT56" s="1">
        <v>0</v>
      </c>
      <c r="IU56" s="1">
        <v>0</v>
      </c>
      <c r="IV56" s="1">
        <v>0</v>
      </c>
      <c r="IW56" s="1">
        <v>0</v>
      </c>
      <c r="IX56" s="1">
        <v>0</v>
      </c>
      <c r="IY56" s="1">
        <v>0</v>
      </c>
      <c r="IZ56" s="1">
        <v>0</v>
      </c>
      <c r="JA56" s="1">
        <v>0</v>
      </c>
      <c r="JB56" s="1">
        <v>0</v>
      </c>
      <c r="JC56" s="1">
        <v>0</v>
      </c>
      <c r="JD56" s="1">
        <v>0</v>
      </c>
      <c r="JE56" s="1">
        <v>0</v>
      </c>
      <c r="JF56" s="1">
        <v>0</v>
      </c>
      <c r="JG56" s="1">
        <v>0</v>
      </c>
      <c r="JH56" s="1">
        <v>0</v>
      </c>
      <c r="JI56" s="1">
        <v>0</v>
      </c>
      <c r="JJ56" s="1">
        <v>0</v>
      </c>
      <c r="JK56" s="1">
        <v>0</v>
      </c>
      <c r="JL56" s="1">
        <v>0</v>
      </c>
      <c r="JM56" s="1">
        <v>0</v>
      </c>
      <c r="JN56" s="1">
        <v>0</v>
      </c>
      <c r="JO56" s="1">
        <v>0</v>
      </c>
      <c r="JP56" s="1">
        <v>0</v>
      </c>
      <c r="JQ56" s="1">
        <v>0</v>
      </c>
      <c r="JR56" s="1">
        <v>0</v>
      </c>
      <c r="JS56" s="1">
        <v>0</v>
      </c>
      <c r="JT56" s="1">
        <v>0</v>
      </c>
      <c r="JU56" s="1">
        <v>0</v>
      </c>
      <c r="JV56" s="1">
        <v>0</v>
      </c>
      <c r="JW56" s="1">
        <v>0</v>
      </c>
      <c r="JX56" s="1">
        <v>0</v>
      </c>
      <c r="JY56" s="1">
        <v>0</v>
      </c>
      <c r="JZ56" s="1">
        <v>0</v>
      </c>
      <c r="KA56" s="1">
        <v>0</v>
      </c>
      <c r="KB56" s="1">
        <v>0</v>
      </c>
      <c r="KC56" s="1">
        <v>0</v>
      </c>
      <c r="KD56" s="1">
        <v>0</v>
      </c>
      <c r="KE56" s="1">
        <v>0</v>
      </c>
      <c r="KF56" s="1">
        <v>0</v>
      </c>
      <c r="KG56" s="1">
        <v>0</v>
      </c>
      <c r="KH56" s="1">
        <v>0</v>
      </c>
      <c r="KI56" s="1">
        <v>3.9884678998554708E-6</v>
      </c>
      <c r="KJ56" s="1">
        <v>6.2132734780420137E-6</v>
      </c>
      <c r="KK56" s="1">
        <v>7.7525562303852519E-11</v>
      </c>
      <c r="KL56" s="1">
        <v>2.3767008343074288E-6</v>
      </c>
      <c r="KM56" s="1">
        <v>0</v>
      </c>
      <c r="KN56" s="1">
        <v>0</v>
      </c>
      <c r="KO56" s="1">
        <v>0</v>
      </c>
      <c r="KP56" s="1">
        <v>4.8231303320068533E-6</v>
      </c>
      <c r="KQ56" s="1">
        <v>5.4473943556704982E-5</v>
      </c>
      <c r="KR56" s="1">
        <v>4.2969490740423078E-5</v>
      </c>
      <c r="KS56" s="1">
        <v>1.4807072068346699E-4</v>
      </c>
      <c r="KT56" s="1">
        <v>4.5170390508052391E-5</v>
      </c>
      <c r="KU56" s="1">
        <v>3.7561366517997069E-4</v>
      </c>
      <c r="KV56" s="1">
        <v>6.3313475838068392E-5</v>
      </c>
      <c r="KW56" s="1">
        <v>3.4665412976908043E-5</v>
      </c>
      <c r="KX56" s="1">
        <v>9.2286600282094138E-7</v>
      </c>
      <c r="KY56" s="1">
        <v>1.9543692101478049E-6</v>
      </c>
      <c r="KZ56" s="1">
        <v>2.001885578499647E-5</v>
      </c>
      <c r="LA56" s="1">
        <v>4.4525142891624556E-6</v>
      </c>
      <c r="LB56" s="1">
        <v>3.4714716688404478E-5</v>
      </c>
      <c r="LC56" s="1">
        <v>7.9709221627217158E-7</v>
      </c>
      <c r="LD56" s="1">
        <v>7.6703292987079656E-6</v>
      </c>
      <c r="LE56" s="1">
        <v>4.6187608995764833E-6</v>
      </c>
      <c r="LF56" s="1">
        <v>4.1764167164739498E-5</v>
      </c>
      <c r="LG56" s="1">
        <v>2.5871124731893932E-4</v>
      </c>
      <c r="LH56" s="1">
        <v>2.317357018374895E-5</v>
      </c>
      <c r="LI56" s="1">
        <v>0</v>
      </c>
      <c r="LJ56" s="1">
        <v>0</v>
      </c>
      <c r="LK56" s="1">
        <v>0</v>
      </c>
      <c r="LL56" s="1">
        <v>0</v>
      </c>
      <c r="LM56" s="1">
        <v>0</v>
      </c>
      <c r="LN56" s="1">
        <v>0</v>
      </c>
      <c r="LO56" s="1">
        <v>0</v>
      </c>
      <c r="LP56" s="1">
        <v>0</v>
      </c>
      <c r="LQ56" s="1">
        <v>0</v>
      </c>
      <c r="LR56" s="1">
        <v>0</v>
      </c>
      <c r="LS56" s="1">
        <v>0</v>
      </c>
      <c r="LT56" s="1">
        <v>0</v>
      </c>
      <c r="LU56" s="1">
        <v>0</v>
      </c>
      <c r="LV56" s="1">
        <v>0</v>
      </c>
      <c r="LW56" s="1">
        <v>0</v>
      </c>
      <c r="LX56" s="1">
        <v>0</v>
      </c>
      <c r="LY56" s="1">
        <v>0</v>
      </c>
      <c r="LZ56" s="1">
        <v>0</v>
      </c>
      <c r="MA56" s="1">
        <v>0</v>
      </c>
      <c r="MB56" s="1">
        <v>0</v>
      </c>
      <c r="MC56" s="1">
        <v>0</v>
      </c>
      <c r="MD56" s="1">
        <v>0</v>
      </c>
      <c r="ME56" s="1">
        <v>0</v>
      </c>
      <c r="MF56" s="1">
        <v>0</v>
      </c>
      <c r="MG56" s="1">
        <v>0</v>
      </c>
      <c r="MH56" s="1">
        <v>0</v>
      </c>
      <c r="MI56" s="1">
        <v>0</v>
      </c>
      <c r="MJ56" s="1">
        <v>0</v>
      </c>
      <c r="MK56" s="1">
        <v>0</v>
      </c>
      <c r="ML56" s="1">
        <v>0</v>
      </c>
      <c r="MM56" s="1">
        <v>0</v>
      </c>
      <c r="MN56" s="1">
        <v>0</v>
      </c>
      <c r="MO56" s="1">
        <v>0</v>
      </c>
      <c r="MP56" s="1">
        <v>0</v>
      </c>
      <c r="MQ56" s="1">
        <v>0</v>
      </c>
      <c r="MR56" s="1">
        <v>0</v>
      </c>
      <c r="MS56" s="1">
        <v>0</v>
      </c>
      <c r="MT56" s="1">
        <v>0</v>
      </c>
      <c r="MU56" s="1">
        <v>0</v>
      </c>
      <c r="MV56" s="1">
        <v>0</v>
      </c>
      <c r="MW56" s="1">
        <v>0</v>
      </c>
      <c r="MX56" s="1">
        <v>0</v>
      </c>
      <c r="MY56" s="1">
        <v>0</v>
      </c>
      <c r="MZ56" s="1">
        <v>0</v>
      </c>
      <c r="NA56" s="1">
        <v>0</v>
      </c>
      <c r="NB56" s="1">
        <v>0</v>
      </c>
      <c r="NC56" s="1">
        <v>0</v>
      </c>
      <c r="ND56" s="1">
        <v>6.6336097905626214E-8</v>
      </c>
      <c r="NE56" s="1">
        <v>2.074439459022607E-6</v>
      </c>
      <c r="NF56" s="1">
        <v>1.5454630699270381E-11</v>
      </c>
      <c r="NG56" s="1">
        <v>4.7900754858485777E-7</v>
      </c>
      <c r="NH56" s="1">
        <v>0</v>
      </c>
      <c r="NI56" s="1">
        <v>0</v>
      </c>
      <c r="NJ56" s="1">
        <v>0</v>
      </c>
      <c r="NK56" s="1">
        <v>1.129187114606253E-6</v>
      </c>
      <c r="NL56" s="1">
        <v>3.1699742219795582E-5</v>
      </c>
      <c r="NM56" s="1">
        <v>6.7275499150415115E-5</v>
      </c>
      <c r="NN56" s="1">
        <v>1.672649266852716E-4</v>
      </c>
      <c r="NO56" s="1">
        <v>2.246006827518687E-4</v>
      </c>
      <c r="NP56" s="1">
        <v>5.1297770145658321E-4</v>
      </c>
      <c r="NQ56" s="1">
        <v>1.5998199241784949E-4</v>
      </c>
      <c r="NR56" s="1">
        <v>1.6759838732259311E-4</v>
      </c>
      <c r="NS56" s="1">
        <v>7.2879992718089816E-6</v>
      </c>
      <c r="NT56" s="1">
        <v>7.8027458547700935E-8</v>
      </c>
      <c r="NU56" s="1">
        <v>4.2054649741125597E-6</v>
      </c>
      <c r="NV56" s="1">
        <v>2.3858820620963702E-6</v>
      </c>
      <c r="NW56" s="1">
        <v>3.4933593354574908E-6</v>
      </c>
      <c r="NX56" s="1">
        <v>1.5498974764413261E-8</v>
      </c>
      <c r="NY56" s="1">
        <v>5.6898887174805514E-6</v>
      </c>
      <c r="NZ56" s="1">
        <v>4.4324988192985456E-6</v>
      </c>
      <c r="OA56" s="1">
        <v>7.9042536195470175E-6</v>
      </c>
      <c r="OB56" s="1">
        <v>2.6596904754847141E-4</v>
      </c>
      <c r="OC56" s="1">
        <v>4.3214202199639529E-5</v>
      </c>
      <c r="OD56" s="1">
        <v>0</v>
      </c>
      <c r="OE56" s="1">
        <v>0</v>
      </c>
      <c r="OF56" s="1">
        <v>0</v>
      </c>
      <c r="OG56" s="1">
        <v>0</v>
      </c>
      <c r="OH56" s="1">
        <v>0</v>
      </c>
      <c r="OI56" s="1">
        <v>0</v>
      </c>
      <c r="OJ56" s="1">
        <v>0</v>
      </c>
      <c r="OK56" s="1">
        <v>0</v>
      </c>
      <c r="OL56" s="1">
        <v>0</v>
      </c>
      <c r="OM56" s="1">
        <v>0</v>
      </c>
      <c r="ON56" s="1">
        <v>0</v>
      </c>
      <c r="OO56" s="1">
        <v>0</v>
      </c>
      <c r="OP56" s="1">
        <v>0</v>
      </c>
      <c r="OQ56" s="1">
        <v>0</v>
      </c>
      <c r="OR56" s="1">
        <v>0</v>
      </c>
      <c r="OS56" s="1">
        <v>0</v>
      </c>
      <c r="OT56" s="1">
        <v>0</v>
      </c>
      <c r="OU56" s="1">
        <v>0</v>
      </c>
      <c r="OV56" s="1">
        <v>0</v>
      </c>
      <c r="OW56" s="1">
        <v>0</v>
      </c>
      <c r="OX56" s="1">
        <v>0</v>
      </c>
      <c r="OY56" s="1">
        <v>0</v>
      </c>
      <c r="OZ56" s="1">
        <v>0</v>
      </c>
      <c r="PA56" s="1">
        <v>0</v>
      </c>
      <c r="PB56" s="1">
        <v>0</v>
      </c>
      <c r="PC56" s="1">
        <v>0</v>
      </c>
      <c r="PD56" s="1">
        <v>0</v>
      </c>
      <c r="PE56" s="1">
        <v>0</v>
      </c>
      <c r="PF56" s="1">
        <v>0</v>
      </c>
      <c r="PG56" s="1">
        <v>0</v>
      </c>
      <c r="PH56" s="1">
        <v>0</v>
      </c>
      <c r="PI56" s="1">
        <v>0</v>
      </c>
      <c r="PJ56" s="1">
        <v>0</v>
      </c>
      <c r="PK56" s="1">
        <v>0</v>
      </c>
      <c r="PL56" s="1">
        <v>0</v>
      </c>
      <c r="PM56" s="1">
        <v>0</v>
      </c>
      <c r="PN56" s="1">
        <v>0</v>
      </c>
      <c r="PO56" s="1">
        <v>0</v>
      </c>
      <c r="PP56" s="1">
        <v>0</v>
      </c>
      <c r="PQ56" s="1">
        <v>0</v>
      </c>
      <c r="PR56" s="1">
        <v>0</v>
      </c>
      <c r="PS56" s="1">
        <v>0</v>
      </c>
      <c r="PT56" s="1">
        <v>0</v>
      </c>
      <c r="PU56" s="1">
        <v>0</v>
      </c>
      <c r="PV56" s="1">
        <v>0</v>
      </c>
      <c r="PW56" s="1">
        <v>0</v>
      </c>
      <c r="PX56" s="1">
        <v>0</v>
      </c>
      <c r="PY56" s="1">
        <v>3.1791687438467432E-5</v>
      </c>
      <c r="PZ56" s="1">
        <v>3.602930590429749E-6</v>
      </c>
      <c r="QA56" s="1">
        <v>1.4679632732979051E-4</v>
      </c>
      <c r="QB56" s="1">
        <v>7.336832190538025E-6</v>
      </c>
      <c r="QC56" s="1">
        <v>0</v>
      </c>
      <c r="QD56" s="1">
        <v>0</v>
      </c>
      <c r="QE56" s="1">
        <v>0</v>
      </c>
      <c r="QF56" s="1">
        <v>1.188881985355048E-5</v>
      </c>
      <c r="QG56" s="1">
        <v>1.6346242162388569E-4</v>
      </c>
      <c r="QH56" s="1">
        <v>2.2081579102439531E-4</v>
      </c>
      <c r="QI56" s="1">
        <v>5.1676930435346543E-4</v>
      </c>
      <c r="QJ56" s="1">
        <v>2.3188468045879279E-4</v>
      </c>
      <c r="QK56" s="1">
        <v>2.791292307231393E-3</v>
      </c>
      <c r="QL56" s="1">
        <v>1.075740422485056E-3</v>
      </c>
      <c r="QM56" s="1">
        <v>1.2145889689866669E-3</v>
      </c>
      <c r="QN56" s="1">
        <v>1.0443089909791821E-5</v>
      </c>
      <c r="QO56" s="1">
        <v>1.218954836040276E-5</v>
      </c>
      <c r="QP56" s="1">
        <v>2.2000871029927939E-5</v>
      </c>
      <c r="QQ56" s="1">
        <v>5.0918165623280027E-5</v>
      </c>
      <c r="QR56" s="1">
        <v>1.3324794859086529E-5</v>
      </c>
      <c r="QS56" s="1">
        <v>7.4430781708385033E-7</v>
      </c>
      <c r="QT56" s="1">
        <v>3.6065497919743022E-5</v>
      </c>
      <c r="QU56" s="1">
        <v>1.5340913483262949E-5</v>
      </c>
      <c r="QV56" s="1">
        <v>4.3677137743254759E-5</v>
      </c>
      <c r="QW56" s="1">
        <v>1.449227285804531E-4</v>
      </c>
      <c r="QX56" s="1">
        <v>1.2732929058123339E-4</v>
      </c>
      <c r="QY56" s="1">
        <v>0</v>
      </c>
      <c r="QZ56" s="1">
        <v>0</v>
      </c>
      <c r="RA56" s="1">
        <v>0</v>
      </c>
      <c r="RB56" s="1">
        <v>0</v>
      </c>
      <c r="RC56" s="1">
        <v>0</v>
      </c>
      <c r="RD56" s="1">
        <v>0</v>
      </c>
      <c r="RE56" s="1">
        <v>0</v>
      </c>
      <c r="RF56" s="1">
        <v>0</v>
      </c>
      <c r="RG56" s="1">
        <v>0</v>
      </c>
      <c r="RH56" s="1">
        <v>0</v>
      </c>
      <c r="RI56" s="1">
        <v>0</v>
      </c>
      <c r="RJ56" s="1">
        <v>0</v>
      </c>
      <c r="RK56" s="1">
        <v>0</v>
      </c>
      <c r="RL56" s="1">
        <v>0</v>
      </c>
      <c r="RM56" s="1">
        <v>0</v>
      </c>
      <c r="RN56" s="1">
        <v>0</v>
      </c>
      <c r="RO56" s="1">
        <v>0</v>
      </c>
      <c r="RP56" s="1">
        <v>0</v>
      </c>
      <c r="RQ56" s="1">
        <v>0</v>
      </c>
      <c r="RR56" s="1">
        <v>0</v>
      </c>
      <c r="RS56" s="1">
        <v>0</v>
      </c>
      <c r="RT56" s="1">
        <v>0</v>
      </c>
      <c r="RU56" s="1">
        <v>0</v>
      </c>
      <c r="RV56" s="1">
        <v>0</v>
      </c>
      <c r="RW56" s="1">
        <v>0</v>
      </c>
      <c r="RX56" s="1">
        <v>0</v>
      </c>
      <c r="RY56" s="1">
        <v>0</v>
      </c>
      <c r="RZ56" s="1">
        <v>0</v>
      </c>
      <c r="SA56" s="1">
        <v>0</v>
      </c>
      <c r="SB56" s="1">
        <v>0</v>
      </c>
      <c r="SC56" s="1">
        <v>0</v>
      </c>
      <c r="SD56" s="1">
        <v>0</v>
      </c>
      <c r="SE56" s="1">
        <v>0</v>
      </c>
      <c r="SF56" s="1">
        <v>0</v>
      </c>
      <c r="SG56" s="1">
        <v>0</v>
      </c>
      <c r="SH56" s="1">
        <v>0</v>
      </c>
      <c r="SI56" s="1">
        <v>0</v>
      </c>
      <c r="SJ56" s="1">
        <v>0</v>
      </c>
      <c r="SK56" s="1">
        <v>0</v>
      </c>
      <c r="SL56" s="1">
        <v>0</v>
      </c>
      <c r="SM56" s="1">
        <v>0</v>
      </c>
      <c r="SN56" s="1">
        <v>0</v>
      </c>
      <c r="SO56" s="1">
        <v>0</v>
      </c>
      <c r="SP56" s="1">
        <v>0</v>
      </c>
      <c r="SQ56" s="1">
        <v>0</v>
      </c>
      <c r="SR56" s="1">
        <v>0</v>
      </c>
      <c r="SS56" s="1">
        <v>0</v>
      </c>
      <c r="ST56" s="1">
        <v>4.4453782969988292E-5</v>
      </c>
      <c r="SU56" s="1">
        <v>4.1997843494004242E-5</v>
      </c>
      <c r="SV56" s="1">
        <v>4.0016476174601479E-4</v>
      </c>
      <c r="SW56" s="1">
        <v>6.0924473062305923E-5</v>
      </c>
      <c r="SX56" s="1">
        <v>0</v>
      </c>
      <c r="SY56" s="1">
        <v>0</v>
      </c>
      <c r="SZ56" s="1">
        <v>0</v>
      </c>
      <c r="TA56" s="1">
        <v>6.6884273418380959E-5</v>
      </c>
      <c r="TB56" s="1">
        <v>1.815231464294567E-4</v>
      </c>
      <c r="TC56" s="1">
        <v>9.7097470955948169E-4</v>
      </c>
      <c r="TD56" s="1">
        <v>5.4184593326897274E-4</v>
      </c>
      <c r="TE56" s="1">
        <v>1.9263410693092471E-4</v>
      </c>
      <c r="TF56" s="1">
        <v>4.1593149086366606E-3</v>
      </c>
      <c r="TG56" s="1">
        <v>4.5461909313103502E-4</v>
      </c>
      <c r="TH56" s="1">
        <v>1.6847962891063399E-4</v>
      </c>
      <c r="TI56" s="1">
        <v>1.518366888875362E-5</v>
      </c>
      <c r="TJ56" s="1">
        <v>1.0013563815700999E-5</v>
      </c>
      <c r="TK56" s="1">
        <v>5.1303600833550373E-5</v>
      </c>
      <c r="TL56" s="1">
        <v>7.7709876232331184E-5</v>
      </c>
      <c r="TM56" s="1">
        <v>3.7515265857549499E-5</v>
      </c>
      <c r="TN56" s="1">
        <v>4.111013451847248E-6</v>
      </c>
      <c r="TO56" s="1">
        <v>6.6257133196262192E-5</v>
      </c>
      <c r="TP56" s="1">
        <v>9.0737221385256565E-6</v>
      </c>
      <c r="TQ56" s="1">
        <v>2.4989223428273171E-4</v>
      </c>
      <c r="TR56" s="1">
        <v>9.5752209122174374E-4</v>
      </c>
      <c r="TS56" s="1">
        <v>1.7935698873179669E-4</v>
      </c>
      <c r="TT56" s="1">
        <v>0</v>
      </c>
      <c r="TU56" s="1">
        <v>0</v>
      </c>
      <c r="TV56" s="1">
        <v>0</v>
      </c>
      <c r="TW56" s="1">
        <v>0</v>
      </c>
      <c r="TX56" s="1">
        <v>0</v>
      </c>
      <c r="TY56" s="1">
        <v>0</v>
      </c>
      <c r="TZ56" s="1">
        <v>0</v>
      </c>
      <c r="UA56" s="1">
        <v>0</v>
      </c>
      <c r="UB56" s="1">
        <v>0</v>
      </c>
      <c r="UC56" s="1">
        <v>0</v>
      </c>
      <c r="UD56" s="1">
        <v>0</v>
      </c>
      <c r="UE56" s="1">
        <v>0</v>
      </c>
      <c r="UF56" s="1">
        <v>0</v>
      </c>
      <c r="UG56" s="1">
        <v>0</v>
      </c>
      <c r="UH56" s="1">
        <v>0</v>
      </c>
      <c r="UI56" s="1">
        <v>0</v>
      </c>
      <c r="UJ56" s="1">
        <v>0</v>
      </c>
      <c r="UK56" s="1">
        <v>0</v>
      </c>
      <c r="UL56" s="1">
        <v>0</v>
      </c>
      <c r="UM56" s="1">
        <v>0</v>
      </c>
      <c r="UN56" s="1">
        <v>0</v>
      </c>
      <c r="UO56" s="1">
        <v>0</v>
      </c>
      <c r="UP56" s="1">
        <v>0</v>
      </c>
      <c r="UQ56" s="1">
        <v>0</v>
      </c>
      <c r="UR56" s="1">
        <v>0</v>
      </c>
      <c r="US56" s="1">
        <v>0</v>
      </c>
      <c r="UT56" s="1">
        <v>0</v>
      </c>
      <c r="UU56" s="1">
        <v>0</v>
      </c>
      <c r="UV56" s="1">
        <v>0</v>
      </c>
      <c r="UW56" s="1">
        <v>0</v>
      </c>
      <c r="UX56" s="1">
        <v>0</v>
      </c>
      <c r="UY56" s="1">
        <v>0</v>
      </c>
      <c r="UZ56" s="1">
        <v>0</v>
      </c>
      <c r="VA56" s="1">
        <v>0</v>
      </c>
      <c r="VB56" s="1">
        <v>0</v>
      </c>
      <c r="VC56" s="1">
        <v>0</v>
      </c>
      <c r="VD56" s="1">
        <v>0</v>
      </c>
      <c r="VE56" s="1">
        <v>0</v>
      </c>
      <c r="VF56" s="1">
        <v>0</v>
      </c>
      <c r="VG56" s="1">
        <v>0</v>
      </c>
      <c r="VH56" s="1">
        <v>0</v>
      </c>
      <c r="VI56" s="1">
        <v>0</v>
      </c>
      <c r="VJ56" s="1">
        <v>0</v>
      </c>
      <c r="VK56" s="1">
        <v>0</v>
      </c>
      <c r="VL56" s="1">
        <v>0</v>
      </c>
      <c r="VM56" s="1">
        <v>0</v>
      </c>
      <c r="VN56" s="1">
        <v>0</v>
      </c>
      <c r="VO56" s="1">
        <v>4.73305990566566E-7</v>
      </c>
      <c r="VP56" s="1">
        <v>1.6775558093843291E-7</v>
      </c>
      <c r="VQ56" s="1">
        <v>8.6350736684925856E-6</v>
      </c>
      <c r="VR56" s="1">
        <v>2.8386158446225529E-7</v>
      </c>
      <c r="VS56" s="1">
        <v>0</v>
      </c>
      <c r="VT56" s="1">
        <v>0</v>
      </c>
      <c r="VU56" s="1">
        <v>0</v>
      </c>
      <c r="VV56" s="1">
        <v>3.5420729356628691E-7</v>
      </c>
      <c r="VW56" s="1">
        <v>8.6583921498324184E-6</v>
      </c>
      <c r="VX56" s="1">
        <v>3.8452899741389348E-5</v>
      </c>
      <c r="VY56" s="1">
        <v>7.0609685395603961E-5</v>
      </c>
      <c r="VZ56" s="1">
        <v>7.23834816694809E-5</v>
      </c>
      <c r="WA56" s="1">
        <v>1.6066651810012691E-4</v>
      </c>
      <c r="WB56" s="1">
        <v>5.0519478552511998E-5</v>
      </c>
      <c r="WC56" s="1">
        <v>1.966523862078303E-5</v>
      </c>
      <c r="WD56" s="1">
        <v>9.5026218497895705E-6</v>
      </c>
      <c r="WE56" s="1">
        <v>8.5385693813972164E-7</v>
      </c>
      <c r="WF56" s="1">
        <v>3.552263678270442E-6</v>
      </c>
      <c r="WG56" s="1">
        <v>5.4641243807618323E-6</v>
      </c>
      <c r="WH56" s="1">
        <v>2.0043761113781169E-6</v>
      </c>
      <c r="WI56" s="1">
        <v>3.6882402555295982E-8</v>
      </c>
      <c r="WJ56" s="1">
        <v>6.9096631713229157E-6</v>
      </c>
      <c r="WK56" s="1">
        <v>1.090256712498124E-5</v>
      </c>
      <c r="WL56" s="1">
        <v>2.0075133712033579E-5</v>
      </c>
      <c r="WM56" s="1">
        <v>1.6239184313012839E-4</v>
      </c>
      <c r="WN56" s="1">
        <v>1.116819633514265E-5</v>
      </c>
      <c r="WO56" s="1">
        <v>0</v>
      </c>
      <c r="WP56" s="1">
        <v>0</v>
      </c>
      <c r="WQ56" s="1">
        <v>0</v>
      </c>
      <c r="WR56" s="1">
        <v>0</v>
      </c>
      <c r="WS56" s="1">
        <v>0</v>
      </c>
      <c r="WT56" s="1">
        <v>0</v>
      </c>
      <c r="WU56" s="1">
        <v>0</v>
      </c>
      <c r="WV56" s="1">
        <v>0</v>
      </c>
      <c r="WW56" s="1">
        <v>0</v>
      </c>
      <c r="WX56" s="1">
        <v>0</v>
      </c>
      <c r="WY56" s="1">
        <v>0</v>
      </c>
      <c r="WZ56" s="1">
        <v>0</v>
      </c>
      <c r="XA56" s="1">
        <v>0</v>
      </c>
      <c r="XB56" s="1">
        <v>0</v>
      </c>
      <c r="XC56" s="1">
        <v>0</v>
      </c>
      <c r="XD56" s="1">
        <v>0</v>
      </c>
      <c r="XE56" s="1">
        <v>0</v>
      </c>
      <c r="XF56" s="1">
        <v>0</v>
      </c>
      <c r="XG56" s="1">
        <v>0</v>
      </c>
      <c r="XH56" s="1">
        <v>0</v>
      </c>
      <c r="XI56" s="1">
        <v>0</v>
      </c>
      <c r="XJ56" s="1">
        <v>0</v>
      </c>
      <c r="XK56" s="1">
        <v>0</v>
      </c>
      <c r="XL56" s="1">
        <v>0</v>
      </c>
      <c r="XM56" s="1">
        <v>0</v>
      </c>
      <c r="XN56" s="1">
        <v>0</v>
      </c>
      <c r="XO56" s="1">
        <v>0</v>
      </c>
      <c r="XP56" s="1">
        <v>0</v>
      </c>
      <c r="XQ56" s="1">
        <v>0</v>
      </c>
      <c r="XR56" s="1">
        <v>0</v>
      </c>
      <c r="XS56" s="1">
        <v>0</v>
      </c>
      <c r="XT56" s="1">
        <v>0</v>
      </c>
      <c r="XU56" s="1">
        <v>0</v>
      </c>
      <c r="XV56" s="1">
        <v>0</v>
      </c>
      <c r="XW56" s="1">
        <v>0</v>
      </c>
      <c r="XX56" s="1">
        <v>0</v>
      </c>
      <c r="XY56" s="1">
        <v>0</v>
      </c>
      <c r="XZ56" s="1">
        <v>0</v>
      </c>
      <c r="YA56" s="1">
        <v>0</v>
      </c>
      <c r="YB56" s="1">
        <v>0</v>
      </c>
      <c r="YC56" s="1">
        <v>0</v>
      </c>
      <c r="YD56" s="1">
        <v>0</v>
      </c>
      <c r="YE56" s="1">
        <v>0</v>
      </c>
      <c r="YF56" s="1">
        <v>0</v>
      </c>
      <c r="YG56" s="1">
        <v>0</v>
      </c>
      <c r="YH56" s="1">
        <v>0</v>
      </c>
      <c r="YI56" s="1">
        <v>0</v>
      </c>
    </row>
    <row r="57" spans="1:659" ht="15" customHeight="1" x14ac:dyDescent="0.25">
      <c r="A57" s="27">
        <v>79</v>
      </c>
      <c r="B57" s="27" t="s">
        <v>249</v>
      </c>
      <c r="C57" s="1">
        <v>1.11745696875317E-4</v>
      </c>
      <c r="D57" s="1">
        <v>1.929286333375239E-4</v>
      </c>
      <c r="E57" s="1">
        <v>5.585903984876274E-3</v>
      </c>
      <c r="F57" s="1">
        <v>7.4446146027980328E-5</v>
      </c>
      <c r="G57" s="1">
        <v>0</v>
      </c>
      <c r="H57" s="1">
        <v>0</v>
      </c>
      <c r="I57" s="1">
        <v>0</v>
      </c>
      <c r="J57" s="1">
        <v>4.044498305371263E-4</v>
      </c>
      <c r="K57" s="1">
        <v>7.268015975827619E-5</v>
      </c>
      <c r="L57" s="1">
        <v>1.06312522253338E-3</v>
      </c>
      <c r="M57" s="1">
        <v>2.9538736601671822E-4</v>
      </c>
      <c r="N57" s="1">
        <v>3.8143049884223568E-4</v>
      </c>
      <c r="O57" s="1">
        <v>5.794968132180202E-5</v>
      </c>
      <c r="P57" s="1">
        <v>1.6957427518884719E-4</v>
      </c>
      <c r="Q57" s="1">
        <v>2.9224922366611489E-4</v>
      </c>
      <c r="R57" s="1">
        <v>2.8255191004472241E-5</v>
      </c>
      <c r="S57" s="1">
        <v>1.086977872632376E-4</v>
      </c>
      <c r="T57" s="1">
        <v>8.8463192374224565E-6</v>
      </c>
      <c r="U57" s="1">
        <v>5.5257115410306372E-4</v>
      </c>
      <c r="V57" s="1">
        <v>2.2968645418107781E-5</v>
      </c>
      <c r="W57" s="1">
        <v>1.752544209618407E-7</v>
      </c>
      <c r="X57" s="1">
        <v>3.2193327181811158E-4</v>
      </c>
      <c r="Y57" s="1">
        <v>2.0773833151699191E-5</v>
      </c>
      <c r="Z57" s="1">
        <v>9.8488354919487814E-4</v>
      </c>
      <c r="AA57" s="1">
        <v>5.5517437185576164E-4</v>
      </c>
      <c r="AB57" s="1">
        <v>1.7700272137692729E-4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5.7894757548234017E-6</v>
      </c>
      <c r="BY57" s="1">
        <v>1.0941944066286049E-4</v>
      </c>
      <c r="BZ57" s="1">
        <v>4.6821810860777122E-8</v>
      </c>
      <c r="CA57" s="1">
        <v>6.3607441087521206E-6</v>
      </c>
      <c r="CB57" s="1">
        <v>0</v>
      </c>
      <c r="CC57" s="1">
        <v>0</v>
      </c>
      <c r="CD57" s="1">
        <v>0</v>
      </c>
      <c r="CE57" s="1">
        <v>7.8162287613464865E-5</v>
      </c>
      <c r="CF57" s="1">
        <v>2.2151110988069349E-4</v>
      </c>
      <c r="CG57" s="1">
        <v>8.9858987499213469E-5</v>
      </c>
      <c r="CH57" s="1">
        <v>8.7788369838555662E-4</v>
      </c>
      <c r="CI57" s="1">
        <v>6.0122542806652531E-4</v>
      </c>
      <c r="CJ57" s="1">
        <v>9.8761506509943177E-4</v>
      </c>
      <c r="CK57" s="1">
        <v>9.1142404958546473E-4</v>
      </c>
      <c r="CL57" s="1">
        <v>1.9006020262330391E-4</v>
      </c>
      <c r="CM57" s="1">
        <v>7.2495375547460068E-6</v>
      </c>
      <c r="CN57" s="1">
        <v>3.5762730506266329E-4</v>
      </c>
      <c r="CO57" s="1">
        <v>1.2326550670322349E-4</v>
      </c>
      <c r="CP57" s="1">
        <v>7.2511490681208919E-5</v>
      </c>
      <c r="CQ57" s="1">
        <v>2.621588867957754E-4</v>
      </c>
      <c r="CR57" s="1">
        <v>6.374961599418204E-6</v>
      </c>
      <c r="CS57" s="1">
        <v>1.143809408005701E-4</v>
      </c>
      <c r="CT57" s="1">
        <v>5.5542029690025257E-5</v>
      </c>
      <c r="CU57" s="1">
        <v>1.224098352812433E-5</v>
      </c>
      <c r="CV57" s="1">
        <v>3.897619376720616E-4</v>
      </c>
      <c r="CW57" s="1">
        <v>3.4091505228336081E-4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3.7103409492476752E-5</v>
      </c>
      <c r="ET57" s="1">
        <v>1.82617498139052E-4</v>
      </c>
      <c r="EU57" s="1">
        <v>1.516377731128212E-6</v>
      </c>
      <c r="EV57" s="1">
        <v>1.9474557934371249E-6</v>
      </c>
      <c r="EW57" s="1">
        <v>0</v>
      </c>
      <c r="EX57" s="1">
        <v>0</v>
      </c>
      <c r="EY57" s="1">
        <v>0</v>
      </c>
      <c r="EZ57" s="1">
        <v>8.4443784686246323E-5</v>
      </c>
      <c r="FA57" s="1">
        <v>6.3272231745860308E-5</v>
      </c>
      <c r="FB57" s="1">
        <v>2.4222695399538999E-4</v>
      </c>
      <c r="FC57" s="1">
        <v>2.4299922620290789E-4</v>
      </c>
      <c r="FD57" s="1">
        <v>3.2330540066402829E-4</v>
      </c>
      <c r="FE57" s="1">
        <v>7.1519856772150989E-4</v>
      </c>
      <c r="FF57" s="1">
        <v>5.3837498911595992E-4</v>
      </c>
      <c r="FG57" s="1">
        <v>1.5337429659840611E-4</v>
      </c>
      <c r="FH57" s="1">
        <v>3.7016900651620492E-6</v>
      </c>
      <c r="FI57" s="1">
        <v>4.3657968766117332E-4</v>
      </c>
      <c r="FJ57" s="1">
        <v>2.448447346304093E-5</v>
      </c>
      <c r="FK57" s="1">
        <v>1.3241528834402849E-4</v>
      </c>
      <c r="FL57" s="1">
        <v>5.1519616413207152E-5</v>
      </c>
      <c r="FM57" s="1">
        <v>8.0649669905598902E-6</v>
      </c>
      <c r="FN57" s="1">
        <v>6.2340906150622219E-5</v>
      </c>
      <c r="FO57" s="1">
        <v>1.2274997944350791E-5</v>
      </c>
      <c r="FP57" s="1">
        <v>3.9411508370902138E-4</v>
      </c>
      <c r="FQ57" s="1">
        <v>2.9729369488680968E-4</v>
      </c>
      <c r="FR57" s="1">
        <v>1.5527824967842999E-4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1">
        <v>0</v>
      </c>
      <c r="GP57" s="1">
        <v>0</v>
      </c>
      <c r="GQ57" s="1">
        <v>0</v>
      </c>
      <c r="GR57" s="1">
        <v>0</v>
      </c>
      <c r="GS57" s="1">
        <v>0</v>
      </c>
      <c r="GT57" s="1">
        <v>0</v>
      </c>
      <c r="GU57" s="1">
        <v>0</v>
      </c>
      <c r="GV57" s="1">
        <v>0</v>
      </c>
      <c r="GW57" s="1">
        <v>0</v>
      </c>
      <c r="GX57" s="1">
        <v>0</v>
      </c>
      <c r="GY57" s="1">
        <v>0</v>
      </c>
      <c r="GZ57" s="1">
        <v>0</v>
      </c>
      <c r="HA57" s="1">
        <v>0</v>
      </c>
      <c r="HB57" s="1">
        <v>0</v>
      </c>
      <c r="HC57" s="1">
        <v>0</v>
      </c>
      <c r="HD57" s="1">
        <v>0</v>
      </c>
      <c r="HE57" s="1">
        <v>0</v>
      </c>
      <c r="HF57" s="1">
        <v>0</v>
      </c>
      <c r="HG57" s="1">
        <v>0</v>
      </c>
      <c r="HH57" s="1">
        <v>0</v>
      </c>
      <c r="HI57" s="1">
        <v>0</v>
      </c>
      <c r="HJ57" s="1">
        <v>0</v>
      </c>
      <c r="HK57" s="1">
        <v>0</v>
      </c>
      <c r="HL57" s="1">
        <v>0</v>
      </c>
      <c r="HM57" s="1">
        <v>0</v>
      </c>
      <c r="HN57" s="1">
        <v>2.9718984546613479E-5</v>
      </c>
      <c r="HO57" s="1">
        <v>6.5888212407221237E-5</v>
      </c>
      <c r="HP57" s="1">
        <v>1.370537396391819E-7</v>
      </c>
      <c r="HQ57" s="1">
        <v>1.7800942612439741E-5</v>
      </c>
      <c r="HR57" s="1">
        <v>0</v>
      </c>
      <c r="HS57" s="1">
        <v>0</v>
      </c>
      <c r="HT57" s="1">
        <v>0</v>
      </c>
      <c r="HU57" s="1">
        <v>1.260177109549742E-4</v>
      </c>
      <c r="HV57" s="1">
        <v>2.010362928992835E-4</v>
      </c>
      <c r="HW57" s="1">
        <v>4.846677302593378E-4</v>
      </c>
      <c r="HX57" s="1">
        <v>6.4608758670297738E-4</v>
      </c>
      <c r="HY57" s="1">
        <v>1.3026103326258839E-3</v>
      </c>
      <c r="HZ57" s="1">
        <v>2.7383517248689569E-4</v>
      </c>
      <c r="IA57" s="1">
        <v>5.1160118928301448E-4</v>
      </c>
      <c r="IB57" s="1">
        <v>2.373271516166517E-4</v>
      </c>
      <c r="IC57" s="1">
        <v>4.478893066686953E-5</v>
      </c>
      <c r="ID57" s="1">
        <v>1.167088668821121E-4</v>
      </c>
      <c r="IE57" s="1">
        <v>6.3845720930286805E-5</v>
      </c>
      <c r="IF57" s="1">
        <v>5.0558136153520884E-4</v>
      </c>
      <c r="IG57" s="1">
        <v>5.4305528774680322E-5</v>
      </c>
      <c r="IH57" s="1">
        <v>2.2260776546027531E-6</v>
      </c>
      <c r="II57" s="1">
        <v>1.5397614579999581E-4</v>
      </c>
      <c r="IJ57" s="1">
        <v>1.5896997627223078E-5</v>
      </c>
      <c r="IK57" s="1">
        <v>9.1470309010903135E-4</v>
      </c>
      <c r="IL57" s="1">
        <v>3.1017404405455141E-3</v>
      </c>
      <c r="IM57" s="1">
        <v>1.4117517735181599E-4</v>
      </c>
      <c r="IN57" s="1">
        <v>0</v>
      </c>
      <c r="IO57" s="1">
        <v>0</v>
      </c>
      <c r="IP57" s="1">
        <v>0</v>
      </c>
      <c r="IQ57" s="1">
        <v>0</v>
      </c>
      <c r="IR57" s="1">
        <v>0</v>
      </c>
      <c r="IS57" s="1">
        <v>0</v>
      </c>
      <c r="IT57" s="1">
        <v>0</v>
      </c>
      <c r="IU57" s="1">
        <v>0</v>
      </c>
      <c r="IV57" s="1">
        <v>0</v>
      </c>
      <c r="IW57" s="1">
        <v>0</v>
      </c>
      <c r="IX57" s="1">
        <v>0</v>
      </c>
      <c r="IY57" s="1">
        <v>0</v>
      </c>
      <c r="IZ57" s="1">
        <v>0</v>
      </c>
      <c r="JA57" s="1">
        <v>0</v>
      </c>
      <c r="JB57" s="1">
        <v>0</v>
      </c>
      <c r="JC57" s="1">
        <v>0</v>
      </c>
      <c r="JD57" s="1">
        <v>0</v>
      </c>
      <c r="JE57" s="1">
        <v>0</v>
      </c>
      <c r="JF57" s="1">
        <v>0</v>
      </c>
      <c r="JG57" s="1">
        <v>0</v>
      </c>
      <c r="JH57" s="1">
        <v>0</v>
      </c>
      <c r="JI57" s="1">
        <v>0</v>
      </c>
      <c r="JJ57" s="1">
        <v>0</v>
      </c>
      <c r="JK57" s="1">
        <v>0</v>
      </c>
      <c r="JL57" s="1">
        <v>0</v>
      </c>
      <c r="JM57" s="1">
        <v>0</v>
      </c>
      <c r="JN57" s="1">
        <v>0</v>
      </c>
      <c r="JO57" s="1">
        <v>0</v>
      </c>
      <c r="JP57" s="1">
        <v>0</v>
      </c>
      <c r="JQ57" s="1">
        <v>0</v>
      </c>
      <c r="JR57" s="1">
        <v>0</v>
      </c>
      <c r="JS57" s="1">
        <v>0</v>
      </c>
      <c r="JT57" s="1">
        <v>0</v>
      </c>
      <c r="JU57" s="1">
        <v>0</v>
      </c>
      <c r="JV57" s="1">
        <v>0</v>
      </c>
      <c r="JW57" s="1">
        <v>0</v>
      </c>
      <c r="JX57" s="1">
        <v>0</v>
      </c>
      <c r="JY57" s="1">
        <v>0</v>
      </c>
      <c r="JZ57" s="1">
        <v>0</v>
      </c>
      <c r="KA57" s="1">
        <v>0</v>
      </c>
      <c r="KB57" s="1">
        <v>0</v>
      </c>
      <c r="KC57" s="1">
        <v>0</v>
      </c>
      <c r="KD57" s="1">
        <v>0</v>
      </c>
      <c r="KE57" s="1">
        <v>0</v>
      </c>
      <c r="KF57" s="1">
        <v>0</v>
      </c>
      <c r="KG57" s="1">
        <v>0</v>
      </c>
      <c r="KH57" s="1">
        <v>0</v>
      </c>
      <c r="KI57" s="1">
        <v>3.3616265971015297E-5</v>
      </c>
      <c r="KJ57" s="1">
        <v>6.1603143408254415E-5</v>
      </c>
      <c r="KK57" s="1">
        <v>5.4981109853468824E-10</v>
      </c>
      <c r="KL57" s="1">
        <v>6.0184286193758544E-6</v>
      </c>
      <c r="KM57" s="1">
        <v>0</v>
      </c>
      <c r="KN57" s="1">
        <v>0</v>
      </c>
      <c r="KO57" s="1">
        <v>0</v>
      </c>
      <c r="KP57" s="1">
        <v>1.1660900444402209E-5</v>
      </c>
      <c r="KQ57" s="1">
        <v>5.1313399166266767E-5</v>
      </c>
      <c r="KR57" s="1">
        <v>6.7350141376689473E-5</v>
      </c>
      <c r="KS57" s="1">
        <v>1.4265617594727889E-4</v>
      </c>
      <c r="KT57" s="1">
        <v>1.173411092705955E-4</v>
      </c>
      <c r="KU57" s="1">
        <v>7.6826683088095703E-5</v>
      </c>
      <c r="KV57" s="1">
        <v>6.9580352466164241E-5</v>
      </c>
      <c r="KW57" s="1">
        <v>3.4980302753247298E-5</v>
      </c>
      <c r="KX57" s="1">
        <v>1.1648392006089701E-6</v>
      </c>
      <c r="KY57" s="1">
        <v>2.5452729996895411E-5</v>
      </c>
      <c r="KZ57" s="1">
        <v>3.3811403196202532E-5</v>
      </c>
      <c r="LA57" s="1">
        <v>3.9179551611662948E-5</v>
      </c>
      <c r="LB57" s="1">
        <v>1.1455226778097279E-4</v>
      </c>
      <c r="LC57" s="1">
        <v>1.193975804087888E-6</v>
      </c>
      <c r="LD57" s="1">
        <v>1.3649258382540061E-5</v>
      </c>
      <c r="LE57" s="1">
        <v>4.8187773113957506E-6</v>
      </c>
      <c r="LF57" s="1">
        <v>2.8788702163296378E-4</v>
      </c>
      <c r="LG57" s="1">
        <v>3.0525809262334192E-4</v>
      </c>
      <c r="LH57" s="1">
        <v>2.946542267965031E-5</v>
      </c>
      <c r="LI57" s="1">
        <v>0</v>
      </c>
      <c r="LJ57" s="1">
        <v>0</v>
      </c>
      <c r="LK57" s="1">
        <v>0</v>
      </c>
      <c r="LL57" s="1">
        <v>0</v>
      </c>
      <c r="LM57" s="1">
        <v>0</v>
      </c>
      <c r="LN57" s="1">
        <v>0</v>
      </c>
      <c r="LO57" s="1">
        <v>0</v>
      </c>
      <c r="LP57" s="1">
        <v>0</v>
      </c>
      <c r="LQ57" s="1">
        <v>0</v>
      </c>
      <c r="LR57" s="1">
        <v>0</v>
      </c>
      <c r="LS57" s="1">
        <v>0</v>
      </c>
      <c r="LT57" s="1">
        <v>0</v>
      </c>
      <c r="LU57" s="1">
        <v>0</v>
      </c>
      <c r="LV57" s="1">
        <v>0</v>
      </c>
      <c r="LW57" s="1">
        <v>0</v>
      </c>
      <c r="LX57" s="1">
        <v>0</v>
      </c>
      <c r="LY57" s="1">
        <v>0</v>
      </c>
      <c r="LZ57" s="1">
        <v>0</v>
      </c>
      <c r="MA57" s="1">
        <v>0</v>
      </c>
      <c r="MB57" s="1">
        <v>0</v>
      </c>
      <c r="MC57" s="1">
        <v>0</v>
      </c>
      <c r="MD57" s="1">
        <v>0</v>
      </c>
      <c r="ME57" s="1">
        <v>0</v>
      </c>
      <c r="MF57" s="1">
        <v>0</v>
      </c>
      <c r="MG57" s="1">
        <v>0</v>
      </c>
      <c r="MH57" s="1">
        <v>0</v>
      </c>
      <c r="MI57" s="1">
        <v>0</v>
      </c>
      <c r="MJ57" s="1">
        <v>0</v>
      </c>
      <c r="MK57" s="1">
        <v>0</v>
      </c>
      <c r="ML57" s="1">
        <v>0</v>
      </c>
      <c r="MM57" s="1">
        <v>0</v>
      </c>
      <c r="MN57" s="1">
        <v>0</v>
      </c>
      <c r="MO57" s="1">
        <v>0</v>
      </c>
      <c r="MP57" s="1">
        <v>0</v>
      </c>
      <c r="MQ57" s="1">
        <v>0</v>
      </c>
      <c r="MR57" s="1">
        <v>0</v>
      </c>
      <c r="MS57" s="1">
        <v>0</v>
      </c>
      <c r="MT57" s="1">
        <v>0</v>
      </c>
      <c r="MU57" s="1">
        <v>0</v>
      </c>
      <c r="MV57" s="1">
        <v>0</v>
      </c>
      <c r="MW57" s="1">
        <v>0</v>
      </c>
      <c r="MX57" s="1">
        <v>0</v>
      </c>
      <c r="MY57" s="1">
        <v>0</v>
      </c>
      <c r="MZ57" s="1">
        <v>0</v>
      </c>
      <c r="NA57" s="1">
        <v>0</v>
      </c>
      <c r="NB57" s="1">
        <v>0</v>
      </c>
      <c r="NC57" s="1">
        <v>0</v>
      </c>
      <c r="ND57" s="1">
        <v>5.5910489106748198E-7</v>
      </c>
      <c r="NE57" s="1">
        <v>2.056757873889407E-5</v>
      </c>
      <c r="NF57" s="1">
        <v>1.096042031776597E-10</v>
      </c>
      <c r="NG57" s="1">
        <v>1.212972494344349E-6</v>
      </c>
      <c r="NH57" s="1">
        <v>0</v>
      </c>
      <c r="NI57" s="1">
        <v>0</v>
      </c>
      <c r="NJ57" s="1">
        <v>0</v>
      </c>
      <c r="NK57" s="1">
        <v>2.730039957482659E-6</v>
      </c>
      <c r="NL57" s="1">
        <v>2.9860542853830449E-5</v>
      </c>
      <c r="NM57" s="1">
        <v>1.054472441002264E-4</v>
      </c>
      <c r="NN57" s="1">
        <v>1.611485018839858E-4</v>
      </c>
      <c r="NO57" s="1">
        <v>5.8345506781348657E-4</v>
      </c>
      <c r="NP57" s="1">
        <v>1.049226344898333E-4</v>
      </c>
      <c r="NQ57" s="1">
        <v>1.758172849196206E-4</v>
      </c>
      <c r="NR57" s="1">
        <v>1.691207986878922E-4</v>
      </c>
      <c r="NS57" s="1">
        <v>9.1988947689731619E-6</v>
      </c>
      <c r="NT57" s="1">
        <v>1.016190709742292E-6</v>
      </c>
      <c r="NU57" s="1">
        <v>7.1029370206960707E-6</v>
      </c>
      <c r="NV57" s="1">
        <v>2.0994382795979589E-5</v>
      </c>
      <c r="NW57" s="1">
        <v>1.152745210748485E-5</v>
      </c>
      <c r="NX57" s="1">
        <v>2.3216135447193279E-8</v>
      </c>
      <c r="NY57" s="1">
        <v>1.012508827826642E-5</v>
      </c>
      <c r="NZ57" s="1">
        <v>4.6244491125710404E-6</v>
      </c>
      <c r="OA57" s="1">
        <v>5.4485272597130643E-5</v>
      </c>
      <c r="OB57" s="1">
        <v>3.1382170273951501E-4</v>
      </c>
      <c r="OC57" s="1">
        <v>5.4947283628709211E-5</v>
      </c>
      <c r="OD57" s="1">
        <v>0</v>
      </c>
      <c r="OE57" s="1">
        <v>0</v>
      </c>
      <c r="OF57" s="1">
        <v>0</v>
      </c>
      <c r="OG57" s="1">
        <v>0</v>
      </c>
      <c r="OH57" s="1">
        <v>0</v>
      </c>
      <c r="OI57" s="1">
        <v>0</v>
      </c>
      <c r="OJ57" s="1">
        <v>0</v>
      </c>
      <c r="OK57" s="1">
        <v>0</v>
      </c>
      <c r="OL57" s="1">
        <v>0</v>
      </c>
      <c r="OM57" s="1">
        <v>0</v>
      </c>
      <c r="ON57" s="1">
        <v>0</v>
      </c>
      <c r="OO57" s="1">
        <v>0</v>
      </c>
      <c r="OP57" s="1">
        <v>0</v>
      </c>
      <c r="OQ57" s="1">
        <v>0</v>
      </c>
      <c r="OR57" s="1">
        <v>0</v>
      </c>
      <c r="OS57" s="1">
        <v>0</v>
      </c>
      <c r="OT57" s="1">
        <v>0</v>
      </c>
      <c r="OU57" s="1">
        <v>0</v>
      </c>
      <c r="OV57" s="1">
        <v>0</v>
      </c>
      <c r="OW57" s="1">
        <v>0</v>
      </c>
      <c r="OX57" s="1">
        <v>0</v>
      </c>
      <c r="OY57" s="1">
        <v>0</v>
      </c>
      <c r="OZ57" s="1">
        <v>0</v>
      </c>
      <c r="PA57" s="1">
        <v>0</v>
      </c>
      <c r="PB57" s="1">
        <v>0</v>
      </c>
      <c r="PC57" s="1">
        <v>0</v>
      </c>
      <c r="PD57" s="1">
        <v>0</v>
      </c>
      <c r="PE57" s="1">
        <v>0</v>
      </c>
      <c r="PF57" s="1">
        <v>0</v>
      </c>
      <c r="PG57" s="1">
        <v>0</v>
      </c>
      <c r="PH57" s="1">
        <v>0</v>
      </c>
      <c r="PI57" s="1">
        <v>0</v>
      </c>
      <c r="PJ57" s="1">
        <v>0</v>
      </c>
      <c r="PK57" s="1">
        <v>0</v>
      </c>
      <c r="PL57" s="1">
        <v>0</v>
      </c>
      <c r="PM57" s="1">
        <v>0</v>
      </c>
      <c r="PN57" s="1">
        <v>0</v>
      </c>
      <c r="PO57" s="1">
        <v>0</v>
      </c>
      <c r="PP57" s="1">
        <v>0</v>
      </c>
      <c r="PQ57" s="1">
        <v>0</v>
      </c>
      <c r="PR57" s="1">
        <v>0</v>
      </c>
      <c r="PS57" s="1">
        <v>0</v>
      </c>
      <c r="PT57" s="1">
        <v>0</v>
      </c>
      <c r="PU57" s="1">
        <v>0</v>
      </c>
      <c r="PV57" s="1">
        <v>0</v>
      </c>
      <c r="PW57" s="1">
        <v>0</v>
      </c>
      <c r="PX57" s="1">
        <v>0</v>
      </c>
      <c r="PY57" s="1">
        <v>2.6795196738016479E-4</v>
      </c>
      <c r="PZ57" s="1">
        <v>3.572220837158034E-5</v>
      </c>
      <c r="QA57" s="1">
        <v>1.0410791949333469E-3</v>
      </c>
      <c r="QB57" s="1">
        <v>1.8578779539141789E-5</v>
      </c>
      <c r="QC57" s="1">
        <v>0</v>
      </c>
      <c r="QD57" s="1">
        <v>0</v>
      </c>
      <c r="QE57" s="1">
        <v>0</v>
      </c>
      <c r="QF57" s="1">
        <v>2.874364472253445E-5</v>
      </c>
      <c r="QG57" s="1">
        <v>1.539784333906302E-4</v>
      </c>
      <c r="QH57" s="1">
        <v>3.4610544568795403E-4</v>
      </c>
      <c r="QI57" s="1">
        <v>4.9787245220203906E-4</v>
      </c>
      <c r="QJ57" s="1">
        <v>6.02377028886694E-4</v>
      </c>
      <c r="QK57" s="1">
        <v>5.7092100041449944E-4</v>
      </c>
      <c r="QL57" s="1">
        <v>1.1822190579150839E-3</v>
      </c>
      <c r="QM57" s="1">
        <v>1.2256219155447571E-3</v>
      </c>
      <c r="QN57" s="1">
        <v>1.3181242417887309E-5</v>
      </c>
      <c r="QO57" s="1">
        <v>1.587505992165966E-4</v>
      </c>
      <c r="QP57" s="1">
        <v>3.7158982963354998E-5</v>
      </c>
      <c r="QQ57" s="1">
        <v>4.4805042015570121E-4</v>
      </c>
      <c r="QR57" s="1">
        <v>4.3969405901401417E-5</v>
      </c>
      <c r="QS57" s="1">
        <v>1.114909299387945E-6</v>
      </c>
      <c r="QT57" s="1">
        <v>6.4178118126486926E-5</v>
      </c>
      <c r="QU57" s="1">
        <v>1.600525496697851E-5</v>
      </c>
      <c r="QV57" s="1">
        <v>3.0107343093326001E-4</v>
      </c>
      <c r="QW57" s="1">
        <v>1.7099695572841389E-4</v>
      </c>
      <c r="QX57" s="1">
        <v>1.6190044679033141E-4</v>
      </c>
      <c r="QY57" s="1">
        <v>0</v>
      </c>
      <c r="QZ57" s="1">
        <v>0</v>
      </c>
      <c r="RA57" s="1">
        <v>0</v>
      </c>
      <c r="RB57" s="1">
        <v>0</v>
      </c>
      <c r="RC57" s="1">
        <v>0</v>
      </c>
      <c r="RD57" s="1">
        <v>0</v>
      </c>
      <c r="RE57" s="1">
        <v>0</v>
      </c>
      <c r="RF57" s="1">
        <v>0</v>
      </c>
      <c r="RG57" s="1">
        <v>0</v>
      </c>
      <c r="RH57" s="1">
        <v>0</v>
      </c>
      <c r="RI57" s="1">
        <v>0</v>
      </c>
      <c r="RJ57" s="1">
        <v>0</v>
      </c>
      <c r="RK57" s="1">
        <v>0</v>
      </c>
      <c r="RL57" s="1">
        <v>0</v>
      </c>
      <c r="RM57" s="1">
        <v>0</v>
      </c>
      <c r="RN57" s="1">
        <v>0</v>
      </c>
      <c r="RO57" s="1">
        <v>0</v>
      </c>
      <c r="RP57" s="1">
        <v>0</v>
      </c>
      <c r="RQ57" s="1">
        <v>0</v>
      </c>
      <c r="RR57" s="1">
        <v>0</v>
      </c>
      <c r="RS57" s="1">
        <v>0</v>
      </c>
      <c r="RT57" s="1">
        <v>0</v>
      </c>
      <c r="RU57" s="1">
        <v>0</v>
      </c>
      <c r="RV57" s="1">
        <v>0</v>
      </c>
      <c r="RW57" s="1">
        <v>0</v>
      </c>
      <c r="RX57" s="1">
        <v>0</v>
      </c>
      <c r="RY57" s="1">
        <v>0</v>
      </c>
      <c r="RZ57" s="1">
        <v>0</v>
      </c>
      <c r="SA57" s="1">
        <v>0</v>
      </c>
      <c r="SB57" s="1">
        <v>0</v>
      </c>
      <c r="SC57" s="1">
        <v>0</v>
      </c>
      <c r="SD57" s="1">
        <v>0</v>
      </c>
      <c r="SE57" s="1">
        <v>0</v>
      </c>
      <c r="SF57" s="1">
        <v>0</v>
      </c>
      <c r="SG57" s="1">
        <v>0</v>
      </c>
      <c r="SH57" s="1">
        <v>0</v>
      </c>
      <c r="SI57" s="1">
        <v>0</v>
      </c>
      <c r="SJ57" s="1">
        <v>0</v>
      </c>
      <c r="SK57" s="1">
        <v>0</v>
      </c>
      <c r="SL57" s="1">
        <v>0</v>
      </c>
      <c r="SM57" s="1">
        <v>0</v>
      </c>
      <c r="SN57" s="1">
        <v>0</v>
      </c>
      <c r="SO57" s="1">
        <v>0</v>
      </c>
      <c r="SP57" s="1">
        <v>0</v>
      </c>
      <c r="SQ57" s="1">
        <v>0</v>
      </c>
      <c r="SR57" s="1">
        <v>0</v>
      </c>
      <c r="SS57" s="1">
        <v>0</v>
      </c>
      <c r="ST57" s="1">
        <v>3.7467273882060527E-4</v>
      </c>
      <c r="SU57" s="1">
        <v>4.1639872842260132E-4</v>
      </c>
      <c r="SV57" s="1">
        <v>2.8379675130652338E-3</v>
      </c>
      <c r="SW57" s="1">
        <v>1.542767129147E-4</v>
      </c>
      <c r="SX57" s="1">
        <v>0</v>
      </c>
      <c r="SY57" s="1">
        <v>0</v>
      </c>
      <c r="SZ57" s="1">
        <v>0</v>
      </c>
      <c r="TA57" s="1">
        <v>1.6170636079481529E-4</v>
      </c>
      <c r="TB57" s="1">
        <v>1.709912861541839E-4</v>
      </c>
      <c r="TC57" s="1">
        <v>1.521900372454291E-3</v>
      </c>
      <c r="TD57" s="1">
        <v>5.2203209679769526E-4</v>
      </c>
      <c r="TE57" s="1">
        <v>5.0041408844131376E-4</v>
      </c>
      <c r="TF57" s="1">
        <v>8.5073147750445587E-4</v>
      </c>
      <c r="TG57" s="1">
        <v>4.9961807212747745E-4</v>
      </c>
      <c r="TH57" s="1">
        <v>1.7001004519907501E-4</v>
      </c>
      <c r="TI57" s="1">
        <v>1.9164789554089431E-5</v>
      </c>
      <c r="TJ57" s="1">
        <v>1.304116616166112E-4</v>
      </c>
      <c r="TK57" s="1">
        <v>8.6650643364955364E-5</v>
      </c>
      <c r="TL57" s="1">
        <v>6.8380198441839776E-4</v>
      </c>
      <c r="TM57" s="1">
        <v>1.2379357201621201E-4</v>
      </c>
      <c r="TN57" s="1">
        <v>6.157945707638705E-6</v>
      </c>
      <c r="TO57" s="1">
        <v>1.179037685949795E-4</v>
      </c>
      <c r="TP57" s="1">
        <v>9.4666615834229604E-6</v>
      </c>
      <c r="TQ57" s="1">
        <v>1.722546765342906E-3</v>
      </c>
      <c r="TR57" s="1">
        <v>1.12979768077391E-3</v>
      </c>
      <c r="TS57" s="1">
        <v>2.280541773074649E-4</v>
      </c>
      <c r="TT57" s="1">
        <v>0</v>
      </c>
      <c r="TU57" s="1">
        <v>0</v>
      </c>
      <c r="TV57" s="1">
        <v>0</v>
      </c>
      <c r="TW57" s="1">
        <v>0</v>
      </c>
      <c r="TX57" s="1">
        <v>0</v>
      </c>
      <c r="TY57" s="1">
        <v>0</v>
      </c>
      <c r="TZ57" s="1">
        <v>0</v>
      </c>
      <c r="UA57" s="1">
        <v>0</v>
      </c>
      <c r="UB57" s="1">
        <v>0</v>
      </c>
      <c r="UC57" s="1">
        <v>0</v>
      </c>
      <c r="UD57" s="1">
        <v>0</v>
      </c>
      <c r="UE57" s="1">
        <v>0</v>
      </c>
      <c r="UF57" s="1">
        <v>0</v>
      </c>
      <c r="UG57" s="1">
        <v>0</v>
      </c>
      <c r="UH57" s="1">
        <v>0</v>
      </c>
      <c r="UI57" s="1">
        <v>0</v>
      </c>
      <c r="UJ57" s="1">
        <v>0</v>
      </c>
      <c r="UK57" s="1">
        <v>0</v>
      </c>
      <c r="UL57" s="1">
        <v>0</v>
      </c>
      <c r="UM57" s="1">
        <v>0</v>
      </c>
      <c r="UN57" s="1">
        <v>0</v>
      </c>
      <c r="UO57" s="1">
        <v>0</v>
      </c>
      <c r="UP57" s="1">
        <v>0</v>
      </c>
      <c r="UQ57" s="1">
        <v>0</v>
      </c>
      <c r="UR57" s="1">
        <v>0</v>
      </c>
      <c r="US57" s="1">
        <v>0</v>
      </c>
      <c r="UT57" s="1">
        <v>0</v>
      </c>
      <c r="UU57" s="1">
        <v>0</v>
      </c>
      <c r="UV57" s="1">
        <v>0</v>
      </c>
      <c r="UW57" s="1">
        <v>0</v>
      </c>
      <c r="UX57" s="1">
        <v>0</v>
      </c>
      <c r="UY57" s="1">
        <v>0</v>
      </c>
      <c r="UZ57" s="1">
        <v>0</v>
      </c>
      <c r="VA57" s="1">
        <v>0</v>
      </c>
      <c r="VB57" s="1">
        <v>0</v>
      </c>
      <c r="VC57" s="1">
        <v>0</v>
      </c>
      <c r="VD57" s="1">
        <v>0</v>
      </c>
      <c r="VE57" s="1">
        <v>0</v>
      </c>
      <c r="VF57" s="1">
        <v>0</v>
      </c>
      <c r="VG57" s="1">
        <v>0</v>
      </c>
      <c r="VH57" s="1">
        <v>0</v>
      </c>
      <c r="VI57" s="1">
        <v>0</v>
      </c>
      <c r="VJ57" s="1">
        <v>0</v>
      </c>
      <c r="VK57" s="1">
        <v>0</v>
      </c>
      <c r="VL57" s="1">
        <v>0</v>
      </c>
      <c r="VM57" s="1">
        <v>0</v>
      </c>
      <c r="VN57" s="1">
        <v>0</v>
      </c>
      <c r="VO57" s="1">
        <v>3.9891959679898886E-6</v>
      </c>
      <c r="VP57" s="1">
        <v>1.6632570812482481E-6</v>
      </c>
      <c r="VQ57" s="1">
        <v>6.1239921369340931E-5</v>
      </c>
      <c r="VR57" s="1">
        <v>7.1881183328100344E-7</v>
      </c>
      <c r="VS57" s="1">
        <v>0</v>
      </c>
      <c r="VT57" s="1">
        <v>0</v>
      </c>
      <c r="VU57" s="1">
        <v>0</v>
      </c>
      <c r="VV57" s="1">
        <v>8.5636831324004777E-7</v>
      </c>
      <c r="VW57" s="1">
        <v>8.1560376119994621E-6</v>
      </c>
      <c r="VX57" s="1">
        <v>6.0270861704439619E-5</v>
      </c>
      <c r="VY57" s="1">
        <v>6.8027680670983544E-5</v>
      </c>
      <c r="VZ57" s="1">
        <v>1.8803375256298889E-4</v>
      </c>
      <c r="WA57" s="1">
        <v>3.2862158151333532E-5</v>
      </c>
      <c r="WB57" s="1">
        <v>5.5519983345742217E-5</v>
      </c>
      <c r="WC57" s="1">
        <v>1.9843871501778319E-5</v>
      </c>
      <c r="WD57" s="1">
        <v>1.1994185943965129E-5</v>
      </c>
      <c r="WE57" s="1">
        <v>1.112020696478458E-5</v>
      </c>
      <c r="WF57" s="1">
        <v>5.9996945267593119E-6</v>
      </c>
      <c r="WG57" s="1">
        <v>4.8081135575395111E-5</v>
      </c>
      <c r="WH57" s="1">
        <v>6.6140775713449719E-6</v>
      </c>
      <c r="WI57" s="1">
        <v>5.524667704522674E-8</v>
      </c>
      <c r="WJ57" s="1">
        <v>1.229566219244252E-5</v>
      </c>
      <c r="WK57" s="1">
        <v>1.137470508651924E-5</v>
      </c>
      <c r="WL57" s="1">
        <v>1.3838107750225261E-4</v>
      </c>
      <c r="WM57" s="1">
        <v>1.9160908080034219E-4</v>
      </c>
      <c r="WN57" s="1">
        <v>1.4200471613781469E-5</v>
      </c>
      <c r="WO57" s="1">
        <v>0</v>
      </c>
      <c r="WP57" s="1">
        <v>0</v>
      </c>
      <c r="WQ57" s="1">
        <v>0</v>
      </c>
      <c r="WR57" s="1">
        <v>0</v>
      </c>
      <c r="WS57" s="1">
        <v>0</v>
      </c>
      <c r="WT57" s="1">
        <v>0</v>
      </c>
      <c r="WU57" s="1">
        <v>0</v>
      </c>
      <c r="WV57" s="1">
        <v>0</v>
      </c>
      <c r="WW57" s="1">
        <v>0</v>
      </c>
      <c r="WX57" s="1">
        <v>0</v>
      </c>
      <c r="WY57" s="1">
        <v>0</v>
      </c>
      <c r="WZ57" s="1">
        <v>0</v>
      </c>
      <c r="XA57" s="1">
        <v>0</v>
      </c>
      <c r="XB57" s="1">
        <v>0</v>
      </c>
      <c r="XC57" s="1">
        <v>0</v>
      </c>
      <c r="XD57" s="1">
        <v>0</v>
      </c>
      <c r="XE57" s="1">
        <v>0</v>
      </c>
      <c r="XF57" s="1">
        <v>0</v>
      </c>
      <c r="XG57" s="1">
        <v>0</v>
      </c>
      <c r="XH57" s="1">
        <v>0</v>
      </c>
      <c r="XI57" s="1">
        <v>0</v>
      </c>
      <c r="XJ57" s="1">
        <v>0</v>
      </c>
      <c r="XK57" s="1">
        <v>0</v>
      </c>
      <c r="XL57" s="1">
        <v>0</v>
      </c>
      <c r="XM57" s="1">
        <v>0</v>
      </c>
      <c r="XN57" s="1">
        <v>0</v>
      </c>
      <c r="XO57" s="1">
        <v>0</v>
      </c>
      <c r="XP57" s="1">
        <v>0</v>
      </c>
      <c r="XQ57" s="1">
        <v>0</v>
      </c>
      <c r="XR57" s="1">
        <v>0</v>
      </c>
      <c r="XS57" s="1">
        <v>0</v>
      </c>
      <c r="XT57" s="1">
        <v>0</v>
      </c>
      <c r="XU57" s="1">
        <v>0</v>
      </c>
      <c r="XV57" s="1">
        <v>0</v>
      </c>
      <c r="XW57" s="1">
        <v>0</v>
      </c>
      <c r="XX57" s="1">
        <v>0</v>
      </c>
      <c r="XY57" s="1">
        <v>0</v>
      </c>
      <c r="XZ57" s="1">
        <v>0</v>
      </c>
      <c r="YA57" s="1">
        <v>0</v>
      </c>
      <c r="YB57" s="1">
        <v>0</v>
      </c>
      <c r="YC57" s="1">
        <v>0</v>
      </c>
      <c r="YD57" s="1">
        <v>0</v>
      </c>
      <c r="YE57" s="1">
        <v>0</v>
      </c>
      <c r="YF57" s="1">
        <v>0</v>
      </c>
      <c r="YG57" s="1">
        <v>0</v>
      </c>
      <c r="YH57" s="1">
        <v>0</v>
      </c>
      <c r="YI57" s="1">
        <v>0</v>
      </c>
    </row>
    <row r="58" spans="1:659" ht="15" customHeight="1" x14ac:dyDescent="0.25">
      <c r="A58" s="27">
        <v>80</v>
      </c>
      <c r="B58" s="27" t="s">
        <v>250</v>
      </c>
      <c r="C58" s="1">
        <v>3.0587548286070581E-5</v>
      </c>
      <c r="D58" s="1">
        <v>2.6339366556948337E-4</v>
      </c>
      <c r="E58" s="1">
        <v>1.254758395891767E-3</v>
      </c>
      <c r="F58" s="1">
        <v>5.0815639950687047E-5</v>
      </c>
      <c r="G58" s="1">
        <v>0</v>
      </c>
      <c r="H58" s="1">
        <v>0</v>
      </c>
      <c r="I58" s="1">
        <v>0</v>
      </c>
      <c r="J58" s="1">
        <v>1.543605654245617E-4</v>
      </c>
      <c r="K58" s="1">
        <v>4.5130501593327573E-5</v>
      </c>
      <c r="L58" s="1">
        <v>8.7563674637241705E-4</v>
      </c>
      <c r="M58" s="1">
        <v>1.548107702007595E-4</v>
      </c>
      <c r="N58" s="1">
        <v>2.9876321364340392E-4</v>
      </c>
      <c r="O58" s="1">
        <v>1.191233778165613E-4</v>
      </c>
      <c r="P58" s="1">
        <v>1.094329301489147E-4</v>
      </c>
      <c r="Q58" s="1">
        <v>6.4772264037945323E-4</v>
      </c>
      <c r="R58" s="1">
        <v>7.7911470856333531E-5</v>
      </c>
      <c r="S58" s="1">
        <v>1.32360948215199E-5</v>
      </c>
      <c r="T58" s="1">
        <v>1.446520882036873E-5</v>
      </c>
      <c r="U58" s="1">
        <v>1.2066656997634881E-4</v>
      </c>
      <c r="V58" s="1">
        <v>1.236686106372596E-5</v>
      </c>
      <c r="W58" s="1">
        <v>3.8835147493120368E-7</v>
      </c>
      <c r="X58" s="1">
        <v>3.2245869814641689E-4</v>
      </c>
      <c r="Y58" s="1">
        <v>2.3919331732909841E-5</v>
      </c>
      <c r="Z58" s="1">
        <v>2.2955411431221999E-4</v>
      </c>
      <c r="AA58" s="1">
        <v>1.1295763856013E-3</v>
      </c>
      <c r="AB58" s="1">
        <v>1.6562958159641259E-4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1.584722044369044E-6</v>
      </c>
      <c r="BY58" s="1">
        <v>1.4938367137206041E-4</v>
      </c>
      <c r="BZ58" s="1">
        <v>1.05175564147685E-8</v>
      </c>
      <c r="CA58" s="1">
        <v>4.3417329129075198E-6</v>
      </c>
      <c r="CB58" s="1">
        <v>0</v>
      </c>
      <c r="CC58" s="1">
        <v>0</v>
      </c>
      <c r="CD58" s="1">
        <v>0</v>
      </c>
      <c r="CE58" s="1">
        <v>2.9831079159728149E-5</v>
      </c>
      <c r="CF58" s="1">
        <v>1.3754658122187239E-4</v>
      </c>
      <c r="CG58" s="1">
        <v>7.4011818907495099E-5</v>
      </c>
      <c r="CH58" s="1">
        <v>4.6009365033597042E-4</v>
      </c>
      <c r="CI58" s="1">
        <v>4.7092207245750671E-4</v>
      </c>
      <c r="CJ58" s="1">
        <v>2.0301758327859079E-3</v>
      </c>
      <c r="CK58" s="1">
        <v>5.8817768345612194E-4</v>
      </c>
      <c r="CL58" s="1">
        <v>4.2123737654429198E-4</v>
      </c>
      <c r="CM58" s="1">
        <v>1.9990030640001289E-5</v>
      </c>
      <c r="CN58" s="1">
        <v>4.3548162660482892E-5</v>
      </c>
      <c r="CO58" s="1">
        <v>2.015596822764241E-4</v>
      </c>
      <c r="CP58" s="1">
        <v>1.5834545106821651E-5</v>
      </c>
      <c r="CQ58" s="1">
        <v>1.4115253514551879E-4</v>
      </c>
      <c r="CR58" s="1">
        <v>1.4126466688694269E-5</v>
      </c>
      <c r="CS58" s="1">
        <v>1.1456762159132389E-4</v>
      </c>
      <c r="CT58" s="1">
        <v>6.395200267439208E-5</v>
      </c>
      <c r="CU58" s="1">
        <v>2.853096829981724E-6</v>
      </c>
      <c r="CV58" s="1">
        <v>7.930227026310768E-4</v>
      </c>
      <c r="CW58" s="1">
        <v>3.1900988318348298E-4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1.015611662161164E-5</v>
      </c>
      <c r="ET58" s="1">
        <v>2.4931650320573692E-4</v>
      </c>
      <c r="EU58" s="1">
        <v>3.406230566490082E-7</v>
      </c>
      <c r="EV58" s="1">
        <v>1.329299335146057E-6</v>
      </c>
      <c r="EW58" s="1">
        <v>0</v>
      </c>
      <c r="EX58" s="1">
        <v>0</v>
      </c>
      <c r="EY58" s="1">
        <v>0</v>
      </c>
      <c r="EZ58" s="1">
        <v>3.2228448046196929E-5</v>
      </c>
      <c r="FA58" s="1">
        <v>3.928868022740938E-5</v>
      </c>
      <c r="FB58" s="1">
        <v>1.995087854042187E-4</v>
      </c>
      <c r="FC58" s="1">
        <v>1.2735445619746521E-4</v>
      </c>
      <c r="FD58" s="1">
        <v>2.5323554562060581E-4</v>
      </c>
      <c r="FE58" s="1">
        <v>1.4701870183451711E-3</v>
      </c>
      <c r="FF58" s="1">
        <v>3.4743449448471758E-4</v>
      </c>
      <c r="FG58" s="1">
        <v>3.399290616168009E-4</v>
      </c>
      <c r="FH58" s="1">
        <v>1.0207119731924779E-5</v>
      </c>
      <c r="FI58" s="1">
        <v>5.3162169060889437E-5</v>
      </c>
      <c r="FJ58" s="1">
        <v>4.0036201723470563E-5</v>
      </c>
      <c r="FK58" s="1">
        <v>2.8915911621986219E-5</v>
      </c>
      <c r="FL58" s="1">
        <v>2.7739378036472701E-5</v>
      </c>
      <c r="FM58" s="1">
        <v>1.7871399813288381E-5</v>
      </c>
      <c r="FN58" s="1">
        <v>6.2442652556754641E-5</v>
      </c>
      <c r="FO58" s="1">
        <v>1.413363367788949E-5</v>
      </c>
      <c r="FP58" s="1">
        <v>9.1859325959773458E-5</v>
      </c>
      <c r="FQ58" s="1">
        <v>6.0488371646151139E-4</v>
      </c>
      <c r="FR58" s="1">
        <v>1.4530099495190099E-4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0</v>
      </c>
      <c r="GN58" s="1">
        <v>0</v>
      </c>
      <c r="GO58" s="1">
        <v>0</v>
      </c>
      <c r="GP58" s="1">
        <v>0</v>
      </c>
      <c r="GQ58" s="1">
        <v>0</v>
      </c>
      <c r="GR58" s="1">
        <v>0</v>
      </c>
      <c r="GS58" s="1">
        <v>0</v>
      </c>
      <c r="GT58" s="1">
        <v>0</v>
      </c>
      <c r="GU58" s="1">
        <v>0</v>
      </c>
      <c r="GV58" s="1">
        <v>0</v>
      </c>
      <c r="GW58" s="1">
        <v>0</v>
      </c>
      <c r="GX58" s="1">
        <v>0</v>
      </c>
      <c r="GY58" s="1">
        <v>0</v>
      </c>
      <c r="GZ58" s="1">
        <v>0</v>
      </c>
      <c r="HA58" s="1">
        <v>0</v>
      </c>
      <c r="HB58" s="1">
        <v>0</v>
      </c>
      <c r="HC58" s="1">
        <v>0</v>
      </c>
      <c r="HD58" s="1">
        <v>0</v>
      </c>
      <c r="HE58" s="1">
        <v>0</v>
      </c>
      <c r="HF58" s="1">
        <v>0</v>
      </c>
      <c r="HG58" s="1">
        <v>0</v>
      </c>
      <c r="HH58" s="1">
        <v>0</v>
      </c>
      <c r="HI58" s="1">
        <v>0</v>
      </c>
      <c r="HJ58" s="1">
        <v>0</v>
      </c>
      <c r="HK58" s="1">
        <v>0</v>
      </c>
      <c r="HL58" s="1">
        <v>0</v>
      </c>
      <c r="HM58" s="1">
        <v>0</v>
      </c>
      <c r="HN58" s="1">
        <v>8.1348177178294301E-6</v>
      </c>
      <c r="HO58" s="1">
        <v>8.9953147355775759E-5</v>
      </c>
      <c r="HP58" s="1">
        <v>3.0786302622857689E-8</v>
      </c>
      <c r="HQ58" s="1">
        <v>1.2150612742755049E-5</v>
      </c>
      <c r="HR58" s="1">
        <v>0</v>
      </c>
      <c r="HS58" s="1">
        <v>0</v>
      </c>
      <c r="HT58" s="1">
        <v>0</v>
      </c>
      <c r="HU58" s="1">
        <v>4.8095372152055313E-5</v>
      </c>
      <c r="HV58" s="1">
        <v>1.2483281224453621E-4</v>
      </c>
      <c r="HW58" s="1">
        <v>3.9919368424415829E-4</v>
      </c>
      <c r="HX58" s="1">
        <v>3.3861068014999978E-4</v>
      </c>
      <c r="HY58" s="1">
        <v>1.020296096619632E-3</v>
      </c>
      <c r="HZ58" s="1">
        <v>5.6290509227265159E-4</v>
      </c>
      <c r="IA58" s="1">
        <v>3.3015631143674761E-4</v>
      </c>
      <c r="IB58" s="1">
        <v>5.2599684389408323E-4</v>
      </c>
      <c r="IC58" s="1">
        <v>1.2350195989776949E-4</v>
      </c>
      <c r="ID58" s="1">
        <v>1.4211601426832651E-5</v>
      </c>
      <c r="IE58" s="1">
        <v>1.0439841257782559E-4</v>
      </c>
      <c r="IF58" s="1">
        <v>1.104052723118572E-4</v>
      </c>
      <c r="IG58" s="1">
        <v>2.9239379037093039E-5</v>
      </c>
      <c r="IH58" s="1">
        <v>4.9328315698501391E-6</v>
      </c>
      <c r="II58" s="1">
        <v>1.5422744980618749E-4</v>
      </c>
      <c r="IJ58" s="1">
        <v>1.8304063435289861E-5</v>
      </c>
      <c r="IK58" s="1">
        <v>2.1319663414043089E-4</v>
      </c>
      <c r="IL58" s="1">
        <v>6.3109050660844638E-3</v>
      </c>
      <c r="IM58" s="1">
        <v>1.3210410198601969E-4</v>
      </c>
      <c r="IN58" s="1">
        <v>0</v>
      </c>
      <c r="IO58" s="1">
        <v>0</v>
      </c>
      <c r="IP58" s="1">
        <v>0</v>
      </c>
      <c r="IQ58" s="1">
        <v>0</v>
      </c>
      <c r="IR58" s="1">
        <v>0</v>
      </c>
      <c r="IS58" s="1">
        <v>0</v>
      </c>
      <c r="IT58" s="1">
        <v>0</v>
      </c>
      <c r="IU58" s="1">
        <v>0</v>
      </c>
      <c r="IV58" s="1">
        <v>0</v>
      </c>
      <c r="IW58" s="1">
        <v>0</v>
      </c>
      <c r="IX58" s="1">
        <v>0</v>
      </c>
      <c r="IY58" s="1">
        <v>0</v>
      </c>
      <c r="IZ58" s="1">
        <v>0</v>
      </c>
      <c r="JA58" s="1">
        <v>0</v>
      </c>
      <c r="JB58" s="1">
        <v>0</v>
      </c>
      <c r="JC58" s="1">
        <v>0</v>
      </c>
      <c r="JD58" s="1">
        <v>0</v>
      </c>
      <c r="JE58" s="1">
        <v>0</v>
      </c>
      <c r="JF58" s="1">
        <v>0</v>
      </c>
      <c r="JG58" s="1">
        <v>0</v>
      </c>
      <c r="JH58" s="1">
        <v>0</v>
      </c>
      <c r="JI58" s="1">
        <v>0</v>
      </c>
      <c r="JJ58" s="1">
        <v>0</v>
      </c>
      <c r="JK58" s="1">
        <v>0</v>
      </c>
      <c r="JL58" s="1">
        <v>0</v>
      </c>
      <c r="JM58" s="1">
        <v>0</v>
      </c>
      <c r="JN58" s="1">
        <v>0</v>
      </c>
      <c r="JO58" s="1">
        <v>0</v>
      </c>
      <c r="JP58" s="1">
        <v>0</v>
      </c>
      <c r="JQ58" s="1">
        <v>0</v>
      </c>
      <c r="JR58" s="1">
        <v>0</v>
      </c>
      <c r="JS58" s="1">
        <v>0</v>
      </c>
      <c r="JT58" s="1">
        <v>0</v>
      </c>
      <c r="JU58" s="1">
        <v>0</v>
      </c>
      <c r="JV58" s="1">
        <v>0</v>
      </c>
      <c r="JW58" s="1">
        <v>0</v>
      </c>
      <c r="JX58" s="1">
        <v>0</v>
      </c>
      <c r="JY58" s="1">
        <v>0</v>
      </c>
      <c r="JZ58" s="1">
        <v>0</v>
      </c>
      <c r="KA58" s="1">
        <v>0</v>
      </c>
      <c r="KB58" s="1">
        <v>0</v>
      </c>
      <c r="KC58" s="1">
        <v>0</v>
      </c>
      <c r="KD58" s="1">
        <v>0</v>
      </c>
      <c r="KE58" s="1">
        <v>0</v>
      </c>
      <c r="KF58" s="1">
        <v>0</v>
      </c>
      <c r="KG58" s="1">
        <v>0</v>
      </c>
      <c r="KH58" s="1">
        <v>0</v>
      </c>
      <c r="KI58" s="1">
        <v>9.2015995903010513E-6</v>
      </c>
      <c r="KJ58" s="1">
        <v>8.4103004682129865E-5</v>
      </c>
      <c r="KK58" s="1">
        <v>1.235037504956605E-10</v>
      </c>
      <c r="KL58" s="1">
        <v>4.1080743343808387E-6</v>
      </c>
      <c r="KM58" s="1">
        <v>0</v>
      </c>
      <c r="KN58" s="1">
        <v>0</v>
      </c>
      <c r="KO58" s="1">
        <v>0</v>
      </c>
      <c r="KP58" s="1">
        <v>4.4504486095766078E-6</v>
      </c>
      <c r="KQ58" s="1">
        <v>3.1862883220596568E-5</v>
      </c>
      <c r="KR58" s="1">
        <v>5.5472542098355653E-5</v>
      </c>
      <c r="KS58" s="1">
        <v>7.4765257465491492E-5</v>
      </c>
      <c r="KT58" s="1">
        <v>9.1909815823786582E-5</v>
      </c>
      <c r="KU58" s="1">
        <v>1.5792759834303539E-4</v>
      </c>
      <c r="KV58" s="1">
        <v>4.490293025098777E-5</v>
      </c>
      <c r="KW58" s="1">
        <v>7.7528124031875882E-5</v>
      </c>
      <c r="KX58" s="1">
        <v>3.211952643186732E-6</v>
      </c>
      <c r="KY58" s="1">
        <v>3.0993707985019111E-6</v>
      </c>
      <c r="KZ58" s="1">
        <v>5.5287288940892623E-5</v>
      </c>
      <c r="LA58" s="1">
        <v>8.5557526321920685E-6</v>
      </c>
      <c r="LB58" s="1">
        <v>6.1677645955785334E-5</v>
      </c>
      <c r="LC58" s="1">
        <v>2.6457664349058659E-6</v>
      </c>
      <c r="LD58" s="1">
        <v>1.3671535296248069E-5</v>
      </c>
      <c r="LE58" s="1">
        <v>5.548419120178912E-6</v>
      </c>
      <c r="LF58" s="1">
        <v>6.7099963571288802E-5</v>
      </c>
      <c r="LG58" s="1">
        <v>6.2108834705108871E-4</v>
      </c>
      <c r="LH58" s="1">
        <v>2.75721502586349E-5</v>
      </c>
      <c r="LI58" s="1">
        <v>0</v>
      </c>
      <c r="LJ58" s="1">
        <v>0</v>
      </c>
      <c r="LK58" s="1">
        <v>0</v>
      </c>
      <c r="LL58" s="1">
        <v>0</v>
      </c>
      <c r="LM58" s="1">
        <v>0</v>
      </c>
      <c r="LN58" s="1">
        <v>0</v>
      </c>
      <c r="LO58" s="1">
        <v>0</v>
      </c>
      <c r="LP58" s="1">
        <v>0</v>
      </c>
      <c r="LQ58" s="1">
        <v>0</v>
      </c>
      <c r="LR58" s="1">
        <v>0</v>
      </c>
      <c r="LS58" s="1">
        <v>0</v>
      </c>
      <c r="LT58" s="1">
        <v>0</v>
      </c>
      <c r="LU58" s="1">
        <v>0</v>
      </c>
      <c r="LV58" s="1">
        <v>0</v>
      </c>
      <c r="LW58" s="1">
        <v>0</v>
      </c>
      <c r="LX58" s="1">
        <v>0</v>
      </c>
      <c r="LY58" s="1">
        <v>0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1.530407732083539E-7</v>
      </c>
      <c r="NE58" s="1">
        <v>2.8079657551135638E-5</v>
      </c>
      <c r="NF58" s="1">
        <v>2.4620329052297829E-11</v>
      </c>
      <c r="NG58" s="1">
        <v>8.2795385431400057E-7</v>
      </c>
      <c r="NH58" s="1">
        <v>0</v>
      </c>
      <c r="NI58" s="1">
        <v>0</v>
      </c>
      <c r="NJ58" s="1">
        <v>0</v>
      </c>
      <c r="NK58" s="1">
        <v>1.0419351910940821E-6</v>
      </c>
      <c r="NL58" s="1">
        <v>1.8541803998841181E-5</v>
      </c>
      <c r="NM58" s="1">
        <v>8.6850993449138272E-5</v>
      </c>
      <c r="NN58" s="1">
        <v>8.4456976037175567E-5</v>
      </c>
      <c r="NO58" s="1">
        <v>4.5700307554217412E-4</v>
      </c>
      <c r="NP58" s="1">
        <v>2.1568261196182049E-4</v>
      </c>
      <c r="NQ58" s="1">
        <v>1.1346178916674551E-4</v>
      </c>
      <c r="NR58" s="1">
        <v>3.7482860996186309E-4</v>
      </c>
      <c r="NS58" s="1">
        <v>2.536523011257974E-5</v>
      </c>
      <c r="NT58" s="1">
        <v>1.2374121800955561E-7</v>
      </c>
      <c r="NU58" s="1">
        <v>1.1614487843447219E-5</v>
      </c>
      <c r="NV58" s="1">
        <v>4.5846044295841359E-6</v>
      </c>
      <c r="NW58" s="1">
        <v>6.2066524184152132E-6</v>
      </c>
      <c r="NX58" s="1">
        <v>5.144532385338927E-8</v>
      </c>
      <c r="NY58" s="1">
        <v>1.014161340450694E-5</v>
      </c>
      <c r="NZ58" s="1">
        <v>5.3246664492681551E-6</v>
      </c>
      <c r="OA58" s="1">
        <v>1.2699286635784171E-5</v>
      </c>
      <c r="OB58" s="1">
        <v>6.3851215523299566E-4</v>
      </c>
      <c r="OC58" s="1">
        <v>5.141669871788107E-5</v>
      </c>
      <c r="OD58" s="1">
        <v>0</v>
      </c>
      <c r="OE58" s="1">
        <v>0</v>
      </c>
      <c r="OF58" s="1">
        <v>0</v>
      </c>
      <c r="OG58" s="1">
        <v>0</v>
      </c>
      <c r="OH58" s="1">
        <v>0</v>
      </c>
      <c r="OI58" s="1">
        <v>0</v>
      </c>
      <c r="OJ58" s="1">
        <v>0</v>
      </c>
      <c r="OK58" s="1">
        <v>0</v>
      </c>
      <c r="OL58" s="1">
        <v>0</v>
      </c>
      <c r="OM58" s="1">
        <v>0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0</v>
      </c>
      <c r="OU58" s="1">
        <v>0</v>
      </c>
      <c r="OV58" s="1">
        <v>0</v>
      </c>
      <c r="OW58" s="1">
        <v>0</v>
      </c>
      <c r="OX58" s="1">
        <v>0</v>
      </c>
      <c r="OY58" s="1">
        <v>0</v>
      </c>
      <c r="OZ58" s="1">
        <v>0</v>
      </c>
      <c r="PA58" s="1">
        <v>0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</v>
      </c>
      <c r="PR58" s="1">
        <v>0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0</v>
      </c>
      <c r="PY58" s="1">
        <v>7.3345050143033995E-5</v>
      </c>
      <c r="PZ58" s="1">
        <v>4.8769346687728893E-5</v>
      </c>
      <c r="QA58" s="1">
        <v>2.338570201291765E-4</v>
      </c>
      <c r="QB58" s="1">
        <v>1.2681550653131009E-5</v>
      </c>
      <c r="QC58" s="1">
        <v>0</v>
      </c>
      <c r="QD58" s="1">
        <v>0</v>
      </c>
      <c r="QE58" s="1">
        <v>0</v>
      </c>
      <c r="QF58" s="1">
        <v>1.097017458467164E-5</v>
      </c>
      <c r="QG58" s="1">
        <v>9.5612392110662819E-5</v>
      </c>
      <c r="QH58" s="1">
        <v>2.850676852927922E-4</v>
      </c>
      <c r="QI58" s="1">
        <v>2.6093200540870849E-4</v>
      </c>
      <c r="QJ58" s="1">
        <v>4.7182408727517941E-4</v>
      </c>
      <c r="QK58" s="1">
        <v>1.173605039484464E-3</v>
      </c>
      <c r="QL58" s="1">
        <v>7.6293232237884781E-4</v>
      </c>
      <c r="QM58" s="1">
        <v>2.716390665764558E-3</v>
      </c>
      <c r="QN58" s="1">
        <v>3.6346241097041088E-5</v>
      </c>
      <c r="QO58" s="1">
        <v>1.9331009739097331E-5</v>
      </c>
      <c r="QP58" s="1">
        <v>6.0761140728860778E-5</v>
      </c>
      <c r="QQ58" s="1">
        <v>9.7842073324309707E-5</v>
      </c>
      <c r="QR58" s="1">
        <v>2.3674166409853539E-5</v>
      </c>
      <c r="QS58" s="1">
        <v>2.4705606195583401E-6</v>
      </c>
      <c r="QT58" s="1">
        <v>6.4282863040780218E-5</v>
      </c>
      <c r="QU58" s="1">
        <v>1.8428712709365731E-5</v>
      </c>
      <c r="QV58" s="1">
        <v>7.0173417798808795E-5</v>
      </c>
      <c r="QW58" s="1">
        <v>3.47916137689998E-4</v>
      </c>
      <c r="QX58" s="1">
        <v>1.5149768915163309E-4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</v>
      </c>
      <c r="RG58" s="1">
        <v>0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0</v>
      </c>
      <c r="RN58" s="1">
        <v>0</v>
      </c>
      <c r="RO58" s="1">
        <v>0</v>
      </c>
      <c r="RP58" s="1">
        <v>0</v>
      </c>
      <c r="RQ58" s="1">
        <v>0</v>
      </c>
      <c r="RR58" s="1">
        <v>0</v>
      </c>
      <c r="RS58" s="1">
        <v>0</v>
      </c>
      <c r="RT58" s="1">
        <v>0</v>
      </c>
      <c r="RU58" s="1">
        <v>0</v>
      </c>
      <c r="RV58" s="1">
        <v>0</v>
      </c>
      <c r="RW58" s="1">
        <v>0</v>
      </c>
      <c r="RX58" s="1">
        <v>0</v>
      </c>
      <c r="RY58" s="1">
        <v>0</v>
      </c>
      <c r="RZ58" s="1">
        <v>0</v>
      </c>
      <c r="SA58" s="1">
        <v>0</v>
      </c>
      <c r="SB58" s="1">
        <v>0</v>
      </c>
      <c r="SC58" s="1">
        <v>0</v>
      </c>
      <c r="SD58" s="1">
        <v>0</v>
      </c>
      <c r="SE58" s="1">
        <v>0</v>
      </c>
      <c r="SF58" s="1">
        <v>0</v>
      </c>
      <c r="SG58" s="1">
        <v>0</v>
      </c>
      <c r="SH58" s="1">
        <v>0</v>
      </c>
      <c r="SI58" s="1">
        <v>0</v>
      </c>
      <c r="SJ58" s="1">
        <v>0</v>
      </c>
      <c r="SK58" s="1">
        <v>0</v>
      </c>
      <c r="SL58" s="1">
        <v>0</v>
      </c>
      <c r="SM58" s="1">
        <v>0</v>
      </c>
      <c r="SN58" s="1">
        <v>0</v>
      </c>
      <c r="SO58" s="1">
        <v>0</v>
      </c>
      <c r="SP58" s="1">
        <v>0</v>
      </c>
      <c r="SQ58" s="1">
        <v>0</v>
      </c>
      <c r="SR58" s="1">
        <v>0</v>
      </c>
      <c r="SS58" s="1">
        <v>0</v>
      </c>
      <c r="ST58" s="1">
        <v>1.0255715262965979E-4</v>
      </c>
      <c r="SU58" s="1">
        <v>5.6848372126196503E-4</v>
      </c>
      <c r="SV58" s="1">
        <v>6.3749100842547929E-4</v>
      </c>
      <c r="SW58" s="1">
        <v>1.053065916038474E-4</v>
      </c>
      <c r="SX58" s="1">
        <v>0</v>
      </c>
      <c r="SY58" s="1">
        <v>0</v>
      </c>
      <c r="SZ58" s="1">
        <v>0</v>
      </c>
      <c r="TA58" s="1">
        <v>6.1716147221242511E-5</v>
      </c>
      <c r="TB58" s="1">
        <v>1.0617646601069549E-4</v>
      </c>
      <c r="TC58" s="1">
        <v>1.253504161309655E-3</v>
      </c>
      <c r="TD58" s="1">
        <v>2.7359393214601682E-4</v>
      </c>
      <c r="TE58" s="1">
        <v>3.9195953566628308E-4</v>
      </c>
      <c r="TF58" s="1">
        <v>1.74879317545233E-3</v>
      </c>
      <c r="TG58" s="1">
        <v>3.2242313598199342E-4</v>
      </c>
      <c r="TH58" s="1">
        <v>3.7679947951951701E-4</v>
      </c>
      <c r="TI58" s="1">
        <v>5.284540255186619E-5</v>
      </c>
      <c r="TJ58" s="1">
        <v>1.588018636303213E-5</v>
      </c>
      <c r="TK58" s="1">
        <v>1.4168826797376411E-4</v>
      </c>
      <c r="TL58" s="1">
        <v>1.493238280538236E-4</v>
      </c>
      <c r="TM58" s="1">
        <v>6.6653382375780128E-5</v>
      </c>
      <c r="TN58" s="1">
        <v>1.364557473062817E-5</v>
      </c>
      <c r="TO58" s="1">
        <v>1.1809619898242079E-4</v>
      </c>
      <c r="TP58" s="1">
        <v>1.09000691958752E-5</v>
      </c>
      <c r="TQ58" s="1">
        <v>4.0148675181234989E-4</v>
      </c>
      <c r="TR58" s="1">
        <v>2.2987242304493278E-3</v>
      </c>
      <c r="TS58" s="1">
        <v>2.1340077528137511E-4</v>
      </c>
      <c r="TT58" s="1">
        <v>0</v>
      </c>
      <c r="TU58" s="1">
        <v>0</v>
      </c>
      <c r="TV58" s="1">
        <v>0</v>
      </c>
      <c r="TW58" s="1">
        <v>0</v>
      </c>
      <c r="TX58" s="1">
        <v>0</v>
      </c>
      <c r="TY58" s="1">
        <v>0</v>
      </c>
      <c r="TZ58" s="1">
        <v>0</v>
      </c>
      <c r="UA58" s="1">
        <v>0</v>
      </c>
      <c r="UB58" s="1">
        <v>0</v>
      </c>
      <c r="UC58" s="1">
        <v>0</v>
      </c>
      <c r="UD58" s="1">
        <v>0</v>
      </c>
      <c r="UE58" s="1">
        <v>0</v>
      </c>
      <c r="UF58" s="1">
        <v>0</v>
      </c>
      <c r="UG58" s="1">
        <v>0</v>
      </c>
      <c r="UH58" s="1">
        <v>0</v>
      </c>
      <c r="UI58" s="1">
        <v>0</v>
      </c>
      <c r="UJ58" s="1">
        <v>0</v>
      </c>
      <c r="UK58" s="1">
        <v>0</v>
      </c>
      <c r="UL58" s="1">
        <v>0</v>
      </c>
      <c r="UM58" s="1">
        <v>0</v>
      </c>
      <c r="UN58" s="1">
        <v>0</v>
      </c>
      <c r="UO58" s="1">
        <v>0</v>
      </c>
      <c r="UP58" s="1">
        <v>0</v>
      </c>
      <c r="UQ58" s="1">
        <v>0</v>
      </c>
      <c r="UR58" s="1">
        <v>0</v>
      </c>
      <c r="US58" s="1">
        <v>0</v>
      </c>
      <c r="UT58" s="1">
        <v>0</v>
      </c>
      <c r="UU58" s="1">
        <v>0</v>
      </c>
      <c r="UV58" s="1">
        <v>0</v>
      </c>
      <c r="UW58" s="1">
        <v>0</v>
      </c>
      <c r="UX58" s="1">
        <v>0</v>
      </c>
      <c r="UY58" s="1">
        <v>0</v>
      </c>
      <c r="UZ58" s="1">
        <v>0</v>
      </c>
      <c r="VA58" s="1">
        <v>0</v>
      </c>
      <c r="VB58" s="1">
        <v>0</v>
      </c>
      <c r="VC58" s="1">
        <v>0</v>
      </c>
      <c r="VD58" s="1">
        <v>0</v>
      </c>
      <c r="VE58" s="1">
        <v>0</v>
      </c>
      <c r="VF58" s="1">
        <v>0</v>
      </c>
      <c r="VG58" s="1">
        <v>0</v>
      </c>
      <c r="VH58" s="1">
        <v>0</v>
      </c>
      <c r="VI58" s="1">
        <v>0</v>
      </c>
      <c r="VJ58" s="1">
        <v>0</v>
      </c>
      <c r="VK58" s="1">
        <v>0</v>
      </c>
      <c r="VL58" s="1">
        <v>0</v>
      </c>
      <c r="VM58" s="1">
        <v>0</v>
      </c>
      <c r="VN58" s="1">
        <v>0</v>
      </c>
      <c r="VO58" s="1">
        <v>1.0919411458826489E-6</v>
      </c>
      <c r="VP58" s="1">
        <v>2.2707431853723142E-6</v>
      </c>
      <c r="VQ58" s="1">
        <v>1.375628827670122E-5</v>
      </c>
      <c r="VR58" s="1">
        <v>4.906484117871227E-7</v>
      </c>
      <c r="VS58" s="1">
        <v>0</v>
      </c>
      <c r="VT58" s="1">
        <v>0</v>
      </c>
      <c r="VU58" s="1">
        <v>0</v>
      </c>
      <c r="VV58" s="1">
        <v>3.2683781043463101E-7</v>
      </c>
      <c r="VW58" s="1">
        <v>5.064464217852341E-6</v>
      </c>
      <c r="VX58" s="1">
        <v>4.9641735635032742E-5</v>
      </c>
      <c r="VY58" s="1">
        <v>3.5652904799761227E-5</v>
      </c>
      <c r="VZ58" s="1">
        <v>1.4728126974550851E-4</v>
      </c>
      <c r="WA58" s="1">
        <v>6.7552593768209601E-5</v>
      </c>
      <c r="WB58" s="1">
        <v>3.5829222637556698E-5</v>
      </c>
      <c r="WC58" s="1">
        <v>4.3980697992090947E-5</v>
      </c>
      <c r="WD58" s="1">
        <v>3.3073026066989733E-5</v>
      </c>
      <c r="WE58" s="1">
        <v>1.3541040487269869E-6</v>
      </c>
      <c r="WF58" s="1">
        <v>9.810502182745533E-6</v>
      </c>
      <c r="WG58" s="1">
        <v>1.049961741102504E-5</v>
      </c>
      <c r="WH58" s="1">
        <v>3.5611755460791911E-6</v>
      </c>
      <c r="WI58" s="1">
        <v>1.2242275200711339E-7</v>
      </c>
      <c r="WJ58" s="1">
        <v>1.2315729905864529E-5</v>
      </c>
      <c r="WK58" s="1">
        <v>1.309702173603027E-5</v>
      </c>
      <c r="WL58" s="1">
        <v>3.2253504193026967E-5</v>
      </c>
      <c r="WM58" s="1">
        <v>3.8985425824928022E-4</v>
      </c>
      <c r="WN58" s="1">
        <v>1.328803395544261E-5</v>
      </c>
      <c r="WO58" s="1">
        <v>0</v>
      </c>
      <c r="WP58" s="1">
        <v>0</v>
      </c>
      <c r="WQ58" s="1">
        <v>0</v>
      </c>
      <c r="WR58" s="1">
        <v>0</v>
      </c>
      <c r="WS58" s="1">
        <v>0</v>
      </c>
      <c r="WT58" s="1">
        <v>0</v>
      </c>
      <c r="WU58" s="1">
        <v>0</v>
      </c>
      <c r="WV58" s="1">
        <v>0</v>
      </c>
      <c r="WW58" s="1">
        <v>0</v>
      </c>
      <c r="WX58" s="1">
        <v>0</v>
      </c>
      <c r="WY58" s="1">
        <v>0</v>
      </c>
      <c r="WZ58" s="1">
        <v>0</v>
      </c>
      <c r="XA58" s="1">
        <v>0</v>
      </c>
      <c r="XB58" s="1">
        <v>0</v>
      </c>
      <c r="XC58" s="1">
        <v>0</v>
      </c>
      <c r="XD58" s="1">
        <v>0</v>
      </c>
      <c r="XE58" s="1">
        <v>0</v>
      </c>
      <c r="XF58" s="1">
        <v>0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0</v>
      </c>
      <c r="XY58" s="1">
        <v>0</v>
      </c>
      <c r="XZ58" s="1">
        <v>0</v>
      </c>
      <c r="YA58" s="1">
        <v>0</v>
      </c>
      <c r="YB58" s="1">
        <v>0</v>
      </c>
      <c r="YC58" s="1">
        <v>0</v>
      </c>
      <c r="YD58" s="1">
        <v>0</v>
      </c>
      <c r="YE58" s="1">
        <v>0</v>
      </c>
      <c r="YF58" s="1">
        <v>0</v>
      </c>
      <c r="YG58" s="1">
        <v>0</v>
      </c>
      <c r="YH58" s="1">
        <v>0</v>
      </c>
      <c r="YI58" s="1">
        <v>0</v>
      </c>
    </row>
    <row r="59" spans="1:659" ht="15" customHeight="1" x14ac:dyDescent="0.25">
      <c r="A59" s="27">
        <v>83</v>
      </c>
      <c r="B59" s="27" t="s">
        <v>251</v>
      </c>
      <c r="C59" s="1">
        <v>5.6717275032876159E-4</v>
      </c>
      <c r="D59" s="1">
        <v>8.2638945724654788E-4</v>
      </c>
      <c r="E59" s="1">
        <v>1.666928376859178E-3</v>
      </c>
      <c r="F59" s="1">
        <v>3.7038020251913753E-5</v>
      </c>
      <c r="G59" s="1">
        <v>0</v>
      </c>
      <c r="H59" s="1">
        <v>0</v>
      </c>
      <c r="I59" s="1">
        <v>0</v>
      </c>
      <c r="J59" s="1">
        <v>2.5181963969358469E-4</v>
      </c>
      <c r="K59" s="1">
        <v>7.6439837966548965E-5</v>
      </c>
      <c r="L59" s="1">
        <v>4.9874996714928583E-4</v>
      </c>
      <c r="M59" s="1">
        <v>1.7496122181758869E-4</v>
      </c>
      <c r="N59" s="1">
        <v>1.6900872567884379E-4</v>
      </c>
      <c r="O59" s="1">
        <v>4.5511878077878452E-5</v>
      </c>
      <c r="P59" s="1">
        <v>7.9987395241326909E-5</v>
      </c>
      <c r="Q59" s="1">
        <v>3.0776692478866812E-4</v>
      </c>
      <c r="R59" s="1">
        <v>1.1753177449049719E-5</v>
      </c>
      <c r="S59" s="1">
        <v>8.1629103695562754E-6</v>
      </c>
      <c r="T59" s="1">
        <v>1.090520820111641E-5</v>
      </c>
      <c r="U59" s="1">
        <v>2.7443470255966861E-3</v>
      </c>
      <c r="V59" s="1">
        <v>2.399589125270568E-5</v>
      </c>
      <c r="W59" s="1">
        <v>6.9616929576793519E-8</v>
      </c>
      <c r="X59" s="1">
        <v>6.6937502079639861E-4</v>
      </c>
      <c r="Y59" s="1">
        <v>1.8285244578026169E-5</v>
      </c>
      <c r="Z59" s="1">
        <v>3.4809565335558169E-4</v>
      </c>
      <c r="AA59" s="1">
        <v>4.9268442574734478E-4</v>
      </c>
      <c r="AB59" s="1">
        <v>1.7016189753332549E-4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2.938487099408102E-5</v>
      </c>
      <c r="BY59" s="1">
        <v>4.6868663617913672E-4</v>
      </c>
      <c r="BZ59" s="1">
        <v>1.397242154377836E-8</v>
      </c>
      <c r="CA59" s="1">
        <v>3.1645609838373189E-6</v>
      </c>
      <c r="CB59" s="1">
        <v>0</v>
      </c>
      <c r="CC59" s="1">
        <v>0</v>
      </c>
      <c r="CD59" s="1">
        <v>0</v>
      </c>
      <c r="CE59" s="1">
        <v>4.8665613429258902E-5</v>
      </c>
      <c r="CF59" s="1">
        <v>2.3296967705333831E-4</v>
      </c>
      <c r="CG59" s="1">
        <v>4.2156056608744047E-5</v>
      </c>
      <c r="CH59" s="1">
        <v>5.1998027726950029E-4</v>
      </c>
      <c r="CI59" s="1">
        <v>2.6639805613779428E-4</v>
      </c>
      <c r="CJ59" s="1">
        <v>7.7564216757428073E-4</v>
      </c>
      <c r="CK59" s="1">
        <v>4.2991447615185231E-4</v>
      </c>
      <c r="CL59" s="1">
        <v>2.0015192291122431E-4</v>
      </c>
      <c r="CM59" s="1">
        <v>3.0155556651870969E-6</v>
      </c>
      <c r="CN59" s="1">
        <v>2.685684511555648E-5</v>
      </c>
      <c r="CO59" s="1">
        <v>1.5195427369704909E-4</v>
      </c>
      <c r="CP59" s="1">
        <v>3.6012863193260589E-4</v>
      </c>
      <c r="CQ59" s="1">
        <v>2.7388363675649681E-4</v>
      </c>
      <c r="CR59" s="1">
        <v>2.532348401174385E-6</v>
      </c>
      <c r="CS59" s="1">
        <v>2.3782488897373391E-4</v>
      </c>
      <c r="CT59" s="1">
        <v>4.8888406382479883E-5</v>
      </c>
      <c r="CU59" s="1">
        <v>4.3264334777656314E-6</v>
      </c>
      <c r="CV59" s="1">
        <v>3.4589067178703042E-4</v>
      </c>
      <c r="CW59" s="1">
        <v>3.2773932368347961E-4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1.8832083379374091E-4</v>
      </c>
      <c r="ET59" s="1">
        <v>7.8222279689731068E-4</v>
      </c>
      <c r="EU59" s="1">
        <v>4.525128031019928E-7</v>
      </c>
      <c r="EV59" s="1">
        <v>9.6888705413872261E-7</v>
      </c>
      <c r="EW59" s="1">
        <v>0</v>
      </c>
      <c r="EX59" s="1">
        <v>0</v>
      </c>
      <c r="EY59" s="1">
        <v>0</v>
      </c>
      <c r="EZ59" s="1">
        <v>5.2576616006521528E-5</v>
      </c>
      <c r="FA59" s="1">
        <v>6.6545246440308719E-5</v>
      </c>
      <c r="FB59" s="1">
        <v>1.136373051708676E-4</v>
      </c>
      <c r="FC59" s="1">
        <v>1.4393114401102419E-4</v>
      </c>
      <c r="FD59" s="1">
        <v>1.432539713975935E-4</v>
      </c>
      <c r="FE59" s="1">
        <v>5.6169471985290402E-4</v>
      </c>
      <c r="FF59" s="1">
        <v>2.539489730650819E-4</v>
      </c>
      <c r="FG59" s="1">
        <v>1.615180872461273E-4</v>
      </c>
      <c r="FH59" s="1">
        <v>1.539774414915394E-6</v>
      </c>
      <c r="FI59" s="1">
        <v>3.2785955899143882E-5</v>
      </c>
      <c r="FJ59" s="1">
        <v>3.0182980473918442E-5</v>
      </c>
      <c r="FK59" s="1">
        <v>6.5764110198680977E-4</v>
      </c>
      <c r="FL59" s="1">
        <v>5.3823771072620599E-5</v>
      </c>
      <c r="FM59" s="1">
        <v>3.20367518228383E-6</v>
      </c>
      <c r="FN59" s="1">
        <v>1.296214122739563E-4</v>
      </c>
      <c r="FO59" s="1">
        <v>1.080452211049282E-5</v>
      </c>
      <c r="FP59" s="1">
        <v>1.3929539961666669E-4</v>
      </c>
      <c r="FQ59" s="1">
        <v>2.6383057426445592E-4</v>
      </c>
      <c r="FR59" s="1">
        <v>1.492770359991729E-4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1">
        <v>0</v>
      </c>
      <c r="GP59" s="1">
        <v>0</v>
      </c>
      <c r="GQ59" s="1">
        <v>0</v>
      </c>
      <c r="GR59" s="1">
        <v>0</v>
      </c>
      <c r="GS59" s="1">
        <v>0</v>
      </c>
      <c r="GT59" s="1">
        <v>0</v>
      </c>
      <c r="GU59" s="1">
        <v>0</v>
      </c>
      <c r="GV59" s="1">
        <v>0</v>
      </c>
      <c r="GW59" s="1">
        <v>0</v>
      </c>
      <c r="GX59" s="1">
        <v>0</v>
      </c>
      <c r="GY59" s="1">
        <v>0</v>
      </c>
      <c r="GZ59" s="1">
        <v>0</v>
      </c>
      <c r="HA59" s="1">
        <v>0</v>
      </c>
      <c r="HB59" s="1">
        <v>0</v>
      </c>
      <c r="HC59" s="1">
        <v>0</v>
      </c>
      <c r="HD59" s="1">
        <v>0</v>
      </c>
      <c r="HE59" s="1">
        <v>0</v>
      </c>
      <c r="HF59" s="1">
        <v>0</v>
      </c>
      <c r="HG59" s="1">
        <v>0</v>
      </c>
      <c r="HH59" s="1">
        <v>0</v>
      </c>
      <c r="HI59" s="1">
        <v>0</v>
      </c>
      <c r="HJ59" s="1">
        <v>0</v>
      </c>
      <c r="HK59" s="1">
        <v>0</v>
      </c>
      <c r="HL59" s="1">
        <v>0</v>
      </c>
      <c r="HM59" s="1">
        <v>0</v>
      </c>
      <c r="HN59" s="1">
        <v>1.5084069162043891E-4</v>
      </c>
      <c r="HO59" s="1">
        <v>2.8222521016302998E-4</v>
      </c>
      <c r="HP59" s="1">
        <v>4.0899157661458108E-8</v>
      </c>
      <c r="HQ59" s="1">
        <v>8.8562230304695399E-6</v>
      </c>
      <c r="HR59" s="1">
        <v>0</v>
      </c>
      <c r="HS59" s="1">
        <v>0</v>
      </c>
      <c r="HT59" s="1">
        <v>0</v>
      </c>
      <c r="HU59" s="1">
        <v>7.8461485632342018E-5</v>
      </c>
      <c r="HV59" s="1">
        <v>2.114357165108877E-4</v>
      </c>
      <c r="HW59" s="1">
        <v>2.2737492199567661E-4</v>
      </c>
      <c r="HX59" s="1">
        <v>3.8268486257578261E-4</v>
      </c>
      <c r="HY59" s="1">
        <v>5.77175954836934E-4</v>
      </c>
      <c r="HZ59" s="1">
        <v>2.1506163104592659E-4</v>
      </c>
      <c r="IA59" s="1">
        <v>2.413198964733346E-4</v>
      </c>
      <c r="IB59" s="1">
        <v>2.4992862840025312E-4</v>
      </c>
      <c r="IC59" s="1">
        <v>1.863063851869136E-5</v>
      </c>
      <c r="ID59" s="1">
        <v>8.7645208212381007E-6</v>
      </c>
      <c r="IE59" s="1">
        <v>7.8705149657024972E-5</v>
      </c>
      <c r="IF59" s="1">
        <v>2.5109720176733699E-3</v>
      </c>
      <c r="IG59" s="1">
        <v>5.6734280109987501E-5</v>
      </c>
      <c r="IH59" s="1">
        <v>8.8427265036981156E-7</v>
      </c>
      <c r="II59" s="1">
        <v>3.2015263664717929E-4</v>
      </c>
      <c r="IJ59" s="1">
        <v>1.3992626567634661E-5</v>
      </c>
      <c r="IK59" s="1">
        <v>3.2329118507275472E-4</v>
      </c>
      <c r="IL59" s="1">
        <v>2.752611224936937E-3</v>
      </c>
      <c r="IM59" s="1">
        <v>1.357190210179457E-4</v>
      </c>
      <c r="IN59" s="1">
        <v>0</v>
      </c>
      <c r="IO59" s="1">
        <v>0</v>
      </c>
      <c r="IP59" s="1">
        <v>0</v>
      </c>
      <c r="IQ59" s="1">
        <v>0</v>
      </c>
      <c r="IR59" s="1">
        <v>0</v>
      </c>
      <c r="IS59" s="1">
        <v>0</v>
      </c>
      <c r="IT59" s="1">
        <v>0</v>
      </c>
      <c r="IU59" s="1">
        <v>0</v>
      </c>
      <c r="IV59" s="1">
        <v>0</v>
      </c>
      <c r="IW59" s="1">
        <v>0</v>
      </c>
      <c r="IX59" s="1">
        <v>0</v>
      </c>
      <c r="IY59" s="1">
        <v>0</v>
      </c>
      <c r="IZ59" s="1">
        <v>0</v>
      </c>
      <c r="JA59" s="1">
        <v>0</v>
      </c>
      <c r="JB59" s="1">
        <v>0</v>
      </c>
      <c r="JC59" s="1">
        <v>0</v>
      </c>
      <c r="JD59" s="1">
        <v>0</v>
      </c>
      <c r="JE59" s="1">
        <v>0</v>
      </c>
      <c r="JF59" s="1">
        <v>0</v>
      </c>
      <c r="JG59" s="1">
        <v>0</v>
      </c>
      <c r="JH59" s="1">
        <v>0</v>
      </c>
      <c r="JI59" s="1">
        <v>0</v>
      </c>
      <c r="JJ59" s="1">
        <v>0</v>
      </c>
      <c r="JK59" s="1">
        <v>0</v>
      </c>
      <c r="JL59" s="1">
        <v>0</v>
      </c>
      <c r="JM59" s="1">
        <v>0</v>
      </c>
      <c r="JN59" s="1">
        <v>0</v>
      </c>
      <c r="JO59" s="1">
        <v>0</v>
      </c>
      <c r="JP59" s="1">
        <v>0</v>
      </c>
      <c r="JQ59" s="1">
        <v>0</v>
      </c>
      <c r="JR59" s="1">
        <v>0</v>
      </c>
      <c r="JS59" s="1">
        <v>0</v>
      </c>
      <c r="JT59" s="1">
        <v>0</v>
      </c>
      <c r="JU59" s="1">
        <v>0</v>
      </c>
      <c r="JV59" s="1">
        <v>0</v>
      </c>
      <c r="JW59" s="1">
        <v>0</v>
      </c>
      <c r="JX59" s="1">
        <v>0</v>
      </c>
      <c r="JY59" s="1">
        <v>0</v>
      </c>
      <c r="JZ59" s="1">
        <v>0</v>
      </c>
      <c r="KA59" s="1">
        <v>0</v>
      </c>
      <c r="KB59" s="1">
        <v>0</v>
      </c>
      <c r="KC59" s="1">
        <v>0</v>
      </c>
      <c r="KD59" s="1">
        <v>0</v>
      </c>
      <c r="KE59" s="1">
        <v>0</v>
      </c>
      <c r="KF59" s="1">
        <v>0</v>
      </c>
      <c r="KG59" s="1">
        <v>0</v>
      </c>
      <c r="KH59" s="1">
        <v>0</v>
      </c>
      <c r="KI59" s="1">
        <v>1.7062160387113179E-4</v>
      </c>
      <c r="KJ59" s="1">
        <v>2.6387056895160808E-4</v>
      </c>
      <c r="KK59" s="1">
        <v>1.6407294585459831E-10</v>
      </c>
      <c r="KL59" s="1">
        <v>2.9942541418512121E-6</v>
      </c>
      <c r="KM59" s="1">
        <v>0</v>
      </c>
      <c r="KN59" s="1">
        <v>0</v>
      </c>
      <c r="KO59" s="1">
        <v>0</v>
      </c>
      <c r="KP59" s="1">
        <v>7.2603411516142976E-6</v>
      </c>
      <c r="KQ59" s="1">
        <v>5.3967794386082563E-5</v>
      </c>
      <c r="KR59" s="1">
        <v>3.1596353926283531E-5</v>
      </c>
      <c r="KS59" s="1">
        <v>8.449683945571387E-5</v>
      </c>
      <c r="KT59" s="1">
        <v>5.1992883127491932E-5</v>
      </c>
      <c r="KU59" s="1">
        <v>6.0337288386739458E-5</v>
      </c>
      <c r="KV59" s="1">
        <v>3.2820727952655607E-5</v>
      </c>
      <c r="KW59" s="1">
        <v>3.6837669135583571E-5</v>
      </c>
      <c r="KX59" s="1">
        <v>4.8453262348145135E-7</v>
      </c>
      <c r="KY59" s="1">
        <v>1.9114313074470688E-6</v>
      </c>
      <c r="KZ59" s="1">
        <v>4.1680656274158512E-5</v>
      </c>
      <c r="LA59" s="1">
        <v>1.945854124510168E-4</v>
      </c>
      <c r="LB59" s="1">
        <v>1.196754841387375E-4</v>
      </c>
      <c r="LC59" s="1">
        <v>4.7428720492979952E-7</v>
      </c>
      <c r="LD59" s="1">
        <v>2.8380019754000969E-5</v>
      </c>
      <c r="LE59" s="1">
        <v>4.2415148452613583E-6</v>
      </c>
      <c r="LF59" s="1">
        <v>1.017503246651246E-4</v>
      </c>
      <c r="LG59" s="1">
        <v>2.708985062947663E-4</v>
      </c>
      <c r="LH59" s="1">
        <v>2.8326639250442351E-5</v>
      </c>
      <c r="LI59" s="1">
        <v>0</v>
      </c>
      <c r="LJ59" s="1">
        <v>0</v>
      </c>
      <c r="LK59" s="1">
        <v>0</v>
      </c>
      <c r="LL59" s="1">
        <v>0</v>
      </c>
      <c r="LM59" s="1">
        <v>0</v>
      </c>
      <c r="LN59" s="1">
        <v>0</v>
      </c>
      <c r="LO59" s="1">
        <v>0</v>
      </c>
      <c r="LP59" s="1">
        <v>0</v>
      </c>
      <c r="LQ59" s="1">
        <v>0</v>
      </c>
      <c r="LR59" s="1">
        <v>0</v>
      </c>
      <c r="LS59" s="1">
        <v>0</v>
      </c>
      <c r="LT59" s="1">
        <v>0</v>
      </c>
      <c r="LU59" s="1">
        <v>0</v>
      </c>
      <c r="LV59" s="1">
        <v>0</v>
      </c>
      <c r="LW59" s="1">
        <v>0</v>
      </c>
      <c r="LX59" s="1">
        <v>0</v>
      </c>
      <c r="LY59" s="1">
        <v>0</v>
      </c>
      <c r="LZ59" s="1">
        <v>0</v>
      </c>
      <c r="MA59" s="1">
        <v>0</v>
      </c>
      <c r="MB59" s="1">
        <v>0</v>
      </c>
      <c r="MC59" s="1">
        <v>0</v>
      </c>
      <c r="MD59" s="1">
        <v>0</v>
      </c>
      <c r="ME59" s="1">
        <v>0</v>
      </c>
      <c r="MF59" s="1">
        <v>0</v>
      </c>
      <c r="MG59" s="1">
        <v>0</v>
      </c>
      <c r="MH59" s="1">
        <v>0</v>
      </c>
      <c r="MI59" s="1">
        <v>0</v>
      </c>
      <c r="MJ59" s="1">
        <v>0</v>
      </c>
      <c r="MK59" s="1">
        <v>0</v>
      </c>
      <c r="ML59" s="1">
        <v>0</v>
      </c>
      <c r="MM59" s="1">
        <v>0</v>
      </c>
      <c r="MN59" s="1">
        <v>0</v>
      </c>
      <c r="MO59" s="1">
        <v>0</v>
      </c>
      <c r="MP59" s="1">
        <v>0</v>
      </c>
      <c r="MQ59" s="1">
        <v>0</v>
      </c>
      <c r="MR59" s="1">
        <v>0</v>
      </c>
      <c r="MS59" s="1">
        <v>0</v>
      </c>
      <c r="MT59" s="1">
        <v>0</v>
      </c>
      <c r="MU59" s="1">
        <v>0</v>
      </c>
      <c r="MV59" s="1">
        <v>0</v>
      </c>
      <c r="MW59" s="1">
        <v>0</v>
      </c>
      <c r="MX59" s="1">
        <v>0</v>
      </c>
      <c r="MY59" s="1">
        <v>0</v>
      </c>
      <c r="MZ59" s="1">
        <v>0</v>
      </c>
      <c r="NA59" s="1">
        <v>0</v>
      </c>
      <c r="NB59" s="1">
        <v>0</v>
      </c>
      <c r="NC59" s="1">
        <v>0</v>
      </c>
      <c r="ND59" s="1">
        <v>2.837774228951552E-6</v>
      </c>
      <c r="NE59" s="1">
        <v>8.8099054748264215E-5</v>
      </c>
      <c r="NF59" s="1">
        <v>3.270775097361912E-11</v>
      </c>
      <c r="NG59" s="1">
        <v>6.0347112923286885E-7</v>
      </c>
      <c r="NH59" s="1">
        <v>0</v>
      </c>
      <c r="NI59" s="1">
        <v>0</v>
      </c>
      <c r="NJ59" s="1">
        <v>0</v>
      </c>
      <c r="NK59" s="1">
        <v>1.699784810218299E-6</v>
      </c>
      <c r="NL59" s="1">
        <v>3.1405201432294261E-5</v>
      </c>
      <c r="NM59" s="1">
        <v>4.9469063865916641E-5</v>
      </c>
      <c r="NN59" s="1">
        <v>9.5450049756360913E-5</v>
      </c>
      <c r="NO59" s="1">
        <v>2.5852415525588751E-4</v>
      </c>
      <c r="NP59" s="1">
        <v>8.2402975125845022E-5</v>
      </c>
      <c r="NQ59" s="1">
        <v>8.2932193833417007E-5</v>
      </c>
      <c r="NR59" s="1">
        <v>1.7810068912087559E-4</v>
      </c>
      <c r="NS59" s="1">
        <v>3.8264205164199409E-6</v>
      </c>
      <c r="NT59" s="1">
        <v>7.6313178868246954E-8</v>
      </c>
      <c r="NU59" s="1">
        <v>8.7560718725178323E-6</v>
      </c>
      <c r="NV59" s="1">
        <v>1.042686929141409E-4</v>
      </c>
      <c r="NW59" s="1">
        <v>1.204300393674532E-5</v>
      </c>
      <c r="NX59" s="1">
        <v>9.222227077652251E-9</v>
      </c>
      <c r="NY59" s="1">
        <v>2.105244089420852E-5</v>
      </c>
      <c r="NZ59" s="1">
        <v>4.0704660735701068E-6</v>
      </c>
      <c r="OA59" s="1">
        <v>1.9257186881088169E-5</v>
      </c>
      <c r="OB59" s="1">
        <v>2.7849820387862212E-4</v>
      </c>
      <c r="OC59" s="1">
        <v>5.2823673974211421E-5</v>
      </c>
      <c r="OD59" s="1">
        <v>0</v>
      </c>
      <c r="OE59" s="1">
        <v>0</v>
      </c>
      <c r="OF59" s="1">
        <v>0</v>
      </c>
      <c r="OG59" s="1">
        <v>0</v>
      </c>
      <c r="OH59" s="1">
        <v>0</v>
      </c>
      <c r="OI59" s="1">
        <v>0</v>
      </c>
      <c r="OJ59" s="1">
        <v>0</v>
      </c>
      <c r="OK59" s="1">
        <v>0</v>
      </c>
      <c r="OL59" s="1">
        <v>0</v>
      </c>
      <c r="OM59" s="1">
        <v>0</v>
      </c>
      <c r="ON59" s="1">
        <v>0</v>
      </c>
      <c r="OO59" s="1">
        <v>0</v>
      </c>
      <c r="OP59" s="1">
        <v>0</v>
      </c>
      <c r="OQ59" s="1">
        <v>0</v>
      </c>
      <c r="OR59" s="1">
        <v>0</v>
      </c>
      <c r="OS59" s="1">
        <v>0</v>
      </c>
      <c r="OT59" s="1">
        <v>0</v>
      </c>
      <c r="OU59" s="1">
        <v>0</v>
      </c>
      <c r="OV59" s="1">
        <v>0</v>
      </c>
      <c r="OW59" s="1">
        <v>0</v>
      </c>
      <c r="OX59" s="1">
        <v>0</v>
      </c>
      <c r="OY59" s="1">
        <v>0</v>
      </c>
      <c r="OZ59" s="1">
        <v>0</v>
      </c>
      <c r="PA59" s="1">
        <v>0</v>
      </c>
      <c r="PB59" s="1">
        <v>0</v>
      </c>
      <c r="PC59" s="1">
        <v>0</v>
      </c>
      <c r="PD59" s="1">
        <v>0</v>
      </c>
      <c r="PE59" s="1">
        <v>0</v>
      </c>
      <c r="PF59" s="1">
        <v>0</v>
      </c>
      <c r="PG59" s="1">
        <v>0</v>
      </c>
      <c r="PH59" s="1">
        <v>0</v>
      </c>
      <c r="PI59" s="1">
        <v>0</v>
      </c>
      <c r="PJ59" s="1">
        <v>0</v>
      </c>
      <c r="PK59" s="1">
        <v>0</v>
      </c>
      <c r="PL59" s="1">
        <v>0</v>
      </c>
      <c r="PM59" s="1">
        <v>0</v>
      </c>
      <c r="PN59" s="1">
        <v>0</v>
      </c>
      <c r="PO59" s="1">
        <v>0</v>
      </c>
      <c r="PP59" s="1">
        <v>0</v>
      </c>
      <c r="PQ59" s="1">
        <v>0</v>
      </c>
      <c r="PR59" s="1">
        <v>0</v>
      </c>
      <c r="PS59" s="1">
        <v>0</v>
      </c>
      <c r="PT59" s="1">
        <v>0</v>
      </c>
      <c r="PU59" s="1">
        <v>0</v>
      </c>
      <c r="PV59" s="1">
        <v>0</v>
      </c>
      <c r="PW59" s="1">
        <v>0</v>
      </c>
      <c r="PX59" s="1">
        <v>0</v>
      </c>
      <c r="PY59" s="1">
        <v>1.3600081125681341E-3</v>
      </c>
      <c r="PZ59" s="1">
        <v>1.530123127767824E-4</v>
      </c>
      <c r="QA59" s="1">
        <v>3.1067566812653381E-4</v>
      </c>
      <c r="QB59" s="1">
        <v>9.2432080039166364E-6</v>
      </c>
      <c r="QC59" s="1">
        <v>0</v>
      </c>
      <c r="QD59" s="1">
        <v>0</v>
      </c>
      <c r="QE59" s="1">
        <v>0</v>
      </c>
      <c r="QF59" s="1">
        <v>1.7896445272078319E-5</v>
      </c>
      <c r="QG59" s="1">
        <v>1.6194359695780039E-4</v>
      </c>
      <c r="QH59" s="1">
        <v>1.6237041131966559E-4</v>
      </c>
      <c r="QI59" s="1">
        <v>2.9489539014900749E-4</v>
      </c>
      <c r="QJ59" s="1">
        <v>2.6690832101618808E-4</v>
      </c>
      <c r="QK59" s="1">
        <v>4.4838360402146718E-4</v>
      </c>
      <c r="QL59" s="1">
        <v>5.5764721943804736E-4</v>
      </c>
      <c r="QM59" s="1">
        <v>1.2906993666876321E-3</v>
      </c>
      <c r="QN59" s="1">
        <v>5.4829387319253891E-6</v>
      </c>
      <c r="QO59" s="1">
        <v>1.192174141852748E-5</v>
      </c>
      <c r="QP59" s="1">
        <v>4.5807350478931457E-5</v>
      </c>
      <c r="QQ59" s="1">
        <v>2.2252443486080022E-3</v>
      </c>
      <c r="QR59" s="1">
        <v>4.593588621574988E-5</v>
      </c>
      <c r="QS59" s="1">
        <v>4.4287933938569618E-7</v>
      </c>
      <c r="QT59" s="1">
        <v>1.334414082551317E-4</v>
      </c>
      <c r="QU59" s="1">
        <v>1.4087915285914971E-5</v>
      </c>
      <c r="QV59" s="1">
        <v>1.064109079031663E-4</v>
      </c>
      <c r="QW59" s="1">
        <v>1.5174968660024149E-4</v>
      </c>
      <c r="QX59" s="1">
        <v>1.5564329758902291E-4</v>
      </c>
      <c r="QY59" s="1">
        <v>0</v>
      </c>
      <c r="QZ59" s="1">
        <v>0</v>
      </c>
      <c r="RA59" s="1">
        <v>0</v>
      </c>
      <c r="RB59" s="1">
        <v>0</v>
      </c>
      <c r="RC59" s="1">
        <v>0</v>
      </c>
      <c r="RD59" s="1">
        <v>0</v>
      </c>
      <c r="RE59" s="1">
        <v>0</v>
      </c>
      <c r="RF59" s="1">
        <v>0</v>
      </c>
      <c r="RG59" s="1">
        <v>0</v>
      </c>
      <c r="RH59" s="1">
        <v>0</v>
      </c>
      <c r="RI59" s="1">
        <v>0</v>
      </c>
      <c r="RJ59" s="1">
        <v>0</v>
      </c>
      <c r="RK59" s="1">
        <v>0</v>
      </c>
      <c r="RL59" s="1">
        <v>0</v>
      </c>
      <c r="RM59" s="1">
        <v>0</v>
      </c>
      <c r="RN59" s="1">
        <v>0</v>
      </c>
      <c r="RO59" s="1">
        <v>0</v>
      </c>
      <c r="RP59" s="1">
        <v>0</v>
      </c>
      <c r="RQ59" s="1">
        <v>0</v>
      </c>
      <c r="RR59" s="1">
        <v>0</v>
      </c>
      <c r="RS59" s="1">
        <v>0</v>
      </c>
      <c r="RT59" s="1">
        <v>0</v>
      </c>
      <c r="RU59" s="1">
        <v>0</v>
      </c>
      <c r="RV59" s="1">
        <v>0</v>
      </c>
      <c r="RW59" s="1">
        <v>0</v>
      </c>
      <c r="RX59" s="1">
        <v>0</v>
      </c>
      <c r="RY59" s="1">
        <v>0</v>
      </c>
      <c r="RZ59" s="1">
        <v>0</v>
      </c>
      <c r="SA59" s="1">
        <v>0</v>
      </c>
      <c r="SB59" s="1">
        <v>0</v>
      </c>
      <c r="SC59" s="1">
        <v>0</v>
      </c>
      <c r="SD59" s="1">
        <v>0</v>
      </c>
      <c r="SE59" s="1">
        <v>0</v>
      </c>
      <c r="SF59" s="1">
        <v>0</v>
      </c>
      <c r="SG59" s="1">
        <v>0</v>
      </c>
      <c r="SH59" s="1">
        <v>0</v>
      </c>
      <c r="SI59" s="1">
        <v>0</v>
      </c>
      <c r="SJ59" s="1">
        <v>0</v>
      </c>
      <c r="SK59" s="1">
        <v>0</v>
      </c>
      <c r="SL59" s="1">
        <v>0</v>
      </c>
      <c r="SM59" s="1">
        <v>0</v>
      </c>
      <c r="SN59" s="1">
        <v>0</v>
      </c>
      <c r="SO59" s="1">
        <v>0</v>
      </c>
      <c r="SP59" s="1">
        <v>0</v>
      </c>
      <c r="SQ59" s="1">
        <v>0</v>
      </c>
      <c r="SR59" s="1">
        <v>0</v>
      </c>
      <c r="SS59" s="1">
        <v>0</v>
      </c>
      <c r="ST59" s="1">
        <v>1.901676518132052E-3</v>
      </c>
      <c r="SU59" s="1">
        <v>1.7836000453976091E-3</v>
      </c>
      <c r="SV59" s="1">
        <v>8.4689758236825355E-4</v>
      </c>
      <c r="SW59" s="1">
        <v>7.6754866735286967E-5</v>
      </c>
      <c r="SX59" s="1">
        <v>0</v>
      </c>
      <c r="SY59" s="1">
        <v>0</v>
      </c>
      <c r="SZ59" s="1">
        <v>0</v>
      </c>
      <c r="TA59" s="1">
        <v>1.0068204864230561E-4</v>
      </c>
      <c r="TB59" s="1">
        <v>1.7983650903889581E-4</v>
      </c>
      <c r="TC59" s="1">
        <v>7.139777560326207E-4</v>
      </c>
      <c r="TD59" s="1">
        <v>3.0920541631612351E-4</v>
      </c>
      <c r="TE59" s="1">
        <v>2.2172937836884311E-4</v>
      </c>
      <c r="TF59" s="1">
        <v>6.6813805353282301E-4</v>
      </c>
      <c r="TG59" s="1">
        <v>2.3566751596293219E-4</v>
      </c>
      <c r="TH59" s="1">
        <v>1.790371523925059E-4</v>
      </c>
      <c r="TI59" s="1">
        <v>7.9718863824794272E-6</v>
      </c>
      <c r="TJ59" s="1">
        <v>9.7935637120493119E-6</v>
      </c>
      <c r="TK59" s="1">
        <v>1.0681768103711929E-4</v>
      </c>
      <c r="TL59" s="1">
        <v>3.3961055116636181E-3</v>
      </c>
      <c r="TM59" s="1">
        <v>1.2933009491030459E-4</v>
      </c>
      <c r="TN59" s="1">
        <v>2.4461424157724648E-6</v>
      </c>
      <c r="TO59" s="1">
        <v>2.451496768554821E-4</v>
      </c>
      <c r="TP59" s="1">
        <v>8.3326086777651144E-6</v>
      </c>
      <c r="TQ59" s="1">
        <v>6.088141508788043E-4</v>
      </c>
      <c r="TR59" s="1">
        <v>1.0026286330583601E-3</v>
      </c>
      <c r="TS59" s="1">
        <v>2.1924031025716281E-4</v>
      </c>
      <c r="TT59" s="1">
        <v>0</v>
      </c>
      <c r="TU59" s="1">
        <v>0</v>
      </c>
      <c r="TV59" s="1">
        <v>0</v>
      </c>
      <c r="TW59" s="1">
        <v>0</v>
      </c>
      <c r="TX59" s="1">
        <v>0</v>
      </c>
      <c r="TY59" s="1">
        <v>0</v>
      </c>
      <c r="TZ59" s="1">
        <v>0</v>
      </c>
      <c r="UA59" s="1">
        <v>0</v>
      </c>
      <c r="UB59" s="1">
        <v>0</v>
      </c>
      <c r="UC59" s="1">
        <v>0</v>
      </c>
      <c r="UD59" s="1">
        <v>0</v>
      </c>
      <c r="UE59" s="1">
        <v>0</v>
      </c>
      <c r="UF59" s="1">
        <v>0</v>
      </c>
      <c r="UG59" s="1">
        <v>0</v>
      </c>
      <c r="UH59" s="1">
        <v>0</v>
      </c>
      <c r="UI59" s="1">
        <v>0</v>
      </c>
      <c r="UJ59" s="1">
        <v>0</v>
      </c>
      <c r="UK59" s="1">
        <v>0</v>
      </c>
      <c r="UL59" s="1">
        <v>0</v>
      </c>
      <c r="UM59" s="1">
        <v>0</v>
      </c>
      <c r="UN59" s="1">
        <v>0</v>
      </c>
      <c r="UO59" s="1">
        <v>0</v>
      </c>
      <c r="UP59" s="1">
        <v>0</v>
      </c>
      <c r="UQ59" s="1">
        <v>0</v>
      </c>
      <c r="UR59" s="1">
        <v>0</v>
      </c>
      <c r="US59" s="1">
        <v>0</v>
      </c>
      <c r="UT59" s="1">
        <v>0</v>
      </c>
      <c r="UU59" s="1">
        <v>0</v>
      </c>
      <c r="UV59" s="1">
        <v>0</v>
      </c>
      <c r="UW59" s="1">
        <v>0</v>
      </c>
      <c r="UX59" s="1">
        <v>0</v>
      </c>
      <c r="UY59" s="1">
        <v>0</v>
      </c>
      <c r="UZ59" s="1">
        <v>0</v>
      </c>
      <c r="VA59" s="1">
        <v>0</v>
      </c>
      <c r="VB59" s="1">
        <v>0</v>
      </c>
      <c r="VC59" s="1">
        <v>0</v>
      </c>
      <c r="VD59" s="1">
        <v>0</v>
      </c>
      <c r="VE59" s="1">
        <v>0</v>
      </c>
      <c r="VF59" s="1">
        <v>0</v>
      </c>
      <c r="VG59" s="1">
        <v>0</v>
      </c>
      <c r="VH59" s="1">
        <v>0</v>
      </c>
      <c r="VI59" s="1">
        <v>0</v>
      </c>
      <c r="VJ59" s="1">
        <v>0</v>
      </c>
      <c r="VK59" s="1">
        <v>0</v>
      </c>
      <c r="VL59" s="1">
        <v>0</v>
      </c>
      <c r="VM59" s="1">
        <v>0</v>
      </c>
      <c r="VN59" s="1">
        <v>0</v>
      </c>
      <c r="VO59" s="1">
        <v>2.0247430657573711E-5</v>
      </c>
      <c r="VP59" s="1">
        <v>7.1243863228407717E-6</v>
      </c>
      <c r="VQ59" s="1">
        <v>1.827502996892996E-5</v>
      </c>
      <c r="VR59" s="1">
        <v>3.5761914697868661E-7</v>
      </c>
      <c r="VS59" s="1">
        <v>0</v>
      </c>
      <c r="VT59" s="1">
        <v>0</v>
      </c>
      <c r="VU59" s="1">
        <v>0</v>
      </c>
      <c r="VV59" s="1">
        <v>5.3319433908210326E-7</v>
      </c>
      <c r="VW59" s="1">
        <v>8.5779419800921012E-6</v>
      </c>
      <c r="VX59" s="1">
        <v>2.8275211290271659E-5</v>
      </c>
      <c r="VY59" s="1">
        <v>4.0293551779524668E-5</v>
      </c>
      <c r="VZ59" s="1">
        <v>8.3316213574274504E-5</v>
      </c>
      <c r="WA59" s="1">
        <v>2.5808917340788981E-5</v>
      </c>
      <c r="WB59" s="1">
        <v>2.618851737223787E-5</v>
      </c>
      <c r="WC59" s="1">
        <v>2.0897531330934101E-5</v>
      </c>
      <c r="WD59" s="1">
        <v>4.989164494906696E-6</v>
      </c>
      <c r="WE59" s="1">
        <v>8.3509752157716789E-7</v>
      </c>
      <c r="WF59" s="1">
        <v>7.3960611415231468E-6</v>
      </c>
      <c r="WG59" s="1">
        <v>2.387951676880973E-4</v>
      </c>
      <c r="WH59" s="1">
        <v>6.9098844642283924E-6</v>
      </c>
      <c r="WI59" s="1">
        <v>2.1945831689158029E-8</v>
      </c>
      <c r="WJ59" s="1">
        <v>2.5565574782906509E-5</v>
      </c>
      <c r="WK59" s="1">
        <v>1.0012079282195939E-5</v>
      </c>
      <c r="WL59" s="1">
        <v>4.8909184872235788E-5</v>
      </c>
      <c r="WM59" s="1">
        <v>1.70041728739272E-4</v>
      </c>
      <c r="WN59" s="1">
        <v>1.365164996827083E-5</v>
      </c>
      <c r="WO59" s="1">
        <v>0</v>
      </c>
      <c r="WP59" s="1">
        <v>0</v>
      </c>
      <c r="WQ59" s="1">
        <v>0</v>
      </c>
      <c r="WR59" s="1">
        <v>0</v>
      </c>
      <c r="WS59" s="1">
        <v>0</v>
      </c>
      <c r="WT59" s="1">
        <v>0</v>
      </c>
      <c r="WU59" s="1">
        <v>0</v>
      </c>
      <c r="WV59" s="1">
        <v>0</v>
      </c>
      <c r="WW59" s="1">
        <v>0</v>
      </c>
      <c r="WX59" s="1">
        <v>0</v>
      </c>
      <c r="WY59" s="1">
        <v>0</v>
      </c>
      <c r="WZ59" s="1">
        <v>0</v>
      </c>
      <c r="XA59" s="1">
        <v>0</v>
      </c>
      <c r="XB59" s="1">
        <v>0</v>
      </c>
      <c r="XC59" s="1">
        <v>0</v>
      </c>
      <c r="XD59" s="1">
        <v>0</v>
      </c>
      <c r="XE59" s="1">
        <v>0</v>
      </c>
      <c r="XF59" s="1">
        <v>0</v>
      </c>
      <c r="XG59" s="1">
        <v>0</v>
      </c>
      <c r="XH59" s="1">
        <v>0</v>
      </c>
      <c r="XI59" s="1">
        <v>0</v>
      </c>
      <c r="XJ59" s="1">
        <v>0</v>
      </c>
      <c r="XK59" s="1">
        <v>0</v>
      </c>
      <c r="XL59" s="1">
        <v>0</v>
      </c>
      <c r="XM59" s="1">
        <v>0</v>
      </c>
      <c r="XN59" s="1">
        <v>0</v>
      </c>
      <c r="XO59" s="1">
        <v>0</v>
      </c>
      <c r="XP59" s="1">
        <v>0</v>
      </c>
      <c r="XQ59" s="1">
        <v>0</v>
      </c>
      <c r="XR59" s="1">
        <v>0</v>
      </c>
      <c r="XS59" s="1">
        <v>0</v>
      </c>
      <c r="XT59" s="1">
        <v>0</v>
      </c>
      <c r="XU59" s="1">
        <v>0</v>
      </c>
      <c r="XV59" s="1">
        <v>0</v>
      </c>
      <c r="XW59" s="1">
        <v>0</v>
      </c>
      <c r="XX59" s="1">
        <v>0</v>
      </c>
      <c r="XY59" s="1">
        <v>0</v>
      </c>
      <c r="XZ59" s="1">
        <v>0</v>
      </c>
      <c r="YA59" s="1">
        <v>0</v>
      </c>
      <c r="YB59" s="1">
        <v>0</v>
      </c>
      <c r="YC59" s="1">
        <v>0</v>
      </c>
      <c r="YD59" s="1">
        <v>0</v>
      </c>
      <c r="YE59" s="1">
        <v>0</v>
      </c>
      <c r="YF59" s="1">
        <v>0</v>
      </c>
      <c r="YG59" s="1">
        <v>0</v>
      </c>
      <c r="YH59" s="1">
        <v>0</v>
      </c>
      <c r="YI59" s="1">
        <v>0</v>
      </c>
    </row>
    <row r="60" spans="1:659" ht="15" customHeight="1" x14ac:dyDescent="0.25">
      <c r="A60" s="27">
        <v>84</v>
      </c>
      <c r="B60" s="27" t="s">
        <v>252</v>
      </c>
      <c r="C60" s="1">
        <v>3.6727049804547258E-3</v>
      </c>
      <c r="D60" s="1">
        <v>1.4163264267388509E-3</v>
      </c>
      <c r="E60" s="1">
        <v>2.3836136619758302E-3</v>
      </c>
      <c r="F60" s="1">
        <v>1.020218980579698E-4</v>
      </c>
      <c r="G60" s="1">
        <v>0</v>
      </c>
      <c r="H60" s="1">
        <v>0</v>
      </c>
      <c r="I60" s="1">
        <v>0</v>
      </c>
      <c r="J60" s="1">
        <v>1.8145236678920919E-4</v>
      </c>
      <c r="K60" s="1">
        <v>6.3210658910289083E-5</v>
      </c>
      <c r="L60" s="1">
        <v>9.2383541095226616E-4</v>
      </c>
      <c r="M60" s="1">
        <v>2.6216296047333777E-4</v>
      </c>
      <c r="N60" s="1">
        <v>4.8261014167498529E-4</v>
      </c>
      <c r="O60" s="1">
        <v>7.3759706590779048E-5</v>
      </c>
      <c r="P60" s="1">
        <v>2.4576173400077508E-4</v>
      </c>
      <c r="Q60" s="1">
        <v>4.7058692742630421E-4</v>
      </c>
      <c r="R60" s="1">
        <v>1.302145520202416E-5</v>
      </c>
      <c r="S60" s="1">
        <v>5.5822490410347309E-6</v>
      </c>
      <c r="T60" s="1">
        <v>2.781749084009193E-6</v>
      </c>
      <c r="U60" s="1">
        <v>2.4322873932632761E-2</v>
      </c>
      <c r="V60" s="1">
        <v>1.5860306028736451E-5</v>
      </c>
      <c r="W60" s="1">
        <v>2.7302824119509189E-7</v>
      </c>
      <c r="X60" s="1">
        <v>1.5355266583268979E-3</v>
      </c>
      <c r="Y60" s="1">
        <v>4.3740605963468769E-6</v>
      </c>
      <c r="Z60" s="1">
        <v>5.3062818625746974E-4</v>
      </c>
      <c r="AA60" s="1">
        <v>1.1704865446695259E-3</v>
      </c>
      <c r="AB60" s="1">
        <v>3.8603858420059248E-4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1.9028058380347789E-4</v>
      </c>
      <c r="BY60" s="1">
        <v>8.0326928527332841E-4</v>
      </c>
      <c r="BZ60" s="1">
        <v>1.9979775583032801E-8</v>
      </c>
      <c r="CA60" s="1">
        <v>8.7168405842263627E-6</v>
      </c>
      <c r="CB60" s="1">
        <v>0</v>
      </c>
      <c r="CC60" s="1">
        <v>0</v>
      </c>
      <c r="CD60" s="1">
        <v>0</v>
      </c>
      <c r="CE60" s="1">
        <v>3.5066727713266253E-5</v>
      </c>
      <c r="CF60" s="1">
        <v>1.9265041873980839E-4</v>
      </c>
      <c r="CG60" s="1">
        <v>7.8085735230953846E-5</v>
      </c>
      <c r="CH60" s="1">
        <v>7.7914161469930449E-4</v>
      </c>
      <c r="CI60" s="1">
        <v>7.6070867405336176E-4</v>
      </c>
      <c r="CJ60" s="1">
        <v>1.257059499979697E-3</v>
      </c>
      <c r="CK60" s="1">
        <v>1.3209147117785481E-3</v>
      </c>
      <c r="CL60" s="1">
        <v>3.0603963855419311E-4</v>
      </c>
      <c r="CM60" s="1">
        <v>3.340962320501579E-6</v>
      </c>
      <c r="CN60" s="1">
        <v>1.836619429887027E-5</v>
      </c>
      <c r="CO60" s="1">
        <v>3.876117299849215E-5</v>
      </c>
      <c r="CP60" s="1">
        <v>3.1917841411196121E-3</v>
      </c>
      <c r="CQ60" s="1">
        <v>1.810259202075494E-4</v>
      </c>
      <c r="CR60" s="1">
        <v>9.9315300785158648E-6</v>
      </c>
      <c r="CS60" s="1">
        <v>5.4556331755301697E-4</v>
      </c>
      <c r="CT60" s="1">
        <v>1.169472199637823E-5</v>
      </c>
      <c r="CU60" s="1">
        <v>6.5951054750036611E-6</v>
      </c>
      <c r="CV60" s="1">
        <v>8.2174381022760473E-4</v>
      </c>
      <c r="CW60" s="1">
        <v>7.4352734857609205E-4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1.219464199922768E-3</v>
      </c>
      <c r="ET60" s="1">
        <v>1.340630388164195E-3</v>
      </c>
      <c r="EU60" s="1">
        <v>6.4706781327054586E-7</v>
      </c>
      <c r="EV60" s="1">
        <v>2.6688169506554562E-6</v>
      </c>
      <c r="EW60" s="1">
        <v>0</v>
      </c>
      <c r="EX60" s="1">
        <v>0</v>
      </c>
      <c r="EY60" s="1">
        <v>0</v>
      </c>
      <c r="EZ60" s="1">
        <v>3.7884858479502443E-5</v>
      </c>
      <c r="FA60" s="1">
        <v>5.502849020533302E-5</v>
      </c>
      <c r="FB60" s="1">
        <v>2.104905733068717E-4</v>
      </c>
      <c r="FC60" s="1">
        <v>2.1566730288146129E-4</v>
      </c>
      <c r="FD60" s="1">
        <v>4.0906656833252007E-4</v>
      </c>
      <c r="FE60" s="1">
        <v>9.103214255198526E-4</v>
      </c>
      <c r="FF60" s="1">
        <v>7.8025968691558241E-4</v>
      </c>
      <c r="FG60" s="1">
        <v>2.4696708541088622E-4</v>
      </c>
      <c r="FH60" s="1">
        <v>1.7059304730113551E-6</v>
      </c>
      <c r="FI60" s="1">
        <v>2.242084778487548E-5</v>
      </c>
      <c r="FJ60" s="1">
        <v>7.6992091061034944E-6</v>
      </c>
      <c r="FK60" s="1">
        <v>5.8286074856240223E-3</v>
      </c>
      <c r="FL60" s="1">
        <v>3.5575318784467313E-5</v>
      </c>
      <c r="FM60" s="1">
        <v>1.2564383486842179E-5</v>
      </c>
      <c r="FN60" s="1">
        <v>2.9734771668030559E-4</v>
      </c>
      <c r="FO60" s="1">
        <v>2.584577648070308E-6</v>
      </c>
      <c r="FP60" s="1">
        <v>2.123383746395066E-4</v>
      </c>
      <c r="FQ60" s="1">
        <v>6.2679094590934327E-4</v>
      </c>
      <c r="FR60" s="1">
        <v>3.3865804546223758E-4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1">
        <v>0</v>
      </c>
      <c r="GP60" s="1">
        <v>0</v>
      </c>
      <c r="GQ60" s="1">
        <v>0</v>
      </c>
      <c r="GR60" s="1">
        <v>0</v>
      </c>
      <c r="GS60" s="1">
        <v>0</v>
      </c>
      <c r="GT60" s="1">
        <v>0</v>
      </c>
      <c r="GU60" s="1">
        <v>0</v>
      </c>
      <c r="GV60" s="1">
        <v>0</v>
      </c>
      <c r="GW60" s="1">
        <v>0</v>
      </c>
      <c r="GX60" s="1">
        <v>0</v>
      </c>
      <c r="GY60" s="1">
        <v>0</v>
      </c>
      <c r="GZ60" s="1">
        <v>0</v>
      </c>
      <c r="HA60" s="1">
        <v>0</v>
      </c>
      <c r="HB60" s="1">
        <v>0</v>
      </c>
      <c r="HC60" s="1">
        <v>0</v>
      </c>
      <c r="HD60" s="1">
        <v>0</v>
      </c>
      <c r="HE60" s="1">
        <v>0</v>
      </c>
      <c r="HF60" s="1">
        <v>0</v>
      </c>
      <c r="HG60" s="1">
        <v>0</v>
      </c>
      <c r="HH60" s="1">
        <v>0</v>
      </c>
      <c r="HI60" s="1">
        <v>0</v>
      </c>
      <c r="HJ60" s="1">
        <v>0</v>
      </c>
      <c r="HK60" s="1">
        <v>0</v>
      </c>
      <c r="HL60" s="1">
        <v>0</v>
      </c>
      <c r="HM60" s="1">
        <v>0</v>
      </c>
      <c r="HN60" s="1">
        <v>9.7676300394985353E-4</v>
      </c>
      <c r="HO60" s="1">
        <v>4.836981158710143E-4</v>
      </c>
      <c r="HP60" s="1">
        <v>5.8483491143657419E-8</v>
      </c>
      <c r="HQ60" s="1">
        <v>2.439462684689587E-5</v>
      </c>
      <c r="HR60" s="1">
        <v>0</v>
      </c>
      <c r="HS60" s="1">
        <v>0</v>
      </c>
      <c r="HT60" s="1">
        <v>0</v>
      </c>
      <c r="HU60" s="1">
        <v>5.6536584227940523E-5</v>
      </c>
      <c r="HV60" s="1">
        <v>1.7484326646101709E-4</v>
      </c>
      <c r="HW60" s="1">
        <v>4.2116695406065269E-4</v>
      </c>
      <c r="HX60" s="1">
        <v>5.734173290456179E-4</v>
      </c>
      <c r="HY60" s="1">
        <v>1.6481454919940631E-3</v>
      </c>
      <c r="HZ60" s="1">
        <v>3.4854379724207112E-4</v>
      </c>
      <c r="IA60" s="1">
        <v>7.4145677612379786E-4</v>
      </c>
      <c r="IB60" s="1">
        <v>3.821500487601327E-4</v>
      </c>
      <c r="IC60" s="1">
        <v>2.0641058633540851E-5</v>
      </c>
      <c r="ID60" s="1">
        <v>5.9936635016788566E-6</v>
      </c>
      <c r="IE60" s="1">
        <v>2.0076460158075851E-5</v>
      </c>
      <c r="IF60" s="1">
        <v>2.2254494517127979E-2</v>
      </c>
      <c r="IG60" s="1">
        <v>3.7499046623783862E-5</v>
      </c>
      <c r="IH60" s="1">
        <v>3.467998487366098E-6</v>
      </c>
      <c r="II60" s="1">
        <v>7.3442075523000099E-4</v>
      </c>
      <c r="IJ60" s="1">
        <v>3.3472123518893642E-6</v>
      </c>
      <c r="IK60" s="1">
        <v>4.9281688384929961E-4</v>
      </c>
      <c r="IL60" s="1">
        <v>6.5394687412896214E-3</v>
      </c>
      <c r="IM60" s="1">
        <v>3.0789959140293009E-4</v>
      </c>
      <c r="IN60" s="1">
        <v>0</v>
      </c>
      <c r="IO60" s="1">
        <v>0</v>
      </c>
      <c r="IP60" s="1">
        <v>0</v>
      </c>
      <c r="IQ60" s="1">
        <v>0</v>
      </c>
      <c r="IR60" s="1">
        <v>0</v>
      </c>
      <c r="IS60" s="1">
        <v>0</v>
      </c>
      <c r="IT60" s="1">
        <v>0</v>
      </c>
      <c r="IU60" s="1">
        <v>0</v>
      </c>
      <c r="IV60" s="1">
        <v>0</v>
      </c>
      <c r="IW60" s="1">
        <v>0</v>
      </c>
      <c r="IX60" s="1">
        <v>0</v>
      </c>
      <c r="IY60" s="1">
        <v>0</v>
      </c>
      <c r="IZ60" s="1">
        <v>0</v>
      </c>
      <c r="JA60" s="1">
        <v>0</v>
      </c>
      <c r="JB60" s="1">
        <v>0</v>
      </c>
      <c r="JC60" s="1">
        <v>0</v>
      </c>
      <c r="JD60" s="1">
        <v>0</v>
      </c>
      <c r="JE60" s="1">
        <v>0</v>
      </c>
      <c r="JF60" s="1">
        <v>0</v>
      </c>
      <c r="JG60" s="1">
        <v>0</v>
      </c>
      <c r="JH60" s="1">
        <v>0</v>
      </c>
      <c r="JI60" s="1">
        <v>0</v>
      </c>
      <c r="JJ60" s="1">
        <v>0</v>
      </c>
      <c r="JK60" s="1">
        <v>0</v>
      </c>
      <c r="JL60" s="1">
        <v>0</v>
      </c>
      <c r="JM60" s="1">
        <v>0</v>
      </c>
      <c r="JN60" s="1">
        <v>0</v>
      </c>
      <c r="JO60" s="1">
        <v>0</v>
      </c>
      <c r="JP60" s="1">
        <v>0</v>
      </c>
      <c r="JQ60" s="1">
        <v>0</v>
      </c>
      <c r="JR60" s="1">
        <v>0</v>
      </c>
      <c r="JS60" s="1">
        <v>0</v>
      </c>
      <c r="JT60" s="1">
        <v>0</v>
      </c>
      <c r="JU60" s="1">
        <v>0</v>
      </c>
      <c r="JV60" s="1">
        <v>0</v>
      </c>
      <c r="JW60" s="1">
        <v>0</v>
      </c>
      <c r="JX60" s="1">
        <v>0</v>
      </c>
      <c r="JY60" s="1">
        <v>0</v>
      </c>
      <c r="JZ60" s="1">
        <v>0</v>
      </c>
      <c r="KA60" s="1">
        <v>0</v>
      </c>
      <c r="KB60" s="1">
        <v>0</v>
      </c>
      <c r="KC60" s="1">
        <v>0</v>
      </c>
      <c r="KD60" s="1">
        <v>0</v>
      </c>
      <c r="KE60" s="1">
        <v>0</v>
      </c>
      <c r="KF60" s="1">
        <v>0</v>
      </c>
      <c r="KG60" s="1">
        <v>0</v>
      </c>
      <c r="KH60" s="1">
        <v>0</v>
      </c>
      <c r="KI60" s="1">
        <v>1.104853528219481E-3</v>
      </c>
      <c r="KJ60" s="1">
        <v>4.522405952394425E-4</v>
      </c>
      <c r="KK60" s="1">
        <v>2.3461506848694069E-10</v>
      </c>
      <c r="KL60" s="1">
        <v>8.2477273013482454E-6</v>
      </c>
      <c r="KM60" s="1">
        <v>0</v>
      </c>
      <c r="KN60" s="1">
        <v>0</v>
      </c>
      <c r="KO60" s="1">
        <v>0</v>
      </c>
      <c r="KP60" s="1">
        <v>5.2315462259438243E-6</v>
      </c>
      <c r="KQ60" s="1">
        <v>4.4627774388691448E-5</v>
      </c>
      <c r="KR60" s="1">
        <v>5.8525980023461932E-5</v>
      </c>
      <c r="KS60" s="1">
        <v>1.2661057891699839E-4</v>
      </c>
      <c r="KT60" s="1">
        <v>1.484674391305161E-4</v>
      </c>
      <c r="KU60" s="1">
        <v>9.7786794917002531E-5</v>
      </c>
      <c r="KV60" s="1">
        <v>1.008418762540835E-4</v>
      </c>
      <c r="KW60" s="1">
        <v>5.6326148574817057E-5</v>
      </c>
      <c r="KX60" s="1">
        <v>5.3681822451281802E-7</v>
      </c>
      <c r="KY60" s="1">
        <v>1.307142318111742E-6</v>
      </c>
      <c r="KZ60" s="1">
        <v>1.063208746437988E-5</v>
      </c>
      <c r="LA60" s="1">
        <v>1.72459110018945E-3</v>
      </c>
      <c r="LB60" s="1">
        <v>7.9100616959311816E-5</v>
      </c>
      <c r="LC60" s="1">
        <v>1.8600906729228321E-6</v>
      </c>
      <c r="LD60" s="1">
        <v>6.5102932649420598E-5</v>
      </c>
      <c r="LE60" s="1">
        <v>1.0146237242991649E-6</v>
      </c>
      <c r="LF60" s="1">
        <v>1.551056145277718E-4</v>
      </c>
      <c r="LG60" s="1">
        <v>6.4358246378119017E-4</v>
      </c>
      <c r="LH60" s="1">
        <v>6.4263362538373716E-5</v>
      </c>
      <c r="LI60" s="1">
        <v>0</v>
      </c>
      <c r="LJ60" s="1">
        <v>0</v>
      </c>
      <c r="LK60" s="1">
        <v>0</v>
      </c>
      <c r="LL60" s="1">
        <v>0</v>
      </c>
      <c r="LM60" s="1">
        <v>0</v>
      </c>
      <c r="LN60" s="1">
        <v>0</v>
      </c>
      <c r="LO60" s="1">
        <v>0</v>
      </c>
      <c r="LP60" s="1">
        <v>0</v>
      </c>
      <c r="LQ60" s="1">
        <v>0</v>
      </c>
      <c r="LR60" s="1">
        <v>0</v>
      </c>
      <c r="LS60" s="1">
        <v>0</v>
      </c>
      <c r="LT60" s="1">
        <v>0</v>
      </c>
      <c r="LU60" s="1">
        <v>0</v>
      </c>
      <c r="LV60" s="1">
        <v>0</v>
      </c>
      <c r="LW60" s="1">
        <v>0</v>
      </c>
      <c r="LX60" s="1">
        <v>0</v>
      </c>
      <c r="LY60" s="1">
        <v>0</v>
      </c>
      <c r="LZ60" s="1">
        <v>0</v>
      </c>
      <c r="MA60" s="1">
        <v>0</v>
      </c>
      <c r="MB60" s="1">
        <v>0</v>
      </c>
      <c r="MC60" s="1">
        <v>0</v>
      </c>
      <c r="MD60" s="1">
        <v>0</v>
      </c>
      <c r="ME60" s="1">
        <v>0</v>
      </c>
      <c r="MF60" s="1">
        <v>0</v>
      </c>
      <c r="MG60" s="1">
        <v>0</v>
      </c>
      <c r="MH60" s="1">
        <v>0</v>
      </c>
      <c r="MI60" s="1">
        <v>0</v>
      </c>
      <c r="MJ60" s="1">
        <v>0</v>
      </c>
      <c r="MK60" s="1">
        <v>0</v>
      </c>
      <c r="ML60" s="1">
        <v>0</v>
      </c>
      <c r="MM60" s="1">
        <v>0</v>
      </c>
      <c r="MN60" s="1">
        <v>0</v>
      </c>
      <c r="MO60" s="1">
        <v>0</v>
      </c>
      <c r="MP60" s="1">
        <v>0</v>
      </c>
      <c r="MQ60" s="1">
        <v>0</v>
      </c>
      <c r="MR60" s="1">
        <v>0</v>
      </c>
      <c r="MS60" s="1">
        <v>0</v>
      </c>
      <c r="MT60" s="1">
        <v>0</v>
      </c>
      <c r="MU60" s="1">
        <v>0</v>
      </c>
      <c r="MV60" s="1">
        <v>0</v>
      </c>
      <c r="MW60" s="1">
        <v>0</v>
      </c>
      <c r="MX60" s="1">
        <v>0</v>
      </c>
      <c r="MY60" s="1">
        <v>0</v>
      </c>
      <c r="MZ60" s="1">
        <v>0</v>
      </c>
      <c r="NA60" s="1">
        <v>0</v>
      </c>
      <c r="NB60" s="1">
        <v>0</v>
      </c>
      <c r="NC60" s="1">
        <v>0</v>
      </c>
      <c r="ND60" s="1">
        <v>1.8375896123421208E-5</v>
      </c>
      <c r="NE60" s="1">
        <v>1.5099057510538041E-4</v>
      </c>
      <c r="NF60" s="1">
        <v>4.6770241094652663E-11</v>
      </c>
      <c r="NG60" s="1">
        <v>1.662272162733712E-6</v>
      </c>
      <c r="NH60" s="1">
        <v>0</v>
      </c>
      <c r="NI60" s="1">
        <v>0</v>
      </c>
      <c r="NJ60" s="1">
        <v>0</v>
      </c>
      <c r="NK60" s="1">
        <v>1.2248050915399461E-6</v>
      </c>
      <c r="NL60" s="1">
        <v>2.5970011561437351E-5</v>
      </c>
      <c r="NM60" s="1">
        <v>9.1631630989789502E-5</v>
      </c>
      <c r="NN60" s="1">
        <v>1.4302293594830961E-4</v>
      </c>
      <c r="NO60" s="1">
        <v>7.3822448334138167E-4</v>
      </c>
      <c r="NP60" s="1">
        <v>1.335479774552279E-4</v>
      </c>
      <c r="NQ60" s="1">
        <v>2.5480964468834778E-4</v>
      </c>
      <c r="NR60" s="1">
        <v>2.7232249249476922E-4</v>
      </c>
      <c r="NS60" s="1">
        <v>4.2393270717355658E-6</v>
      </c>
      <c r="NT60" s="1">
        <v>5.2187167354471423E-8</v>
      </c>
      <c r="NU60" s="1">
        <v>2.2335378162153381E-6</v>
      </c>
      <c r="NV60" s="1">
        <v>9.2412302424458811E-4</v>
      </c>
      <c r="NW60" s="1">
        <v>7.9599347209294276E-6</v>
      </c>
      <c r="NX60" s="1">
        <v>3.6168335119342668E-8</v>
      </c>
      <c r="NY60" s="1">
        <v>4.82936817353111E-5</v>
      </c>
      <c r="NZ60" s="1">
        <v>9.7370670570990674E-7</v>
      </c>
      <c r="OA60" s="1">
        <v>2.9355167318607099E-5</v>
      </c>
      <c r="OB60" s="1">
        <v>6.6163731451443074E-4</v>
      </c>
      <c r="OC60" s="1">
        <v>1.19838674867178E-4</v>
      </c>
      <c r="OD60" s="1">
        <v>0</v>
      </c>
      <c r="OE60" s="1">
        <v>0</v>
      </c>
      <c r="OF60" s="1">
        <v>0</v>
      </c>
      <c r="OG60" s="1">
        <v>0</v>
      </c>
      <c r="OH60" s="1">
        <v>0</v>
      </c>
      <c r="OI60" s="1">
        <v>0</v>
      </c>
      <c r="OJ60" s="1">
        <v>0</v>
      </c>
      <c r="OK60" s="1">
        <v>0</v>
      </c>
      <c r="OL60" s="1">
        <v>0</v>
      </c>
      <c r="OM60" s="1">
        <v>0</v>
      </c>
      <c r="ON60" s="1">
        <v>0</v>
      </c>
      <c r="OO60" s="1">
        <v>0</v>
      </c>
      <c r="OP60" s="1">
        <v>0</v>
      </c>
      <c r="OQ60" s="1">
        <v>0</v>
      </c>
      <c r="OR60" s="1">
        <v>0</v>
      </c>
      <c r="OS60" s="1">
        <v>0</v>
      </c>
      <c r="OT60" s="1">
        <v>0</v>
      </c>
      <c r="OU60" s="1">
        <v>0</v>
      </c>
      <c r="OV60" s="1">
        <v>0</v>
      </c>
      <c r="OW60" s="1">
        <v>0</v>
      </c>
      <c r="OX60" s="1">
        <v>0</v>
      </c>
      <c r="OY60" s="1">
        <v>0</v>
      </c>
      <c r="OZ60" s="1">
        <v>0</v>
      </c>
      <c r="PA60" s="1">
        <v>0</v>
      </c>
      <c r="PB60" s="1">
        <v>0</v>
      </c>
      <c r="PC60" s="1">
        <v>0</v>
      </c>
      <c r="PD60" s="1">
        <v>0</v>
      </c>
      <c r="PE60" s="1">
        <v>0</v>
      </c>
      <c r="PF60" s="1">
        <v>0</v>
      </c>
      <c r="PG60" s="1">
        <v>0</v>
      </c>
      <c r="PH60" s="1">
        <v>0</v>
      </c>
      <c r="PI60" s="1">
        <v>0</v>
      </c>
      <c r="PJ60" s="1">
        <v>0</v>
      </c>
      <c r="PK60" s="1">
        <v>0</v>
      </c>
      <c r="PL60" s="1">
        <v>0</v>
      </c>
      <c r="PM60" s="1">
        <v>0</v>
      </c>
      <c r="PN60" s="1">
        <v>0</v>
      </c>
      <c r="PO60" s="1">
        <v>0</v>
      </c>
      <c r="PP60" s="1">
        <v>0</v>
      </c>
      <c r="PQ60" s="1">
        <v>0</v>
      </c>
      <c r="PR60" s="1">
        <v>0</v>
      </c>
      <c r="PS60" s="1">
        <v>0</v>
      </c>
      <c r="PT60" s="1">
        <v>0</v>
      </c>
      <c r="PU60" s="1">
        <v>0</v>
      </c>
      <c r="PV60" s="1">
        <v>0</v>
      </c>
      <c r="PW60" s="1">
        <v>0</v>
      </c>
      <c r="PX60" s="1">
        <v>0</v>
      </c>
      <c r="PY60" s="1">
        <v>8.8066793857647773E-3</v>
      </c>
      <c r="PZ60" s="1">
        <v>2.6224364348047572E-4</v>
      </c>
      <c r="QA60" s="1">
        <v>4.4424870154600212E-4</v>
      </c>
      <c r="QB60" s="1">
        <v>2.546058396994015E-5</v>
      </c>
      <c r="QC60" s="1">
        <v>0</v>
      </c>
      <c r="QD60" s="1">
        <v>0</v>
      </c>
      <c r="QE60" s="1">
        <v>0</v>
      </c>
      <c r="QF60" s="1">
        <v>1.2895548399972131E-5</v>
      </c>
      <c r="QG60" s="1">
        <v>1.339165773020673E-4</v>
      </c>
      <c r="QH60" s="1">
        <v>3.007589885676979E-4</v>
      </c>
      <c r="QI60" s="1">
        <v>4.4187304882910798E-4</v>
      </c>
      <c r="QJ60" s="1">
        <v>7.6216575269982985E-4</v>
      </c>
      <c r="QK60" s="1">
        <v>7.2668157126248769E-4</v>
      </c>
      <c r="QL60" s="1">
        <v>1.713374303492719E-3</v>
      </c>
      <c r="QM60" s="1">
        <v>1.9735267186936291E-3</v>
      </c>
      <c r="QN60" s="1">
        <v>6.0745990931143666E-6</v>
      </c>
      <c r="QO60" s="1">
        <v>8.1527453552888444E-6</v>
      </c>
      <c r="QP60" s="1">
        <v>1.16847430040456E-5</v>
      </c>
      <c r="QQ60" s="1">
        <v>1.972211868822531E-2</v>
      </c>
      <c r="QR60" s="1">
        <v>3.0361748409776629E-5</v>
      </c>
      <c r="QS60" s="1">
        <v>1.7369132455164829E-6</v>
      </c>
      <c r="QT60" s="1">
        <v>3.0611067538291388E-4</v>
      </c>
      <c r="QU60" s="1">
        <v>3.370006612372333E-6</v>
      </c>
      <c r="QV60" s="1">
        <v>1.6221008942329091E-4</v>
      </c>
      <c r="QW60" s="1">
        <v>3.6051670611257891E-4</v>
      </c>
      <c r="QX60" s="1">
        <v>3.5310089457488923E-4</v>
      </c>
      <c r="QY60" s="1">
        <v>0</v>
      </c>
      <c r="QZ60" s="1">
        <v>0</v>
      </c>
      <c r="RA60" s="1">
        <v>0</v>
      </c>
      <c r="RB60" s="1">
        <v>0</v>
      </c>
      <c r="RC60" s="1">
        <v>0</v>
      </c>
      <c r="RD60" s="1">
        <v>0</v>
      </c>
      <c r="RE60" s="1">
        <v>0</v>
      </c>
      <c r="RF60" s="1">
        <v>0</v>
      </c>
      <c r="RG60" s="1">
        <v>0</v>
      </c>
      <c r="RH60" s="1">
        <v>0</v>
      </c>
      <c r="RI60" s="1">
        <v>0</v>
      </c>
      <c r="RJ60" s="1">
        <v>0</v>
      </c>
      <c r="RK60" s="1">
        <v>0</v>
      </c>
      <c r="RL60" s="1">
        <v>0</v>
      </c>
      <c r="RM60" s="1">
        <v>0</v>
      </c>
      <c r="RN60" s="1">
        <v>0</v>
      </c>
      <c r="RO60" s="1">
        <v>0</v>
      </c>
      <c r="RP60" s="1">
        <v>0</v>
      </c>
      <c r="RQ60" s="1">
        <v>0</v>
      </c>
      <c r="RR60" s="1">
        <v>0</v>
      </c>
      <c r="RS60" s="1">
        <v>0</v>
      </c>
      <c r="RT60" s="1">
        <v>0</v>
      </c>
      <c r="RU60" s="1">
        <v>0</v>
      </c>
      <c r="RV60" s="1">
        <v>0</v>
      </c>
      <c r="RW60" s="1">
        <v>0</v>
      </c>
      <c r="RX60" s="1">
        <v>0</v>
      </c>
      <c r="RY60" s="1">
        <v>0</v>
      </c>
      <c r="RZ60" s="1">
        <v>0</v>
      </c>
      <c r="SA60" s="1">
        <v>0</v>
      </c>
      <c r="SB60" s="1">
        <v>0</v>
      </c>
      <c r="SC60" s="1">
        <v>0</v>
      </c>
      <c r="SD60" s="1">
        <v>0</v>
      </c>
      <c r="SE60" s="1">
        <v>0</v>
      </c>
      <c r="SF60" s="1">
        <v>0</v>
      </c>
      <c r="SG60" s="1">
        <v>0</v>
      </c>
      <c r="SH60" s="1">
        <v>0</v>
      </c>
      <c r="SI60" s="1">
        <v>0</v>
      </c>
      <c r="SJ60" s="1">
        <v>0</v>
      </c>
      <c r="SK60" s="1">
        <v>0</v>
      </c>
      <c r="SL60" s="1">
        <v>0</v>
      </c>
      <c r="SM60" s="1">
        <v>0</v>
      </c>
      <c r="SN60" s="1">
        <v>0</v>
      </c>
      <c r="SO60" s="1">
        <v>0</v>
      </c>
      <c r="SP60" s="1">
        <v>0</v>
      </c>
      <c r="SQ60" s="1">
        <v>0</v>
      </c>
      <c r="SR60" s="1">
        <v>0</v>
      </c>
      <c r="SS60" s="1">
        <v>0</v>
      </c>
      <c r="ST60" s="1">
        <v>1.2314231978368039E-2</v>
      </c>
      <c r="SU60" s="1">
        <v>3.0568636335780159E-3</v>
      </c>
      <c r="SV60" s="1">
        <v>1.211015827465158E-3</v>
      </c>
      <c r="SW60" s="1">
        <v>2.1142267152132399E-4</v>
      </c>
      <c r="SX60" s="1">
        <v>0</v>
      </c>
      <c r="SY60" s="1">
        <v>0</v>
      </c>
      <c r="SZ60" s="1">
        <v>0</v>
      </c>
      <c r="TA60" s="1">
        <v>7.254793963474189E-5</v>
      </c>
      <c r="TB60" s="1">
        <v>1.4871282481589449E-4</v>
      </c>
      <c r="TC60" s="1">
        <v>1.322502209724942E-3</v>
      </c>
      <c r="TD60" s="1">
        <v>4.6331527920135231E-4</v>
      </c>
      <c r="TE60" s="1">
        <v>6.3315575144584982E-4</v>
      </c>
      <c r="TF60" s="1">
        <v>1.0828308756317649E-3</v>
      </c>
      <c r="TG60" s="1">
        <v>7.2408980434933803E-4</v>
      </c>
      <c r="TH60" s="1">
        <v>2.7375437921861611E-4</v>
      </c>
      <c r="TI60" s="1">
        <v>8.8321274697911882E-6</v>
      </c>
      <c r="TJ60" s="1">
        <v>6.697379876152138E-6</v>
      </c>
      <c r="TK60" s="1">
        <v>2.7247529886735539E-5</v>
      </c>
      <c r="TL60" s="1">
        <v>3.0099344380164029E-2</v>
      </c>
      <c r="TM60" s="1">
        <v>8.5481921150633463E-5</v>
      </c>
      <c r="TN60" s="1">
        <v>9.5934417899651163E-6</v>
      </c>
      <c r="TO60" s="1">
        <v>5.6236616604538004E-4</v>
      </c>
      <c r="TP60" s="1">
        <v>1.99326484951643E-6</v>
      </c>
      <c r="TQ60" s="1">
        <v>9.2806085205177785E-4</v>
      </c>
      <c r="TR60" s="1">
        <v>2.3819777183235529E-3</v>
      </c>
      <c r="TS60" s="1">
        <v>4.9738055462621004E-4</v>
      </c>
      <c r="TT60" s="1">
        <v>0</v>
      </c>
      <c r="TU60" s="1">
        <v>0</v>
      </c>
      <c r="TV60" s="1">
        <v>0</v>
      </c>
      <c r="TW60" s="1">
        <v>0</v>
      </c>
      <c r="TX60" s="1">
        <v>0</v>
      </c>
      <c r="TY60" s="1">
        <v>0</v>
      </c>
      <c r="TZ60" s="1">
        <v>0</v>
      </c>
      <c r="UA60" s="1">
        <v>0</v>
      </c>
      <c r="UB60" s="1">
        <v>0</v>
      </c>
      <c r="UC60" s="1">
        <v>0</v>
      </c>
      <c r="UD60" s="1">
        <v>0</v>
      </c>
      <c r="UE60" s="1">
        <v>0</v>
      </c>
      <c r="UF60" s="1">
        <v>0</v>
      </c>
      <c r="UG60" s="1">
        <v>0</v>
      </c>
      <c r="UH60" s="1">
        <v>0</v>
      </c>
      <c r="UI60" s="1">
        <v>0</v>
      </c>
      <c r="UJ60" s="1">
        <v>0</v>
      </c>
      <c r="UK60" s="1">
        <v>0</v>
      </c>
      <c r="UL60" s="1">
        <v>0</v>
      </c>
      <c r="UM60" s="1">
        <v>0</v>
      </c>
      <c r="UN60" s="1">
        <v>0</v>
      </c>
      <c r="UO60" s="1">
        <v>0</v>
      </c>
      <c r="UP60" s="1">
        <v>0</v>
      </c>
      <c r="UQ60" s="1">
        <v>0</v>
      </c>
      <c r="UR60" s="1">
        <v>0</v>
      </c>
      <c r="US60" s="1">
        <v>0</v>
      </c>
      <c r="UT60" s="1">
        <v>0</v>
      </c>
      <c r="UU60" s="1">
        <v>0</v>
      </c>
      <c r="UV60" s="1">
        <v>0</v>
      </c>
      <c r="UW60" s="1">
        <v>0</v>
      </c>
      <c r="UX60" s="1">
        <v>0</v>
      </c>
      <c r="UY60" s="1">
        <v>0</v>
      </c>
      <c r="UZ60" s="1">
        <v>0</v>
      </c>
      <c r="VA60" s="1">
        <v>0</v>
      </c>
      <c r="VB60" s="1">
        <v>0</v>
      </c>
      <c r="VC60" s="1">
        <v>0</v>
      </c>
      <c r="VD60" s="1">
        <v>0</v>
      </c>
      <c r="VE60" s="1">
        <v>0</v>
      </c>
      <c r="VF60" s="1">
        <v>0</v>
      </c>
      <c r="VG60" s="1">
        <v>0</v>
      </c>
      <c r="VH60" s="1">
        <v>0</v>
      </c>
      <c r="VI60" s="1">
        <v>0</v>
      </c>
      <c r="VJ60" s="1">
        <v>0</v>
      </c>
      <c r="VK60" s="1">
        <v>0</v>
      </c>
      <c r="VL60" s="1">
        <v>0</v>
      </c>
      <c r="VM60" s="1">
        <v>0</v>
      </c>
      <c r="VN60" s="1">
        <v>0</v>
      </c>
      <c r="VO60" s="1">
        <v>1.3111144598251291E-4</v>
      </c>
      <c r="VP60" s="1">
        <v>1.221029205401127E-5</v>
      </c>
      <c r="VQ60" s="1">
        <v>2.6132263216393231E-5</v>
      </c>
      <c r="VR60" s="1">
        <v>9.8506842181319124E-7</v>
      </c>
      <c r="VS60" s="1">
        <v>0</v>
      </c>
      <c r="VT60" s="1">
        <v>0</v>
      </c>
      <c r="VU60" s="1">
        <v>0</v>
      </c>
      <c r="VV60" s="1">
        <v>3.842010690777766E-7</v>
      </c>
      <c r="VW60" s="1">
        <v>7.0933871536087329E-6</v>
      </c>
      <c r="VX60" s="1">
        <v>5.237422187998169E-5</v>
      </c>
      <c r="VY60" s="1">
        <v>6.0376103417471573E-5</v>
      </c>
      <c r="VZ60" s="1">
        <v>2.3791227035999891E-4</v>
      </c>
      <c r="WA60" s="1">
        <v>4.1827721704316098E-5</v>
      </c>
      <c r="WB60" s="1">
        <v>8.0464370928599231E-5</v>
      </c>
      <c r="WC60" s="1">
        <v>3.1953092641686257E-5</v>
      </c>
      <c r="WD60" s="1">
        <v>5.5275419985435344E-6</v>
      </c>
      <c r="WE60" s="1">
        <v>5.7108581718361211E-7</v>
      </c>
      <c r="WF60" s="1">
        <v>1.8866202209327611E-6</v>
      </c>
      <c r="WG60" s="1">
        <v>2.1164177508260478E-3</v>
      </c>
      <c r="WH60" s="1">
        <v>4.5671519791337902E-6</v>
      </c>
      <c r="WI60" s="1">
        <v>8.606860233680399E-8</v>
      </c>
      <c r="WJ60" s="1">
        <v>5.8646678461196079E-5</v>
      </c>
      <c r="WK60" s="1">
        <v>2.3950153517980201E-6</v>
      </c>
      <c r="WL60" s="1">
        <v>7.4555921080620419E-5</v>
      </c>
      <c r="WM60" s="1">
        <v>4.0397371039231818E-4</v>
      </c>
      <c r="WN60" s="1">
        <v>3.097087951032758E-5</v>
      </c>
      <c r="WO60" s="1">
        <v>0</v>
      </c>
      <c r="WP60" s="1">
        <v>0</v>
      </c>
      <c r="WQ60" s="1">
        <v>0</v>
      </c>
      <c r="WR60" s="1">
        <v>0</v>
      </c>
      <c r="WS60" s="1">
        <v>0</v>
      </c>
      <c r="WT60" s="1">
        <v>0</v>
      </c>
      <c r="WU60" s="1">
        <v>0</v>
      </c>
      <c r="WV60" s="1">
        <v>0</v>
      </c>
      <c r="WW60" s="1">
        <v>0</v>
      </c>
      <c r="WX60" s="1">
        <v>0</v>
      </c>
      <c r="WY60" s="1">
        <v>0</v>
      </c>
      <c r="WZ60" s="1">
        <v>0</v>
      </c>
      <c r="XA60" s="1">
        <v>0</v>
      </c>
      <c r="XB60" s="1">
        <v>0</v>
      </c>
      <c r="XC60" s="1">
        <v>0</v>
      </c>
      <c r="XD60" s="1">
        <v>0</v>
      </c>
      <c r="XE60" s="1">
        <v>0</v>
      </c>
      <c r="XF60" s="1">
        <v>0</v>
      </c>
      <c r="XG60" s="1">
        <v>0</v>
      </c>
      <c r="XH60" s="1">
        <v>0</v>
      </c>
      <c r="XI60" s="1">
        <v>0</v>
      </c>
      <c r="XJ60" s="1">
        <v>0</v>
      </c>
      <c r="XK60" s="1">
        <v>0</v>
      </c>
      <c r="XL60" s="1">
        <v>0</v>
      </c>
      <c r="XM60" s="1">
        <v>0</v>
      </c>
      <c r="XN60" s="1">
        <v>0</v>
      </c>
      <c r="XO60" s="1">
        <v>0</v>
      </c>
      <c r="XP60" s="1">
        <v>0</v>
      </c>
      <c r="XQ60" s="1">
        <v>0</v>
      </c>
      <c r="XR60" s="1">
        <v>0</v>
      </c>
      <c r="XS60" s="1">
        <v>0</v>
      </c>
      <c r="XT60" s="1">
        <v>0</v>
      </c>
      <c r="XU60" s="1">
        <v>0</v>
      </c>
      <c r="XV60" s="1">
        <v>0</v>
      </c>
      <c r="XW60" s="1">
        <v>0</v>
      </c>
      <c r="XX60" s="1">
        <v>0</v>
      </c>
      <c r="XY60" s="1">
        <v>0</v>
      </c>
      <c r="XZ60" s="1">
        <v>0</v>
      </c>
      <c r="YA60" s="1">
        <v>0</v>
      </c>
      <c r="YB60" s="1">
        <v>0</v>
      </c>
      <c r="YC60" s="1">
        <v>0</v>
      </c>
      <c r="YD60" s="1">
        <v>0</v>
      </c>
      <c r="YE60" s="1">
        <v>0</v>
      </c>
      <c r="YF60" s="1">
        <v>0</v>
      </c>
      <c r="YG60" s="1">
        <v>0</v>
      </c>
      <c r="YH60" s="1">
        <v>0</v>
      </c>
      <c r="YI60" s="1">
        <v>0</v>
      </c>
    </row>
    <row r="61" spans="1:659" ht="15" customHeight="1" x14ac:dyDescent="0.25">
      <c r="A61" s="27">
        <v>85</v>
      </c>
      <c r="B61" s="27" t="s">
        <v>253</v>
      </c>
      <c r="C61" s="1">
        <v>8.2608089732894434E-5</v>
      </c>
      <c r="D61" s="1">
        <v>2.040288567863121E-4</v>
      </c>
      <c r="E61" s="1">
        <v>1.3117854397433121E-3</v>
      </c>
      <c r="F61" s="1">
        <v>2.614420536242633E-5</v>
      </c>
      <c r="G61" s="1">
        <v>0</v>
      </c>
      <c r="H61" s="1">
        <v>0</v>
      </c>
      <c r="I61" s="1">
        <v>0</v>
      </c>
      <c r="J61" s="1">
        <v>5.1423161511542157E-4</v>
      </c>
      <c r="K61" s="1">
        <v>2.5477348423549161E-5</v>
      </c>
      <c r="L61" s="1">
        <v>4.4622216619978101E-4</v>
      </c>
      <c r="M61" s="1">
        <v>2.1562927554292049E-4</v>
      </c>
      <c r="N61" s="1">
        <v>1.258347518988918E-4</v>
      </c>
      <c r="O61" s="1">
        <v>4.4090000303175589E-5</v>
      </c>
      <c r="P61" s="1">
        <v>9.6922827427693492E-5</v>
      </c>
      <c r="Q61" s="1">
        <v>1.8937330077897801E-4</v>
      </c>
      <c r="R61" s="1">
        <v>8.6985141836562618E-6</v>
      </c>
      <c r="S61" s="1">
        <v>3.9765800360622918E-6</v>
      </c>
      <c r="T61" s="1">
        <v>4.5633927548649384E-6</v>
      </c>
      <c r="U61" s="1">
        <v>4.9139295905320849E-4</v>
      </c>
      <c r="V61" s="1">
        <v>9.7482690157335794E-5</v>
      </c>
      <c r="W61" s="1">
        <v>1.301894271561652E-7</v>
      </c>
      <c r="X61" s="1">
        <v>9.0916250651249333E-4</v>
      </c>
      <c r="Y61" s="1">
        <v>1.167913490534953E-4</v>
      </c>
      <c r="Z61" s="1">
        <v>2.8547793636475631E-4</v>
      </c>
      <c r="AA61" s="1">
        <v>2.8748136629310541E-4</v>
      </c>
      <c r="AB61" s="1">
        <v>9.8086305970962687E-5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4.279874268397968E-6</v>
      </c>
      <c r="BY61" s="1">
        <v>1.1571493045091231E-4</v>
      </c>
      <c r="BZ61" s="1">
        <v>1.0995564892607641E-8</v>
      </c>
      <c r="CA61" s="1">
        <v>2.2337838707534551E-6</v>
      </c>
      <c r="CB61" s="1">
        <v>0</v>
      </c>
      <c r="CC61" s="1">
        <v>0</v>
      </c>
      <c r="CD61" s="1">
        <v>0</v>
      </c>
      <c r="CE61" s="1">
        <v>9.9378257489215587E-5</v>
      </c>
      <c r="CF61" s="1">
        <v>7.764864228266748E-5</v>
      </c>
      <c r="CG61" s="1">
        <v>3.7716226841903459E-5</v>
      </c>
      <c r="CH61" s="1">
        <v>6.4084469300932625E-4</v>
      </c>
      <c r="CI61" s="1">
        <v>1.983455775185614E-4</v>
      </c>
      <c r="CJ61" s="1">
        <v>7.5140962860260766E-4</v>
      </c>
      <c r="CK61" s="1">
        <v>5.2093866108549611E-4</v>
      </c>
      <c r="CL61" s="1">
        <v>1.231562823879952E-4</v>
      </c>
      <c r="CM61" s="1">
        <v>2.231809554390401E-6</v>
      </c>
      <c r="CN61" s="1">
        <v>1.3083372140951781E-5</v>
      </c>
      <c r="CO61" s="1">
        <v>6.3586776049712526E-5</v>
      </c>
      <c r="CP61" s="1">
        <v>6.4483344283571676E-5</v>
      </c>
      <c r="CQ61" s="1">
        <v>1.1126452199639559E-3</v>
      </c>
      <c r="CR61" s="1">
        <v>4.7357013547265534E-6</v>
      </c>
      <c r="CS61" s="1">
        <v>3.2301992971468021E-4</v>
      </c>
      <c r="CT61" s="1">
        <v>3.1225958778516273E-4</v>
      </c>
      <c r="CU61" s="1">
        <v>3.5481663995104948E-6</v>
      </c>
      <c r="CV61" s="1">
        <v>2.018272097043479E-4</v>
      </c>
      <c r="CW61" s="1">
        <v>1.889185537275661E-4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2.7428723131690191E-5</v>
      </c>
      <c r="ET61" s="1">
        <v>1.931244664409308E-4</v>
      </c>
      <c r="EU61" s="1">
        <v>3.5610390623086338E-7</v>
      </c>
      <c r="EV61" s="1">
        <v>6.8391296144102616E-7</v>
      </c>
      <c r="EW61" s="1">
        <v>0</v>
      </c>
      <c r="EX61" s="1">
        <v>0</v>
      </c>
      <c r="EY61" s="1">
        <v>0</v>
      </c>
      <c r="EZ61" s="1">
        <v>1.073647718630489E-4</v>
      </c>
      <c r="FA61" s="1">
        <v>2.2179487484426861E-5</v>
      </c>
      <c r="FB61" s="1">
        <v>1.016691484999584E-4</v>
      </c>
      <c r="FC61" s="1">
        <v>1.7738655451045161E-4</v>
      </c>
      <c r="FD61" s="1">
        <v>1.066591554781696E-4</v>
      </c>
      <c r="FE61" s="1">
        <v>5.4414630673402221E-4</v>
      </c>
      <c r="FF61" s="1">
        <v>3.0771663982264471E-4</v>
      </c>
      <c r="FG61" s="1">
        <v>9.9384342025411461E-5</v>
      </c>
      <c r="FH61" s="1">
        <v>1.139585413887843E-6</v>
      </c>
      <c r="FI61" s="1">
        <v>1.5971751714681801E-5</v>
      </c>
      <c r="FJ61" s="1">
        <v>1.263036815755692E-5</v>
      </c>
      <c r="FK61" s="1">
        <v>1.1775486266356881E-4</v>
      </c>
      <c r="FL61" s="1">
        <v>2.1865768365573961E-4</v>
      </c>
      <c r="FM61" s="1">
        <v>5.9911380652873301E-6</v>
      </c>
      <c r="FN61" s="1">
        <v>1.7605516253126581E-4</v>
      </c>
      <c r="FO61" s="1">
        <v>6.9010546059591673E-5</v>
      </c>
      <c r="FP61" s="1">
        <v>1.142380344147795E-4</v>
      </c>
      <c r="FQ61" s="1">
        <v>1.539451421554279E-4</v>
      </c>
      <c r="FR61" s="1">
        <v>8.6047659550726966E-5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1">
        <v>0</v>
      </c>
      <c r="GP61" s="1">
        <v>0</v>
      </c>
      <c r="GQ61" s="1">
        <v>0</v>
      </c>
      <c r="GR61" s="1">
        <v>0</v>
      </c>
      <c r="GS61" s="1">
        <v>0</v>
      </c>
      <c r="GT61" s="1">
        <v>0</v>
      </c>
      <c r="GU61" s="1">
        <v>0</v>
      </c>
      <c r="GV61" s="1">
        <v>0</v>
      </c>
      <c r="GW61" s="1">
        <v>0</v>
      </c>
      <c r="GX61" s="1">
        <v>0</v>
      </c>
      <c r="GY61" s="1">
        <v>0</v>
      </c>
      <c r="GZ61" s="1">
        <v>0</v>
      </c>
      <c r="HA61" s="1">
        <v>0</v>
      </c>
      <c r="HB61" s="1">
        <v>0</v>
      </c>
      <c r="HC61" s="1">
        <v>0</v>
      </c>
      <c r="HD61" s="1">
        <v>0</v>
      </c>
      <c r="HE61" s="1">
        <v>0</v>
      </c>
      <c r="HF61" s="1">
        <v>0</v>
      </c>
      <c r="HG61" s="1">
        <v>0</v>
      </c>
      <c r="HH61" s="1">
        <v>0</v>
      </c>
      <c r="HI61" s="1">
        <v>0</v>
      </c>
      <c r="HJ61" s="1">
        <v>0</v>
      </c>
      <c r="HK61" s="1">
        <v>0</v>
      </c>
      <c r="HL61" s="1">
        <v>0</v>
      </c>
      <c r="HM61" s="1">
        <v>0</v>
      </c>
      <c r="HN61" s="1">
        <v>2.1969781484618671E-5</v>
      </c>
      <c r="HO61" s="1">
        <v>6.9679116161159394E-5</v>
      </c>
      <c r="HP61" s="1">
        <v>3.2185497747153221E-8</v>
      </c>
      <c r="HQ61" s="1">
        <v>6.2513847141190456E-6</v>
      </c>
      <c r="HR61" s="1">
        <v>0</v>
      </c>
      <c r="HS61" s="1">
        <v>0</v>
      </c>
      <c r="HT61" s="1">
        <v>0</v>
      </c>
      <c r="HU61" s="1">
        <v>1.6022331113716771E-4</v>
      </c>
      <c r="HV61" s="1">
        <v>7.0471387198491867E-5</v>
      </c>
      <c r="HW61" s="1">
        <v>2.0342804394019761E-4</v>
      </c>
      <c r="HX61" s="1">
        <v>4.7163627929216139E-4</v>
      </c>
      <c r="HY61" s="1">
        <v>4.2973398436790372E-4</v>
      </c>
      <c r="HZ61" s="1">
        <v>2.083426959834735E-4</v>
      </c>
      <c r="IA61" s="1">
        <v>2.9241365605401428E-4</v>
      </c>
      <c r="IB61" s="1">
        <v>1.5378458666998781E-4</v>
      </c>
      <c r="IC61" s="1">
        <v>1.3788515838201049E-5</v>
      </c>
      <c r="ID61" s="1">
        <v>4.2696559125985187E-6</v>
      </c>
      <c r="IE61" s="1">
        <v>3.2934952097352842E-5</v>
      </c>
      <c r="IF61" s="1">
        <v>4.4960566515674137E-4</v>
      </c>
      <c r="IG61" s="1">
        <v>2.3048155165471509E-4</v>
      </c>
      <c r="IH61" s="1">
        <v>1.653663131961589E-6</v>
      </c>
      <c r="II61" s="1">
        <v>4.3483961091710202E-4</v>
      </c>
      <c r="IJ61" s="1">
        <v>8.9373578059749359E-5</v>
      </c>
      <c r="IK61" s="1">
        <v>2.6513545765309853E-4</v>
      </c>
      <c r="IL61" s="1">
        <v>1.6061486713696341E-3</v>
      </c>
      <c r="IM61" s="1">
        <v>7.8232422267379774E-5</v>
      </c>
      <c r="IN61" s="1">
        <v>0</v>
      </c>
      <c r="IO61" s="1">
        <v>0</v>
      </c>
      <c r="IP61" s="1">
        <v>0</v>
      </c>
      <c r="IQ61" s="1">
        <v>0</v>
      </c>
      <c r="IR61" s="1">
        <v>0</v>
      </c>
      <c r="IS61" s="1">
        <v>0</v>
      </c>
      <c r="IT61" s="1">
        <v>0</v>
      </c>
      <c r="IU61" s="1">
        <v>0</v>
      </c>
      <c r="IV61" s="1">
        <v>0</v>
      </c>
      <c r="IW61" s="1">
        <v>0</v>
      </c>
      <c r="IX61" s="1">
        <v>0</v>
      </c>
      <c r="IY61" s="1">
        <v>0</v>
      </c>
      <c r="IZ61" s="1">
        <v>0</v>
      </c>
      <c r="JA61" s="1">
        <v>0</v>
      </c>
      <c r="JB61" s="1">
        <v>0</v>
      </c>
      <c r="JC61" s="1">
        <v>0</v>
      </c>
      <c r="JD61" s="1">
        <v>0</v>
      </c>
      <c r="JE61" s="1">
        <v>0</v>
      </c>
      <c r="JF61" s="1">
        <v>0</v>
      </c>
      <c r="JG61" s="1">
        <v>0</v>
      </c>
      <c r="JH61" s="1">
        <v>0</v>
      </c>
      <c r="JI61" s="1">
        <v>0</v>
      </c>
      <c r="JJ61" s="1">
        <v>0</v>
      </c>
      <c r="JK61" s="1">
        <v>0</v>
      </c>
      <c r="JL61" s="1">
        <v>0</v>
      </c>
      <c r="JM61" s="1">
        <v>0</v>
      </c>
      <c r="JN61" s="1">
        <v>0</v>
      </c>
      <c r="JO61" s="1">
        <v>0</v>
      </c>
      <c r="JP61" s="1">
        <v>0</v>
      </c>
      <c r="JQ61" s="1">
        <v>0</v>
      </c>
      <c r="JR61" s="1">
        <v>0</v>
      </c>
      <c r="JS61" s="1">
        <v>0</v>
      </c>
      <c r="JT61" s="1">
        <v>0</v>
      </c>
      <c r="JU61" s="1">
        <v>0</v>
      </c>
      <c r="JV61" s="1">
        <v>0</v>
      </c>
      <c r="JW61" s="1">
        <v>0</v>
      </c>
      <c r="JX61" s="1">
        <v>0</v>
      </c>
      <c r="JY61" s="1">
        <v>0</v>
      </c>
      <c r="JZ61" s="1">
        <v>0</v>
      </c>
      <c r="KA61" s="1">
        <v>0</v>
      </c>
      <c r="KB61" s="1">
        <v>0</v>
      </c>
      <c r="KC61" s="1">
        <v>0</v>
      </c>
      <c r="KD61" s="1">
        <v>0</v>
      </c>
      <c r="KE61" s="1">
        <v>0</v>
      </c>
      <c r="KF61" s="1">
        <v>0</v>
      </c>
      <c r="KG61" s="1">
        <v>0</v>
      </c>
      <c r="KH61" s="1">
        <v>0</v>
      </c>
      <c r="KI61" s="1">
        <v>2.4850849683428591E-5</v>
      </c>
      <c r="KJ61" s="1">
        <v>6.5147504061984147E-5</v>
      </c>
      <c r="KK61" s="1">
        <v>1.2911682614305699E-10</v>
      </c>
      <c r="KL61" s="1">
        <v>2.1135685616946239E-6</v>
      </c>
      <c r="KM61" s="1">
        <v>0</v>
      </c>
      <c r="KN61" s="1">
        <v>0</v>
      </c>
      <c r="KO61" s="1">
        <v>0</v>
      </c>
      <c r="KP61" s="1">
        <v>1.4826075365791631E-5</v>
      </c>
      <c r="KQ61" s="1">
        <v>1.798743087114318E-5</v>
      </c>
      <c r="KR61" s="1">
        <v>2.8268660494530079E-5</v>
      </c>
      <c r="KS61" s="1">
        <v>1.041373173336539E-4</v>
      </c>
      <c r="KT61" s="1">
        <v>3.8711087386626007E-5</v>
      </c>
      <c r="KU61" s="1">
        <v>5.8452236550466378E-5</v>
      </c>
      <c r="KV61" s="1">
        <v>3.9769737991954959E-5</v>
      </c>
      <c r="KW61" s="1">
        <v>2.2666733931852951E-5</v>
      </c>
      <c r="KX61" s="1">
        <v>3.586020815280346E-7</v>
      </c>
      <c r="KY61" s="1">
        <v>9.3115803474289967E-7</v>
      </c>
      <c r="KZ61" s="1">
        <v>1.7441684867606529E-5</v>
      </c>
      <c r="LA61" s="1">
        <v>3.4841767721450832E-5</v>
      </c>
      <c r="LB61" s="1">
        <v>4.8617857185905792E-4</v>
      </c>
      <c r="LC61" s="1">
        <v>8.8695637530518838E-7</v>
      </c>
      <c r="LD61" s="1">
        <v>3.8546478569999872E-5</v>
      </c>
      <c r="LE61" s="1">
        <v>2.7091365318886811E-5</v>
      </c>
      <c r="LF61" s="1">
        <v>8.3446812477636873E-5</v>
      </c>
      <c r="LG61" s="1">
        <v>1.580692805506254E-4</v>
      </c>
      <c r="LH61" s="1">
        <v>1.6328305248851728E-5</v>
      </c>
      <c r="LI61" s="1">
        <v>0</v>
      </c>
      <c r="LJ61" s="1">
        <v>0</v>
      </c>
      <c r="LK61" s="1">
        <v>0</v>
      </c>
      <c r="LL61" s="1">
        <v>0</v>
      </c>
      <c r="LM61" s="1">
        <v>0</v>
      </c>
      <c r="LN61" s="1">
        <v>0</v>
      </c>
      <c r="LO61" s="1">
        <v>0</v>
      </c>
      <c r="LP61" s="1">
        <v>0</v>
      </c>
      <c r="LQ61" s="1">
        <v>0</v>
      </c>
      <c r="LR61" s="1">
        <v>0</v>
      </c>
      <c r="LS61" s="1">
        <v>0</v>
      </c>
      <c r="LT61" s="1">
        <v>0</v>
      </c>
      <c r="LU61" s="1">
        <v>0</v>
      </c>
      <c r="LV61" s="1">
        <v>0</v>
      </c>
      <c r="LW61" s="1">
        <v>0</v>
      </c>
      <c r="LX61" s="1">
        <v>0</v>
      </c>
      <c r="LY61" s="1">
        <v>0</v>
      </c>
      <c r="LZ61" s="1">
        <v>0</v>
      </c>
      <c r="MA61" s="1">
        <v>0</v>
      </c>
      <c r="MB61" s="1">
        <v>0</v>
      </c>
      <c r="MC61" s="1">
        <v>0</v>
      </c>
      <c r="MD61" s="1">
        <v>0</v>
      </c>
      <c r="ME61" s="1">
        <v>0</v>
      </c>
      <c r="MF61" s="1">
        <v>0</v>
      </c>
      <c r="MG61" s="1">
        <v>0</v>
      </c>
      <c r="MH61" s="1">
        <v>0</v>
      </c>
      <c r="MI61" s="1">
        <v>0</v>
      </c>
      <c r="MJ61" s="1">
        <v>0</v>
      </c>
      <c r="MK61" s="1">
        <v>0</v>
      </c>
      <c r="ML61" s="1">
        <v>0</v>
      </c>
      <c r="MM61" s="1">
        <v>0</v>
      </c>
      <c r="MN61" s="1">
        <v>0</v>
      </c>
      <c r="MO61" s="1">
        <v>0</v>
      </c>
      <c r="MP61" s="1">
        <v>0</v>
      </c>
      <c r="MQ61" s="1">
        <v>0</v>
      </c>
      <c r="MR61" s="1">
        <v>0</v>
      </c>
      <c r="MS61" s="1">
        <v>0</v>
      </c>
      <c r="MT61" s="1">
        <v>0</v>
      </c>
      <c r="MU61" s="1">
        <v>0</v>
      </c>
      <c r="MV61" s="1">
        <v>0</v>
      </c>
      <c r="MW61" s="1">
        <v>0</v>
      </c>
      <c r="MX61" s="1">
        <v>0</v>
      </c>
      <c r="MY61" s="1">
        <v>0</v>
      </c>
      <c r="MZ61" s="1">
        <v>0</v>
      </c>
      <c r="NA61" s="1">
        <v>0</v>
      </c>
      <c r="NB61" s="1">
        <v>0</v>
      </c>
      <c r="NC61" s="1">
        <v>0</v>
      </c>
      <c r="ND61" s="1">
        <v>4.1331870759136751E-7</v>
      </c>
      <c r="NE61" s="1">
        <v>2.1750942327039421E-5</v>
      </c>
      <c r="NF61" s="1">
        <v>2.5739289155774171E-11</v>
      </c>
      <c r="NG61" s="1">
        <v>4.2597506631430248E-7</v>
      </c>
      <c r="NH61" s="1">
        <v>0</v>
      </c>
      <c r="NI61" s="1">
        <v>0</v>
      </c>
      <c r="NJ61" s="1">
        <v>0</v>
      </c>
      <c r="NK61" s="1">
        <v>3.4710679809200141E-6</v>
      </c>
      <c r="NL61" s="1">
        <v>1.046733327132966E-5</v>
      </c>
      <c r="NM61" s="1">
        <v>4.4259036174567578E-5</v>
      </c>
      <c r="NN61" s="1">
        <v>1.176364960514396E-4</v>
      </c>
      <c r="NO61" s="1">
        <v>1.924830969870297E-4</v>
      </c>
      <c r="NP61" s="1">
        <v>7.9828549199049839E-5</v>
      </c>
      <c r="NQ61" s="1">
        <v>1.004911172174702E-4</v>
      </c>
      <c r="NR61" s="1">
        <v>1.0958784928884171E-4</v>
      </c>
      <c r="NS61" s="1">
        <v>2.831929772097784E-6</v>
      </c>
      <c r="NT61" s="1">
        <v>3.7176135696368988E-8</v>
      </c>
      <c r="NU61" s="1">
        <v>3.6640652986372088E-6</v>
      </c>
      <c r="NV61" s="1">
        <v>1.866997907691718E-5</v>
      </c>
      <c r="NW61" s="1">
        <v>4.8924393304080582E-5</v>
      </c>
      <c r="NX61" s="1">
        <v>1.7246328840447001E-8</v>
      </c>
      <c r="NY61" s="1">
        <v>2.85939709982194E-5</v>
      </c>
      <c r="NZ61" s="1">
        <v>2.5998844148906322E-5</v>
      </c>
      <c r="OA61" s="1">
        <v>1.5793078477161499E-5</v>
      </c>
      <c r="OB61" s="1">
        <v>1.6250370415049311E-4</v>
      </c>
      <c r="OC61" s="1">
        <v>3.044911418509627E-5</v>
      </c>
      <c r="OD61" s="1">
        <v>0</v>
      </c>
      <c r="OE61" s="1">
        <v>0</v>
      </c>
      <c r="OF61" s="1">
        <v>0</v>
      </c>
      <c r="OG61" s="1">
        <v>0</v>
      </c>
      <c r="OH61" s="1">
        <v>0</v>
      </c>
      <c r="OI61" s="1">
        <v>0</v>
      </c>
      <c r="OJ61" s="1">
        <v>0</v>
      </c>
      <c r="OK61" s="1">
        <v>0</v>
      </c>
      <c r="OL61" s="1">
        <v>0</v>
      </c>
      <c r="OM61" s="1">
        <v>0</v>
      </c>
      <c r="ON61" s="1">
        <v>0</v>
      </c>
      <c r="OO61" s="1">
        <v>0</v>
      </c>
      <c r="OP61" s="1">
        <v>0</v>
      </c>
      <c r="OQ61" s="1">
        <v>0</v>
      </c>
      <c r="OR61" s="1">
        <v>0</v>
      </c>
      <c r="OS61" s="1">
        <v>0</v>
      </c>
      <c r="OT61" s="1">
        <v>0</v>
      </c>
      <c r="OU61" s="1">
        <v>0</v>
      </c>
      <c r="OV61" s="1">
        <v>0</v>
      </c>
      <c r="OW61" s="1">
        <v>0</v>
      </c>
      <c r="OX61" s="1">
        <v>0</v>
      </c>
      <c r="OY61" s="1">
        <v>0</v>
      </c>
      <c r="OZ61" s="1">
        <v>0</v>
      </c>
      <c r="PA61" s="1">
        <v>0</v>
      </c>
      <c r="PB61" s="1">
        <v>0</v>
      </c>
      <c r="PC61" s="1">
        <v>0</v>
      </c>
      <c r="PD61" s="1">
        <v>0</v>
      </c>
      <c r="PE61" s="1">
        <v>0</v>
      </c>
      <c r="PF61" s="1">
        <v>0</v>
      </c>
      <c r="PG61" s="1">
        <v>0</v>
      </c>
      <c r="PH61" s="1">
        <v>0</v>
      </c>
      <c r="PI61" s="1">
        <v>0</v>
      </c>
      <c r="PJ61" s="1">
        <v>0</v>
      </c>
      <c r="PK61" s="1">
        <v>0</v>
      </c>
      <c r="PL61" s="1">
        <v>0</v>
      </c>
      <c r="PM61" s="1">
        <v>0</v>
      </c>
      <c r="PN61" s="1">
        <v>0</v>
      </c>
      <c r="PO61" s="1">
        <v>0</v>
      </c>
      <c r="PP61" s="1">
        <v>0</v>
      </c>
      <c r="PQ61" s="1">
        <v>0</v>
      </c>
      <c r="PR61" s="1">
        <v>0</v>
      </c>
      <c r="PS61" s="1">
        <v>0</v>
      </c>
      <c r="PT61" s="1">
        <v>0</v>
      </c>
      <c r="PU61" s="1">
        <v>0</v>
      </c>
      <c r="PV61" s="1">
        <v>0</v>
      </c>
      <c r="PW61" s="1">
        <v>0</v>
      </c>
      <c r="PX61" s="1">
        <v>0</v>
      </c>
      <c r="PY61" s="1">
        <v>1.9808369167131269E-4</v>
      </c>
      <c r="PZ61" s="1">
        <v>3.7777499429984342E-5</v>
      </c>
      <c r="QA61" s="1">
        <v>2.4448550015016089E-4</v>
      </c>
      <c r="QB61" s="1">
        <v>6.5245476572018686E-6</v>
      </c>
      <c r="QC61" s="1">
        <v>0</v>
      </c>
      <c r="QD61" s="1">
        <v>0</v>
      </c>
      <c r="QE61" s="1">
        <v>0</v>
      </c>
      <c r="QF61" s="1">
        <v>3.6545672006693913E-5</v>
      </c>
      <c r="QG61" s="1">
        <v>5.3975695846742122E-5</v>
      </c>
      <c r="QH61" s="1">
        <v>1.4526973721909819E-4</v>
      </c>
      <c r="QI61" s="1">
        <v>3.6344098811262929E-4</v>
      </c>
      <c r="QJ61" s="1">
        <v>1.9872549313603921E-4</v>
      </c>
      <c r="QK61" s="1">
        <v>4.3437524602735542E-4</v>
      </c>
      <c r="QL61" s="1">
        <v>6.7571578061841606E-4</v>
      </c>
      <c r="QM61" s="1">
        <v>7.9418540361609648E-4</v>
      </c>
      <c r="QN61" s="1">
        <v>4.0579171491729201E-6</v>
      </c>
      <c r="QO61" s="1">
        <v>5.8077029850556048E-6</v>
      </c>
      <c r="QP61" s="1">
        <v>1.9168541071385941E-5</v>
      </c>
      <c r="QQ61" s="1">
        <v>3.9844429107545879E-4</v>
      </c>
      <c r="QR61" s="1">
        <v>1.866133545911808E-4</v>
      </c>
      <c r="QS61" s="1">
        <v>8.282210641065787E-7</v>
      </c>
      <c r="QT61" s="1">
        <v>1.8124358010469281E-4</v>
      </c>
      <c r="QU61" s="1">
        <v>8.99822053006948E-5</v>
      </c>
      <c r="QV61" s="1">
        <v>8.7269019598658356E-5</v>
      </c>
      <c r="QW61" s="1">
        <v>8.8545943323078681E-5</v>
      </c>
      <c r="QX61" s="1">
        <v>8.9717359355707783E-5</v>
      </c>
      <c r="QY61" s="1">
        <v>0</v>
      </c>
      <c r="QZ61" s="1">
        <v>0</v>
      </c>
      <c r="RA61" s="1">
        <v>0</v>
      </c>
      <c r="RB61" s="1">
        <v>0</v>
      </c>
      <c r="RC61" s="1">
        <v>0</v>
      </c>
      <c r="RD61" s="1">
        <v>0</v>
      </c>
      <c r="RE61" s="1">
        <v>0</v>
      </c>
      <c r="RF61" s="1">
        <v>0</v>
      </c>
      <c r="RG61" s="1">
        <v>0</v>
      </c>
      <c r="RH61" s="1">
        <v>0</v>
      </c>
      <c r="RI61" s="1">
        <v>0</v>
      </c>
      <c r="RJ61" s="1">
        <v>0</v>
      </c>
      <c r="RK61" s="1">
        <v>0</v>
      </c>
      <c r="RL61" s="1">
        <v>0</v>
      </c>
      <c r="RM61" s="1">
        <v>0</v>
      </c>
      <c r="RN61" s="1">
        <v>0</v>
      </c>
      <c r="RO61" s="1">
        <v>0</v>
      </c>
      <c r="RP61" s="1">
        <v>0</v>
      </c>
      <c r="RQ61" s="1">
        <v>0</v>
      </c>
      <c r="RR61" s="1">
        <v>0</v>
      </c>
      <c r="RS61" s="1">
        <v>0</v>
      </c>
      <c r="RT61" s="1">
        <v>0</v>
      </c>
      <c r="RU61" s="1">
        <v>0</v>
      </c>
      <c r="RV61" s="1">
        <v>0</v>
      </c>
      <c r="RW61" s="1">
        <v>0</v>
      </c>
      <c r="RX61" s="1">
        <v>0</v>
      </c>
      <c r="RY61" s="1">
        <v>0</v>
      </c>
      <c r="RZ61" s="1">
        <v>0</v>
      </c>
      <c r="SA61" s="1">
        <v>0</v>
      </c>
      <c r="SB61" s="1">
        <v>0</v>
      </c>
      <c r="SC61" s="1">
        <v>0</v>
      </c>
      <c r="SD61" s="1">
        <v>0</v>
      </c>
      <c r="SE61" s="1">
        <v>0</v>
      </c>
      <c r="SF61" s="1">
        <v>0</v>
      </c>
      <c r="SG61" s="1">
        <v>0</v>
      </c>
      <c r="SH61" s="1">
        <v>0</v>
      </c>
      <c r="SI61" s="1">
        <v>0</v>
      </c>
      <c r="SJ61" s="1">
        <v>0</v>
      </c>
      <c r="SK61" s="1">
        <v>0</v>
      </c>
      <c r="SL61" s="1">
        <v>0</v>
      </c>
      <c r="SM61" s="1">
        <v>0</v>
      </c>
      <c r="SN61" s="1">
        <v>0</v>
      </c>
      <c r="SO61" s="1">
        <v>0</v>
      </c>
      <c r="SP61" s="1">
        <v>0</v>
      </c>
      <c r="SQ61" s="1">
        <v>0</v>
      </c>
      <c r="SR61" s="1">
        <v>0</v>
      </c>
      <c r="SS61" s="1">
        <v>0</v>
      </c>
      <c r="ST61" s="1">
        <v>2.7697710152988018E-4</v>
      </c>
      <c r="SU61" s="1">
        <v>4.403563901202088E-4</v>
      </c>
      <c r="SV61" s="1">
        <v>6.6646409823422151E-4</v>
      </c>
      <c r="SW61" s="1">
        <v>5.4179326671471372E-5</v>
      </c>
      <c r="SX61" s="1">
        <v>0</v>
      </c>
      <c r="SY61" s="1">
        <v>0</v>
      </c>
      <c r="SZ61" s="1">
        <v>0</v>
      </c>
      <c r="TA61" s="1">
        <v>2.0559910477777261E-4</v>
      </c>
      <c r="TB61" s="1">
        <v>5.9939391839942563E-5</v>
      </c>
      <c r="TC61" s="1">
        <v>6.3878239979908323E-4</v>
      </c>
      <c r="TD61" s="1">
        <v>3.8107724226860742E-4</v>
      </c>
      <c r="TE61" s="1">
        <v>1.6508769712137721E-4</v>
      </c>
      <c r="TF61" s="1">
        <v>6.4726414788722595E-4</v>
      </c>
      <c r="TG61" s="1">
        <v>2.8556451814781662E-4</v>
      </c>
      <c r="TH61" s="1">
        <v>1.1016406826015799E-4</v>
      </c>
      <c r="TI61" s="1">
        <v>5.8999846696009991E-6</v>
      </c>
      <c r="TJ61" s="1">
        <v>4.7709564574523677E-6</v>
      </c>
      <c r="TK61" s="1">
        <v>4.4698920254118749E-5</v>
      </c>
      <c r="TL61" s="1">
        <v>6.0809450155832774E-4</v>
      </c>
      <c r="TM61" s="1">
        <v>5.2540017944690816E-4</v>
      </c>
      <c r="TN61" s="1">
        <v>4.5744890185155938E-6</v>
      </c>
      <c r="TO61" s="1">
        <v>3.329686465077261E-4</v>
      </c>
      <c r="TP61" s="1">
        <v>5.3221962903386018E-5</v>
      </c>
      <c r="TQ61" s="1">
        <v>4.9929668970902555E-4</v>
      </c>
      <c r="TR61" s="1">
        <v>5.8503381526417008E-4</v>
      </c>
      <c r="TS61" s="1">
        <v>1.263765417804024E-4</v>
      </c>
      <c r="TT61" s="1">
        <v>0</v>
      </c>
      <c r="TU61" s="1">
        <v>0</v>
      </c>
      <c r="TV61" s="1">
        <v>0</v>
      </c>
      <c r="TW61" s="1">
        <v>0</v>
      </c>
      <c r="TX61" s="1">
        <v>0</v>
      </c>
      <c r="TY61" s="1">
        <v>0</v>
      </c>
      <c r="TZ61" s="1">
        <v>0</v>
      </c>
      <c r="UA61" s="1">
        <v>0</v>
      </c>
      <c r="UB61" s="1">
        <v>0</v>
      </c>
      <c r="UC61" s="1">
        <v>0</v>
      </c>
      <c r="UD61" s="1">
        <v>0</v>
      </c>
      <c r="UE61" s="1">
        <v>0</v>
      </c>
      <c r="UF61" s="1">
        <v>0</v>
      </c>
      <c r="UG61" s="1">
        <v>0</v>
      </c>
      <c r="UH61" s="1">
        <v>0</v>
      </c>
      <c r="UI61" s="1">
        <v>0</v>
      </c>
      <c r="UJ61" s="1">
        <v>0</v>
      </c>
      <c r="UK61" s="1">
        <v>0</v>
      </c>
      <c r="UL61" s="1">
        <v>0</v>
      </c>
      <c r="UM61" s="1">
        <v>0</v>
      </c>
      <c r="UN61" s="1">
        <v>0</v>
      </c>
      <c r="UO61" s="1">
        <v>0</v>
      </c>
      <c r="UP61" s="1">
        <v>0</v>
      </c>
      <c r="UQ61" s="1">
        <v>0</v>
      </c>
      <c r="UR61" s="1">
        <v>0</v>
      </c>
      <c r="US61" s="1">
        <v>0</v>
      </c>
      <c r="UT61" s="1">
        <v>0</v>
      </c>
      <c r="UU61" s="1">
        <v>0</v>
      </c>
      <c r="UV61" s="1">
        <v>0</v>
      </c>
      <c r="UW61" s="1">
        <v>0</v>
      </c>
      <c r="UX61" s="1">
        <v>0</v>
      </c>
      <c r="UY61" s="1">
        <v>0</v>
      </c>
      <c r="UZ61" s="1">
        <v>0</v>
      </c>
      <c r="VA61" s="1">
        <v>0</v>
      </c>
      <c r="VB61" s="1">
        <v>0</v>
      </c>
      <c r="VC61" s="1">
        <v>0</v>
      </c>
      <c r="VD61" s="1">
        <v>0</v>
      </c>
      <c r="VE61" s="1">
        <v>0</v>
      </c>
      <c r="VF61" s="1">
        <v>0</v>
      </c>
      <c r="VG61" s="1">
        <v>0</v>
      </c>
      <c r="VH61" s="1">
        <v>0</v>
      </c>
      <c r="VI61" s="1">
        <v>0</v>
      </c>
      <c r="VJ61" s="1">
        <v>0</v>
      </c>
      <c r="VK61" s="1">
        <v>0</v>
      </c>
      <c r="VL61" s="1">
        <v>0</v>
      </c>
      <c r="VM61" s="1">
        <v>0</v>
      </c>
      <c r="VN61" s="1">
        <v>0</v>
      </c>
      <c r="VO61" s="1">
        <v>2.9490160936890629E-6</v>
      </c>
      <c r="VP61" s="1">
        <v>1.7589532199459969E-6</v>
      </c>
      <c r="VQ61" s="1">
        <v>1.4381492664540681E-5</v>
      </c>
      <c r="VR61" s="1">
        <v>2.5243434601943679E-7</v>
      </c>
      <c r="VS61" s="1">
        <v>0</v>
      </c>
      <c r="VT61" s="1">
        <v>0</v>
      </c>
      <c r="VU61" s="1">
        <v>0</v>
      </c>
      <c r="VV61" s="1">
        <v>1.088816529521763E-6</v>
      </c>
      <c r="VW61" s="1">
        <v>2.8590224992291712E-6</v>
      </c>
      <c r="VX61" s="1">
        <v>2.529729696789132E-5</v>
      </c>
      <c r="VY61" s="1">
        <v>4.9659400460340263E-5</v>
      </c>
      <c r="VZ61" s="1">
        <v>6.2032744298635303E-5</v>
      </c>
      <c r="WA61" s="1">
        <v>2.5002597595134539E-5</v>
      </c>
      <c r="WB61" s="1">
        <v>3.1733314257808513E-5</v>
      </c>
      <c r="WC61" s="1">
        <v>1.285854381197238E-5</v>
      </c>
      <c r="WD61" s="1">
        <v>3.6924753592526609E-6</v>
      </c>
      <c r="WE61" s="1">
        <v>4.0681962463461191E-7</v>
      </c>
      <c r="WF61" s="1">
        <v>3.0949552915743122E-6</v>
      </c>
      <c r="WG61" s="1">
        <v>4.2757808310466233E-5</v>
      </c>
      <c r="WH61" s="1">
        <v>2.80712276595858E-5</v>
      </c>
      <c r="WI61" s="1">
        <v>4.1040523812896037E-8</v>
      </c>
      <c r="WJ61" s="1">
        <v>3.4723826446953258E-5</v>
      </c>
      <c r="WK61" s="1">
        <v>6.3949062382431571E-5</v>
      </c>
      <c r="WL61" s="1">
        <v>4.0111081629466542E-5</v>
      </c>
      <c r="WM61" s="1">
        <v>9.9219350054868203E-5</v>
      </c>
      <c r="WN61" s="1">
        <v>7.8692112347539456E-6</v>
      </c>
      <c r="WO61" s="1">
        <v>0</v>
      </c>
      <c r="WP61" s="1">
        <v>0</v>
      </c>
      <c r="WQ61" s="1">
        <v>0</v>
      </c>
      <c r="WR61" s="1">
        <v>0</v>
      </c>
      <c r="WS61" s="1">
        <v>0</v>
      </c>
      <c r="WT61" s="1">
        <v>0</v>
      </c>
      <c r="WU61" s="1">
        <v>0</v>
      </c>
      <c r="WV61" s="1">
        <v>0</v>
      </c>
      <c r="WW61" s="1">
        <v>0</v>
      </c>
      <c r="WX61" s="1">
        <v>0</v>
      </c>
      <c r="WY61" s="1">
        <v>0</v>
      </c>
      <c r="WZ61" s="1">
        <v>0</v>
      </c>
      <c r="XA61" s="1">
        <v>0</v>
      </c>
      <c r="XB61" s="1">
        <v>0</v>
      </c>
      <c r="XC61" s="1">
        <v>0</v>
      </c>
      <c r="XD61" s="1">
        <v>0</v>
      </c>
      <c r="XE61" s="1">
        <v>0</v>
      </c>
      <c r="XF61" s="1">
        <v>0</v>
      </c>
      <c r="XG61" s="1">
        <v>0</v>
      </c>
      <c r="XH61" s="1">
        <v>0</v>
      </c>
      <c r="XI61" s="1">
        <v>0</v>
      </c>
      <c r="XJ61" s="1">
        <v>0</v>
      </c>
      <c r="XK61" s="1">
        <v>0</v>
      </c>
      <c r="XL61" s="1">
        <v>0</v>
      </c>
      <c r="XM61" s="1">
        <v>0</v>
      </c>
      <c r="XN61" s="1">
        <v>0</v>
      </c>
      <c r="XO61" s="1">
        <v>0</v>
      </c>
      <c r="XP61" s="1">
        <v>0</v>
      </c>
      <c r="XQ61" s="1">
        <v>0</v>
      </c>
      <c r="XR61" s="1">
        <v>0</v>
      </c>
      <c r="XS61" s="1">
        <v>0</v>
      </c>
      <c r="XT61" s="1">
        <v>0</v>
      </c>
      <c r="XU61" s="1">
        <v>0</v>
      </c>
      <c r="XV61" s="1">
        <v>0</v>
      </c>
      <c r="XW61" s="1">
        <v>0</v>
      </c>
      <c r="XX61" s="1">
        <v>0</v>
      </c>
      <c r="XY61" s="1">
        <v>0</v>
      </c>
      <c r="XZ61" s="1">
        <v>0</v>
      </c>
      <c r="YA61" s="1">
        <v>0</v>
      </c>
      <c r="YB61" s="1">
        <v>0</v>
      </c>
      <c r="YC61" s="1">
        <v>0</v>
      </c>
      <c r="YD61" s="1">
        <v>0</v>
      </c>
      <c r="YE61" s="1">
        <v>0</v>
      </c>
      <c r="YF61" s="1">
        <v>0</v>
      </c>
      <c r="YG61" s="1">
        <v>0</v>
      </c>
      <c r="YH61" s="1">
        <v>0</v>
      </c>
      <c r="YI61" s="1">
        <v>0</v>
      </c>
    </row>
    <row r="62" spans="1:659" ht="15" customHeight="1" x14ac:dyDescent="0.25">
      <c r="A62" s="27">
        <v>88</v>
      </c>
      <c r="B62" s="27" t="s">
        <v>254</v>
      </c>
      <c r="C62" s="1">
        <v>2.3417092525638281E-5</v>
      </c>
      <c r="D62" s="1">
        <v>2.7363086834116631E-5</v>
      </c>
      <c r="E62" s="1">
        <v>1.714741455797676E-3</v>
      </c>
      <c r="F62" s="1">
        <v>2.0355926387614491E-5</v>
      </c>
      <c r="G62" s="1">
        <v>0</v>
      </c>
      <c r="H62" s="1">
        <v>0</v>
      </c>
      <c r="I62" s="1">
        <v>0</v>
      </c>
      <c r="J62" s="1">
        <v>1.055508316497503E-4</v>
      </c>
      <c r="K62" s="1">
        <v>1.7628106983949129E-5</v>
      </c>
      <c r="L62" s="1">
        <v>2.3817342069775281E-4</v>
      </c>
      <c r="M62" s="1">
        <v>6.5603993923189522E-5</v>
      </c>
      <c r="N62" s="1">
        <v>8.4641475517821332E-5</v>
      </c>
      <c r="O62" s="1">
        <v>8.2642152759174477E-5</v>
      </c>
      <c r="P62" s="1">
        <v>3.4601496644576108E-5</v>
      </c>
      <c r="Q62" s="1">
        <v>1.2980144864828771E-4</v>
      </c>
      <c r="R62" s="1">
        <v>1.312273142988226E-5</v>
      </c>
      <c r="S62" s="1">
        <v>3.5730219133293871E-6</v>
      </c>
      <c r="T62" s="1">
        <v>4.107645910162063E-6</v>
      </c>
      <c r="U62" s="1">
        <v>1.224701096267437E-4</v>
      </c>
      <c r="V62" s="1">
        <v>4.8970945952894524E-6</v>
      </c>
      <c r="W62" s="1">
        <v>1.429733932191204E-7</v>
      </c>
      <c r="X62" s="1">
        <v>1.734276163018049E-4</v>
      </c>
      <c r="Y62" s="1">
        <v>1.437426798586559E-5</v>
      </c>
      <c r="Z62" s="1">
        <v>2.6734641902138553E-4</v>
      </c>
      <c r="AA62" s="1">
        <v>2.6786261210993777E-4</v>
      </c>
      <c r="AB62" s="1">
        <v>6.8292973235392615E-5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1.213225146171917E-6</v>
      </c>
      <c r="BY62" s="1">
        <v>1.5518969913399531E-5</v>
      </c>
      <c r="BZ62" s="1">
        <v>1.437319730805769E-8</v>
      </c>
      <c r="CA62" s="1">
        <v>1.739228230828047E-6</v>
      </c>
      <c r="CB62" s="1">
        <v>0</v>
      </c>
      <c r="CC62" s="1">
        <v>0</v>
      </c>
      <c r="CD62" s="1">
        <v>0</v>
      </c>
      <c r="CE62" s="1">
        <v>2.0398313556694339E-5</v>
      </c>
      <c r="CF62" s="1">
        <v>5.3726100164020748E-5</v>
      </c>
      <c r="CG62" s="1">
        <v>2.0131233818462331E-5</v>
      </c>
      <c r="CH62" s="1">
        <v>1.949733923653782E-4</v>
      </c>
      <c r="CI62" s="1">
        <v>1.334151503480916E-4</v>
      </c>
      <c r="CJ62" s="1">
        <v>1.408439756967265E-3</v>
      </c>
      <c r="CK62" s="1">
        <v>1.8597535598130369E-4</v>
      </c>
      <c r="CL62" s="1">
        <v>8.4414560016339625E-5</v>
      </c>
      <c r="CM62" s="1">
        <v>3.366947132182521E-6</v>
      </c>
      <c r="CN62" s="1">
        <v>1.175562290609751E-5</v>
      </c>
      <c r="CO62" s="1">
        <v>5.7236353435180718E-5</v>
      </c>
      <c r="CP62" s="1">
        <v>1.6071215710384151E-5</v>
      </c>
      <c r="CQ62" s="1">
        <v>5.5894322205982988E-5</v>
      </c>
      <c r="CR62" s="1">
        <v>5.2007241044656303E-6</v>
      </c>
      <c r="CS62" s="1">
        <v>6.1617781229547134E-5</v>
      </c>
      <c r="CT62" s="1">
        <v>3.8431810509560338E-5</v>
      </c>
      <c r="CU62" s="1">
        <v>3.322812239293747E-6</v>
      </c>
      <c r="CV62" s="1">
        <v>1.8805380078494279E-4</v>
      </c>
      <c r="CW62" s="1">
        <v>1.3153528013589569E-4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7.7752790254770985E-6</v>
      </c>
      <c r="ET62" s="1">
        <v>2.5900657525863061E-5</v>
      </c>
      <c r="EU62" s="1">
        <v>4.65492383194188E-7</v>
      </c>
      <c r="EV62" s="1">
        <v>5.3249588984015483E-7</v>
      </c>
      <c r="EW62" s="1">
        <v>0</v>
      </c>
      <c r="EX62" s="1">
        <v>0</v>
      </c>
      <c r="EY62" s="1">
        <v>0</v>
      </c>
      <c r="EZ62" s="1">
        <v>2.203762006637204E-5</v>
      </c>
      <c r="FA62" s="1">
        <v>1.5346274334547529E-5</v>
      </c>
      <c r="FB62" s="1">
        <v>5.4266441050849778E-5</v>
      </c>
      <c r="FC62" s="1">
        <v>5.3968861208008013E-5</v>
      </c>
      <c r="FD62" s="1">
        <v>7.1743204169948371E-5</v>
      </c>
      <c r="FE62" s="1">
        <v>1.0199460624910619E-3</v>
      </c>
      <c r="FF62" s="1">
        <v>1.098549904381061E-4</v>
      </c>
      <c r="FG62" s="1">
        <v>6.8120645913604617E-5</v>
      </c>
      <c r="FH62" s="1">
        <v>1.71919859094551E-6</v>
      </c>
      <c r="FI62" s="1">
        <v>1.435087898477805E-5</v>
      </c>
      <c r="FJ62" s="1">
        <v>1.1368971047017699E-5</v>
      </c>
      <c r="FK62" s="1">
        <v>2.934810251916502E-5</v>
      </c>
      <c r="FL62" s="1">
        <v>1.0984384603264399E-5</v>
      </c>
      <c r="FM62" s="1">
        <v>6.5794385700068127E-6</v>
      </c>
      <c r="FN62" s="1">
        <v>3.3583464954518212E-5</v>
      </c>
      <c r="FO62" s="1">
        <v>8.4935750032061479E-6</v>
      </c>
      <c r="FP62" s="1">
        <v>1.069824512736093E-4</v>
      </c>
      <c r="FQ62" s="1">
        <v>1.4343937637107849E-4</v>
      </c>
      <c r="FR62" s="1">
        <v>5.9911018694145003E-5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0</v>
      </c>
      <c r="GO62" s="1">
        <v>0</v>
      </c>
      <c r="GP62" s="1">
        <v>0</v>
      </c>
      <c r="GQ62" s="1">
        <v>0</v>
      </c>
      <c r="GR62" s="1">
        <v>0</v>
      </c>
      <c r="GS62" s="1">
        <v>0</v>
      </c>
      <c r="GT62" s="1">
        <v>0</v>
      </c>
      <c r="GU62" s="1">
        <v>0</v>
      </c>
      <c r="GV62" s="1">
        <v>0</v>
      </c>
      <c r="GW62" s="1">
        <v>0</v>
      </c>
      <c r="GX62" s="1">
        <v>0</v>
      </c>
      <c r="GY62" s="1">
        <v>0</v>
      </c>
      <c r="GZ62" s="1">
        <v>0</v>
      </c>
      <c r="HA62" s="1">
        <v>0</v>
      </c>
      <c r="HB62" s="1">
        <v>0</v>
      </c>
      <c r="HC62" s="1">
        <v>0</v>
      </c>
      <c r="HD62" s="1">
        <v>0</v>
      </c>
      <c r="HE62" s="1">
        <v>0</v>
      </c>
      <c r="HF62" s="1">
        <v>0</v>
      </c>
      <c r="HG62" s="1">
        <v>0</v>
      </c>
      <c r="HH62" s="1">
        <v>0</v>
      </c>
      <c r="HI62" s="1">
        <v>0</v>
      </c>
      <c r="HJ62" s="1">
        <v>0</v>
      </c>
      <c r="HK62" s="1">
        <v>0</v>
      </c>
      <c r="HL62" s="1">
        <v>0</v>
      </c>
      <c r="HM62" s="1">
        <v>0</v>
      </c>
      <c r="HN62" s="1">
        <v>6.2278211184504568E-6</v>
      </c>
      <c r="HO62" s="1">
        <v>9.3449315752389014E-6</v>
      </c>
      <c r="HP62" s="1">
        <v>4.2072282242533358E-8</v>
      </c>
      <c r="HQ62" s="1">
        <v>4.8673396378743858E-6</v>
      </c>
      <c r="HR62" s="1">
        <v>0</v>
      </c>
      <c r="HS62" s="1">
        <v>0</v>
      </c>
      <c r="HT62" s="1">
        <v>0</v>
      </c>
      <c r="HU62" s="1">
        <v>3.2887327894860832E-5</v>
      </c>
      <c r="HV62" s="1">
        <v>4.8760064516527917E-5</v>
      </c>
      <c r="HW62" s="1">
        <v>1.0858078500160669E-4</v>
      </c>
      <c r="HX62" s="1">
        <v>1.434926844823531E-4</v>
      </c>
      <c r="HY62" s="1">
        <v>2.8905622626631552E-4</v>
      </c>
      <c r="HZ62" s="1">
        <v>3.9051686979653621E-4</v>
      </c>
      <c r="IA62" s="1">
        <v>1.0439181777202499E-4</v>
      </c>
      <c r="IB62" s="1">
        <v>1.0540800655336341E-4</v>
      </c>
      <c r="IC62" s="1">
        <v>2.0801597415494949E-5</v>
      </c>
      <c r="ID62" s="1">
        <v>3.8363553605719303E-6</v>
      </c>
      <c r="IE62" s="1">
        <v>2.9645732583470969E-5</v>
      </c>
      <c r="IF62" s="1">
        <v>1.1205544175204361E-4</v>
      </c>
      <c r="IG62" s="1">
        <v>1.157836287755848E-5</v>
      </c>
      <c r="IH62" s="1">
        <v>1.8160447770793511E-6</v>
      </c>
      <c r="II62" s="1">
        <v>8.2947984166481889E-5</v>
      </c>
      <c r="IJ62" s="1">
        <v>1.099978527774414E-5</v>
      </c>
      <c r="IK62" s="1">
        <v>2.4829594910825108E-4</v>
      </c>
      <c r="IL62" s="1">
        <v>1.496539355219748E-3</v>
      </c>
      <c r="IM62" s="1">
        <v>5.4469629242921559E-5</v>
      </c>
      <c r="IN62" s="1">
        <v>0</v>
      </c>
      <c r="IO62" s="1">
        <v>0</v>
      </c>
      <c r="IP62" s="1">
        <v>0</v>
      </c>
      <c r="IQ62" s="1">
        <v>0</v>
      </c>
      <c r="IR62" s="1">
        <v>0</v>
      </c>
      <c r="IS62" s="1">
        <v>0</v>
      </c>
      <c r="IT62" s="1">
        <v>0</v>
      </c>
      <c r="IU62" s="1">
        <v>0</v>
      </c>
      <c r="IV62" s="1">
        <v>0</v>
      </c>
      <c r="IW62" s="1">
        <v>0</v>
      </c>
      <c r="IX62" s="1">
        <v>0</v>
      </c>
      <c r="IY62" s="1">
        <v>0</v>
      </c>
      <c r="IZ62" s="1">
        <v>0</v>
      </c>
      <c r="JA62" s="1">
        <v>0</v>
      </c>
      <c r="JB62" s="1">
        <v>0</v>
      </c>
      <c r="JC62" s="1">
        <v>0</v>
      </c>
      <c r="JD62" s="1">
        <v>0</v>
      </c>
      <c r="JE62" s="1">
        <v>0</v>
      </c>
      <c r="JF62" s="1">
        <v>0</v>
      </c>
      <c r="JG62" s="1">
        <v>0</v>
      </c>
      <c r="JH62" s="1">
        <v>0</v>
      </c>
      <c r="JI62" s="1">
        <v>0</v>
      </c>
      <c r="JJ62" s="1">
        <v>0</v>
      </c>
      <c r="JK62" s="1">
        <v>0</v>
      </c>
      <c r="JL62" s="1">
        <v>0</v>
      </c>
      <c r="JM62" s="1">
        <v>0</v>
      </c>
      <c r="JN62" s="1">
        <v>0</v>
      </c>
      <c r="JO62" s="1">
        <v>0</v>
      </c>
      <c r="JP62" s="1">
        <v>0</v>
      </c>
      <c r="JQ62" s="1">
        <v>0</v>
      </c>
      <c r="JR62" s="1">
        <v>0</v>
      </c>
      <c r="JS62" s="1">
        <v>0</v>
      </c>
      <c r="JT62" s="1">
        <v>0</v>
      </c>
      <c r="JU62" s="1">
        <v>0</v>
      </c>
      <c r="JV62" s="1">
        <v>0</v>
      </c>
      <c r="JW62" s="1">
        <v>0</v>
      </c>
      <c r="JX62" s="1">
        <v>0</v>
      </c>
      <c r="JY62" s="1">
        <v>0</v>
      </c>
      <c r="JZ62" s="1">
        <v>0</v>
      </c>
      <c r="KA62" s="1">
        <v>0</v>
      </c>
      <c r="KB62" s="1">
        <v>0</v>
      </c>
      <c r="KC62" s="1">
        <v>0</v>
      </c>
      <c r="KD62" s="1">
        <v>0</v>
      </c>
      <c r="KE62" s="1">
        <v>0</v>
      </c>
      <c r="KF62" s="1">
        <v>0</v>
      </c>
      <c r="KG62" s="1">
        <v>0</v>
      </c>
      <c r="KH62" s="1">
        <v>0</v>
      </c>
      <c r="KI62" s="1">
        <v>7.0445237053563112E-6</v>
      </c>
      <c r="KJ62" s="1">
        <v>8.7371798222692962E-6</v>
      </c>
      <c r="KK62" s="1">
        <v>1.6877910649156521E-10</v>
      </c>
      <c r="KL62" s="1">
        <v>1.6456283700580281E-6</v>
      </c>
      <c r="KM62" s="1">
        <v>0</v>
      </c>
      <c r="KN62" s="1">
        <v>0</v>
      </c>
      <c r="KO62" s="1">
        <v>0</v>
      </c>
      <c r="KP62" s="1">
        <v>3.0431901481007391E-6</v>
      </c>
      <c r="KQ62" s="1">
        <v>1.244573612965997E-5</v>
      </c>
      <c r="KR62" s="1">
        <v>1.5088545748108929E-5</v>
      </c>
      <c r="KS62" s="1">
        <v>3.1683192907516067E-5</v>
      </c>
      <c r="KT62" s="1">
        <v>2.6038622128297799E-5</v>
      </c>
      <c r="KU62" s="1">
        <v>1.095626815355481E-4</v>
      </c>
      <c r="KV62" s="1">
        <v>1.419781585211074E-5</v>
      </c>
      <c r="KW62" s="1">
        <v>1.5536376502797999E-5</v>
      </c>
      <c r="KX62" s="1">
        <v>5.40993404934718E-7</v>
      </c>
      <c r="KY62" s="1">
        <v>8.3666065632709689E-7</v>
      </c>
      <c r="KZ62" s="1">
        <v>1.569978070293885E-5</v>
      </c>
      <c r="LA62" s="1">
        <v>8.6836309593389584E-6</v>
      </c>
      <c r="LB62" s="1">
        <v>2.4423438179166541E-5</v>
      </c>
      <c r="LC62" s="1">
        <v>9.7405116056468657E-7</v>
      </c>
      <c r="LD62" s="1">
        <v>7.3529471874804139E-6</v>
      </c>
      <c r="LE62" s="1">
        <v>3.3343098470272332E-6</v>
      </c>
      <c r="LF62" s="1">
        <v>7.8146867595892691E-5</v>
      </c>
      <c r="LG62" s="1">
        <v>1.4728206884706381E-4</v>
      </c>
      <c r="LH62" s="1">
        <v>1.136864623762329E-5</v>
      </c>
      <c r="LI62" s="1">
        <v>0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</v>
      </c>
      <c r="LQ62" s="1">
        <v>0</v>
      </c>
      <c r="LR62" s="1">
        <v>0</v>
      </c>
      <c r="LS62" s="1">
        <v>0</v>
      </c>
      <c r="LT62" s="1">
        <v>0</v>
      </c>
      <c r="LU62" s="1">
        <v>0</v>
      </c>
      <c r="LV62" s="1">
        <v>0</v>
      </c>
      <c r="LW62" s="1">
        <v>0</v>
      </c>
      <c r="LX62" s="1">
        <v>0</v>
      </c>
      <c r="LY62" s="1">
        <v>0</v>
      </c>
      <c r="LZ62" s="1">
        <v>0</v>
      </c>
      <c r="MA62" s="1">
        <v>0</v>
      </c>
      <c r="MB62" s="1">
        <v>0</v>
      </c>
      <c r="MC62" s="1">
        <v>0</v>
      </c>
      <c r="MD62" s="1">
        <v>0</v>
      </c>
      <c r="ME62" s="1">
        <v>0</v>
      </c>
      <c r="MF62" s="1">
        <v>0</v>
      </c>
      <c r="MG62" s="1">
        <v>0</v>
      </c>
      <c r="MH62" s="1">
        <v>0</v>
      </c>
      <c r="MI62" s="1">
        <v>0</v>
      </c>
      <c r="MJ62" s="1">
        <v>0</v>
      </c>
      <c r="MK62" s="1">
        <v>0</v>
      </c>
      <c r="ML62" s="1">
        <v>0</v>
      </c>
      <c r="MM62" s="1">
        <v>0</v>
      </c>
      <c r="MN62" s="1">
        <v>0</v>
      </c>
      <c r="MO62" s="1">
        <v>0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</v>
      </c>
      <c r="MZ62" s="1">
        <v>0</v>
      </c>
      <c r="NA62" s="1">
        <v>0</v>
      </c>
      <c r="NB62" s="1">
        <v>0</v>
      </c>
      <c r="NC62" s="1">
        <v>0</v>
      </c>
      <c r="ND62" s="1">
        <v>1.1716434128351761E-7</v>
      </c>
      <c r="NE62" s="1">
        <v>2.917101693325625E-6</v>
      </c>
      <c r="NF62" s="1">
        <v>3.3645918624318668E-11</v>
      </c>
      <c r="NG62" s="1">
        <v>3.3166497021611582E-7</v>
      </c>
      <c r="NH62" s="1">
        <v>0</v>
      </c>
      <c r="NI62" s="1">
        <v>0</v>
      </c>
      <c r="NJ62" s="1">
        <v>0</v>
      </c>
      <c r="NK62" s="1">
        <v>7.1246905349585068E-7</v>
      </c>
      <c r="NL62" s="1">
        <v>7.2424833101193159E-6</v>
      </c>
      <c r="NM62" s="1">
        <v>2.3623492602926461E-5</v>
      </c>
      <c r="NN62" s="1">
        <v>3.579024208411726E-5</v>
      </c>
      <c r="NO62" s="1">
        <v>1.2947181200240109E-4</v>
      </c>
      <c r="NP62" s="1">
        <v>1.4963037224057329E-4</v>
      </c>
      <c r="NQ62" s="1">
        <v>3.5875377839178542E-5</v>
      </c>
      <c r="NR62" s="1">
        <v>7.5114398563205103E-5</v>
      </c>
      <c r="NS62" s="1">
        <v>4.2722990435943907E-6</v>
      </c>
      <c r="NT62" s="1">
        <v>3.3403363264773101E-8</v>
      </c>
      <c r="NU62" s="1">
        <v>3.298134446672083E-6</v>
      </c>
      <c r="NV62" s="1">
        <v>4.6531280966756229E-6</v>
      </c>
      <c r="NW62" s="1">
        <v>2.4577428222440059E-6</v>
      </c>
      <c r="NX62" s="1">
        <v>1.8939834122887291E-8</v>
      </c>
      <c r="NY62" s="1">
        <v>5.454453076652459E-6</v>
      </c>
      <c r="NZ62" s="1">
        <v>3.1998461885045649E-6</v>
      </c>
      <c r="OA62" s="1">
        <v>1.47900150532057E-5</v>
      </c>
      <c r="OB62" s="1">
        <v>1.5141387155824E-4</v>
      </c>
      <c r="OC62" s="1">
        <v>2.1200314554610641E-5</v>
      </c>
      <c r="OD62" s="1">
        <v>0</v>
      </c>
      <c r="OE62" s="1">
        <v>0</v>
      </c>
      <c r="OF62" s="1">
        <v>0</v>
      </c>
      <c r="OG62" s="1">
        <v>0</v>
      </c>
      <c r="OH62" s="1">
        <v>0</v>
      </c>
      <c r="OI62" s="1">
        <v>0</v>
      </c>
      <c r="OJ62" s="1">
        <v>0</v>
      </c>
      <c r="OK62" s="1">
        <v>0</v>
      </c>
      <c r="OL62" s="1">
        <v>0</v>
      </c>
      <c r="OM62" s="1">
        <v>0</v>
      </c>
      <c r="ON62" s="1">
        <v>0</v>
      </c>
      <c r="OO62" s="1">
        <v>0</v>
      </c>
      <c r="OP62" s="1">
        <v>0</v>
      </c>
      <c r="OQ62" s="1">
        <v>0</v>
      </c>
      <c r="OR62" s="1">
        <v>0</v>
      </c>
      <c r="OS62" s="1">
        <v>0</v>
      </c>
      <c r="OT62" s="1">
        <v>0</v>
      </c>
      <c r="OU62" s="1">
        <v>0</v>
      </c>
      <c r="OV62" s="1">
        <v>0</v>
      </c>
      <c r="OW62" s="1">
        <v>0</v>
      </c>
      <c r="OX62" s="1">
        <v>0</v>
      </c>
      <c r="OY62" s="1">
        <v>0</v>
      </c>
      <c r="OZ62" s="1">
        <v>0</v>
      </c>
      <c r="PA62" s="1">
        <v>0</v>
      </c>
      <c r="PB62" s="1">
        <v>0</v>
      </c>
      <c r="PC62" s="1">
        <v>0</v>
      </c>
      <c r="PD62" s="1">
        <v>0</v>
      </c>
      <c r="PE62" s="1">
        <v>0</v>
      </c>
      <c r="PF62" s="1">
        <v>0</v>
      </c>
      <c r="PG62" s="1">
        <v>0</v>
      </c>
      <c r="PH62" s="1">
        <v>0</v>
      </c>
      <c r="PI62" s="1">
        <v>0</v>
      </c>
      <c r="PJ62" s="1">
        <v>0</v>
      </c>
      <c r="PK62" s="1">
        <v>0</v>
      </c>
      <c r="PL62" s="1">
        <v>0</v>
      </c>
      <c r="PM62" s="1">
        <v>0</v>
      </c>
      <c r="PN62" s="1">
        <v>0</v>
      </c>
      <c r="PO62" s="1">
        <v>0</v>
      </c>
      <c r="PP62" s="1">
        <v>0</v>
      </c>
      <c r="PQ62" s="1">
        <v>0</v>
      </c>
      <c r="PR62" s="1">
        <v>0</v>
      </c>
      <c r="PS62" s="1">
        <v>0</v>
      </c>
      <c r="PT62" s="1">
        <v>0</v>
      </c>
      <c r="PU62" s="1">
        <v>0</v>
      </c>
      <c r="PV62" s="1">
        <v>0</v>
      </c>
      <c r="PW62" s="1">
        <v>0</v>
      </c>
      <c r="PX62" s="1">
        <v>0</v>
      </c>
      <c r="PY62" s="1">
        <v>5.6151209290584427E-5</v>
      </c>
      <c r="PZ62" s="1">
        <v>5.0664842883528929E-6</v>
      </c>
      <c r="QA62" s="1">
        <v>3.1958688497940959E-4</v>
      </c>
      <c r="QB62" s="1">
        <v>5.0800248078436164E-6</v>
      </c>
      <c r="QC62" s="1">
        <v>0</v>
      </c>
      <c r="QD62" s="1">
        <v>0</v>
      </c>
      <c r="QE62" s="1">
        <v>0</v>
      </c>
      <c r="QF62" s="1">
        <v>7.5013397856522767E-6</v>
      </c>
      <c r="QG62" s="1">
        <v>3.7346482259511383E-5</v>
      </c>
      <c r="QH62" s="1">
        <v>7.7538483872281614E-5</v>
      </c>
      <c r="QI62" s="1">
        <v>1.1057487586296231E-4</v>
      </c>
      <c r="QJ62" s="1">
        <v>1.336706967528035E-4</v>
      </c>
      <c r="QK62" s="1">
        <v>8.1419154434460642E-4</v>
      </c>
      <c r="QL62" s="1">
        <v>2.4123086311321051E-4</v>
      </c>
      <c r="QM62" s="1">
        <v>5.4435559532760606E-4</v>
      </c>
      <c r="QN62" s="1">
        <v>6.1218451552753136E-6</v>
      </c>
      <c r="QO62" s="1">
        <v>5.2183156993013463E-6</v>
      </c>
      <c r="QP62" s="1">
        <v>1.7254175471026789E-5</v>
      </c>
      <c r="QQ62" s="1">
        <v>9.9304467247927683E-5</v>
      </c>
      <c r="QR62" s="1">
        <v>9.374620752693038E-6</v>
      </c>
      <c r="QS62" s="1">
        <v>9.0954832859682536E-7</v>
      </c>
      <c r="QT62" s="1">
        <v>3.4573183388453067E-5</v>
      </c>
      <c r="QU62" s="1">
        <v>1.107469297540966E-5</v>
      </c>
      <c r="QV62" s="1">
        <v>8.1726315449465197E-5</v>
      </c>
      <c r="QW62" s="1">
        <v>8.2503252214532102E-5</v>
      </c>
      <c r="QX62" s="1">
        <v>6.2466061501422019E-5</v>
      </c>
      <c r="QY62" s="1">
        <v>0</v>
      </c>
      <c r="QZ62" s="1">
        <v>0</v>
      </c>
      <c r="RA62" s="1">
        <v>0</v>
      </c>
      <c r="RB62" s="1">
        <v>0</v>
      </c>
      <c r="RC62" s="1">
        <v>0</v>
      </c>
      <c r="RD62" s="1">
        <v>0</v>
      </c>
      <c r="RE62" s="1">
        <v>0</v>
      </c>
      <c r="RF62" s="1">
        <v>0</v>
      </c>
      <c r="RG62" s="1">
        <v>0</v>
      </c>
      <c r="RH62" s="1">
        <v>0</v>
      </c>
      <c r="RI62" s="1">
        <v>0</v>
      </c>
      <c r="RJ62" s="1">
        <v>0</v>
      </c>
      <c r="RK62" s="1">
        <v>0</v>
      </c>
      <c r="RL62" s="1">
        <v>0</v>
      </c>
      <c r="RM62" s="1">
        <v>0</v>
      </c>
      <c r="RN62" s="1">
        <v>0</v>
      </c>
      <c r="RO62" s="1">
        <v>0</v>
      </c>
      <c r="RP62" s="1">
        <v>0</v>
      </c>
      <c r="RQ62" s="1">
        <v>0</v>
      </c>
      <c r="RR62" s="1">
        <v>0</v>
      </c>
      <c r="RS62" s="1">
        <v>0</v>
      </c>
      <c r="RT62" s="1">
        <v>0</v>
      </c>
      <c r="RU62" s="1">
        <v>0</v>
      </c>
      <c r="RV62" s="1">
        <v>0</v>
      </c>
      <c r="RW62" s="1">
        <v>0</v>
      </c>
      <c r="RX62" s="1">
        <v>0</v>
      </c>
      <c r="RY62" s="1">
        <v>0</v>
      </c>
      <c r="RZ62" s="1">
        <v>0</v>
      </c>
      <c r="SA62" s="1">
        <v>0</v>
      </c>
      <c r="SB62" s="1">
        <v>0</v>
      </c>
      <c r="SC62" s="1">
        <v>0</v>
      </c>
      <c r="SD62" s="1">
        <v>0</v>
      </c>
      <c r="SE62" s="1">
        <v>0</v>
      </c>
      <c r="SF62" s="1">
        <v>0</v>
      </c>
      <c r="SG62" s="1">
        <v>0</v>
      </c>
      <c r="SH62" s="1">
        <v>0</v>
      </c>
      <c r="SI62" s="1">
        <v>0</v>
      </c>
      <c r="SJ62" s="1">
        <v>0</v>
      </c>
      <c r="SK62" s="1">
        <v>0</v>
      </c>
      <c r="SL62" s="1">
        <v>0</v>
      </c>
      <c r="SM62" s="1">
        <v>0</v>
      </c>
      <c r="SN62" s="1">
        <v>0</v>
      </c>
      <c r="SO62" s="1">
        <v>0</v>
      </c>
      <c r="SP62" s="1">
        <v>0</v>
      </c>
      <c r="SQ62" s="1">
        <v>0</v>
      </c>
      <c r="SR62" s="1">
        <v>0</v>
      </c>
      <c r="SS62" s="1">
        <v>0</v>
      </c>
      <c r="ST62" s="1">
        <v>7.8515293538201724E-5</v>
      </c>
      <c r="SU62" s="1">
        <v>5.9057872158923892E-5</v>
      </c>
      <c r="SV62" s="1">
        <v>8.7118943648792043E-4</v>
      </c>
      <c r="SW62" s="1">
        <v>4.2184123409618023E-5</v>
      </c>
      <c r="SX62" s="1">
        <v>0</v>
      </c>
      <c r="SY62" s="1">
        <v>0</v>
      </c>
      <c r="SZ62" s="1">
        <v>0</v>
      </c>
      <c r="TA62" s="1">
        <v>4.220113244275562E-5</v>
      </c>
      <c r="TB62" s="1">
        <v>4.1472840671704462E-5</v>
      </c>
      <c r="TC62" s="1">
        <v>3.4095345495129703E-4</v>
      </c>
      <c r="TD62" s="1">
        <v>1.159406069658631E-4</v>
      </c>
      <c r="TE62" s="1">
        <v>1.110445728491607E-4</v>
      </c>
      <c r="TF62" s="1">
        <v>1.2132298076074251E-3</v>
      </c>
      <c r="TG62" s="1">
        <v>1.019466722003449E-4</v>
      </c>
      <c r="TH62" s="1">
        <v>7.5509354224366512E-5</v>
      </c>
      <c r="TI62" s="1">
        <v>8.900820602795499E-6</v>
      </c>
      <c r="TJ62" s="1">
        <v>4.2867820628345144E-6</v>
      </c>
      <c r="TK62" s="1">
        <v>4.0234831151614352E-5</v>
      </c>
      <c r="TL62" s="1">
        <v>1.5155569264313449E-4</v>
      </c>
      <c r="TM62" s="1">
        <v>2.639375641953335E-5</v>
      </c>
      <c r="TN62" s="1">
        <v>5.0236815039999666E-6</v>
      </c>
      <c r="TO62" s="1">
        <v>6.3515552229033434E-5</v>
      </c>
      <c r="TP62" s="1">
        <v>6.5503717844431593E-6</v>
      </c>
      <c r="TQ62" s="1">
        <v>4.6758493396276103E-4</v>
      </c>
      <c r="TR62" s="1">
        <v>5.4510902028178417E-4</v>
      </c>
      <c r="TS62" s="1">
        <v>8.7990160297661676E-5</v>
      </c>
      <c r="TT62" s="1">
        <v>0</v>
      </c>
      <c r="TU62" s="1">
        <v>0</v>
      </c>
      <c r="TV62" s="1">
        <v>0</v>
      </c>
      <c r="TW62" s="1">
        <v>0</v>
      </c>
      <c r="TX62" s="1">
        <v>0</v>
      </c>
      <c r="TY62" s="1">
        <v>0</v>
      </c>
      <c r="TZ62" s="1">
        <v>0</v>
      </c>
      <c r="UA62" s="1">
        <v>0</v>
      </c>
      <c r="UB62" s="1">
        <v>0</v>
      </c>
      <c r="UC62" s="1">
        <v>0</v>
      </c>
      <c r="UD62" s="1">
        <v>0</v>
      </c>
      <c r="UE62" s="1">
        <v>0</v>
      </c>
      <c r="UF62" s="1">
        <v>0</v>
      </c>
      <c r="UG62" s="1">
        <v>0</v>
      </c>
      <c r="UH62" s="1">
        <v>0</v>
      </c>
      <c r="UI62" s="1">
        <v>0</v>
      </c>
      <c r="UJ62" s="1">
        <v>0</v>
      </c>
      <c r="UK62" s="1">
        <v>0</v>
      </c>
      <c r="UL62" s="1">
        <v>0</v>
      </c>
      <c r="UM62" s="1">
        <v>0</v>
      </c>
      <c r="UN62" s="1">
        <v>0</v>
      </c>
      <c r="UO62" s="1">
        <v>0</v>
      </c>
      <c r="UP62" s="1">
        <v>0</v>
      </c>
      <c r="UQ62" s="1">
        <v>0</v>
      </c>
      <c r="UR62" s="1">
        <v>0</v>
      </c>
      <c r="US62" s="1">
        <v>0</v>
      </c>
      <c r="UT62" s="1">
        <v>0</v>
      </c>
      <c r="UU62" s="1">
        <v>0</v>
      </c>
      <c r="UV62" s="1">
        <v>0</v>
      </c>
      <c r="UW62" s="1">
        <v>0</v>
      </c>
      <c r="UX62" s="1">
        <v>0</v>
      </c>
      <c r="UY62" s="1">
        <v>0</v>
      </c>
      <c r="UZ62" s="1">
        <v>0</v>
      </c>
      <c r="VA62" s="1">
        <v>0</v>
      </c>
      <c r="VB62" s="1">
        <v>0</v>
      </c>
      <c r="VC62" s="1">
        <v>0</v>
      </c>
      <c r="VD62" s="1">
        <v>0</v>
      </c>
      <c r="VE62" s="1">
        <v>0</v>
      </c>
      <c r="VF62" s="1">
        <v>0</v>
      </c>
      <c r="VG62" s="1">
        <v>0</v>
      </c>
      <c r="VH62" s="1">
        <v>0</v>
      </c>
      <c r="VI62" s="1">
        <v>0</v>
      </c>
      <c r="VJ62" s="1">
        <v>0</v>
      </c>
      <c r="VK62" s="1">
        <v>0</v>
      </c>
      <c r="VL62" s="1">
        <v>0</v>
      </c>
      <c r="VM62" s="1">
        <v>0</v>
      </c>
      <c r="VN62" s="1">
        <v>0</v>
      </c>
      <c r="VO62" s="1">
        <v>8.3596392252627778E-7</v>
      </c>
      <c r="VP62" s="1">
        <v>2.3589991363300301E-7</v>
      </c>
      <c r="VQ62" s="1">
        <v>1.8799218927878661E-5</v>
      </c>
      <c r="VR62" s="1">
        <v>1.9654584616529251E-7</v>
      </c>
      <c r="VS62" s="1">
        <v>0</v>
      </c>
      <c r="VT62" s="1">
        <v>0</v>
      </c>
      <c r="VU62" s="1">
        <v>0</v>
      </c>
      <c r="VV62" s="1">
        <v>2.234897404727273E-7</v>
      </c>
      <c r="VW62" s="1">
        <v>1.97819465542751E-6</v>
      </c>
      <c r="VX62" s="1">
        <v>1.350256488726741E-5</v>
      </c>
      <c r="VY62" s="1">
        <v>1.510859319926125E-5</v>
      </c>
      <c r="VZ62" s="1">
        <v>4.1725699209666828E-5</v>
      </c>
      <c r="WA62" s="1">
        <v>4.6864787380925763E-5</v>
      </c>
      <c r="WB62" s="1">
        <v>1.132880866101422E-5</v>
      </c>
      <c r="WC62" s="1">
        <v>8.8135846364609066E-6</v>
      </c>
      <c r="WD62" s="1">
        <v>5.5705332460081544E-6</v>
      </c>
      <c r="WE62" s="1">
        <v>3.6553405700624858E-7</v>
      </c>
      <c r="WF62" s="1">
        <v>2.7858615570655439E-6</v>
      </c>
      <c r="WG62" s="1">
        <v>1.065654966093047E-5</v>
      </c>
      <c r="WH62" s="1">
        <v>1.4101729961804169E-6</v>
      </c>
      <c r="WI62" s="1">
        <v>4.5070502860277711E-8</v>
      </c>
      <c r="WJ62" s="1">
        <v>6.6237558263077369E-6</v>
      </c>
      <c r="WK62" s="1">
        <v>7.8706254151483968E-6</v>
      </c>
      <c r="WL62" s="1">
        <v>3.7563512519618453E-5</v>
      </c>
      <c r="WM62" s="1">
        <v>9.2448267587716328E-5</v>
      </c>
      <c r="WN62" s="1">
        <v>5.4789690254804449E-6</v>
      </c>
      <c r="WO62" s="1">
        <v>0</v>
      </c>
      <c r="WP62" s="1">
        <v>0</v>
      </c>
      <c r="WQ62" s="1">
        <v>0</v>
      </c>
      <c r="WR62" s="1">
        <v>0</v>
      </c>
      <c r="WS62" s="1">
        <v>0</v>
      </c>
      <c r="WT62" s="1">
        <v>0</v>
      </c>
      <c r="WU62" s="1">
        <v>0</v>
      </c>
      <c r="WV62" s="1">
        <v>0</v>
      </c>
      <c r="WW62" s="1">
        <v>0</v>
      </c>
      <c r="WX62" s="1">
        <v>0</v>
      </c>
      <c r="WY62" s="1">
        <v>0</v>
      </c>
      <c r="WZ62" s="1">
        <v>0</v>
      </c>
      <c r="XA62" s="1">
        <v>0</v>
      </c>
      <c r="XB62" s="1">
        <v>0</v>
      </c>
      <c r="XC62" s="1">
        <v>0</v>
      </c>
      <c r="XD62" s="1">
        <v>0</v>
      </c>
      <c r="XE62" s="1">
        <v>0</v>
      </c>
      <c r="XF62" s="1">
        <v>0</v>
      </c>
      <c r="XG62" s="1">
        <v>0</v>
      </c>
      <c r="XH62" s="1">
        <v>0</v>
      </c>
      <c r="XI62" s="1">
        <v>0</v>
      </c>
      <c r="XJ62" s="1">
        <v>0</v>
      </c>
      <c r="XK62" s="1">
        <v>0</v>
      </c>
      <c r="XL62" s="1">
        <v>0</v>
      </c>
      <c r="XM62" s="1">
        <v>0</v>
      </c>
      <c r="XN62" s="1">
        <v>0</v>
      </c>
      <c r="XO62" s="1">
        <v>0</v>
      </c>
      <c r="XP62" s="1">
        <v>0</v>
      </c>
      <c r="XQ62" s="1">
        <v>0</v>
      </c>
      <c r="XR62" s="1">
        <v>0</v>
      </c>
      <c r="XS62" s="1">
        <v>0</v>
      </c>
      <c r="XT62" s="1">
        <v>0</v>
      </c>
      <c r="XU62" s="1">
        <v>0</v>
      </c>
      <c r="XV62" s="1">
        <v>0</v>
      </c>
      <c r="XW62" s="1">
        <v>0</v>
      </c>
      <c r="XX62" s="1">
        <v>0</v>
      </c>
      <c r="XY62" s="1">
        <v>0</v>
      </c>
      <c r="XZ62" s="1">
        <v>0</v>
      </c>
      <c r="YA62" s="1">
        <v>0</v>
      </c>
      <c r="YB62" s="1">
        <v>0</v>
      </c>
      <c r="YC62" s="1">
        <v>0</v>
      </c>
      <c r="YD62" s="1">
        <v>0</v>
      </c>
      <c r="YE62" s="1">
        <v>0</v>
      </c>
      <c r="YF62" s="1">
        <v>0</v>
      </c>
      <c r="YG62" s="1">
        <v>0</v>
      </c>
      <c r="YH62" s="1">
        <v>0</v>
      </c>
      <c r="YI62" s="1">
        <v>0</v>
      </c>
    </row>
    <row r="63" spans="1:659" ht="15" customHeight="1" x14ac:dyDescent="0.25">
      <c r="A63" s="27">
        <v>89</v>
      </c>
      <c r="B63" s="27" t="s">
        <v>255</v>
      </c>
      <c r="C63" s="1">
        <v>1.360753888532747E-5</v>
      </c>
      <c r="D63" s="1">
        <v>1.870793200187825E-5</v>
      </c>
      <c r="E63" s="1">
        <v>1.288283001374381E-3</v>
      </c>
      <c r="F63" s="1">
        <v>1.3373961761538899E-5</v>
      </c>
      <c r="G63" s="1">
        <v>0</v>
      </c>
      <c r="H63" s="1">
        <v>0</v>
      </c>
      <c r="I63" s="1">
        <v>0</v>
      </c>
      <c r="J63" s="1">
        <v>9.1133215483522664E-5</v>
      </c>
      <c r="K63" s="1">
        <v>1.6054659408045219E-5</v>
      </c>
      <c r="L63" s="1">
        <v>2.3318919214308629E-4</v>
      </c>
      <c r="M63" s="1">
        <v>5.6830234799401672E-5</v>
      </c>
      <c r="N63" s="1">
        <v>7.6269271383281351E-5</v>
      </c>
      <c r="O63" s="1">
        <v>5.3835982321450672E-5</v>
      </c>
      <c r="P63" s="1">
        <v>3.4020302577759109E-5</v>
      </c>
      <c r="Q63" s="1">
        <v>1.245948174746826E-4</v>
      </c>
      <c r="R63" s="1">
        <v>1.5554142490233131E-5</v>
      </c>
      <c r="S63" s="1">
        <v>3.4672760141517111E-6</v>
      </c>
      <c r="T63" s="1">
        <v>2.947394673104811E-6</v>
      </c>
      <c r="U63" s="1">
        <v>6.2566420363110854E-5</v>
      </c>
      <c r="V63" s="1">
        <v>3.6871138899119649E-6</v>
      </c>
      <c r="W63" s="1">
        <v>1.8405382332869331E-8</v>
      </c>
      <c r="X63" s="1">
        <v>1.5310824226757471E-4</v>
      </c>
      <c r="Y63" s="1">
        <v>1.812689080886956E-5</v>
      </c>
      <c r="Z63" s="1">
        <v>1.4085174517617429E-4</v>
      </c>
      <c r="AA63" s="1">
        <v>2.4363438932096271E-4</v>
      </c>
      <c r="AB63" s="1">
        <v>5.1430831002369558E-5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7.0499821167450715E-7</v>
      </c>
      <c r="BY63" s="1">
        <v>1.061020036369173E-5</v>
      </c>
      <c r="BZ63" s="1">
        <v>1.0798564241136271E-8</v>
      </c>
      <c r="CA63" s="1">
        <v>1.142683040347207E-6</v>
      </c>
      <c r="CB63" s="1">
        <v>0</v>
      </c>
      <c r="CC63" s="1">
        <v>0</v>
      </c>
      <c r="CD63" s="1">
        <v>0</v>
      </c>
      <c r="CE63" s="1">
        <v>1.761202518073276E-5</v>
      </c>
      <c r="CF63" s="1">
        <v>4.8930622002762658E-5</v>
      </c>
      <c r="CG63" s="1">
        <v>1.970994973838028E-5</v>
      </c>
      <c r="CH63" s="1">
        <v>1.6889800460522951E-4</v>
      </c>
      <c r="CI63" s="1">
        <v>1.202185600651235E-4</v>
      </c>
      <c r="CJ63" s="1">
        <v>9.1750680887847885E-4</v>
      </c>
      <c r="CK63" s="1">
        <v>1.828515670140003E-4</v>
      </c>
      <c r="CL63" s="1">
        <v>8.102850012052023E-5</v>
      </c>
      <c r="CM63" s="1">
        <v>3.9907831483768037E-6</v>
      </c>
      <c r="CN63" s="1">
        <v>1.1407707627447391E-5</v>
      </c>
      <c r="CO63" s="1">
        <v>4.1069295385331818E-5</v>
      </c>
      <c r="CP63" s="1">
        <v>8.2103171210238877E-6</v>
      </c>
      <c r="CQ63" s="1">
        <v>4.208387805519068E-5</v>
      </c>
      <c r="CR63" s="1">
        <v>6.6950439795296243E-7</v>
      </c>
      <c r="CS63" s="1">
        <v>5.4398430755492863E-5</v>
      </c>
      <c r="CT63" s="1">
        <v>4.8465023288767851E-5</v>
      </c>
      <c r="CU63" s="1">
        <v>1.750627161981316E-6</v>
      </c>
      <c r="CV63" s="1">
        <v>1.7104429973572159E-4</v>
      </c>
      <c r="CW63" s="1">
        <v>9.9058050089590542E-5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4.5181702881180713E-6</v>
      </c>
      <c r="ET63" s="1">
        <v>1.770808033228335E-5</v>
      </c>
      <c r="EU63" s="1">
        <v>3.4972381551209161E-7</v>
      </c>
      <c r="EV63" s="1">
        <v>3.498528896838598E-7</v>
      </c>
      <c r="EW63" s="1">
        <v>0</v>
      </c>
      <c r="EX63" s="1">
        <v>0</v>
      </c>
      <c r="EY63" s="1">
        <v>0</v>
      </c>
      <c r="EZ63" s="1">
        <v>1.9027412165893991E-5</v>
      </c>
      <c r="FA63" s="1">
        <v>1.3976498318731631E-5</v>
      </c>
      <c r="FB63" s="1">
        <v>5.3130813304254918E-5</v>
      </c>
      <c r="FC63" s="1">
        <v>4.6751163624251213E-5</v>
      </c>
      <c r="FD63" s="1">
        <v>6.4646816176921001E-5</v>
      </c>
      <c r="FE63" s="1">
        <v>6.644284587928556E-4</v>
      </c>
      <c r="FF63" s="1">
        <v>1.080097792523387E-4</v>
      </c>
      <c r="FG63" s="1">
        <v>6.538817195223204E-5</v>
      </c>
      <c r="FH63" s="1">
        <v>2.037735817078626E-6</v>
      </c>
      <c r="FI63" s="1">
        <v>1.392615542051048E-5</v>
      </c>
      <c r="FJ63" s="1">
        <v>8.157676059604842E-6</v>
      </c>
      <c r="FK63" s="1">
        <v>1.4993092801745809E-5</v>
      </c>
      <c r="FL63" s="1">
        <v>8.2703481124888137E-6</v>
      </c>
      <c r="FM63" s="1">
        <v>8.4699033638384419E-7</v>
      </c>
      <c r="FN63" s="1">
        <v>2.9648711076630681E-5</v>
      </c>
      <c r="FO63" s="1">
        <v>1.071095285070897E-5</v>
      </c>
      <c r="FP63" s="1">
        <v>5.6363818226072951E-5</v>
      </c>
      <c r="FQ63" s="1">
        <v>1.3046525825860449E-4</v>
      </c>
      <c r="FR63" s="1">
        <v>4.5118455554978157E-5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1">
        <v>0</v>
      </c>
      <c r="GP63" s="1">
        <v>0</v>
      </c>
      <c r="GQ63" s="1">
        <v>0</v>
      </c>
      <c r="GR63" s="1">
        <v>0</v>
      </c>
      <c r="GS63" s="1">
        <v>0</v>
      </c>
      <c r="GT63" s="1">
        <v>0</v>
      </c>
      <c r="GU63" s="1">
        <v>0</v>
      </c>
      <c r="GV63" s="1">
        <v>0</v>
      </c>
      <c r="GW63" s="1">
        <v>0</v>
      </c>
      <c r="GX63" s="1">
        <v>0</v>
      </c>
      <c r="GY63" s="1">
        <v>0</v>
      </c>
      <c r="GZ63" s="1">
        <v>0</v>
      </c>
      <c r="HA63" s="1">
        <v>0</v>
      </c>
      <c r="HB63" s="1">
        <v>0</v>
      </c>
      <c r="HC63" s="1">
        <v>0</v>
      </c>
      <c r="HD63" s="1">
        <v>0</v>
      </c>
      <c r="HE63" s="1">
        <v>0</v>
      </c>
      <c r="HF63" s="1">
        <v>0</v>
      </c>
      <c r="HG63" s="1">
        <v>0</v>
      </c>
      <c r="HH63" s="1">
        <v>0</v>
      </c>
      <c r="HI63" s="1">
        <v>0</v>
      </c>
      <c r="HJ63" s="1">
        <v>0</v>
      </c>
      <c r="HK63" s="1">
        <v>0</v>
      </c>
      <c r="HL63" s="1">
        <v>0</v>
      </c>
      <c r="HM63" s="1">
        <v>0</v>
      </c>
      <c r="HN63" s="1">
        <v>3.6189513257204959E-6</v>
      </c>
      <c r="HO63" s="1">
        <v>6.3890578402799646E-6</v>
      </c>
      <c r="HP63" s="1">
        <v>3.1608850336488372E-8</v>
      </c>
      <c r="HQ63" s="1">
        <v>3.1978703871203771E-6</v>
      </c>
      <c r="HR63" s="1">
        <v>0</v>
      </c>
      <c r="HS63" s="1">
        <v>0</v>
      </c>
      <c r="HT63" s="1">
        <v>0</v>
      </c>
      <c r="HU63" s="1">
        <v>2.8395114400093021E-5</v>
      </c>
      <c r="HV63" s="1">
        <v>4.4407844202440521E-5</v>
      </c>
      <c r="HW63" s="1">
        <v>1.063085270497847E-4</v>
      </c>
      <c r="HX63" s="1">
        <v>1.243022331944653E-4</v>
      </c>
      <c r="HY63" s="1">
        <v>2.6046459647895631E-4</v>
      </c>
      <c r="HZ63" s="1">
        <v>2.5439631709328408E-4</v>
      </c>
      <c r="IA63" s="1">
        <v>1.0263837034931501E-4</v>
      </c>
      <c r="IB63" s="1">
        <v>1.011798517940478E-4</v>
      </c>
      <c r="IC63" s="1">
        <v>2.4655767128503739E-5</v>
      </c>
      <c r="ID63" s="1">
        <v>3.7228159373583842E-6</v>
      </c>
      <c r="IE63" s="1">
        <v>2.127195873447735E-5</v>
      </c>
      <c r="IF63" s="1">
        <v>5.724586916758566E-5</v>
      </c>
      <c r="IG63" s="1">
        <v>8.7175654375456502E-6</v>
      </c>
      <c r="IH63" s="1">
        <v>2.337847462606479E-7</v>
      </c>
      <c r="II63" s="1">
        <v>7.3229513996592291E-5</v>
      </c>
      <c r="IJ63" s="1">
        <v>1.387144770410178E-5</v>
      </c>
      <c r="IK63" s="1">
        <v>1.3081498484284609E-4</v>
      </c>
      <c r="IL63" s="1">
        <v>1.361177093853269E-3</v>
      </c>
      <c r="IM63" s="1">
        <v>4.1020593534542428E-5</v>
      </c>
      <c r="IN63" s="1">
        <v>0</v>
      </c>
      <c r="IO63" s="1">
        <v>0</v>
      </c>
      <c r="IP63" s="1">
        <v>0</v>
      </c>
      <c r="IQ63" s="1">
        <v>0</v>
      </c>
      <c r="IR63" s="1">
        <v>0</v>
      </c>
      <c r="IS63" s="1">
        <v>0</v>
      </c>
      <c r="IT63" s="1">
        <v>0</v>
      </c>
      <c r="IU63" s="1">
        <v>0</v>
      </c>
      <c r="IV63" s="1">
        <v>0</v>
      </c>
      <c r="IW63" s="1">
        <v>0</v>
      </c>
      <c r="IX63" s="1">
        <v>0</v>
      </c>
      <c r="IY63" s="1">
        <v>0</v>
      </c>
      <c r="IZ63" s="1">
        <v>0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0</v>
      </c>
      <c r="JH63" s="1">
        <v>0</v>
      </c>
      <c r="JI63" s="1">
        <v>0</v>
      </c>
      <c r="JJ63" s="1">
        <v>0</v>
      </c>
      <c r="JK63" s="1">
        <v>0</v>
      </c>
      <c r="JL63" s="1">
        <v>0</v>
      </c>
      <c r="JM63" s="1">
        <v>0</v>
      </c>
      <c r="JN63" s="1">
        <v>0</v>
      </c>
      <c r="JO63" s="1">
        <v>0</v>
      </c>
      <c r="JP63" s="1">
        <v>0</v>
      </c>
      <c r="JQ63" s="1">
        <v>0</v>
      </c>
      <c r="JR63" s="1">
        <v>0</v>
      </c>
      <c r="JS63" s="1">
        <v>0</v>
      </c>
      <c r="JT63" s="1">
        <v>0</v>
      </c>
      <c r="JU63" s="1">
        <v>0</v>
      </c>
      <c r="JV63" s="1">
        <v>0</v>
      </c>
      <c r="JW63" s="1">
        <v>0</v>
      </c>
      <c r="JX63" s="1">
        <v>0</v>
      </c>
      <c r="JY63" s="1">
        <v>0</v>
      </c>
      <c r="JZ63" s="1">
        <v>0</v>
      </c>
      <c r="KA63" s="1">
        <v>0</v>
      </c>
      <c r="KB63" s="1">
        <v>0</v>
      </c>
      <c r="KC63" s="1">
        <v>0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4.0935325401433152E-6</v>
      </c>
      <c r="KJ63" s="1">
        <v>5.9735426413733226E-6</v>
      </c>
      <c r="KK63" s="1">
        <v>1.268035208136329E-10</v>
      </c>
      <c r="KL63" s="1">
        <v>1.0811873886639079E-6</v>
      </c>
      <c r="KM63" s="1">
        <v>0</v>
      </c>
      <c r="KN63" s="1">
        <v>0</v>
      </c>
      <c r="KO63" s="1">
        <v>0</v>
      </c>
      <c r="KP63" s="1">
        <v>2.6275084638317391E-6</v>
      </c>
      <c r="KQ63" s="1">
        <v>1.133485602430414E-5</v>
      </c>
      <c r="KR63" s="1">
        <v>1.47727894376617E-5</v>
      </c>
      <c r="KS63" s="1">
        <v>2.7445940169999581E-5</v>
      </c>
      <c r="KT63" s="1">
        <v>2.3463044865418461E-5</v>
      </c>
      <c r="KU63" s="1">
        <v>7.1372954228660085E-5</v>
      </c>
      <c r="KV63" s="1">
        <v>1.3959338123249249E-5</v>
      </c>
      <c r="KW63" s="1">
        <v>1.491317712354053E-5</v>
      </c>
      <c r="KX63" s="1">
        <v>6.412299567047145E-7</v>
      </c>
      <c r="KY63" s="1">
        <v>8.11899141968666E-7</v>
      </c>
      <c r="KZ63" s="1">
        <v>1.1265199344052029E-5</v>
      </c>
      <c r="LA63" s="1">
        <v>4.4362147346480711E-6</v>
      </c>
      <c r="LB63" s="1">
        <v>1.838886229325297E-5</v>
      </c>
      <c r="LC63" s="1">
        <v>1.2539244973008441E-7</v>
      </c>
      <c r="LD63" s="1">
        <v>6.4914506891583026E-6</v>
      </c>
      <c r="LE63" s="1">
        <v>4.2047825029722094E-6</v>
      </c>
      <c r="LF63" s="1">
        <v>4.1171760299704748E-5</v>
      </c>
      <c r="LG63" s="1">
        <v>1.3396037848968279E-4</v>
      </c>
      <c r="LH63" s="1">
        <v>8.5616264115135888E-6</v>
      </c>
      <c r="LI63" s="1">
        <v>0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</v>
      </c>
      <c r="LT63" s="1">
        <v>0</v>
      </c>
      <c r="LU63" s="1">
        <v>0</v>
      </c>
      <c r="LV63" s="1">
        <v>0</v>
      </c>
      <c r="LW63" s="1">
        <v>0</v>
      </c>
      <c r="LX63" s="1">
        <v>0</v>
      </c>
      <c r="LY63" s="1">
        <v>0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</v>
      </c>
      <c r="MK63" s="1">
        <v>0</v>
      </c>
      <c r="ML63" s="1">
        <v>0</v>
      </c>
      <c r="MM63" s="1">
        <v>0</v>
      </c>
      <c r="MN63" s="1">
        <v>0</v>
      </c>
      <c r="MO63" s="1">
        <v>0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</v>
      </c>
      <c r="NA63" s="1">
        <v>0</v>
      </c>
      <c r="NB63" s="1">
        <v>0</v>
      </c>
      <c r="NC63" s="1">
        <v>0</v>
      </c>
      <c r="ND63" s="1">
        <v>6.8083530363289061E-8</v>
      </c>
      <c r="NE63" s="1">
        <v>1.9943999904739362E-6</v>
      </c>
      <c r="NF63" s="1">
        <v>2.5278134428243388E-11</v>
      </c>
      <c r="NG63" s="1">
        <v>2.1790581007461031E-7</v>
      </c>
      <c r="NH63" s="1">
        <v>0</v>
      </c>
      <c r="NI63" s="1">
        <v>0</v>
      </c>
      <c r="NJ63" s="1">
        <v>0</v>
      </c>
      <c r="NK63" s="1">
        <v>6.1515001599452023E-7</v>
      </c>
      <c r="NL63" s="1">
        <v>6.5960345554000563E-6</v>
      </c>
      <c r="NM63" s="1">
        <v>2.3129126413586289E-5</v>
      </c>
      <c r="NN63" s="1">
        <v>3.1003720041027102E-5</v>
      </c>
      <c r="NO63" s="1">
        <v>1.166652720275083E-4</v>
      </c>
      <c r="NP63" s="1">
        <v>9.7474446220803575E-5</v>
      </c>
      <c r="NQ63" s="1">
        <v>3.5272786657672031E-5</v>
      </c>
      <c r="NR63" s="1">
        <v>7.2101389284660828E-5</v>
      </c>
      <c r="NS63" s="1">
        <v>5.0638808269468732E-6</v>
      </c>
      <c r="NT63" s="1">
        <v>3.2414769080445642E-8</v>
      </c>
      <c r="NU63" s="1">
        <v>2.3665389159410908E-6</v>
      </c>
      <c r="NV63" s="1">
        <v>2.3771479374624091E-6</v>
      </c>
      <c r="NW63" s="1">
        <v>1.85048042699524E-6</v>
      </c>
      <c r="NX63" s="1">
        <v>2.4381801432005621E-9</v>
      </c>
      <c r="NY63" s="1">
        <v>4.8153906563757079E-6</v>
      </c>
      <c r="NZ63" s="1">
        <v>4.0352150468625646E-6</v>
      </c>
      <c r="OA63" s="1">
        <v>7.792135159511046E-6</v>
      </c>
      <c r="OB63" s="1">
        <v>1.377184588817271E-4</v>
      </c>
      <c r="OC63" s="1">
        <v>1.596576841510519E-5</v>
      </c>
      <c r="OD63" s="1">
        <v>0</v>
      </c>
      <c r="OE63" s="1">
        <v>0</v>
      </c>
      <c r="OF63" s="1">
        <v>0</v>
      </c>
      <c r="OG63" s="1">
        <v>0</v>
      </c>
      <c r="OH63" s="1">
        <v>0</v>
      </c>
      <c r="OI63" s="1">
        <v>0</v>
      </c>
      <c r="OJ63" s="1">
        <v>0</v>
      </c>
      <c r="OK63" s="1">
        <v>0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0</v>
      </c>
      <c r="OW63" s="1">
        <v>0</v>
      </c>
      <c r="OX63" s="1">
        <v>0</v>
      </c>
      <c r="OY63" s="1">
        <v>0</v>
      </c>
      <c r="OZ63" s="1">
        <v>0</v>
      </c>
      <c r="PA63" s="1">
        <v>0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</v>
      </c>
      <c r="PQ63" s="1">
        <v>0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3.262914740774215E-5</v>
      </c>
      <c r="PZ63" s="1">
        <v>3.4639163384488209E-6</v>
      </c>
      <c r="QA63" s="1">
        <v>2.4010520652493149E-4</v>
      </c>
      <c r="QB63" s="1">
        <v>3.3376057779963031E-6</v>
      </c>
      <c r="QC63" s="1">
        <v>0</v>
      </c>
      <c r="QD63" s="1">
        <v>0</v>
      </c>
      <c r="QE63" s="1">
        <v>0</v>
      </c>
      <c r="QF63" s="1">
        <v>6.4767013619507381E-6</v>
      </c>
      <c r="QG63" s="1">
        <v>3.4013014177358717E-5</v>
      </c>
      <c r="QH63" s="1">
        <v>7.5915844686642932E-5</v>
      </c>
      <c r="QI63" s="1">
        <v>9.5786792577968202E-5</v>
      </c>
      <c r="QJ63" s="1">
        <v>1.2044882942152071E-4</v>
      </c>
      <c r="QK63" s="1">
        <v>5.3039278533005996E-4</v>
      </c>
      <c r="QL63" s="1">
        <v>2.3717895900586259E-4</v>
      </c>
      <c r="QM63" s="1">
        <v>5.225202549544889E-4</v>
      </c>
      <c r="QN63" s="1">
        <v>7.2561152651091E-6</v>
      </c>
      <c r="QO63" s="1">
        <v>5.0638762642234297E-6</v>
      </c>
      <c r="QP63" s="1">
        <v>1.238053765693588E-5</v>
      </c>
      <c r="QQ63" s="1">
        <v>5.0731766801749178E-5</v>
      </c>
      <c r="QR63" s="1">
        <v>7.0583268747064929E-6</v>
      </c>
      <c r="QS63" s="1">
        <v>1.1708881184900109E-7</v>
      </c>
      <c r="QT63" s="1">
        <v>3.0522470706099827E-5</v>
      </c>
      <c r="QU63" s="1">
        <v>1.396591120357611E-5</v>
      </c>
      <c r="QV63" s="1">
        <v>4.3057596207992967E-5</v>
      </c>
      <c r="QW63" s="1">
        <v>7.5040817798159419E-5</v>
      </c>
      <c r="QX63" s="1">
        <v>4.7042635578184159E-5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1">
        <v>0</v>
      </c>
      <c r="RI63" s="1">
        <v>0</v>
      </c>
      <c r="RJ63" s="1">
        <v>0</v>
      </c>
      <c r="RK63" s="1">
        <v>0</v>
      </c>
      <c r="RL63" s="1">
        <v>0</v>
      </c>
      <c r="RM63" s="1">
        <v>0</v>
      </c>
      <c r="RN63" s="1">
        <v>0</v>
      </c>
      <c r="RO63" s="1">
        <v>0</v>
      </c>
      <c r="RP63" s="1">
        <v>0</v>
      </c>
      <c r="RQ63" s="1">
        <v>0</v>
      </c>
      <c r="RR63" s="1">
        <v>0</v>
      </c>
      <c r="RS63" s="1">
        <v>0</v>
      </c>
      <c r="RT63" s="1">
        <v>0</v>
      </c>
      <c r="RU63" s="1">
        <v>0</v>
      </c>
      <c r="RV63" s="1">
        <v>0</v>
      </c>
      <c r="RW63" s="1">
        <v>0</v>
      </c>
      <c r="RX63" s="1">
        <v>0</v>
      </c>
      <c r="RY63" s="1">
        <v>0</v>
      </c>
      <c r="RZ63" s="1">
        <v>0</v>
      </c>
      <c r="SA63" s="1">
        <v>0</v>
      </c>
      <c r="SB63" s="1">
        <v>0</v>
      </c>
      <c r="SC63" s="1">
        <v>0</v>
      </c>
      <c r="SD63" s="1">
        <v>0</v>
      </c>
      <c r="SE63" s="1">
        <v>0</v>
      </c>
      <c r="SF63" s="1">
        <v>0</v>
      </c>
      <c r="SG63" s="1">
        <v>0</v>
      </c>
      <c r="SH63" s="1">
        <v>0</v>
      </c>
      <c r="SI63" s="1">
        <v>0</v>
      </c>
      <c r="SJ63" s="1">
        <v>0</v>
      </c>
      <c r="SK63" s="1">
        <v>0</v>
      </c>
      <c r="SL63" s="1">
        <v>0</v>
      </c>
      <c r="SM63" s="1">
        <v>0</v>
      </c>
      <c r="SN63" s="1">
        <v>0</v>
      </c>
      <c r="SO63" s="1">
        <v>0</v>
      </c>
      <c r="SP63" s="1">
        <v>0</v>
      </c>
      <c r="SQ63" s="1">
        <v>0</v>
      </c>
      <c r="SR63" s="1">
        <v>0</v>
      </c>
      <c r="SS63" s="1">
        <v>0</v>
      </c>
      <c r="ST63" s="1">
        <v>4.5624789189530643E-5</v>
      </c>
      <c r="SU63" s="1">
        <v>4.0377412944040558E-5</v>
      </c>
      <c r="SV63" s="1">
        <v>6.5452347828274539E-4</v>
      </c>
      <c r="SW63" s="1">
        <v>2.7715213873417059E-5</v>
      </c>
      <c r="SX63" s="1">
        <v>0</v>
      </c>
      <c r="SY63" s="1">
        <v>0</v>
      </c>
      <c r="SZ63" s="1">
        <v>0</v>
      </c>
      <c r="TA63" s="1">
        <v>3.6436708611792597E-5</v>
      </c>
      <c r="TB63" s="1">
        <v>3.7771062557913827E-5</v>
      </c>
      <c r="TC63" s="1">
        <v>3.3381836010737219E-4</v>
      </c>
      <c r="TD63" s="1">
        <v>1.004349205380636E-4</v>
      </c>
      <c r="TE63" s="1">
        <v>1.0006073984957849E-4</v>
      </c>
      <c r="TF63" s="1">
        <v>7.9034023550359855E-4</v>
      </c>
      <c r="TG63" s="1">
        <v>1.002342953738973E-4</v>
      </c>
      <c r="TH63" s="1">
        <v>7.2480502376428689E-5</v>
      </c>
      <c r="TI63" s="1">
        <v>1.05499859290442E-5</v>
      </c>
      <c r="TJ63" s="1">
        <v>4.1599119694488346E-6</v>
      </c>
      <c r="TK63" s="1">
        <v>2.8870046153725291E-5</v>
      </c>
      <c r="TL63" s="1">
        <v>7.7425399578985444E-5</v>
      </c>
      <c r="TM63" s="1">
        <v>1.9872351658271861E-5</v>
      </c>
      <c r="TN63" s="1">
        <v>6.4671318710310897E-7</v>
      </c>
      <c r="TO63" s="1">
        <v>5.6073852399137409E-5</v>
      </c>
      <c r="TP63" s="1">
        <v>8.2604466683700162E-6</v>
      </c>
      <c r="TQ63" s="1">
        <v>2.4634761972058741E-4</v>
      </c>
      <c r="TR63" s="1">
        <v>4.9580380861511644E-4</v>
      </c>
      <c r="TS63" s="1">
        <v>6.6264607466162673E-5</v>
      </c>
      <c r="TT63" s="1">
        <v>0</v>
      </c>
      <c r="TU63" s="1">
        <v>0</v>
      </c>
      <c r="TV63" s="1">
        <v>0</v>
      </c>
      <c r="TW63" s="1">
        <v>0</v>
      </c>
      <c r="TX63" s="1">
        <v>0</v>
      </c>
      <c r="TY63" s="1">
        <v>0</v>
      </c>
      <c r="TZ63" s="1">
        <v>0</v>
      </c>
      <c r="UA63" s="1">
        <v>0</v>
      </c>
      <c r="UB63" s="1">
        <v>0</v>
      </c>
      <c r="UC63" s="1">
        <v>0</v>
      </c>
      <c r="UD63" s="1">
        <v>0</v>
      </c>
      <c r="UE63" s="1">
        <v>0</v>
      </c>
      <c r="UF63" s="1">
        <v>0</v>
      </c>
      <c r="UG63" s="1">
        <v>0</v>
      </c>
      <c r="UH63" s="1">
        <v>0</v>
      </c>
      <c r="UI63" s="1">
        <v>0</v>
      </c>
      <c r="UJ63" s="1">
        <v>0</v>
      </c>
      <c r="UK63" s="1">
        <v>0</v>
      </c>
      <c r="UL63" s="1">
        <v>0</v>
      </c>
      <c r="UM63" s="1">
        <v>0</v>
      </c>
      <c r="UN63" s="1">
        <v>0</v>
      </c>
      <c r="UO63" s="1">
        <v>0</v>
      </c>
      <c r="UP63" s="1">
        <v>0</v>
      </c>
      <c r="UQ63" s="1">
        <v>0</v>
      </c>
      <c r="UR63" s="1">
        <v>0</v>
      </c>
      <c r="US63" s="1">
        <v>0</v>
      </c>
      <c r="UT63" s="1">
        <v>0</v>
      </c>
      <c r="UU63" s="1">
        <v>0</v>
      </c>
      <c r="UV63" s="1">
        <v>0</v>
      </c>
      <c r="UW63" s="1">
        <v>0</v>
      </c>
      <c r="UX63" s="1">
        <v>0</v>
      </c>
      <c r="UY63" s="1">
        <v>0</v>
      </c>
      <c r="UZ63" s="1">
        <v>0</v>
      </c>
      <c r="VA63" s="1">
        <v>0</v>
      </c>
      <c r="VB63" s="1">
        <v>0</v>
      </c>
      <c r="VC63" s="1">
        <v>0</v>
      </c>
      <c r="VD63" s="1">
        <v>0</v>
      </c>
      <c r="VE63" s="1">
        <v>0</v>
      </c>
      <c r="VF63" s="1">
        <v>0</v>
      </c>
      <c r="VG63" s="1">
        <v>0</v>
      </c>
      <c r="VH63" s="1">
        <v>0</v>
      </c>
      <c r="VI63" s="1">
        <v>0</v>
      </c>
      <c r="VJ63" s="1">
        <v>0</v>
      </c>
      <c r="VK63" s="1">
        <v>0</v>
      </c>
      <c r="VL63" s="1">
        <v>0</v>
      </c>
      <c r="VM63" s="1">
        <v>0</v>
      </c>
      <c r="VN63" s="1">
        <v>0</v>
      </c>
      <c r="VO63" s="1">
        <v>4.8577386667677873E-7</v>
      </c>
      <c r="VP63" s="1">
        <v>1.61282956497172E-7</v>
      </c>
      <c r="VQ63" s="1">
        <v>1.412382846522792E-5</v>
      </c>
      <c r="VR63" s="1">
        <v>1.2913176148069059E-7</v>
      </c>
      <c r="VS63" s="1">
        <v>0</v>
      </c>
      <c r="VT63" s="1">
        <v>0</v>
      </c>
      <c r="VU63" s="1">
        <v>0</v>
      </c>
      <c r="VV63" s="1">
        <v>1.9296237043818499E-7</v>
      </c>
      <c r="VW63" s="1">
        <v>1.8016251810033651E-6</v>
      </c>
      <c r="VX63" s="1">
        <v>1.321999822103239E-5</v>
      </c>
      <c r="VY63" s="1">
        <v>1.308799735589201E-5</v>
      </c>
      <c r="VZ63" s="1">
        <v>3.7598454625347278E-5</v>
      </c>
      <c r="WA63" s="1">
        <v>3.0529357969295799E-5</v>
      </c>
      <c r="WB63" s="1">
        <v>1.1138521042951941E-5</v>
      </c>
      <c r="WC63" s="1">
        <v>8.4600517214027263E-6</v>
      </c>
      <c r="WD63" s="1">
        <v>6.6026549669140898E-6</v>
      </c>
      <c r="WE63" s="1">
        <v>3.547158396888598E-7</v>
      </c>
      <c r="WF63" s="1">
        <v>1.9989633217870279E-6</v>
      </c>
      <c r="WG63" s="1">
        <v>5.444121571689576E-6</v>
      </c>
      <c r="WH63" s="1">
        <v>1.061745559580774E-6</v>
      </c>
      <c r="WI63" s="1">
        <v>5.8020574206191126E-9</v>
      </c>
      <c r="WJ63" s="1">
        <v>5.8476938875220521E-6</v>
      </c>
      <c r="WK63" s="1">
        <v>9.9253727312025842E-6</v>
      </c>
      <c r="WL63" s="1">
        <v>1.9790376518610119E-5</v>
      </c>
      <c r="WM63" s="1">
        <v>8.4086304692160439E-5</v>
      </c>
      <c r="WN63" s="1">
        <v>4.1261628637170897E-6</v>
      </c>
      <c r="WO63" s="1">
        <v>0</v>
      </c>
      <c r="WP63" s="1">
        <v>0</v>
      </c>
      <c r="WQ63" s="1">
        <v>0</v>
      </c>
      <c r="WR63" s="1">
        <v>0</v>
      </c>
      <c r="WS63" s="1">
        <v>0</v>
      </c>
      <c r="WT63" s="1">
        <v>0</v>
      </c>
      <c r="WU63" s="1">
        <v>0</v>
      </c>
      <c r="WV63" s="1">
        <v>0</v>
      </c>
      <c r="WW63" s="1">
        <v>0</v>
      </c>
      <c r="WX63" s="1">
        <v>0</v>
      </c>
      <c r="WY63" s="1">
        <v>0</v>
      </c>
      <c r="WZ63" s="1">
        <v>0</v>
      </c>
      <c r="XA63" s="1">
        <v>0</v>
      </c>
      <c r="XB63" s="1">
        <v>0</v>
      </c>
      <c r="XC63" s="1">
        <v>0</v>
      </c>
      <c r="XD63" s="1">
        <v>0</v>
      </c>
      <c r="XE63" s="1">
        <v>0</v>
      </c>
      <c r="XF63" s="1">
        <v>0</v>
      </c>
      <c r="XG63" s="1">
        <v>0</v>
      </c>
      <c r="XH63" s="1">
        <v>0</v>
      </c>
      <c r="XI63" s="1">
        <v>0</v>
      </c>
      <c r="XJ63" s="1">
        <v>0</v>
      </c>
      <c r="XK63" s="1">
        <v>0</v>
      </c>
      <c r="XL63" s="1">
        <v>0</v>
      </c>
      <c r="XM63" s="1">
        <v>0</v>
      </c>
      <c r="XN63" s="1">
        <v>0</v>
      </c>
      <c r="XO63" s="1">
        <v>0</v>
      </c>
      <c r="XP63" s="1">
        <v>0</v>
      </c>
      <c r="XQ63" s="1">
        <v>0</v>
      </c>
      <c r="XR63" s="1">
        <v>0</v>
      </c>
      <c r="XS63" s="1">
        <v>0</v>
      </c>
      <c r="XT63" s="1">
        <v>0</v>
      </c>
      <c r="XU63" s="1">
        <v>0</v>
      </c>
      <c r="XV63" s="1">
        <v>0</v>
      </c>
      <c r="XW63" s="1">
        <v>0</v>
      </c>
      <c r="XX63" s="1">
        <v>0</v>
      </c>
      <c r="XY63" s="1">
        <v>0</v>
      </c>
      <c r="XZ63" s="1">
        <v>0</v>
      </c>
      <c r="YA63" s="1">
        <v>0</v>
      </c>
      <c r="YB63" s="1">
        <v>0</v>
      </c>
      <c r="YC63" s="1">
        <v>0</v>
      </c>
      <c r="YD63" s="1">
        <v>0</v>
      </c>
      <c r="YE63" s="1">
        <v>0</v>
      </c>
      <c r="YF63" s="1">
        <v>0</v>
      </c>
      <c r="YG63" s="1">
        <v>0</v>
      </c>
      <c r="YH63" s="1">
        <v>0</v>
      </c>
      <c r="YI63" s="1">
        <v>0</v>
      </c>
    </row>
    <row r="64" spans="1:659" ht="15" customHeight="1" x14ac:dyDescent="0.25">
      <c r="A64" s="27">
        <v>91</v>
      </c>
      <c r="B64" s="27" t="s">
        <v>256</v>
      </c>
      <c r="C64" s="1">
        <v>6.9766018112093537E-6</v>
      </c>
      <c r="D64" s="1">
        <v>1.093500161646279E-5</v>
      </c>
      <c r="E64" s="1">
        <v>3.634704964988491E-4</v>
      </c>
      <c r="F64" s="1">
        <v>8.1302669995599889E-6</v>
      </c>
      <c r="G64" s="1">
        <v>0</v>
      </c>
      <c r="H64" s="1">
        <v>0</v>
      </c>
      <c r="I64" s="1">
        <v>0</v>
      </c>
      <c r="J64" s="1">
        <v>4.5414270423673203E-5</v>
      </c>
      <c r="K64" s="1">
        <v>9.1622255503005534E-6</v>
      </c>
      <c r="L64" s="1">
        <v>1.3604534001427189E-4</v>
      </c>
      <c r="M64" s="1">
        <v>2.9733699928792711E-5</v>
      </c>
      <c r="N64" s="1">
        <v>9.6105203156335832E-5</v>
      </c>
      <c r="O64" s="1">
        <v>1.8600747439849649E-5</v>
      </c>
      <c r="P64" s="1">
        <v>2.1051170725047691E-5</v>
      </c>
      <c r="Q64" s="1">
        <v>9.5323147612119056E-5</v>
      </c>
      <c r="R64" s="1">
        <v>8.7345623240870304E-6</v>
      </c>
      <c r="S64" s="1">
        <v>1.90643084068584E-6</v>
      </c>
      <c r="T64" s="1">
        <v>1.7581165643652269E-6</v>
      </c>
      <c r="U64" s="1">
        <v>3.3042975192623207E-5</v>
      </c>
      <c r="V64" s="1">
        <v>2.8386879063396132E-6</v>
      </c>
      <c r="W64" s="1">
        <v>-6.590137033351796E-8</v>
      </c>
      <c r="X64" s="1">
        <v>2.3634921149712291E-4</v>
      </c>
      <c r="Y64" s="1">
        <v>2.701436249657338E-5</v>
      </c>
      <c r="Z64" s="1">
        <v>5.8508531159544072E-5</v>
      </c>
      <c r="AA64" s="1">
        <v>1.7109368089473329E-4</v>
      </c>
      <c r="AB64" s="1">
        <v>9.6033705302166626E-5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3.6145344444109288E-7</v>
      </c>
      <c r="BY64" s="1">
        <v>6.2017842547382946E-6</v>
      </c>
      <c r="BZ64" s="1">
        <v>3.0466593923953408E-9</v>
      </c>
      <c r="CA64" s="1">
        <v>6.9465715391897177E-7</v>
      </c>
      <c r="CB64" s="1">
        <v>0</v>
      </c>
      <c r="CC64" s="1">
        <v>0</v>
      </c>
      <c r="CD64" s="1">
        <v>0</v>
      </c>
      <c r="CE64" s="1">
        <v>8.7765725155495477E-6</v>
      </c>
      <c r="CF64" s="1">
        <v>2.7924192205606949E-5</v>
      </c>
      <c r="CG64" s="1">
        <v>1.149901841152571E-5</v>
      </c>
      <c r="CH64" s="1">
        <v>8.8367795861308282E-5</v>
      </c>
      <c r="CI64" s="1">
        <v>1.5148471892644129E-4</v>
      </c>
      <c r="CJ64" s="1">
        <v>3.1700568449534921E-4</v>
      </c>
      <c r="CK64" s="1">
        <v>1.1314536505829529E-4</v>
      </c>
      <c r="CL64" s="1">
        <v>6.1992078276822672E-5</v>
      </c>
      <c r="CM64" s="1">
        <v>2.241058557442274E-6</v>
      </c>
      <c r="CN64" s="1">
        <v>6.2723606524915123E-6</v>
      </c>
      <c r="CO64" s="1">
        <v>2.4497773970562041E-5</v>
      </c>
      <c r="CP64" s="1">
        <v>4.3360848100160187E-6</v>
      </c>
      <c r="CQ64" s="1">
        <v>3.2400137140866332E-5</v>
      </c>
      <c r="CR64" s="1">
        <v>-2.3971931944398148E-6</v>
      </c>
      <c r="CS64" s="1">
        <v>8.3973442744332533E-5</v>
      </c>
      <c r="CT64" s="1">
        <v>7.2227042206654877E-5</v>
      </c>
      <c r="CU64" s="1">
        <v>7.2719456707771049E-7</v>
      </c>
      <c r="CV64" s="1">
        <v>1.201168641233715E-4</v>
      </c>
      <c r="CW64" s="1">
        <v>1.8496515426073349E-4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2.316471426690196E-6</v>
      </c>
      <c r="ET64" s="1">
        <v>1.035057680552454E-5</v>
      </c>
      <c r="EU64" s="1">
        <v>9.866953823503244E-8</v>
      </c>
      <c r="EV64" s="1">
        <v>2.126817359293908E-7</v>
      </c>
      <c r="EW64" s="1">
        <v>0</v>
      </c>
      <c r="EX64" s="1">
        <v>0</v>
      </c>
      <c r="EY64" s="1">
        <v>0</v>
      </c>
      <c r="EZ64" s="1">
        <v>9.4819000622318137E-6</v>
      </c>
      <c r="FA64" s="1">
        <v>7.9762408373138754E-6</v>
      </c>
      <c r="FB64" s="1">
        <v>3.0997146543468022E-5</v>
      </c>
      <c r="FC64" s="1">
        <v>2.4460308415618409E-5</v>
      </c>
      <c r="FD64" s="1">
        <v>8.1460007279618405E-5</v>
      </c>
      <c r="FE64" s="1">
        <v>2.2956516108614089E-4</v>
      </c>
      <c r="FF64" s="1">
        <v>6.6834570263409605E-5</v>
      </c>
      <c r="FG64" s="1">
        <v>5.00262089019535E-5</v>
      </c>
      <c r="FH64" s="1">
        <v>1.1443080520494121E-6</v>
      </c>
      <c r="FI64" s="1">
        <v>7.6570922180652794E-6</v>
      </c>
      <c r="FJ64" s="1">
        <v>4.8660417072711838E-6</v>
      </c>
      <c r="FK64" s="1">
        <v>7.9182473702919709E-6</v>
      </c>
      <c r="FL64" s="1">
        <v>6.3672937340975879E-6</v>
      </c>
      <c r="FM64" s="1">
        <v>-3.032690265132943E-6</v>
      </c>
      <c r="FN64" s="1">
        <v>4.5767944175215148E-5</v>
      </c>
      <c r="FO64" s="1">
        <v>1.5962448609839822E-5</v>
      </c>
      <c r="FP64" s="1">
        <v>2.3413016365727639E-5</v>
      </c>
      <c r="FQ64" s="1">
        <v>9.1619993903816485E-5</v>
      </c>
      <c r="FR64" s="1">
        <v>8.4246985320070902E-5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1">
        <v>0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</v>
      </c>
      <c r="GV64" s="1">
        <v>0</v>
      </c>
      <c r="GW64" s="1">
        <v>0</v>
      </c>
      <c r="GX64" s="1">
        <v>0</v>
      </c>
      <c r="GY64" s="1">
        <v>0</v>
      </c>
      <c r="GZ64" s="1">
        <v>0</v>
      </c>
      <c r="HA64" s="1">
        <v>0</v>
      </c>
      <c r="HB64" s="1">
        <v>0</v>
      </c>
      <c r="HC64" s="1">
        <v>0</v>
      </c>
      <c r="HD64" s="1">
        <v>0</v>
      </c>
      <c r="HE64" s="1">
        <v>0</v>
      </c>
      <c r="HF64" s="1">
        <v>0</v>
      </c>
      <c r="HG64" s="1">
        <v>0</v>
      </c>
      <c r="HH64" s="1">
        <v>0</v>
      </c>
      <c r="HI64" s="1">
        <v>0</v>
      </c>
      <c r="HJ64" s="1">
        <v>0</v>
      </c>
      <c r="HK64" s="1">
        <v>0</v>
      </c>
      <c r="HL64" s="1">
        <v>0</v>
      </c>
      <c r="HM64" s="1">
        <v>0</v>
      </c>
      <c r="HN64" s="1">
        <v>1.855440766068589E-6</v>
      </c>
      <c r="HO64" s="1">
        <v>3.7344778569924991E-6</v>
      </c>
      <c r="HP64" s="1">
        <v>8.9179819288964761E-9</v>
      </c>
      <c r="HQ64" s="1">
        <v>1.9440417537341041E-6</v>
      </c>
      <c r="HR64" s="1">
        <v>0</v>
      </c>
      <c r="HS64" s="1">
        <v>0</v>
      </c>
      <c r="HT64" s="1">
        <v>0</v>
      </c>
      <c r="HU64" s="1">
        <v>1.415009222746142E-5</v>
      </c>
      <c r="HV64" s="1">
        <v>2.534309040411509E-5</v>
      </c>
      <c r="HW64" s="1">
        <v>6.2021655360553499E-5</v>
      </c>
      <c r="HX64" s="1">
        <v>6.5035193244036377E-5</v>
      </c>
      <c r="HY64" s="1">
        <v>3.2820561289812302E-4</v>
      </c>
      <c r="HZ64" s="1">
        <v>8.78958911834448E-5</v>
      </c>
      <c r="IA64" s="1">
        <v>6.3510835984646437E-5</v>
      </c>
      <c r="IB64" s="1">
        <v>7.7409174341429968E-5</v>
      </c>
      <c r="IC64" s="1">
        <v>1.384565782185169E-5</v>
      </c>
      <c r="ID64" s="1">
        <v>2.0469357178976069E-6</v>
      </c>
      <c r="IE64" s="1">
        <v>1.268869193150241E-5</v>
      </c>
      <c r="IF64" s="1">
        <v>3.0233051911979899E-5</v>
      </c>
      <c r="IG64" s="1">
        <v>6.7116037961268102E-6</v>
      </c>
      <c r="IH64" s="1">
        <v>-8.3707770167514021E-7</v>
      </c>
      <c r="II64" s="1">
        <v>1.130424961783886E-4</v>
      </c>
      <c r="IJ64" s="1">
        <v>2.0672509178877499E-5</v>
      </c>
      <c r="IK64" s="1">
        <v>5.4339352396661828E-5</v>
      </c>
      <c r="IL64" s="1">
        <v>9.5589460907403046E-4</v>
      </c>
      <c r="IM64" s="1">
        <v>7.6595293407464334E-5</v>
      </c>
      <c r="IN64" s="1">
        <v>0</v>
      </c>
      <c r="IO64" s="1">
        <v>0</v>
      </c>
      <c r="IP64" s="1">
        <v>0</v>
      </c>
      <c r="IQ64" s="1">
        <v>0</v>
      </c>
      <c r="IR64" s="1">
        <v>0</v>
      </c>
      <c r="IS64" s="1">
        <v>0</v>
      </c>
      <c r="IT64" s="1">
        <v>0</v>
      </c>
      <c r="IU64" s="1">
        <v>0</v>
      </c>
      <c r="IV64" s="1">
        <v>0</v>
      </c>
      <c r="IW64" s="1">
        <v>0</v>
      </c>
      <c r="IX64" s="1">
        <v>0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</v>
      </c>
      <c r="JH64" s="1">
        <v>0</v>
      </c>
      <c r="JI64" s="1">
        <v>0</v>
      </c>
      <c r="JJ64" s="1">
        <v>0</v>
      </c>
      <c r="JK64" s="1">
        <v>0</v>
      </c>
      <c r="JL64" s="1">
        <v>0</v>
      </c>
      <c r="JM64" s="1">
        <v>0</v>
      </c>
      <c r="JN64" s="1">
        <v>0</v>
      </c>
      <c r="JO64" s="1">
        <v>0</v>
      </c>
      <c r="JP64" s="1">
        <v>0</v>
      </c>
      <c r="JQ64" s="1">
        <v>0</v>
      </c>
      <c r="JR64" s="1">
        <v>0</v>
      </c>
      <c r="JS64" s="1">
        <v>0</v>
      </c>
      <c r="JT64" s="1">
        <v>0</v>
      </c>
      <c r="JU64" s="1">
        <v>0</v>
      </c>
      <c r="JV64" s="1">
        <v>0</v>
      </c>
      <c r="JW64" s="1">
        <v>0</v>
      </c>
      <c r="JX64" s="1">
        <v>0</v>
      </c>
      <c r="JY64" s="1">
        <v>0</v>
      </c>
      <c r="JZ64" s="1">
        <v>0</v>
      </c>
      <c r="KA64" s="1">
        <v>0</v>
      </c>
      <c r="KB64" s="1">
        <v>0</v>
      </c>
      <c r="KC64" s="1">
        <v>0</v>
      </c>
      <c r="KD64" s="1">
        <v>0</v>
      </c>
      <c r="KE64" s="1">
        <v>0</v>
      </c>
      <c r="KF64" s="1">
        <v>0</v>
      </c>
      <c r="KG64" s="1">
        <v>0</v>
      </c>
      <c r="KH64" s="1">
        <v>0</v>
      </c>
      <c r="KI64" s="1">
        <v>2.0987591345120021E-6</v>
      </c>
      <c r="KJ64" s="1">
        <v>3.4916044399171739E-6</v>
      </c>
      <c r="KK64" s="1">
        <v>3.5775787322167367E-11</v>
      </c>
      <c r="KL64" s="1">
        <v>6.5727286372793807E-7</v>
      </c>
      <c r="KM64" s="1">
        <v>0</v>
      </c>
      <c r="KN64" s="1">
        <v>0</v>
      </c>
      <c r="KO64" s="1">
        <v>0</v>
      </c>
      <c r="KP64" s="1">
        <v>1.3093621165876621E-6</v>
      </c>
      <c r="KQ64" s="1">
        <v>6.4686833171194909E-6</v>
      </c>
      <c r="KR64" s="1">
        <v>8.6186205438403215E-6</v>
      </c>
      <c r="KS64" s="1">
        <v>1.435977437290049E-5</v>
      </c>
      <c r="KT64" s="1">
        <v>2.9565258098841032E-5</v>
      </c>
      <c r="KU64" s="1">
        <v>2.4659906597715851E-5</v>
      </c>
      <c r="KV64" s="1">
        <v>8.6377953097130623E-6</v>
      </c>
      <c r="KW64" s="1">
        <v>1.1409551481559739E-5</v>
      </c>
      <c r="KX64" s="1">
        <v>3.6008819029566489E-7</v>
      </c>
      <c r="KY64" s="1">
        <v>4.4641083013234559E-7</v>
      </c>
      <c r="KZ64" s="1">
        <v>6.7196747515292353E-6</v>
      </c>
      <c r="LA64" s="1">
        <v>2.3428818937602619E-6</v>
      </c>
      <c r="LB64" s="1">
        <v>1.415747995906036E-5</v>
      </c>
      <c r="LC64" s="1">
        <v>-4.4897379023373288E-7</v>
      </c>
      <c r="LD64" s="1">
        <v>1.0020683596992369E-5</v>
      </c>
      <c r="LE64" s="1">
        <v>6.2663542221460632E-6</v>
      </c>
      <c r="LF64" s="1">
        <v>1.7102373970415178E-5</v>
      </c>
      <c r="LG64" s="1">
        <v>9.407446261478755E-5</v>
      </c>
      <c r="LH64" s="1">
        <v>1.598661137076827E-5</v>
      </c>
      <c r="LI64" s="1">
        <v>0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0</v>
      </c>
      <c r="LY64" s="1">
        <v>0</v>
      </c>
      <c r="LZ64" s="1">
        <v>0</v>
      </c>
      <c r="MA64" s="1">
        <v>0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</v>
      </c>
      <c r="MJ64" s="1">
        <v>0</v>
      </c>
      <c r="MK64" s="1">
        <v>0</v>
      </c>
      <c r="ML64" s="1">
        <v>0</v>
      </c>
      <c r="MM64" s="1">
        <v>0</v>
      </c>
      <c r="MN64" s="1">
        <v>0</v>
      </c>
      <c r="MO64" s="1">
        <v>0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3.4906509196767132E-8</v>
      </c>
      <c r="NE64" s="1">
        <v>1.1657497535011509E-6</v>
      </c>
      <c r="NF64" s="1">
        <v>7.1318616029213927E-12</v>
      </c>
      <c r="NG64" s="1">
        <v>1.324687813716415E-7</v>
      </c>
      <c r="NH64" s="1">
        <v>0</v>
      </c>
      <c r="NI64" s="1">
        <v>0</v>
      </c>
      <c r="NJ64" s="1">
        <v>0</v>
      </c>
      <c r="NK64" s="1">
        <v>3.065467297437026E-7</v>
      </c>
      <c r="NL64" s="1">
        <v>3.7642876624257281E-6</v>
      </c>
      <c r="NM64" s="1">
        <v>1.3493806630792081E-5</v>
      </c>
      <c r="NN64" s="1">
        <v>1.622121238158077E-5</v>
      </c>
      <c r="NO64" s="1">
        <v>1.4700730013726909E-4</v>
      </c>
      <c r="NP64" s="1">
        <v>3.3678173552522978E-5</v>
      </c>
      <c r="NQ64" s="1">
        <v>2.1826186059975611E-5</v>
      </c>
      <c r="NR64" s="1">
        <v>5.5162257252129671E-5</v>
      </c>
      <c r="NS64" s="1">
        <v>2.8436657766566389E-6</v>
      </c>
      <c r="NT64" s="1">
        <v>1.7822785153661969E-8</v>
      </c>
      <c r="NU64" s="1">
        <v>1.411636964094833E-6</v>
      </c>
      <c r="NV64" s="1">
        <v>1.2554344626223449E-6</v>
      </c>
      <c r="NW64" s="1">
        <v>1.424674302413526E-6</v>
      </c>
      <c r="NX64" s="1">
        <v>-8.7300230797129457E-9</v>
      </c>
      <c r="NY64" s="1">
        <v>7.4333933159262833E-6</v>
      </c>
      <c r="NZ64" s="1">
        <v>6.0136491788340384E-6</v>
      </c>
      <c r="OA64" s="1">
        <v>3.236781924209695E-6</v>
      </c>
      <c r="OB64" s="1">
        <v>9.6713596643301545E-5</v>
      </c>
      <c r="OC64" s="1">
        <v>2.981192154620661E-5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0</v>
      </c>
      <c r="OK64" s="1">
        <v>0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</v>
      </c>
      <c r="OV64" s="1">
        <v>0</v>
      </c>
      <c r="OW64" s="1">
        <v>0</v>
      </c>
      <c r="OX64" s="1">
        <v>0</v>
      </c>
      <c r="OY64" s="1">
        <v>0</v>
      </c>
      <c r="OZ64" s="1">
        <v>0</v>
      </c>
      <c r="PA64" s="1">
        <v>0</v>
      </c>
      <c r="PB64" s="1">
        <v>0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</v>
      </c>
      <c r="PM64" s="1">
        <v>0</v>
      </c>
      <c r="PN64" s="1">
        <v>0</v>
      </c>
      <c r="PO64" s="1">
        <v>0</v>
      </c>
      <c r="PP64" s="1">
        <v>0</v>
      </c>
      <c r="PQ64" s="1">
        <v>0</v>
      </c>
      <c r="PR64" s="1">
        <v>0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1.672900373987009E-5</v>
      </c>
      <c r="PZ64" s="1">
        <v>2.0246989756231118E-6</v>
      </c>
      <c r="QA64" s="1">
        <v>6.7742226307784825E-5</v>
      </c>
      <c r="QB64" s="1">
        <v>2.028989359938297E-6</v>
      </c>
      <c r="QC64" s="1">
        <v>0</v>
      </c>
      <c r="QD64" s="1">
        <v>0</v>
      </c>
      <c r="QE64" s="1">
        <v>0</v>
      </c>
      <c r="QF64" s="1">
        <v>3.2275242955537361E-6</v>
      </c>
      <c r="QG64" s="1">
        <v>1.94108700544819E-5</v>
      </c>
      <c r="QH64" s="1">
        <v>4.4290204052543218E-5</v>
      </c>
      <c r="QI64" s="1">
        <v>5.0115853958864902E-5</v>
      </c>
      <c r="QJ64" s="1">
        <v>1.5177487619260979E-4</v>
      </c>
      <c r="QK64" s="1">
        <v>1.8325480131365409E-4</v>
      </c>
      <c r="QL64" s="1">
        <v>1.4676220903707139E-4</v>
      </c>
      <c r="QM64" s="1">
        <v>3.9976201581153059E-4</v>
      </c>
      <c r="QN64" s="1">
        <v>4.0747338565049224E-6</v>
      </c>
      <c r="QO64" s="1">
        <v>2.7842980611090549E-6</v>
      </c>
      <c r="QP64" s="1">
        <v>7.384972405978286E-6</v>
      </c>
      <c r="QQ64" s="1">
        <v>2.6792782808723812E-5</v>
      </c>
      <c r="QR64" s="1">
        <v>5.4341655116868636E-6</v>
      </c>
      <c r="QS64" s="1">
        <v>-4.192422092635596E-7</v>
      </c>
      <c r="QT64" s="1">
        <v>4.7116744190188532E-5</v>
      </c>
      <c r="QU64" s="1">
        <v>2.0813287387584191E-5</v>
      </c>
      <c r="QV64" s="1">
        <v>1.7885733018354991E-5</v>
      </c>
      <c r="QW64" s="1">
        <v>5.2697855053311331E-5</v>
      </c>
      <c r="QX64" s="1">
        <v>8.7839891242364235E-5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</v>
      </c>
      <c r="RH64" s="1">
        <v>0</v>
      </c>
      <c r="RI64" s="1">
        <v>0</v>
      </c>
      <c r="RJ64" s="1">
        <v>0</v>
      </c>
      <c r="RK64" s="1">
        <v>0</v>
      </c>
      <c r="RL64" s="1">
        <v>0</v>
      </c>
      <c r="RM64" s="1">
        <v>0</v>
      </c>
      <c r="RN64" s="1">
        <v>0</v>
      </c>
      <c r="RO64" s="1">
        <v>0</v>
      </c>
      <c r="RP64" s="1">
        <v>0</v>
      </c>
      <c r="RQ64" s="1">
        <v>0</v>
      </c>
      <c r="RR64" s="1">
        <v>0</v>
      </c>
      <c r="RS64" s="1">
        <v>0</v>
      </c>
      <c r="RT64" s="1">
        <v>0</v>
      </c>
      <c r="RU64" s="1">
        <v>0</v>
      </c>
      <c r="RV64" s="1">
        <v>0</v>
      </c>
      <c r="RW64" s="1">
        <v>0</v>
      </c>
      <c r="RX64" s="1">
        <v>0</v>
      </c>
      <c r="RY64" s="1">
        <v>0</v>
      </c>
      <c r="RZ64" s="1">
        <v>0</v>
      </c>
      <c r="SA64" s="1">
        <v>0</v>
      </c>
      <c r="SB64" s="1">
        <v>0</v>
      </c>
      <c r="SC64" s="1">
        <v>0</v>
      </c>
      <c r="SD64" s="1">
        <v>0</v>
      </c>
      <c r="SE64" s="1">
        <v>0</v>
      </c>
      <c r="SF64" s="1">
        <v>0</v>
      </c>
      <c r="SG64" s="1">
        <v>0</v>
      </c>
      <c r="SH64" s="1">
        <v>0</v>
      </c>
      <c r="SI64" s="1">
        <v>0</v>
      </c>
      <c r="SJ64" s="1">
        <v>0</v>
      </c>
      <c r="SK64" s="1">
        <v>0</v>
      </c>
      <c r="SL64" s="1">
        <v>0</v>
      </c>
      <c r="SM64" s="1">
        <v>0</v>
      </c>
      <c r="SN64" s="1">
        <v>0</v>
      </c>
      <c r="SO64" s="1">
        <v>0</v>
      </c>
      <c r="SP64" s="1">
        <v>0</v>
      </c>
      <c r="SQ64" s="1">
        <v>0</v>
      </c>
      <c r="SR64" s="1">
        <v>0</v>
      </c>
      <c r="SS64" s="1">
        <v>0</v>
      </c>
      <c r="ST64" s="1">
        <v>2.339188515852361E-5</v>
      </c>
      <c r="SU64" s="1">
        <v>2.3601062681184661E-5</v>
      </c>
      <c r="SV64" s="1">
        <v>1.846643737189608E-4</v>
      </c>
      <c r="SW64" s="1">
        <v>1.6848566846422748E-5</v>
      </c>
      <c r="SX64" s="1">
        <v>0</v>
      </c>
      <c r="SY64" s="1">
        <v>0</v>
      </c>
      <c r="SZ64" s="1">
        <v>0</v>
      </c>
      <c r="TA64" s="1">
        <v>1.8157447089570951E-5</v>
      </c>
      <c r="TB64" s="1">
        <v>2.1555548805769089E-5</v>
      </c>
      <c r="TC64" s="1">
        <v>1.9475358993459511E-4</v>
      </c>
      <c r="TD64" s="1">
        <v>5.254776441082668E-5</v>
      </c>
      <c r="TE64" s="1">
        <v>1.2608430048965919E-4</v>
      </c>
      <c r="TF64" s="1">
        <v>2.7306865182426937E-4</v>
      </c>
      <c r="TG64" s="1">
        <v>6.2023236260109647E-5</v>
      </c>
      <c r="TH64" s="1">
        <v>5.5452303451006432E-5</v>
      </c>
      <c r="TI64" s="1">
        <v>5.9244352218928796E-6</v>
      </c>
      <c r="TJ64" s="1">
        <v>2.2872665575877708E-6</v>
      </c>
      <c r="TK64" s="1">
        <v>1.7220939842232012E-5</v>
      </c>
      <c r="TL64" s="1">
        <v>4.0890393644380001E-5</v>
      </c>
      <c r="TM64" s="1">
        <v>1.5299609940774351E-5</v>
      </c>
      <c r="TN64" s="1">
        <v>-2.315588150904089E-6</v>
      </c>
      <c r="TO64" s="1">
        <v>8.6559747560689671E-5</v>
      </c>
      <c r="TP64" s="1">
        <v>1.231047856115352E-5</v>
      </c>
      <c r="TQ64" s="1">
        <v>1.0233055590808261E-4</v>
      </c>
      <c r="TR64" s="1">
        <v>3.4818113671890142E-4</v>
      </c>
      <c r="TS64" s="1">
        <v>1.2373192618793239E-4</v>
      </c>
      <c r="TT64" s="1">
        <v>0</v>
      </c>
      <c r="TU64" s="1">
        <v>0</v>
      </c>
      <c r="TV64" s="1">
        <v>0</v>
      </c>
      <c r="TW64" s="1">
        <v>0</v>
      </c>
      <c r="TX64" s="1">
        <v>0</v>
      </c>
      <c r="TY64" s="1">
        <v>0</v>
      </c>
      <c r="TZ64" s="1">
        <v>0</v>
      </c>
      <c r="UA64" s="1">
        <v>0</v>
      </c>
      <c r="UB64" s="1">
        <v>0</v>
      </c>
      <c r="UC64" s="1">
        <v>0</v>
      </c>
      <c r="UD64" s="1">
        <v>0</v>
      </c>
      <c r="UE64" s="1">
        <v>0</v>
      </c>
      <c r="UF64" s="1">
        <v>0</v>
      </c>
      <c r="UG64" s="1">
        <v>0</v>
      </c>
      <c r="UH64" s="1">
        <v>0</v>
      </c>
      <c r="UI64" s="1">
        <v>0</v>
      </c>
      <c r="UJ64" s="1">
        <v>0</v>
      </c>
      <c r="UK64" s="1">
        <v>0</v>
      </c>
      <c r="UL64" s="1">
        <v>0</v>
      </c>
      <c r="UM64" s="1">
        <v>0</v>
      </c>
      <c r="UN64" s="1">
        <v>0</v>
      </c>
      <c r="UO64" s="1">
        <v>0</v>
      </c>
      <c r="UP64" s="1">
        <v>0</v>
      </c>
      <c r="UQ64" s="1">
        <v>0</v>
      </c>
      <c r="UR64" s="1">
        <v>0</v>
      </c>
      <c r="US64" s="1">
        <v>0</v>
      </c>
      <c r="UT64" s="1">
        <v>0</v>
      </c>
      <c r="UU64" s="1">
        <v>0</v>
      </c>
      <c r="UV64" s="1">
        <v>0</v>
      </c>
      <c r="UW64" s="1">
        <v>0</v>
      </c>
      <c r="UX64" s="1">
        <v>0</v>
      </c>
      <c r="UY64" s="1">
        <v>0</v>
      </c>
      <c r="UZ64" s="1">
        <v>0</v>
      </c>
      <c r="VA64" s="1">
        <v>0</v>
      </c>
      <c r="VB64" s="1">
        <v>0</v>
      </c>
      <c r="VC64" s="1">
        <v>0</v>
      </c>
      <c r="VD64" s="1">
        <v>0</v>
      </c>
      <c r="VE64" s="1">
        <v>0</v>
      </c>
      <c r="VF64" s="1">
        <v>0</v>
      </c>
      <c r="VG64" s="1">
        <v>0</v>
      </c>
      <c r="VH64" s="1">
        <v>0</v>
      </c>
      <c r="VI64" s="1">
        <v>0</v>
      </c>
      <c r="VJ64" s="1">
        <v>0</v>
      </c>
      <c r="VK64" s="1">
        <v>0</v>
      </c>
      <c r="VL64" s="1">
        <v>0</v>
      </c>
      <c r="VM64" s="1">
        <v>0</v>
      </c>
      <c r="VN64" s="1">
        <v>0</v>
      </c>
      <c r="VO64" s="1">
        <v>2.4905685492838692E-7</v>
      </c>
      <c r="VP64" s="1">
        <v>9.4271744724505499E-8</v>
      </c>
      <c r="VQ64" s="1">
        <v>3.9848348066723618E-6</v>
      </c>
      <c r="VR64" s="1">
        <v>7.8501473062437146E-8</v>
      </c>
      <c r="VS64" s="1">
        <v>0</v>
      </c>
      <c r="VT64" s="1">
        <v>0</v>
      </c>
      <c r="VU64" s="1">
        <v>0</v>
      </c>
      <c r="VV64" s="1">
        <v>9.6158631363744355E-8</v>
      </c>
      <c r="VW64" s="1">
        <v>1.02816857374016E-6</v>
      </c>
      <c r="VX64" s="1">
        <v>7.7127037339914095E-6</v>
      </c>
      <c r="VY64" s="1">
        <v>6.8476681017165644E-6</v>
      </c>
      <c r="VZ64" s="1">
        <v>4.7376971807880067E-5</v>
      </c>
      <c r="WA64" s="1">
        <v>1.054812882761067E-5</v>
      </c>
      <c r="WB64" s="1">
        <v>6.8923228288101373E-6</v>
      </c>
      <c r="WC64" s="1">
        <v>6.4724903923816944E-6</v>
      </c>
      <c r="WD64" s="1">
        <v>3.7077776128878379E-6</v>
      </c>
      <c r="WE64" s="1">
        <v>1.950352996711347E-7</v>
      </c>
      <c r="WF64" s="1">
        <v>1.1923786656946769E-6</v>
      </c>
      <c r="WG64" s="1">
        <v>2.8751840523231632E-6</v>
      </c>
      <c r="WH64" s="1">
        <v>8.174318368190389E-7</v>
      </c>
      <c r="WI64" s="1">
        <v>-2.077454995812343E-8</v>
      </c>
      <c r="WJ64" s="1">
        <v>9.0269329653527307E-6</v>
      </c>
      <c r="WK64" s="1">
        <v>1.479170474967033E-5</v>
      </c>
      <c r="WL64" s="1">
        <v>8.2207420273701712E-6</v>
      </c>
      <c r="WM64" s="1">
        <v>5.9050101353569342E-5</v>
      </c>
      <c r="WN64" s="1">
        <v>7.7045363794470797E-6</v>
      </c>
      <c r="WO64" s="1">
        <v>0</v>
      </c>
      <c r="WP64" s="1">
        <v>0</v>
      </c>
      <c r="WQ64" s="1">
        <v>0</v>
      </c>
      <c r="WR64" s="1">
        <v>0</v>
      </c>
      <c r="WS64" s="1">
        <v>0</v>
      </c>
      <c r="WT64" s="1">
        <v>0</v>
      </c>
      <c r="WU64" s="1">
        <v>0</v>
      </c>
      <c r="WV64" s="1">
        <v>0</v>
      </c>
      <c r="WW64" s="1">
        <v>0</v>
      </c>
      <c r="WX64" s="1">
        <v>0</v>
      </c>
      <c r="WY64" s="1">
        <v>0</v>
      </c>
      <c r="WZ64" s="1">
        <v>0</v>
      </c>
      <c r="XA64" s="1">
        <v>0</v>
      </c>
      <c r="XB64" s="1">
        <v>0</v>
      </c>
      <c r="XC64" s="1">
        <v>0</v>
      </c>
      <c r="XD64" s="1">
        <v>0</v>
      </c>
      <c r="XE64" s="1">
        <v>0</v>
      </c>
      <c r="XF64" s="1">
        <v>0</v>
      </c>
      <c r="XG64" s="1">
        <v>0</v>
      </c>
      <c r="XH64" s="1">
        <v>0</v>
      </c>
      <c r="XI64" s="1">
        <v>0</v>
      </c>
      <c r="XJ64" s="1">
        <v>0</v>
      </c>
      <c r="XK64" s="1">
        <v>0</v>
      </c>
      <c r="XL64" s="1">
        <v>0</v>
      </c>
      <c r="XM64" s="1">
        <v>0</v>
      </c>
      <c r="XN64" s="1">
        <v>0</v>
      </c>
      <c r="XO64" s="1">
        <v>0</v>
      </c>
      <c r="XP64" s="1">
        <v>0</v>
      </c>
      <c r="XQ64" s="1">
        <v>0</v>
      </c>
      <c r="XR64" s="1">
        <v>0</v>
      </c>
      <c r="XS64" s="1">
        <v>0</v>
      </c>
      <c r="XT64" s="1">
        <v>0</v>
      </c>
      <c r="XU64" s="1">
        <v>0</v>
      </c>
      <c r="XV64" s="1">
        <v>0</v>
      </c>
      <c r="XW64" s="1">
        <v>0</v>
      </c>
      <c r="XX64" s="1">
        <v>0</v>
      </c>
      <c r="XY64" s="1">
        <v>0</v>
      </c>
      <c r="XZ64" s="1">
        <v>0</v>
      </c>
      <c r="YA64" s="1">
        <v>0</v>
      </c>
      <c r="YB64" s="1">
        <v>0</v>
      </c>
      <c r="YC64" s="1">
        <v>0</v>
      </c>
      <c r="YD64" s="1">
        <v>0</v>
      </c>
      <c r="YE64" s="1">
        <v>0</v>
      </c>
      <c r="YF64" s="1">
        <v>0</v>
      </c>
      <c r="YG64" s="1">
        <v>0</v>
      </c>
      <c r="YH64" s="1">
        <v>0</v>
      </c>
      <c r="YI64" s="1">
        <v>0</v>
      </c>
    </row>
    <row r="65" spans="1:659" ht="15" customHeight="1" x14ac:dyDescent="0.25">
      <c r="A65" s="27">
        <v>92</v>
      </c>
      <c r="B65" s="27" t="s">
        <v>257</v>
      </c>
      <c r="C65" s="1">
        <v>6.9766018112093537E-6</v>
      </c>
      <c r="D65" s="1">
        <v>1.093500161646279E-5</v>
      </c>
      <c r="E65" s="1">
        <v>3.6347049649884921E-4</v>
      </c>
      <c r="F65" s="1">
        <v>8.1302669995599906E-6</v>
      </c>
      <c r="G65" s="1">
        <v>0</v>
      </c>
      <c r="H65" s="1">
        <v>0</v>
      </c>
      <c r="I65" s="1">
        <v>0</v>
      </c>
      <c r="J65" s="1">
        <v>4.5414270423673203E-5</v>
      </c>
      <c r="K65" s="1">
        <v>9.1622255503005568E-6</v>
      </c>
      <c r="L65" s="1">
        <v>1.36045340014272E-4</v>
      </c>
      <c r="M65" s="1">
        <v>2.9733699928792711E-5</v>
      </c>
      <c r="N65" s="1">
        <v>9.6105203156335832E-5</v>
      </c>
      <c r="O65" s="1">
        <v>1.8600747439849659E-5</v>
      </c>
      <c r="P65" s="1">
        <v>2.1051170725047691E-5</v>
      </c>
      <c r="Q65" s="1">
        <v>9.532314761211907E-5</v>
      </c>
      <c r="R65" s="1">
        <v>8.7345623240870321E-6</v>
      </c>
      <c r="S65" s="1">
        <v>1.90643084068584E-6</v>
      </c>
      <c r="T65" s="1">
        <v>1.7581165643652269E-6</v>
      </c>
      <c r="U65" s="1">
        <v>3.3042975192623207E-5</v>
      </c>
      <c r="V65" s="1">
        <v>2.8386879063396132E-6</v>
      </c>
      <c r="W65" s="1">
        <v>-6.590137033351796E-8</v>
      </c>
      <c r="X65" s="1">
        <v>2.3634921149712291E-4</v>
      </c>
      <c r="Y65" s="1">
        <v>2.701436249657338E-5</v>
      </c>
      <c r="Z65" s="1">
        <v>5.8508531159544092E-5</v>
      </c>
      <c r="AA65" s="1">
        <v>1.7109368089473329E-4</v>
      </c>
      <c r="AB65" s="1">
        <v>9.6033705302166626E-5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3.6145344444109288E-7</v>
      </c>
      <c r="BY65" s="1">
        <v>6.2017842547382946E-6</v>
      </c>
      <c r="BZ65" s="1">
        <v>3.0466593923953408E-9</v>
      </c>
      <c r="CA65" s="1">
        <v>6.9465715391897198E-7</v>
      </c>
      <c r="CB65" s="1">
        <v>0</v>
      </c>
      <c r="CC65" s="1">
        <v>0</v>
      </c>
      <c r="CD65" s="1">
        <v>0</v>
      </c>
      <c r="CE65" s="1">
        <v>8.7765725155495494E-6</v>
      </c>
      <c r="CF65" s="1">
        <v>2.7924192205606959E-5</v>
      </c>
      <c r="CG65" s="1">
        <v>1.149901841152571E-5</v>
      </c>
      <c r="CH65" s="1">
        <v>8.8367795861308282E-5</v>
      </c>
      <c r="CI65" s="1">
        <v>1.5148471892644129E-4</v>
      </c>
      <c r="CJ65" s="1">
        <v>3.1700568449534932E-4</v>
      </c>
      <c r="CK65" s="1">
        <v>1.1314536505829529E-4</v>
      </c>
      <c r="CL65" s="1">
        <v>6.1992078276822672E-5</v>
      </c>
      <c r="CM65" s="1">
        <v>2.241058557442274E-6</v>
      </c>
      <c r="CN65" s="1">
        <v>6.2723606524915123E-6</v>
      </c>
      <c r="CO65" s="1">
        <v>2.4497773970562041E-5</v>
      </c>
      <c r="CP65" s="1">
        <v>4.3360848100160187E-6</v>
      </c>
      <c r="CQ65" s="1">
        <v>3.2400137140866339E-5</v>
      </c>
      <c r="CR65" s="1">
        <v>-2.3971931944398148E-6</v>
      </c>
      <c r="CS65" s="1">
        <v>8.3973442744332547E-5</v>
      </c>
      <c r="CT65" s="1">
        <v>7.2227042206654877E-5</v>
      </c>
      <c r="CU65" s="1">
        <v>7.271945670777106E-7</v>
      </c>
      <c r="CV65" s="1">
        <v>1.201168641233715E-4</v>
      </c>
      <c r="CW65" s="1">
        <v>1.8496515426073349E-4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2.316471426690196E-6</v>
      </c>
      <c r="ET65" s="1">
        <v>1.035057680552454E-5</v>
      </c>
      <c r="EU65" s="1">
        <v>9.8669538235032467E-8</v>
      </c>
      <c r="EV65" s="1">
        <v>2.126817359293909E-7</v>
      </c>
      <c r="EW65" s="1">
        <v>0</v>
      </c>
      <c r="EX65" s="1">
        <v>0</v>
      </c>
      <c r="EY65" s="1">
        <v>0</v>
      </c>
      <c r="EZ65" s="1">
        <v>9.4819000622318154E-6</v>
      </c>
      <c r="FA65" s="1">
        <v>7.9762408373138788E-6</v>
      </c>
      <c r="FB65" s="1">
        <v>3.0997146543468022E-5</v>
      </c>
      <c r="FC65" s="1">
        <v>2.4460308415618409E-5</v>
      </c>
      <c r="FD65" s="1">
        <v>8.1460007279618405E-5</v>
      </c>
      <c r="FE65" s="1">
        <v>2.29565161086141E-4</v>
      </c>
      <c r="FF65" s="1">
        <v>6.6834570263409605E-5</v>
      </c>
      <c r="FG65" s="1">
        <v>5.00262089019535E-5</v>
      </c>
      <c r="FH65" s="1">
        <v>1.1443080520494121E-6</v>
      </c>
      <c r="FI65" s="1">
        <v>7.6570922180652794E-6</v>
      </c>
      <c r="FJ65" s="1">
        <v>4.8660417072711838E-6</v>
      </c>
      <c r="FK65" s="1">
        <v>7.9182473702919709E-6</v>
      </c>
      <c r="FL65" s="1">
        <v>6.3672937340975887E-6</v>
      </c>
      <c r="FM65" s="1">
        <v>-3.032690265132943E-6</v>
      </c>
      <c r="FN65" s="1">
        <v>4.5767944175215148E-5</v>
      </c>
      <c r="FO65" s="1">
        <v>1.5962448609839828E-5</v>
      </c>
      <c r="FP65" s="1">
        <v>2.3413016365727649E-5</v>
      </c>
      <c r="FQ65" s="1">
        <v>9.1619993903816485E-5</v>
      </c>
      <c r="FR65" s="1">
        <v>8.4246985320070902E-5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1">
        <v>0</v>
      </c>
      <c r="GP65" s="1">
        <v>0</v>
      </c>
      <c r="GQ65" s="1">
        <v>0</v>
      </c>
      <c r="GR65" s="1">
        <v>0</v>
      </c>
      <c r="GS65" s="1">
        <v>0</v>
      </c>
      <c r="GT65" s="1">
        <v>0</v>
      </c>
      <c r="GU65" s="1">
        <v>0</v>
      </c>
      <c r="GV65" s="1">
        <v>0</v>
      </c>
      <c r="GW65" s="1">
        <v>0</v>
      </c>
      <c r="GX65" s="1">
        <v>0</v>
      </c>
      <c r="GY65" s="1">
        <v>0</v>
      </c>
      <c r="GZ65" s="1">
        <v>0</v>
      </c>
      <c r="HA65" s="1">
        <v>0</v>
      </c>
      <c r="HB65" s="1">
        <v>0</v>
      </c>
      <c r="HC65" s="1">
        <v>0</v>
      </c>
      <c r="HD65" s="1">
        <v>0</v>
      </c>
      <c r="HE65" s="1">
        <v>0</v>
      </c>
      <c r="HF65" s="1">
        <v>0</v>
      </c>
      <c r="HG65" s="1">
        <v>0</v>
      </c>
      <c r="HH65" s="1">
        <v>0</v>
      </c>
      <c r="HI65" s="1">
        <v>0</v>
      </c>
      <c r="HJ65" s="1">
        <v>0</v>
      </c>
      <c r="HK65" s="1">
        <v>0</v>
      </c>
      <c r="HL65" s="1">
        <v>0</v>
      </c>
      <c r="HM65" s="1">
        <v>0</v>
      </c>
      <c r="HN65" s="1">
        <v>1.855440766068589E-6</v>
      </c>
      <c r="HO65" s="1">
        <v>3.7344778569924991E-6</v>
      </c>
      <c r="HP65" s="1">
        <v>8.9179819288964777E-9</v>
      </c>
      <c r="HQ65" s="1">
        <v>1.9440417537341041E-6</v>
      </c>
      <c r="HR65" s="1">
        <v>0</v>
      </c>
      <c r="HS65" s="1">
        <v>0</v>
      </c>
      <c r="HT65" s="1">
        <v>0</v>
      </c>
      <c r="HU65" s="1">
        <v>1.415009222746143E-5</v>
      </c>
      <c r="HV65" s="1">
        <v>2.53430904041151E-5</v>
      </c>
      <c r="HW65" s="1">
        <v>6.2021655360553512E-5</v>
      </c>
      <c r="HX65" s="1">
        <v>6.5035193244036377E-5</v>
      </c>
      <c r="HY65" s="1">
        <v>3.2820561289812302E-4</v>
      </c>
      <c r="HZ65" s="1">
        <v>8.7895891183444814E-5</v>
      </c>
      <c r="IA65" s="1">
        <v>6.3510835984646437E-5</v>
      </c>
      <c r="IB65" s="1">
        <v>7.7409174341429968E-5</v>
      </c>
      <c r="IC65" s="1">
        <v>1.3845657821851701E-5</v>
      </c>
      <c r="ID65" s="1">
        <v>2.0469357178976069E-6</v>
      </c>
      <c r="IE65" s="1">
        <v>1.268869193150241E-5</v>
      </c>
      <c r="IF65" s="1">
        <v>3.0233051911979899E-5</v>
      </c>
      <c r="IG65" s="1">
        <v>6.711603796126811E-6</v>
      </c>
      <c r="IH65" s="1">
        <v>-8.3707770167514E-7</v>
      </c>
      <c r="II65" s="1">
        <v>1.1304249617838871E-4</v>
      </c>
      <c r="IJ65" s="1">
        <v>2.0672509178877499E-5</v>
      </c>
      <c r="IK65" s="1">
        <v>5.4339352396661849E-5</v>
      </c>
      <c r="IL65" s="1">
        <v>9.5589460907403046E-4</v>
      </c>
      <c r="IM65" s="1">
        <v>7.6595293407464334E-5</v>
      </c>
      <c r="IN65" s="1">
        <v>0</v>
      </c>
      <c r="IO65" s="1">
        <v>0</v>
      </c>
      <c r="IP65" s="1">
        <v>0</v>
      </c>
      <c r="IQ65" s="1">
        <v>0</v>
      </c>
      <c r="IR65" s="1">
        <v>0</v>
      </c>
      <c r="IS65" s="1">
        <v>0</v>
      </c>
      <c r="IT65" s="1">
        <v>0</v>
      </c>
      <c r="IU65" s="1">
        <v>0</v>
      </c>
      <c r="IV65" s="1">
        <v>0</v>
      </c>
      <c r="IW65" s="1">
        <v>0</v>
      </c>
      <c r="IX65" s="1">
        <v>0</v>
      </c>
      <c r="IY65" s="1">
        <v>0</v>
      </c>
      <c r="IZ65" s="1">
        <v>0</v>
      </c>
      <c r="JA65" s="1">
        <v>0</v>
      </c>
      <c r="JB65" s="1">
        <v>0</v>
      </c>
      <c r="JC65" s="1">
        <v>0</v>
      </c>
      <c r="JD65" s="1">
        <v>0</v>
      </c>
      <c r="JE65" s="1">
        <v>0</v>
      </c>
      <c r="JF65" s="1">
        <v>0</v>
      </c>
      <c r="JG65" s="1">
        <v>0</v>
      </c>
      <c r="JH65" s="1">
        <v>0</v>
      </c>
      <c r="JI65" s="1">
        <v>0</v>
      </c>
      <c r="JJ65" s="1">
        <v>0</v>
      </c>
      <c r="JK65" s="1">
        <v>0</v>
      </c>
      <c r="JL65" s="1">
        <v>0</v>
      </c>
      <c r="JM65" s="1">
        <v>0</v>
      </c>
      <c r="JN65" s="1">
        <v>0</v>
      </c>
      <c r="JO65" s="1">
        <v>0</v>
      </c>
      <c r="JP65" s="1">
        <v>0</v>
      </c>
      <c r="JQ65" s="1">
        <v>0</v>
      </c>
      <c r="JR65" s="1">
        <v>0</v>
      </c>
      <c r="JS65" s="1">
        <v>0</v>
      </c>
      <c r="JT65" s="1">
        <v>0</v>
      </c>
      <c r="JU65" s="1">
        <v>0</v>
      </c>
      <c r="JV65" s="1">
        <v>0</v>
      </c>
      <c r="JW65" s="1">
        <v>0</v>
      </c>
      <c r="JX65" s="1">
        <v>0</v>
      </c>
      <c r="JY65" s="1">
        <v>0</v>
      </c>
      <c r="JZ65" s="1">
        <v>0</v>
      </c>
      <c r="KA65" s="1">
        <v>0</v>
      </c>
      <c r="KB65" s="1">
        <v>0</v>
      </c>
      <c r="KC65" s="1">
        <v>0</v>
      </c>
      <c r="KD65" s="1">
        <v>0</v>
      </c>
      <c r="KE65" s="1">
        <v>0</v>
      </c>
      <c r="KF65" s="1">
        <v>0</v>
      </c>
      <c r="KG65" s="1">
        <v>0</v>
      </c>
      <c r="KH65" s="1">
        <v>0</v>
      </c>
      <c r="KI65" s="1">
        <v>2.0987591345120021E-6</v>
      </c>
      <c r="KJ65" s="1">
        <v>3.4916044399171739E-6</v>
      </c>
      <c r="KK65" s="1">
        <v>3.5775787322167367E-11</v>
      </c>
      <c r="KL65" s="1">
        <v>6.5727286372793828E-7</v>
      </c>
      <c r="KM65" s="1">
        <v>0</v>
      </c>
      <c r="KN65" s="1">
        <v>0</v>
      </c>
      <c r="KO65" s="1">
        <v>0</v>
      </c>
      <c r="KP65" s="1">
        <v>1.3093621165876629E-6</v>
      </c>
      <c r="KQ65" s="1">
        <v>6.4686833171194934E-6</v>
      </c>
      <c r="KR65" s="1">
        <v>8.6186205438403232E-6</v>
      </c>
      <c r="KS65" s="1">
        <v>1.435977437290049E-5</v>
      </c>
      <c r="KT65" s="1">
        <v>2.9565258098841032E-5</v>
      </c>
      <c r="KU65" s="1">
        <v>2.4659906597715861E-5</v>
      </c>
      <c r="KV65" s="1">
        <v>8.6377953097130623E-6</v>
      </c>
      <c r="KW65" s="1">
        <v>1.140955148155975E-5</v>
      </c>
      <c r="KX65" s="1">
        <v>3.6008819029566499E-7</v>
      </c>
      <c r="KY65" s="1">
        <v>4.4641083013234559E-7</v>
      </c>
      <c r="KZ65" s="1">
        <v>6.7196747515292353E-6</v>
      </c>
      <c r="LA65" s="1">
        <v>2.3428818937602619E-6</v>
      </c>
      <c r="LB65" s="1">
        <v>1.415747995906036E-5</v>
      </c>
      <c r="LC65" s="1">
        <v>-4.4897379023373283E-7</v>
      </c>
      <c r="LD65" s="1">
        <v>1.0020683596992369E-5</v>
      </c>
      <c r="LE65" s="1">
        <v>6.2663542221460641E-6</v>
      </c>
      <c r="LF65" s="1">
        <v>1.7102373970415189E-5</v>
      </c>
      <c r="LG65" s="1">
        <v>9.407446261478755E-5</v>
      </c>
      <c r="LH65" s="1">
        <v>1.598661137076827E-5</v>
      </c>
      <c r="LI65" s="1">
        <v>0</v>
      </c>
      <c r="LJ65" s="1">
        <v>0</v>
      </c>
      <c r="LK65" s="1">
        <v>0</v>
      </c>
      <c r="LL65" s="1">
        <v>0</v>
      </c>
      <c r="LM65" s="1">
        <v>0</v>
      </c>
      <c r="LN65" s="1">
        <v>0</v>
      </c>
      <c r="LO65" s="1">
        <v>0</v>
      </c>
      <c r="LP65" s="1">
        <v>0</v>
      </c>
      <c r="LQ65" s="1">
        <v>0</v>
      </c>
      <c r="LR65" s="1">
        <v>0</v>
      </c>
      <c r="LS65" s="1">
        <v>0</v>
      </c>
      <c r="LT65" s="1">
        <v>0</v>
      </c>
      <c r="LU65" s="1">
        <v>0</v>
      </c>
      <c r="LV65" s="1">
        <v>0</v>
      </c>
      <c r="LW65" s="1">
        <v>0</v>
      </c>
      <c r="LX65" s="1">
        <v>0</v>
      </c>
      <c r="LY65" s="1">
        <v>0</v>
      </c>
      <c r="LZ65" s="1">
        <v>0</v>
      </c>
      <c r="MA65" s="1">
        <v>0</v>
      </c>
      <c r="MB65" s="1">
        <v>0</v>
      </c>
      <c r="MC65" s="1">
        <v>0</v>
      </c>
      <c r="MD65" s="1">
        <v>0</v>
      </c>
      <c r="ME65" s="1">
        <v>0</v>
      </c>
      <c r="MF65" s="1">
        <v>0</v>
      </c>
      <c r="MG65" s="1">
        <v>0</v>
      </c>
      <c r="MH65" s="1">
        <v>0</v>
      </c>
      <c r="MI65" s="1">
        <v>0</v>
      </c>
      <c r="MJ65" s="1">
        <v>0</v>
      </c>
      <c r="MK65" s="1">
        <v>0</v>
      </c>
      <c r="ML65" s="1">
        <v>0</v>
      </c>
      <c r="MM65" s="1">
        <v>0</v>
      </c>
      <c r="MN65" s="1">
        <v>0</v>
      </c>
      <c r="MO65" s="1">
        <v>0</v>
      </c>
      <c r="MP65" s="1">
        <v>0</v>
      </c>
      <c r="MQ65" s="1">
        <v>0</v>
      </c>
      <c r="MR65" s="1">
        <v>0</v>
      </c>
      <c r="MS65" s="1">
        <v>0</v>
      </c>
      <c r="MT65" s="1">
        <v>0</v>
      </c>
      <c r="MU65" s="1">
        <v>0</v>
      </c>
      <c r="MV65" s="1">
        <v>0</v>
      </c>
      <c r="MW65" s="1">
        <v>0</v>
      </c>
      <c r="MX65" s="1">
        <v>0</v>
      </c>
      <c r="MY65" s="1">
        <v>0</v>
      </c>
      <c r="MZ65" s="1">
        <v>0</v>
      </c>
      <c r="NA65" s="1">
        <v>0</v>
      </c>
      <c r="NB65" s="1">
        <v>0</v>
      </c>
      <c r="NC65" s="1">
        <v>0</v>
      </c>
      <c r="ND65" s="1">
        <v>3.4906509196767132E-8</v>
      </c>
      <c r="NE65" s="1">
        <v>1.1657497535011509E-6</v>
      </c>
      <c r="NF65" s="1">
        <v>7.1318616029213951E-12</v>
      </c>
      <c r="NG65" s="1">
        <v>1.324687813716416E-7</v>
      </c>
      <c r="NH65" s="1">
        <v>0</v>
      </c>
      <c r="NI65" s="1">
        <v>0</v>
      </c>
      <c r="NJ65" s="1">
        <v>0</v>
      </c>
      <c r="NK65" s="1">
        <v>3.065467297437027E-7</v>
      </c>
      <c r="NL65" s="1">
        <v>3.764287662425729E-6</v>
      </c>
      <c r="NM65" s="1">
        <v>1.3493806630792081E-5</v>
      </c>
      <c r="NN65" s="1">
        <v>1.622121238158077E-5</v>
      </c>
      <c r="NO65" s="1">
        <v>1.4700730013726909E-4</v>
      </c>
      <c r="NP65" s="1">
        <v>3.3678173552522978E-5</v>
      </c>
      <c r="NQ65" s="1">
        <v>2.1826186059975611E-5</v>
      </c>
      <c r="NR65" s="1">
        <v>5.5162257252129678E-5</v>
      </c>
      <c r="NS65" s="1">
        <v>2.8436657766566389E-6</v>
      </c>
      <c r="NT65" s="1">
        <v>1.7822785153661969E-8</v>
      </c>
      <c r="NU65" s="1">
        <v>1.411636964094833E-6</v>
      </c>
      <c r="NV65" s="1">
        <v>1.2554344626223449E-6</v>
      </c>
      <c r="NW65" s="1">
        <v>1.424674302413526E-6</v>
      </c>
      <c r="NX65" s="1">
        <v>-8.730023079712944E-9</v>
      </c>
      <c r="NY65" s="1">
        <v>7.4333933159262842E-6</v>
      </c>
      <c r="NZ65" s="1">
        <v>6.0136491788340392E-6</v>
      </c>
      <c r="OA65" s="1">
        <v>3.236781924209695E-6</v>
      </c>
      <c r="OB65" s="1">
        <v>9.6713596643301545E-5</v>
      </c>
      <c r="OC65" s="1">
        <v>2.981192154620661E-5</v>
      </c>
      <c r="OD65" s="1">
        <v>0</v>
      </c>
      <c r="OE65" s="1">
        <v>0</v>
      </c>
      <c r="OF65" s="1">
        <v>0</v>
      </c>
      <c r="OG65" s="1">
        <v>0</v>
      </c>
      <c r="OH65" s="1">
        <v>0</v>
      </c>
      <c r="OI65" s="1">
        <v>0</v>
      </c>
      <c r="OJ65" s="1">
        <v>0</v>
      </c>
      <c r="OK65" s="1">
        <v>0</v>
      </c>
      <c r="OL65" s="1">
        <v>0</v>
      </c>
      <c r="OM65" s="1">
        <v>0</v>
      </c>
      <c r="ON65" s="1">
        <v>0</v>
      </c>
      <c r="OO65" s="1">
        <v>0</v>
      </c>
      <c r="OP65" s="1">
        <v>0</v>
      </c>
      <c r="OQ65" s="1">
        <v>0</v>
      </c>
      <c r="OR65" s="1">
        <v>0</v>
      </c>
      <c r="OS65" s="1">
        <v>0</v>
      </c>
      <c r="OT65" s="1">
        <v>0</v>
      </c>
      <c r="OU65" s="1">
        <v>0</v>
      </c>
      <c r="OV65" s="1">
        <v>0</v>
      </c>
      <c r="OW65" s="1">
        <v>0</v>
      </c>
      <c r="OX65" s="1">
        <v>0</v>
      </c>
      <c r="OY65" s="1">
        <v>0</v>
      </c>
      <c r="OZ65" s="1">
        <v>0</v>
      </c>
      <c r="PA65" s="1">
        <v>0</v>
      </c>
      <c r="PB65" s="1">
        <v>0</v>
      </c>
      <c r="PC65" s="1">
        <v>0</v>
      </c>
      <c r="PD65" s="1">
        <v>0</v>
      </c>
      <c r="PE65" s="1">
        <v>0</v>
      </c>
      <c r="PF65" s="1">
        <v>0</v>
      </c>
      <c r="PG65" s="1">
        <v>0</v>
      </c>
      <c r="PH65" s="1">
        <v>0</v>
      </c>
      <c r="PI65" s="1">
        <v>0</v>
      </c>
      <c r="PJ65" s="1">
        <v>0</v>
      </c>
      <c r="PK65" s="1">
        <v>0</v>
      </c>
      <c r="PL65" s="1">
        <v>0</v>
      </c>
      <c r="PM65" s="1">
        <v>0</v>
      </c>
      <c r="PN65" s="1">
        <v>0</v>
      </c>
      <c r="PO65" s="1">
        <v>0</v>
      </c>
      <c r="PP65" s="1">
        <v>0</v>
      </c>
      <c r="PQ65" s="1">
        <v>0</v>
      </c>
      <c r="PR65" s="1">
        <v>0</v>
      </c>
      <c r="PS65" s="1">
        <v>0</v>
      </c>
      <c r="PT65" s="1">
        <v>0</v>
      </c>
      <c r="PU65" s="1">
        <v>0</v>
      </c>
      <c r="PV65" s="1">
        <v>0</v>
      </c>
      <c r="PW65" s="1">
        <v>0</v>
      </c>
      <c r="PX65" s="1">
        <v>0</v>
      </c>
      <c r="PY65" s="1">
        <v>1.672900373987009E-5</v>
      </c>
      <c r="PZ65" s="1">
        <v>2.0246989756231118E-6</v>
      </c>
      <c r="QA65" s="1">
        <v>6.7742226307784839E-5</v>
      </c>
      <c r="QB65" s="1">
        <v>2.0289893599382978E-6</v>
      </c>
      <c r="QC65" s="1">
        <v>0</v>
      </c>
      <c r="QD65" s="1">
        <v>0</v>
      </c>
      <c r="QE65" s="1">
        <v>0</v>
      </c>
      <c r="QF65" s="1">
        <v>3.2275242955537361E-6</v>
      </c>
      <c r="QG65" s="1">
        <v>1.941087005448191E-5</v>
      </c>
      <c r="QH65" s="1">
        <v>4.4290204052543232E-5</v>
      </c>
      <c r="QI65" s="1">
        <v>5.0115853958864902E-5</v>
      </c>
      <c r="QJ65" s="1">
        <v>1.5177487619260979E-4</v>
      </c>
      <c r="QK65" s="1">
        <v>1.832548013136542E-4</v>
      </c>
      <c r="QL65" s="1">
        <v>1.4676220903707139E-4</v>
      </c>
      <c r="QM65" s="1">
        <v>3.9976201581153059E-4</v>
      </c>
      <c r="QN65" s="1">
        <v>4.0747338565049224E-6</v>
      </c>
      <c r="QO65" s="1">
        <v>2.7842980611090549E-6</v>
      </c>
      <c r="QP65" s="1">
        <v>7.384972405978286E-6</v>
      </c>
      <c r="QQ65" s="1">
        <v>2.6792782808723812E-5</v>
      </c>
      <c r="QR65" s="1">
        <v>5.4341655116868636E-6</v>
      </c>
      <c r="QS65" s="1">
        <v>-4.192422092635595E-7</v>
      </c>
      <c r="QT65" s="1">
        <v>4.7116744190188532E-5</v>
      </c>
      <c r="QU65" s="1">
        <v>2.0813287387584202E-5</v>
      </c>
      <c r="QV65" s="1">
        <v>1.7885733018354991E-5</v>
      </c>
      <c r="QW65" s="1">
        <v>5.2697855053311331E-5</v>
      </c>
      <c r="QX65" s="1">
        <v>8.7839891242364235E-5</v>
      </c>
      <c r="QY65" s="1">
        <v>0</v>
      </c>
      <c r="QZ65" s="1">
        <v>0</v>
      </c>
      <c r="RA65" s="1">
        <v>0</v>
      </c>
      <c r="RB65" s="1">
        <v>0</v>
      </c>
      <c r="RC65" s="1">
        <v>0</v>
      </c>
      <c r="RD65" s="1">
        <v>0</v>
      </c>
      <c r="RE65" s="1">
        <v>0</v>
      </c>
      <c r="RF65" s="1">
        <v>0</v>
      </c>
      <c r="RG65" s="1">
        <v>0</v>
      </c>
      <c r="RH65" s="1">
        <v>0</v>
      </c>
      <c r="RI65" s="1">
        <v>0</v>
      </c>
      <c r="RJ65" s="1">
        <v>0</v>
      </c>
      <c r="RK65" s="1">
        <v>0</v>
      </c>
      <c r="RL65" s="1">
        <v>0</v>
      </c>
      <c r="RM65" s="1">
        <v>0</v>
      </c>
      <c r="RN65" s="1">
        <v>0</v>
      </c>
      <c r="RO65" s="1">
        <v>0</v>
      </c>
      <c r="RP65" s="1">
        <v>0</v>
      </c>
      <c r="RQ65" s="1">
        <v>0</v>
      </c>
      <c r="RR65" s="1">
        <v>0</v>
      </c>
      <c r="RS65" s="1">
        <v>0</v>
      </c>
      <c r="RT65" s="1">
        <v>0</v>
      </c>
      <c r="RU65" s="1">
        <v>0</v>
      </c>
      <c r="RV65" s="1">
        <v>0</v>
      </c>
      <c r="RW65" s="1">
        <v>0</v>
      </c>
      <c r="RX65" s="1">
        <v>0</v>
      </c>
      <c r="RY65" s="1">
        <v>0</v>
      </c>
      <c r="RZ65" s="1">
        <v>0</v>
      </c>
      <c r="SA65" s="1">
        <v>0</v>
      </c>
      <c r="SB65" s="1">
        <v>0</v>
      </c>
      <c r="SC65" s="1">
        <v>0</v>
      </c>
      <c r="SD65" s="1">
        <v>0</v>
      </c>
      <c r="SE65" s="1">
        <v>0</v>
      </c>
      <c r="SF65" s="1">
        <v>0</v>
      </c>
      <c r="SG65" s="1">
        <v>0</v>
      </c>
      <c r="SH65" s="1">
        <v>0</v>
      </c>
      <c r="SI65" s="1">
        <v>0</v>
      </c>
      <c r="SJ65" s="1">
        <v>0</v>
      </c>
      <c r="SK65" s="1">
        <v>0</v>
      </c>
      <c r="SL65" s="1">
        <v>0</v>
      </c>
      <c r="SM65" s="1">
        <v>0</v>
      </c>
      <c r="SN65" s="1">
        <v>0</v>
      </c>
      <c r="SO65" s="1">
        <v>0</v>
      </c>
      <c r="SP65" s="1">
        <v>0</v>
      </c>
      <c r="SQ65" s="1">
        <v>0</v>
      </c>
      <c r="SR65" s="1">
        <v>0</v>
      </c>
      <c r="SS65" s="1">
        <v>0</v>
      </c>
      <c r="ST65" s="1">
        <v>2.339188515852361E-5</v>
      </c>
      <c r="SU65" s="1">
        <v>2.3601062681184661E-5</v>
      </c>
      <c r="SV65" s="1">
        <v>1.846643737189608E-4</v>
      </c>
      <c r="SW65" s="1">
        <v>1.6848566846422748E-5</v>
      </c>
      <c r="SX65" s="1">
        <v>0</v>
      </c>
      <c r="SY65" s="1">
        <v>0</v>
      </c>
      <c r="SZ65" s="1">
        <v>0</v>
      </c>
      <c r="TA65" s="1">
        <v>1.8157447089570961E-5</v>
      </c>
      <c r="TB65" s="1">
        <v>2.1555548805769099E-5</v>
      </c>
      <c r="TC65" s="1">
        <v>1.9475358993459511E-4</v>
      </c>
      <c r="TD65" s="1">
        <v>5.254776441082668E-5</v>
      </c>
      <c r="TE65" s="1">
        <v>1.2608430048965919E-4</v>
      </c>
      <c r="TF65" s="1">
        <v>2.7306865182426937E-4</v>
      </c>
      <c r="TG65" s="1">
        <v>6.2023236260109647E-5</v>
      </c>
      <c r="TH65" s="1">
        <v>5.5452303451006432E-5</v>
      </c>
      <c r="TI65" s="1">
        <v>5.9244352218928813E-6</v>
      </c>
      <c r="TJ65" s="1">
        <v>2.2872665575877708E-6</v>
      </c>
      <c r="TK65" s="1">
        <v>1.7220939842232012E-5</v>
      </c>
      <c r="TL65" s="1">
        <v>4.0890393644380001E-5</v>
      </c>
      <c r="TM65" s="1">
        <v>1.5299609940774351E-5</v>
      </c>
      <c r="TN65" s="1">
        <v>-2.315588150904089E-6</v>
      </c>
      <c r="TO65" s="1">
        <v>8.6559747560689684E-5</v>
      </c>
      <c r="TP65" s="1">
        <v>1.231047856115352E-5</v>
      </c>
      <c r="TQ65" s="1">
        <v>1.0233055590808261E-4</v>
      </c>
      <c r="TR65" s="1">
        <v>3.4818113671890142E-4</v>
      </c>
      <c r="TS65" s="1">
        <v>1.2373192618793239E-4</v>
      </c>
      <c r="TT65" s="1">
        <v>0</v>
      </c>
      <c r="TU65" s="1">
        <v>0</v>
      </c>
      <c r="TV65" s="1">
        <v>0</v>
      </c>
      <c r="TW65" s="1">
        <v>0</v>
      </c>
      <c r="TX65" s="1">
        <v>0</v>
      </c>
      <c r="TY65" s="1">
        <v>0</v>
      </c>
      <c r="TZ65" s="1">
        <v>0</v>
      </c>
      <c r="UA65" s="1">
        <v>0</v>
      </c>
      <c r="UB65" s="1">
        <v>0</v>
      </c>
      <c r="UC65" s="1">
        <v>0</v>
      </c>
      <c r="UD65" s="1">
        <v>0</v>
      </c>
      <c r="UE65" s="1">
        <v>0</v>
      </c>
      <c r="UF65" s="1">
        <v>0</v>
      </c>
      <c r="UG65" s="1">
        <v>0</v>
      </c>
      <c r="UH65" s="1">
        <v>0</v>
      </c>
      <c r="UI65" s="1">
        <v>0</v>
      </c>
      <c r="UJ65" s="1">
        <v>0</v>
      </c>
      <c r="UK65" s="1">
        <v>0</v>
      </c>
      <c r="UL65" s="1">
        <v>0</v>
      </c>
      <c r="UM65" s="1">
        <v>0</v>
      </c>
      <c r="UN65" s="1">
        <v>0</v>
      </c>
      <c r="UO65" s="1">
        <v>0</v>
      </c>
      <c r="UP65" s="1">
        <v>0</v>
      </c>
      <c r="UQ65" s="1">
        <v>0</v>
      </c>
      <c r="UR65" s="1">
        <v>0</v>
      </c>
      <c r="US65" s="1">
        <v>0</v>
      </c>
      <c r="UT65" s="1">
        <v>0</v>
      </c>
      <c r="UU65" s="1">
        <v>0</v>
      </c>
      <c r="UV65" s="1">
        <v>0</v>
      </c>
      <c r="UW65" s="1">
        <v>0</v>
      </c>
      <c r="UX65" s="1">
        <v>0</v>
      </c>
      <c r="UY65" s="1">
        <v>0</v>
      </c>
      <c r="UZ65" s="1">
        <v>0</v>
      </c>
      <c r="VA65" s="1">
        <v>0</v>
      </c>
      <c r="VB65" s="1">
        <v>0</v>
      </c>
      <c r="VC65" s="1">
        <v>0</v>
      </c>
      <c r="VD65" s="1">
        <v>0</v>
      </c>
      <c r="VE65" s="1">
        <v>0</v>
      </c>
      <c r="VF65" s="1">
        <v>0</v>
      </c>
      <c r="VG65" s="1">
        <v>0</v>
      </c>
      <c r="VH65" s="1">
        <v>0</v>
      </c>
      <c r="VI65" s="1">
        <v>0</v>
      </c>
      <c r="VJ65" s="1">
        <v>0</v>
      </c>
      <c r="VK65" s="1">
        <v>0</v>
      </c>
      <c r="VL65" s="1">
        <v>0</v>
      </c>
      <c r="VM65" s="1">
        <v>0</v>
      </c>
      <c r="VN65" s="1">
        <v>0</v>
      </c>
      <c r="VO65" s="1">
        <v>2.4905685492838692E-7</v>
      </c>
      <c r="VP65" s="1">
        <v>9.4271744724505499E-8</v>
      </c>
      <c r="VQ65" s="1">
        <v>3.9848348066723627E-6</v>
      </c>
      <c r="VR65" s="1">
        <v>7.8501473062437159E-8</v>
      </c>
      <c r="VS65" s="1">
        <v>0</v>
      </c>
      <c r="VT65" s="1">
        <v>0</v>
      </c>
      <c r="VU65" s="1">
        <v>0</v>
      </c>
      <c r="VV65" s="1">
        <v>9.6158631363744369E-8</v>
      </c>
      <c r="VW65" s="1">
        <v>1.02816857374016E-6</v>
      </c>
      <c r="VX65" s="1">
        <v>7.7127037339914112E-6</v>
      </c>
      <c r="VY65" s="1">
        <v>6.8476681017165644E-6</v>
      </c>
      <c r="VZ65" s="1">
        <v>4.7376971807880067E-5</v>
      </c>
      <c r="WA65" s="1">
        <v>1.054812882761067E-5</v>
      </c>
      <c r="WB65" s="1">
        <v>6.8923228288101373E-6</v>
      </c>
      <c r="WC65" s="1">
        <v>6.4724903923816952E-6</v>
      </c>
      <c r="WD65" s="1">
        <v>3.7077776128878392E-6</v>
      </c>
      <c r="WE65" s="1">
        <v>1.950352996711347E-7</v>
      </c>
      <c r="WF65" s="1">
        <v>1.1923786656946769E-6</v>
      </c>
      <c r="WG65" s="1">
        <v>2.8751840523231632E-6</v>
      </c>
      <c r="WH65" s="1">
        <v>8.1743183681903901E-7</v>
      </c>
      <c r="WI65" s="1">
        <v>-2.077454995812342E-8</v>
      </c>
      <c r="WJ65" s="1">
        <v>9.0269329653527324E-6</v>
      </c>
      <c r="WK65" s="1">
        <v>1.479170474967033E-5</v>
      </c>
      <c r="WL65" s="1">
        <v>8.2207420273701729E-6</v>
      </c>
      <c r="WM65" s="1">
        <v>5.9050101353569342E-5</v>
      </c>
      <c r="WN65" s="1">
        <v>7.7045363794470797E-6</v>
      </c>
      <c r="WO65" s="1">
        <v>0</v>
      </c>
      <c r="WP65" s="1">
        <v>0</v>
      </c>
      <c r="WQ65" s="1">
        <v>0</v>
      </c>
      <c r="WR65" s="1">
        <v>0</v>
      </c>
      <c r="WS65" s="1">
        <v>0</v>
      </c>
      <c r="WT65" s="1">
        <v>0</v>
      </c>
      <c r="WU65" s="1">
        <v>0</v>
      </c>
      <c r="WV65" s="1">
        <v>0</v>
      </c>
      <c r="WW65" s="1">
        <v>0</v>
      </c>
      <c r="WX65" s="1">
        <v>0</v>
      </c>
      <c r="WY65" s="1">
        <v>0</v>
      </c>
      <c r="WZ65" s="1">
        <v>0</v>
      </c>
      <c r="XA65" s="1">
        <v>0</v>
      </c>
      <c r="XB65" s="1">
        <v>0</v>
      </c>
      <c r="XC65" s="1">
        <v>0</v>
      </c>
      <c r="XD65" s="1">
        <v>0</v>
      </c>
      <c r="XE65" s="1">
        <v>0</v>
      </c>
      <c r="XF65" s="1">
        <v>0</v>
      </c>
      <c r="XG65" s="1">
        <v>0</v>
      </c>
      <c r="XH65" s="1">
        <v>0</v>
      </c>
      <c r="XI65" s="1">
        <v>0</v>
      </c>
      <c r="XJ65" s="1">
        <v>0</v>
      </c>
      <c r="XK65" s="1">
        <v>0</v>
      </c>
      <c r="XL65" s="1">
        <v>0</v>
      </c>
      <c r="XM65" s="1">
        <v>0</v>
      </c>
      <c r="XN65" s="1">
        <v>0</v>
      </c>
      <c r="XO65" s="1">
        <v>0</v>
      </c>
      <c r="XP65" s="1">
        <v>0</v>
      </c>
      <c r="XQ65" s="1">
        <v>0</v>
      </c>
      <c r="XR65" s="1">
        <v>0</v>
      </c>
      <c r="XS65" s="1">
        <v>0</v>
      </c>
      <c r="XT65" s="1">
        <v>0</v>
      </c>
      <c r="XU65" s="1">
        <v>0</v>
      </c>
      <c r="XV65" s="1">
        <v>0</v>
      </c>
      <c r="XW65" s="1">
        <v>0</v>
      </c>
      <c r="XX65" s="1">
        <v>0</v>
      </c>
      <c r="XY65" s="1">
        <v>0</v>
      </c>
      <c r="XZ65" s="1">
        <v>0</v>
      </c>
      <c r="YA65" s="1">
        <v>0</v>
      </c>
      <c r="YB65" s="1">
        <v>0</v>
      </c>
      <c r="YC65" s="1">
        <v>0</v>
      </c>
      <c r="YD65" s="1">
        <v>0</v>
      </c>
      <c r="YE65" s="1">
        <v>0</v>
      </c>
      <c r="YF65" s="1">
        <v>0</v>
      </c>
      <c r="YG65" s="1">
        <v>0</v>
      </c>
      <c r="YH65" s="1">
        <v>0</v>
      </c>
      <c r="YI65" s="1">
        <v>0</v>
      </c>
    </row>
    <row r="66" spans="1:659" ht="15" customHeight="1" x14ac:dyDescent="0.25">
      <c r="A66" s="27">
        <v>93</v>
      </c>
      <c r="B66" s="27" t="s">
        <v>258</v>
      </c>
      <c r="C66" s="1">
        <v>6.9766018112093537E-6</v>
      </c>
      <c r="D66" s="1">
        <v>1.093500161646279E-5</v>
      </c>
      <c r="E66" s="1">
        <v>3.634704964988491E-4</v>
      </c>
      <c r="F66" s="1">
        <v>8.1302669995599889E-6</v>
      </c>
      <c r="G66" s="1">
        <v>0</v>
      </c>
      <c r="H66" s="1">
        <v>0</v>
      </c>
      <c r="I66" s="1">
        <v>0</v>
      </c>
      <c r="J66" s="1">
        <v>4.5414270423673203E-5</v>
      </c>
      <c r="K66" s="1">
        <v>9.1622255503005534E-6</v>
      </c>
      <c r="L66" s="1">
        <v>1.3604534001427189E-4</v>
      </c>
      <c r="M66" s="1">
        <v>2.9733699928792711E-5</v>
      </c>
      <c r="N66" s="1">
        <v>9.6105203156335832E-5</v>
      </c>
      <c r="O66" s="1">
        <v>1.8600747439849649E-5</v>
      </c>
      <c r="P66" s="1">
        <v>2.1051170725047691E-5</v>
      </c>
      <c r="Q66" s="1">
        <v>9.5323147612119056E-5</v>
      </c>
      <c r="R66" s="1">
        <v>8.7345623240870304E-6</v>
      </c>
      <c r="S66" s="1">
        <v>1.90643084068584E-6</v>
      </c>
      <c r="T66" s="1">
        <v>1.7581165643652269E-6</v>
      </c>
      <c r="U66" s="1">
        <v>3.3042975192623207E-5</v>
      </c>
      <c r="V66" s="1">
        <v>2.8386879063396132E-6</v>
      </c>
      <c r="W66" s="1">
        <v>-6.590137033351796E-8</v>
      </c>
      <c r="X66" s="1">
        <v>2.3634921149712291E-4</v>
      </c>
      <c r="Y66" s="1">
        <v>2.701436249657338E-5</v>
      </c>
      <c r="Z66" s="1">
        <v>5.8508531159544072E-5</v>
      </c>
      <c r="AA66" s="1">
        <v>1.7109368089473329E-4</v>
      </c>
      <c r="AB66" s="1">
        <v>9.6033705302166626E-5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3.6145344444109288E-7</v>
      </c>
      <c r="BY66" s="1">
        <v>6.2017842547382946E-6</v>
      </c>
      <c r="BZ66" s="1">
        <v>3.0466593923953408E-9</v>
      </c>
      <c r="CA66" s="1">
        <v>6.9465715391897177E-7</v>
      </c>
      <c r="CB66" s="1">
        <v>0</v>
      </c>
      <c r="CC66" s="1">
        <v>0</v>
      </c>
      <c r="CD66" s="1">
        <v>0</v>
      </c>
      <c r="CE66" s="1">
        <v>8.7765725155495477E-6</v>
      </c>
      <c r="CF66" s="1">
        <v>2.7924192205606949E-5</v>
      </c>
      <c r="CG66" s="1">
        <v>1.149901841152571E-5</v>
      </c>
      <c r="CH66" s="1">
        <v>8.8367795861308282E-5</v>
      </c>
      <c r="CI66" s="1">
        <v>1.5148471892644129E-4</v>
      </c>
      <c r="CJ66" s="1">
        <v>3.1700568449534921E-4</v>
      </c>
      <c r="CK66" s="1">
        <v>1.1314536505829529E-4</v>
      </c>
      <c r="CL66" s="1">
        <v>6.1992078276822672E-5</v>
      </c>
      <c r="CM66" s="1">
        <v>2.241058557442274E-6</v>
      </c>
      <c r="CN66" s="1">
        <v>6.2723606524915123E-6</v>
      </c>
      <c r="CO66" s="1">
        <v>2.4497773970562041E-5</v>
      </c>
      <c r="CP66" s="1">
        <v>4.3360848100160187E-6</v>
      </c>
      <c r="CQ66" s="1">
        <v>3.2400137140866332E-5</v>
      </c>
      <c r="CR66" s="1">
        <v>-2.3971931944398148E-6</v>
      </c>
      <c r="CS66" s="1">
        <v>8.3973442744332533E-5</v>
      </c>
      <c r="CT66" s="1">
        <v>7.2227042206654877E-5</v>
      </c>
      <c r="CU66" s="1">
        <v>7.2719456707771049E-7</v>
      </c>
      <c r="CV66" s="1">
        <v>1.201168641233715E-4</v>
      </c>
      <c r="CW66" s="1">
        <v>1.8496515426073349E-4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2.316471426690196E-6</v>
      </c>
      <c r="ET66" s="1">
        <v>1.035057680552454E-5</v>
      </c>
      <c r="EU66" s="1">
        <v>9.866953823503244E-8</v>
      </c>
      <c r="EV66" s="1">
        <v>2.126817359293908E-7</v>
      </c>
      <c r="EW66" s="1">
        <v>0</v>
      </c>
      <c r="EX66" s="1">
        <v>0</v>
      </c>
      <c r="EY66" s="1">
        <v>0</v>
      </c>
      <c r="EZ66" s="1">
        <v>9.4819000622318137E-6</v>
      </c>
      <c r="FA66" s="1">
        <v>7.9762408373138754E-6</v>
      </c>
      <c r="FB66" s="1">
        <v>3.0997146543468022E-5</v>
      </c>
      <c r="FC66" s="1">
        <v>2.4460308415618409E-5</v>
      </c>
      <c r="FD66" s="1">
        <v>8.1460007279618405E-5</v>
      </c>
      <c r="FE66" s="1">
        <v>2.2956516108614089E-4</v>
      </c>
      <c r="FF66" s="1">
        <v>6.6834570263409605E-5</v>
      </c>
      <c r="FG66" s="1">
        <v>5.00262089019535E-5</v>
      </c>
      <c r="FH66" s="1">
        <v>1.1443080520494121E-6</v>
      </c>
      <c r="FI66" s="1">
        <v>7.6570922180652794E-6</v>
      </c>
      <c r="FJ66" s="1">
        <v>4.8660417072711838E-6</v>
      </c>
      <c r="FK66" s="1">
        <v>7.9182473702919709E-6</v>
      </c>
      <c r="FL66" s="1">
        <v>6.3672937340975879E-6</v>
      </c>
      <c r="FM66" s="1">
        <v>-3.032690265132943E-6</v>
      </c>
      <c r="FN66" s="1">
        <v>4.5767944175215148E-5</v>
      </c>
      <c r="FO66" s="1">
        <v>1.5962448609839822E-5</v>
      </c>
      <c r="FP66" s="1">
        <v>2.3413016365727639E-5</v>
      </c>
      <c r="FQ66" s="1">
        <v>9.1619993903816485E-5</v>
      </c>
      <c r="FR66" s="1">
        <v>8.4246985320070902E-5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1.855440766068589E-6</v>
      </c>
      <c r="HO66" s="1">
        <v>3.7344778569924991E-6</v>
      </c>
      <c r="HP66" s="1">
        <v>8.9179819288964761E-9</v>
      </c>
      <c r="HQ66" s="1">
        <v>1.9440417537341041E-6</v>
      </c>
      <c r="HR66" s="1">
        <v>0</v>
      </c>
      <c r="HS66" s="1">
        <v>0</v>
      </c>
      <c r="HT66" s="1">
        <v>0</v>
      </c>
      <c r="HU66" s="1">
        <v>1.415009222746142E-5</v>
      </c>
      <c r="HV66" s="1">
        <v>2.534309040411509E-5</v>
      </c>
      <c r="HW66" s="1">
        <v>6.2021655360553499E-5</v>
      </c>
      <c r="HX66" s="1">
        <v>6.5035193244036377E-5</v>
      </c>
      <c r="HY66" s="1">
        <v>3.2820561289812302E-4</v>
      </c>
      <c r="HZ66" s="1">
        <v>8.78958911834448E-5</v>
      </c>
      <c r="IA66" s="1">
        <v>6.3510835984646437E-5</v>
      </c>
      <c r="IB66" s="1">
        <v>7.7409174341429968E-5</v>
      </c>
      <c r="IC66" s="1">
        <v>1.384565782185169E-5</v>
      </c>
      <c r="ID66" s="1">
        <v>2.0469357178976069E-6</v>
      </c>
      <c r="IE66" s="1">
        <v>1.268869193150241E-5</v>
      </c>
      <c r="IF66" s="1">
        <v>3.0233051911979899E-5</v>
      </c>
      <c r="IG66" s="1">
        <v>6.7116037961268102E-6</v>
      </c>
      <c r="IH66" s="1">
        <v>-8.3707770167514021E-7</v>
      </c>
      <c r="II66" s="1">
        <v>1.130424961783886E-4</v>
      </c>
      <c r="IJ66" s="1">
        <v>2.0672509178877499E-5</v>
      </c>
      <c r="IK66" s="1">
        <v>5.4339352396661828E-5</v>
      </c>
      <c r="IL66" s="1">
        <v>9.5589460907403046E-4</v>
      </c>
      <c r="IM66" s="1">
        <v>7.6595293407464334E-5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2.0987591345120021E-6</v>
      </c>
      <c r="KJ66" s="1">
        <v>3.4916044399171739E-6</v>
      </c>
      <c r="KK66" s="1">
        <v>3.5775787322167367E-11</v>
      </c>
      <c r="KL66" s="1">
        <v>6.5727286372793807E-7</v>
      </c>
      <c r="KM66" s="1">
        <v>0</v>
      </c>
      <c r="KN66" s="1">
        <v>0</v>
      </c>
      <c r="KO66" s="1">
        <v>0</v>
      </c>
      <c r="KP66" s="1">
        <v>1.3093621165876621E-6</v>
      </c>
      <c r="KQ66" s="1">
        <v>6.4686833171194909E-6</v>
      </c>
      <c r="KR66" s="1">
        <v>8.6186205438403215E-6</v>
      </c>
      <c r="KS66" s="1">
        <v>1.435977437290049E-5</v>
      </c>
      <c r="KT66" s="1">
        <v>2.9565258098841032E-5</v>
      </c>
      <c r="KU66" s="1">
        <v>2.4659906597715851E-5</v>
      </c>
      <c r="KV66" s="1">
        <v>8.6377953097130623E-6</v>
      </c>
      <c r="KW66" s="1">
        <v>1.1409551481559739E-5</v>
      </c>
      <c r="KX66" s="1">
        <v>3.6008819029566489E-7</v>
      </c>
      <c r="KY66" s="1">
        <v>4.4641083013234559E-7</v>
      </c>
      <c r="KZ66" s="1">
        <v>6.7196747515292353E-6</v>
      </c>
      <c r="LA66" s="1">
        <v>2.3428818937602619E-6</v>
      </c>
      <c r="LB66" s="1">
        <v>1.415747995906036E-5</v>
      </c>
      <c r="LC66" s="1">
        <v>-4.4897379023373288E-7</v>
      </c>
      <c r="LD66" s="1">
        <v>1.0020683596992369E-5</v>
      </c>
      <c r="LE66" s="1">
        <v>6.2663542221460632E-6</v>
      </c>
      <c r="LF66" s="1">
        <v>1.7102373970415178E-5</v>
      </c>
      <c r="LG66" s="1">
        <v>9.407446261478755E-5</v>
      </c>
      <c r="LH66" s="1">
        <v>1.598661137076827E-5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3.4906509196767132E-8</v>
      </c>
      <c r="NE66" s="1">
        <v>1.1657497535011509E-6</v>
      </c>
      <c r="NF66" s="1">
        <v>7.1318616029213927E-12</v>
      </c>
      <c r="NG66" s="1">
        <v>1.324687813716415E-7</v>
      </c>
      <c r="NH66" s="1">
        <v>0</v>
      </c>
      <c r="NI66" s="1">
        <v>0</v>
      </c>
      <c r="NJ66" s="1">
        <v>0</v>
      </c>
      <c r="NK66" s="1">
        <v>3.065467297437026E-7</v>
      </c>
      <c r="NL66" s="1">
        <v>3.7642876624257281E-6</v>
      </c>
      <c r="NM66" s="1">
        <v>1.3493806630792081E-5</v>
      </c>
      <c r="NN66" s="1">
        <v>1.622121238158077E-5</v>
      </c>
      <c r="NO66" s="1">
        <v>1.4700730013726909E-4</v>
      </c>
      <c r="NP66" s="1">
        <v>3.3678173552522978E-5</v>
      </c>
      <c r="NQ66" s="1">
        <v>2.1826186059975611E-5</v>
      </c>
      <c r="NR66" s="1">
        <v>5.5162257252129671E-5</v>
      </c>
      <c r="NS66" s="1">
        <v>2.8436657766566389E-6</v>
      </c>
      <c r="NT66" s="1">
        <v>1.7822785153661969E-8</v>
      </c>
      <c r="NU66" s="1">
        <v>1.411636964094833E-6</v>
      </c>
      <c r="NV66" s="1">
        <v>1.2554344626223449E-6</v>
      </c>
      <c r="NW66" s="1">
        <v>1.424674302413526E-6</v>
      </c>
      <c r="NX66" s="1">
        <v>-8.7300230797129457E-9</v>
      </c>
      <c r="NY66" s="1">
        <v>7.4333933159262833E-6</v>
      </c>
      <c r="NZ66" s="1">
        <v>6.0136491788340384E-6</v>
      </c>
      <c r="OA66" s="1">
        <v>3.236781924209695E-6</v>
      </c>
      <c r="OB66" s="1">
        <v>9.6713596643301545E-5</v>
      </c>
      <c r="OC66" s="1">
        <v>2.981192154620661E-5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1.672900373987009E-5</v>
      </c>
      <c r="PZ66" s="1">
        <v>2.0246989756231118E-6</v>
      </c>
      <c r="QA66" s="1">
        <v>6.7742226307784825E-5</v>
      </c>
      <c r="QB66" s="1">
        <v>2.028989359938297E-6</v>
      </c>
      <c r="QC66" s="1">
        <v>0</v>
      </c>
      <c r="QD66" s="1">
        <v>0</v>
      </c>
      <c r="QE66" s="1">
        <v>0</v>
      </c>
      <c r="QF66" s="1">
        <v>3.2275242955537361E-6</v>
      </c>
      <c r="QG66" s="1">
        <v>1.94108700544819E-5</v>
      </c>
      <c r="QH66" s="1">
        <v>4.4290204052543218E-5</v>
      </c>
      <c r="QI66" s="1">
        <v>5.0115853958864902E-5</v>
      </c>
      <c r="QJ66" s="1">
        <v>1.5177487619260979E-4</v>
      </c>
      <c r="QK66" s="1">
        <v>1.8325480131365409E-4</v>
      </c>
      <c r="QL66" s="1">
        <v>1.4676220903707139E-4</v>
      </c>
      <c r="QM66" s="1">
        <v>3.9976201581153059E-4</v>
      </c>
      <c r="QN66" s="1">
        <v>4.0747338565049224E-6</v>
      </c>
      <c r="QO66" s="1">
        <v>2.7842980611090549E-6</v>
      </c>
      <c r="QP66" s="1">
        <v>7.384972405978286E-6</v>
      </c>
      <c r="QQ66" s="1">
        <v>2.6792782808723812E-5</v>
      </c>
      <c r="QR66" s="1">
        <v>5.4341655116868636E-6</v>
      </c>
      <c r="QS66" s="1">
        <v>-4.192422092635596E-7</v>
      </c>
      <c r="QT66" s="1">
        <v>4.7116744190188532E-5</v>
      </c>
      <c r="QU66" s="1">
        <v>2.0813287387584191E-5</v>
      </c>
      <c r="QV66" s="1">
        <v>1.7885733018354991E-5</v>
      </c>
      <c r="QW66" s="1">
        <v>5.2697855053311331E-5</v>
      </c>
      <c r="QX66" s="1">
        <v>8.7839891242364235E-5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</v>
      </c>
      <c r="RO66" s="1">
        <v>0</v>
      </c>
      <c r="RP66" s="1">
        <v>0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</v>
      </c>
      <c r="SD66" s="1">
        <v>0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2.339188515852361E-5</v>
      </c>
      <c r="SU66" s="1">
        <v>2.3601062681184661E-5</v>
      </c>
      <c r="SV66" s="1">
        <v>1.846643737189608E-4</v>
      </c>
      <c r="SW66" s="1">
        <v>1.6848566846422748E-5</v>
      </c>
      <c r="SX66" s="1">
        <v>0</v>
      </c>
      <c r="SY66" s="1">
        <v>0</v>
      </c>
      <c r="SZ66" s="1">
        <v>0</v>
      </c>
      <c r="TA66" s="1">
        <v>1.8157447089570951E-5</v>
      </c>
      <c r="TB66" s="1">
        <v>2.1555548805769089E-5</v>
      </c>
      <c r="TC66" s="1">
        <v>1.9475358993459511E-4</v>
      </c>
      <c r="TD66" s="1">
        <v>5.254776441082668E-5</v>
      </c>
      <c r="TE66" s="1">
        <v>1.2608430048965919E-4</v>
      </c>
      <c r="TF66" s="1">
        <v>2.7306865182426937E-4</v>
      </c>
      <c r="TG66" s="1">
        <v>6.2023236260109647E-5</v>
      </c>
      <c r="TH66" s="1">
        <v>5.5452303451006432E-5</v>
      </c>
      <c r="TI66" s="1">
        <v>5.9244352218928796E-6</v>
      </c>
      <c r="TJ66" s="1">
        <v>2.2872665575877708E-6</v>
      </c>
      <c r="TK66" s="1">
        <v>1.7220939842232012E-5</v>
      </c>
      <c r="TL66" s="1">
        <v>4.0890393644380001E-5</v>
      </c>
      <c r="TM66" s="1">
        <v>1.5299609940774351E-5</v>
      </c>
      <c r="TN66" s="1">
        <v>-2.315588150904089E-6</v>
      </c>
      <c r="TO66" s="1">
        <v>8.6559747560689671E-5</v>
      </c>
      <c r="TP66" s="1">
        <v>1.231047856115352E-5</v>
      </c>
      <c r="TQ66" s="1">
        <v>1.0233055590808261E-4</v>
      </c>
      <c r="TR66" s="1">
        <v>3.4818113671890142E-4</v>
      </c>
      <c r="TS66" s="1">
        <v>1.2373192618793239E-4</v>
      </c>
      <c r="TT66" s="1">
        <v>0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</v>
      </c>
      <c r="VK66" s="1">
        <v>0</v>
      </c>
      <c r="VL66" s="1">
        <v>0</v>
      </c>
      <c r="VM66" s="1">
        <v>0</v>
      </c>
      <c r="VN66" s="1">
        <v>0</v>
      </c>
      <c r="VO66" s="1">
        <v>2.4905685492838692E-7</v>
      </c>
      <c r="VP66" s="1">
        <v>9.4271744724505499E-8</v>
      </c>
      <c r="VQ66" s="1">
        <v>3.9848348066723618E-6</v>
      </c>
      <c r="VR66" s="1">
        <v>7.8501473062437146E-8</v>
      </c>
      <c r="VS66" s="1">
        <v>0</v>
      </c>
      <c r="VT66" s="1">
        <v>0</v>
      </c>
      <c r="VU66" s="1">
        <v>0</v>
      </c>
      <c r="VV66" s="1">
        <v>9.6158631363744355E-8</v>
      </c>
      <c r="VW66" s="1">
        <v>1.02816857374016E-6</v>
      </c>
      <c r="VX66" s="1">
        <v>7.7127037339914095E-6</v>
      </c>
      <c r="VY66" s="1">
        <v>6.8476681017165644E-6</v>
      </c>
      <c r="VZ66" s="1">
        <v>4.7376971807880067E-5</v>
      </c>
      <c r="WA66" s="1">
        <v>1.054812882761067E-5</v>
      </c>
      <c r="WB66" s="1">
        <v>6.8923228288101373E-6</v>
      </c>
      <c r="WC66" s="1">
        <v>6.4724903923816944E-6</v>
      </c>
      <c r="WD66" s="1">
        <v>3.7077776128878379E-6</v>
      </c>
      <c r="WE66" s="1">
        <v>1.950352996711347E-7</v>
      </c>
      <c r="WF66" s="1">
        <v>1.1923786656946769E-6</v>
      </c>
      <c r="WG66" s="1">
        <v>2.8751840523231632E-6</v>
      </c>
      <c r="WH66" s="1">
        <v>8.174318368190389E-7</v>
      </c>
      <c r="WI66" s="1">
        <v>-2.077454995812343E-8</v>
      </c>
      <c r="WJ66" s="1">
        <v>9.0269329653527307E-6</v>
      </c>
      <c r="WK66" s="1">
        <v>1.479170474967033E-5</v>
      </c>
      <c r="WL66" s="1">
        <v>8.2207420273701712E-6</v>
      </c>
      <c r="WM66" s="1">
        <v>5.9050101353569342E-5</v>
      </c>
      <c r="WN66" s="1">
        <v>7.7045363794470797E-6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</row>
    <row r="67" spans="1:659" ht="15" customHeight="1" x14ac:dyDescent="0.25">
      <c r="A67" s="27">
        <v>94</v>
      </c>
      <c r="B67" s="27" t="s">
        <v>259</v>
      </c>
      <c r="C67" s="1">
        <v>6.9766018112093537E-6</v>
      </c>
      <c r="D67" s="1">
        <v>1.093500161646279E-5</v>
      </c>
      <c r="E67" s="1">
        <v>3.634704964988491E-4</v>
      </c>
      <c r="F67" s="1">
        <v>8.1302669995599889E-6</v>
      </c>
      <c r="G67" s="1">
        <v>0</v>
      </c>
      <c r="H67" s="1">
        <v>0</v>
      </c>
      <c r="I67" s="1">
        <v>0</v>
      </c>
      <c r="J67" s="1">
        <v>4.5414270423673203E-5</v>
      </c>
      <c r="K67" s="1">
        <v>9.1622255503005534E-6</v>
      </c>
      <c r="L67" s="1">
        <v>1.3604534001427189E-4</v>
      </c>
      <c r="M67" s="1">
        <v>2.9733699928792711E-5</v>
      </c>
      <c r="N67" s="1">
        <v>9.6105203156335832E-5</v>
      </c>
      <c r="O67" s="1">
        <v>1.8600747439849649E-5</v>
      </c>
      <c r="P67" s="1">
        <v>2.1051170725047691E-5</v>
      </c>
      <c r="Q67" s="1">
        <v>9.5323147612119056E-5</v>
      </c>
      <c r="R67" s="1">
        <v>8.7345623240870304E-6</v>
      </c>
      <c r="S67" s="1">
        <v>1.90643084068584E-6</v>
      </c>
      <c r="T67" s="1">
        <v>1.7581165643652269E-6</v>
      </c>
      <c r="U67" s="1">
        <v>3.3042975192623207E-5</v>
      </c>
      <c r="V67" s="1">
        <v>2.8386879063396132E-6</v>
      </c>
      <c r="W67" s="1">
        <v>-6.590137033351796E-8</v>
      </c>
      <c r="X67" s="1">
        <v>2.3634921149712291E-4</v>
      </c>
      <c r="Y67" s="1">
        <v>2.701436249657338E-5</v>
      </c>
      <c r="Z67" s="1">
        <v>5.8508531159544072E-5</v>
      </c>
      <c r="AA67" s="1">
        <v>1.7109368089473329E-4</v>
      </c>
      <c r="AB67" s="1">
        <v>9.6033705302166626E-5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3.6145344444109288E-7</v>
      </c>
      <c r="BY67" s="1">
        <v>6.2017842547382946E-6</v>
      </c>
      <c r="BZ67" s="1">
        <v>3.0466593923953408E-9</v>
      </c>
      <c r="CA67" s="1">
        <v>6.9465715391897177E-7</v>
      </c>
      <c r="CB67" s="1">
        <v>0</v>
      </c>
      <c r="CC67" s="1">
        <v>0</v>
      </c>
      <c r="CD67" s="1">
        <v>0</v>
      </c>
      <c r="CE67" s="1">
        <v>8.7765725155495477E-6</v>
      </c>
      <c r="CF67" s="1">
        <v>2.7924192205606949E-5</v>
      </c>
      <c r="CG67" s="1">
        <v>1.149901841152571E-5</v>
      </c>
      <c r="CH67" s="1">
        <v>8.8367795861308282E-5</v>
      </c>
      <c r="CI67" s="1">
        <v>1.5148471892644129E-4</v>
      </c>
      <c r="CJ67" s="1">
        <v>3.1700568449534921E-4</v>
      </c>
      <c r="CK67" s="1">
        <v>1.1314536505829529E-4</v>
      </c>
      <c r="CL67" s="1">
        <v>6.1992078276822672E-5</v>
      </c>
      <c r="CM67" s="1">
        <v>2.241058557442274E-6</v>
      </c>
      <c r="CN67" s="1">
        <v>6.2723606524915123E-6</v>
      </c>
      <c r="CO67" s="1">
        <v>2.4497773970562041E-5</v>
      </c>
      <c r="CP67" s="1">
        <v>4.3360848100160187E-6</v>
      </c>
      <c r="CQ67" s="1">
        <v>3.2400137140866332E-5</v>
      </c>
      <c r="CR67" s="1">
        <v>-2.3971931944398148E-6</v>
      </c>
      <c r="CS67" s="1">
        <v>8.3973442744332533E-5</v>
      </c>
      <c r="CT67" s="1">
        <v>7.2227042206654877E-5</v>
      </c>
      <c r="CU67" s="1">
        <v>7.2719456707771049E-7</v>
      </c>
      <c r="CV67" s="1">
        <v>1.201168641233715E-4</v>
      </c>
      <c r="CW67" s="1">
        <v>1.8496515426073349E-4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2.316471426690196E-6</v>
      </c>
      <c r="ET67" s="1">
        <v>1.035057680552454E-5</v>
      </c>
      <c r="EU67" s="1">
        <v>9.866953823503244E-8</v>
      </c>
      <c r="EV67" s="1">
        <v>2.126817359293908E-7</v>
      </c>
      <c r="EW67" s="1">
        <v>0</v>
      </c>
      <c r="EX67" s="1">
        <v>0</v>
      </c>
      <c r="EY67" s="1">
        <v>0</v>
      </c>
      <c r="EZ67" s="1">
        <v>9.4819000622318137E-6</v>
      </c>
      <c r="FA67" s="1">
        <v>7.9762408373138754E-6</v>
      </c>
      <c r="FB67" s="1">
        <v>3.0997146543468022E-5</v>
      </c>
      <c r="FC67" s="1">
        <v>2.4460308415618409E-5</v>
      </c>
      <c r="FD67" s="1">
        <v>8.1460007279618405E-5</v>
      </c>
      <c r="FE67" s="1">
        <v>2.2956516108614089E-4</v>
      </c>
      <c r="FF67" s="1">
        <v>6.6834570263409605E-5</v>
      </c>
      <c r="FG67" s="1">
        <v>5.00262089019535E-5</v>
      </c>
      <c r="FH67" s="1">
        <v>1.1443080520494121E-6</v>
      </c>
      <c r="FI67" s="1">
        <v>7.6570922180652794E-6</v>
      </c>
      <c r="FJ67" s="1">
        <v>4.8660417072711838E-6</v>
      </c>
      <c r="FK67" s="1">
        <v>7.9182473702919709E-6</v>
      </c>
      <c r="FL67" s="1">
        <v>6.3672937340975879E-6</v>
      </c>
      <c r="FM67" s="1">
        <v>-3.032690265132943E-6</v>
      </c>
      <c r="FN67" s="1">
        <v>4.5767944175215148E-5</v>
      </c>
      <c r="FO67" s="1">
        <v>1.5962448609839822E-5</v>
      </c>
      <c r="FP67" s="1">
        <v>2.3413016365727639E-5</v>
      </c>
      <c r="FQ67" s="1">
        <v>9.1619993903816485E-5</v>
      </c>
      <c r="FR67" s="1">
        <v>8.4246985320070902E-5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</v>
      </c>
      <c r="GL67" s="1">
        <v>0</v>
      </c>
      <c r="GM67" s="1">
        <v>0</v>
      </c>
      <c r="GN67" s="1">
        <v>0</v>
      </c>
      <c r="GO67" s="1">
        <v>0</v>
      </c>
      <c r="GP67" s="1">
        <v>0</v>
      </c>
      <c r="GQ67" s="1">
        <v>0</v>
      </c>
      <c r="GR67" s="1">
        <v>0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0</v>
      </c>
      <c r="HB67" s="1">
        <v>0</v>
      </c>
      <c r="HC67" s="1">
        <v>0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1.855440766068589E-6</v>
      </c>
      <c r="HO67" s="1">
        <v>3.7344778569924991E-6</v>
      </c>
      <c r="HP67" s="1">
        <v>8.9179819288964761E-9</v>
      </c>
      <c r="HQ67" s="1">
        <v>1.9440417537341041E-6</v>
      </c>
      <c r="HR67" s="1">
        <v>0</v>
      </c>
      <c r="HS67" s="1">
        <v>0</v>
      </c>
      <c r="HT67" s="1">
        <v>0</v>
      </c>
      <c r="HU67" s="1">
        <v>1.415009222746142E-5</v>
      </c>
      <c r="HV67" s="1">
        <v>2.534309040411509E-5</v>
      </c>
      <c r="HW67" s="1">
        <v>6.2021655360553499E-5</v>
      </c>
      <c r="HX67" s="1">
        <v>6.5035193244036377E-5</v>
      </c>
      <c r="HY67" s="1">
        <v>3.2820561289812302E-4</v>
      </c>
      <c r="HZ67" s="1">
        <v>8.78958911834448E-5</v>
      </c>
      <c r="IA67" s="1">
        <v>6.3510835984646437E-5</v>
      </c>
      <c r="IB67" s="1">
        <v>7.7409174341429968E-5</v>
      </c>
      <c r="IC67" s="1">
        <v>1.384565782185169E-5</v>
      </c>
      <c r="ID67" s="1">
        <v>2.0469357178976069E-6</v>
      </c>
      <c r="IE67" s="1">
        <v>1.268869193150241E-5</v>
      </c>
      <c r="IF67" s="1">
        <v>3.0233051911979899E-5</v>
      </c>
      <c r="IG67" s="1">
        <v>6.7116037961268102E-6</v>
      </c>
      <c r="IH67" s="1">
        <v>-8.3707770167514021E-7</v>
      </c>
      <c r="II67" s="1">
        <v>1.130424961783886E-4</v>
      </c>
      <c r="IJ67" s="1">
        <v>2.0672509178877499E-5</v>
      </c>
      <c r="IK67" s="1">
        <v>5.4339352396661828E-5</v>
      </c>
      <c r="IL67" s="1">
        <v>9.5589460907403046E-4</v>
      </c>
      <c r="IM67" s="1">
        <v>7.6595293407464334E-5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</v>
      </c>
      <c r="IX67" s="1">
        <v>0</v>
      </c>
      <c r="IY67" s="1">
        <v>0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</v>
      </c>
      <c r="JN67" s="1">
        <v>0</v>
      </c>
      <c r="JO67" s="1">
        <v>0</v>
      </c>
      <c r="JP67" s="1">
        <v>0</v>
      </c>
      <c r="JQ67" s="1">
        <v>0</v>
      </c>
      <c r="JR67" s="1">
        <v>0</v>
      </c>
      <c r="JS67" s="1">
        <v>0</v>
      </c>
      <c r="JT67" s="1">
        <v>0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</v>
      </c>
      <c r="KD67" s="1">
        <v>0</v>
      </c>
      <c r="KE67" s="1">
        <v>0</v>
      </c>
      <c r="KF67" s="1">
        <v>0</v>
      </c>
      <c r="KG67" s="1">
        <v>0</v>
      </c>
      <c r="KH67" s="1">
        <v>0</v>
      </c>
      <c r="KI67" s="1">
        <v>2.0987591345120021E-6</v>
      </c>
      <c r="KJ67" s="1">
        <v>3.4916044399171739E-6</v>
      </c>
      <c r="KK67" s="1">
        <v>3.5775787322167367E-11</v>
      </c>
      <c r="KL67" s="1">
        <v>6.5727286372793807E-7</v>
      </c>
      <c r="KM67" s="1">
        <v>0</v>
      </c>
      <c r="KN67" s="1">
        <v>0</v>
      </c>
      <c r="KO67" s="1">
        <v>0</v>
      </c>
      <c r="KP67" s="1">
        <v>1.3093621165876621E-6</v>
      </c>
      <c r="KQ67" s="1">
        <v>6.4686833171194909E-6</v>
      </c>
      <c r="KR67" s="1">
        <v>8.6186205438403215E-6</v>
      </c>
      <c r="KS67" s="1">
        <v>1.435977437290049E-5</v>
      </c>
      <c r="KT67" s="1">
        <v>2.9565258098841032E-5</v>
      </c>
      <c r="KU67" s="1">
        <v>2.4659906597715851E-5</v>
      </c>
      <c r="KV67" s="1">
        <v>8.6377953097130623E-6</v>
      </c>
      <c r="KW67" s="1">
        <v>1.1409551481559739E-5</v>
      </c>
      <c r="KX67" s="1">
        <v>3.6008819029566489E-7</v>
      </c>
      <c r="KY67" s="1">
        <v>4.4641083013234559E-7</v>
      </c>
      <c r="KZ67" s="1">
        <v>6.7196747515292353E-6</v>
      </c>
      <c r="LA67" s="1">
        <v>2.3428818937602619E-6</v>
      </c>
      <c r="LB67" s="1">
        <v>1.415747995906036E-5</v>
      </c>
      <c r="LC67" s="1">
        <v>-4.4897379023373288E-7</v>
      </c>
      <c r="LD67" s="1">
        <v>1.0020683596992369E-5</v>
      </c>
      <c r="LE67" s="1">
        <v>6.2663542221460632E-6</v>
      </c>
      <c r="LF67" s="1">
        <v>1.7102373970415178E-5</v>
      </c>
      <c r="LG67" s="1">
        <v>9.407446261478755E-5</v>
      </c>
      <c r="LH67" s="1">
        <v>1.598661137076827E-5</v>
      </c>
      <c r="LI67" s="1">
        <v>0</v>
      </c>
      <c r="LJ67" s="1">
        <v>0</v>
      </c>
      <c r="LK67" s="1">
        <v>0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</v>
      </c>
      <c r="LZ67" s="1">
        <v>0</v>
      </c>
      <c r="MA67" s="1">
        <v>0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</v>
      </c>
      <c r="MP67" s="1">
        <v>0</v>
      </c>
      <c r="MQ67" s="1">
        <v>0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3.4906509196767132E-8</v>
      </c>
      <c r="NE67" s="1">
        <v>1.1657497535011509E-6</v>
      </c>
      <c r="NF67" s="1">
        <v>7.1318616029213927E-12</v>
      </c>
      <c r="NG67" s="1">
        <v>1.324687813716415E-7</v>
      </c>
      <c r="NH67" s="1">
        <v>0</v>
      </c>
      <c r="NI67" s="1">
        <v>0</v>
      </c>
      <c r="NJ67" s="1">
        <v>0</v>
      </c>
      <c r="NK67" s="1">
        <v>3.065467297437026E-7</v>
      </c>
      <c r="NL67" s="1">
        <v>3.7642876624257281E-6</v>
      </c>
      <c r="NM67" s="1">
        <v>1.3493806630792081E-5</v>
      </c>
      <c r="NN67" s="1">
        <v>1.622121238158077E-5</v>
      </c>
      <c r="NO67" s="1">
        <v>1.4700730013726909E-4</v>
      </c>
      <c r="NP67" s="1">
        <v>3.3678173552522978E-5</v>
      </c>
      <c r="NQ67" s="1">
        <v>2.1826186059975611E-5</v>
      </c>
      <c r="NR67" s="1">
        <v>5.5162257252129671E-5</v>
      </c>
      <c r="NS67" s="1">
        <v>2.8436657766566389E-6</v>
      </c>
      <c r="NT67" s="1">
        <v>1.7822785153661969E-8</v>
      </c>
      <c r="NU67" s="1">
        <v>1.411636964094833E-6</v>
      </c>
      <c r="NV67" s="1">
        <v>1.2554344626223449E-6</v>
      </c>
      <c r="NW67" s="1">
        <v>1.424674302413526E-6</v>
      </c>
      <c r="NX67" s="1">
        <v>-8.7300230797129457E-9</v>
      </c>
      <c r="NY67" s="1">
        <v>7.4333933159262833E-6</v>
      </c>
      <c r="NZ67" s="1">
        <v>6.0136491788340384E-6</v>
      </c>
      <c r="OA67" s="1">
        <v>3.236781924209695E-6</v>
      </c>
      <c r="OB67" s="1">
        <v>9.6713596643301545E-5</v>
      </c>
      <c r="OC67" s="1">
        <v>2.981192154620661E-5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</v>
      </c>
      <c r="OL67" s="1">
        <v>0</v>
      </c>
      <c r="OM67" s="1">
        <v>0</v>
      </c>
      <c r="ON67" s="1">
        <v>0</v>
      </c>
      <c r="OO67" s="1">
        <v>0</v>
      </c>
      <c r="OP67" s="1">
        <v>0</v>
      </c>
      <c r="OQ67" s="1">
        <v>0</v>
      </c>
      <c r="OR67" s="1">
        <v>0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0</v>
      </c>
      <c r="PB67" s="1">
        <v>0</v>
      </c>
      <c r="PC67" s="1">
        <v>0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</v>
      </c>
      <c r="PS67" s="1">
        <v>0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1.672900373987009E-5</v>
      </c>
      <c r="PZ67" s="1">
        <v>2.0246989756231118E-6</v>
      </c>
      <c r="QA67" s="1">
        <v>6.7742226307784825E-5</v>
      </c>
      <c r="QB67" s="1">
        <v>2.028989359938297E-6</v>
      </c>
      <c r="QC67" s="1">
        <v>0</v>
      </c>
      <c r="QD67" s="1">
        <v>0</v>
      </c>
      <c r="QE67" s="1">
        <v>0</v>
      </c>
      <c r="QF67" s="1">
        <v>3.2275242955537361E-6</v>
      </c>
      <c r="QG67" s="1">
        <v>1.94108700544819E-5</v>
      </c>
      <c r="QH67" s="1">
        <v>4.4290204052543218E-5</v>
      </c>
      <c r="QI67" s="1">
        <v>5.0115853958864902E-5</v>
      </c>
      <c r="QJ67" s="1">
        <v>1.5177487619260979E-4</v>
      </c>
      <c r="QK67" s="1">
        <v>1.8325480131365409E-4</v>
      </c>
      <c r="QL67" s="1">
        <v>1.4676220903707139E-4</v>
      </c>
      <c r="QM67" s="1">
        <v>3.9976201581153059E-4</v>
      </c>
      <c r="QN67" s="1">
        <v>4.0747338565049224E-6</v>
      </c>
      <c r="QO67" s="1">
        <v>2.7842980611090549E-6</v>
      </c>
      <c r="QP67" s="1">
        <v>7.384972405978286E-6</v>
      </c>
      <c r="QQ67" s="1">
        <v>2.6792782808723812E-5</v>
      </c>
      <c r="QR67" s="1">
        <v>5.4341655116868636E-6</v>
      </c>
      <c r="QS67" s="1">
        <v>-4.192422092635596E-7</v>
      </c>
      <c r="QT67" s="1">
        <v>4.7116744190188532E-5</v>
      </c>
      <c r="QU67" s="1">
        <v>2.0813287387584191E-5</v>
      </c>
      <c r="QV67" s="1">
        <v>1.7885733018354991E-5</v>
      </c>
      <c r="QW67" s="1">
        <v>5.2697855053311331E-5</v>
      </c>
      <c r="QX67" s="1">
        <v>8.7839891242364235E-5</v>
      </c>
      <c r="QY67" s="1">
        <v>0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</v>
      </c>
      <c r="RN67" s="1">
        <v>0</v>
      </c>
      <c r="RO67" s="1">
        <v>0</v>
      </c>
      <c r="RP67" s="1">
        <v>0</v>
      </c>
      <c r="RQ67" s="1">
        <v>0</v>
      </c>
      <c r="RR67" s="1">
        <v>0</v>
      </c>
      <c r="RS67" s="1">
        <v>0</v>
      </c>
      <c r="RT67" s="1">
        <v>0</v>
      </c>
      <c r="RU67" s="1">
        <v>0</v>
      </c>
      <c r="RV67" s="1">
        <v>0</v>
      </c>
      <c r="RW67" s="1">
        <v>0</v>
      </c>
      <c r="RX67" s="1">
        <v>0</v>
      </c>
      <c r="RY67" s="1">
        <v>0</v>
      </c>
      <c r="RZ67" s="1">
        <v>0</v>
      </c>
      <c r="SA67" s="1">
        <v>0</v>
      </c>
      <c r="SB67" s="1">
        <v>0</v>
      </c>
      <c r="SC67" s="1">
        <v>0</v>
      </c>
      <c r="SD67" s="1">
        <v>0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0</v>
      </c>
      <c r="SK67" s="1">
        <v>0</v>
      </c>
      <c r="SL67" s="1">
        <v>0</v>
      </c>
      <c r="SM67" s="1">
        <v>0</v>
      </c>
      <c r="SN67" s="1">
        <v>0</v>
      </c>
      <c r="SO67" s="1">
        <v>0</v>
      </c>
      <c r="SP67" s="1">
        <v>0</v>
      </c>
      <c r="SQ67" s="1">
        <v>0</v>
      </c>
      <c r="SR67" s="1">
        <v>0</v>
      </c>
      <c r="SS67" s="1">
        <v>0</v>
      </c>
      <c r="ST67" s="1">
        <v>2.339188515852361E-5</v>
      </c>
      <c r="SU67" s="1">
        <v>2.3601062681184661E-5</v>
      </c>
      <c r="SV67" s="1">
        <v>1.846643737189608E-4</v>
      </c>
      <c r="SW67" s="1">
        <v>1.6848566846422748E-5</v>
      </c>
      <c r="SX67" s="1">
        <v>0</v>
      </c>
      <c r="SY67" s="1">
        <v>0</v>
      </c>
      <c r="SZ67" s="1">
        <v>0</v>
      </c>
      <c r="TA67" s="1">
        <v>1.8157447089570951E-5</v>
      </c>
      <c r="TB67" s="1">
        <v>2.1555548805769089E-5</v>
      </c>
      <c r="TC67" s="1">
        <v>1.9475358993459511E-4</v>
      </c>
      <c r="TD67" s="1">
        <v>5.254776441082668E-5</v>
      </c>
      <c r="TE67" s="1">
        <v>1.2608430048965919E-4</v>
      </c>
      <c r="TF67" s="1">
        <v>2.7306865182426937E-4</v>
      </c>
      <c r="TG67" s="1">
        <v>6.2023236260109647E-5</v>
      </c>
      <c r="TH67" s="1">
        <v>5.5452303451006432E-5</v>
      </c>
      <c r="TI67" s="1">
        <v>5.9244352218928796E-6</v>
      </c>
      <c r="TJ67" s="1">
        <v>2.2872665575877708E-6</v>
      </c>
      <c r="TK67" s="1">
        <v>1.7220939842232012E-5</v>
      </c>
      <c r="TL67" s="1">
        <v>4.0890393644380001E-5</v>
      </c>
      <c r="TM67" s="1">
        <v>1.5299609940774351E-5</v>
      </c>
      <c r="TN67" s="1">
        <v>-2.315588150904089E-6</v>
      </c>
      <c r="TO67" s="1">
        <v>8.6559747560689671E-5</v>
      </c>
      <c r="TP67" s="1">
        <v>1.231047856115352E-5</v>
      </c>
      <c r="TQ67" s="1">
        <v>1.0233055590808261E-4</v>
      </c>
      <c r="TR67" s="1">
        <v>3.4818113671890142E-4</v>
      </c>
      <c r="TS67" s="1">
        <v>1.2373192618793239E-4</v>
      </c>
      <c r="TT67" s="1">
        <v>0</v>
      </c>
      <c r="TU67" s="1">
        <v>0</v>
      </c>
      <c r="TV67" s="1">
        <v>0</v>
      </c>
      <c r="TW67" s="1">
        <v>0</v>
      </c>
      <c r="TX67" s="1">
        <v>0</v>
      </c>
      <c r="TY67" s="1">
        <v>0</v>
      </c>
      <c r="TZ67" s="1">
        <v>0</v>
      </c>
      <c r="UA67" s="1">
        <v>0</v>
      </c>
      <c r="UB67" s="1">
        <v>0</v>
      </c>
      <c r="UC67" s="1">
        <v>0</v>
      </c>
      <c r="UD67" s="1">
        <v>0</v>
      </c>
      <c r="UE67" s="1">
        <v>0</v>
      </c>
      <c r="UF67" s="1">
        <v>0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0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0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0</v>
      </c>
      <c r="UY67" s="1">
        <v>0</v>
      </c>
      <c r="UZ67" s="1">
        <v>0</v>
      </c>
      <c r="VA67" s="1">
        <v>0</v>
      </c>
      <c r="VB67" s="1">
        <v>0</v>
      </c>
      <c r="VC67" s="1">
        <v>0</v>
      </c>
      <c r="VD67" s="1">
        <v>0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0</v>
      </c>
      <c r="VK67" s="1">
        <v>0</v>
      </c>
      <c r="VL67" s="1">
        <v>0</v>
      </c>
      <c r="VM67" s="1">
        <v>0</v>
      </c>
      <c r="VN67" s="1">
        <v>0</v>
      </c>
      <c r="VO67" s="1">
        <v>2.4905685492838692E-7</v>
      </c>
      <c r="VP67" s="1">
        <v>9.4271744724505499E-8</v>
      </c>
      <c r="VQ67" s="1">
        <v>3.9848348066723618E-6</v>
      </c>
      <c r="VR67" s="1">
        <v>7.8501473062437146E-8</v>
      </c>
      <c r="VS67" s="1">
        <v>0</v>
      </c>
      <c r="VT67" s="1">
        <v>0</v>
      </c>
      <c r="VU67" s="1">
        <v>0</v>
      </c>
      <c r="VV67" s="1">
        <v>9.6158631363744355E-8</v>
      </c>
      <c r="VW67" s="1">
        <v>1.02816857374016E-6</v>
      </c>
      <c r="VX67" s="1">
        <v>7.7127037339914095E-6</v>
      </c>
      <c r="VY67" s="1">
        <v>6.8476681017165644E-6</v>
      </c>
      <c r="VZ67" s="1">
        <v>4.7376971807880067E-5</v>
      </c>
      <c r="WA67" s="1">
        <v>1.054812882761067E-5</v>
      </c>
      <c r="WB67" s="1">
        <v>6.8923228288101373E-6</v>
      </c>
      <c r="WC67" s="1">
        <v>6.4724903923816944E-6</v>
      </c>
      <c r="WD67" s="1">
        <v>3.7077776128878379E-6</v>
      </c>
      <c r="WE67" s="1">
        <v>1.950352996711347E-7</v>
      </c>
      <c r="WF67" s="1">
        <v>1.1923786656946769E-6</v>
      </c>
      <c r="WG67" s="1">
        <v>2.8751840523231632E-6</v>
      </c>
      <c r="WH67" s="1">
        <v>8.174318368190389E-7</v>
      </c>
      <c r="WI67" s="1">
        <v>-2.077454995812343E-8</v>
      </c>
      <c r="WJ67" s="1">
        <v>9.0269329653527307E-6</v>
      </c>
      <c r="WK67" s="1">
        <v>1.479170474967033E-5</v>
      </c>
      <c r="WL67" s="1">
        <v>8.2207420273701712E-6</v>
      </c>
      <c r="WM67" s="1">
        <v>5.9050101353569342E-5</v>
      </c>
      <c r="WN67" s="1">
        <v>7.7045363794470797E-6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0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</row>
    <row r="68" spans="1:659" ht="15" customHeight="1" x14ac:dyDescent="0.25">
      <c r="A68" s="27">
        <v>97</v>
      </c>
      <c r="B68" s="27" t="s">
        <v>260</v>
      </c>
      <c r="C68" s="1">
        <v>9.1966740806184869E-6</v>
      </c>
      <c r="D68" s="1">
        <v>1.6731341169713509E-5</v>
      </c>
      <c r="E68" s="1">
        <v>6.7973206887068374E-4</v>
      </c>
      <c r="F68" s="1">
        <v>2.569366629334208E-5</v>
      </c>
      <c r="G68" s="1">
        <v>0</v>
      </c>
      <c r="H68" s="1">
        <v>0</v>
      </c>
      <c r="I68" s="1">
        <v>0</v>
      </c>
      <c r="J68" s="1">
        <v>1.5508335355085681E-4</v>
      </c>
      <c r="K68" s="1">
        <v>1.056385646028292E-4</v>
      </c>
      <c r="L68" s="1">
        <v>6.696583471252727E-4</v>
      </c>
      <c r="M68" s="1">
        <v>4.3797559046101261E-4</v>
      </c>
      <c r="N68" s="1">
        <v>1.228086098012659E-4</v>
      </c>
      <c r="O68" s="1">
        <v>3.7528409900506801E-4</v>
      </c>
      <c r="P68" s="1">
        <v>2.1100702414832739E-4</v>
      </c>
      <c r="Q68" s="1">
        <v>2.4586504504781471E-4</v>
      </c>
      <c r="R68" s="1">
        <v>1.2465395658759081E-5</v>
      </c>
      <c r="S68" s="1">
        <v>7.7684503815145883E-6</v>
      </c>
      <c r="T68" s="1">
        <v>3.545638745791888E-6</v>
      </c>
      <c r="U68" s="1">
        <v>3.9616818576056481E-5</v>
      </c>
      <c r="V68" s="1">
        <v>6.1559233805532213E-6</v>
      </c>
      <c r="W68" s="1">
        <v>5.8334460140367447E-8</v>
      </c>
      <c r="X68" s="1">
        <v>1.2791770577960321E-4</v>
      </c>
      <c r="Y68" s="1">
        <v>2.0525092577642171E-5</v>
      </c>
      <c r="Z68" s="1">
        <v>1.254175544436862E-4</v>
      </c>
      <c r="AA68" s="1">
        <v>3.1579677378080492E-4</v>
      </c>
      <c r="AB68" s="1">
        <v>1.5071325684340111E-4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4.7647402185125531E-7</v>
      </c>
      <c r="BY68" s="1">
        <v>9.4891772188460892E-6</v>
      </c>
      <c r="BZ68" s="1">
        <v>5.6976071287363567E-9</v>
      </c>
      <c r="CA68" s="1">
        <v>2.19528941694569E-6</v>
      </c>
      <c r="CB68" s="1">
        <v>0</v>
      </c>
      <c r="CC68" s="1">
        <v>0</v>
      </c>
      <c r="CD68" s="1">
        <v>0</v>
      </c>
      <c r="CE68" s="1">
        <v>2.9970762178845861E-5</v>
      </c>
      <c r="CF68" s="1">
        <v>3.2196015761662438E-4</v>
      </c>
      <c r="CG68" s="1">
        <v>5.6601818645295517E-5</v>
      </c>
      <c r="CH68" s="1">
        <v>1.3016522552787521E-3</v>
      </c>
      <c r="CI68" s="1">
        <v>1.9357565591145951E-4</v>
      </c>
      <c r="CJ68" s="1">
        <v>6.3958286122658943E-3</v>
      </c>
      <c r="CK68" s="1">
        <v>1.134115868849045E-3</v>
      </c>
      <c r="CL68" s="1">
        <v>1.5989489961198969E-4</v>
      </c>
      <c r="CM68" s="1">
        <v>3.1982920925446321E-6</v>
      </c>
      <c r="CN68" s="1">
        <v>2.5559029713511871E-5</v>
      </c>
      <c r="CO68" s="1">
        <v>4.9405288782452187E-5</v>
      </c>
      <c r="CP68" s="1">
        <v>5.1987414646350913E-6</v>
      </c>
      <c r="CQ68" s="1">
        <v>7.0262307213538367E-5</v>
      </c>
      <c r="CR68" s="1">
        <v>2.1219432940787619E-6</v>
      </c>
      <c r="CS68" s="1">
        <v>4.5448385777249117E-5</v>
      </c>
      <c r="CT68" s="1">
        <v>5.4876983607845727E-5</v>
      </c>
      <c r="CU68" s="1">
        <v>1.558797706934816E-6</v>
      </c>
      <c r="CV68" s="1">
        <v>2.2170613180136261E-4</v>
      </c>
      <c r="CW68" s="1">
        <v>2.902803834702012E-4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3.0536116729646281E-6</v>
      </c>
      <c r="ET68" s="1">
        <v>1.5837129056828969E-5</v>
      </c>
      <c r="EU68" s="1">
        <v>1.845235032968515E-7</v>
      </c>
      <c r="EV68" s="1">
        <v>6.7212719458711671E-7</v>
      </c>
      <c r="EW68" s="1">
        <v>0</v>
      </c>
      <c r="EX68" s="1">
        <v>0</v>
      </c>
      <c r="EY68" s="1">
        <v>0</v>
      </c>
      <c r="EZ68" s="1">
        <v>3.2379356664033603E-5</v>
      </c>
      <c r="FA68" s="1">
        <v>9.1964406284744457E-5</v>
      </c>
      <c r="FB68" s="1">
        <v>1.525777944156049E-4</v>
      </c>
      <c r="FC68" s="1">
        <v>3.6029885439231747E-4</v>
      </c>
      <c r="FD68" s="1">
        <v>1.040941584831499E-4</v>
      </c>
      <c r="FE68" s="1">
        <v>4.6316501484556499E-3</v>
      </c>
      <c r="FF68" s="1">
        <v>6.6991826562569487E-4</v>
      </c>
      <c r="FG68" s="1">
        <v>1.2903157746425951E-4</v>
      </c>
      <c r="FH68" s="1">
        <v>1.6330815552101241E-6</v>
      </c>
      <c r="FI68" s="1">
        <v>3.1201625410823873E-5</v>
      </c>
      <c r="FJ68" s="1">
        <v>9.8134710551284406E-6</v>
      </c>
      <c r="FK68" s="1">
        <v>9.4935691377822843E-6</v>
      </c>
      <c r="FL68" s="1">
        <v>1.3807989346431521E-5</v>
      </c>
      <c r="FM68" s="1">
        <v>2.6844714835846148E-6</v>
      </c>
      <c r="FN68" s="1">
        <v>2.4770678861409031E-5</v>
      </c>
      <c r="FO68" s="1">
        <v>1.212802025309226E-5</v>
      </c>
      <c r="FP68" s="1">
        <v>5.0187608482811283E-5</v>
      </c>
      <c r="FQ68" s="1">
        <v>1.691079316158011E-4</v>
      </c>
      <c r="FR68" s="1">
        <v>1.322154289150356E-4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1">
        <v>0</v>
      </c>
      <c r="GP68" s="1">
        <v>0</v>
      </c>
      <c r="GQ68" s="1">
        <v>0</v>
      </c>
      <c r="GR68" s="1">
        <v>0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0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2.4458732866206071E-6</v>
      </c>
      <c r="HO68" s="1">
        <v>5.7140204736699233E-6</v>
      </c>
      <c r="HP68" s="1">
        <v>1.667766260280047E-8</v>
      </c>
      <c r="HQ68" s="1">
        <v>6.1436555630301984E-6</v>
      </c>
      <c r="HR68" s="1">
        <v>0</v>
      </c>
      <c r="HS68" s="1">
        <v>0</v>
      </c>
      <c r="HT68" s="1">
        <v>0</v>
      </c>
      <c r="HU68" s="1">
        <v>4.8320577105312863E-5</v>
      </c>
      <c r="HV68" s="1">
        <v>2.9220058796769428E-4</v>
      </c>
      <c r="HW68" s="1">
        <v>3.052902746273005E-4</v>
      </c>
      <c r="HX68" s="1">
        <v>9.579644386678057E-4</v>
      </c>
      <c r="HY68" s="1">
        <v>4.1939950934210862E-4</v>
      </c>
      <c r="HZ68" s="1">
        <v>1.7733658518667139E-3</v>
      </c>
      <c r="IA68" s="1">
        <v>6.3660271807815998E-4</v>
      </c>
      <c r="IB68" s="1">
        <v>1.9965990017465729E-4</v>
      </c>
      <c r="IC68" s="1">
        <v>1.9759616624318241E-5</v>
      </c>
      <c r="ID68" s="1">
        <v>8.3409889408403223E-6</v>
      </c>
      <c r="IE68" s="1">
        <v>2.5589610300950349E-5</v>
      </c>
      <c r="IF68" s="1">
        <v>3.624786586604944E-5</v>
      </c>
      <c r="IG68" s="1">
        <v>1.455465345003793E-5</v>
      </c>
      <c r="IH68" s="1">
        <v>7.4096298112822845E-7</v>
      </c>
      <c r="II68" s="1">
        <v>6.1181235491090531E-5</v>
      </c>
      <c r="IJ68" s="1">
        <v>1.5706651036552828E-5</v>
      </c>
      <c r="IK68" s="1">
        <v>1.16480597830412E-4</v>
      </c>
      <c r="IL68" s="1">
        <v>1.7643458954265489E-3</v>
      </c>
      <c r="IM68" s="1">
        <v>1.2020702618931851E-4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2.766619660422041E-6</v>
      </c>
      <c r="KJ68" s="1">
        <v>5.3424066280877168E-6</v>
      </c>
      <c r="KK68" s="1">
        <v>6.6904879945465969E-11</v>
      </c>
      <c r="KL68" s="1">
        <v>2.077145759814396E-6</v>
      </c>
      <c r="KM68" s="1">
        <v>0</v>
      </c>
      <c r="KN68" s="1">
        <v>0</v>
      </c>
      <c r="KO68" s="1">
        <v>0</v>
      </c>
      <c r="KP68" s="1">
        <v>4.4712876846528164E-6</v>
      </c>
      <c r="KQ68" s="1">
        <v>7.4582580044469079E-5</v>
      </c>
      <c r="KR68" s="1">
        <v>4.2423586043318803E-5</v>
      </c>
      <c r="KS68" s="1">
        <v>2.1151860262663829E-4</v>
      </c>
      <c r="KT68" s="1">
        <v>3.7780142242953223E-5</v>
      </c>
      <c r="KU68" s="1">
        <v>4.9753220181068857E-4</v>
      </c>
      <c r="KV68" s="1">
        <v>8.6581193383999017E-5</v>
      </c>
      <c r="KW68" s="1">
        <v>2.9428422783559051E-5</v>
      </c>
      <c r="KX68" s="1">
        <v>5.1389429687894144E-7</v>
      </c>
      <c r="KY68" s="1">
        <v>1.8190643529488211E-6</v>
      </c>
      <c r="KZ68" s="1">
        <v>1.355174033454591E-5</v>
      </c>
      <c r="LA68" s="1">
        <v>2.8089942382352208E-6</v>
      </c>
      <c r="LB68" s="1">
        <v>3.0701635672965969E-5</v>
      </c>
      <c r="LC68" s="1">
        <v>3.9742183717746792E-7</v>
      </c>
      <c r="LD68" s="1">
        <v>5.4234276812307872E-6</v>
      </c>
      <c r="LE68" s="1">
        <v>4.7610785022286296E-6</v>
      </c>
      <c r="LF68" s="1">
        <v>3.6660259214197332E-5</v>
      </c>
      <c r="LG68" s="1">
        <v>1.736382760225445E-4</v>
      </c>
      <c r="LH68" s="1">
        <v>2.5089048246104441E-5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4.6014348684625797E-8</v>
      </c>
      <c r="NE68" s="1">
        <v>1.783681203574109E-6</v>
      </c>
      <c r="NF68" s="1">
        <v>1.333741002075666E-11</v>
      </c>
      <c r="NG68" s="1">
        <v>4.1863430352691392E-7</v>
      </c>
      <c r="NH68" s="1">
        <v>0</v>
      </c>
      <c r="NI68" s="1">
        <v>0</v>
      </c>
      <c r="NJ68" s="1">
        <v>0</v>
      </c>
      <c r="NK68" s="1">
        <v>1.046814017382522E-6</v>
      </c>
      <c r="NL68" s="1">
        <v>4.3401457782028593E-5</v>
      </c>
      <c r="NM68" s="1">
        <v>6.6420799447127791E-5</v>
      </c>
      <c r="NN68" s="1">
        <v>2.3893747121382181E-4</v>
      </c>
      <c r="NO68" s="1">
        <v>1.8785415947903601E-4</v>
      </c>
      <c r="NP68" s="1">
        <v>6.7948253470275898E-4</v>
      </c>
      <c r="NQ68" s="1">
        <v>2.1877541297707221E-4</v>
      </c>
      <c r="NR68" s="1">
        <v>1.422788819293008E-4</v>
      </c>
      <c r="NS68" s="1">
        <v>4.0582936742628999E-6</v>
      </c>
      <c r="NT68" s="1">
        <v>7.2625462813436456E-8</v>
      </c>
      <c r="NU68" s="1">
        <v>2.846884453701622E-6</v>
      </c>
      <c r="NV68" s="1">
        <v>1.505201001117538E-6</v>
      </c>
      <c r="NW68" s="1">
        <v>3.0895209819700179E-6</v>
      </c>
      <c r="NX68" s="1">
        <v>7.7276266152084615E-9</v>
      </c>
      <c r="NY68" s="1">
        <v>4.0231258361625733E-6</v>
      </c>
      <c r="NZ68" s="1">
        <v>4.569077139639588E-6</v>
      </c>
      <c r="OA68" s="1">
        <v>6.938291991896794E-6</v>
      </c>
      <c r="OB68" s="1">
        <v>1.7850946709997901E-4</v>
      </c>
      <c r="OC68" s="1">
        <v>4.6786196313591477E-5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2.2052454655193199E-5</v>
      </c>
      <c r="PZ68" s="1">
        <v>3.0979354658822439E-6</v>
      </c>
      <c r="QA68" s="1">
        <v>1.266858358013728E-4</v>
      </c>
      <c r="QB68" s="1">
        <v>6.4121111311372386E-6</v>
      </c>
      <c r="QC68" s="1">
        <v>0</v>
      </c>
      <c r="QD68" s="1">
        <v>0</v>
      </c>
      <c r="QE68" s="1">
        <v>0</v>
      </c>
      <c r="QF68" s="1">
        <v>1.1021542056094001E-5</v>
      </c>
      <c r="QG68" s="1">
        <v>2.2380331492496871E-4</v>
      </c>
      <c r="QH68" s="1">
        <v>2.1801044296376279E-4</v>
      </c>
      <c r="QI68" s="1">
        <v>7.3820347893660033E-4</v>
      </c>
      <c r="QJ68" s="1">
        <v>1.9394643511291349E-4</v>
      </c>
      <c r="QK68" s="1">
        <v>3.6973037358709131E-3</v>
      </c>
      <c r="QL68" s="1">
        <v>1.471075285589706E-3</v>
      </c>
      <c r="QM68" s="1">
        <v>1.0310979912859189E-3</v>
      </c>
      <c r="QN68" s="1">
        <v>5.8151934625738911E-6</v>
      </c>
      <c r="QO68" s="1">
        <v>1.134564174763963E-5</v>
      </c>
      <c r="QP68" s="1">
        <v>1.4893463169601899E-5</v>
      </c>
      <c r="QQ68" s="1">
        <v>3.2123161110439657E-5</v>
      </c>
      <c r="QR68" s="1">
        <v>1.178442563287089E-5</v>
      </c>
      <c r="QS68" s="1">
        <v>3.7110408814983397E-7</v>
      </c>
      <c r="QT68" s="1">
        <v>2.5500680888401159E-5</v>
      </c>
      <c r="QU68" s="1">
        <v>1.581361213056296E-5</v>
      </c>
      <c r="QV68" s="1">
        <v>3.8339449822760732E-5</v>
      </c>
      <c r="QW68" s="1">
        <v>9.7267254547192788E-5</v>
      </c>
      <c r="QX68" s="1">
        <v>1.3785405913738271E-4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</v>
      </c>
      <c r="RO68" s="1">
        <v>0</v>
      </c>
      <c r="RP68" s="1">
        <v>0</v>
      </c>
      <c r="RQ68" s="1">
        <v>0</v>
      </c>
      <c r="RR68" s="1">
        <v>0</v>
      </c>
      <c r="RS68" s="1">
        <v>0</v>
      </c>
      <c r="RT68" s="1">
        <v>0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0</v>
      </c>
      <c r="SD68" s="1">
        <v>0</v>
      </c>
      <c r="SE68" s="1">
        <v>0</v>
      </c>
      <c r="SF68" s="1">
        <v>0</v>
      </c>
      <c r="SG68" s="1">
        <v>0</v>
      </c>
      <c r="SH68" s="1">
        <v>0</v>
      </c>
      <c r="SI68" s="1">
        <v>0</v>
      </c>
      <c r="SJ68" s="1">
        <v>0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0</v>
      </c>
      <c r="SQ68" s="1">
        <v>0</v>
      </c>
      <c r="SR68" s="1">
        <v>0</v>
      </c>
      <c r="SS68" s="1">
        <v>0</v>
      </c>
      <c r="ST68" s="1">
        <v>3.0835577227376139E-5</v>
      </c>
      <c r="SU68" s="1">
        <v>3.611132814943538E-5</v>
      </c>
      <c r="SV68" s="1">
        <v>3.4534383946922592E-4</v>
      </c>
      <c r="SW68" s="1">
        <v>5.3245662669686217E-5</v>
      </c>
      <c r="SX68" s="1">
        <v>0</v>
      </c>
      <c r="SY68" s="1">
        <v>0</v>
      </c>
      <c r="SZ68" s="1">
        <v>0</v>
      </c>
      <c r="TA68" s="1">
        <v>6.2005130993033586E-5</v>
      </c>
      <c r="TB68" s="1">
        <v>2.4853101711657592E-4</v>
      </c>
      <c r="TC68" s="1">
        <v>9.5863898843306537E-4</v>
      </c>
      <c r="TD68" s="1">
        <v>7.7402537189634121E-4</v>
      </c>
      <c r="TE68" s="1">
        <v>1.611175789900956E-4</v>
      </c>
      <c r="TF68" s="1">
        <v>5.5093658627315819E-3</v>
      </c>
      <c r="TG68" s="1">
        <v>6.2169171882314484E-4</v>
      </c>
      <c r="TH68" s="1">
        <v>1.430269921579198E-4</v>
      </c>
      <c r="TI68" s="1">
        <v>8.4549661855326058E-6</v>
      </c>
      <c r="TJ68" s="1">
        <v>9.3203049293548178E-6</v>
      </c>
      <c r="TK68" s="1">
        <v>3.4729910849577063E-5</v>
      </c>
      <c r="TL68" s="1">
        <v>4.9025467503137743E-5</v>
      </c>
      <c r="TM68" s="1">
        <v>3.317843653661921E-5</v>
      </c>
      <c r="TN68" s="1">
        <v>2.0497082838612802E-6</v>
      </c>
      <c r="TO68" s="1">
        <v>4.6848154265832262E-5</v>
      </c>
      <c r="TP68" s="1">
        <v>9.3533101947086644E-6</v>
      </c>
      <c r="TQ68" s="1">
        <v>2.1935344833487751E-4</v>
      </c>
      <c r="TR68" s="1">
        <v>6.4265657908670938E-4</v>
      </c>
      <c r="TS68" s="1">
        <v>1.94182256246546E-4</v>
      </c>
      <c r="TT68" s="1">
        <v>0</v>
      </c>
      <c r="TU68" s="1">
        <v>0</v>
      </c>
      <c r="TV68" s="1">
        <v>0</v>
      </c>
      <c r="TW68" s="1">
        <v>0</v>
      </c>
      <c r="TX68" s="1">
        <v>0</v>
      </c>
      <c r="TY68" s="1">
        <v>0</v>
      </c>
      <c r="TZ68" s="1">
        <v>0</v>
      </c>
      <c r="UA68" s="1">
        <v>0</v>
      </c>
      <c r="UB68" s="1">
        <v>0</v>
      </c>
      <c r="UC68" s="1">
        <v>0</v>
      </c>
      <c r="UD68" s="1">
        <v>0</v>
      </c>
      <c r="UE68" s="1">
        <v>0</v>
      </c>
      <c r="UF68" s="1">
        <v>0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0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0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0</v>
      </c>
      <c r="UY68" s="1">
        <v>0</v>
      </c>
      <c r="UZ68" s="1">
        <v>0</v>
      </c>
      <c r="VA68" s="1">
        <v>0</v>
      </c>
      <c r="VB68" s="1">
        <v>0</v>
      </c>
      <c r="VC68" s="1">
        <v>0</v>
      </c>
      <c r="VD68" s="1">
        <v>0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0</v>
      </c>
      <c r="VK68" s="1">
        <v>0</v>
      </c>
      <c r="VL68" s="1">
        <v>0</v>
      </c>
      <c r="VM68" s="1">
        <v>0</v>
      </c>
      <c r="VN68" s="1">
        <v>0</v>
      </c>
      <c r="VO68" s="1">
        <v>3.2831094339368782E-7</v>
      </c>
      <c r="VP68" s="1">
        <v>1.44242568860274E-7</v>
      </c>
      <c r="VQ68" s="1">
        <v>7.4521041827005406E-6</v>
      </c>
      <c r="VR68" s="1">
        <v>2.4808418376803639E-7</v>
      </c>
      <c r="VS68" s="1">
        <v>0</v>
      </c>
      <c r="VT68" s="1">
        <v>0</v>
      </c>
      <c r="VU68" s="1">
        <v>0</v>
      </c>
      <c r="VV68" s="1">
        <v>3.2836821742657671E-7</v>
      </c>
      <c r="VW68" s="1">
        <v>1.1854570890375619E-5</v>
      </c>
      <c r="VX68" s="1">
        <v>3.7964375948707831E-5</v>
      </c>
      <c r="VY68" s="1">
        <v>1.008657344128961E-4</v>
      </c>
      <c r="VZ68" s="1">
        <v>6.0540947349695503E-5</v>
      </c>
      <c r="WA68" s="1">
        <v>2.128164492346471E-4</v>
      </c>
      <c r="WB68" s="1">
        <v>6.9085399029441088E-5</v>
      </c>
      <c r="WC68" s="1">
        <v>1.669436209104107E-5</v>
      </c>
      <c r="WD68" s="1">
        <v>5.2914975295189914E-6</v>
      </c>
      <c r="WE68" s="1">
        <v>7.9474272856075527E-7</v>
      </c>
      <c r="WF68" s="1">
        <v>2.4047006224920681E-6</v>
      </c>
      <c r="WG68" s="1">
        <v>3.4471970005620711E-6</v>
      </c>
      <c r="WH68" s="1">
        <v>1.7726667820879029E-6</v>
      </c>
      <c r="WI68" s="1">
        <v>1.8389179926503829E-8</v>
      </c>
      <c r="WJ68" s="1">
        <v>4.885586661533026E-6</v>
      </c>
      <c r="WK68" s="1">
        <v>1.1238507272072139E-5</v>
      </c>
      <c r="WL68" s="1">
        <v>1.7621795323723722E-5</v>
      </c>
      <c r="WM68" s="1">
        <v>1.089919358878015E-4</v>
      </c>
      <c r="WN68" s="1">
        <v>1.2091335709283911E-5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0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0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</row>
    <row r="69" spans="1:659" ht="15" customHeight="1" x14ac:dyDescent="0.25">
      <c r="A69" s="27">
        <v>98</v>
      </c>
      <c r="B69" s="27" t="s">
        <v>261</v>
      </c>
      <c r="C69" s="1">
        <v>1.6971844337898112E-5</v>
      </c>
      <c r="D69" s="1">
        <v>2.5215287498861291E-5</v>
      </c>
      <c r="E69" s="1">
        <v>6.279389151374601E-3</v>
      </c>
      <c r="F69" s="1">
        <v>2.6318965976053301E-5</v>
      </c>
      <c r="G69" s="1">
        <v>0</v>
      </c>
      <c r="H69" s="1">
        <v>0</v>
      </c>
      <c r="I69" s="1">
        <v>0</v>
      </c>
      <c r="J69" s="1">
        <v>1.155500080198751E-4</v>
      </c>
      <c r="K69" s="1">
        <v>2.5352275784057341E-5</v>
      </c>
      <c r="L69" s="1">
        <v>5.609546808779081E-4</v>
      </c>
      <c r="M69" s="1">
        <v>1.2584171600450551E-4</v>
      </c>
      <c r="N69" s="1">
        <v>5.5510193729552484E-4</v>
      </c>
      <c r="O69" s="1">
        <v>3.6002690656104883E-5</v>
      </c>
      <c r="P69" s="1">
        <v>5.6909733569721142E-5</v>
      </c>
      <c r="Q69" s="1">
        <v>8.8728496853364024E-4</v>
      </c>
      <c r="R69" s="1">
        <v>2.2723234315907649E-4</v>
      </c>
      <c r="S69" s="1">
        <v>1.1254937559528849E-5</v>
      </c>
      <c r="T69" s="1">
        <v>4.1380290986576994E-6</v>
      </c>
      <c r="U69" s="1">
        <v>1.2077520599329289E-4</v>
      </c>
      <c r="V69" s="1">
        <v>6.4294984003538117E-6</v>
      </c>
      <c r="W69" s="1">
        <v>-2.1866790977747231E-6</v>
      </c>
      <c r="X69" s="1">
        <v>2.4801238098384743E-4</v>
      </c>
      <c r="Y69" s="1">
        <v>8.5935452969922991E-6</v>
      </c>
      <c r="Z69" s="1">
        <v>1.1684816950243619E-3</v>
      </c>
      <c r="AA69" s="1">
        <v>2.8377587716920983E-4</v>
      </c>
      <c r="AB69" s="1">
        <v>1.018754241527987E-4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8.7930080581565339E-7</v>
      </c>
      <c r="BY69" s="1">
        <v>1.43008458959627E-5</v>
      </c>
      <c r="BZ69" s="1">
        <v>5.2634698334040483E-8</v>
      </c>
      <c r="CA69" s="1">
        <v>2.2487155710882431E-6</v>
      </c>
      <c r="CB69" s="1">
        <v>0</v>
      </c>
      <c r="CC69" s="1">
        <v>0</v>
      </c>
      <c r="CD69" s="1">
        <v>0</v>
      </c>
      <c r="CE69" s="1">
        <v>2.2330712683432781E-5</v>
      </c>
      <c r="CF69" s="1">
        <v>7.7267451882403055E-5</v>
      </c>
      <c r="CG69" s="1">
        <v>4.7413812209737632E-5</v>
      </c>
      <c r="CH69" s="1">
        <v>3.739983620388407E-4</v>
      </c>
      <c r="CI69" s="1">
        <v>8.7497303148036652E-4</v>
      </c>
      <c r="CJ69" s="1">
        <v>6.135805903510021E-4</v>
      </c>
      <c r="CK69" s="1">
        <v>3.0587717254389592E-4</v>
      </c>
      <c r="CL69" s="1">
        <v>5.7703339221451024E-4</v>
      </c>
      <c r="CM69" s="1">
        <v>5.8301832223463547E-5</v>
      </c>
      <c r="CN69" s="1">
        <v>3.7029944117585198E-5</v>
      </c>
      <c r="CO69" s="1">
        <v>5.7659715855715002E-5</v>
      </c>
      <c r="CP69" s="1">
        <v>1.5848800935182931E-5</v>
      </c>
      <c r="CQ69" s="1">
        <v>7.338483017214144E-5</v>
      </c>
      <c r="CR69" s="1">
        <v>-7.9541475770243477E-5</v>
      </c>
      <c r="CS69" s="1">
        <v>8.8117296192825363E-5</v>
      </c>
      <c r="CT69" s="1">
        <v>2.297616162326221E-5</v>
      </c>
      <c r="CU69" s="1">
        <v>1.452289988334227E-5</v>
      </c>
      <c r="CV69" s="1">
        <v>1.9922575925171871E-4</v>
      </c>
      <c r="CW69" s="1">
        <v>1.9621656255488601E-4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</v>
      </c>
      <c r="EP69" s="1">
        <v>0</v>
      </c>
      <c r="EQ69" s="1">
        <v>0</v>
      </c>
      <c r="ER69" s="1">
        <v>0</v>
      </c>
      <c r="ES69" s="1">
        <v>5.6352352521835794E-6</v>
      </c>
      <c r="ET69" s="1">
        <v>2.386764804290643E-5</v>
      </c>
      <c r="EU69" s="1">
        <v>1.704634719825646E-6</v>
      </c>
      <c r="EV69" s="1">
        <v>6.8848456907461099E-7</v>
      </c>
      <c r="EW69" s="1">
        <v>0</v>
      </c>
      <c r="EX69" s="1">
        <v>0</v>
      </c>
      <c r="EY69" s="1">
        <v>0</v>
      </c>
      <c r="EZ69" s="1">
        <v>2.412531607385278E-5</v>
      </c>
      <c r="FA69" s="1">
        <v>2.2070604605559889E-5</v>
      </c>
      <c r="FB69" s="1">
        <v>1.2781029063981721E-4</v>
      </c>
      <c r="FC69" s="1">
        <v>1.035231805120947E-4</v>
      </c>
      <c r="FD69" s="1">
        <v>4.7051154742856028E-4</v>
      </c>
      <c r="FE69" s="1">
        <v>4.4433501969370448E-4</v>
      </c>
      <c r="FF69" s="1">
        <v>1.806805729057062E-4</v>
      </c>
      <c r="FG69" s="1">
        <v>4.6565293219276622E-4</v>
      </c>
      <c r="FH69" s="1">
        <v>2.9769528261985929E-5</v>
      </c>
      <c r="FI69" s="1">
        <v>4.5204941591731529E-5</v>
      </c>
      <c r="FJ69" s="1">
        <v>1.1453064369051231E-5</v>
      </c>
      <c r="FK69" s="1">
        <v>2.8941944594213222E-5</v>
      </c>
      <c r="FL69" s="1">
        <v>1.4421629368461299E-5</v>
      </c>
      <c r="FM69" s="1">
        <v>-1.006279593160181E-4</v>
      </c>
      <c r="FN69" s="1">
        <v>4.8026463620205903E-5</v>
      </c>
      <c r="FO69" s="1">
        <v>5.0778183344867031E-6</v>
      </c>
      <c r="FP69" s="1">
        <v>4.6758447881828082E-4</v>
      </c>
      <c r="FQ69" s="1">
        <v>1.519608672881939E-4</v>
      </c>
      <c r="FR69" s="1">
        <v>8.9371719398639044E-5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0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4.5136948778287604E-6</v>
      </c>
      <c r="HO69" s="1">
        <v>8.6114237679150622E-6</v>
      </c>
      <c r="HP69" s="1">
        <v>1.540688433198445E-7</v>
      </c>
      <c r="HQ69" s="1">
        <v>6.2931720170228027E-6</v>
      </c>
      <c r="HR69" s="1">
        <v>0</v>
      </c>
      <c r="HS69" s="1">
        <v>0</v>
      </c>
      <c r="HT69" s="1">
        <v>0</v>
      </c>
      <c r="HU69" s="1">
        <v>3.600285229976604E-5</v>
      </c>
      <c r="HV69" s="1">
        <v>7.0125431164958239E-5</v>
      </c>
      <c r="HW69" s="1">
        <v>2.557334039273162E-4</v>
      </c>
      <c r="HX69" s="1">
        <v>2.7524796234958381E-4</v>
      </c>
      <c r="HY69" s="1">
        <v>1.8957097593836391E-3</v>
      </c>
      <c r="HZ69" s="1">
        <v>1.7012695809420639E-4</v>
      </c>
      <c r="IA69" s="1">
        <v>1.71695189872548E-4</v>
      </c>
      <c r="IB69" s="1">
        <v>7.2053848976152046E-4</v>
      </c>
      <c r="IC69" s="1">
        <v>3.6019907497391489E-4</v>
      </c>
      <c r="ID69" s="1">
        <v>1.2084431914151661E-5</v>
      </c>
      <c r="IE69" s="1">
        <v>2.9865014357234981E-5</v>
      </c>
      <c r="IF69" s="1">
        <v>1.105046700906782E-4</v>
      </c>
      <c r="IG69" s="1">
        <v>1.5201475926478011E-5</v>
      </c>
      <c r="IH69" s="1">
        <v>-2.777514798558548E-5</v>
      </c>
      <c r="II69" s="1">
        <v>1.186208257348086E-4</v>
      </c>
      <c r="IJ69" s="1">
        <v>6.5761368255018709E-6</v>
      </c>
      <c r="IK69" s="1">
        <v>1.0852184687706031E-3</v>
      </c>
      <c r="IL69" s="1">
        <v>1.5854462289475E-3</v>
      </c>
      <c r="IM69" s="1">
        <v>8.1254575978726172E-5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</v>
      </c>
      <c r="JN69" s="1">
        <v>0</v>
      </c>
      <c r="JO69" s="1">
        <v>0</v>
      </c>
      <c r="JP69" s="1">
        <v>0</v>
      </c>
      <c r="JQ69" s="1">
        <v>0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5.1056107683326366E-6</v>
      </c>
      <c r="KJ69" s="1">
        <v>8.0513760192100956E-6</v>
      </c>
      <c r="KK69" s="1">
        <v>6.1806967266025162E-10</v>
      </c>
      <c r="KL69" s="1">
        <v>2.127696684300151E-6</v>
      </c>
      <c r="KM69" s="1">
        <v>0</v>
      </c>
      <c r="KN69" s="1">
        <v>0</v>
      </c>
      <c r="KO69" s="1">
        <v>0</v>
      </c>
      <c r="KP69" s="1">
        <v>3.331481529069289E-6</v>
      </c>
      <c r="KQ69" s="1">
        <v>1.7899127511651861E-5</v>
      </c>
      <c r="KR69" s="1">
        <v>3.5537090327905002E-5</v>
      </c>
      <c r="KS69" s="1">
        <v>6.0774765765812033E-5</v>
      </c>
      <c r="KT69" s="1">
        <v>1.7076840283675011E-4</v>
      </c>
      <c r="KU69" s="1">
        <v>4.7730500707942507E-5</v>
      </c>
      <c r="KV69" s="1">
        <v>2.3351415278802439E-5</v>
      </c>
      <c r="KW69" s="1">
        <v>1.062021532114369E-4</v>
      </c>
      <c r="KX69" s="1">
        <v>9.3678057570386534E-6</v>
      </c>
      <c r="KY69" s="1">
        <v>2.6354619909681519E-6</v>
      </c>
      <c r="KZ69" s="1">
        <v>1.5815907897655761E-5</v>
      </c>
      <c r="LA69" s="1">
        <v>8.5634553694796447E-6</v>
      </c>
      <c r="LB69" s="1">
        <v>3.2066045212837042E-5</v>
      </c>
      <c r="LC69" s="1">
        <v>-1.489743836257476E-5</v>
      </c>
      <c r="LD69" s="1">
        <v>1.051517617610548E-5</v>
      </c>
      <c r="LE69" s="1">
        <v>1.9933914361977539E-6</v>
      </c>
      <c r="LF69" s="1">
        <v>3.4155379617031189E-4</v>
      </c>
      <c r="LG69" s="1">
        <v>1.5603184762947691E-4</v>
      </c>
      <c r="LH69" s="1">
        <v>1.6959075035567001E-5</v>
      </c>
      <c r="LI69" s="1">
        <v>0</v>
      </c>
      <c r="LJ69" s="1">
        <v>0</v>
      </c>
      <c r="LK69" s="1">
        <v>0</v>
      </c>
      <c r="LL69" s="1">
        <v>0</v>
      </c>
      <c r="LM69" s="1">
        <v>0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</v>
      </c>
      <c r="LZ69" s="1">
        <v>0</v>
      </c>
      <c r="MA69" s="1">
        <v>0</v>
      </c>
      <c r="MB69" s="1">
        <v>0</v>
      </c>
      <c r="MC69" s="1">
        <v>0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8.4916390027460467E-8</v>
      </c>
      <c r="NE69" s="1">
        <v>2.6881308496565811E-6</v>
      </c>
      <c r="NF69" s="1">
        <v>1.2321147055915581E-10</v>
      </c>
      <c r="NG69" s="1">
        <v>4.2882249131525008E-7</v>
      </c>
      <c r="NH69" s="1">
        <v>0</v>
      </c>
      <c r="NI69" s="1">
        <v>0</v>
      </c>
      <c r="NJ69" s="1">
        <v>0</v>
      </c>
      <c r="NK69" s="1">
        <v>7.7996358303021597E-7</v>
      </c>
      <c r="NL69" s="1">
        <v>1.041594735082799E-5</v>
      </c>
      <c r="NM69" s="1">
        <v>5.5638906791001403E-5</v>
      </c>
      <c r="NN69" s="1">
        <v>6.8652915939161369E-5</v>
      </c>
      <c r="NO69" s="1">
        <v>8.4911154050666964E-4</v>
      </c>
      <c r="NP69" s="1">
        <v>6.5185814075216438E-5</v>
      </c>
      <c r="NQ69" s="1">
        <v>5.9004909975787572E-5</v>
      </c>
      <c r="NR69" s="1">
        <v>5.134601921598504E-4</v>
      </c>
      <c r="NS69" s="1">
        <v>7.3978845603864154E-5</v>
      </c>
      <c r="NT69" s="1">
        <v>1.052198326634285E-7</v>
      </c>
      <c r="NU69" s="1">
        <v>3.322529889407125E-6</v>
      </c>
      <c r="NV69" s="1">
        <v>4.5887319453044558E-6</v>
      </c>
      <c r="NW69" s="1">
        <v>3.226822197655524E-6</v>
      </c>
      <c r="NX69" s="1">
        <v>-2.8967165469987208E-7</v>
      </c>
      <c r="NY69" s="1">
        <v>7.8002103895097484E-6</v>
      </c>
      <c r="NZ69" s="1">
        <v>1.913003374596976E-6</v>
      </c>
      <c r="OA69" s="1">
        <v>6.4642204380613815E-5</v>
      </c>
      <c r="OB69" s="1">
        <v>1.6040911375638569E-4</v>
      </c>
      <c r="OC69" s="1">
        <v>3.1625377181622052E-5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</v>
      </c>
      <c r="OL69" s="1">
        <v>0</v>
      </c>
      <c r="OM69" s="1">
        <v>0</v>
      </c>
      <c r="ON69" s="1">
        <v>0</v>
      </c>
      <c r="OO69" s="1">
        <v>0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</v>
      </c>
      <c r="PB69" s="1">
        <v>0</v>
      </c>
      <c r="PC69" s="1">
        <v>0</v>
      </c>
      <c r="PD69" s="1">
        <v>0</v>
      </c>
      <c r="PE69" s="1">
        <v>0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4.0696323953161698E-5</v>
      </c>
      <c r="PZ69" s="1">
        <v>4.6688028552392004E-6</v>
      </c>
      <c r="QA69" s="1">
        <v>1.170328279914224E-3</v>
      </c>
      <c r="QB69" s="1">
        <v>6.5681609143808298E-6</v>
      </c>
      <c r="QC69" s="1">
        <v>0</v>
      </c>
      <c r="QD69" s="1">
        <v>0</v>
      </c>
      <c r="QE69" s="1">
        <v>0</v>
      </c>
      <c r="QF69" s="1">
        <v>8.2119662994998224E-6</v>
      </c>
      <c r="QG69" s="1">
        <v>5.3710719969514663E-5</v>
      </c>
      <c r="QH69" s="1">
        <v>1.8262145015555441E-4</v>
      </c>
      <c r="QI69" s="1">
        <v>2.1210495418727451E-4</v>
      </c>
      <c r="QJ69" s="1">
        <v>8.7664897466846275E-4</v>
      </c>
      <c r="QK69" s="1">
        <v>3.5469896810742249E-4</v>
      </c>
      <c r="QL69" s="1">
        <v>3.9675694637094982E-4</v>
      </c>
      <c r="QM69" s="1">
        <v>3.7210566006863868E-3</v>
      </c>
      <c r="QN69" s="1">
        <v>1.060054628507117E-4</v>
      </c>
      <c r="QO69" s="1">
        <v>1.6437575471463798E-5</v>
      </c>
      <c r="QP69" s="1">
        <v>1.7381800119581831E-5</v>
      </c>
      <c r="QQ69" s="1">
        <v>9.7930160465077809E-5</v>
      </c>
      <c r="QR69" s="1">
        <v>1.230813658191157E-5</v>
      </c>
      <c r="QS69" s="1">
        <v>-1.3910912189867719E-5</v>
      </c>
      <c r="QT69" s="1">
        <v>4.944182312602201E-5</v>
      </c>
      <c r="QU69" s="1">
        <v>6.6209198150506297E-6</v>
      </c>
      <c r="QV69" s="1">
        <v>3.5719836440692302E-4</v>
      </c>
      <c r="QW69" s="1">
        <v>8.740463098628459E-5</v>
      </c>
      <c r="QX69" s="1">
        <v>9.3183181360072676E-5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</v>
      </c>
      <c r="RO69" s="1">
        <v>0</v>
      </c>
      <c r="RP69" s="1">
        <v>0</v>
      </c>
      <c r="RQ69" s="1">
        <v>0</v>
      </c>
      <c r="RR69" s="1">
        <v>0</v>
      </c>
      <c r="RS69" s="1">
        <v>0</v>
      </c>
      <c r="RT69" s="1">
        <v>0</v>
      </c>
      <c r="RU69" s="1">
        <v>0</v>
      </c>
      <c r="RV69" s="1">
        <v>0</v>
      </c>
      <c r="RW69" s="1">
        <v>0</v>
      </c>
      <c r="RX69" s="1">
        <v>0</v>
      </c>
      <c r="RY69" s="1">
        <v>0</v>
      </c>
      <c r="RZ69" s="1">
        <v>0</v>
      </c>
      <c r="SA69" s="1">
        <v>0</v>
      </c>
      <c r="SB69" s="1">
        <v>0</v>
      </c>
      <c r="SC69" s="1">
        <v>0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0</v>
      </c>
      <c r="ST69" s="1">
        <v>5.6904986757676717E-5</v>
      </c>
      <c r="SU69" s="1">
        <v>5.442226728972543E-5</v>
      </c>
      <c r="SV69" s="1">
        <v>3.1902987344115822E-3</v>
      </c>
      <c r="SW69" s="1">
        <v>5.4541487702711222E-5</v>
      </c>
      <c r="SX69" s="1">
        <v>0</v>
      </c>
      <c r="SY69" s="1">
        <v>0</v>
      </c>
      <c r="SZ69" s="1">
        <v>0</v>
      </c>
      <c r="TA69" s="1">
        <v>4.6198984091280342E-5</v>
      </c>
      <c r="TB69" s="1">
        <v>5.9645139164101828E-5</v>
      </c>
      <c r="TC69" s="1">
        <v>8.0302594620386869E-4</v>
      </c>
      <c r="TD69" s="1">
        <v>2.2239751061910339E-4</v>
      </c>
      <c r="TE69" s="1">
        <v>7.2826066816078321E-4</v>
      </c>
      <c r="TF69" s="1">
        <v>5.2853823381563227E-4</v>
      </c>
      <c r="TG69" s="1">
        <v>1.676736128739325E-4</v>
      </c>
      <c r="TH69" s="1">
        <v>5.1615999424245538E-4</v>
      </c>
      <c r="TI69" s="1">
        <v>1.5412601655522511E-4</v>
      </c>
      <c r="TJ69" s="1">
        <v>1.3503265756227381E-5</v>
      </c>
      <c r="TK69" s="1">
        <v>4.05324377335121E-5</v>
      </c>
      <c r="TL69" s="1">
        <v>1.4945826417741439E-4</v>
      </c>
      <c r="TM69" s="1">
        <v>3.4652917434339957E-5</v>
      </c>
      <c r="TN69" s="1">
        <v>-7.6833731726842151E-5</v>
      </c>
      <c r="TO69" s="1">
        <v>9.0831227884797741E-5</v>
      </c>
      <c r="TP69" s="1">
        <v>3.9160892712661397E-6</v>
      </c>
      <c r="TQ69" s="1">
        <v>2.043657207770405E-3</v>
      </c>
      <c r="TR69" s="1">
        <v>5.7749302586440686E-4</v>
      </c>
      <c r="TS69" s="1">
        <v>1.312585245146634E-4</v>
      </c>
      <c r="TT69" s="1">
        <v>0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</v>
      </c>
      <c r="UY69" s="1">
        <v>0</v>
      </c>
      <c r="UZ69" s="1">
        <v>0</v>
      </c>
      <c r="VA69" s="1">
        <v>0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</v>
      </c>
      <c r="VK69" s="1">
        <v>0</v>
      </c>
      <c r="VL69" s="1">
        <v>0</v>
      </c>
      <c r="VM69" s="1">
        <v>0</v>
      </c>
      <c r="VN69" s="1">
        <v>0</v>
      </c>
      <c r="VO69" s="1">
        <v>6.0587579562582708E-7</v>
      </c>
      <c r="VP69" s="1">
        <v>2.1738352033427479E-7</v>
      </c>
      <c r="VQ69" s="1">
        <v>6.8842804838542291E-5</v>
      </c>
      <c r="VR69" s="1">
        <v>2.5412174024692722E-7</v>
      </c>
      <c r="VS69" s="1">
        <v>0</v>
      </c>
      <c r="VT69" s="1">
        <v>0</v>
      </c>
      <c r="VU69" s="1">
        <v>0</v>
      </c>
      <c r="VV69" s="1">
        <v>2.4466165638254861E-7</v>
      </c>
      <c r="VW69" s="1">
        <v>2.8449870711932388E-6</v>
      </c>
      <c r="VX69" s="1">
        <v>3.1801730668269327E-5</v>
      </c>
      <c r="VY69" s="1">
        <v>2.898133453330763E-5</v>
      </c>
      <c r="VZ69" s="1">
        <v>2.736485431591942E-4</v>
      </c>
      <c r="WA69" s="1">
        <v>2.041643866243898E-5</v>
      </c>
      <c r="WB69" s="1">
        <v>1.8632705087389049E-5</v>
      </c>
      <c r="WC69" s="1">
        <v>6.0247102388051448E-5</v>
      </c>
      <c r="WD69" s="1">
        <v>9.645898256010613E-5</v>
      </c>
      <c r="WE69" s="1">
        <v>1.151423945131378E-6</v>
      </c>
      <c r="WF69" s="1">
        <v>2.8064678504662639E-6</v>
      </c>
      <c r="WG69" s="1">
        <v>1.050907020822641E-5</v>
      </c>
      <c r="WH69" s="1">
        <v>1.851445759672573E-6</v>
      </c>
      <c r="WI69" s="1">
        <v>-6.8932214807072947E-7</v>
      </c>
      <c r="WJ69" s="1">
        <v>9.472386743062888E-6</v>
      </c>
      <c r="WK69" s="1">
        <v>4.7053927258935584E-6</v>
      </c>
      <c r="WL69" s="1">
        <v>1.6417753767063401E-4</v>
      </c>
      <c r="WM69" s="1">
        <v>9.7940462914289313E-5</v>
      </c>
      <c r="WN69" s="1">
        <v>8.1732024093746085E-6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</v>
      </c>
      <c r="XY69" s="1">
        <v>0</v>
      </c>
      <c r="XZ69" s="1">
        <v>0</v>
      </c>
      <c r="YA69" s="1">
        <v>0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</row>
    <row r="70" spans="1:659" ht="15" customHeight="1" x14ac:dyDescent="0.25">
      <c r="A70" s="27">
        <v>99</v>
      </c>
      <c r="B70" s="27" t="s">
        <v>262</v>
      </c>
      <c r="C70" s="1">
        <v>9.1580401585062703E-6</v>
      </c>
      <c r="D70" s="1">
        <v>1.6647390443058901E-5</v>
      </c>
      <c r="E70" s="1">
        <v>6.7896069514066621E-4</v>
      </c>
      <c r="F70" s="1">
        <v>2.56942860130883E-5</v>
      </c>
      <c r="G70" s="1">
        <v>0</v>
      </c>
      <c r="H70" s="1">
        <v>0</v>
      </c>
      <c r="I70" s="1">
        <v>0</v>
      </c>
      <c r="J70" s="1">
        <v>1.54920365221649E-4</v>
      </c>
      <c r="K70" s="1">
        <v>1.057115155783486E-4</v>
      </c>
      <c r="L70" s="1">
        <v>6.6981776366664204E-4</v>
      </c>
      <c r="M70" s="1">
        <v>4.3824600482053231E-4</v>
      </c>
      <c r="N70" s="1">
        <v>1.2272392160129841E-4</v>
      </c>
      <c r="O70" s="1">
        <v>3.7559993304357362E-4</v>
      </c>
      <c r="P70" s="1">
        <v>2.1114207207794709E-4</v>
      </c>
      <c r="Q70" s="1">
        <v>2.4561584680461788E-4</v>
      </c>
      <c r="R70" s="1">
        <v>1.246455110559962E-5</v>
      </c>
      <c r="S70" s="1">
        <v>7.7719544559720134E-6</v>
      </c>
      <c r="T70" s="1">
        <v>3.5413916605531738E-6</v>
      </c>
      <c r="U70" s="1">
        <v>3.9404700539106607E-5</v>
      </c>
      <c r="V70" s="1">
        <v>6.1154389011241051E-6</v>
      </c>
      <c r="W70" s="1">
        <v>5.8249661785613533E-8</v>
      </c>
      <c r="X70" s="1">
        <v>1.2748234432787231E-4</v>
      </c>
      <c r="Y70" s="1">
        <v>2.0476106780707481E-5</v>
      </c>
      <c r="Z70" s="1">
        <v>1.2530008292676659E-4</v>
      </c>
      <c r="AA70" s="1">
        <v>3.1575707689220241E-4</v>
      </c>
      <c r="AB70" s="1">
        <v>1.507008468565322E-4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4.7447242213299527E-7</v>
      </c>
      <c r="BY70" s="1">
        <v>9.4415645789031222E-6</v>
      </c>
      <c r="BZ70" s="1">
        <v>5.6911413686753806E-9</v>
      </c>
      <c r="CA70" s="1">
        <v>2.1953423663451572E-6</v>
      </c>
      <c r="CB70" s="1">
        <v>0</v>
      </c>
      <c r="CC70" s="1">
        <v>0</v>
      </c>
      <c r="CD70" s="1">
        <v>0</v>
      </c>
      <c r="CE70" s="1">
        <v>2.9939263734036891E-5</v>
      </c>
      <c r="CF70" s="1">
        <v>3.2218249410581091E-4</v>
      </c>
      <c r="CG70" s="1">
        <v>5.66152930777466E-5</v>
      </c>
      <c r="CH70" s="1">
        <v>1.302455919840419E-3</v>
      </c>
      <c r="CI70" s="1">
        <v>1.934421671122361E-4</v>
      </c>
      <c r="CJ70" s="1">
        <v>6.4012112554036049E-3</v>
      </c>
      <c r="CK70" s="1">
        <v>1.1348417214629811E-3</v>
      </c>
      <c r="CL70" s="1">
        <v>1.5973283701349521E-4</v>
      </c>
      <c r="CM70" s="1">
        <v>3.1980754024558781E-6</v>
      </c>
      <c r="CN70" s="1">
        <v>2.557055849193965E-5</v>
      </c>
      <c r="CO70" s="1">
        <v>4.9346109467314307E-5</v>
      </c>
      <c r="CP70" s="1">
        <v>5.1709061443412308E-6</v>
      </c>
      <c r="CQ70" s="1">
        <v>6.9800226587256569E-5</v>
      </c>
      <c r="CR70" s="1">
        <v>2.118858714230316E-6</v>
      </c>
      <c r="CS70" s="1">
        <v>4.5293704491416038E-5</v>
      </c>
      <c r="CT70" s="1">
        <v>5.4746012565194728E-5</v>
      </c>
      <c r="CU70" s="1">
        <v>1.557337669446311E-6</v>
      </c>
      <c r="CV70" s="1">
        <v>2.216782624741645E-4</v>
      </c>
      <c r="CW70" s="1">
        <v>2.9025648128785443E-4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3.040783883863904E-6</v>
      </c>
      <c r="ET70" s="1">
        <v>1.5757665104778891E-5</v>
      </c>
      <c r="EU70" s="1">
        <v>1.8431410228499331E-7</v>
      </c>
      <c r="EV70" s="1">
        <v>6.721434059946169E-7</v>
      </c>
      <c r="EW70" s="1">
        <v>0</v>
      </c>
      <c r="EX70" s="1">
        <v>0</v>
      </c>
      <c r="EY70" s="1">
        <v>0</v>
      </c>
      <c r="EZ70" s="1">
        <v>3.2345326852821402E-5</v>
      </c>
      <c r="FA70" s="1">
        <v>9.2027914277083734E-5</v>
      </c>
      <c r="FB70" s="1">
        <v>1.5261411655566321E-4</v>
      </c>
      <c r="FC70" s="1">
        <v>3.6052130967537019E-4</v>
      </c>
      <c r="FD70" s="1">
        <v>1.0402237567473491E-4</v>
      </c>
      <c r="FE70" s="1">
        <v>4.6355480827811654E-3</v>
      </c>
      <c r="FF70" s="1">
        <v>6.7034702421869612E-4</v>
      </c>
      <c r="FG70" s="1">
        <v>1.2890079660269081E-4</v>
      </c>
      <c r="FH70" s="1">
        <v>1.6329709109734799E-6</v>
      </c>
      <c r="FI70" s="1">
        <v>3.1215699365507602E-5</v>
      </c>
      <c r="FJ70" s="1">
        <v>9.8017161497229635E-6</v>
      </c>
      <c r="FK70" s="1">
        <v>9.4427382704503144E-6</v>
      </c>
      <c r="FL70" s="1">
        <v>1.371718099387486E-5</v>
      </c>
      <c r="FM70" s="1">
        <v>2.6805691801323491E-6</v>
      </c>
      <c r="FN70" s="1">
        <v>2.4686373106832401E-5</v>
      </c>
      <c r="FO70" s="1">
        <v>1.2099075158930549E-5</v>
      </c>
      <c r="FP70" s="1">
        <v>5.0140600593643013E-5</v>
      </c>
      <c r="FQ70" s="1">
        <v>1.690866740879208E-4</v>
      </c>
      <c r="FR70" s="1">
        <v>1.322045420708982E-4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1">
        <v>0</v>
      </c>
      <c r="GP70" s="1">
        <v>0</v>
      </c>
      <c r="GQ70" s="1">
        <v>0</v>
      </c>
      <c r="GR70" s="1">
        <v>0</v>
      </c>
      <c r="GS70" s="1">
        <v>0</v>
      </c>
      <c r="GT70" s="1">
        <v>0</v>
      </c>
      <c r="GU70" s="1">
        <v>0</v>
      </c>
      <c r="GV70" s="1">
        <v>0</v>
      </c>
      <c r="GW70" s="1">
        <v>0</v>
      </c>
      <c r="GX70" s="1">
        <v>0</v>
      </c>
      <c r="GY70" s="1">
        <v>0</v>
      </c>
      <c r="GZ70" s="1">
        <v>0</v>
      </c>
      <c r="HA70" s="1">
        <v>0</v>
      </c>
      <c r="HB70" s="1">
        <v>0</v>
      </c>
      <c r="HC70" s="1">
        <v>0</v>
      </c>
      <c r="HD70" s="1">
        <v>0</v>
      </c>
      <c r="HE70" s="1">
        <v>0</v>
      </c>
      <c r="HF70" s="1">
        <v>0</v>
      </c>
      <c r="HG70" s="1">
        <v>0</v>
      </c>
      <c r="HH70" s="1">
        <v>0</v>
      </c>
      <c r="HI70" s="1">
        <v>0</v>
      </c>
      <c r="HJ70" s="1">
        <v>0</v>
      </c>
      <c r="HK70" s="1">
        <v>0</v>
      </c>
      <c r="HL70" s="1">
        <v>0</v>
      </c>
      <c r="HM70" s="1">
        <v>0</v>
      </c>
      <c r="HN70" s="1">
        <v>2.435598520197081E-6</v>
      </c>
      <c r="HO70" s="1">
        <v>5.6853499584961459E-6</v>
      </c>
      <c r="HP70" s="1">
        <v>1.665873645322028E-8</v>
      </c>
      <c r="HQ70" s="1">
        <v>6.143803745256235E-6</v>
      </c>
      <c r="HR70" s="1">
        <v>0</v>
      </c>
      <c r="HS70" s="1">
        <v>0</v>
      </c>
      <c r="HT70" s="1">
        <v>0</v>
      </c>
      <c r="HU70" s="1">
        <v>4.826979351088817E-5</v>
      </c>
      <c r="HV70" s="1">
        <v>2.9240237334805899E-4</v>
      </c>
      <c r="HW70" s="1">
        <v>3.0536295097025019E-4</v>
      </c>
      <c r="HX70" s="1">
        <v>9.5855590391328302E-4</v>
      </c>
      <c r="HY70" s="1">
        <v>4.1911029354876227E-4</v>
      </c>
      <c r="HZ70" s="1">
        <v>1.7748582926608431E-3</v>
      </c>
      <c r="IA70" s="1">
        <v>6.3701015417851612E-4</v>
      </c>
      <c r="IB70" s="1">
        <v>1.9945753348056029E-4</v>
      </c>
      <c r="IC70" s="1">
        <v>1.9758277874461701E-5</v>
      </c>
      <c r="ID70" s="1">
        <v>8.3447512672840632E-6</v>
      </c>
      <c r="IE70" s="1">
        <v>2.5558958205808802E-5</v>
      </c>
      <c r="IF70" s="1">
        <v>3.6053786017452618E-5</v>
      </c>
      <c r="IG70" s="1">
        <v>1.445893465502215E-5</v>
      </c>
      <c r="IH70" s="1">
        <v>7.3988587436179838E-7</v>
      </c>
      <c r="II70" s="1">
        <v>6.0973008245770949E-5</v>
      </c>
      <c r="IJ70" s="1">
        <v>1.566916507563499E-5</v>
      </c>
      <c r="IK70" s="1">
        <v>1.163714970543721E-4</v>
      </c>
      <c r="IL70" s="1">
        <v>1.764124110252405E-3</v>
      </c>
      <c r="IM70" s="1">
        <v>1.2019712813756251E-4</v>
      </c>
      <c r="IN70" s="1">
        <v>0</v>
      </c>
      <c r="IO70" s="1">
        <v>0</v>
      </c>
      <c r="IP70" s="1">
        <v>0</v>
      </c>
      <c r="IQ70" s="1">
        <v>0</v>
      </c>
      <c r="IR70" s="1">
        <v>0</v>
      </c>
      <c r="IS70" s="1">
        <v>0</v>
      </c>
      <c r="IT70" s="1">
        <v>0</v>
      </c>
      <c r="IU70" s="1">
        <v>0</v>
      </c>
      <c r="IV70" s="1">
        <v>0</v>
      </c>
      <c r="IW70" s="1">
        <v>0</v>
      </c>
      <c r="IX70" s="1">
        <v>0</v>
      </c>
      <c r="IY70" s="1">
        <v>0</v>
      </c>
      <c r="IZ70" s="1">
        <v>0</v>
      </c>
      <c r="JA70" s="1">
        <v>0</v>
      </c>
      <c r="JB70" s="1">
        <v>0</v>
      </c>
      <c r="JC70" s="1">
        <v>0</v>
      </c>
      <c r="JD70" s="1">
        <v>0</v>
      </c>
      <c r="JE70" s="1">
        <v>0</v>
      </c>
      <c r="JF70" s="1">
        <v>0</v>
      </c>
      <c r="JG70" s="1">
        <v>0</v>
      </c>
      <c r="JH70" s="1">
        <v>0</v>
      </c>
      <c r="JI70" s="1">
        <v>0</v>
      </c>
      <c r="JJ70" s="1">
        <v>0</v>
      </c>
      <c r="JK70" s="1">
        <v>0</v>
      </c>
      <c r="JL70" s="1">
        <v>0</v>
      </c>
      <c r="JM70" s="1">
        <v>0</v>
      </c>
      <c r="JN70" s="1">
        <v>0</v>
      </c>
      <c r="JO70" s="1">
        <v>0</v>
      </c>
      <c r="JP70" s="1">
        <v>0</v>
      </c>
      <c r="JQ70" s="1">
        <v>0</v>
      </c>
      <c r="JR70" s="1">
        <v>0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0</v>
      </c>
      <c r="KD70" s="1">
        <v>0</v>
      </c>
      <c r="KE70" s="1">
        <v>0</v>
      </c>
      <c r="KF70" s="1">
        <v>0</v>
      </c>
      <c r="KG70" s="1">
        <v>0</v>
      </c>
      <c r="KH70" s="1">
        <v>0</v>
      </c>
      <c r="KI70" s="1">
        <v>2.754997484020234E-6</v>
      </c>
      <c r="KJ70" s="1">
        <v>5.3156007125330078E-6</v>
      </c>
      <c r="KK70" s="1">
        <v>6.6828954931532672E-11</v>
      </c>
      <c r="KL70" s="1">
        <v>2.0771958596416631E-6</v>
      </c>
      <c r="KM70" s="1">
        <v>0</v>
      </c>
      <c r="KN70" s="1">
        <v>0</v>
      </c>
      <c r="KO70" s="1">
        <v>0</v>
      </c>
      <c r="KP70" s="1">
        <v>4.4665884845617521E-6</v>
      </c>
      <c r="KQ70" s="1">
        <v>7.4634084644057785E-5</v>
      </c>
      <c r="KR70" s="1">
        <v>4.2433685254936987E-5</v>
      </c>
      <c r="KS70" s="1">
        <v>2.1164919818653151E-4</v>
      </c>
      <c r="KT70" s="1">
        <v>3.7754089246780977E-5</v>
      </c>
      <c r="KU70" s="1">
        <v>4.9795091820448471E-4</v>
      </c>
      <c r="KV70" s="1">
        <v>8.6636606756884159E-5</v>
      </c>
      <c r="KW70" s="1">
        <v>2.9398595398961591E-5</v>
      </c>
      <c r="KX70" s="1">
        <v>5.1385947960847982E-7</v>
      </c>
      <c r="KY70" s="1">
        <v>1.81988486883327E-6</v>
      </c>
      <c r="KZ70" s="1">
        <v>1.3535507604575309E-5</v>
      </c>
      <c r="LA70" s="1">
        <v>2.7939542030927199E-6</v>
      </c>
      <c r="LB70" s="1">
        <v>3.0499726120002891E-5</v>
      </c>
      <c r="LC70" s="1">
        <v>3.9684412174383158E-7</v>
      </c>
      <c r="LD70" s="1">
        <v>5.4049693190027623E-6</v>
      </c>
      <c r="LE70" s="1">
        <v>4.7497155705479058E-6</v>
      </c>
      <c r="LF70" s="1">
        <v>3.6625921626611117E-5</v>
      </c>
      <c r="LG70" s="1">
        <v>1.736164490126676E-4</v>
      </c>
      <c r="LH70" s="1">
        <v>2.5086982371039391E-5</v>
      </c>
      <c r="LI70" s="1">
        <v>0</v>
      </c>
      <c r="LJ70" s="1">
        <v>0</v>
      </c>
      <c r="LK70" s="1">
        <v>0</v>
      </c>
      <c r="LL70" s="1">
        <v>0</v>
      </c>
      <c r="LM70" s="1">
        <v>0</v>
      </c>
      <c r="LN70" s="1">
        <v>0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0</v>
      </c>
      <c r="LZ70" s="1">
        <v>0</v>
      </c>
      <c r="MA70" s="1">
        <v>0</v>
      </c>
      <c r="MB70" s="1">
        <v>0</v>
      </c>
      <c r="MC70" s="1">
        <v>0</v>
      </c>
      <c r="MD70" s="1">
        <v>0</v>
      </c>
      <c r="ME70" s="1">
        <v>0</v>
      </c>
      <c r="MF70" s="1">
        <v>0</v>
      </c>
      <c r="MG70" s="1">
        <v>0</v>
      </c>
      <c r="MH70" s="1">
        <v>0</v>
      </c>
      <c r="MI70" s="1">
        <v>0</v>
      </c>
      <c r="MJ70" s="1">
        <v>0</v>
      </c>
      <c r="MK70" s="1">
        <v>0</v>
      </c>
      <c r="ML70" s="1">
        <v>0</v>
      </c>
      <c r="MM70" s="1">
        <v>0</v>
      </c>
      <c r="MN70" s="1">
        <v>0</v>
      </c>
      <c r="MO70" s="1">
        <v>0</v>
      </c>
      <c r="MP70" s="1">
        <v>0</v>
      </c>
      <c r="MQ70" s="1">
        <v>0</v>
      </c>
      <c r="MR70" s="1">
        <v>0</v>
      </c>
      <c r="MS70" s="1">
        <v>0</v>
      </c>
      <c r="MT70" s="1">
        <v>0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4.5821048938702148E-8</v>
      </c>
      <c r="NE70" s="1">
        <v>1.7747314528254199E-6</v>
      </c>
      <c r="NF70" s="1">
        <v>1.332227445751396E-11</v>
      </c>
      <c r="NG70" s="1">
        <v>4.1864440079919022E-7</v>
      </c>
      <c r="NH70" s="1">
        <v>0</v>
      </c>
      <c r="NI70" s="1">
        <v>0</v>
      </c>
      <c r="NJ70" s="1">
        <v>0</v>
      </c>
      <c r="NK70" s="1">
        <v>1.045713844709067E-6</v>
      </c>
      <c r="NL70" s="1">
        <v>4.343142958916233E-5</v>
      </c>
      <c r="NM70" s="1">
        <v>6.6436611352061557E-5</v>
      </c>
      <c r="NN70" s="1">
        <v>2.3908499569840681E-4</v>
      </c>
      <c r="NO70" s="1">
        <v>1.8772461619499079E-4</v>
      </c>
      <c r="NP70" s="1">
        <v>6.8005437804383878E-4</v>
      </c>
      <c r="NQ70" s="1">
        <v>2.1891543280197381E-4</v>
      </c>
      <c r="NR70" s="1">
        <v>1.4213467416925149E-4</v>
      </c>
      <c r="NS70" s="1">
        <v>4.058018717507537E-6</v>
      </c>
      <c r="NT70" s="1">
        <v>7.2658221602732309E-8</v>
      </c>
      <c r="NU70" s="1">
        <v>2.8434743598351819E-6</v>
      </c>
      <c r="NV70" s="1">
        <v>1.4971417905840349E-6</v>
      </c>
      <c r="NW70" s="1">
        <v>3.0692027224810331E-6</v>
      </c>
      <c r="NX70" s="1">
        <v>7.7163932889456401E-9</v>
      </c>
      <c r="NY70" s="1">
        <v>4.0094333305484916E-6</v>
      </c>
      <c r="NZ70" s="1">
        <v>4.5581724441262971E-6</v>
      </c>
      <c r="OA70" s="1">
        <v>6.9317932869209669E-6</v>
      </c>
      <c r="OB70" s="1">
        <v>1.7848702776234699E-4</v>
      </c>
      <c r="OC70" s="1">
        <v>4.6782343858312802E-5</v>
      </c>
      <c r="OD70" s="1">
        <v>0</v>
      </c>
      <c r="OE70" s="1">
        <v>0</v>
      </c>
      <c r="OF70" s="1">
        <v>0</v>
      </c>
      <c r="OG70" s="1">
        <v>0</v>
      </c>
      <c r="OH70" s="1">
        <v>0</v>
      </c>
      <c r="OI70" s="1">
        <v>0</v>
      </c>
      <c r="OJ70" s="1">
        <v>0</v>
      </c>
      <c r="OK70" s="1">
        <v>0</v>
      </c>
      <c r="OL70" s="1">
        <v>0</v>
      </c>
      <c r="OM70" s="1">
        <v>0</v>
      </c>
      <c r="ON70" s="1">
        <v>0</v>
      </c>
      <c r="OO70" s="1">
        <v>0</v>
      </c>
      <c r="OP70" s="1">
        <v>0</v>
      </c>
      <c r="OQ70" s="1">
        <v>0</v>
      </c>
      <c r="OR70" s="1">
        <v>0</v>
      </c>
      <c r="OS70" s="1">
        <v>0</v>
      </c>
      <c r="OT70" s="1">
        <v>0</v>
      </c>
      <c r="OU70" s="1">
        <v>0</v>
      </c>
      <c r="OV70" s="1">
        <v>0</v>
      </c>
      <c r="OW70" s="1">
        <v>0</v>
      </c>
      <c r="OX70" s="1">
        <v>0</v>
      </c>
      <c r="OY70" s="1">
        <v>0</v>
      </c>
      <c r="OZ70" s="1">
        <v>0</v>
      </c>
      <c r="PA70" s="1">
        <v>0</v>
      </c>
      <c r="PB70" s="1">
        <v>0</v>
      </c>
      <c r="PC70" s="1">
        <v>0</v>
      </c>
      <c r="PD70" s="1">
        <v>0</v>
      </c>
      <c r="PE70" s="1">
        <v>0</v>
      </c>
      <c r="PF70" s="1">
        <v>0</v>
      </c>
      <c r="PG70" s="1">
        <v>0</v>
      </c>
      <c r="PH70" s="1">
        <v>0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</v>
      </c>
      <c r="PQ70" s="1">
        <v>0</v>
      </c>
      <c r="PR70" s="1">
        <v>0</v>
      </c>
      <c r="PS70" s="1">
        <v>0</v>
      </c>
      <c r="PT70" s="1">
        <v>0</v>
      </c>
      <c r="PU70" s="1">
        <v>0</v>
      </c>
      <c r="PV70" s="1">
        <v>0</v>
      </c>
      <c r="PW70" s="1">
        <v>0</v>
      </c>
      <c r="PX70" s="1">
        <v>0</v>
      </c>
      <c r="PY70" s="1">
        <v>2.1959815424090359E-5</v>
      </c>
      <c r="PZ70" s="1">
        <v>3.0823913483574232E-6</v>
      </c>
      <c r="QA70" s="1">
        <v>1.26542070146966E-4</v>
      </c>
      <c r="QB70" s="1">
        <v>6.4122657883915812E-6</v>
      </c>
      <c r="QC70" s="1">
        <v>0</v>
      </c>
      <c r="QD70" s="1">
        <v>0</v>
      </c>
      <c r="QE70" s="1">
        <v>0</v>
      </c>
      <c r="QF70" s="1">
        <v>1.100995871923749E-5</v>
      </c>
      <c r="QG70" s="1">
        <v>2.2395786710209851E-4</v>
      </c>
      <c r="QH70" s="1">
        <v>2.1806234177298219E-4</v>
      </c>
      <c r="QI70" s="1">
        <v>7.3865925963602645E-4</v>
      </c>
      <c r="QJ70" s="1">
        <v>1.9381269062621669E-4</v>
      </c>
      <c r="QK70" s="1">
        <v>3.7004153368515509E-3</v>
      </c>
      <c r="QL70" s="1">
        <v>1.4720167977144119E-3</v>
      </c>
      <c r="QM70" s="1">
        <v>1.0300529146751219E-3</v>
      </c>
      <c r="QN70" s="1">
        <v>5.8147994726720711E-6</v>
      </c>
      <c r="QO70" s="1">
        <v>1.135075936717744E-5</v>
      </c>
      <c r="QP70" s="1">
        <v>1.487562327893171E-5</v>
      </c>
      <c r="QQ70" s="1">
        <v>3.1951165929597732E-5</v>
      </c>
      <c r="QR70" s="1">
        <v>1.170692526328782E-5</v>
      </c>
      <c r="QS70" s="1">
        <v>3.7056462972265671E-7</v>
      </c>
      <c r="QT70" s="1">
        <v>2.5413890608791019E-5</v>
      </c>
      <c r="QU70" s="1">
        <v>1.5775870893114139E-5</v>
      </c>
      <c r="QV70" s="1">
        <v>3.8303539432476683E-5</v>
      </c>
      <c r="QW70" s="1">
        <v>9.725502767317441E-5</v>
      </c>
      <c r="QX70" s="1">
        <v>1.3784270799880639E-4</v>
      </c>
      <c r="QY70" s="1">
        <v>0</v>
      </c>
      <c r="QZ70" s="1">
        <v>0</v>
      </c>
      <c r="RA70" s="1">
        <v>0</v>
      </c>
      <c r="RB70" s="1">
        <v>0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0</v>
      </c>
      <c r="RN70" s="1">
        <v>0</v>
      </c>
      <c r="RO70" s="1">
        <v>0</v>
      </c>
      <c r="RP70" s="1">
        <v>0</v>
      </c>
      <c r="RQ70" s="1">
        <v>0</v>
      </c>
      <c r="RR70" s="1">
        <v>0</v>
      </c>
      <c r="RS70" s="1">
        <v>0</v>
      </c>
      <c r="RT70" s="1">
        <v>0</v>
      </c>
      <c r="RU70" s="1">
        <v>0</v>
      </c>
      <c r="RV70" s="1">
        <v>0</v>
      </c>
      <c r="RW70" s="1">
        <v>0</v>
      </c>
      <c r="RX70" s="1">
        <v>0</v>
      </c>
      <c r="RY70" s="1">
        <v>0</v>
      </c>
      <c r="RZ70" s="1">
        <v>0</v>
      </c>
      <c r="SA70" s="1">
        <v>0</v>
      </c>
      <c r="SB70" s="1">
        <v>0</v>
      </c>
      <c r="SC70" s="1">
        <v>0</v>
      </c>
      <c r="SD70" s="1">
        <v>0</v>
      </c>
      <c r="SE70" s="1">
        <v>0</v>
      </c>
      <c r="SF70" s="1">
        <v>0</v>
      </c>
      <c r="SG70" s="1">
        <v>0</v>
      </c>
      <c r="SH70" s="1">
        <v>0</v>
      </c>
      <c r="SI70" s="1">
        <v>0</v>
      </c>
      <c r="SJ70" s="1">
        <v>0</v>
      </c>
      <c r="SK70" s="1">
        <v>0</v>
      </c>
      <c r="SL70" s="1">
        <v>0</v>
      </c>
      <c r="SM70" s="1">
        <v>0</v>
      </c>
      <c r="SN70" s="1">
        <v>0</v>
      </c>
      <c r="SO70" s="1">
        <v>0</v>
      </c>
      <c r="SP70" s="1">
        <v>0</v>
      </c>
      <c r="SQ70" s="1">
        <v>0</v>
      </c>
      <c r="SR70" s="1">
        <v>0</v>
      </c>
      <c r="SS70" s="1">
        <v>0</v>
      </c>
      <c r="ST70" s="1">
        <v>3.0706041345333929E-5</v>
      </c>
      <c r="SU70" s="1">
        <v>3.593013692227328E-5</v>
      </c>
      <c r="SV70" s="1">
        <v>3.4495193628002868E-4</v>
      </c>
      <c r="SW70" s="1">
        <v>5.3246946931269607E-5</v>
      </c>
      <c r="SX70" s="1">
        <v>0</v>
      </c>
      <c r="SY70" s="1">
        <v>0</v>
      </c>
      <c r="SZ70" s="1">
        <v>0</v>
      </c>
      <c r="TA70" s="1">
        <v>6.1939965309731879E-5</v>
      </c>
      <c r="TB70" s="1">
        <v>2.4870264553857909E-4</v>
      </c>
      <c r="TC70" s="1">
        <v>9.5886719870269586E-4</v>
      </c>
      <c r="TD70" s="1">
        <v>7.7450326970560752E-4</v>
      </c>
      <c r="TE70" s="1">
        <v>1.610064731175524E-4</v>
      </c>
      <c r="TF70" s="1">
        <v>5.5140024707697171E-3</v>
      </c>
      <c r="TG70" s="1">
        <v>6.2208961164129961E-4</v>
      </c>
      <c r="TH70" s="1">
        <v>1.4288202614549399E-4</v>
      </c>
      <c r="TI70" s="1">
        <v>8.4543933462420872E-6</v>
      </c>
      <c r="TJ70" s="1">
        <v>9.324508990761464E-6</v>
      </c>
      <c r="TK70" s="1">
        <v>3.4688310195284197E-5</v>
      </c>
      <c r="TL70" s="1">
        <v>4.8762973282221173E-5</v>
      </c>
      <c r="TM70" s="1">
        <v>3.2960238282933942E-5</v>
      </c>
      <c r="TN70" s="1">
        <v>2.046728709013434E-6</v>
      </c>
      <c r="TO70" s="1">
        <v>4.6688708938637088E-5</v>
      </c>
      <c r="TP70" s="1">
        <v>9.3309873061695781E-6</v>
      </c>
      <c r="TQ70" s="1">
        <v>2.1914799238868441E-4</v>
      </c>
      <c r="TR70" s="1">
        <v>6.4257579464320729E-4</v>
      </c>
      <c r="TS70" s="1">
        <v>1.9416626694805531E-4</v>
      </c>
      <c r="TT70" s="1">
        <v>0</v>
      </c>
      <c r="TU70" s="1">
        <v>0</v>
      </c>
      <c r="TV70" s="1">
        <v>0</v>
      </c>
      <c r="TW70" s="1">
        <v>0</v>
      </c>
      <c r="TX70" s="1">
        <v>0</v>
      </c>
      <c r="TY70" s="1">
        <v>0</v>
      </c>
      <c r="TZ70" s="1">
        <v>0</v>
      </c>
      <c r="UA70" s="1">
        <v>0</v>
      </c>
      <c r="UB70" s="1">
        <v>0</v>
      </c>
      <c r="UC70" s="1">
        <v>0</v>
      </c>
      <c r="UD70" s="1">
        <v>0</v>
      </c>
      <c r="UE70" s="1">
        <v>0</v>
      </c>
      <c r="UF70" s="1">
        <v>0</v>
      </c>
      <c r="UG70" s="1">
        <v>0</v>
      </c>
      <c r="UH70" s="1">
        <v>0</v>
      </c>
      <c r="UI70" s="1">
        <v>0</v>
      </c>
      <c r="UJ70" s="1">
        <v>0</v>
      </c>
      <c r="UK70" s="1">
        <v>0</v>
      </c>
      <c r="UL70" s="1">
        <v>0</v>
      </c>
      <c r="UM70" s="1">
        <v>0</v>
      </c>
      <c r="UN70" s="1">
        <v>0</v>
      </c>
      <c r="UO70" s="1">
        <v>0</v>
      </c>
      <c r="UP70" s="1">
        <v>0</v>
      </c>
      <c r="UQ70" s="1">
        <v>0</v>
      </c>
      <c r="UR70" s="1">
        <v>0</v>
      </c>
      <c r="US70" s="1">
        <v>0</v>
      </c>
      <c r="UT70" s="1">
        <v>0</v>
      </c>
      <c r="UU70" s="1">
        <v>0</v>
      </c>
      <c r="UV70" s="1">
        <v>0</v>
      </c>
      <c r="UW70" s="1">
        <v>0</v>
      </c>
      <c r="UX70" s="1">
        <v>0</v>
      </c>
      <c r="UY70" s="1">
        <v>0</v>
      </c>
      <c r="UZ70" s="1">
        <v>0</v>
      </c>
      <c r="VA70" s="1">
        <v>0</v>
      </c>
      <c r="VB70" s="1">
        <v>0</v>
      </c>
      <c r="VC70" s="1">
        <v>0</v>
      </c>
      <c r="VD70" s="1">
        <v>0</v>
      </c>
      <c r="VE70" s="1">
        <v>0</v>
      </c>
      <c r="VF70" s="1">
        <v>0</v>
      </c>
      <c r="VG70" s="1">
        <v>0</v>
      </c>
      <c r="VH70" s="1">
        <v>0</v>
      </c>
      <c r="VI70" s="1">
        <v>0</v>
      </c>
      <c r="VJ70" s="1">
        <v>0</v>
      </c>
      <c r="VK70" s="1">
        <v>0</v>
      </c>
      <c r="VL70" s="1">
        <v>0</v>
      </c>
      <c r="VM70" s="1">
        <v>0</v>
      </c>
      <c r="VN70" s="1">
        <v>0</v>
      </c>
      <c r="VO70" s="1">
        <v>3.2693175573253198E-7</v>
      </c>
      <c r="VP70" s="1">
        <v>1.4351882123314009E-7</v>
      </c>
      <c r="VQ70" s="1">
        <v>7.4436473838188299E-6</v>
      </c>
      <c r="VR70" s="1">
        <v>2.4809016744765809E-7</v>
      </c>
      <c r="VS70" s="1">
        <v>0</v>
      </c>
      <c r="VT70" s="1">
        <v>0</v>
      </c>
      <c r="VU70" s="1">
        <v>0</v>
      </c>
      <c r="VV70" s="1">
        <v>3.2802311148259332E-7</v>
      </c>
      <c r="VW70" s="1">
        <v>1.186275731844824E-5</v>
      </c>
      <c r="VX70" s="1">
        <v>3.7973413616251252E-5</v>
      </c>
      <c r="VY70" s="1">
        <v>1.009280108126837E-4</v>
      </c>
      <c r="VZ70" s="1">
        <v>6.0499198616738851E-5</v>
      </c>
      <c r="WA70" s="1">
        <v>2.129955526893375E-4</v>
      </c>
      <c r="WB70" s="1">
        <v>6.9129614809193148E-5</v>
      </c>
      <c r="WC70" s="1">
        <v>1.6677441403093878E-5</v>
      </c>
      <c r="WD70" s="1">
        <v>5.2911390209662576E-6</v>
      </c>
      <c r="WE70" s="1">
        <v>7.9510120902450399E-7</v>
      </c>
      <c r="WF70" s="1">
        <v>2.401820191277965E-6</v>
      </c>
      <c r="WG70" s="1">
        <v>3.4287398733362971E-6</v>
      </c>
      <c r="WH70" s="1">
        <v>1.761008824794148E-6</v>
      </c>
      <c r="WI70" s="1">
        <v>1.8362448347960221E-8</v>
      </c>
      <c r="WJ70" s="1">
        <v>4.868958814054378E-6</v>
      </c>
      <c r="WK70" s="1">
        <v>1.121168511606986E-5</v>
      </c>
      <c r="WL70" s="1">
        <v>1.7605289986518679E-5</v>
      </c>
      <c r="WM70" s="1">
        <v>1.0897823517551839E-4</v>
      </c>
      <c r="WN70" s="1">
        <v>1.2090340088059069E-5</v>
      </c>
      <c r="WO70" s="1">
        <v>0</v>
      </c>
      <c r="WP70" s="1">
        <v>0</v>
      </c>
      <c r="WQ70" s="1">
        <v>0</v>
      </c>
      <c r="WR70" s="1">
        <v>0</v>
      </c>
      <c r="WS70" s="1">
        <v>0</v>
      </c>
      <c r="WT70" s="1">
        <v>0</v>
      </c>
      <c r="WU70" s="1">
        <v>0</v>
      </c>
      <c r="WV70" s="1">
        <v>0</v>
      </c>
      <c r="WW70" s="1">
        <v>0</v>
      </c>
      <c r="WX70" s="1">
        <v>0</v>
      </c>
      <c r="WY70" s="1">
        <v>0</v>
      </c>
      <c r="WZ70" s="1">
        <v>0</v>
      </c>
      <c r="XA70" s="1">
        <v>0</v>
      </c>
      <c r="XB70" s="1">
        <v>0</v>
      </c>
      <c r="XC70" s="1">
        <v>0</v>
      </c>
      <c r="XD70" s="1">
        <v>0</v>
      </c>
      <c r="XE70" s="1">
        <v>0</v>
      </c>
      <c r="XF70" s="1">
        <v>0</v>
      </c>
      <c r="XG70" s="1">
        <v>0</v>
      </c>
      <c r="XH70" s="1">
        <v>0</v>
      </c>
      <c r="XI70" s="1">
        <v>0</v>
      </c>
      <c r="XJ70" s="1">
        <v>0</v>
      </c>
      <c r="XK70" s="1">
        <v>0</v>
      </c>
      <c r="XL70" s="1">
        <v>0</v>
      </c>
      <c r="XM70" s="1">
        <v>0</v>
      </c>
      <c r="XN70" s="1">
        <v>0</v>
      </c>
      <c r="XO70" s="1">
        <v>0</v>
      </c>
      <c r="XP70" s="1">
        <v>0</v>
      </c>
      <c r="XQ70" s="1">
        <v>0</v>
      </c>
      <c r="XR70" s="1">
        <v>0</v>
      </c>
      <c r="XS70" s="1">
        <v>0</v>
      </c>
      <c r="XT70" s="1">
        <v>0</v>
      </c>
      <c r="XU70" s="1">
        <v>0</v>
      </c>
      <c r="XV70" s="1">
        <v>0</v>
      </c>
      <c r="XW70" s="1">
        <v>0</v>
      </c>
      <c r="XX70" s="1">
        <v>0</v>
      </c>
      <c r="XY70" s="1">
        <v>0</v>
      </c>
      <c r="XZ70" s="1">
        <v>0</v>
      </c>
      <c r="YA70" s="1">
        <v>0</v>
      </c>
      <c r="YB70" s="1">
        <v>0</v>
      </c>
      <c r="YC70" s="1">
        <v>0</v>
      </c>
      <c r="YD70" s="1">
        <v>0</v>
      </c>
      <c r="YE70" s="1">
        <v>0</v>
      </c>
      <c r="YF70" s="1">
        <v>0</v>
      </c>
      <c r="YG70" s="1">
        <v>0</v>
      </c>
      <c r="YH70" s="1">
        <v>0</v>
      </c>
      <c r="YI70" s="1">
        <v>0</v>
      </c>
    </row>
    <row r="71" spans="1:659" ht="15" customHeight="1" x14ac:dyDescent="0.25">
      <c r="A71" s="27">
        <v>101</v>
      </c>
      <c r="B71" s="27" t="s">
        <v>263</v>
      </c>
      <c r="C71" s="1">
        <v>6.5918390300767185E-5</v>
      </c>
      <c r="D71" s="1">
        <v>5.9803388427593221E-5</v>
      </c>
      <c r="E71" s="1">
        <v>2.1667979136398368E-3</v>
      </c>
      <c r="F71" s="1">
        <v>3.9570571771737557E-5</v>
      </c>
      <c r="G71" s="1">
        <v>0</v>
      </c>
      <c r="H71" s="1">
        <v>0</v>
      </c>
      <c r="I71" s="1">
        <v>0</v>
      </c>
      <c r="J71" s="1">
        <v>1.4782100077051979E-4</v>
      </c>
      <c r="K71" s="1">
        <v>2.7828574834321329E-5</v>
      </c>
      <c r="L71" s="1">
        <v>4.9315051865385633E-4</v>
      </c>
      <c r="M71" s="1">
        <v>9.7392579248755114E-5</v>
      </c>
      <c r="N71" s="1">
        <v>2.1077232192975729E-4</v>
      </c>
      <c r="O71" s="1">
        <v>4.2039306269679453E-5</v>
      </c>
      <c r="P71" s="1">
        <v>5.2273996946252398E-5</v>
      </c>
      <c r="Q71" s="1">
        <v>2.6127641707018482E-4</v>
      </c>
      <c r="R71" s="1">
        <v>1.1246154843971609E-5</v>
      </c>
      <c r="S71" s="1">
        <v>4.7410580256789612E-6</v>
      </c>
      <c r="T71" s="1">
        <v>1.1912253689164309E-5</v>
      </c>
      <c r="U71" s="1">
        <v>3.9830774252555762E-4</v>
      </c>
      <c r="V71" s="1">
        <v>7.7941666904898281E-6</v>
      </c>
      <c r="W71" s="1">
        <v>3.839052587115432E-7</v>
      </c>
      <c r="X71" s="1">
        <v>2.5260437668569709E-4</v>
      </c>
      <c r="Y71" s="1">
        <v>1.1638880724649521E-5</v>
      </c>
      <c r="Z71" s="1">
        <v>4.8268831219064188E-4</v>
      </c>
      <c r="AA71" s="1">
        <v>3.9412369599269752E-4</v>
      </c>
      <c r="AB71" s="1">
        <v>1.9697913073851961E-4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3.4151912164375698E-6</v>
      </c>
      <c r="BY71" s="1">
        <v>3.3917481289794213E-5</v>
      </c>
      <c r="BZ71" s="1">
        <v>1.8162396339187721E-8</v>
      </c>
      <c r="CA71" s="1">
        <v>3.3809444102376059E-6</v>
      </c>
      <c r="CB71" s="1">
        <v>0</v>
      </c>
      <c r="CC71" s="1">
        <v>0</v>
      </c>
      <c r="CD71" s="1">
        <v>0</v>
      </c>
      <c r="CE71" s="1">
        <v>2.856727016597175E-5</v>
      </c>
      <c r="CF71" s="1">
        <v>8.4814597524966387E-5</v>
      </c>
      <c r="CG71" s="1">
        <v>4.1682772030701323E-5</v>
      </c>
      <c r="CH71" s="1">
        <v>2.8944825507996332E-4</v>
      </c>
      <c r="CI71" s="1">
        <v>3.3222744343054601E-4</v>
      </c>
      <c r="CJ71" s="1">
        <v>7.1646040584254494E-4</v>
      </c>
      <c r="CK71" s="1">
        <v>2.8096111825754729E-4</v>
      </c>
      <c r="CL71" s="1">
        <v>1.6991747025402911E-4</v>
      </c>
      <c r="CM71" s="1">
        <v>2.8854670235623732E-6</v>
      </c>
      <c r="CN71" s="1">
        <v>1.559858620454843E-5</v>
      </c>
      <c r="CO71" s="1">
        <v>1.6598654734960921E-4</v>
      </c>
      <c r="CP71" s="1">
        <v>5.2268179303128038E-5</v>
      </c>
      <c r="CQ71" s="1">
        <v>8.8960843179225675E-5</v>
      </c>
      <c r="CR71" s="1">
        <v>1.3964733492421761E-5</v>
      </c>
      <c r="CS71" s="1">
        <v>8.974880444161084E-5</v>
      </c>
      <c r="CT71" s="1">
        <v>3.1118333051320873E-5</v>
      </c>
      <c r="CU71" s="1">
        <v>5.9992673078699769E-6</v>
      </c>
      <c r="CV71" s="1">
        <v>2.7669579724854158E-4</v>
      </c>
      <c r="CW71" s="1">
        <v>3.7939049824805079E-4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2.188716967905468E-5</v>
      </c>
      <c r="ET71" s="1">
        <v>5.660717637375649E-5</v>
      </c>
      <c r="EU71" s="1">
        <v>5.8820991427608605E-7</v>
      </c>
      <c r="EV71" s="1">
        <v>1.0351367177224519E-6</v>
      </c>
      <c r="EW71" s="1">
        <v>0</v>
      </c>
      <c r="EX71" s="1">
        <v>0</v>
      </c>
      <c r="EY71" s="1">
        <v>0</v>
      </c>
      <c r="EZ71" s="1">
        <v>3.0863073287962212E-5</v>
      </c>
      <c r="FA71" s="1">
        <v>2.4226364415409712E-5</v>
      </c>
      <c r="FB71" s="1">
        <v>1.123615031069585E-4</v>
      </c>
      <c r="FC71" s="1">
        <v>8.0119612813817577E-5</v>
      </c>
      <c r="FD71" s="1">
        <v>1.7865333316875869E-4</v>
      </c>
      <c r="FE71" s="1">
        <v>5.188372212975214E-4</v>
      </c>
      <c r="FF71" s="1">
        <v>1.659627470360393E-4</v>
      </c>
      <c r="FG71" s="1">
        <v>1.371195659074652E-4</v>
      </c>
      <c r="FH71" s="1">
        <v>1.473349787322781E-6</v>
      </c>
      <c r="FI71" s="1">
        <v>1.9042242571339431E-5</v>
      </c>
      <c r="FJ71" s="1">
        <v>3.2970238978436078E-5</v>
      </c>
      <c r="FK71" s="1">
        <v>9.5448403675345522E-5</v>
      </c>
      <c r="FL71" s="1">
        <v>1.748263647442006E-5</v>
      </c>
      <c r="FM71" s="1">
        <v>1.7666791068769111E-5</v>
      </c>
      <c r="FN71" s="1">
        <v>4.8915682592436928E-5</v>
      </c>
      <c r="FO71" s="1">
        <v>6.877268914520527E-6</v>
      </c>
      <c r="FP71" s="1">
        <v>1.9315455590652729E-4</v>
      </c>
      <c r="FQ71" s="1">
        <v>2.1105169071917551E-4</v>
      </c>
      <c r="FR71" s="1">
        <v>1.728028496190284E-4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0</v>
      </c>
      <c r="GO71" s="1">
        <v>0</v>
      </c>
      <c r="GP71" s="1">
        <v>0</v>
      </c>
      <c r="GQ71" s="1">
        <v>0</v>
      </c>
      <c r="GR71" s="1">
        <v>0</v>
      </c>
      <c r="GS71" s="1">
        <v>0</v>
      </c>
      <c r="GT71" s="1">
        <v>0</v>
      </c>
      <c r="GU71" s="1">
        <v>0</v>
      </c>
      <c r="GV71" s="1">
        <v>0</v>
      </c>
      <c r="GW71" s="1">
        <v>0</v>
      </c>
      <c r="GX71" s="1">
        <v>0</v>
      </c>
      <c r="GY71" s="1">
        <v>0</v>
      </c>
      <c r="GZ71" s="1">
        <v>0</v>
      </c>
      <c r="HA71" s="1">
        <v>0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1.7531123591022658E-5</v>
      </c>
      <c r="HO71" s="1">
        <v>2.0423813154241831E-5</v>
      </c>
      <c r="HP71" s="1">
        <v>5.3163777592803437E-8</v>
      </c>
      <c r="HQ71" s="1">
        <v>9.4617856643026841E-6</v>
      </c>
      <c r="HR71" s="1">
        <v>0</v>
      </c>
      <c r="HS71" s="1">
        <v>0</v>
      </c>
      <c r="HT71" s="1">
        <v>0</v>
      </c>
      <c r="HU71" s="1">
        <v>4.6057787002742783E-5</v>
      </c>
      <c r="HV71" s="1">
        <v>7.6974975563743068E-5</v>
      </c>
      <c r="HW71" s="1">
        <v>2.248221916724162E-4</v>
      </c>
      <c r="HX71" s="1">
        <v>2.13022436734973E-4</v>
      </c>
      <c r="HY71" s="1">
        <v>7.1980139294212551E-4</v>
      </c>
      <c r="HZ71" s="1">
        <v>1.9865235530218669E-4</v>
      </c>
      <c r="IA71" s="1">
        <v>1.5770929273615611E-4</v>
      </c>
      <c r="IB71" s="1">
        <v>2.1217503016779041E-4</v>
      </c>
      <c r="IC71" s="1">
        <v>1.7826927784554588E-5</v>
      </c>
      <c r="ID71" s="1">
        <v>5.090476300675102E-6</v>
      </c>
      <c r="IE71" s="1">
        <v>8.59732058359182E-5</v>
      </c>
      <c r="IF71" s="1">
        <v>3.6443627084183018E-4</v>
      </c>
      <c r="IG71" s="1">
        <v>1.842800634430796E-5</v>
      </c>
      <c r="IH71" s="1">
        <v>4.8763558329198069E-6</v>
      </c>
      <c r="II71" s="1">
        <v>1.208171125482463E-4</v>
      </c>
      <c r="IJ71" s="1">
        <v>8.9065536394833276E-6</v>
      </c>
      <c r="IK71" s="1">
        <v>4.4829309117938219E-4</v>
      </c>
      <c r="IL71" s="1">
        <v>2.201955760946801E-3</v>
      </c>
      <c r="IM71" s="1">
        <v>1.5710811393345031E-4</v>
      </c>
      <c r="IN71" s="1">
        <v>0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</v>
      </c>
      <c r="IX71" s="1">
        <v>0</v>
      </c>
      <c r="IY71" s="1">
        <v>0</v>
      </c>
      <c r="IZ71" s="1">
        <v>0</v>
      </c>
      <c r="JA71" s="1">
        <v>0</v>
      </c>
      <c r="JB71" s="1">
        <v>0</v>
      </c>
      <c r="JC71" s="1">
        <v>0</v>
      </c>
      <c r="JD71" s="1">
        <v>0</v>
      </c>
      <c r="JE71" s="1">
        <v>0</v>
      </c>
      <c r="JF71" s="1">
        <v>0</v>
      </c>
      <c r="JG71" s="1">
        <v>0</v>
      </c>
      <c r="JH71" s="1">
        <v>0</v>
      </c>
      <c r="JI71" s="1">
        <v>0</v>
      </c>
      <c r="JJ71" s="1">
        <v>0</v>
      </c>
      <c r="JK71" s="1">
        <v>0</v>
      </c>
      <c r="JL71" s="1">
        <v>0</v>
      </c>
      <c r="JM71" s="1">
        <v>0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1.9830116082270839E-5</v>
      </c>
      <c r="KJ71" s="1">
        <v>1.909554144386316E-5</v>
      </c>
      <c r="KK71" s="1">
        <v>2.1327426042883861E-10</v>
      </c>
      <c r="KL71" s="1">
        <v>3.198992484400506E-6</v>
      </c>
      <c r="KM71" s="1">
        <v>0</v>
      </c>
      <c r="KN71" s="1">
        <v>0</v>
      </c>
      <c r="KO71" s="1">
        <v>0</v>
      </c>
      <c r="KP71" s="1">
        <v>4.2619030678978253E-6</v>
      </c>
      <c r="KQ71" s="1">
        <v>1.964743574382761E-5</v>
      </c>
      <c r="KR71" s="1">
        <v>3.1241622762159713E-5</v>
      </c>
      <c r="KS71" s="1">
        <v>4.7035366165536571E-5</v>
      </c>
      <c r="KT71" s="1">
        <v>6.4840798346873536E-5</v>
      </c>
      <c r="KU71" s="1">
        <v>5.5733532719341367E-5</v>
      </c>
      <c r="KV71" s="1">
        <v>2.144926244434659E-5</v>
      </c>
      <c r="KW71" s="1">
        <v>3.1273062274548193E-5</v>
      </c>
      <c r="KX71" s="1">
        <v>4.636302765146097E-7</v>
      </c>
      <c r="KY71" s="1">
        <v>1.110168595566555E-6</v>
      </c>
      <c r="KZ71" s="1">
        <v>4.552967190647532E-5</v>
      </c>
      <c r="LA71" s="1">
        <v>2.824164569526977E-5</v>
      </c>
      <c r="LB71" s="1">
        <v>3.8872099490666617E-5</v>
      </c>
      <c r="LC71" s="1">
        <v>2.615475190000987E-6</v>
      </c>
      <c r="LD71" s="1">
        <v>1.0709866633143649E-5</v>
      </c>
      <c r="LE71" s="1">
        <v>2.69979901910375E-6</v>
      </c>
      <c r="LF71" s="1">
        <v>1.41092518691375E-4</v>
      </c>
      <c r="LG71" s="1">
        <v>2.1670569427446469E-4</v>
      </c>
      <c r="LH71" s="1">
        <v>3.2790870677749661E-5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3.2981399247593769E-7</v>
      </c>
      <c r="NE71" s="1">
        <v>6.3754709659157559E-6</v>
      </c>
      <c r="NF71" s="1">
        <v>4.2515975823163063E-11</v>
      </c>
      <c r="NG71" s="1">
        <v>6.4473472040522702E-7</v>
      </c>
      <c r="NH71" s="1">
        <v>0</v>
      </c>
      <c r="NI71" s="1">
        <v>0</v>
      </c>
      <c r="NJ71" s="1">
        <v>0</v>
      </c>
      <c r="NK71" s="1">
        <v>9.9779307144882006E-7</v>
      </c>
      <c r="NL71" s="1">
        <v>1.1433331381837741E-5</v>
      </c>
      <c r="NM71" s="1">
        <v>4.8913676410319273E-5</v>
      </c>
      <c r="NN71" s="1">
        <v>5.3132496667667123E-5</v>
      </c>
      <c r="NO71" s="1">
        <v>3.2240782988776423E-4</v>
      </c>
      <c r="NP71" s="1">
        <v>7.6115600040068914E-5</v>
      </c>
      <c r="NQ71" s="1">
        <v>5.4198505078387607E-5</v>
      </c>
      <c r="NR71" s="1">
        <v>1.5119724110440399E-4</v>
      </c>
      <c r="NS71" s="1">
        <v>3.6613518184640171E-6</v>
      </c>
      <c r="NT71" s="1">
        <v>4.4323065274333468E-8</v>
      </c>
      <c r="NU71" s="1">
        <v>9.5646545707683311E-6</v>
      </c>
      <c r="NV71" s="1">
        <v>1.5133300309093479E-5</v>
      </c>
      <c r="NW71" s="1">
        <v>3.9117188500608167E-6</v>
      </c>
      <c r="NX71" s="1">
        <v>5.0856328965747481E-8</v>
      </c>
      <c r="NY71" s="1">
        <v>7.9446327463294468E-6</v>
      </c>
      <c r="NZ71" s="1">
        <v>2.5909234586310889E-6</v>
      </c>
      <c r="OA71" s="1">
        <v>2.6703059758339189E-5</v>
      </c>
      <c r="OB71" s="1">
        <v>2.227850845365633E-4</v>
      </c>
      <c r="OC71" s="1">
        <v>6.1148597498551752E-5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0</v>
      </c>
      <c r="OM71" s="1">
        <v>0</v>
      </c>
      <c r="ON71" s="1">
        <v>0</v>
      </c>
      <c r="OO71" s="1">
        <v>0</v>
      </c>
      <c r="OP71" s="1">
        <v>0</v>
      </c>
      <c r="OQ71" s="1">
        <v>0</v>
      </c>
      <c r="OR71" s="1">
        <v>0</v>
      </c>
      <c r="OS71" s="1">
        <v>0</v>
      </c>
      <c r="OT71" s="1">
        <v>0</v>
      </c>
      <c r="OU71" s="1">
        <v>0</v>
      </c>
      <c r="OV71" s="1">
        <v>0</v>
      </c>
      <c r="OW71" s="1">
        <v>0</v>
      </c>
      <c r="OX71" s="1">
        <v>0</v>
      </c>
      <c r="OY71" s="1">
        <v>0</v>
      </c>
      <c r="OZ71" s="1">
        <v>0</v>
      </c>
      <c r="PA71" s="1">
        <v>0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1.5806391531418009E-4</v>
      </c>
      <c r="PZ71" s="1">
        <v>1.1073053624962041E-5</v>
      </c>
      <c r="QA71" s="1">
        <v>4.038394203736716E-4</v>
      </c>
      <c r="QB71" s="1">
        <v>9.8752315386291081E-6</v>
      </c>
      <c r="QC71" s="1">
        <v>0</v>
      </c>
      <c r="QD71" s="1">
        <v>0</v>
      </c>
      <c r="QE71" s="1">
        <v>0</v>
      </c>
      <c r="QF71" s="1">
        <v>1.0505417502671659E-5</v>
      </c>
      <c r="QG71" s="1">
        <v>5.8956947408123649E-5</v>
      </c>
      <c r="QH71" s="1">
        <v>1.6054748437179469E-4</v>
      </c>
      <c r="QI71" s="1">
        <v>1.6415421861378719E-4</v>
      </c>
      <c r="QJ71" s="1">
        <v>3.3286379941031152E-4</v>
      </c>
      <c r="QK71" s="1">
        <v>4.1417178222146931E-4</v>
      </c>
      <c r="QL71" s="1">
        <v>3.6443803374321582E-4</v>
      </c>
      <c r="QM71" s="1">
        <v>1.095729524134095E-3</v>
      </c>
      <c r="QN71" s="1">
        <v>5.2464091728852292E-6</v>
      </c>
      <c r="QO71" s="1">
        <v>6.9242053720420113E-6</v>
      </c>
      <c r="QP71" s="1">
        <v>5.0037447215141773E-5</v>
      </c>
      <c r="QQ71" s="1">
        <v>3.2296646334991057E-4</v>
      </c>
      <c r="QR71" s="1">
        <v>1.492055245918646E-5</v>
      </c>
      <c r="QS71" s="1">
        <v>2.4422752970929601E-6</v>
      </c>
      <c r="QT71" s="1">
        <v>5.0357247744686893E-5</v>
      </c>
      <c r="QU71" s="1">
        <v>8.9672065895566399E-6</v>
      </c>
      <c r="QV71" s="1">
        <v>1.4755513617972489E-4</v>
      </c>
      <c r="QW71" s="1">
        <v>1.2139240500224601E-4</v>
      </c>
      <c r="QX71" s="1">
        <v>1.8017242349074129E-4</v>
      </c>
      <c r="QY71" s="1">
        <v>0</v>
      </c>
      <c r="QZ71" s="1">
        <v>0</v>
      </c>
      <c r="RA71" s="1">
        <v>0</v>
      </c>
      <c r="RB71" s="1">
        <v>0</v>
      </c>
      <c r="RC71" s="1">
        <v>0</v>
      </c>
      <c r="RD71" s="1">
        <v>0</v>
      </c>
      <c r="RE71" s="1">
        <v>0</v>
      </c>
      <c r="RF71" s="1">
        <v>0</v>
      </c>
      <c r="RG71" s="1">
        <v>0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0</v>
      </c>
      <c r="RN71" s="1">
        <v>0</v>
      </c>
      <c r="RO71" s="1">
        <v>0</v>
      </c>
      <c r="RP71" s="1">
        <v>0</v>
      </c>
      <c r="RQ71" s="1">
        <v>0</v>
      </c>
      <c r="RR71" s="1">
        <v>0</v>
      </c>
      <c r="RS71" s="1">
        <v>0</v>
      </c>
      <c r="RT71" s="1">
        <v>0</v>
      </c>
      <c r="RU71" s="1">
        <v>0</v>
      </c>
      <c r="RV71" s="1">
        <v>0</v>
      </c>
      <c r="RW71" s="1">
        <v>0</v>
      </c>
      <c r="RX71" s="1">
        <v>0</v>
      </c>
      <c r="RY71" s="1">
        <v>0</v>
      </c>
      <c r="RZ71" s="1">
        <v>0</v>
      </c>
      <c r="SA71" s="1">
        <v>0</v>
      </c>
      <c r="SB71" s="1">
        <v>0</v>
      </c>
      <c r="SC71" s="1">
        <v>0</v>
      </c>
      <c r="SD71" s="1">
        <v>0</v>
      </c>
      <c r="SE71" s="1">
        <v>0</v>
      </c>
      <c r="SF71" s="1">
        <v>0</v>
      </c>
      <c r="SG71" s="1">
        <v>0</v>
      </c>
      <c r="SH71" s="1">
        <v>0</v>
      </c>
      <c r="SI71" s="1">
        <v>0</v>
      </c>
      <c r="SJ71" s="1">
        <v>0</v>
      </c>
      <c r="SK71" s="1">
        <v>0</v>
      </c>
      <c r="SL71" s="1">
        <v>0</v>
      </c>
      <c r="SM71" s="1">
        <v>0</v>
      </c>
      <c r="SN71" s="1">
        <v>0</v>
      </c>
      <c r="SO71" s="1">
        <v>0</v>
      </c>
      <c r="SP71" s="1">
        <v>0</v>
      </c>
      <c r="SQ71" s="1">
        <v>0</v>
      </c>
      <c r="SR71" s="1">
        <v>0</v>
      </c>
      <c r="SS71" s="1">
        <v>0</v>
      </c>
      <c r="ST71" s="1">
        <v>2.210181199209065E-4</v>
      </c>
      <c r="SU71" s="1">
        <v>1.290739195412596E-4</v>
      </c>
      <c r="SV71" s="1">
        <v>1.100860684848236E-3</v>
      </c>
      <c r="SW71" s="1">
        <v>8.2003140079332147E-5</v>
      </c>
      <c r="SX71" s="1">
        <v>0</v>
      </c>
      <c r="SY71" s="1">
        <v>0</v>
      </c>
      <c r="SZ71" s="1">
        <v>0</v>
      </c>
      <c r="TA71" s="1">
        <v>5.9101510938707469E-5</v>
      </c>
      <c r="TB71" s="1">
        <v>6.5471014628812901E-5</v>
      </c>
      <c r="TC71" s="1">
        <v>7.0596195265395026E-4</v>
      </c>
      <c r="TD71" s="1">
        <v>1.7211992863258E-4</v>
      </c>
      <c r="TE71" s="1">
        <v>2.7652072833002199E-4</v>
      </c>
      <c r="TF71" s="1">
        <v>6.1715889234081824E-4</v>
      </c>
      <c r="TG71" s="1">
        <v>1.5401530419398171E-4</v>
      </c>
      <c r="TH71" s="1">
        <v>1.5199224455871409E-4</v>
      </c>
      <c r="TI71" s="1">
        <v>7.6279856272535933E-6</v>
      </c>
      <c r="TJ71" s="1">
        <v>5.6881494142307484E-6</v>
      </c>
      <c r="TK71" s="1">
        <v>1.1668179933255529E-4</v>
      </c>
      <c r="TL71" s="1">
        <v>4.9290235786971285E-4</v>
      </c>
      <c r="TM71" s="1">
        <v>4.2008038260055207E-5</v>
      </c>
      <c r="TN71" s="1">
        <v>1.3489347241844569E-5</v>
      </c>
      <c r="TO71" s="1">
        <v>9.2512985087345989E-5</v>
      </c>
      <c r="TP71" s="1">
        <v>5.3038524101686698E-6</v>
      </c>
      <c r="TQ71" s="1">
        <v>8.4421472113379583E-4</v>
      </c>
      <c r="TR71" s="1">
        <v>8.0205438190918187E-4</v>
      </c>
      <c r="TS71" s="1">
        <v>2.5379222001706649E-4</v>
      </c>
      <c r="TT71" s="1">
        <v>0</v>
      </c>
      <c r="TU71" s="1">
        <v>0</v>
      </c>
      <c r="TV71" s="1">
        <v>0</v>
      </c>
      <c r="TW71" s="1">
        <v>0</v>
      </c>
      <c r="TX71" s="1">
        <v>0</v>
      </c>
      <c r="TY71" s="1">
        <v>0</v>
      </c>
      <c r="TZ71" s="1">
        <v>0</v>
      </c>
      <c r="UA71" s="1">
        <v>0</v>
      </c>
      <c r="UB71" s="1">
        <v>0</v>
      </c>
      <c r="UC71" s="1">
        <v>0</v>
      </c>
      <c r="UD71" s="1">
        <v>0</v>
      </c>
      <c r="UE71" s="1">
        <v>0</v>
      </c>
      <c r="UF71" s="1">
        <v>0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0</v>
      </c>
      <c r="UM71" s="1">
        <v>0</v>
      </c>
      <c r="UN71" s="1">
        <v>0</v>
      </c>
      <c r="UO71" s="1">
        <v>0</v>
      </c>
      <c r="UP71" s="1">
        <v>0</v>
      </c>
      <c r="UQ71" s="1">
        <v>0</v>
      </c>
      <c r="UR71" s="1">
        <v>0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0</v>
      </c>
      <c r="UY71" s="1">
        <v>0</v>
      </c>
      <c r="UZ71" s="1">
        <v>0</v>
      </c>
      <c r="VA71" s="1">
        <v>0</v>
      </c>
      <c r="VB71" s="1">
        <v>0</v>
      </c>
      <c r="VC71" s="1">
        <v>0</v>
      </c>
      <c r="VD71" s="1">
        <v>0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0</v>
      </c>
      <c r="VK71" s="1">
        <v>0</v>
      </c>
      <c r="VL71" s="1">
        <v>0</v>
      </c>
      <c r="VM71" s="1">
        <v>0</v>
      </c>
      <c r="VN71" s="1">
        <v>0</v>
      </c>
      <c r="VO71" s="1">
        <v>2.3532125545524131E-6</v>
      </c>
      <c r="VP71" s="1">
        <v>5.1557100449064208E-7</v>
      </c>
      <c r="VQ71" s="1">
        <v>2.3755247890730568E-5</v>
      </c>
      <c r="VR71" s="1">
        <v>3.8207209851440392E-7</v>
      </c>
      <c r="VS71" s="1">
        <v>0</v>
      </c>
      <c r="VT71" s="1">
        <v>0</v>
      </c>
      <c r="VU71" s="1">
        <v>0</v>
      </c>
      <c r="VV71" s="1">
        <v>3.1299115868880462E-7</v>
      </c>
      <c r="VW71" s="1">
        <v>3.1228729242194741E-6</v>
      </c>
      <c r="VX71" s="1">
        <v>2.7957766478751759E-5</v>
      </c>
      <c r="VY71" s="1">
        <v>2.2429501201086539E-5</v>
      </c>
      <c r="VZ71" s="1">
        <v>1.039044091889962E-4</v>
      </c>
      <c r="WA71" s="1">
        <v>2.3839688151775909E-5</v>
      </c>
      <c r="WB71" s="1">
        <v>1.7114927583439209E-5</v>
      </c>
      <c r="WC71" s="1">
        <v>1.7740802120005551E-5</v>
      </c>
      <c r="WD71" s="1">
        <v>4.7739359585949834E-6</v>
      </c>
      <c r="WE71" s="1">
        <v>4.8502870026162745E-7</v>
      </c>
      <c r="WF71" s="1">
        <v>8.0790531453928887E-6</v>
      </c>
      <c r="WG71" s="1">
        <v>3.4658140271884168E-5</v>
      </c>
      <c r="WH71" s="1">
        <v>2.2444172112235849E-6</v>
      </c>
      <c r="WI71" s="1">
        <v>1.210211401663809E-7</v>
      </c>
      <c r="WJ71" s="1">
        <v>9.6477697583698374E-6</v>
      </c>
      <c r="WK71" s="1">
        <v>6.3728650756604782E-6</v>
      </c>
      <c r="WL71" s="1">
        <v>6.7820128372829671E-5</v>
      </c>
      <c r="WM71" s="1">
        <v>1.3602515342767721E-4</v>
      </c>
      <c r="WN71" s="1">
        <v>1.580312739148832E-5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0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</row>
    <row r="72" spans="1:659" ht="15" customHeight="1" x14ac:dyDescent="0.25">
      <c r="A72" s="27">
        <v>102</v>
      </c>
      <c r="B72" s="27" t="s">
        <v>264</v>
      </c>
      <c r="C72" s="1">
        <v>9.7684660048446409E-5</v>
      </c>
      <c r="D72" s="1">
        <v>7.453165442799321E-5</v>
      </c>
      <c r="E72" s="1">
        <v>1.9243654491872761E-3</v>
      </c>
      <c r="F72" s="1">
        <v>4.2208941940121211E-5</v>
      </c>
      <c r="G72" s="1">
        <v>0</v>
      </c>
      <c r="H72" s="1">
        <v>0</v>
      </c>
      <c r="I72" s="1">
        <v>0</v>
      </c>
      <c r="J72" s="1">
        <v>2.1056864959769541E-4</v>
      </c>
      <c r="K72" s="1">
        <v>3.6445747754982032E-5</v>
      </c>
      <c r="L72" s="1">
        <v>6.1045018744962517E-4</v>
      </c>
      <c r="M72" s="1">
        <v>1.8175508401673199E-4</v>
      </c>
      <c r="N72" s="1">
        <v>1.9729368365070451E-4</v>
      </c>
      <c r="O72" s="1">
        <v>4.6389673445749381E-5</v>
      </c>
      <c r="P72" s="1">
        <v>6.1934254589926201E-5</v>
      </c>
      <c r="Q72" s="1">
        <v>4.0302021781582882E-4</v>
      </c>
      <c r="R72" s="1">
        <v>1.139526285437013E-5</v>
      </c>
      <c r="S72" s="1">
        <v>5.0379175772347554E-6</v>
      </c>
      <c r="T72" s="1">
        <v>2.2428413680404029E-5</v>
      </c>
      <c r="U72" s="1">
        <v>6.8253677841517409E-4</v>
      </c>
      <c r="V72" s="1">
        <v>4.1066789080059163E-5</v>
      </c>
      <c r="W72" s="1">
        <v>3.10136405768888E-7</v>
      </c>
      <c r="X72" s="1">
        <v>3.5534338575936959E-4</v>
      </c>
      <c r="Y72" s="1">
        <v>1.456235721352659E-5</v>
      </c>
      <c r="Z72" s="1">
        <v>4.0457907479609333E-4</v>
      </c>
      <c r="AA72" s="1">
        <v>4.0690623364898228E-4</v>
      </c>
      <c r="AB72" s="1">
        <v>2.2596409000372541E-4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5.0609820940099848E-6</v>
      </c>
      <c r="BY72" s="1">
        <v>4.2270614776611631E-5</v>
      </c>
      <c r="BZ72" s="1">
        <v>1.6130294278743631E-8</v>
      </c>
      <c r="CA72" s="1">
        <v>3.6063690749199948E-6</v>
      </c>
      <c r="CB72" s="1">
        <v>0</v>
      </c>
      <c r="CC72" s="1">
        <v>0</v>
      </c>
      <c r="CD72" s="1">
        <v>0</v>
      </c>
      <c r="CE72" s="1">
        <v>4.0693619108150832E-5</v>
      </c>
      <c r="CF72" s="1">
        <v>1.110776044313601E-4</v>
      </c>
      <c r="CG72" s="1">
        <v>5.1597342063066383E-5</v>
      </c>
      <c r="CH72" s="1">
        <v>5.4017146199799053E-4</v>
      </c>
      <c r="CI72" s="1">
        <v>3.1098189517555662E-4</v>
      </c>
      <c r="CJ72" s="1">
        <v>7.906021105732713E-4</v>
      </c>
      <c r="CK72" s="1">
        <v>3.3288285657446381E-4</v>
      </c>
      <c r="CL72" s="1">
        <v>2.6209857223393439E-4</v>
      </c>
      <c r="CM72" s="1">
        <v>2.9237242103896169E-6</v>
      </c>
      <c r="CN72" s="1">
        <v>1.6575285768339049E-5</v>
      </c>
      <c r="CO72" s="1">
        <v>3.1251978395367577E-4</v>
      </c>
      <c r="CP72" s="1">
        <v>8.9566309931559003E-5</v>
      </c>
      <c r="CQ72" s="1">
        <v>4.6872697599387441E-4</v>
      </c>
      <c r="CR72" s="1">
        <v>1.1281356935290849E-5</v>
      </c>
      <c r="CS72" s="1">
        <v>1.26251351843435E-4</v>
      </c>
      <c r="CT72" s="1">
        <v>3.8934695913078998E-5</v>
      </c>
      <c r="CU72" s="1">
        <v>5.0284582318907483E-6</v>
      </c>
      <c r="CV72" s="1">
        <v>2.8566981856120792E-4</v>
      </c>
      <c r="CW72" s="1">
        <v>4.3521680886327713E-4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0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3.2434662311470873E-5</v>
      </c>
      <c r="ET72" s="1">
        <v>7.0548285282220322E-5</v>
      </c>
      <c r="EU72" s="1">
        <v>5.2239797203831799E-7</v>
      </c>
      <c r="EV72" s="1">
        <v>1.1041545184252479E-6</v>
      </c>
      <c r="EW72" s="1">
        <v>0</v>
      </c>
      <c r="EX72" s="1">
        <v>0</v>
      </c>
      <c r="EY72" s="1">
        <v>0</v>
      </c>
      <c r="EZ72" s="1">
        <v>4.3963953909159127E-5</v>
      </c>
      <c r="FA72" s="1">
        <v>3.1728105796325007E-5</v>
      </c>
      <c r="FB72" s="1">
        <v>1.390875565151919E-4</v>
      </c>
      <c r="FC72" s="1">
        <v>1.4952008736897259E-4</v>
      </c>
      <c r="FD72" s="1">
        <v>1.6722866586385839E-4</v>
      </c>
      <c r="FE72" s="1">
        <v>5.7252822187628231E-4</v>
      </c>
      <c r="FF72" s="1">
        <v>1.966327357355534E-4</v>
      </c>
      <c r="FG72" s="1">
        <v>2.1150763600678849E-4</v>
      </c>
      <c r="FH72" s="1">
        <v>1.492884308984338E-6</v>
      </c>
      <c r="FI72" s="1">
        <v>2.0234565373491791E-5</v>
      </c>
      <c r="FJ72" s="1">
        <v>6.2076428041722042E-5</v>
      </c>
      <c r="FK72" s="1">
        <v>1.635595771660432E-4</v>
      </c>
      <c r="FL72" s="1">
        <v>9.2114497055135135E-5</v>
      </c>
      <c r="FM72" s="1">
        <v>1.4272050093626921E-5</v>
      </c>
      <c r="FN72" s="1">
        <v>6.8810621958282904E-5</v>
      </c>
      <c r="FO72" s="1">
        <v>8.6047145731657967E-6</v>
      </c>
      <c r="FP72" s="1">
        <v>1.6189803968248679E-4</v>
      </c>
      <c r="FQ72" s="1">
        <v>2.1789668941240409E-4</v>
      </c>
      <c r="FR72" s="1">
        <v>1.9823033291809831E-4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0</v>
      </c>
      <c r="GN72" s="1">
        <v>0</v>
      </c>
      <c r="GO72" s="1">
        <v>0</v>
      </c>
      <c r="GP72" s="1">
        <v>0</v>
      </c>
      <c r="GQ72" s="1">
        <v>0</v>
      </c>
      <c r="GR72" s="1">
        <v>0</v>
      </c>
      <c r="GS72" s="1">
        <v>0</v>
      </c>
      <c r="GT72" s="1">
        <v>0</v>
      </c>
      <c r="GU72" s="1">
        <v>0</v>
      </c>
      <c r="GV72" s="1">
        <v>0</v>
      </c>
      <c r="GW72" s="1">
        <v>0</v>
      </c>
      <c r="GX72" s="1">
        <v>0</v>
      </c>
      <c r="GY72" s="1">
        <v>0</v>
      </c>
      <c r="GZ72" s="1">
        <v>0</v>
      </c>
      <c r="HA72" s="1">
        <v>0</v>
      </c>
      <c r="HB72" s="1">
        <v>0</v>
      </c>
      <c r="HC72" s="1">
        <v>0</v>
      </c>
      <c r="HD72" s="1">
        <v>0</v>
      </c>
      <c r="HE72" s="1">
        <v>0</v>
      </c>
      <c r="HF72" s="1">
        <v>0</v>
      </c>
      <c r="HG72" s="1">
        <v>0</v>
      </c>
      <c r="HH72" s="1">
        <v>0</v>
      </c>
      <c r="HI72" s="1">
        <v>0</v>
      </c>
      <c r="HJ72" s="1">
        <v>0</v>
      </c>
      <c r="HK72" s="1">
        <v>0</v>
      </c>
      <c r="HL72" s="1">
        <v>0</v>
      </c>
      <c r="HM72" s="1">
        <v>0</v>
      </c>
      <c r="HN72" s="1">
        <v>2.59794245648686E-5</v>
      </c>
      <c r="HO72" s="1">
        <v>2.5453751436791549E-5</v>
      </c>
      <c r="HP72" s="1">
        <v>4.7215541469675302E-8</v>
      </c>
      <c r="HQ72" s="1">
        <v>1.009265077235164E-5</v>
      </c>
      <c r="HR72" s="1">
        <v>0</v>
      </c>
      <c r="HS72" s="1">
        <v>0</v>
      </c>
      <c r="HT72" s="1">
        <v>0</v>
      </c>
      <c r="HU72" s="1">
        <v>6.5608580391643436E-5</v>
      </c>
      <c r="HV72" s="1">
        <v>1.008104281137005E-4</v>
      </c>
      <c r="HW72" s="1">
        <v>2.7829789051807339E-4</v>
      </c>
      <c r="HX72" s="1">
        <v>3.975447737894146E-4</v>
      </c>
      <c r="HY72" s="1">
        <v>6.7377095346412522E-4</v>
      </c>
      <c r="HZ72" s="1">
        <v>2.1920956146567001E-4</v>
      </c>
      <c r="IA72" s="1">
        <v>1.8685403944835601E-4</v>
      </c>
      <c r="IB72" s="1">
        <v>3.2728107585129959E-4</v>
      </c>
      <c r="IC72" s="1">
        <v>1.806328747996621E-5</v>
      </c>
      <c r="ID72" s="1">
        <v>5.4092145451004898E-6</v>
      </c>
      <c r="IE72" s="1">
        <v>1.6187051386191341E-4</v>
      </c>
      <c r="IF72" s="1">
        <v>6.2449491104748492E-4</v>
      </c>
      <c r="IG72" s="1">
        <v>9.7095569001761647E-5</v>
      </c>
      <c r="IH72" s="1">
        <v>3.9393455467309246E-6</v>
      </c>
      <c r="II72" s="1">
        <v>1.699557323346865E-4</v>
      </c>
      <c r="IJ72" s="1">
        <v>1.1143718945835081E-5</v>
      </c>
      <c r="IK72" s="1">
        <v>3.7574973225206561E-4</v>
      </c>
      <c r="IL72" s="1">
        <v>2.2733713665497109E-3</v>
      </c>
      <c r="IM72" s="1">
        <v>1.802261582943998E-4</v>
      </c>
      <c r="IN72" s="1">
        <v>0</v>
      </c>
      <c r="IO72" s="1">
        <v>0</v>
      </c>
      <c r="IP72" s="1">
        <v>0</v>
      </c>
      <c r="IQ72" s="1">
        <v>0</v>
      </c>
      <c r="IR72" s="1">
        <v>0</v>
      </c>
      <c r="IS72" s="1">
        <v>0</v>
      </c>
      <c r="IT72" s="1">
        <v>0</v>
      </c>
      <c r="IU72" s="1">
        <v>0</v>
      </c>
      <c r="IV72" s="1">
        <v>0</v>
      </c>
      <c r="IW72" s="1">
        <v>0</v>
      </c>
      <c r="IX72" s="1">
        <v>0</v>
      </c>
      <c r="IY72" s="1">
        <v>0</v>
      </c>
      <c r="IZ72" s="1">
        <v>0</v>
      </c>
      <c r="JA72" s="1">
        <v>0</v>
      </c>
      <c r="JB72" s="1">
        <v>0</v>
      </c>
      <c r="JC72" s="1">
        <v>0</v>
      </c>
      <c r="JD72" s="1">
        <v>0</v>
      </c>
      <c r="JE72" s="1">
        <v>0</v>
      </c>
      <c r="JF72" s="1">
        <v>0</v>
      </c>
      <c r="JG72" s="1">
        <v>0</v>
      </c>
      <c r="JH72" s="1">
        <v>0</v>
      </c>
      <c r="JI72" s="1">
        <v>0</v>
      </c>
      <c r="JJ72" s="1">
        <v>0</v>
      </c>
      <c r="JK72" s="1">
        <v>0</v>
      </c>
      <c r="JL72" s="1">
        <v>0</v>
      </c>
      <c r="JM72" s="1">
        <v>0</v>
      </c>
      <c r="JN72" s="1">
        <v>0</v>
      </c>
      <c r="JO72" s="1">
        <v>0</v>
      </c>
      <c r="JP72" s="1">
        <v>0</v>
      </c>
      <c r="JQ72" s="1">
        <v>0</v>
      </c>
      <c r="JR72" s="1">
        <v>0</v>
      </c>
      <c r="JS72" s="1">
        <v>0</v>
      </c>
      <c r="JT72" s="1">
        <v>0</v>
      </c>
      <c r="JU72" s="1">
        <v>0</v>
      </c>
      <c r="JV72" s="1">
        <v>0</v>
      </c>
      <c r="JW72" s="1">
        <v>0</v>
      </c>
      <c r="JX72" s="1">
        <v>0</v>
      </c>
      <c r="JY72" s="1">
        <v>0</v>
      </c>
      <c r="JZ72" s="1">
        <v>0</v>
      </c>
      <c r="KA72" s="1">
        <v>0</v>
      </c>
      <c r="KB72" s="1">
        <v>0</v>
      </c>
      <c r="KC72" s="1">
        <v>0</v>
      </c>
      <c r="KD72" s="1">
        <v>0</v>
      </c>
      <c r="KE72" s="1">
        <v>0</v>
      </c>
      <c r="KF72" s="1">
        <v>0</v>
      </c>
      <c r="KG72" s="1">
        <v>0</v>
      </c>
      <c r="KH72" s="1">
        <v>0</v>
      </c>
      <c r="KI72" s="1">
        <v>2.9386308424392941E-5</v>
      </c>
      <c r="KJ72" s="1">
        <v>2.3798355468312539E-5</v>
      </c>
      <c r="KK72" s="1">
        <v>1.8941204225215311E-10</v>
      </c>
      <c r="KL72" s="1">
        <v>3.4122854938726101E-6</v>
      </c>
      <c r="KM72" s="1">
        <v>0</v>
      </c>
      <c r="KN72" s="1">
        <v>0</v>
      </c>
      <c r="KO72" s="1">
        <v>0</v>
      </c>
      <c r="KP72" s="1">
        <v>6.0710127048638884E-6</v>
      </c>
      <c r="KQ72" s="1">
        <v>2.5731302857400591E-5</v>
      </c>
      <c r="KR72" s="1">
        <v>3.8672684606415623E-5</v>
      </c>
      <c r="KS72" s="1">
        <v>8.7777908698152948E-5</v>
      </c>
      <c r="KT72" s="1">
        <v>6.0694306726717761E-5</v>
      </c>
      <c r="KU72" s="1">
        <v>6.1501023976054031E-5</v>
      </c>
      <c r="KV72" s="1">
        <v>2.541309558479328E-5</v>
      </c>
      <c r="KW72" s="1">
        <v>4.8238859484477507E-5</v>
      </c>
      <c r="KX72" s="1">
        <v>4.6977735425368838E-7</v>
      </c>
      <c r="KY72" s="1">
        <v>1.1796813814565811E-6</v>
      </c>
      <c r="KZ72" s="1">
        <v>8.5723352011917776E-5</v>
      </c>
      <c r="LA72" s="1">
        <v>4.8394645175031602E-5</v>
      </c>
      <c r="LB72" s="1">
        <v>2.048137247090308E-4</v>
      </c>
      <c r="LC72" s="1">
        <v>2.112901702693494E-6</v>
      </c>
      <c r="LD72" s="1">
        <v>1.5065773287007539E-5</v>
      </c>
      <c r="LE72" s="1">
        <v>3.3779397393129852E-6</v>
      </c>
      <c r="LF72" s="1">
        <v>1.182607476318208E-4</v>
      </c>
      <c r="LG72" s="1">
        <v>2.237340681722017E-4</v>
      </c>
      <c r="LH72" s="1">
        <v>3.7615960763698259E-5</v>
      </c>
      <c r="LI72" s="1">
        <v>0</v>
      </c>
      <c r="LJ72" s="1">
        <v>0</v>
      </c>
      <c r="LK72" s="1">
        <v>0</v>
      </c>
      <c r="LL72" s="1">
        <v>0</v>
      </c>
      <c r="LM72" s="1">
        <v>0</v>
      </c>
      <c r="LN72" s="1">
        <v>0</v>
      </c>
      <c r="LO72" s="1">
        <v>0</v>
      </c>
      <c r="LP72" s="1">
        <v>0</v>
      </c>
      <c r="LQ72" s="1">
        <v>0</v>
      </c>
      <c r="LR72" s="1">
        <v>0</v>
      </c>
      <c r="LS72" s="1">
        <v>0</v>
      </c>
      <c r="LT72" s="1">
        <v>0</v>
      </c>
      <c r="LU72" s="1">
        <v>0</v>
      </c>
      <c r="LV72" s="1">
        <v>0</v>
      </c>
      <c r="LW72" s="1">
        <v>0</v>
      </c>
      <c r="LX72" s="1">
        <v>0</v>
      </c>
      <c r="LY72" s="1">
        <v>0</v>
      </c>
      <c r="LZ72" s="1">
        <v>0</v>
      </c>
      <c r="MA72" s="1">
        <v>0</v>
      </c>
      <c r="MB72" s="1">
        <v>0</v>
      </c>
      <c r="MC72" s="1">
        <v>0</v>
      </c>
      <c r="MD72" s="1">
        <v>0</v>
      </c>
      <c r="ME72" s="1">
        <v>0</v>
      </c>
      <c r="MF72" s="1">
        <v>0</v>
      </c>
      <c r="MG72" s="1">
        <v>0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0</v>
      </c>
      <c r="MN72" s="1">
        <v>0</v>
      </c>
      <c r="MO72" s="1">
        <v>0</v>
      </c>
      <c r="MP72" s="1">
        <v>0</v>
      </c>
      <c r="MQ72" s="1">
        <v>0</v>
      </c>
      <c r="MR72" s="1">
        <v>0</v>
      </c>
      <c r="MS72" s="1">
        <v>0</v>
      </c>
      <c r="MT72" s="1">
        <v>0</v>
      </c>
      <c r="MU72" s="1">
        <v>0</v>
      </c>
      <c r="MV72" s="1">
        <v>0</v>
      </c>
      <c r="MW72" s="1">
        <v>0</v>
      </c>
      <c r="MX72" s="1">
        <v>0</v>
      </c>
      <c r="MY72" s="1">
        <v>0</v>
      </c>
      <c r="MZ72" s="1">
        <v>0</v>
      </c>
      <c r="NA72" s="1">
        <v>0</v>
      </c>
      <c r="NB72" s="1">
        <v>0</v>
      </c>
      <c r="NC72" s="1">
        <v>0</v>
      </c>
      <c r="ND72" s="1">
        <v>4.8875234342392412E-7</v>
      </c>
      <c r="NE72" s="1">
        <v>7.9456099619280472E-6</v>
      </c>
      <c r="NF72" s="1">
        <v>3.7759070376406108E-11</v>
      </c>
      <c r="NG72" s="1">
        <v>6.8772244528953767E-7</v>
      </c>
      <c r="NH72" s="1">
        <v>0</v>
      </c>
      <c r="NI72" s="1">
        <v>0</v>
      </c>
      <c r="NJ72" s="1">
        <v>0</v>
      </c>
      <c r="NK72" s="1">
        <v>1.421340259758384E-6</v>
      </c>
      <c r="NL72" s="1">
        <v>1.4973684927180009E-5</v>
      </c>
      <c r="NM72" s="1">
        <v>6.0548173030490262E-5</v>
      </c>
      <c r="NN72" s="1">
        <v>9.915643953924762E-5</v>
      </c>
      <c r="NO72" s="1">
        <v>3.0179023419206458E-4</v>
      </c>
      <c r="NP72" s="1">
        <v>8.3992295385063433E-5</v>
      </c>
      <c r="NQ72" s="1">
        <v>6.4214412671937751E-5</v>
      </c>
      <c r="NR72" s="1">
        <v>2.3322252243944619E-4</v>
      </c>
      <c r="NS72" s="1">
        <v>3.709896133618349E-6</v>
      </c>
      <c r="NT72" s="1">
        <v>4.7098337209342652E-8</v>
      </c>
      <c r="NU72" s="1">
        <v>1.8008349639035329E-5</v>
      </c>
      <c r="NV72" s="1">
        <v>2.5932295401200369E-5</v>
      </c>
      <c r="NW72" s="1">
        <v>2.061050774702427E-5</v>
      </c>
      <c r="NX72" s="1">
        <v>4.108409228092419E-8</v>
      </c>
      <c r="NY72" s="1">
        <v>1.1175866133974681E-5</v>
      </c>
      <c r="NZ72" s="1">
        <v>3.2417166057544491E-6</v>
      </c>
      <c r="OA72" s="1">
        <v>2.2381936621218051E-5</v>
      </c>
      <c r="OB72" s="1">
        <v>2.3001063012365221E-4</v>
      </c>
      <c r="OC72" s="1">
        <v>7.0146452250854159E-5</v>
      </c>
      <c r="OD72" s="1">
        <v>0</v>
      </c>
      <c r="OE72" s="1">
        <v>0</v>
      </c>
      <c r="OF72" s="1">
        <v>0</v>
      </c>
      <c r="OG72" s="1">
        <v>0</v>
      </c>
      <c r="OH72" s="1">
        <v>0</v>
      </c>
      <c r="OI72" s="1">
        <v>0</v>
      </c>
      <c r="OJ72" s="1">
        <v>0</v>
      </c>
      <c r="OK72" s="1">
        <v>0</v>
      </c>
      <c r="OL72" s="1">
        <v>0</v>
      </c>
      <c r="OM72" s="1">
        <v>0</v>
      </c>
      <c r="ON72" s="1">
        <v>0</v>
      </c>
      <c r="OO72" s="1">
        <v>0</v>
      </c>
      <c r="OP72" s="1">
        <v>0</v>
      </c>
      <c r="OQ72" s="1">
        <v>0</v>
      </c>
      <c r="OR72" s="1">
        <v>0</v>
      </c>
      <c r="OS72" s="1">
        <v>0</v>
      </c>
      <c r="OT72" s="1">
        <v>0</v>
      </c>
      <c r="OU72" s="1">
        <v>0</v>
      </c>
      <c r="OV72" s="1">
        <v>0</v>
      </c>
      <c r="OW72" s="1">
        <v>0</v>
      </c>
      <c r="OX72" s="1">
        <v>0</v>
      </c>
      <c r="OY72" s="1">
        <v>0</v>
      </c>
      <c r="OZ72" s="1">
        <v>0</v>
      </c>
      <c r="PA72" s="1">
        <v>0</v>
      </c>
      <c r="PB72" s="1">
        <v>0</v>
      </c>
      <c r="PC72" s="1">
        <v>0</v>
      </c>
      <c r="PD72" s="1">
        <v>0</v>
      </c>
      <c r="PE72" s="1">
        <v>0</v>
      </c>
      <c r="PF72" s="1">
        <v>0</v>
      </c>
      <c r="PG72" s="1">
        <v>0</v>
      </c>
      <c r="PH72" s="1">
        <v>0</v>
      </c>
      <c r="PI72" s="1">
        <v>0</v>
      </c>
      <c r="PJ72" s="1">
        <v>0</v>
      </c>
      <c r="PK72" s="1">
        <v>0</v>
      </c>
      <c r="PL72" s="1">
        <v>0</v>
      </c>
      <c r="PM72" s="1">
        <v>0</v>
      </c>
      <c r="PN72" s="1">
        <v>0</v>
      </c>
      <c r="PO72" s="1">
        <v>0</v>
      </c>
      <c r="PP72" s="1">
        <v>0</v>
      </c>
      <c r="PQ72" s="1">
        <v>0</v>
      </c>
      <c r="PR72" s="1">
        <v>0</v>
      </c>
      <c r="PS72" s="1">
        <v>0</v>
      </c>
      <c r="PT72" s="1">
        <v>0</v>
      </c>
      <c r="PU72" s="1">
        <v>0</v>
      </c>
      <c r="PV72" s="1">
        <v>0</v>
      </c>
      <c r="PW72" s="1">
        <v>0</v>
      </c>
      <c r="PX72" s="1">
        <v>0</v>
      </c>
      <c r="PY72" s="1">
        <v>2.342353895922183E-4</v>
      </c>
      <c r="PZ72" s="1">
        <v>1.380010444119784E-5</v>
      </c>
      <c r="QA72" s="1">
        <v>3.5865579466128479E-4</v>
      </c>
      <c r="QB72" s="1">
        <v>1.0533663174332931E-5</v>
      </c>
      <c r="QC72" s="1">
        <v>0</v>
      </c>
      <c r="QD72" s="1">
        <v>0</v>
      </c>
      <c r="QE72" s="1">
        <v>0</v>
      </c>
      <c r="QF72" s="1">
        <v>1.496479908447981E-5</v>
      </c>
      <c r="QG72" s="1">
        <v>7.7213082108328472E-5</v>
      </c>
      <c r="QH72" s="1">
        <v>1.987349464760853E-4</v>
      </c>
      <c r="QI72" s="1">
        <v>3.0634637696209531E-4</v>
      </c>
      <c r="QJ72" s="1">
        <v>3.1157755695036457E-4</v>
      </c>
      <c r="QK72" s="1">
        <v>4.570316551954008E-4</v>
      </c>
      <c r="QL72" s="1">
        <v>4.3178634278361988E-4</v>
      </c>
      <c r="QM72" s="1">
        <v>1.690168429419074E-3</v>
      </c>
      <c r="QN72" s="1">
        <v>5.3159690930854038E-6</v>
      </c>
      <c r="QO72" s="1">
        <v>7.3577618673414423E-6</v>
      </c>
      <c r="QP72" s="1">
        <v>9.4210599852605326E-5</v>
      </c>
      <c r="QQ72" s="1">
        <v>5.5343259971112914E-4</v>
      </c>
      <c r="QR72" s="1">
        <v>7.8615098333348644E-5</v>
      </c>
      <c r="QS72" s="1">
        <v>1.972982826754333E-6</v>
      </c>
      <c r="QT72" s="1">
        <v>7.0838499102433063E-5</v>
      </c>
      <c r="QU72" s="1">
        <v>1.1219606820787801E-5</v>
      </c>
      <c r="QV72" s="1">
        <v>1.236775761278979E-4</v>
      </c>
      <c r="QW72" s="1">
        <v>1.253295014110774E-4</v>
      </c>
      <c r="QX72" s="1">
        <v>2.0668432013691381E-4</v>
      </c>
      <c r="QY72" s="1">
        <v>0</v>
      </c>
      <c r="QZ72" s="1">
        <v>0</v>
      </c>
      <c r="RA72" s="1">
        <v>0</v>
      </c>
      <c r="RB72" s="1">
        <v>0</v>
      </c>
      <c r="RC72" s="1">
        <v>0</v>
      </c>
      <c r="RD72" s="1">
        <v>0</v>
      </c>
      <c r="RE72" s="1">
        <v>0</v>
      </c>
      <c r="RF72" s="1">
        <v>0</v>
      </c>
      <c r="RG72" s="1">
        <v>0</v>
      </c>
      <c r="RH72" s="1">
        <v>0</v>
      </c>
      <c r="RI72" s="1">
        <v>0</v>
      </c>
      <c r="RJ72" s="1">
        <v>0</v>
      </c>
      <c r="RK72" s="1">
        <v>0</v>
      </c>
      <c r="RL72" s="1">
        <v>0</v>
      </c>
      <c r="RM72" s="1">
        <v>0</v>
      </c>
      <c r="RN72" s="1">
        <v>0</v>
      </c>
      <c r="RO72" s="1">
        <v>0</v>
      </c>
      <c r="RP72" s="1">
        <v>0</v>
      </c>
      <c r="RQ72" s="1">
        <v>0</v>
      </c>
      <c r="RR72" s="1">
        <v>0</v>
      </c>
      <c r="RS72" s="1">
        <v>0</v>
      </c>
      <c r="RT72" s="1">
        <v>0</v>
      </c>
      <c r="RU72" s="1">
        <v>0</v>
      </c>
      <c r="RV72" s="1">
        <v>0</v>
      </c>
      <c r="RW72" s="1">
        <v>0</v>
      </c>
      <c r="RX72" s="1">
        <v>0</v>
      </c>
      <c r="RY72" s="1">
        <v>0</v>
      </c>
      <c r="RZ72" s="1">
        <v>0</v>
      </c>
      <c r="SA72" s="1">
        <v>0</v>
      </c>
      <c r="SB72" s="1">
        <v>0</v>
      </c>
      <c r="SC72" s="1">
        <v>0</v>
      </c>
      <c r="SD72" s="1">
        <v>0</v>
      </c>
      <c r="SE72" s="1">
        <v>0</v>
      </c>
      <c r="SF72" s="1">
        <v>0</v>
      </c>
      <c r="SG72" s="1">
        <v>0</v>
      </c>
      <c r="SH72" s="1">
        <v>0</v>
      </c>
      <c r="SI72" s="1">
        <v>0</v>
      </c>
      <c r="SJ72" s="1">
        <v>0</v>
      </c>
      <c r="SK72" s="1">
        <v>0</v>
      </c>
      <c r="SL72" s="1">
        <v>0</v>
      </c>
      <c r="SM72" s="1">
        <v>0</v>
      </c>
      <c r="SN72" s="1">
        <v>0</v>
      </c>
      <c r="SO72" s="1">
        <v>0</v>
      </c>
      <c r="SP72" s="1">
        <v>0</v>
      </c>
      <c r="SQ72" s="1">
        <v>0</v>
      </c>
      <c r="SR72" s="1">
        <v>0</v>
      </c>
      <c r="SS72" s="1">
        <v>0</v>
      </c>
      <c r="ST72" s="1">
        <v>3.2752741398130338E-4</v>
      </c>
      <c r="SU72" s="1">
        <v>1.608620016332897E-4</v>
      </c>
      <c r="SV72" s="1">
        <v>9.7769074492597857E-4</v>
      </c>
      <c r="SW72" s="1">
        <v>8.7470704201153161E-5</v>
      </c>
      <c r="SX72" s="1">
        <v>0</v>
      </c>
      <c r="SY72" s="1">
        <v>0</v>
      </c>
      <c r="SZ72" s="1">
        <v>0</v>
      </c>
      <c r="TA72" s="1">
        <v>8.4189156362611826E-5</v>
      </c>
      <c r="TB72" s="1">
        <v>8.5744243053424241E-5</v>
      </c>
      <c r="TC72" s="1">
        <v>8.7388046859663865E-4</v>
      </c>
      <c r="TD72" s="1">
        <v>3.2121207109286372E-4</v>
      </c>
      <c r="TE72" s="1">
        <v>2.5883755797968198E-4</v>
      </c>
      <c r="TF72" s="1">
        <v>6.8102454631797753E-4</v>
      </c>
      <c r="TG72" s="1">
        <v>1.8247740019770661E-4</v>
      </c>
      <c r="TH72" s="1">
        <v>2.3444881935867531E-4</v>
      </c>
      <c r="TI72" s="1">
        <v>7.7291218623498044E-6</v>
      </c>
      <c r="TJ72" s="1">
        <v>6.0443107341608228E-6</v>
      </c>
      <c r="TK72" s="1">
        <v>2.1968871153112859E-4</v>
      </c>
      <c r="TL72" s="1">
        <v>8.4463331111885238E-4</v>
      </c>
      <c r="TM72" s="1">
        <v>2.2133671441716701E-4</v>
      </c>
      <c r="TN72" s="1">
        <v>1.0897317957547301E-5</v>
      </c>
      <c r="TO72" s="1">
        <v>1.3013977738219039E-4</v>
      </c>
      <c r="TP72" s="1">
        <v>6.6360842792317534E-6</v>
      </c>
      <c r="TQ72" s="1">
        <v>7.0760281983097675E-4</v>
      </c>
      <c r="TR72" s="1">
        <v>8.2806725665734819E-4</v>
      </c>
      <c r="TS72" s="1">
        <v>2.9113707544129808E-4</v>
      </c>
      <c r="TT72" s="1">
        <v>0</v>
      </c>
      <c r="TU72" s="1">
        <v>0</v>
      </c>
      <c r="TV72" s="1">
        <v>0</v>
      </c>
      <c r="TW72" s="1">
        <v>0</v>
      </c>
      <c r="TX72" s="1">
        <v>0</v>
      </c>
      <c r="TY72" s="1">
        <v>0</v>
      </c>
      <c r="TZ72" s="1">
        <v>0</v>
      </c>
      <c r="UA72" s="1">
        <v>0</v>
      </c>
      <c r="UB72" s="1">
        <v>0</v>
      </c>
      <c r="UC72" s="1">
        <v>0</v>
      </c>
      <c r="UD72" s="1">
        <v>0</v>
      </c>
      <c r="UE72" s="1">
        <v>0</v>
      </c>
      <c r="UF72" s="1">
        <v>0</v>
      </c>
      <c r="UG72" s="1">
        <v>0</v>
      </c>
      <c r="UH72" s="1">
        <v>0</v>
      </c>
      <c r="UI72" s="1">
        <v>0</v>
      </c>
      <c r="UJ72" s="1">
        <v>0</v>
      </c>
      <c r="UK72" s="1">
        <v>0</v>
      </c>
      <c r="UL72" s="1">
        <v>0</v>
      </c>
      <c r="UM72" s="1">
        <v>0</v>
      </c>
      <c r="UN72" s="1">
        <v>0</v>
      </c>
      <c r="UO72" s="1">
        <v>0</v>
      </c>
      <c r="UP72" s="1">
        <v>0</v>
      </c>
      <c r="UQ72" s="1">
        <v>0</v>
      </c>
      <c r="UR72" s="1">
        <v>0</v>
      </c>
      <c r="US72" s="1">
        <v>0</v>
      </c>
      <c r="UT72" s="1">
        <v>0</v>
      </c>
      <c r="UU72" s="1">
        <v>0</v>
      </c>
      <c r="UV72" s="1">
        <v>0</v>
      </c>
      <c r="UW72" s="1">
        <v>0</v>
      </c>
      <c r="UX72" s="1">
        <v>0</v>
      </c>
      <c r="UY72" s="1">
        <v>0</v>
      </c>
      <c r="UZ72" s="1">
        <v>0</v>
      </c>
      <c r="VA72" s="1">
        <v>0</v>
      </c>
      <c r="VB72" s="1">
        <v>0</v>
      </c>
      <c r="VC72" s="1">
        <v>0</v>
      </c>
      <c r="VD72" s="1">
        <v>0</v>
      </c>
      <c r="VE72" s="1">
        <v>0</v>
      </c>
      <c r="VF72" s="1">
        <v>0</v>
      </c>
      <c r="VG72" s="1">
        <v>0</v>
      </c>
      <c r="VH72" s="1">
        <v>0</v>
      </c>
      <c r="VI72" s="1">
        <v>0</v>
      </c>
      <c r="VJ72" s="1">
        <v>0</v>
      </c>
      <c r="VK72" s="1">
        <v>0</v>
      </c>
      <c r="VL72" s="1">
        <v>0</v>
      </c>
      <c r="VM72" s="1">
        <v>0</v>
      </c>
      <c r="VN72" s="1">
        <v>0</v>
      </c>
      <c r="VO72" s="1">
        <v>3.4872327337537131E-6</v>
      </c>
      <c r="VP72" s="1">
        <v>6.4254486158948124E-7</v>
      </c>
      <c r="VQ72" s="1">
        <v>2.1097388912014299E-5</v>
      </c>
      <c r="VR72" s="1">
        <v>4.0754677784699121E-7</v>
      </c>
      <c r="VS72" s="1">
        <v>0</v>
      </c>
      <c r="VT72" s="1">
        <v>0</v>
      </c>
      <c r="VU72" s="1">
        <v>0</v>
      </c>
      <c r="VV72" s="1">
        <v>4.4585089586447548E-7</v>
      </c>
      <c r="VW72" s="1">
        <v>4.0898766661451894E-6</v>
      </c>
      <c r="VX72" s="1">
        <v>3.4607737682632572E-5</v>
      </c>
      <c r="VY72" s="1">
        <v>4.185817756037079E-5</v>
      </c>
      <c r="VZ72" s="1">
        <v>9.7259846306001094E-5</v>
      </c>
      <c r="WA72" s="1">
        <v>2.6306698338812001E-5</v>
      </c>
      <c r="WB72" s="1">
        <v>2.0277773733865351E-5</v>
      </c>
      <c r="WC72" s="1">
        <v>2.7365278561331181E-5</v>
      </c>
      <c r="WD72" s="1">
        <v>4.8372315562843241E-6</v>
      </c>
      <c r="WE72" s="1">
        <v>5.1539858851684165E-7</v>
      </c>
      <c r="WF72" s="1">
        <v>1.5211256477493049E-5</v>
      </c>
      <c r="WG72" s="1">
        <v>5.9389896006139431E-5</v>
      </c>
      <c r="WH72" s="1">
        <v>1.1825639851074451E-5</v>
      </c>
      <c r="WI72" s="1">
        <v>9.7766468631406755E-8</v>
      </c>
      <c r="WJ72" s="1">
        <v>1.3571701393090341E-5</v>
      </c>
      <c r="WK72" s="1">
        <v>7.9736136060601019E-6</v>
      </c>
      <c r="WL72" s="1">
        <v>5.6845388828877619E-5</v>
      </c>
      <c r="WM72" s="1">
        <v>1.4043683093798709E-4</v>
      </c>
      <c r="WN72" s="1">
        <v>1.8128515883090461E-5</v>
      </c>
      <c r="WO72" s="1">
        <v>0</v>
      </c>
      <c r="WP72" s="1">
        <v>0</v>
      </c>
      <c r="WQ72" s="1">
        <v>0</v>
      </c>
      <c r="WR72" s="1">
        <v>0</v>
      </c>
      <c r="WS72" s="1">
        <v>0</v>
      </c>
      <c r="WT72" s="1">
        <v>0</v>
      </c>
      <c r="WU72" s="1">
        <v>0</v>
      </c>
      <c r="WV72" s="1">
        <v>0</v>
      </c>
      <c r="WW72" s="1">
        <v>0</v>
      </c>
      <c r="WX72" s="1">
        <v>0</v>
      </c>
      <c r="WY72" s="1">
        <v>0</v>
      </c>
      <c r="WZ72" s="1">
        <v>0</v>
      </c>
      <c r="XA72" s="1">
        <v>0</v>
      </c>
      <c r="XB72" s="1">
        <v>0</v>
      </c>
      <c r="XC72" s="1">
        <v>0</v>
      </c>
      <c r="XD72" s="1">
        <v>0</v>
      </c>
      <c r="XE72" s="1">
        <v>0</v>
      </c>
      <c r="XF72" s="1">
        <v>0</v>
      </c>
      <c r="XG72" s="1">
        <v>0</v>
      </c>
      <c r="XH72" s="1">
        <v>0</v>
      </c>
      <c r="XI72" s="1">
        <v>0</v>
      </c>
      <c r="XJ72" s="1">
        <v>0</v>
      </c>
      <c r="XK72" s="1">
        <v>0</v>
      </c>
      <c r="XL72" s="1">
        <v>0</v>
      </c>
      <c r="XM72" s="1">
        <v>0</v>
      </c>
      <c r="XN72" s="1">
        <v>0</v>
      </c>
      <c r="XO72" s="1">
        <v>0</v>
      </c>
      <c r="XP72" s="1">
        <v>0</v>
      </c>
      <c r="XQ72" s="1">
        <v>0</v>
      </c>
      <c r="XR72" s="1">
        <v>0</v>
      </c>
      <c r="XS72" s="1">
        <v>0</v>
      </c>
      <c r="XT72" s="1">
        <v>0</v>
      </c>
      <c r="XU72" s="1">
        <v>0</v>
      </c>
      <c r="XV72" s="1">
        <v>0</v>
      </c>
      <c r="XW72" s="1">
        <v>0</v>
      </c>
      <c r="XX72" s="1">
        <v>0</v>
      </c>
      <c r="XY72" s="1">
        <v>0</v>
      </c>
      <c r="XZ72" s="1">
        <v>0</v>
      </c>
      <c r="YA72" s="1">
        <v>0</v>
      </c>
      <c r="YB72" s="1">
        <v>0</v>
      </c>
      <c r="YC72" s="1">
        <v>0</v>
      </c>
      <c r="YD72" s="1">
        <v>0</v>
      </c>
      <c r="YE72" s="1">
        <v>0</v>
      </c>
      <c r="YF72" s="1">
        <v>0</v>
      </c>
      <c r="YG72" s="1">
        <v>0</v>
      </c>
      <c r="YH72" s="1">
        <v>0</v>
      </c>
      <c r="YI72" s="1">
        <v>0</v>
      </c>
    </row>
    <row r="73" spans="1:659" ht="15" customHeight="1" x14ac:dyDescent="0.25">
      <c r="A73" s="27">
        <v>103</v>
      </c>
      <c r="B73" s="27" t="s">
        <v>265</v>
      </c>
      <c r="C73" s="1">
        <v>6.5918390300767185E-5</v>
      </c>
      <c r="D73" s="1">
        <v>5.9803388427593221E-5</v>
      </c>
      <c r="E73" s="1">
        <v>2.1667979136398368E-3</v>
      </c>
      <c r="F73" s="1">
        <v>3.9570571771737557E-5</v>
      </c>
      <c r="G73" s="1">
        <v>0</v>
      </c>
      <c r="H73" s="1">
        <v>0</v>
      </c>
      <c r="I73" s="1">
        <v>0</v>
      </c>
      <c r="J73" s="1">
        <v>1.4782100077051979E-4</v>
      </c>
      <c r="K73" s="1">
        <v>2.7828574834321329E-5</v>
      </c>
      <c r="L73" s="1">
        <v>4.9315051865385633E-4</v>
      </c>
      <c r="M73" s="1">
        <v>9.7392579248755114E-5</v>
      </c>
      <c r="N73" s="1">
        <v>2.1077232192975729E-4</v>
      </c>
      <c r="O73" s="1">
        <v>4.2039306269679453E-5</v>
      </c>
      <c r="P73" s="1">
        <v>5.2273996946252398E-5</v>
      </c>
      <c r="Q73" s="1">
        <v>2.6127641707018482E-4</v>
      </c>
      <c r="R73" s="1">
        <v>1.1246154843971609E-5</v>
      </c>
      <c r="S73" s="1">
        <v>4.7410580256789612E-6</v>
      </c>
      <c r="T73" s="1">
        <v>1.1912253689164309E-5</v>
      </c>
      <c r="U73" s="1">
        <v>3.9830774252555762E-4</v>
      </c>
      <c r="V73" s="1">
        <v>7.7941666904898281E-6</v>
      </c>
      <c r="W73" s="1">
        <v>3.839052587115432E-7</v>
      </c>
      <c r="X73" s="1">
        <v>2.5260437668569709E-4</v>
      </c>
      <c r="Y73" s="1">
        <v>1.1638880724649521E-5</v>
      </c>
      <c r="Z73" s="1">
        <v>4.8268831219064188E-4</v>
      </c>
      <c r="AA73" s="1">
        <v>3.9412369599269752E-4</v>
      </c>
      <c r="AB73" s="1">
        <v>1.9697913073851961E-4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3.4151912164375698E-6</v>
      </c>
      <c r="BY73" s="1">
        <v>3.3917481289794213E-5</v>
      </c>
      <c r="BZ73" s="1">
        <v>1.8162396339187721E-8</v>
      </c>
      <c r="CA73" s="1">
        <v>3.3809444102376059E-6</v>
      </c>
      <c r="CB73" s="1">
        <v>0</v>
      </c>
      <c r="CC73" s="1">
        <v>0</v>
      </c>
      <c r="CD73" s="1">
        <v>0</v>
      </c>
      <c r="CE73" s="1">
        <v>2.856727016597175E-5</v>
      </c>
      <c r="CF73" s="1">
        <v>8.4814597524966387E-5</v>
      </c>
      <c r="CG73" s="1">
        <v>4.1682772030701323E-5</v>
      </c>
      <c r="CH73" s="1">
        <v>2.8944825507996332E-4</v>
      </c>
      <c r="CI73" s="1">
        <v>3.3222744343054601E-4</v>
      </c>
      <c r="CJ73" s="1">
        <v>7.1646040584254494E-4</v>
      </c>
      <c r="CK73" s="1">
        <v>2.8096111825754729E-4</v>
      </c>
      <c r="CL73" s="1">
        <v>1.6991747025402911E-4</v>
      </c>
      <c r="CM73" s="1">
        <v>2.8854670235623732E-6</v>
      </c>
      <c r="CN73" s="1">
        <v>1.559858620454843E-5</v>
      </c>
      <c r="CO73" s="1">
        <v>1.6598654734960921E-4</v>
      </c>
      <c r="CP73" s="1">
        <v>5.2268179303128038E-5</v>
      </c>
      <c r="CQ73" s="1">
        <v>8.8960843179225675E-5</v>
      </c>
      <c r="CR73" s="1">
        <v>1.3964733492421761E-5</v>
      </c>
      <c r="CS73" s="1">
        <v>8.974880444161084E-5</v>
      </c>
      <c r="CT73" s="1">
        <v>3.1118333051320873E-5</v>
      </c>
      <c r="CU73" s="1">
        <v>5.9992673078699769E-6</v>
      </c>
      <c r="CV73" s="1">
        <v>2.7669579724854158E-4</v>
      </c>
      <c r="CW73" s="1">
        <v>3.7939049824805079E-4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0</v>
      </c>
      <c r="EM73" s="1">
        <v>0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2.188716967905468E-5</v>
      </c>
      <c r="ET73" s="1">
        <v>5.660717637375649E-5</v>
      </c>
      <c r="EU73" s="1">
        <v>5.8820991427608605E-7</v>
      </c>
      <c r="EV73" s="1">
        <v>1.0351367177224519E-6</v>
      </c>
      <c r="EW73" s="1">
        <v>0</v>
      </c>
      <c r="EX73" s="1">
        <v>0</v>
      </c>
      <c r="EY73" s="1">
        <v>0</v>
      </c>
      <c r="EZ73" s="1">
        <v>3.0863073287962212E-5</v>
      </c>
      <c r="FA73" s="1">
        <v>2.4226364415409712E-5</v>
      </c>
      <c r="FB73" s="1">
        <v>1.123615031069585E-4</v>
      </c>
      <c r="FC73" s="1">
        <v>8.0119612813817577E-5</v>
      </c>
      <c r="FD73" s="1">
        <v>1.7865333316875869E-4</v>
      </c>
      <c r="FE73" s="1">
        <v>5.188372212975214E-4</v>
      </c>
      <c r="FF73" s="1">
        <v>1.659627470360393E-4</v>
      </c>
      <c r="FG73" s="1">
        <v>1.371195659074652E-4</v>
      </c>
      <c r="FH73" s="1">
        <v>1.473349787322781E-6</v>
      </c>
      <c r="FI73" s="1">
        <v>1.9042242571339431E-5</v>
      </c>
      <c r="FJ73" s="1">
        <v>3.2970238978436078E-5</v>
      </c>
      <c r="FK73" s="1">
        <v>9.5448403675345522E-5</v>
      </c>
      <c r="FL73" s="1">
        <v>1.748263647442006E-5</v>
      </c>
      <c r="FM73" s="1">
        <v>1.7666791068769111E-5</v>
      </c>
      <c r="FN73" s="1">
        <v>4.8915682592436928E-5</v>
      </c>
      <c r="FO73" s="1">
        <v>6.877268914520527E-6</v>
      </c>
      <c r="FP73" s="1">
        <v>1.9315455590652729E-4</v>
      </c>
      <c r="FQ73" s="1">
        <v>2.1105169071917551E-4</v>
      </c>
      <c r="FR73" s="1">
        <v>1.728028496190284E-4</v>
      </c>
      <c r="FS73" s="1">
        <v>0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1">
        <v>0</v>
      </c>
      <c r="GP73" s="1">
        <v>0</v>
      </c>
      <c r="GQ73" s="1">
        <v>0</v>
      </c>
      <c r="GR73" s="1">
        <v>0</v>
      </c>
      <c r="GS73" s="1">
        <v>0</v>
      </c>
      <c r="GT73" s="1">
        <v>0</v>
      </c>
      <c r="GU73" s="1">
        <v>0</v>
      </c>
      <c r="GV73" s="1">
        <v>0</v>
      </c>
      <c r="GW73" s="1">
        <v>0</v>
      </c>
      <c r="GX73" s="1">
        <v>0</v>
      </c>
      <c r="GY73" s="1">
        <v>0</v>
      </c>
      <c r="GZ73" s="1">
        <v>0</v>
      </c>
      <c r="HA73" s="1">
        <v>0</v>
      </c>
      <c r="HB73" s="1">
        <v>0</v>
      </c>
      <c r="HC73" s="1">
        <v>0</v>
      </c>
      <c r="HD73" s="1">
        <v>0</v>
      </c>
      <c r="HE73" s="1">
        <v>0</v>
      </c>
      <c r="HF73" s="1">
        <v>0</v>
      </c>
      <c r="HG73" s="1">
        <v>0</v>
      </c>
      <c r="HH73" s="1">
        <v>0</v>
      </c>
      <c r="HI73" s="1">
        <v>0</v>
      </c>
      <c r="HJ73" s="1">
        <v>0</v>
      </c>
      <c r="HK73" s="1">
        <v>0</v>
      </c>
      <c r="HL73" s="1">
        <v>0</v>
      </c>
      <c r="HM73" s="1">
        <v>0</v>
      </c>
      <c r="HN73" s="1">
        <v>1.7531123591022658E-5</v>
      </c>
      <c r="HO73" s="1">
        <v>2.0423813154241831E-5</v>
      </c>
      <c r="HP73" s="1">
        <v>5.3163777592803437E-8</v>
      </c>
      <c r="HQ73" s="1">
        <v>9.4617856643026841E-6</v>
      </c>
      <c r="HR73" s="1">
        <v>0</v>
      </c>
      <c r="HS73" s="1">
        <v>0</v>
      </c>
      <c r="HT73" s="1">
        <v>0</v>
      </c>
      <c r="HU73" s="1">
        <v>4.6057787002742783E-5</v>
      </c>
      <c r="HV73" s="1">
        <v>7.6974975563743068E-5</v>
      </c>
      <c r="HW73" s="1">
        <v>2.248221916724162E-4</v>
      </c>
      <c r="HX73" s="1">
        <v>2.13022436734973E-4</v>
      </c>
      <c r="HY73" s="1">
        <v>7.1980139294212551E-4</v>
      </c>
      <c r="HZ73" s="1">
        <v>1.9865235530218669E-4</v>
      </c>
      <c r="IA73" s="1">
        <v>1.5770929273615611E-4</v>
      </c>
      <c r="IB73" s="1">
        <v>2.1217503016779041E-4</v>
      </c>
      <c r="IC73" s="1">
        <v>1.7826927784554588E-5</v>
      </c>
      <c r="ID73" s="1">
        <v>5.090476300675102E-6</v>
      </c>
      <c r="IE73" s="1">
        <v>8.59732058359182E-5</v>
      </c>
      <c r="IF73" s="1">
        <v>3.6443627084183018E-4</v>
      </c>
      <c r="IG73" s="1">
        <v>1.842800634430796E-5</v>
      </c>
      <c r="IH73" s="1">
        <v>4.8763558329198069E-6</v>
      </c>
      <c r="II73" s="1">
        <v>1.208171125482463E-4</v>
      </c>
      <c r="IJ73" s="1">
        <v>8.9065536394833276E-6</v>
      </c>
      <c r="IK73" s="1">
        <v>4.4829309117938219E-4</v>
      </c>
      <c r="IL73" s="1">
        <v>2.201955760946801E-3</v>
      </c>
      <c r="IM73" s="1">
        <v>1.5710811393345031E-4</v>
      </c>
      <c r="IN73" s="1">
        <v>0</v>
      </c>
      <c r="IO73" s="1">
        <v>0</v>
      </c>
      <c r="IP73" s="1">
        <v>0</v>
      </c>
      <c r="IQ73" s="1">
        <v>0</v>
      </c>
      <c r="IR73" s="1">
        <v>0</v>
      </c>
      <c r="IS73" s="1">
        <v>0</v>
      </c>
      <c r="IT73" s="1">
        <v>0</v>
      </c>
      <c r="IU73" s="1">
        <v>0</v>
      </c>
      <c r="IV73" s="1">
        <v>0</v>
      </c>
      <c r="IW73" s="1">
        <v>0</v>
      </c>
      <c r="IX73" s="1">
        <v>0</v>
      </c>
      <c r="IY73" s="1">
        <v>0</v>
      </c>
      <c r="IZ73" s="1">
        <v>0</v>
      </c>
      <c r="JA73" s="1">
        <v>0</v>
      </c>
      <c r="JB73" s="1">
        <v>0</v>
      </c>
      <c r="JC73" s="1">
        <v>0</v>
      </c>
      <c r="JD73" s="1">
        <v>0</v>
      </c>
      <c r="JE73" s="1">
        <v>0</v>
      </c>
      <c r="JF73" s="1">
        <v>0</v>
      </c>
      <c r="JG73" s="1">
        <v>0</v>
      </c>
      <c r="JH73" s="1">
        <v>0</v>
      </c>
      <c r="JI73" s="1">
        <v>0</v>
      </c>
      <c r="JJ73" s="1">
        <v>0</v>
      </c>
      <c r="JK73" s="1">
        <v>0</v>
      </c>
      <c r="JL73" s="1">
        <v>0</v>
      </c>
      <c r="JM73" s="1">
        <v>0</v>
      </c>
      <c r="JN73" s="1">
        <v>0</v>
      </c>
      <c r="JO73" s="1">
        <v>0</v>
      </c>
      <c r="JP73" s="1">
        <v>0</v>
      </c>
      <c r="JQ73" s="1">
        <v>0</v>
      </c>
      <c r="JR73" s="1">
        <v>0</v>
      </c>
      <c r="JS73" s="1">
        <v>0</v>
      </c>
      <c r="JT73" s="1">
        <v>0</v>
      </c>
      <c r="JU73" s="1">
        <v>0</v>
      </c>
      <c r="JV73" s="1">
        <v>0</v>
      </c>
      <c r="JW73" s="1">
        <v>0</v>
      </c>
      <c r="JX73" s="1">
        <v>0</v>
      </c>
      <c r="JY73" s="1">
        <v>0</v>
      </c>
      <c r="JZ73" s="1">
        <v>0</v>
      </c>
      <c r="KA73" s="1">
        <v>0</v>
      </c>
      <c r="KB73" s="1">
        <v>0</v>
      </c>
      <c r="KC73" s="1">
        <v>0</v>
      </c>
      <c r="KD73" s="1">
        <v>0</v>
      </c>
      <c r="KE73" s="1">
        <v>0</v>
      </c>
      <c r="KF73" s="1">
        <v>0</v>
      </c>
      <c r="KG73" s="1">
        <v>0</v>
      </c>
      <c r="KH73" s="1">
        <v>0</v>
      </c>
      <c r="KI73" s="1">
        <v>1.9830116082270839E-5</v>
      </c>
      <c r="KJ73" s="1">
        <v>1.909554144386316E-5</v>
      </c>
      <c r="KK73" s="1">
        <v>2.1327426042883861E-10</v>
      </c>
      <c r="KL73" s="1">
        <v>3.198992484400506E-6</v>
      </c>
      <c r="KM73" s="1">
        <v>0</v>
      </c>
      <c r="KN73" s="1">
        <v>0</v>
      </c>
      <c r="KO73" s="1">
        <v>0</v>
      </c>
      <c r="KP73" s="1">
        <v>4.2619030678978253E-6</v>
      </c>
      <c r="KQ73" s="1">
        <v>1.964743574382761E-5</v>
      </c>
      <c r="KR73" s="1">
        <v>3.1241622762159713E-5</v>
      </c>
      <c r="KS73" s="1">
        <v>4.7035366165536571E-5</v>
      </c>
      <c r="KT73" s="1">
        <v>6.4840798346873536E-5</v>
      </c>
      <c r="KU73" s="1">
        <v>5.5733532719341367E-5</v>
      </c>
      <c r="KV73" s="1">
        <v>2.144926244434659E-5</v>
      </c>
      <c r="KW73" s="1">
        <v>3.1273062274548193E-5</v>
      </c>
      <c r="KX73" s="1">
        <v>4.636302765146097E-7</v>
      </c>
      <c r="KY73" s="1">
        <v>1.110168595566555E-6</v>
      </c>
      <c r="KZ73" s="1">
        <v>4.552967190647532E-5</v>
      </c>
      <c r="LA73" s="1">
        <v>2.824164569526977E-5</v>
      </c>
      <c r="LB73" s="1">
        <v>3.8872099490666617E-5</v>
      </c>
      <c r="LC73" s="1">
        <v>2.615475190000987E-6</v>
      </c>
      <c r="LD73" s="1">
        <v>1.0709866633143649E-5</v>
      </c>
      <c r="LE73" s="1">
        <v>2.69979901910375E-6</v>
      </c>
      <c r="LF73" s="1">
        <v>1.41092518691375E-4</v>
      </c>
      <c r="LG73" s="1">
        <v>2.1670569427446469E-4</v>
      </c>
      <c r="LH73" s="1">
        <v>3.2790870677749661E-5</v>
      </c>
      <c r="LI73" s="1">
        <v>0</v>
      </c>
      <c r="LJ73" s="1">
        <v>0</v>
      </c>
      <c r="LK73" s="1">
        <v>0</v>
      </c>
      <c r="LL73" s="1">
        <v>0</v>
      </c>
      <c r="LM73" s="1">
        <v>0</v>
      </c>
      <c r="LN73" s="1">
        <v>0</v>
      </c>
      <c r="LO73" s="1">
        <v>0</v>
      </c>
      <c r="LP73" s="1">
        <v>0</v>
      </c>
      <c r="LQ73" s="1">
        <v>0</v>
      </c>
      <c r="LR73" s="1">
        <v>0</v>
      </c>
      <c r="LS73" s="1">
        <v>0</v>
      </c>
      <c r="LT73" s="1">
        <v>0</v>
      </c>
      <c r="LU73" s="1">
        <v>0</v>
      </c>
      <c r="LV73" s="1">
        <v>0</v>
      </c>
      <c r="LW73" s="1">
        <v>0</v>
      </c>
      <c r="LX73" s="1">
        <v>0</v>
      </c>
      <c r="LY73" s="1">
        <v>0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3.2981399247593769E-7</v>
      </c>
      <c r="NE73" s="1">
        <v>6.3754709659157559E-6</v>
      </c>
      <c r="NF73" s="1">
        <v>4.2515975823163063E-11</v>
      </c>
      <c r="NG73" s="1">
        <v>6.4473472040522702E-7</v>
      </c>
      <c r="NH73" s="1">
        <v>0</v>
      </c>
      <c r="NI73" s="1">
        <v>0</v>
      </c>
      <c r="NJ73" s="1">
        <v>0</v>
      </c>
      <c r="NK73" s="1">
        <v>9.9779307144882006E-7</v>
      </c>
      <c r="NL73" s="1">
        <v>1.1433331381837741E-5</v>
      </c>
      <c r="NM73" s="1">
        <v>4.8913676410319273E-5</v>
      </c>
      <c r="NN73" s="1">
        <v>5.3132496667667123E-5</v>
      </c>
      <c r="NO73" s="1">
        <v>3.2240782988776423E-4</v>
      </c>
      <c r="NP73" s="1">
        <v>7.6115600040068914E-5</v>
      </c>
      <c r="NQ73" s="1">
        <v>5.4198505078387607E-5</v>
      </c>
      <c r="NR73" s="1">
        <v>1.5119724110440399E-4</v>
      </c>
      <c r="NS73" s="1">
        <v>3.6613518184640171E-6</v>
      </c>
      <c r="NT73" s="1">
        <v>4.4323065274333468E-8</v>
      </c>
      <c r="NU73" s="1">
        <v>9.5646545707683311E-6</v>
      </c>
      <c r="NV73" s="1">
        <v>1.5133300309093479E-5</v>
      </c>
      <c r="NW73" s="1">
        <v>3.9117188500608167E-6</v>
      </c>
      <c r="NX73" s="1">
        <v>5.0856328965747481E-8</v>
      </c>
      <c r="NY73" s="1">
        <v>7.9446327463294468E-6</v>
      </c>
      <c r="NZ73" s="1">
        <v>2.5909234586310889E-6</v>
      </c>
      <c r="OA73" s="1">
        <v>2.6703059758339189E-5</v>
      </c>
      <c r="OB73" s="1">
        <v>2.227850845365633E-4</v>
      </c>
      <c r="OC73" s="1">
        <v>6.1148597498551752E-5</v>
      </c>
      <c r="OD73" s="1">
        <v>0</v>
      </c>
      <c r="OE73" s="1">
        <v>0</v>
      </c>
      <c r="OF73" s="1">
        <v>0</v>
      </c>
      <c r="OG73" s="1">
        <v>0</v>
      </c>
      <c r="OH73" s="1">
        <v>0</v>
      </c>
      <c r="OI73" s="1">
        <v>0</v>
      </c>
      <c r="OJ73" s="1">
        <v>0</v>
      </c>
      <c r="OK73" s="1">
        <v>0</v>
      </c>
      <c r="OL73" s="1">
        <v>0</v>
      </c>
      <c r="OM73" s="1">
        <v>0</v>
      </c>
      <c r="ON73" s="1">
        <v>0</v>
      </c>
      <c r="OO73" s="1">
        <v>0</v>
      </c>
      <c r="OP73" s="1">
        <v>0</v>
      </c>
      <c r="OQ73" s="1">
        <v>0</v>
      </c>
      <c r="OR73" s="1">
        <v>0</v>
      </c>
      <c r="OS73" s="1">
        <v>0</v>
      </c>
      <c r="OT73" s="1">
        <v>0</v>
      </c>
      <c r="OU73" s="1">
        <v>0</v>
      </c>
      <c r="OV73" s="1">
        <v>0</v>
      </c>
      <c r="OW73" s="1">
        <v>0</v>
      </c>
      <c r="OX73" s="1">
        <v>0</v>
      </c>
      <c r="OY73" s="1">
        <v>0</v>
      </c>
      <c r="OZ73" s="1">
        <v>0</v>
      </c>
      <c r="PA73" s="1">
        <v>0</v>
      </c>
      <c r="PB73" s="1">
        <v>0</v>
      </c>
      <c r="PC73" s="1">
        <v>0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1.5806391531418009E-4</v>
      </c>
      <c r="PZ73" s="1">
        <v>1.1073053624962041E-5</v>
      </c>
      <c r="QA73" s="1">
        <v>4.038394203736716E-4</v>
      </c>
      <c r="QB73" s="1">
        <v>9.8752315386291081E-6</v>
      </c>
      <c r="QC73" s="1">
        <v>0</v>
      </c>
      <c r="QD73" s="1">
        <v>0</v>
      </c>
      <c r="QE73" s="1">
        <v>0</v>
      </c>
      <c r="QF73" s="1">
        <v>1.0505417502671659E-5</v>
      </c>
      <c r="QG73" s="1">
        <v>5.8956947408123649E-5</v>
      </c>
      <c r="QH73" s="1">
        <v>1.6054748437179469E-4</v>
      </c>
      <c r="QI73" s="1">
        <v>1.6415421861378719E-4</v>
      </c>
      <c r="QJ73" s="1">
        <v>3.3286379941031152E-4</v>
      </c>
      <c r="QK73" s="1">
        <v>4.1417178222146931E-4</v>
      </c>
      <c r="QL73" s="1">
        <v>3.6443803374321582E-4</v>
      </c>
      <c r="QM73" s="1">
        <v>1.095729524134095E-3</v>
      </c>
      <c r="QN73" s="1">
        <v>5.2464091728852292E-6</v>
      </c>
      <c r="QO73" s="1">
        <v>6.9242053720420113E-6</v>
      </c>
      <c r="QP73" s="1">
        <v>5.0037447215141773E-5</v>
      </c>
      <c r="QQ73" s="1">
        <v>3.2296646334991057E-4</v>
      </c>
      <c r="QR73" s="1">
        <v>1.492055245918646E-5</v>
      </c>
      <c r="QS73" s="1">
        <v>2.4422752970929601E-6</v>
      </c>
      <c r="QT73" s="1">
        <v>5.0357247744686893E-5</v>
      </c>
      <c r="QU73" s="1">
        <v>8.9672065895566399E-6</v>
      </c>
      <c r="QV73" s="1">
        <v>1.4755513617972489E-4</v>
      </c>
      <c r="QW73" s="1">
        <v>1.2139240500224601E-4</v>
      </c>
      <c r="QX73" s="1">
        <v>1.8017242349074129E-4</v>
      </c>
      <c r="QY73" s="1">
        <v>0</v>
      </c>
      <c r="QZ73" s="1">
        <v>0</v>
      </c>
      <c r="RA73" s="1">
        <v>0</v>
      </c>
      <c r="RB73" s="1">
        <v>0</v>
      </c>
      <c r="RC73" s="1">
        <v>0</v>
      </c>
      <c r="RD73" s="1">
        <v>0</v>
      </c>
      <c r="RE73" s="1">
        <v>0</v>
      </c>
      <c r="RF73" s="1">
        <v>0</v>
      </c>
      <c r="RG73" s="1">
        <v>0</v>
      </c>
      <c r="RH73" s="1">
        <v>0</v>
      </c>
      <c r="RI73" s="1">
        <v>0</v>
      </c>
      <c r="RJ73" s="1">
        <v>0</v>
      </c>
      <c r="RK73" s="1">
        <v>0</v>
      </c>
      <c r="RL73" s="1">
        <v>0</v>
      </c>
      <c r="RM73" s="1">
        <v>0</v>
      </c>
      <c r="RN73" s="1">
        <v>0</v>
      </c>
      <c r="RO73" s="1">
        <v>0</v>
      </c>
      <c r="RP73" s="1">
        <v>0</v>
      </c>
      <c r="RQ73" s="1">
        <v>0</v>
      </c>
      <c r="RR73" s="1">
        <v>0</v>
      </c>
      <c r="RS73" s="1">
        <v>0</v>
      </c>
      <c r="RT73" s="1">
        <v>0</v>
      </c>
      <c r="RU73" s="1">
        <v>0</v>
      </c>
      <c r="RV73" s="1">
        <v>0</v>
      </c>
      <c r="RW73" s="1">
        <v>0</v>
      </c>
      <c r="RX73" s="1">
        <v>0</v>
      </c>
      <c r="RY73" s="1">
        <v>0</v>
      </c>
      <c r="RZ73" s="1">
        <v>0</v>
      </c>
      <c r="SA73" s="1">
        <v>0</v>
      </c>
      <c r="SB73" s="1">
        <v>0</v>
      </c>
      <c r="SC73" s="1">
        <v>0</v>
      </c>
      <c r="SD73" s="1">
        <v>0</v>
      </c>
      <c r="SE73" s="1">
        <v>0</v>
      </c>
      <c r="SF73" s="1">
        <v>0</v>
      </c>
      <c r="SG73" s="1">
        <v>0</v>
      </c>
      <c r="SH73" s="1">
        <v>0</v>
      </c>
      <c r="SI73" s="1">
        <v>0</v>
      </c>
      <c r="SJ73" s="1">
        <v>0</v>
      </c>
      <c r="SK73" s="1">
        <v>0</v>
      </c>
      <c r="SL73" s="1">
        <v>0</v>
      </c>
      <c r="SM73" s="1">
        <v>0</v>
      </c>
      <c r="SN73" s="1">
        <v>0</v>
      </c>
      <c r="SO73" s="1">
        <v>0</v>
      </c>
      <c r="SP73" s="1">
        <v>0</v>
      </c>
      <c r="SQ73" s="1">
        <v>0</v>
      </c>
      <c r="SR73" s="1">
        <v>0</v>
      </c>
      <c r="SS73" s="1">
        <v>0</v>
      </c>
      <c r="ST73" s="1">
        <v>2.210181199209065E-4</v>
      </c>
      <c r="SU73" s="1">
        <v>1.290739195412596E-4</v>
      </c>
      <c r="SV73" s="1">
        <v>1.100860684848236E-3</v>
      </c>
      <c r="SW73" s="1">
        <v>8.2003140079332147E-5</v>
      </c>
      <c r="SX73" s="1">
        <v>0</v>
      </c>
      <c r="SY73" s="1">
        <v>0</v>
      </c>
      <c r="SZ73" s="1">
        <v>0</v>
      </c>
      <c r="TA73" s="1">
        <v>5.9101510938707469E-5</v>
      </c>
      <c r="TB73" s="1">
        <v>6.5471014628812901E-5</v>
      </c>
      <c r="TC73" s="1">
        <v>7.0596195265395026E-4</v>
      </c>
      <c r="TD73" s="1">
        <v>1.7211992863258E-4</v>
      </c>
      <c r="TE73" s="1">
        <v>2.7652072833002199E-4</v>
      </c>
      <c r="TF73" s="1">
        <v>6.1715889234081824E-4</v>
      </c>
      <c r="TG73" s="1">
        <v>1.5401530419398171E-4</v>
      </c>
      <c r="TH73" s="1">
        <v>1.5199224455871409E-4</v>
      </c>
      <c r="TI73" s="1">
        <v>7.6279856272535933E-6</v>
      </c>
      <c r="TJ73" s="1">
        <v>5.6881494142307484E-6</v>
      </c>
      <c r="TK73" s="1">
        <v>1.1668179933255529E-4</v>
      </c>
      <c r="TL73" s="1">
        <v>4.9290235786971285E-4</v>
      </c>
      <c r="TM73" s="1">
        <v>4.2008038260055207E-5</v>
      </c>
      <c r="TN73" s="1">
        <v>1.3489347241844569E-5</v>
      </c>
      <c r="TO73" s="1">
        <v>9.2512985087345989E-5</v>
      </c>
      <c r="TP73" s="1">
        <v>5.3038524101686698E-6</v>
      </c>
      <c r="TQ73" s="1">
        <v>8.4421472113379583E-4</v>
      </c>
      <c r="TR73" s="1">
        <v>8.0205438190918187E-4</v>
      </c>
      <c r="TS73" s="1">
        <v>2.5379222001706649E-4</v>
      </c>
      <c r="TT73" s="1">
        <v>0</v>
      </c>
      <c r="TU73" s="1">
        <v>0</v>
      </c>
      <c r="TV73" s="1">
        <v>0</v>
      </c>
      <c r="TW73" s="1">
        <v>0</v>
      </c>
      <c r="TX73" s="1">
        <v>0</v>
      </c>
      <c r="TY73" s="1">
        <v>0</v>
      </c>
      <c r="TZ73" s="1">
        <v>0</v>
      </c>
      <c r="UA73" s="1">
        <v>0</v>
      </c>
      <c r="UB73" s="1">
        <v>0</v>
      </c>
      <c r="UC73" s="1">
        <v>0</v>
      </c>
      <c r="UD73" s="1">
        <v>0</v>
      </c>
      <c r="UE73" s="1">
        <v>0</v>
      </c>
      <c r="UF73" s="1">
        <v>0</v>
      </c>
      <c r="UG73" s="1">
        <v>0</v>
      </c>
      <c r="UH73" s="1">
        <v>0</v>
      </c>
      <c r="UI73" s="1">
        <v>0</v>
      </c>
      <c r="UJ73" s="1">
        <v>0</v>
      </c>
      <c r="UK73" s="1">
        <v>0</v>
      </c>
      <c r="UL73" s="1">
        <v>0</v>
      </c>
      <c r="UM73" s="1">
        <v>0</v>
      </c>
      <c r="UN73" s="1">
        <v>0</v>
      </c>
      <c r="UO73" s="1">
        <v>0</v>
      </c>
      <c r="UP73" s="1">
        <v>0</v>
      </c>
      <c r="UQ73" s="1">
        <v>0</v>
      </c>
      <c r="UR73" s="1">
        <v>0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0</v>
      </c>
      <c r="UY73" s="1">
        <v>0</v>
      </c>
      <c r="UZ73" s="1">
        <v>0</v>
      </c>
      <c r="VA73" s="1">
        <v>0</v>
      </c>
      <c r="VB73" s="1">
        <v>0</v>
      </c>
      <c r="VC73" s="1">
        <v>0</v>
      </c>
      <c r="VD73" s="1">
        <v>0</v>
      </c>
      <c r="VE73" s="1">
        <v>0</v>
      </c>
      <c r="VF73" s="1">
        <v>0</v>
      </c>
      <c r="VG73" s="1">
        <v>0</v>
      </c>
      <c r="VH73" s="1">
        <v>0</v>
      </c>
      <c r="VI73" s="1">
        <v>0</v>
      </c>
      <c r="VJ73" s="1">
        <v>0</v>
      </c>
      <c r="VK73" s="1">
        <v>0</v>
      </c>
      <c r="VL73" s="1">
        <v>0</v>
      </c>
      <c r="VM73" s="1">
        <v>0</v>
      </c>
      <c r="VN73" s="1">
        <v>0</v>
      </c>
      <c r="VO73" s="1">
        <v>2.3532125545524131E-6</v>
      </c>
      <c r="VP73" s="1">
        <v>5.1557100449064208E-7</v>
      </c>
      <c r="VQ73" s="1">
        <v>2.3755247890730568E-5</v>
      </c>
      <c r="VR73" s="1">
        <v>3.8207209851440392E-7</v>
      </c>
      <c r="VS73" s="1">
        <v>0</v>
      </c>
      <c r="VT73" s="1">
        <v>0</v>
      </c>
      <c r="VU73" s="1">
        <v>0</v>
      </c>
      <c r="VV73" s="1">
        <v>3.1299115868880462E-7</v>
      </c>
      <c r="VW73" s="1">
        <v>3.1228729242194741E-6</v>
      </c>
      <c r="VX73" s="1">
        <v>2.7957766478751759E-5</v>
      </c>
      <c r="VY73" s="1">
        <v>2.2429501201086539E-5</v>
      </c>
      <c r="VZ73" s="1">
        <v>1.039044091889962E-4</v>
      </c>
      <c r="WA73" s="1">
        <v>2.3839688151775909E-5</v>
      </c>
      <c r="WB73" s="1">
        <v>1.7114927583439209E-5</v>
      </c>
      <c r="WC73" s="1">
        <v>1.7740802120005551E-5</v>
      </c>
      <c r="WD73" s="1">
        <v>4.7739359585949834E-6</v>
      </c>
      <c r="WE73" s="1">
        <v>4.8502870026162745E-7</v>
      </c>
      <c r="WF73" s="1">
        <v>8.0790531453928887E-6</v>
      </c>
      <c r="WG73" s="1">
        <v>3.4658140271884168E-5</v>
      </c>
      <c r="WH73" s="1">
        <v>2.2444172112235849E-6</v>
      </c>
      <c r="WI73" s="1">
        <v>1.210211401663809E-7</v>
      </c>
      <c r="WJ73" s="1">
        <v>9.6477697583698374E-6</v>
      </c>
      <c r="WK73" s="1">
        <v>6.3728650756604782E-6</v>
      </c>
      <c r="WL73" s="1">
        <v>6.7820128372829671E-5</v>
      </c>
      <c r="WM73" s="1">
        <v>1.3602515342767721E-4</v>
      </c>
      <c r="WN73" s="1">
        <v>1.580312739148832E-5</v>
      </c>
      <c r="WO73" s="1">
        <v>0</v>
      </c>
      <c r="WP73" s="1">
        <v>0</v>
      </c>
      <c r="WQ73" s="1">
        <v>0</v>
      </c>
      <c r="WR73" s="1">
        <v>0</v>
      </c>
      <c r="WS73" s="1">
        <v>0</v>
      </c>
      <c r="WT73" s="1">
        <v>0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0</v>
      </c>
      <c r="XY73" s="1">
        <v>0</v>
      </c>
      <c r="XZ73" s="1">
        <v>0</v>
      </c>
      <c r="YA73" s="1">
        <v>0</v>
      </c>
      <c r="YB73" s="1">
        <v>0</v>
      </c>
      <c r="YC73" s="1">
        <v>0</v>
      </c>
      <c r="YD73" s="1">
        <v>0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</row>
    <row r="74" spans="1:659" ht="15" customHeight="1" x14ac:dyDescent="0.25">
      <c r="A74" s="27">
        <v>104</v>
      </c>
      <c r="B74" s="27" t="s">
        <v>266</v>
      </c>
      <c r="C74" s="1">
        <v>1.6382680909025341E-5</v>
      </c>
      <c r="D74" s="1">
        <v>2.1345004288246021E-5</v>
      </c>
      <c r="E74" s="1">
        <v>8.1695365282296716E-4</v>
      </c>
      <c r="F74" s="1">
        <v>3.7893456813490428E-5</v>
      </c>
      <c r="G74" s="1">
        <v>0</v>
      </c>
      <c r="H74" s="1">
        <v>0</v>
      </c>
      <c r="I74" s="1">
        <v>0</v>
      </c>
      <c r="J74" s="1">
        <v>1.114977204577372E-4</v>
      </c>
      <c r="K74" s="1">
        <v>5.3412467599916298E-4</v>
      </c>
      <c r="L74" s="1">
        <v>5.3487119421027202E-4</v>
      </c>
      <c r="M74" s="1">
        <v>9.8951121294408947E-5</v>
      </c>
      <c r="N74" s="1">
        <v>1.7510667540889229E-4</v>
      </c>
      <c r="O74" s="1">
        <v>8.4357105981489934E-5</v>
      </c>
      <c r="P74" s="1">
        <v>6.0498711475445998E-5</v>
      </c>
      <c r="Q74" s="1">
        <v>3.8859401612357402E-4</v>
      </c>
      <c r="R74" s="1">
        <v>3.029220135023013E-5</v>
      </c>
      <c r="S74" s="1">
        <v>1.2024790189625589E-5</v>
      </c>
      <c r="T74" s="1">
        <v>7.3806998445103469E-6</v>
      </c>
      <c r="U74" s="1">
        <v>7.4584087204070709E-5</v>
      </c>
      <c r="V74" s="1">
        <v>9.0428027112178563E-6</v>
      </c>
      <c r="W74" s="1">
        <v>2.6403795428526118E-7</v>
      </c>
      <c r="X74" s="1">
        <v>2.0748449217813261E-4</v>
      </c>
      <c r="Y74" s="1">
        <v>1.1969123458163819E-5</v>
      </c>
      <c r="Z74" s="1">
        <v>1.5118390622437079E-4</v>
      </c>
      <c r="AA74" s="1">
        <v>4.8475932515113949E-4</v>
      </c>
      <c r="AB74" s="1">
        <v>9.9599611472333033E-5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8.4877661130556533E-7</v>
      </c>
      <c r="BY74" s="1">
        <v>1.2105815449800221E-5</v>
      </c>
      <c r="BZ74" s="1">
        <v>6.8478172052477893E-9</v>
      </c>
      <c r="CA74" s="1">
        <v>3.2376502350581271E-6</v>
      </c>
      <c r="CB74" s="1">
        <v>0</v>
      </c>
      <c r="CC74" s="1">
        <v>0</v>
      </c>
      <c r="CD74" s="1">
        <v>0</v>
      </c>
      <c r="CE74" s="1">
        <v>2.1547584488018161E-5</v>
      </c>
      <c r="CF74" s="1">
        <v>1.6278796055035881E-3</v>
      </c>
      <c r="CG74" s="1">
        <v>4.5209146519634113E-5</v>
      </c>
      <c r="CH74" s="1">
        <v>2.9408020218582071E-4</v>
      </c>
      <c r="CI74" s="1">
        <v>2.760098791249565E-4</v>
      </c>
      <c r="CJ74" s="1">
        <v>1.4376670727982901E-3</v>
      </c>
      <c r="CK74" s="1">
        <v>3.2516713131308802E-4</v>
      </c>
      <c r="CL74" s="1">
        <v>2.5271669336247138E-4</v>
      </c>
      <c r="CM74" s="1">
        <v>7.7721807390954068E-6</v>
      </c>
      <c r="CN74" s="1">
        <v>3.9562841321188319E-5</v>
      </c>
      <c r="CO74" s="1">
        <v>1.028434178940002E-4</v>
      </c>
      <c r="CP74" s="1">
        <v>9.7873428681652235E-6</v>
      </c>
      <c r="CQ74" s="1">
        <v>1.032124902941705E-4</v>
      </c>
      <c r="CR74" s="1">
        <v>9.6045041838001918E-6</v>
      </c>
      <c r="CS74" s="1">
        <v>7.3717982869045564E-5</v>
      </c>
      <c r="CT74" s="1">
        <v>3.2001287659448467E-5</v>
      </c>
      <c r="CU74" s="1">
        <v>1.879044184790046E-6</v>
      </c>
      <c r="CV74" s="1">
        <v>3.4032682964803219E-4</v>
      </c>
      <c r="CW74" s="1">
        <v>1.9183324690350741E-4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0</v>
      </c>
      <c r="DG74" s="1">
        <v>0</v>
      </c>
      <c r="DH74" s="1">
        <v>0</v>
      </c>
      <c r="DI74" s="1">
        <v>0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5.4396127577993094E-6</v>
      </c>
      <c r="ET74" s="1">
        <v>2.0204213410185829E-5</v>
      </c>
      <c r="EU74" s="1">
        <v>2.2177436809845831E-7</v>
      </c>
      <c r="EV74" s="1">
        <v>9.9126463815944949E-7</v>
      </c>
      <c r="EW74" s="1">
        <v>0</v>
      </c>
      <c r="EX74" s="1">
        <v>0</v>
      </c>
      <c r="EY74" s="1">
        <v>0</v>
      </c>
      <c r="EZ74" s="1">
        <v>2.3279251933018591E-5</v>
      </c>
      <c r="FA74" s="1">
        <v>4.6498604837138212E-4</v>
      </c>
      <c r="FB74" s="1">
        <v>1.2186731855039111E-4</v>
      </c>
      <c r="FC74" s="1">
        <v>8.1401741146540992E-5</v>
      </c>
      <c r="FD74" s="1">
        <v>1.4842267208274199E-4</v>
      </c>
      <c r="FE74" s="1">
        <v>1.0411115298471E-3</v>
      </c>
      <c r="FF74" s="1">
        <v>1.920750838878715E-4</v>
      </c>
      <c r="FG74" s="1">
        <v>2.0393667137126169E-4</v>
      </c>
      <c r="FH74" s="1">
        <v>3.9685571678594172E-6</v>
      </c>
      <c r="FI74" s="1">
        <v>4.8297019445890748E-5</v>
      </c>
      <c r="FJ74" s="1">
        <v>2.0427993228767759E-5</v>
      </c>
      <c r="FK74" s="1">
        <v>1.7872944216630499E-5</v>
      </c>
      <c r="FL74" s="1">
        <v>2.028337842748735E-5</v>
      </c>
      <c r="FM74" s="1">
        <v>1.215066286989275E-5</v>
      </c>
      <c r="FN74" s="1">
        <v>4.0178423253792983E-5</v>
      </c>
      <c r="FO74" s="1">
        <v>7.072405211487142E-6</v>
      </c>
      <c r="FP74" s="1">
        <v>6.0498378621293168E-5</v>
      </c>
      <c r="FQ74" s="1">
        <v>2.5958671403236347E-4</v>
      </c>
      <c r="FR74" s="1">
        <v>8.7375229136400903E-5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</v>
      </c>
      <c r="GL74" s="1">
        <v>0</v>
      </c>
      <c r="GM74" s="1">
        <v>0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0</v>
      </c>
      <c r="GT74" s="1">
        <v>0</v>
      </c>
      <c r="GU74" s="1">
        <v>0</v>
      </c>
      <c r="GV74" s="1">
        <v>0</v>
      </c>
      <c r="GW74" s="1">
        <v>0</v>
      </c>
      <c r="GX74" s="1">
        <v>0</v>
      </c>
      <c r="GY74" s="1">
        <v>0</v>
      </c>
      <c r="GZ74" s="1">
        <v>0</v>
      </c>
      <c r="HA74" s="1">
        <v>0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4.3570057226513931E-6</v>
      </c>
      <c r="HO74" s="1">
        <v>7.2896601818381613E-6</v>
      </c>
      <c r="HP74" s="1">
        <v>2.0044482242162549E-8</v>
      </c>
      <c r="HQ74" s="1">
        <v>9.0607678988564942E-6</v>
      </c>
      <c r="HR74" s="1">
        <v>0</v>
      </c>
      <c r="HS74" s="1">
        <v>0</v>
      </c>
      <c r="HT74" s="1">
        <v>0</v>
      </c>
      <c r="HU74" s="1">
        <v>3.4740248228369218E-5</v>
      </c>
      <c r="HV74" s="1">
        <v>1.4774106876763609E-3</v>
      </c>
      <c r="HW74" s="1">
        <v>2.4384221367756561E-4</v>
      </c>
      <c r="HX74" s="1">
        <v>2.1643136611008591E-4</v>
      </c>
      <c r="HY74" s="1">
        <v>5.9800085570433899E-4</v>
      </c>
      <c r="HZ74" s="1">
        <v>3.9862070230653538E-4</v>
      </c>
      <c r="IA74" s="1">
        <v>1.8252304311169339E-4</v>
      </c>
      <c r="IB74" s="1">
        <v>3.1556597422221317E-4</v>
      </c>
      <c r="IC74" s="1">
        <v>4.8017913090998432E-5</v>
      </c>
      <c r="ID74" s="1">
        <v>1.2911023056317361E-5</v>
      </c>
      <c r="IE74" s="1">
        <v>5.3268041757909643E-5</v>
      </c>
      <c r="IF74" s="1">
        <v>6.8241572288917535E-5</v>
      </c>
      <c r="IG74" s="1">
        <v>2.138019782614827E-5</v>
      </c>
      <c r="IH74" s="1">
        <v>3.3538040682547002E-6</v>
      </c>
      <c r="II74" s="1">
        <v>9.9236907817680536E-5</v>
      </c>
      <c r="IJ74" s="1">
        <v>9.1592690585755986E-6</v>
      </c>
      <c r="IK74" s="1">
        <v>1.4041090067067719E-4</v>
      </c>
      <c r="IL74" s="1">
        <v>2.7083339559187849E-3</v>
      </c>
      <c r="IM74" s="1">
        <v>7.9439415984094958E-5</v>
      </c>
      <c r="IN74" s="1">
        <v>0</v>
      </c>
      <c r="IO74" s="1">
        <v>0</v>
      </c>
      <c r="IP74" s="1">
        <v>0</v>
      </c>
      <c r="IQ74" s="1">
        <v>0</v>
      </c>
      <c r="IR74" s="1">
        <v>0</v>
      </c>
      <c r="IS74" s="1">
        <v>0</v>
      </c>
      <c r="IT74" s="1">
        <v>0</v>
      </c>
      <c r="IU74" s="1">
        <v>0</v>
      </c>
      <c r="IV74" s="1">
        <v>0</v>
      </c>
      <c r="IW74" s="1">
        <v>0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4.9283737464231416E-6</v>
      </c>
      <c r="KJ74" s="1">
        <v>6.815573911821613E-6</v>
      </c>
      <c r="KK74" s="1">
        <v>8.0411368782320887E-11</v>
      </c>
      <c r="KL74" s="1">
        <v>3.0634099566104951E-6</v>
      </c>
      <c r="KM74" s="1">
        <v>0</v>
      </c>
      <c r="KN74" s="1">
        <v>0</v>
      </c>
      <c r="KO74" s="1">
        <v>0</v>
      </c>
      <c r="KP74" s="1">
        <v>3.2146479485695149E-6</v>
      </c>
      <c r="KQ74" s="1">
        <v>3.7710088688924488E-4</v>
      </c>
      <c r="KR74" s="1">
        <v>3.3884673023313081E-5</v>
      </c>
      <c r="KS74" s="1">
        <v>4.7788057965745252E-5</v>
      </c>
      <c r="KT74" s="1">
        <v>5.3868821700238769E-5</v>
      </c>
      <c r="KU74" s="1">
        <v>1.118362776057333E-4</v>
      </c>
      <c r="KV74" s="1">
        <v>2.482405815105123E-5</v>
      </c>
      <c r="KW74" s="1">
        <v>4.651213837827877E-5</v>
      </c>
      <c r="KX74" s="1">
        <v>1.2488163183856379E-6</v>
      </c>
      <c r="KY74" s="1">
        <v>2.815731080382075E-6</v>
      </c>
      <c r="KZ74" s="1">
        <v>2.8209678128866649E-5</v>
      </c>
      <c r="LA74" s="1">
        <v>5.288316395675669E-6</v>
      </c>
      <c r="LB74" s="1">
        <v>4.5099462280404389E-5</v>
      </c>
      <c r="LC74" s="1">
        <v>1.798841518788894E-6</v>
      </c>
      <c r="LD74" s="1">
        <v>8.7968833669031112E-6</v>
      </c>
      <c r="LE74" s="1">
        <v>2.7764033790161079E-6</v>
      </c>
      <c r="LF74" s="1">
        <v>4.4191909304761252E-5</v>
      </c>
      <c r="LG74" s="1">
        <v>2.6654095447954272E-4</v>
      </c>
      <c r="LH74" s="1">
        <v>1.6580223331774098E-5</v>
      </c>
      <c r="LI74" s="1">
        <v>0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8.1968588331898133E-8</v>
      </c>
      <c r="NE74" s="1">
        <v>2.2755308467483188E-6</v>
      </c>
      <c r="NF74" s="1">
        <v>1.6029912865164129E-11</v>
      </c>
      <c r="NG74" s="1">
        <v>6.1740900345753359E-7</v>
      </c>
      <c r="NH74" s="1">
        <v>0</v>
      </c>
      <c r="NI74" s="1">
        <v>0</v>
      </c>
      <c r="NJ74" s="1">
        <v>0</v>
      </c>
      <c r="NK74" s="1">
        <v>7.5261060590285637E-7</v>
      </c>
      <c r="NL74" s="1">
        <v>2.1944438248355859E-4</v>
      </c>
      <c r="NM74" s="1">
        <v>5.3051787487150193E-5</v>
      </c>
      <c r="NN74" s="1">
        <v>5.3982758881542919E-5</v>
      </c>
      <c r="NO74" s="1">
        <v>2.6785188254583399E-4</v>
      </c>
      <c r="NP74" s="1">
        <v>1.5273543521948681E-4</v>
      </c>
      <c r="NQ74" s="1">
        <v>6.2726018913557334E-5</v>
      </c>
      <c r="NR74" s="1">
        <v>2.2487426843342671E-4</v>
      </c>
      <c r="NS74" s="1">
        <v>9.862073574275539E-6</v>
      </c>
      <c r="NT74" s="1">
        <v>1.124170085238755E-7</v>
      </c>
      <c r="NU74" s="1">
        <v>5.9261535512359824E-6</v>
      </c>
      <c r="NV74" s="1">
        <v>2.8337470489075268E-6</v>
      </c>
      <c r="NW74" s="1">
        <v>4.5383814880444796E-6</v>
      </c>
      <c r="NX74" s="1">
        <v>3.4977382460560929E-8</v>
      </c>
      <c r="NY74" s="1">
        <v>6.5255721715579539E-6</v>
      </c>
      <c r="NZ74" s="1">
        <v>2.6644385728028979E-6</v>
      </c>
      <c r="OA74" s="1">
        <v>8.3637261985619501E-6</v>
      </c>
      <c r="OB74" s="1">
        <v>2.7401840673818562E-4</v>
      </c>
      <c r="OC74" s="1">
        <v>3.0918892423271543E-5</v>
      </c>
      <c r="OD74" s="1">
        <v>0</v>
      </c>
      <c r="OE74" s="1">
        <v>0</v>
      </c>
      <c r="OF74" s="1">
        <v>0</v>
      </c>
      <c r="OG74" s="1">
        <v>0</v>
      </c>
      <c r="OH74" s="1">
        <v>0</v>
      </c>
      <c r="OI74" s="1">
        <v>0</v>
      </c>
      <c r="OJ74" s="1">
        <v>0</v>
      </c>
      <c r="OK74" s="1">
        <v>0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</v>
      </c>
      <c r="OS74" s="1">
        <v>0</v>
      </c>
      <c r="OT74" s="1">
        <v>0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0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3.9283584990595241E-5</v>
      </c>
      <c r="PZ74" s="1">
        <v>3.9521903912678517E-6</v>
      </c>
      <c r="QA74" s="1">
        <v>1.5226066425086071E-4</v>
      </c>
      <c r="QB74" s="1">
        <v>9.456690744598488E-6</v>
      </c>
      <c r="QC74" s="1">
        <v>0</v>
      </c>
      <c r="QD74" s="1">
        <v>0</v>
      </c>
      <c r="QE74" s="1">
        <v>0</v>
      </c>
      <c r="QF74" s="1">
        <v>7.9239762814425769E-6</v>
      </c>
      <c r="QG74" s="1">
        <v>1.131583655280337E-3</v>
      </c>
      <c r="QH74" s="1">
        <v>1.7412984767368911E-4</v>
      </c>
      <c r="QI74" s="1">
        <v>1.6678112564976971E-4</v>
      </c>
      <c r="QJ74" s="1">
        <v>2.7653855470708739E-4</v>
      </c>
      <c r="QK74" s="1">
        <v>8.3108728539124524E-4</v>
      </c>
      <c r="QL74" s="1">
        <v>4.2177818307597998E-4</v>
      </c>
      <c r="QM74" s="1">
        <v>1.629668460487433E-3</v>
      </c>
      <c r="QN74" s="1">
        <v>1.4131521861085171E-5</v>
      </c>
      <c r="QO74" s="1">
        <v>1.7561927396313559E-5</v>
      </c>
      <c r="QP74" s="1">
        <v>3.100264555450382E-5</v>
      </c>
      <c r="QQ74" s="1">
        <v>6.0476250634104652E-5</v>
      </c>
      <c r="QR74" s="1">
        <v>1.7310845095913671E-5</v>
      </c>
      <c r="QS74" s="1">
        <v>1.6797200835698379E-6</v>
      </c>
      <c r="QT74" s="1">
        <v>4.1362497803413448E-5</v>
      </c>
      <c r="QU74" s="1">
        <v>9.2216429813525418E-6</v>
      </c>
      <c r="QV74" s="1">
        <v>4.6216080455474293E-5</v>
      </c>
      <c r="QW74" s="1">
        <v>1.493087092344047E-4</v>
      </c>
      <c r="QX74" s="1">
        <v>9.1101546191346255E-5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</v>
      </c>
      <c r="RN74" s="1">
        <v>0</v>
      </c>
      <c r="RO74" s="1">
        <v>0</v>
      </c>
      <c r="RP74" s="1">
        <v>0</v>
      </c>
      <c r="RQ74" s="1">
        <v>0</v>
      </c>
      <c r="RR74" s="1">
        <v>0</v>
      </c>
      <c r="RS74" s="1">
        <v>0</v>
      </c>
      <c r="RT74" s="1">
        <v>0</v>
      </c>
      <c r="RU74" s="1">
        <v>0</v>
      </c>
      <c r="RV74" s="1">
        <v>0</v>
      </c>
      <c r="RW74" s="1">
        <v>0</v>
      </c>
      <c r="RX74" s="1">
        <v>0</v>
      </c>
      <c r="RY74" s="1">
        <v>0</v>
      </c>
      <c r="RZ74" s="1">
        <v>0</v>
      </c>
      <c r="SA74" s="1">
        <v>0</v>
      </c>
      <c r="SB74" s="1">
        <v>0</v>
      </c>
      <c r="SC74" s="1">
        <v>0</v>
      </c>
      <c r="SD74" s="1">
        <v>0</v>
      </c>
      <c r="SE74" s="1">
        <v>0</v>
      </c>
      <c r="SF74" s="1">
        <v>0</v>
      </c>
      <c r="SG74" s="1">
        <v>0</v>
      </c>
      <c r="SH74" s="1">
        <v>0</v>
      </c>
      <c r="SI74" s="1">
        <v>0</v>
      </c>
      <c r="SJ74" s="1">
        <v>0</v>
      </c>
      <c r="SK74" s="1">
        <v>0</v>
      </c>
      <c r="SL74" s="1">
        <v>0</v>
      </c>
      <c r="SM74" s="1">
        <v>0</v>
      </c>
      <c r="SN74" s="1">
        <v>0</v>
      </c>
      <c r="SO74" s="1">
        <v>0</v>
      </c>
      <c r="SP74" s="1">
        <v>0</v>
      </c>
      <c r="SQ74" s="1">
        <v>0</v>
      </c>
      <c r="SR74" s="1">
        <v>0</v>
      </c>
      <c r="SS74" s="1">
        <v>0</v>
      </c>
      <c r="ST74" s="1">
        <v>5.4929577576999278E-5</v>
      </c>
      <c r="SU74" s="1">
        <v>4.6069017802304243E-5</v>
      </c>
      <c r="SV74" s="1">
        <v>4.1506046875650131E-4</v>
      </c>
      <c r="SW74" s="1">
        <v>7.8527610495286325E-5</v>
      </c>
      <c r="SX74" s="1">
        <v>0</v>
      </c>
      <c r="SY74" s="1">
        <v>0</v>
      </c>
      <c r="SZ74" s="1">
        <v>0</v>
      </c>
      <c r="TA74" s="1">
        <v>4.4578806197529768E-5</v>
      </c>
      <c r="TB74" s="1">
        <v>1.2566106846701539E-3</v>
      </c>
      <c r="TC74" s="1">
        <v>7.6568653666583982E-4</v>
      </c>
      <c r="TD74" s="1">
        <v>1.7487430835779139E-4</v>
      </c>
      <c r="TE74" s="1">
        <v>2.2972952509225789E-4</v>
      </c>
      <c r="TF74" s="1">
        <v>1.238406213333794E-3</v>
      </c>
      <c r="TG74" s="1">
        <v>1.7824784779352419E-4</v>
      </c>
      <c r="TH74" s="1">
        <v>2.2605666977146811E-4</v>
      </c>
      <c r="TI74" s="1">
        <v>2.0546442737384981E-5</v>
      </c>
      <c r="TJ74" s="1">
        <v>1.442690701166248E-5</v>
      </c>
      <c r="TK74" s="1">
        <v>7.2294744610278217E-5</v>
      </c>
      <c r="TL74" s="1">
        <v>9.2297157492708884E-5</v>
      </c>
      <c r="TM74" s="1">
        <v>4.8737782672068768E-5</v>
      </c>
      <c r="TN74" s="1">
        <v>9.2775484824925082E-6</v>
      </c>
      <c r="TO74" s="1">
        <v>7.5988428951943754E-5</v>
      </c>
      <c r="TP74" s="1">
        <v>5.4543444342325466E-6</v>
      </c>
      <c r="TQ74" s="1">
        <v>2.6441841662558412E-4</v>
      </c>
      <c r="TR74" s="1">
        <v>9.8650079876449071E-4</v>
      </c>
      <c r="TS74" s="1">
        <v>1.2832631768466631E-4</v>
      </c>
      <c r="TT74" s="1">
        <v>0</v>
      </c>
      <c r="TU74" s="1">
        <v>0</v>
      </c>
      <c r="TV74" s="1">
        <v>0</v>
      </c>
      <c r="TW74" s="1">
        <v>0</v>
      </c>
      <c r="TX74" s="1">
        <v>0</v>
      </c>
      <c r="TY74" s="1">
        <v>0</v>
      </c>
      <c r="TZ74" s="1">
        <v>0</v>
      </c>
      <c r="UA74" s="1">
        <v>0</v>
      </c>
      <c r="UB74" s="1">
        <v>0</v>
      </c>
      <c r="UC74" s="1">
        <v>0</v>
      </c>
      <c r="UD74" s="1">
        <v>0</v>
      </c>
      <c r="UE74" s="1">
        <v>0</v>
      </c>
      <c r="UF74" s="1">
        <v>0</v>
      </c>
      <c r="UG74" s="1">
        <v>0</v>
      </c>
      <c r="UH74" s="1">
        <v>0</v>
      </c>
      <c r="UI74" s="1">
        <v>0</v>
      </c>
      <c r="UJ74" s="1">
        <v>0</v>
      </c>
      <c r="UK74" s="1">
        <v>0</v>
      </c>
      <c r="UL74" s="1">
        <v>0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0</v>
      </c>
      <c r="UY74" s="1">
        <v>0</v>
      </c>
      <c r="UZ74" s="1">
        <v>0</v>
      </c>
      <c r="VA74" s="1">
        <v>0</v>
      </c>
      <c r="VB74" s="1">
        <v>0</v>
      </c>
      <c r="VC74" s="1">
        <v>0</v>
      </c>
      <c r="VD74" s="1">
        <v>0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0</v>
      </c>
      <c r="VK74" s="1">
        <v>0</v>
      </c>
      <c r="VL74" s="1">
        <v>0</v>
      </c>
      <c r="VM74" s="1">
        <v>0</v>
      </c>
      <c r="VN74" s="1">
        <v>0</v>
      </c>
      <c r="VO74" s="1">
        <v>5.8484332242402906E-7</v>
      </c>
      <c r="VP74" s="1">
        <v>1.8401742093714599E-7</v>
      </c>
      <c r="VQ74" s="1">
        <v>8.956505087937436E-6</v>
      </c>
      <c r="VR74" s="1">
        <v>3.658787810348461E-7</v>
      </c>
      <c r="VS74" s="1">
        <v>0</v>
      </c>
      <c r="VT74" s="1">
        <v>0</v>
      </c>
      <c r="VU74" s="1">
        <v>0</v>
      </c>
      <c r="VV74" s="1">
        <v>2.3608148054283311E-7</v>
      </c>
      <c r="VW74" s="1">
        <v>5.9938516390645902E-5</v>
      </c>
      <c r="VX74" s="1">
        <v>3.0323001554902509E-5</v>
      </c>
      <c r="VY74" s="1">
        <v>2.2788433277375948E-5</v>
      </c>
      <c r="VZ74" s="1">
        <v>8.6322319205999935E-5</v>
      </c>
      <c r="WA74" s="1">
        <v>4.7837304618784437E-5</v>
      </c>
      <c r="WB74" s="1">
        <v>1.9807765357186311E-5</v>
      </c>
      <c r="WC74" s="1">
        <v>2.6385732100783881E-5</v>
      </c>
      <c r="WD74" s="1">
        <v>1.285888655253413E-5</v>
      </c>
      <c r="WE74" s="1">
        <v>1.2301828674112509E-6</v>
      </c>
      <c r="WF74" s="1">
        <v>5.0056914375683798E-6</v>
      </c>
      <c r="WG74" s="1">
        <v>6.4898205090835241E-6</v>
      </c>
      <c r="WH74" s="1">
        <v>2.60397587692356E-6</v>
      </c>
      <c r="WI74" s="1">
        <v>8.3234531306096607E-8</v>
      </c>
      <c r="WJ74" s="1">
        <v>7.9244969356077407E-6</v>
      </c>
      <c r="WK74" s="1">
        <v>6.5536893690520869E-6</v>
      </c>
      <c r="WL74" s="1">
        <v>2.1242096957991052E-5</v>
      </c>
      <c r="WM74" s="1">
        <v>1.6730651379155529E-4</v>
      </c>
      <c r="WN74" s="1">
        <v>7.9906198303281731E-6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</v>
      </c>
      <c r="XY74" s="1">
        <v>0</v>
      </c>
      <c r="XZ74" s="1">
        <v>0</v>
      </c>
      <c r="YA74" s="1">
        <v>0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</row>
    <row r="75" spans="1:659" ht="15" customHeight="1" x14ac:dyDescent="0.25">
      <c r="A75" s="27">
        <v>105</v>
      </c>
      <c r="B75" s="27" t="s">
        <v>267</v>
      </c>
      <c r="C75" s="1">
        <v>1.8464666982640479E-5</v>
      </c>
      <c r="D75" s="1">
        <v>3.7303073167646738E-5</v>
      </c>
      <c r="E75" s="1">
        <v>1.3025054649546211E-3</v>
      </c>
      <c r="F75" s="1">
        <v>4.3355129050065563E-5</v>
      </c>
      <c r="G75" s="1">
        <v>0</v>
      </c>
      <c r="H75" s="1">
        <v>0</v>
      </c>
      <c r="I75" s="1">
        <v>0</v>
      </c>
      <c r="J75" s="1">
        <v>2.240314094609985E-4</v>
      </c>
      <c r="K75" s="1">
        <v>4.2484115844713103E-5</v>
      </c>
      <c r="L75" s="1">
        <v>1.2598026730799869E-3</v>
      </c>
      <c r="M75" s="1">
        <v>1.910590856476421E-4</v>
      </c>
      <c r="N75" s="1">
        <v>4.2971310812454152E-4</v>
      </c>
      <c r="O75" s="1">
        <v>1.193594253603738E-4</v>
      </c>
      <c r="P75" s="1">
        <v>1.2508788738089711E-4</v>
      </c>
      <c r="Q75" s="1">
        <v>1.057928737015571E-3</v>
      </c>
      <c r="R75" s="1">
        <v>1.8057807006388649E-5</v>
      </c>
      <c r="S75" s="1">
        <v>1.9157139603635509E-5</v>
      </c>
      <c r="T75" s="1">
        <v>1.4795706448187139E-5</v>
      </c>
      <c r="U75" s="1">
        <v>1.062410867543054E-4</v>
      </c>
      <c r="V75" s="1">
        <v>2.1924003672340341E-5</v>
      </c>
      <c r="W75" s="1">
        <v>9.6809100898572897E-7</v>
      </c>
      <c r="X75" s="1">
        <v>3.0411745496399249E-4</v>
      </c>
      <c r="Y75" s="1">
        <v>1.057940864218424E-5</v>
      </c>
      <c r="Z75" s="1">
        <v>2.6233306502321848E-4</v>
      </c>
      <c r="AA75" s="1">
        <v>4.6843872888927891E-4</v>
      </c>
      <c r="AB75" s="1">
        <v>1.9155050237115809E-4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9.5664302792941007E-7</v>
      </c>
      <c r="BY75" s="1">
        <v>2.1156431424405859E-5</v>
      </c>
      <c r="BZ75" s="1">
        <v>1.091777887524586E-8</v>
      </c>
      <c r="CA75" s="1">
        <v>3.7043003083832558E-6</v>
      </c>
      <c r="CB75" s="1">
        <v>0</v>
      </c>
      <c r="CC75" s="1">
        <v>0</v>
      </c>
      <c r="CD75" s="1">
        <v>0</v>
      </c>
      <c r="CE75" s="1">
        <v>4.3295375936949693E-5</v>
      </c>
      <c r="CF75" s="1">
        <v>1.294810534864124E-4</v>
      </c>
      <c r="CG75" s="1">
        <v>1.0648283969973799E-4</v>
      </c>
      <c r="CH75" s="1">
        <v>5.6782271693035726E-4</v>
      </c>
      <c r="CI75" s="1">
        <v>6.7733033452270692E-4</v>
      </c>
      <c r="CJ75" s="1">
        <v>2.0341987040947999E-3</v>
      </c>
      <c r="CK75" s="1">
        <v>6.723196000326232E-4</v>
      </c>
      <c r="CL75" s="1">
        <v>6.8800918474949094E-4</v>
      </c>
      <c r="CM75" s="1">
        <v>4.633157497624045E-6</v>
      </c>
      <c r="CN75" s="1">
        <v>6.3029031056223574E-5</v>
      </c>
      <c r="CO75" s="1">
        <v>2.0616486963897281E-4</v>
      </c>
      <c r="CP75" s="1">
        <v>1.3941552169242361E-5</v>
      </c>
      <c r="CQ75" s="1">
        <v>2.5023558386756342E-4</v>
      </c>
      <c r="CR75" s="1">
        <v>3.521476361711763E-5</v>
      </c>
      <c r="CS75" s="1">
        <v>1.080510890229132E-4</v>
      </c>
      <c r="CT75" s="1">
        <v>2.8285671913131939E-5</v>
      </c>
      <c r="CU75" s="1">
        <v>3.2605019450844612E-6</v>
      </c>
      <c r="CV75" s="1">
        <v>3.2886890301189623E-4</v>
      </c>
      <c r="CW75" s="1">
        <v>3.6893472045385002E-4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0</v>
      </c>
      <c r="DZ75" s="1">
        <v>0</v>
      </c>
      <c r="EA75" s="1">
        <v>0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0</v>
      </c>
      <c r="EJ75" s="1">
        <v>0</v>
      </c>
      <c r="EK75" s="1">
        <v>0</v>
      </c>
      <c r="EL75" s="1">
        <v>0</v>
      </c>
      <c r="EM75" s="1">
        <v>0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6.1309036442230468E-6</v>
      </c>
      <c r="ET75" s="1">
        <v>3.5309397972336682E-5</v>
      </c>
      <c r="EU75" s="1">
        <v>3.5358471736669732E-7</v>
      </c>
      <c r="EV75" s="1">
        <v>1.134137920477856E-6</v>
      </c>
      <c r="EW75" s="1">
        <v>0</v>
      </c>
      <c r="EX75" s="1">
        <v>0</v>
      </c>
      <c r="EY75" s="1">
        <v>0</v>
      </c>
      <c r="EZ75" s="1">
        <v>4.6774800420504253E-5</v>
      </c>
      <c r="FA75" s="1">
        <v>3.6984850228518792E-5</v>
      </c>
      <c r="FB75" s="1">
        <v>2.8703877743417361E-4</v>
      </c>
      <c r="FC75" s="1">
        <v>1.5717398681426499E-4</v>
      </c>
      <c r="FD75" s="1">
        <v>3.6423036179456729E-4</v>
      </c>
      <c r="FE75" s="1">
        <v>1.473100250331924E-3</v>
      </c>
      <c r="FF75" s="1">
        <v>3.9713682946443792E-4</v>
      </c>
      <c r="FG75" s="1">
        <v>5.5520789364483993E-4</v>
      </c>
      <c r="FH75" s="1">
        <v>2.3657389108989679E-6</v>
      </c>
      <c r="FI75" s="1">
        <v>7.6943774433808746E-5</v>
      </c>
      <c r="FJ75" s="1">
        <v>4.095093927484515E-5</v>
      </c>
      <c r="FK75" s="1">
        <v>2.5459063565106759E-5</v>
      </c>
      <c r="FL75" s="1">
        <v>4.9176442009516267E-5</v>
      </c>
      <c r="FM75" s="1">
        <v>4.4550214416717771E-5</v>
      </c>
      <c r="FN75" s="1">
        <v>5.8890954673948449E-5</v>
      </c>
      <c r="FO75" s="1">
        <v>6.2512401243887168E-6</v>
      </c>
      <c r="FP75" s="1">
        <v>1.0497628675571711E-4</v>
      </c>
      <c r="FQ75" s="1">
        <v>2.5084709885663821E-4</v>
      </c>
      <c r="FR75" s="1">
        <v>1.680405052636357E-4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</v>
      </c>
      <c r="GF75" s="1">
        <v>0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0</v>
      </c>
      <c r="GM75" s="1">
        <v>0</v>
      </c>
      <c r="GN75" s="1">
        <v>0</v>
      </c>
      <c r="GO75" s="1">
        <v>0</v>
      </c>
      <c r="GP75" s="1">
        <v>0</v>
      </c>
      <c r="GQ75" s="1">
        <v>0</v>
      </c>
      <c r="GR75" s="1">
        <v>0</v>
      </c>
      <c r="GS75" s="1">
        <v>0</v>
      </c>
      <c r="GT75" s="1">
        <v>0</v>
      </c>
      <c r="GU75" s="1">
        <v>0</v>
      </c>
      <c r="GV75" s="1">
        <v>0</v>
      </c>
      <c r="GW75" s="1">
        <v>0</v>
      </c>
      <c r="GX75" s="1">
        <v>0</v>
      </c>
      <c r="GY75" s="1">
        <v>0</v>
      </c>
      <c r="GZ75" s="1">
        <v>0</v>
      </c>
      <c r="HA75" s="1">
        <v>0</v>
      </c>
      <c r="HB75" s="1">
        <v>0</v>
      </c>
      <c r="HC75" s="1">
        <v>0</v>
      </c>
      <c r="HD75" s="1">
        <v>0</v>
      </c>
      <c r="HE75" s="1">
        <v>0</v>
      </c>
      <c r="HF75" s="1">
        <v>0</v>
      </c>
      <c r="HG75" s="1">
        <v>0</v>
      </c>
      <c r="HH75" s="1">
        <v>0</v>
      </c>
      <c r="HI75" s="1">
        <v>0</v>
      </c>
      <c r="HJ75" s="1">
        <v>0</v>
      </c>
      <c r="HK75" s="1">
        <v>0</v>
      </c>
      <c r="HL75" s="1">
        <v>0</v>
      </c>
      <c r="HM75" s="1">
        <v>0</v>
      </c>
      <c r="HN75" s="1">
        <v>4.910713951945186E-6</v>
      </c>
      <c r="HO75" s="1">
        <v>1.273959580697442E-5</v>
      </c>
      <c r="HP75" s="1">
        <v>3.1957807609264911E-8</v>
      </c>
      <c r="HQ75" s="1">
        <v>1.0366717491125359E-5</v>
      </c>
      <c r="HR75" s="1">
        <v>0</v>
      </c>
      <c r="HS75" s="1">
        <v>0</v>
      </c>
      <c r="HT75" s="1">
        <v>0</v>
      </c>
      <c r="HU75" s="1">
        <v>6.9803281570914244E-5</v>
      </c>
      <c r="HV75" s="1">
        <v>1.175128010853371E-4</v>
      </c>
      <c r="HW75" s="1">
        <v>5.7433093411265795E-4</v>
      </c>
      <c r="HX75" s="1">
        <v>4.1789500081996079E-4</v>
      </c>
      <c r="HY75" s="1">
        <v>1.4674986305678989E-3</v>
      </c>
      <c r="HZ75" s="1">
        <v>5.6402051031120891E-4</v>
      </c>
      <c r="IA75" s="1">
        <v>3.7738691129711888E-4</v>
      </c>
      <c r="IB75" s="1">
        <v>8.5911336433917233E-4</v>
      </c>
      <c r="IC75" s="1">
        <v>2.862446995586886E-5</v>
      </c>
      <c r="ID75" s="1">
        <v>2.0569030079960979E-5</v>
      </c>
      <c r="IE75" s="1">
        <v>1.0678368251298159E-4</v>
      </c>
      <c r="IF75" s="1">
        <v>9.7206509774130383E-5</v>
      </c>
      <c r="IG75" s="1">
        <v>5.1835647710676327E-5</v>
      </c>
      <c r="IH75" s="1">
        <v>1.229666989795479E-5</v>
      </c>
      <c r="II75" s="1">
        <v>1.4545509173812879E-4</v>
      </c>
      <c r="IJ75" s="1">
        <v>8.0958017162311675E-6</v>
      </c>
      <c r="IK75" s="1">
        <v>2.4363983479130209E-4</v>
      </c>
      <c r="IL75" s="1">
        <v>2.617151336537389E-3</v>
      </c>
      <c r="IM75" s="1">
        <v>1.52778307213093E-4</v>
      </c>
      <c r="IN75" s="1">
        <v>0</v>
      </c>
      <c r="IO75" s="1">
        <v>0</v>
      </c>
      <c r="IP75" s="1">
        <v>0</v>
      </c>
      <c r="IQ75" s="1">
        <v>0</v>
      </c>
      <c r="IR75" s="1">
        <v>0</v>
      </c>
      <c r="IS75" s="1">
        <v>0</v>
      </c>
      <c r="IT75" s="1">
        <v>0</v>
      </c>
      <c r="IU75" s="1">
        <v>0</v>
      </c>
      <c r="IV75" s="1">
        <v>0</v>
      </c>
      <c r="IW75" s="1">
        <v>0</v>
      </c>
      <c r="IX75" s="1">
        <v>0</v>
      </c>
      <c r="IY75" s="1">
        <v>0</v>
      </c>
      <c r="IZ75" s="1">
        <v>0</v>
      </c>
      <c r="JA75" s="1">
        <v>0</v>
      </c>
      <c r="JB75" s="1">
        <v>0</v>
      </c>
      <c r="JC75" s="1">
        <v>0</v>
      </c>
      <c r="JD75" s="1">
        <v>0</v>
      </c>
      <c r="JE75" s="1">
        <v>0</v>
      </c>
      <c r="JF75" s="1">
        <v>0</v>
      </c>
      <c r="JG75" s="1">
        <v>0</v>
      </c>
      <c r="JH75" s="1">
        <v>0</v>
      </c>
      <c r="JI75" s="1">
        <v>0</v>
      </c>
      <c r="JJ75" s="1">
        <v>0</v>
      </c>
      <c r="JK75" s="1">
        <v>0</v>
      </c>
      <c r="JL75" s="1">
        <v>0</v>
      </c>
      <c r="JM75" s="1">
        <v>0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0</v>
      </c>
      <c r="JX75" s="1">
        <v>0</v>
      </c>
      <c r="JY75" s="1">
        <v>0</v>
      </c>
      <c r="JZ75" s="1">
        <v>0</v>
      </c>
      <c r="KA75" s="1">
        <v>0</v>
      </c>
      <c r="KB75" s="1">
        <v>0</v>
      </c>
      <c r="KC75" s="1">
        <v>0</v>
      </c>
      <c r="KD75" s="1">
        <v>0</v>
      </c>
      <c r="KE75" s="1">
        <v>0</v>
      </c>
      <c r="KF75" s="1">
        <v>0</v>
      </c>
      <c r="KG75" s="1">
        <v>0</v>
      </c>
      <c r="KH75" s="1">
        <v>0</v>
      </c>
      <c r="KI75" s="1">
        <v>5.5546940393350723E-6</v>
      </c>
      <c r="KJ75" s="1">
        <v>1.1911070566155311E-5</v>
      </c>
      <c r="KK75" s="1">
        <v>1.2820341389201261E-10</v>
      </c>
      <c r="KL75" s="1">
        <v>3.5049463725573991E-6</v>
      </c>
      <c r="KM75" s="1">
        <v>0</v>
      </c>
      <c r="KN75" s="1">
        <v>0</v>
      </c>
      <c r="KO75" s="1">
        <v>0</v>
      </c>
      <c r="KP75" s="1">
        <v>6.4591644374641592E-6</v>
      </c>
      <c r="KQ75" s="1">
        <v>2.9994490956212321E-5</v>
      </c>
      <c r="KR75" s="1">
        <v>7.9809872195939097E-5</v>
      </c>
      <c r="KS75" s="1">
        <v>9.2271239985713022E-5</v>
      </c>
      <c r="KT75" s="1">
        <v>1.3219449658194381E-4</v>
      </c>
      <c r="KU75" s="1">
        <v>1.5824053793870801E-4</v>
      </c>
      <c r="KV75" s="1">
        <v>5.1326531005471218E-5</v>
      </c>
      <c r="KW75" s="1">
        <v>1.2662708577266949E-4</v>
      </c>
      <c r="KX75" s="1">
        <v>7.4444520565242204E-7</v>
      </c>
      <c r="KY75" s="1">
        <v>4.4858457022986421E-6</v>
      </c>
      <c r="KZ75" s="1">
        <v>5.655047968154382E-5</v>
      </c>
      <c r="LA75" s="1">
        <v>7.5329269558524548E-6</v>
      </c>
      <c r="LB75" s="1">
        <v>1.093422922330899E-4</v>
      </c>
      <c r="LC75" s="1">
        <v>6.5954241527274632E-6</v>
      </c>
      <c r="LD75" s="1">
        <v>1.2893907169027489E-5</v>
      </c>
      <c r="LE75" s="1">
        <v>2.4540398471801372E-6</v>
      </c>
      <c r="LF75" s="1">
        <v>7.6681435919118449E-5</v>
      </c>
      <c r="LG75" s="1">
        <v>2.5756720796325788E-4</v>
      </c>
      <c r="LH75" s="1">
        <v>3.1887173671450988E-5</v>
      </c>
      <c r="LI75" s="1">
        <v>0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</v>
      </c>
      <c r="LT75" s="1">
        <v>0</v>
      </c>
      <c r="LU75" s="1">
        <v>0</v>
      </c>
      <c r="LV75" s="1">
        <v>0</v>
      </c>
      <c r="LW75" s="1">
        <v>0</v>
      </c>
      <c r="LX75" s="1">
        <v>0</v>
      </c>
      <c r="LY75" s="1">
        <v>0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</v>
      </c>
      <c r="MJ75" s="1">
        <v>0</v>
      </c>
      <c r="MK75" s="1">
        <v>0</v>
      </c>
      <c r="ML75" s="1">
        <v>0</v>
      </c>
      <c r="MM75" s="1">
        <v>0</v>
      </c>
      <c r="MN75" s="1">
        <v>0</v>
      </c>
      <c r="MO75" s="1">
        <v>0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</v>
      </c>
      <c r="MZ75" s="1">
        <v>0</v>
      </c>
      <c r="NA75" s="1">
        <v>0</v>
      </c>
      <c r="NB75" s="1">
        <v>0</v>
      </c>
      <c r="NC75" s="1">
        <v>0</v>
      </c>
      <c r="ND75" s="1">
        <v>9.2385531708173473E-8</v>
      </c>
      <c r="NE75" s="1">
        <v>3.9767756672802651E-6</v>
      </c>
      <c r="NF75" s="1">
        <v>2.5557201485635721E-11</v>
      </c>
      <c r="NG75" s="1">
        <v>7.0639760192171585E-7</v>
      </c>
      <c r="NH75" s="1">
        <v>0</v>
      </c>
      <c r="NI75" s="1">
        <v>0</v>
      </c>
      <c r="NJ75" s="1">
        <v>0</v>
      </c>
      <c r="NK75" s="1">
        <v>1.5122140087126129E-6</v>
      </c>
      <c r="NL75" s="1">
        <v>1.745454008366699E-5</v>
      </c>
      <c r="NM75" s="1">
        <v>1.2495491327900649E-4</v>
      </c>
      <c r="NN75" s="1">
        <v>1.042322352463073E-4</v>
      </c>
      <c r="NO75" s="1">
        <v>6.5731054910962575E-4</v>
      </c>
      <c r="NP75" s="1">
        <v>2.1610999533299251E-4</v>
      </c>
      <c r="NQ75" s="1">
        <v>1.2969309590825861E-4</v>
      </c>
      <c r="NR75" s="1">
        <v>6.1220950637444287E-4</v>
      </c>
      <c r="NS75" s="1">
        <v>5.8789857900413118E-6</v>
      </c>
      <c r="NT75" s="1">
        <v>1.7909570912704791E-7</v>
      </c>
      <c r="NU75" s="1">
        <v>1.1879852880914211E-5</v>
      </c>
      <c r="NV75" s="1">
        <v>4.0365227671018544E-6</v>
      </c>
      <c r="NW75" s="1">
        <v>1.1003169657448859E-5</v>
      </c>
      <c r="NX75" s="1">
        <v>1.282440229836849E-7</v>
      </c>
      <c r="NY75" s="1">
        <v>9.5647649622616748E-6</v>
      </c>
      <c r="NZ75" s="1">
        <v>2.3550750865096641E-6</v>
      </c>
      <c r="OA75" s="1">
        <v>1.4512668599973389E-5</v>
      </c>
      <c r="OB75" s="1">
        <v>2.6479291368903607E-4</v>
      </c>
      <c r="OC75" s="1">
        <v>5.9463378309288203E-5</v>
      </c>
      <c r="OD75" s="1">
        <v>0</v>
      </c>
      <c r="OE75" s="1">
        <v>0</v>
      </c>
      <c r="OF75" s="1">
        <v>0</v>
      </c>
      <c r="OG75" s="1">
        <v>0</v>
      </c>
      <c r="OH75" s="1">
        <v>0</v>
      </c>
      <c r="OI75" s="1">
        <v>0</v>
      </c>
      <c r="OJ75" s="1">
        <v>0</v>
      </c>
      <c r="OK75" s="1">
        <v>0</v>
      </c>
      <c r="OL75" s="1">
        <v>0</v>
      </c>
      <c r="OM75" s="1">
        <v>0</v>
      </c>
      <c r="ON75" s="1">
        <v>0</v>
      </c>
      <c r="OO75" s="1">
        <v>0</v>
      </c>
      <c r="OP75" s="1">
        <v>0</v>
      </c>
      <c r="OQ75" s="1">
        <v>0</v>
      </c>
      <c r="OR75" s="1">
        <v>0</v>
      </c>
      <c r="OS75" s="1">
        <v>0</v>
      </c>
      <c r="OT75" s="1">
        <v>0</v>
      </c>
      <c r="OU75" s="1">
        <v>0</v>
      </c>
      <c r="OV75" s="1">
        <v>0</v>
      </c>
      <c r="OW75" s="1">
        <v>0</v>
      </c>
      <c r="OX75" s="1">
        <v>0</v>
      </c>
      <c r="OY75" s="1">
        <v>0</v>
      </c>
      <c r="OZ75" s="1">
        <v>0</v>
      </c>
      <c r="PA75" s="1">
        <v>0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</v>
      </c>
      <c r="PL75" s="1">
        <v>0</v>
      </c>
      <c r="PM75" s="1">
        <v>0</v>
      </c>
      <c r="PN75" s="1">
        <v>0</v>
      </c>
      <c r="PO75" s="1">
        <v>0</v>
      </c>
      <c r="PP75" s="1">
        <v>0</v>
      </c>
      <c r="PQ75" s="1">
        <v>0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4.4275922772565857E-5</v>
      </c>
      <c r="PZ75" s="1">
        <v>6.9069485930775479E-6</v>
      </c>
      <c r="QA75" s="1">
        <v>2.4275593431656109E-4</v>
      </c>
      <c r="QB75" s="1">
        <v>1.081970561927371E-5</v>
      </c>
      <c r="QC75" s="1">
        <v>0</v>
      </c>
      <c r="QD75" s="1">
        <v>0</v>
      </c>
      <c r="QE75" s="1">
        <v>0</v>
      </c>
      <c r="QF75" s="1">
        <v>1.5921577298434489E-5</v>
      </c>
      <c r="QG75" s="1">
        <v>9.0005823095484704E-5</v>
      </c>
      <c r="QH75" s="1">
        <v>4.1013472016607542E-4</v>
      </c>
      <c r="QI75" s="1">
        <v>3.2202817869159378E-4</v>
      </c>
      <c r="QJ75" s="1">
        <v>6.7862770840669247E-4</v>
      </c>
      <c r="QK75" s="1">
        <v>1.1759305829004911E-3</v>
      </c>
      <c r="QL75" s="1">
        <v>8.7207381079083769E-4</v>
      </c>
      <c r="QM75" s="1">
        <v>4.4366949171170964E-3</v>
      </c>
      <c r="QN75" s="1">
        <v>8.4240921128070984E-6</v>
      </c>
      <c r="QO75" s="1">
        <v>2.7978558422611882E-5</v>
      </c>
      <c r="QP75" s="1">
        <v>6.2149396724595304E-5</v>
      </c>
      <c r="QQ75" s="1">
        <v>8.6145219859208201E-5</v>
      </c>
      <c r="QR75" s="1">
        <v>4.1969624194423373E-5</v>
      </c>
      <c r="QS75" s="1">
        <v>6.1586672829614829E-6</v>
      </c>
      <c r="QT75" s="1">
        <v>6.062649517019458E-5</v>
      </c>
      <c r="QU75" s="1">
        <v>8.1509335076259021E-6</v>
      </c>
      <c r="QV75" s="1">
        <v>8.0193760976456663E-5</v>
      </c>
      <c r="QW75" s="1">
        <v>1.442818700683206E-4</v>
      </c>
      <c r="QX75" s="1">
        <v>1.752069780371492E-4</v>
      </c>
      <c r="QY75" s="1">
        <v>0</v>
      </c>
      <c r="QZ75" s="1">
        <v>0</v>
      </c>
      <c r="RA75" s="1">
        <v>0</v>
      </c>
      <c r="RB75" s="1">
        <v>0</v>
      </c>
      <c r="RC75" s="1">
        <v>0</v>
      </c>
      <c r="RD75" s="1">
        <v>0</v>
      </c>
      <c r="RE75" s="1">
        <v>0</v>
      </c>
      <c r="RF75" s="1">
        <v>0</v>
      </c>
      <c r="RG75" s="1">
        <v>0</v>
      </c>
      <c r="RH75" s="1">
        <v>0</v>
      </c>
      <c r="RI75" s="1">
        <v>0</v>
      </c>
      <c r="RJ75" s="1">
        <v>0</v>
      </c>
      <c r="RK75" s="1">
        <v>0</v>
      </c>
      <c r="RL75" s="1">
        <v>0</v>
      </c>
      <c r="RM75" s="1">
        <v>0</v>
      </c>
      <c r="RN75" s="1">
        <v>0</v>
      </c>
      <c r="RO75" s="1">
        <v>0</v>
      </c>
      <c r="RP75" s="1">
        <v>0</v>
      </c>
      <c r="RQ75" s="1">
        <v>0</v>
      </c>
      <c r="RR75" s="1">
        <v>0</v>
      </c>
      <c r="RS75" s="1">
        <v>0</v>
      </c>
      <c r="RT75" s="1">
        <v>0</v>
      </c>
      <c r="RU75" s="1">
        <v>0</v>
      </c>
      <c r="RV75" s="1">
        <v>0</v>
      </c>
      <c r="RW75" s="1">
        <v>0</v>
      </c>
      <c r="RX75" s="1">
        <v>0</v>
      </c>
      <c r="RY75" s="1">
        <v>0</v>
      </c>
      <c r="RZ75" s="1">
        <v>0</v>
      </c>
      <c r="SA75" s="1">
        <v>0</v>
      </c>
      <c r="SB75" s="1">
        <v>0</v>
      </c>
      <c r="SC75" s="1">
        <v>0</v>
      </c>
      <c r="SD75" s="1">
        <v>0</v>
      </c>
      <c r="SE75" s="1">
        <v>0</v>
      </c>
      <c r="SF75" s="1">
        <v>0</v>
      </c>
      <c r="SG75" s="1">
        <v>0</v>
      </c>
      <c r="SH75" s="1">
        <v>0</v>
      </c>
      <c r="SI75" s="1">
        <v>0</v>
      </c>
      <c r="SJ75" s="1">
        <v>0</v>
      </c>
      <c r="SK75" s="1">
        <v>0</v>
      </c>
      <c r="SL75" s="1">
        <v>0</v>
      </c>
      <c r="SM75" s="1">
        <v>0</v>
      </c>
      <c r="SN75" s="1">
        <v>0</v>
      </c>
      <c r="SO75" s="1">
        <v>0</v>
      </c>
      <c r="SP75" s="1">
        <v>0</v>
      </c>
      <c r="SQ75" s="1">
        <v>0</v>
      </c>
      <c r="SR75" s="1">
        <v>0</v>
      </c>
      <c r="SS75" s="1">
        <v>0</v>
      </c>
      <c r="ST75" s="1">
        <v>6.1910279708716416E-5</v>
      </c>
      <c r="SU75" s="1">
        <v>8.0511388924260123E-5</v>
      </c>
      <c r="SV75" s="1">
        <v>6.6174932564885803E-4</v>
      </c>
      <c r="SW75" s="1">
        <v>8.9845977994922871E-5</v>
      </c>
      <c r="SX75" s="1">
        <v>0</v>
      </c>
      <c r="SY75" s="1">
        <v>0</v>
      </c>
      <c r="SZ75" s="1">
        <v>0</v>
      </c>
      <c r="TA75" s="1">
        <v>8.957181136547852E-5</v>
      </c>
      <c r="TB75" s="1">
        <v>9.9950435353626579E-5</v>
      </c>
      <c r="TC75" s="1">
        <v>1.803450916920695E-3</v>
      </c>
      <c r="TD75" s="1">
        <v>3.3765484434173141E-4</v>
      </c>
      <c r="TE75" s="1">
        <v>5.6375799508986567E-4</v>
      </c>
      <c r="TF75" s="1">
        <v>1.752258476229288E-3</v>
      </c>
      <c r="TG75" s="1">
        <v>3.6854746434943422E-4</v>
      </c>
      <c r="TH75" s="1">
        <v>6.1542853781161751E-4</v>
      </c>
      <c r="TI75" s="1">
        <v>1.224815896771051E-5</v>
      </c>
      <c r="TJ75" s="1">
        <v>2.298404107786694E-5</v>
      </c>
      <c r="TK75" s="1">
        <v>1.4492552759694279E-4</v>
      </c>
      <c r="TL75" s="1">
        <v>1.314724183662529E-4</v>
      </c>
      <c r="TM75" s="1">
        <v>1.181632907857895E-4</v>
      </c>
      <c r="TN75" s="1">
        <v>3.4015985677675533E-5</v>
      </c>
      <c r="TO75" s="1">
        <v>1.11378963203366E-4</v>
      </c>
      <c r="TP75" s="1">
        <v>4.821049665555176E-6</v>
      </c>
      <c r="TQ75" s="1">
        <v>4.5881665194594679E-4</v>
      </c>
      <c r="TR75" s="1">
        <v>9.5328786109976694E-4</v>
      </c>
      <c r="TS75" s="1">
        <v>2.4679785650335412E-4</v>
      </c>
      <c r="TT75" s="1">
        <v>0</v>
      </c>
      <c r="TU75" s="1">
        <v>0</v>
      </c>
      <c r="TV75" s="1">
        <v>0</v>
      </c>
      <c r="TW75" s="1">
        <v>0</v>
      </c>
      <c r="TX75" s="1">
        <v>0</v>
      </c>
      <c r="TY75" s="1">
        <v>0</v>
      </c>
      <c r="TZ75" s="1">
        <v>0</v>
      </c>
      <c r="UA75" s="1">
        <v>0</v>
      </c>
      <c r="UB75" s="1">
        <v>0</v>
      </c>
      <c r="UC75" s="1">
        <v>0</v>
      </c>
      <c r="UD75" s="1">
        <v>0</v>
      </c>
      <c r="UE75" s="1">
        <v>0</v>
      </c>
      <c r="UF75" s="1">
        <v>0</v>
      </c>
      <c r="UG75" s="1">
        <v>0</v>
      </c>
      <c r="UH75" s="1">
        <v>0</v>
      </c>
      <c r="UI75" s="1">
        <v>0</v>
      </c>
      <c r="UJ75" s="1">
        <v>0</v>
      </c>
      <c r="UK75" s="1">
        <v>0</v>
      </c>
      <c r="UL75" s="1">
        <v>0</v>
      </c>
      <c r="UM75" s="1">
        <v>0</v>
      </c>
      <c r="UN75" s="1">
        <v>0</v>
      </c>
      <c r="UO75" s="1">
        <v>0</v>
      </c>
      <c r="UP75" s="1">
        <v>0</v>
      </c>
      <c r="UQ75" s="1">
        <v>0</v>
      </c>
      <c r="UR75" s="1">
        <v>0</v>
      </c>
      <c r="US75" s="1">
        <v>0</v>
      </c>
      <c r="UT75" s="1">
        <v>0</v>
      </c>
      <c r="UU75" s="1">
        <v>0</v>
      </c>
      <c r="UV75" s="1">
        <v>0</v>
      </c>
      <c r="UW75" s="1">
        <v>0</v>
      </c>
      <c r="UX75" s="1">
        <v>0</v>
      </c>
      <c r="UY75" s="1">
        <v>0</v>
      </c>
      <c r="UZ75" s="1">
        <v>0</v>
      </c>
      <c r="VA75" s="1">
        <v>0</v>
      </c>
      <c r="VB75" s="1">
        <v>0</v>
      </c>
      <c r="VC75" s="1">
        <v>0</v>
      </c>
      <c r="VD75" s="1">
        <v>0</v>
      </c>
      <c r="VE75" s="1">
        <v>0</v>
      </c>
      <c r="VF75" s="1">
        <v>0</v>
      </c>
      <c r="VG75" s="1">
        <v>0</v>
      </c>
      <c r="VH75" s="1">
        <v>0</v>
      </c>
      <c r="VI75" s="1">
        <v>0</v>
      </c>
      <c r="VJ75" s="1">
        <v>0</v>
      </c>
      <c r="VK75" s="1">
        <v>0</v>
      </c>
      <c r="VL75" s="1">
        <v>0</v>
      </c>
      <c r="VM75" s="1">
        <v>0</v>
      </c>
      <c r="VN75" s="1">
        <v>0</v>
      </c>
      <c r="VO75" s="1">
        <v>6.591678886714759E-7</v>
      </c>
      <c r="VP75" s="1">
        <v>3.2159353189354978E-7</v>
      </c>
      <c r="VQ75" s="1">
        <v>1.4279753549814131E-5</v>
      </c>
      <c r="VR75" s="1">
        <v>4.1861374238095771E-7</v>
      </c>
      <c r="VS75" s="1">
        <v>0</v>
      </c>
      <c r="VT75" s="1">
        <v>0</v>
      </c>
      <c r="VU75" s="1">
        <v>0</v>
      </c>
      <c r="VV75" s="1">
        <v>4.7435648564400791E-7</v>
      </c>
      <c r="VW75" s="1">
        <v>4.7674915395678632E-6</v>
      </c>
      <c r="VX75" s="1">
        <v>7.1420930549602466E-5</v>
      </c>
      <c r="VY75" s="1">
        <v>4.4000888199775853E-5</v>
      </c>
      <c r="VZ75" s="1">
        <v>2.118356253404451E-4</v>
      </c>
      <c r="WA75" s="1">
        <v>6.7686451824700418E-5</v>
      </c>
      <c r="WB75" s="1">
        <v>4.095478171088915E-5</v>
      </c>
      <c r="WC75" s="1">
        <v>7.1833901394242506E-5</v>
      </c>
      <c r="WD75" s="1">
        <v>7.6654479150602772E-6</v>
      </c>
      <c r="WE75" s="1">
        <v>1.959849989676348E-6</v>
      </c>
      <c r="WF75" s="1">
        <v>1.003465018775318E-5</v>
      </c>
      <c r="WG75" s="1">
        <v>9.2444060063227796E-6</v>
      </c>
      <c r="WH75" s="1">
        <v>6.3132613318585981E-6</v>
      </c>
      <c r="WI75" s="1">
        <v>3.0517810067380642E-7</v>
      </c>
      <c r="WJ75" s="1">
        <v>1.1615219116510821E-5</v>
      </c>
      <c r="WK75" s="1">
        <v>5.7927515069492943E-6</v>
      </c>
      <c r="WL75" s="1">
        <v>3.6859111142690477E-5</v>
      </c>
      <c r="WM75" s="1">
        <v>1.6167373496317469E-4</v>
      </c>
      <c r="WN75" s="1">
        <v>1.5367602545131161E-5</v>
      </c>
      <c r="WO75" s="1">
        <v>0</v>
      </c>
      <c r="WP75" s="1">
        <v>0</v>
      </c>
      <c r="WQ75" s="1">
        <v>0</v>
      </c>
      <c r="WR75" s="1">
        <v>0</v>
      </c>
      <c r="WS75" s="1">
        <v>0</v>
      </c>
      <c r="WT75" s="1">
        <v>0</v>
      </c>
      <c r="WU75" s="1">
        <v>0</v>
      </c>
      <c r="WV75" s="1">
        <v>0</v>
      </c>
      <c r="WW75" s="1">
        <v>0</v>
      </c>
      <c r="WX75" s="1">
        <v>0</v>
      </c>
      <c r="WY75" s="1">
        <v>0</v>
      </c>
      <c r="WZ75" s="1">
        <v>0</v>
      </c>
      <c r="XA75" s="1">
        <v>0</v>
      </c>
      <c r="XB75" s="1">
        <v>0</v>
      </c>
      <c r="XC75" s="1">
        <v>0</v>
      </c>
      <c r="XD75" s="1">
        <v>0</v>
      </c>
      <c r="XE75" s="1">
        <v>0</v>
      </c>
      <c r="XF75" s="1">
        <v>0</v>
      </c>
      <c r="XG75" s="1">
        <v>0</v>
      </c>
      <c r="XH75" s="1">
        <v>0</v>
      </c>
      <c r="XI75" s="1">
        <v>0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</v>
      </c>
      <c r="XS75" s="1">
        <v>0</v>
      </c>
      <c r="XT75" s="1">
        <v>0</v>
      </c>
      <c r="XU75" s="1">
        <v>0</v>
      </c>
      <c r="XV75" s="1">
        <v>0</v>
      </c>
      <c r="XW75" s="1">
        <v>0</v>
      </c>
      <c r="XX75" s="1">
        <v>0</v>
      </c>
      <c r="XY75" s="1">
        <v>0</v>
      </c>
      <c r="XZ75" s="1">
        <v>0</v>
      </c>
      <c r="YA75" s="1">
        <v>0</v>
      </c>
      <c r="YB75" s="1">
        <v>0</v>
      </c>
      <c r="YC75" s="1">
        <v>0</v>
      </c>
      <c r="YD75" s="1">
        <v>0</v>
      </c>
      <c r="YE75" s="1">
        <v>0</v>
      </c>
      <c r="YF75" s="1">
        <v>0</v>
      </c>
      <c r="YG75" s="1">
        <v>0</v>
      </c>
      <c r="YH75" s="1">
        <v>0</v>
      </c>
      <c r="YI75" s="1">
        <v>0</v>
      </c>
    </row>
    <row r="76" spans="1:659" ht="15" customHeight="1" x14ac:dyDescent="0.25">
      <c r="A76" s="27">
        <v>106</v>
      </c>
      <c r="B76" s="27" t="s">
        <v>268</v>
      </c>
      <c r="C76" s="1">
        <v>1.2629155570483621E-4</v>
      </c>
      <c r="D76" s="1">
        <v>8.8365707524547493E-5</v>
      </c>
      <c r="E76" s="1">
        <v>1.349434922626477E-3</v>
      </c>
      <c r="F76" s="1">
        <v>4.27561107325189E-5</v>
      </c>
      <c r="G76" s="1">
        <v>0</v>
      </c>
      <c r="H76" s="1">
        <v>0</v>
      </c>
      <c r="I76" s="1">
        <v>0</v>
      </c>
      <c r="J76" s="1">
        <v>2.8096929255784579E-4</v>
      </c>
      <c r="K76" s="1">
        <v>4.8258895565435353E-5</v>
      </c>
      <c r="L76" s="1">
        <v>7.9807989959024511E-4</v>
      </c>
      <c r="M76" s="1">
        <v>2.8065837301764822E-4</v>
      </c>
      <c r="N76" s="1">
        <v>1.8921935393685589E-4</v>
      </c>
      <c r="O76" s="1">
        <v>5.8955253104248457E-5</v>
      </c>
      <c r="P76" s="1">
        <v>9.518162794682008E-5</v>
      </c>
      <c r="Q76" s="1">
        <v>6.4125715860290523E-4</v>
      </c>
      <c r="R76" s="1">
        <v>1.19682242707124E-5</v>
      </c>
      <c r="S76" s="1">
        <v>6.9645909610590983E-6</v>
      </c>
      <c r="T76" s="1">
        <v>3.5466206251074178E-5</v>
      </c>
      <c r="U76" s="1">
        <v>9.6887839310926807E-4</v>
      </c>
      <c r="V76" s="1">
        <v>1.131675675226265E-4</v>
      </c>
      <c r="W76" s="1">
        <v>2.3006165665506199E-7</v>
      </c>
      <c r="X76" s="1">
        <v>4.9632747550298504E-4</v>
      </c>
      <c r="Y76" s="1">
        <v>1.6798302581567729E-5</v>
      </c>
      <c r="Z76" s="1">
        <v>2.3376227370446501E-4</v>
      </c>
      <c r="AA76" s="1">
        <v>4.5658929828128739E-4</v>
      </c>
      <c r="AB76" s="1">
        <v>2.4324851991742999E-4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6.5430877450958172E-6</v>
      </c>
      <c r="BY76" s="1">
        <v>5.0116595571370479E-5</v>
      </c>
      <c r="BZ76" s="1">
        <v>1.1311148005266649E-8</v>
      </c>
      <c r="CA76" s="1">
        <v>3.6531196571654279E-6</v>
      </c>
      <c r="CB76" s="1">
        <v>0</v>
      </c>
      <c r="CC76" s="1">
        <v>0</v>
      </c>
      <c r="CD76" s="1">
        <v>0</v>
      </c>
      <c r="CE76" s="1">
        <v>5.4298953781962773E-5</v>
      </c>
      <c r="CF76" s="1">
        <v>1.4708115053501639E-4</v>
      </c>
      <c r="CG76" s="1">
        <v>6.7456448403848922E-5</v>
      </c>
      <c r="CH76" s="1">
        <v>8.3410950783068113E-4</v>
      </c>
      <c r="CI76" s="1">
        <v>2.9825482601539808E-4</v>
      </c>
      <c r="CJ76" s="1">
        <v>1.004752654448165E-3</v>
      </c>
      <c r="CK76" s="1">
        <v>5.1158010077187303E-4</v>
      </c>
      <c r="CL76" s="1">
        <v>4.1703264073321617E-4</v>
      </c>
      <c r="CM76" s="1">
        <v>3.0707310136540622E-6</v>
      </c>
      <c r="CN76" s="1">
        <v>2.2914246545198371E-5</v>
      </c>
      <c r="CO76" s="1">
        <v>4.9418970388112355E-4</v>
      </c>
      <c r="CP76" s="1">
        <v>1.2714166501725071E-4</v>
      </c>
      <c r="CQ76" s="1">
        <v>1.2916688373676691E-3</v>
      </c>
      <c r="CR76" s="1">
        <v>8.3686004531314829E-6</v>
      </c>
      <c r="CS76" s="1">
        <v>1.7634214467052021E-4</v>
      </c>
      <c r="CT76" s="1">
        <v>4.4912838854255813E-5</v>
      </c>
      <c r="CU76" s="1">
        <v>2.9053994700718158E-6</v>
      </c>
      <c r="CV76" s="1">
        <v>3.2054997247725448E-4</v>
      </c>
      <c r="CW76" s="1">
        <v>4.685073836176086E-4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W76" s="1">
        <v>0</v>
      </c>
      <c r="DX76" s="1">
        <v>0</v>
      </c>
      <c r="DY76" s="1">
        <v>0</v>
      </c>
      <c r="DZ76" s="1">
        <v>0</v>
      </c>
      <c r="EA76" s="1">
        <v>0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0</v>
      </c>
      <c r="EM76" s="1">
        <v>0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4.1933134230545149E-5</v>
      </c>
      <c r="ET76" s="1">
        <v>8.3642972793927209E-5</v>
      </c>
      <c r="EU76" s="1">
        <v>3.663244251633579E-7</v>
      </c>
      <c r="EV76" s="1">
        <v>1.118468046950182E-6</v>
      </c>
      <c r="EW76" s="1">
        <v>0</v>
      </c>
      <c r="EX76" s="1">
        <v>0</v>
      </c>
      <c r="EY76" s="1">
        <v>0</v>
      </c>
      <c r="EZ76" s="1">
        <v>5.8662678663240923E-5</v>
      </c>
      <c r="FA76" s="1">
        <v>4.2012125925023098E-5</v>
      </c>
      <c r="FB76" s="1">
        <v>1.818379049102298E-4</v>
      </c>
      <c r="FC76" s="1">
        <v>2.3088247947204241E-4</v>
      </c>
      <c r="FD76" s="1">
        <v>1.603847600641048E-4</v>
      </c>
      <c r="FE76" s="1">
        <v>7.276090500941936E-4</v>
      </c>
      <c r="FF76" s="1">
        <v>3.0218857107212243E-4</v>
      </c>
      <c r="FG76" s="1">
        <v>3.3653593465752868E-4</v>
      </c>
      <c r="FH76" s="1">
        <v>1.567947527713232E-6</v>
      </c>
      <c r="FI76" s="1">
        <v>2.7972960839611911E-5</v>
      </c>
      <c r="FJ76" s="1">
        <v>9.8161886597501819E-5</v>
      </c>
      <c r="FK76" s="1">
        <v>2.321769980955859E-4</v>
      </c>
      <c r="FL76" s="1">
        <v>2.5383950873241162E-4</v>
      </c>
      <c r="FM76" s="1">
        <v>1.0587120464827501E-5</v>
      </c>
      <c r="FN76" s="1">
        <v>9.6111546332459878E-5</v>
      </c>
      <c r="FO76" s="1">
        <v>9.925906699624204E-6</v>
      </c>
      <c r="FP76" s="1">
        <v>9.3543280466365961E-5</v>
      </c>
      <c r="FQ76" s="1">
        <v>2.4450177532165719E-4</v>
      </c>
      <c r="FR76" s="1">
        <v>2.1339335415760909E-4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1">
        <v>0</v>
      </c>
      <c r="GP76" s="1">
        <v>0</v>
      </c>
      <c r="GQ76" s="1">
        <v>0</v>
      </c>
      <c r="GR76" s="1">
        <v>0</v>
      </c>
      <c r="GS76" s="1">
        <v>0</v>
      </c>
      <c r="GT76" s="1">
        <v>0</v>
      </c>
      <c r="GU76" s="1">
        <v>0</v>
      </c>
      <c r="GV76" s="1">
        <v>0</v>
      </c>
      <c r="GW76" s="1">
        <v>0</v>
      </c>
      <c r="GX76" s="1">
        <v>0</v>
      </c>
      <c r="GY76" s="1">
        <v>0</v>
      </c>
      <c r="GZ76" s="1">
        <v>0</v>
      </c>
      <c r="HA76" s="1">
        <v>0</v>
      </c>
      <c r="HB76" s="1">
        <v>0</v>
      </c>
      <c r="HC76" s="1">
        <v>0</v>
      </c>
      <c r="HD76" s="1">
        <v>0</v>
      </c>
      <c r="HE76" s="1">
        <v>0</v>
      </c>
      <c r="HF76" s="1">
        <v>0</v>
      </c>
      <c r="HG76" s="1">
        <v>0</v>
      </c>
      <c r="HH76" s="1">
        <v>0</v>
      </c>
      <c r="HI76" s="1">
        <v>0</v>
      </c>
      <c r="HJ76" s="1">
        <v>0</v>
      </c>
      <c r="HK76" s="1">
        <v>0</v>
      </c>
      <c r="HL76" s="1">
        <v>0</v>
      </c>
      <c r="HM76" s="1">
        <v>0</v>
      </c>
      <c r="HN76" s="1">
        <v>3.3587483879111633E-5</v>
      </c>
      <c r="HO76" s="1">
        <v>3.0178301717951199E-5</v>
      </c>
      <c r="HP76" s="1">
        <v>3.3109251975401637E-8</v>
      </c>
      <c r="HQ76" s="1">
        <v>1.022348521835679E-5</v>
      </c>
      <c r="HR76" s="1">
        <v>0</v>
      </c>
      <c r="HS76" s="1">
        <v>0</v>
      </c>
      <c r="HT76" s="1">
        <v>0</v>
      </c>
      <c r="HU76" s="1">
        <v>8.7543879174720057E-5</v>
      </c>
      <c r="HV76" s="1">
        <v>1.3348607785337231E-4</v>
      </c>
      <c r="HW76" s="1">
        <v>3.6383632454723298E-4</v>
      </c>
      <c r="HX76" s="1">
        <v>6.1387151846126523E-4</v>
      </c>
      <c r="HY76" s="1">
        <v>6.4619658448678333E-4</v>
      </c>
      <c r="HZ76" s="1">
        <v>2.7858689702123891E-4</v>
      </c>
      <c r="IA76" s="1">
        <v>2.8716050238903918E-4</v>
      </c>
      <c r="IB76" s="1">
        <v>5.2074641292763327E-4</v>
      </c>
      <c r="IC76" s="1">
        <v>1.897152162169555E-5</v>
      </c>
      <c r="ID76" s="1">
        <v>7.4778846913796576E-6</v>
      </c>
      <c r="IE76" s="1">
        <v>2.5596696727641971E-4</v>
      </c>
      <c r="IF76" s="1">
        <v>8.8648647963781408E-4</v>
      </c>
      <c r="IG76" s="1">
        <v>2.67565826481676E-4</v>
      </c>
      <c r="IH76" s="1">
        <v>2.922237911317712E-6</v>
      </c>
      <c r="II76" s="1">
        <v>2.3738643508636569E-4</v>
      </c>
      <c r="IJ76" s="1">
        <v>1.285475695941627E-5</v>
      </c>
      <c r="IK76" s="1">
        <v>2.171049301038516E-4</v>
      </c>
      <c r="IL76" s="1">
        <v>2.5509489684572692E-3</v>
      </c>
      <c r="IM76" s="1">
        <v>1.9401200542437709E-4</v>
      </c>
      <c r="IN76" s="1">
        <v>0</v>
      </c>
      <c r="IO76" s="1">
        <v>0</v>
      </c>
      <c r="IP76" s="1">
        <v>0</v>
      </c>
      <c r="IQ76" s="1">
        <v>0</v>
      </c>
      <c r="IR76" s="1">
        <v>0</v>
      </c>
      <c r="IS76" s="1">
        <v>0</v>
      </c>
      <c r="IT76" s="1">
        <v>0</v>
      </c>
      <c r="IU76" s="1">
        <v>0</v>
      </c>
      <c r="IV76" s="1">
        <v>0</v>
      </c>
      <c r="IW76" s="1">
        <v>0</v>
      </c>
      <c r="IX76" s="1">
        <v>0</v>
      </c>
      <c r="IY76" s="1">
        <v>0</v>
      </c>
      <c r="IZ76" s="1">
        <v>0</v>
      </c>
      <c r="JA76" s="1">
        <v>0</v>
      </c>
      <c r="JB76" s="1">
        <v>0</v>
      </c>
      <c r="JC76" s="1">
        <v>0</v>
      </c>
      <c r="JD76" s="1">
        <v>0</v>
      </c>
      <c r="JE76" s="1">
        <v>0</v>
      </c>
      <c r="JF76" s="1">
        <v>0</v>
      </c>
      <c r="JG76" s="1">
        <v>0</v>
      </c>
      <c r="JH76" s="1">
        <v>0</v>
      </c>
      <c r="JI76" s="1">
        <v>0</v>
      </c>
      <c r="JJ76" s="1">
        <v>0</v>
      </c>
      <c r="JK76" s="1">
        <v>0</v>
      </c>
      <c r="JL76" s="1">
        <v>0</v>
      </c>
      <c r="JM76" s="1">
        <v>0</v>
      </c>
      <c r="JN76" s="1">
        <v>0</v>
      </c>
      <c r="JO76" s="1">
        <v>0</v>
      </c>
      <c r="JP76" s="1">
        <v>0</v>
      </c>
      <c r="JQ76" s="1">
        <v>0</v>
      </c>
      <c r="JR76" s="1">
        <v>0</v>
      </c>
      <c r="JS76" s="1">
        <v>0</v>
      </c>
      <c r="JT76" s="1">
        <v>0</v>
      </c>
      <c r="JU76" s="1">
        <v>0</v>
      </c>
      <c r="JV76" s="1">
        <v>0</v>
      </c>
      <c r="JW76" s="1">
        <v>0</v>
      </c>
      <c r="JX76" s="1">
        <v>0</v>
      </c>
      <c r="JY76" s="1">
        <v>0</v>
      </c>
      <c r="JZ76" s="1">
        <v>0</v>
      </c>
      <c r="KA76" s="1">
        <v>0</v>
      </c>
      <c r="KB76" s="1">
        <v>0</v>
      </c>
      <c r="KC76" s="1">
        <v>0</v>
      </c>
      <c r="KD76" s="1">
        <v>0</v>
      </c>
      <c r="KE76" s="1">
        <v>0</v>
      </c>
      <c r="KF76" s="1">
        <v>0</v>
      </c>
      <c r="KG76" s="1">
        <v>0</v>
      </c>
      <c r="KH76" s="1">
        <v>0</v>
      </c>
      <c r="KI76" s="1">
        <v>3.7992071687592912E-5</v>
      </c>
      <c r="KJ76" s="1">
        <v>2.8215642534942509E-5</v>
      </c>
      <c r="KK76" s="1">
        <v>1.32822601179524E-10</v>
      </c>
      <c r="KL76" s="1">
        <v>3.4565201050042312E-6</v>
      </c>
      <c r="KM76" s="1">
        <v>0</v>
      </c>
      <c r="KN76" s="1">
        <v>0</v>
      </c>
      <c r="KO76" s="1">
        <v>0</v>
      </c>
      <c r="KP76" s="1">
        <v>8.1007697397227809E-6</v>
      </c>
      <c r="KQ76" s="1">
        <v>3.4071581291349358E-5</v>
      </c>
      <c r="KR76" s="1">
        <v>5.0559231337971059E-5</v>
      </c>
      <c r="KS76" s="1">
        <v>1.355428662443763E-4</v>
      </c>
      <c r="KT76" s="1">
        <v>5.8210365856453463E-5</v>
      </c>
      <c r="KU76" s="1">
        <v>7.8159818023270562E-5</v>
      </c>
      <c r="KV76" s="1">
        <v>3.9055282491802287E-5</v>
      </c>
      <c r="KW76" s="1">
        <v>7.6754248545904917E-5</v>
      </c>
      <c r="KX76" s="1">
        <v>4.9339807294167321E-7</v>
      </c>
      <c r="KY76" s="1">
        <v>1.6308322159434501E-6</v>
      </c>
      <c r="KZ76" s="1">
        <v>1.3555493162873311E-4</v>
      </c>
      <c r="LA76" s="1">
        <v>6.8697435120128293E-5</v>
      </c>
      <c r="LB76" s="1">
        <v>5.6440426777423813E-4</v>
      </c>
      <c r="LC76" s="1">
        <v>1.5673673165387869E-6</v>
      </c>
      <c r="LD76" s="1">
        <v>2.104318673629229E-5</v>
      </c>
      <c r="LE76" s="1">
        <v>3.8965981270239564E-6</v>
      </c>
      <c r="LF76" s="1">
        <v>6.8330032318990547E-5</v>
      </c>
      <c r="LG76" s="1">
        <v>2.5105189535259612E-4</v>
      </c>
      <c r="LH76" s="1">
        <v>4.0493278294311593E-5</v>
      </c>
      <c r="LI76" s="1">
        <v>0</v>
      </c>
      <c r="LJ76" s="1">
        <v>0</v>
      </c>
      <c r="LK76" s="1">
        <v>0</v>
      </c>
      <c r="LL76" s="1">
        <v>0</v>
      </c>
      <c r="LM76" s="1">
        <v>0</v>
      </c>
      <c r="LN76" s="1">
        <v>0</v>
      </c>
      <c r="LO76" s="1">
        <v>0</v>
      </c>
      <c r="LP76" s="1">
        <v>0</v>
      </c>
      <c r="LQ76" s="1">
        <v>0</v>
      </c>
      <c r="LR76" s="1">
        <v>0</v>
      </c>
      <c r="LS76" s="1">
        <v>0</v>
      </c>
      <c r="LT76" s="1">
        <v>0</v>
      </c>
      <c r="LU76" s="1">
        <v>0</v>
      </c>
      <c r="LV76" s="1">
        <v>0</v>
      </c>
      <c r="LW76" s="1">
        <v>0</v>
      </c>
      <c r="LX76" s="1">
        <v>0</v>
      </c>
      <c r="LY76" s="1">
        <v>0</v>
      </c>
      <c r="LZ76" s="1">
        <v>0</v>
      </c>
      <c r="MA76" s="1">
        <v>0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0</v>
      </c>
      <c r="MJ76" s="1">
        <v>0</v>
      </c>
      <c r="MK76" s="1">
        <v>0</v>
      </c>
      <c r="ML76" s="1">
        <v>0</v>
      </c>
      <c r="MM76" s="1">
        <v>0</v>
      </c>
      <c r="MN76" s="1">
        <v>0</v>
      </c>
      <c r="MO76" s="1">
        <v>0</v>
      </c>
      <c r="MP76" s="1">
        <v>0</v>
      </c>
      <c r="MQ76" s="1">
        <v>0</v>
      </c>
      <c r="MR76" s="1">
        <v>0</v>
      </c>
      <c r="MS76" s="1">
        <v>0</v>
      </c>
      <c r="MT76" s="1">
        <v>0</v>
      </c>
      <c r="MU76" s="1">
        <v>0</v>
      </c>
      <c r="MV76" s="1">
        <v>0</v>
      </c>
      <c r="MW76" s="1">
        <v>0</v>
      </c>
      <c r="MX76" s="1">
        <v>0</v>
      </c>
      <c r="MY76" s="1">
        <v>0</v>
      </c>
      <c r="MZ76" s="1">
        <v>0</v>
      </c>
      <c r="NA76" s="1">
        <v>0</v>
      </c>
      <c r="NB76" s="1">
        <v>0</v>
      </c>
      <c r="NC76" s="1">
        <v>0</v>
      </c>
      <c r="ND76" s="1">
        <v>6.3188318180950093E-7</v>
      </c>
      <c r="NE76" s="1">
        <v>9.4204194363912719E-6</v>
      </c>
      <c r="NF76" s="1">
        <v>2.647803110025312E-11</v>
      </c>
      <c r="NG76" s="1">
        <v>6.9663762398384595E-7</v>
      </c>
      <c r="NH76" s="1">
        <v>0</v>
      </c>
      <c r="NI76" s="1">
        <v>0</v>
      </c>
      <c r="NJ76" s="1">
        <v>0</v>
      </c>
      <c r="NK76" s="1">
        <v>1.896545226610356E-6</v>
      </c>
      <c r="NL76" s="1">
        <v>1.9827100324254819E-5</v>
      </c>
      <c r="NM76" s="1">
        <v>7.9158432327509191E-5</v>
      </c>
      <c r="NN76" s="1">
        <v>1.5311310352532511E-4</v>
      </c>
      <c r="NO76" s="1">
        <v>2.8943933775079571E-4</v>
      </c>
      <c r="NP76" s="1">
        <v>1.0674330439131249E-4</v>
      </c>
      <c r="NQ76" s="1">
        <v>9.8685814114215394E-5</v>
      </c>
      <c r="NR76" s="1">
        <v>3.7108712032423428E-4</v>
      </c>
      <c r="NS76" s="1">
        <v>3.8964321855169254E-6</v>
      </c>
      <c r="NT76" s="1">
        <v>6.5110365261106012E-8</v>
      </c>
      <c r="NU76" s="1">
        <v>2.8476728298333171E-5</v>
      </c>
      <c r="NV76" s="1">
        <v>3.6811555790868573E-5</v>
      </c>
      <c r="NW76" s="1">
        <v>5.6796284281927232E-5</v>
      </c>
      <c r="NX76" s="1">
        <v>3.0476506970814481E-8</v>
      </c>
      <c r="NY76" s="1">
        <v>1.560994138945696E-5</v>
      </c>
      <c r="NZ76" s="1">
        <v>3.7394589096175851E-6</v>
      </c>
      <c r="OA76" s="1">
        <v>1.293208848510542E-5</v>
      </c>
      <c r="OB76" s="1">
        <v>2.5809482264159888E-4</v>
      </c>
      <c r="OC76" s="1">
        <v>7.5512089939590136E-5</v>
      </c>
      <c r="OD76" s="1">
        <v>0</v>
      </c>
      <c r="OE76" s="1">
        <v>0</v>
      </c>
      <c r="OF76" s="1">
        <v>0</v>
      </c>
      <c r="OG76" s="1">
        <v>0</v>
      </c>
      <c r="OH76" s="1">
        <v>0</v>
      </c>
      <c r="OI76" s="1">
        <v>0</v>
      </c>
      <c r="OJ76" s="1">
        <v>0</v>
      </c>
      <c r="OK76" s="1">
        <v>0</v>
      </c>
      <c r="OL76" s="1">
        <v>0</v>
      </c>
      <c r="OM76" s="1">
        <v>0</v>
      </c>
      <c r="ON76" s="1">
        <v>0</v>
      </c>
      <c r="OO76" s="1">
        <v>0</v>
      </c>
      <c r="OP76" s="1">
        <v>0</v>
      </c>
      <c r="OQ76" s="1">
        <v>0</v>
      </c>
      <c r="OR76" s="1">
        <v>0</v>
      </c>
      <c r="OS76" s="1">
        <v>0</v>
      </c>
      <c r="OT76" s="1">
        <v>0</v>
      </c>
      <c r="OU76" s="1">
        <v>0</v>
      </c>
      <c r="OV76" s="1">
        <v>0</v>
      </c>
      <c r="OW76" s="1">
        <v>0</v>
      </c>
      <c r="OX76" s="1">
        <v>0</v>
      </c>
      <c r="OY76" s="1">
        <v>0</v>
      </c>
      <c r="OZ76" s="1">
        <v>0</v>
      </c>
      <c r="PA76" s="1">
        <v>0</v>
      </c>
      <c r="PB76" s="1">
        <v>0</v>
      </c>
      <c r="PC76" s="1">
        <v>0</v>
      </c>
      <c r="PD76" s="1">
        <v>0</v>
      </c>
      <c r="PE76" s="1">
        <v>0</v>
      </c>
      <c r="PF76" s="1">
        <v>0</v>
      </c>
      <c r="PG76" s="1">
        <v>0</v>
      </c>
      <c r="PH76" s="1">
        <v>0</v>
      </c>
      <c r="PI76" s="1">
        <v>0</v>
      </c>
      <c r="PJ76" s="1">
        <v>0</v>
      </c>
      <c r="PK76" s="1">
        <v>0</v>
      </c>
      <c r="PL76" s="1">
        <v>0</v>
      </c>
      <c r="PM76" s="1">
        <v>0</v>
      </c>
      <c r="PN76" s="1">
        <v>0</v>
      </c>
      <c r="PO76" s="1">
        <v>0</v>
      </c>
      <c r="PP76" s="1">
        <v>0</v>
      </c>
      <c r="PQ76" s="1">
        <v>0</v>
      </c>
      <c r="PR76" s="1">
        <v>0</v>
      </c>
      <c r="PS76" s="1">
        <v>0</v>
      </c>
      <c r="PT76" s="1">
        <v>0</v>
      </c>
      <c r="PU76" s="1">
        <v>0</v>
      </c>
      <c r="PV76" s="1">
        <v>0</v>
      </c>
      <c r="PW76" s="1">
        <v>0</v>
      </c>
      <c r="PX76" s="1">
        <v>0</v>
      </c>
      <c r="PY76" s="1">
        <v>3.0283108666251759E-4</v>
      </c>
      <c r="PZ76" s="1">
        <v>1.6361584916074049E-5</v>
      </c>
      <c r="QA76" s="1">
        <v>2.5150246525299571E-4</v>
      </c>
      <c r="QB76" s="1">
        <v>1.0670214613286319E-5</v>
      </c>
      <c r="QC76" s="1">
        <v>0</v>
      </c>
      <c r="QD76" s="1">
        <v>0</v>
      </c>
      <c r="QE76" s="1">
        <v>0</v>
      </c>
      <c r="QF76" s="1">
        <v>1.9968067516554988E-5</v>
      </c>
      <c r="QG76" s="1">
        <v>1.0224013212191111E-4</v>
      </c>
      <c r="QH76" s="1">
        <v>2.5981868691259141E-4</v>
      </c>
      <c r="QI76" s="1">
        <v>4.730468817594E-4</v>
      </c>
      <c r="QJ76" s="1">
        <v>2.9882611007329832E-4</v>
      </c>
      <c r="QK76" s="1">
        <v>5.8082790645656813E-4</v>
      </c>
      <c r="QL76" s="1">
        <v>6.6357667987552353E-4</v>
      </c>
      <c r="QM76" s="1">
        <v>2.6892760132071029E-3</v>
      </c>
      <c r="QN76" s="1">
        <v>5.583259564549858E-6</v>
      </c>
      <c r="QO76" s="1">
        <v>1.0171623693581461E-5</v>
      </c>
      <c r="QP76" s="1">
        <v>1.4897587555776391E-4</v>
      </c>
      <c r="QQ76" s="1">
        <v>7.8561171333134806E-4</v>
      </c>
      <c r="QR76" s="1">
        <v>2.166392758779653E-4</v>
      </c>
      <c r="QS76" s="1">
        <v>1.463574379633904E-6</v>
      </c>
      <c r="QT76" s="1">
        <v>9.8943992872685697E-5</v>
      </c>
      <c r="QU76" s="1">
        <v>1.2942296872566029E-5</v>
      </c>
      <c r="QV76" s="1">
        <v>7.1459828752847918E-5</v>
      </c>
      <c r="QW76" s="1">
        <v>1.4063217609143789E-4</v>
      </c>
      <c r="QX76" s="1">
        <v>2.2249400319588689E-4</v>
      </c>
      <c r="QY76" s="1">
        <v>0</v>
      </c>
      <c r="QZ76" s="1">
        <v>0</v>
      </c>
      <c r="RA76" s="1">
        <v>0</v>
      </c>
      <c r="RB76" s="1">
        <v>0</v>
      </c>
      <c r="RC76" s="1">
        <v>0</v>
      </c>
      <c r="RD76" s="1">
        <v>0</v>
      </c>
      <c r="RE76" s="1">
        <v>0</v>
      </c>
      <c r="RF76" s="1">
        <v>0</v>
      </c>
      <c r="RG76" s="1">
        <v>0</v>
      </c>
      <c r="RH76" s="1">
        <v>0</v>
      </c>
      <c r="RI76" s="1">
        <v>0</v>
      </c>
      <c r="RJ76" s="1">
        <v>0</v>
      </c>
      <c r="RK76" s="1">
        <v>0</v>
      </c>
      <c r="RL76" s="1">
        <v>0</v>
      </c>
      <c r="RM76" s="1">
        <v>0</v>
      </c>
      <c r="RN76" s="1">
        <v>0</v>
      </c>
      <c r="RO76" s="1">
        <v>0</v>
      </c>
      <c r="RP76" s="1">
        <v>0</v>
      </c>
      <c r="RQ76" s="1">
        <v>0</v>
      </c>
      <c r="RR76" s="1">
        <v>0</v>
      </c>
      <c r="RS76" s="1">
        <v>0</v>
      </c>
      <c r="RT76" s="1">
        <v>0</v>
      </c>
      <c r="RU76" s="1">
        <v>0</v>
      </c>
      <c r="RV76" s="1">
        <v>0</v>
      </c>
      <c r="RW76" s="1">
        <v>0</v>
      </c>
      <c r="RX76" s="1">
        <v>0</v>
      </c>
      <c r="RY76" s="1">
        <v>0</v>
      </c>
      <c r="RZ76" s="1">
        <v>0</v>
      </c>
      <c r="SA76" s="1">
        <v>0</v>
      </c>
      <c r="SB76" s="1">
        <v>0</v>
      </c>
      <c r="SC76" s="1">
        <v>0</v>
      </c>
      <c r="SD76" s="1">
        <v>0</v>
      </c>
      <c r="SE76" s="1">
        <v>0</v>
      </c>
      <c r="SF76" s="1">
        <v>0</v>
      </c>
      <c r="SG76" s="1">
        <v>0</v>
      </c>
      <c r="SH76" s="1">
        <v>0</v>
      </c>
      <c r="SI76" s="1">
        <v>0</v>
      </c>
      <c r="SJ76" s="1">
        <v>0</v>
      </c>
      <c r="SK76" s="1">
        <v>0</v>
      </c>
      <c r="SL76" s="1">
        <v>0</v>
      </c>
      <c r="SM76" s="1">
        <v>0</v>
      </c>
      <c r="SN76" s="1">
        <v>0</v>
      </c>
      <c r="SO76" s="1">
        <v>0</v>
      </c>
      <c r="SP76" s="1">
        <v>0</v>
      </c>
      <c r="SQ76" s="1">
        <v>0</v>
      </c>
      <c r="SR76" s="1">
        <v>0</v>
      </c>
      <c r="SS76" s="1">
        <v>0</v>
      </c>
      <c r="ST76" s="1">
        <v>4.2344362592004118E-4</v>
      </c>
      <c r="SU76" s="1">
        <v>1.9072010003311679E-4</v>
      </c>
      <c r="SV76" s="1">
        <v>6.8559224823383069E-4</v>
      </c>
      <c r="SW76" s="1">
        <v>8.8604616528446697E-5</v>
      </c>
      <c r="SX76" s="1">
        <v>0</v>
      </c>
      <c r="SY76" s="1">
        <v>0</v>
      </c>
      <c r="SZ76" s="1">
        <v>0</v>
      </c>
      <c r="TA76" s="1">
        <v>1.123366073223077E-4</v>
      </c>
      <c r="TB76" s="1">
        <v>1.13536495359376E-4</v>
      </c>
      <c r="TC76" s="1">
        <v>1.142478863910635E-3</v>
      </c>
      <c r="TD76" s="1">
        <v>4.9600184640916675E-4</v>
      </c>
      <c r="TE76" s="1">
        <v>2.4824451847236829E-4</v>
      </c>
      <c r="TF76" s="1">
        <v>8.654937945475282E-4</v>
      </c>
      <c r="TG76" s="1">
        <v>2.8043440789462799E-4</v>
      </c>
      <c r="TH76" s="1">
        <v>3.7303831692248458E-4</v>
      </c>
      <c r="TI76" s="1">
        <v>8.1177472644953675E-6</v>
      </c>
      <c r="TJ76" s="1">
        <v>8.3558635606092944E-6</v>
      </c>
      <c r="TK76" s="1">
        <v>3.473952846252026E-4</v>
      </c>
      <c r="TL76" s="1">
        <v>1.198978562215455E-3</v>
      </c>
      <c r="TM76" s="1">
        <v>6.0993659682547928E-4</v>
      </c>
      <c r="TN76" s="1">
        <v>8.0837172798040713E-6</v>
      </c>
      <c r="TO76" s="1">
        <v>1.8177332056593619E-4</v>
      </c>
      <c r="TP76" s="1">
        <v>7.6550073621167319E-6</v>
      </c>
      <c r="TQ76" s="1">
        <v>4.0884676036877742E-4</v>
      </c>
      <c r="TR76" s="1">
        <v>9.2917388916937999E-4</v>
      </c>
      <c r="TS76" s="1">
        <v>3.1340671295610449E-4</v>
      </c>
      <c r="TT76" s="1">
        <v>0</v>
      </c>
      <c r="TU76" s="1">
        <v>0</v>
      </c>
      <c r="TV76" s="1">
        <v>0</v>
      </c>
      <c r="TW76" s="1">
        <v>0</v>
      </c>
      <c r="TX76" s="1">
        <v>0</v>
      </c>
      <c r="TY76" s="1">
        <v>0</v>
      </c>
      <c r="TZ76" s="1">
        <v>0</v>
      </c>
      <c r="UA76" s="1">
        <v>0</v>
      </c>
      <c r="UB76" s="1">
        <v>0</v>
      </c>
      <c r="UC76" s="1">
        <v>0</v>
      </c>
      <c r="UD76" s="1">
        <v>0</v>
      </c>
      <c r="UE76" s="1">
        <v>0</v>
      </c>
      <c r="UF76" s="1">
        <v>0</v>
      </c>
      <c r="UG76" s="1">
        <v>0</v>
      </c>
      <c r="UH76" s="1">
        <v>0</v>
      </c>
      <c r="UI76" s="1">
        <v>0</v>
      </c>
      <c r="UJ76" s="1">
        <v>0</v>
      </c>
      <c r="UK76" s="1">
        <v>0</v>
      </c>
      <c r="UL76" s="1">
        <v>0</v>
      </c>
      <c r="UM76" s="1">
        <v>0</v>
      </c>
      <c r="UN76" s="1">
        <v>0</v>
      </c>
      <c r="UO76" s="1">
        <v>0</v>
      </c>
      <c r="UP76" s="1">
        <v>0</v>
      </c>
      <c r="UQ76" s="1">
        <v>0</v>
      </c>
      <c r="UR76" s="1">
        <v>0</v>
      </c>
      <c r="US76" s="1">
        <v>0</v>
      </c>
      <c r="UT76" s="1">
        <v>0</v>
      </c>
      <c r="UU76" s="1">
        <v>0</v>
      </c>
      <c r="UV76" s="1">
        <v>0</v>
      </c>
      <c r="UW76" s="1">
        <v>0</v>
      </c>
      <c r="UX76" s="1">
        <v>0</v>
      </c>
      <c r="UY76" s="1">
        <v>0</v>
      </c>
      <c r="UZ76" s="1">
        <v>0</v>
      </c>
      <c r="VA76" s="1">
        <v>0</v>
      </c>
      <c r="VB76" s="1">
        <v>0</v>
      </c>
      <c r="VC76" s="1">
        <v>0</v>
      </c>
      <c r="VD76" s="1">
        <v>0</v>
      </c>
      <c r="VE76" s="1">
        <v>0</v>
      </c>
      <c r="VF76" s="1">
        <v>0</v>
      </c>
      <c r="VG76" s="1">
        <v>0</v>
      </c>
      <c r="VH76" s="1">
        <v>0</v>
      </c>
      <c r="VI76" s="1">
        <v>0</v>
      </c>
      <c r="VJ76" s="1">
        <v>0</v>
      </c>
      <c r="VK76" s="1">
        <v>0</v>
      </c>
      <c r="VL76" s="1">
        <v>0</v>
      </c>
      <c r="VM76" s="1">
        <v>0</v>
      </c>
      <c r="VN76" s="1">
        <v>0</v>
      </c>
      <c r="VO76" s="1">
        <v>4.5084668036124244E-6</v>
      </c>
      <c r="VP76" s="1">
        <v>7.6180961963580751E-7</v>
      </c>
      <c r="VQ76" s="1">
        <v>1.4794255106860471E-5</v>
      </c>
      <c r="VR76" s="1">
        <v>4.1282994458915819E-7</v>
      </c>
      <c r="VS76" s="1">
        <v>0</v>
      </c>
      <c r="VT76" s="1">
        <v>0</v>
      </c>
      <c r="VU76" s="1">
        <v>0</v>
      </c>
      <c r="VV76" s="1">
        <v>5.9491482248976969E-7</v>
      </c>
      <c r="VW76" s="1">
        <v>5.4155269973856224E-6</v>
      </c>
      <c r="VX76" s="1">
        <v>4.5244870724329399E-5</v>
      </c>
      <c r="VY76" s="1">
        <v>6.463559506536838E-5</v>
      </c>
      <c r="VZ76" s="1">
        <v>9.3279444843259734E-5</v>
      </c>
      <c r="WA76" s="1">
        <v>3.3432398715104167E-5</v>
      </c>
      <c r="WB76" s="1">
        <v>3.1163231525200338E-5</v>
      </c>
      <c r="WC76" s="1">
        <v>4.3541688478356582E-5</v>
      </c>
      <c r="WD76" s="1">
        <v>5.0804507851063522E-6</v>
      </c>
      <c r="WE76" s="1">
        <v>7.12504779186416E-7</v>
      </c>
      <c r="WF76" s="1">
        <v>2.4053665464540259E-5</v>
      </c>
      <c r="WG76" s="1">
        <v>8.4305474560600831E-5</v>
      </c>
      <c r="WH76" s="1">
        <v>3.258786299887661E-5</v>
      </c>
      <c r="WI76" s="1">
        <v>7.2523945335904038E-8</v>
      </c>
      <c r="WJ76" s="1">
        <v>1.8956335085055849E-5</v>
      </c>
      <c r="WK76" s="1">
        <v>9.1979047113805646E-6</v>
      </c>
      <c r="WL76" s="1">
        <v>3.2844771690058601E-5</v>
      </c>
      <c r="WM76" s="1">
        <v>1.5758410362948171E-4</v>
      </c>
      <c r="WN76" s="1">
        <v>1.9515201095840831E-5</v>
      </c>
      <c r="WO76" s="1">
        <v>0</v>
      </c>
      <c r="WP76" s="1">
        <v>0</v>
      </c>
      <c r="WQ76" s="1">
        <v>0</v>
      </c>
      <c r="WR76" s="1">
        <v>0</v>
      </c>
      <c r="WS76" s="1">
        <v>0</v>
      </c>
      <c r="WT76" s="1">
        <v>0</v>
      </c>
      <c r="WU76" s="1">
        <v>0</v>
      </c>
      <c r="WV76" s="1">
        <v>0</v>
      </c>
      <c r="WW76" s="1">
        <v>0</v>
      </c>
      <c r="WX76" s="1">
        <v>0</v>
      </c>
      <c r="WY76" s="1">
        <v>0</v>
      </c>
      <c r="WZ76" s="1">
        <v>0</v>
      </c>
      <c r="XA76" s="1">
        <v>0</v>
      </c>
      <c r="XB76" s="1">
        <v>0</v>
      </c>
      <c r="XC76" s="1">
        <v>0</v>
      </c>
      <c r="XD76" s="1">
        <v>0</v>
      </c>
      <c r="XE76" s="1">
        <v>0</v>
      </c>
      <c r="XF76" s="1">
        <v>0</v>
      </c>
      <c r="XG76" s="1">
        <v>0</v>
      </c>
      <c r="XH76" s="1">
        <v>0</v>
      </c>
      <c r="XI76" s="1">
        <v>0</v>
      </c>
      <c r="XJ76" s="1">
        <v>0</v>
      </c>
      <c r="XK76" s="1">
        <v>0</v>
      </c>
      <c r="XL76" s="1">
        <v>0</v>
      </c>
      <c r="XM76" s="1">
        <v>0</v>
      </c>
      <c r="XN76" s="1">
        <v>0</v>
      </c>
      <c r="XO76" s="1">
        <v>0</v>
      </c>
      <c r="XP76" s="1">
        <v>0</v>
      </c>
      <c r="XQ76" s="1">
        <v>0</v>
      </c>
      <c r="XR76" s="1">
        <v>0</v>
      </c>
      <c r="XS76" s="1">
        <v>0</v>
      </c>
      <c r="XT76" s="1">
        <v>0</v>
      </c>
      <c r="XU76" s="1">
        <v>0</v>
      </c>
      <c r="XV76" s="1">
        <v>0</v>
      </c>
      <c r="XW76" s="1">
        <v>0</v>
      </c>
      <c r="XX76" s="1">
        <v>0</v>
      </c>
      <c r="XY76" s="1">
        <v>0</v>
      </c>
      <c r="XZ76" s="1">
        <v>0</v>
      </c>
      <c r="YA76" s="1">
        <v>0</v>
      </c>
      <c r="YB76" s="1">
        <v>0</v>
      </c>
      <c r="YC76" s="1">
        <v>0</v>
      </c>
      <c r="YD76" s="1">
        <v>0</v>
      </c>
      <c r="YE76" s="1">
        <v>0</v>
      </c>
      <c r="YF76" s="1">
        <v>0</v>
      </c>
      <c r="YG76" s="1">
        <v>0</v>
      </c>
      <c r="YH76" s="1">
        <v>0</v>
      </c>
      <c r="YI76" s="1">
        <v>0</v>
      </c>
    </row>
    <row r="77" spans="1:659" ht="15" customHeight="1" x14ac:dyDescent="0.25">
      <c r="A77" s="27">
        <v>107</v>
      </c>
      <c r="B77" s="27" t="s">
        <v>269</v>
      </c>
      <c r="C77" s="1">
        <v>2.3092365177002771E-5</v>
      </c>
      <c r="D77" s="1">
        <v>2.8711671589201301E-5</v>
      </c>
      <c r="E77" s="1">
        <v>2.7303790469920728E-3</v>
      </c>
      <c r="F77" s="1">
        <v>3.2270630394915137E-5</v>
      </c>
      <c r="G77" s="1">
        <v>0</v>
      </c>
      <c r="H77" s="1">
        <v>0</v>
      </c>
      <c r="I77" s="1">
        <v>0</v>
      </c>
      <c r="J77" s="1">
        <v>1.8217925313111839E-4</v>
      </c>
      <c r="K77" s="1">
        <v>3.6074663471248008E-5</v>
      </c>
      <c r="L77" s="1">
        <v>8.1471146271036056E-4</v>
      </c>
      <c r="M77" s="1">
        <v>1.5803545748749629E-4</v>
      </c>
      <c r="N77" s="1">
        <v>3.6374885529269041E-4</v>
      </c>
      <c r="O77" s="1">
        <v>9.159357890538568E-5</v>
      </c>
      <c r="P77" s="1">
        <v>8.6766839378980522E-5</v>
      </c>
      <c r="Q77" s="1">
        <v>9.1706171758107057E-4</v>
      </c>
      <c r="R77" s="1">
        <v>2.2486976936682278E-5</v>
      </c>
      <c r="S77" s="1">
        <v>8.8919255811351177E-6</v>
      </c>
      <c r="T77" s="1">
        <v>1.321169626702465E-5</v>
      </c>
      <c r="U77" s="1">
        <v>8.8178993055004569E-5</v>
      </c>
      <c r="V77" s="1">
        <v>1.274900899235925E-5</v>
      </c>
      <c r="W77" s="1">
        <v>4.2935598473095292E-7</v>
      </c>
      <c r="X77" s="1">
        <v>3.0498920057000611E-4</v>
      </c>
      <c r="Y77" s="1">
        <v>3.4867343593188931E-5</v>
      </c>
      <c r="Z77" s="1">
        <v>3.506501619746328E-4</v>
      </c>
      <c r="AA77" s="1">
        <v>4.7827732218366152E-4</v>
      </c>
      <c r="AB77" s="1">
        <v>1.591540413050492E-4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1.196401222169268E-6</v>
      </c>
      <c r="BY77" s="1">
        <v>1.6283819521439161E-5</v>
      </c>
      <c r="BZ77" s="1">
        <v>2.2886410447193419E-8</v>
      </c>
      <c r="CA77" s="1">
        <v>2.7572310068680428E-6</v>
      </c>
      <c r="CB77" s="1">
        <v>0</v>
      </c>
      <c r="CC77" s="1">
        <v>0</v>
      </c>
      <c r="CD77" s="1">
        <v>0</v>
      </c>
      <c r="CE77" s="1">
        <v>3.5207202736443183E-5</v>
      </c>
      <c r="CF77" s="1">
        <v>1.099466315245505E-4</v>
      </c>
      <c r="CG77" s="1">
        <v>6.8862205120768412E-5</v>
      </c>
      <c r="CH77" s="1">
        <v>4.696773384929554E-4</v>
      </c>
      <c r="CI77" s="1">
        <v>5.733549411907706E-4</v>
      </c>
      <c r="CJ77" s="1">
        <v>1.5609956142985651E-3</v>
      </c>
      <c r="CK77" s="1">
        <v>4.6635248199323049E-4</v>
      </c>
      <c r="CL77" s="1">
        <v>5.9639828525485429E-4</v>
      </c>
      <c r="CM77" s="1">
        <v>5.7695658036564873E-6</v>
      </c>
      <c r="CN77" s="1">
        <v>2.9255382859800009E-5</v>
      </c>
      <c r="CO77" s="1">
        <v>1.8409311161580769E-4</v>
      </c>
      <c r="CP77" s="1">
        <v>1.157134277768283E-5</v>
      </c>
      <c r="CQ77" s="1">
        <v>1.4551428455381569E-4</v>
      </c>
      <c r="CR77" s="1">
        <v>1.5618024926949982E-5</v>
      </c>
      <c r="CS77" s="1">
        <v>1.0836081495459921E-4</v>
      </c>
      <c r="CT77" s="1">
        <v>9.3223191835773827E-5</v>
      </c>
      <c r="CU77" s="1">
        <v>4.3581831175619476E-6</v>
      </c>
      <c r="CV77" s="1">
        <v>3.3577611879991568E-4</v>
      </c>
      <c r="CW77" s="1">
        <v>3.0653770682472479E-4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1">
        <v>0</v>
      </c>
      <c r="EB77" s="1">
        <v>0</v>
      </c>
      <c r="EC77" s="1">
        <v>0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0</v>
      </c>
      <c r="EM77" s="1">
        <v>0</v>
      </c>
      <c r="EN77" s="1">
        <v>0</v>
      </c>
      <c r="EO77" s="1">
        <v>0</v>
      </c>
      <c r="EP77" s="1">
        <v>0</v>
      </c>
      <c r="EQ77" s="1">
        <v>0</v>
      </c>
      <c r="ER77" s="1">
        <v>0</v>
      </c>
      <c r="ES77" s="1">
        <v>7.6674583923186433E-6</v>
      </c>
      <c r="ET77" s="1">
        <v>2.717716671862335E-5</v>
      </c>
      <c r="EU77" s="1">
        <v>7.412024975022115E-7</v>
      </c>
      <c r="EV77" s="1">
        <v>8.4417568233586422E-7</v>
      </c>
      <c r="EW77" s="1">
        <v>0</v>
      </c>
      <c r="EX77" s="1">
        <v>0</v>
      </c>
      <c r="EY77" s="1">
        <v>0</v>
      </c>
      <c r="EZ77" s="1">
        <v>3.8036622750650818E-5</v>
      </c>
      <c r="FA77" s="1">
        <v>3.1405055724947153E-5</v>
      </c>
      <c r="FB77" s="1">
        <v>1.8562731070117481E-4</v>
      </c>
      <c r="FC77" s="1">
        <v>1.3000723219797649E-4</v>
      </c>
      <c r="FD77" s="1">
        <v>3.083182119899818E-4</v>
      </c>
      <c r="FE77" s="1">
        <v>1.1304220308278629E-3</v>
      </c>
      <c r="FF77" s="1">
        <v>2.7547277530310901E-4</v>
      </c>
      <c r="FG77" s="1">
        <v>4.812799640898792E-4</v>
      </c>
      <c r="FH77" s="1">
        <v>2.946000935150984E-6</v>
      </c>
      <c r="FI77" s="1">
        <v>3.5714012130873418E-5</v>
      </c>
      <c r="FJ77" s="1">
        <v>3.6566781954160441E-5</v>
      </c>
      <c r="FK77" s="1">
        <v>2.1130757015750239E-5</v>
      </c>
      <c r="FL77" s="1">
        <v>2.8596551558807079E-5</v>
      </c>
      <c r="FM77" s="1">
        <v>1.9758370859063439E-5</v>
      </c>
      <c r="FN77" s="1">
        <v>5.9059764224774912E-5</v>
      </c>
      <c r="FO77" s="1">
        <v>2.0602676829353411E-5</v>
      </c>
      <c r="FP77" s="1">
        <v>1.4031762237493671E-4</v>
      </c>
      <c r="FQ77" s="1">
        <v>2.561156269106232E-4</v>
      </c>
      <c r="FR77" s="1">
        <v>1.3962023165999749E-4</v>
      </c>
      <c r="FS77" s="1">
        <v>0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0</v>
      </c>
      <c r="GG77" s="1">
        <v>0</v>
      </c>
      <c r="GH77" s="1">
        <v>0</v>
      </c>
      <c r="GI77" s="1">
        <v>0</v>
      </c>
      <c r="GJ77" s="1">
        <v>0</v>
      </c>
      <c r="GK77" s="1">
        <v>0</v>
      </c>
      <c r="GL77" s="1">
        <v>0</v>
      </c>
      <c r="GM77" s="1">
        <v>0</v>
      </c>
      <c r="GN77" s="1">
        <v>0</v>
      </c>
      <c r="GO77" s="1">
        <v>0</v>
      </c>
      <c r="GP77" s="1">
        <v>0</v>
      </c>
      <c r="GQ77" s="1">
        <v>0</v>
      </c>
      <c r="GR77" s="1">
        <v>0</v>
      </c>
      <c r="GS77" s="1">
        <v>0</v>
      </c>
      <c r="GT77" s="1">
        <v>0</v>
      </c>
      <c r="GU77" s="1">
        <v>0</v>
      </c>
      <c r="GV77" s="1">
        <v>0</v>
      </c>
      <c r="GW77" s="1">
        <v>0</v>
      </c>
      <c r="GX77" s="1">
        <v>0</v>
      </c>
      <c r="GY77" s="1">
        <v>0</v>
      </c>
      <c r="GZ77" s="1">
        <v>0</v>
      </c>
      <c r="HA77" s="1">
        <v>0</v>
      </c>
      <c r="HB77" s="1">
        <v>0</v>
      </c>
      <c r="HC77" s="1">
        <v>0</v>
      </c>
      <c r="HD77" s="1">
        <v>0</v>
      </c>
      <c r="HE77" s="1">
        <v>0</v>
      </c>
      <c r="HF77" s="1">
        <v>0</v>
      </c>
      <c r="HG77" s="1">
        <v>0</v>
      </c>
      <c r="HH77" s="1">
        <v>0</v>
      </c>
      <c r="HI77" s="1">
        <v>0</v>
      </c>
      <c r="HJ77" s="1">
        <v>0</v>
      </c>
      <c r="HK77" s="1">
        <v>0</v>
      </c>
      <c r="HL77" s="1">
        <v>0</v>
      </c>
      <c r="HM77" s="1">
        <v>0</v>
      </c>
      <c r="HN77" s="1">
        <v>6.1414592510513989E-6</v>
      </c>
      <c r="HO77" s="1">
        <v>9.8054948273338288E-6</v>
      </c>
      <c r="HP77" s="1">
        <v>6.6991602439979585E-8</v>
      </c>
      <c r="HQ77" s="1">
        <v>7.7162844603296729E-6</v>
      </c>
      <c r="HR77" s="1">
        <v>0</v>
      </c>
      <c r="HS77" s="1">
        <v>0</v>
      </c>
      <c r="HT77" s="1">
        <v>0</v>
      </c>
      <c r="HU77" s="1">
        <v>5.6763066095444803E-5</v>
      </c>
      <c r="HV77" s="1">
        <v>9.9783993815768493E-5</v>
      </c>
      <c r="HW77" s="1">
        <v>3.7141848117115618E-4</v>
      </c>
      <c r="HX77" s="1">
        <v>3.4566389456148442E-4</v>
      </c>
      <c r="HY77" s="1">
        <v>1.2422263526993809E-3</v>
      </c>
      <c r="HZ77" s="1">
        <v>4.3281590003864471E-4</v>
      </c>
      <c r="IA77" s="1">
        <v>2.6177330356965729E-4</v>
      </c>
      <c r="IB77" s="1">
        <v>7.4471932742870321E-4</v>
      </c>
      <c r="IC77" s="1">
        <v>3.5645402317936603E-5</v>
      </c>
      <c r="ID77" s="1">
        <v>9.5472648073428239E-6</v>
      </c>
      <c r="IE77" s="1">
        <v>9.5351552463976004E-5</v>
      </c>
      <c r="IF77" s="1">
        <v>8.0680388464935532E-5</v>
      </c>
      <c r="IG77" s="1">
        <v>3.0142904036360898E-5</v>
      </c>
      <c r="IH77" s="1">
        <v>5.4536699173348863E-6</v>
      </c>
      <c r="II77" s="1">
        <v>1.4587203537298209E-4</v>
      </c>
      <c r="IJ77" s="1">
        <v>2.668193560239308E-5</v>
      </c>
      <c r="IK77" s="1">
        <v>3.2566366548372939E-4</v>
      </c>
      <c r="IL77" s="1">
        <v>2.6721192245493289E-3</v>
      </c>
      <c r="IM77" s="1">
        <v>1.2693929128723219E-4</v>
      </c>
      <c r="IN77" s="1">
        <v>0</v>
      </c>
      <c r="IO77" s="1">
        <v>0</v>
      </c>
      <c r="IP77" s="1">
        <v>0</v>
      </c>
      <c r="IQ77" s="1">
        <v>0</v>
      </c>
      <c r="IR77" s="1">
        <v>0</v>
      </c>
      <c r="IS77" s="1">
        <v>0</v>
      </c>
      <c r="IT77" s="1">
        <v>0</v>
      </c>
      <c r="IU77" s="1">
        <v>0</v>
      </c>
      <c r="IV77" s="1">
        <v>0</v>
      </c>
      <c r="IW77" s="1">
        <v>0</v>
      </c>
      <c r="IX77" s="1">
        <v>0</v>
      </c>
      <c r="IY77" s="1">
        <v>0</v>
      </c>
      <c r="IZ77" s="1">
        <v>0</v>
      </c>
      <c r="JA77" s="1">
        <v>0</v>
      </c>
      <c r="JB77" s="1">
        <v>0</v>
      </c>
      <c r="JC77" s="1">
        <v>0</v>
      </c>
      <c r="JD77" s="1">
        <v>0</v>
      </c>
      <c r="JE77" s="1">
        <v>0</v>
      </c>
      <c r="JF77" s="1">
        <v>0</v>
      </c>
      <c r="JG77" s="1">
        <v>0</v>
      </c>
      <c r="JH77" s="1">
        <v>0</v>
      </c>
      <c r="JI77" s="1">
        <v>0</v>
      </c>
      <c r="JJ77" s="1">
        <v>0</v>
      </c>
      <c r="JK77" s="1">
        <v>0</v>
      </c>
      <c r="JL77" s="1">
        <v>0</v>
      </c>
      <c r="JM77" s="1">
        <v>0</v>
      </c>
      <c r="JN77" s="1">
        <v>0</v>
      </c>
      <c r="JO77" s="1">
        <v>0</v>
      </c>
      <c r="JP77" s="1">
        <v>0</v>
      </c>
      <c r="JQ77" s="1">
        <v>0</v>
      </c>
      <c r="JR77" s="1">
        <v>0</v>
      </c>
      <c r="JS77" s="1">
        <v>0</v>
      </c>
      <c r="JT77" s="1">
        <v>0</v>
      </c>
      <c r="JU77" s="1">
        <v>0</v>
      </c>
      <c r="JV77" s="1">
        <v>0</v>
      </c>
      <c r="JW77" s="1">
        <v>0</v>
      </c>
      <c r="JX77" s="1">
        <v>0</v>
      </c>
      <c r="JY77" s="1">
        <v>0</v>
      </c>
      <c r="JZ77" s="1">
        <v>0</v>
      </c>
      <c r="KA77" s="1">
        <v>0</v>
      </c>
      <c r="KB77" s="1">
        <v>0</v>
      </c>
      <c r="KC77" s="1">
        <v>0</v>
      </c>
      <c r="KD77" s="1">
        <v>0</v>
      </c>
      <c r="KE77" s="1">
        <v>0</v>
      </c>
      <c r="KF77" s="1">
        <v>0</v>
      </c>
      <c r="KG77" s="1">
        <v>0</v>
      </c>
      <c r="KH77" s="1">
        <v>0</v>
      </c>
      <c r="KI77" s="1">
        <v>6.9468365350666676E-6</v>
      </c>
      <c r="KJ77" s="1">
        <v>9.1677901398177837E-6</v>
      </c>
      <c r="KK77" s="1">
        <v>2.6874659988915969E-10</v>
      </c>
      <c r="KL77" s="1">
        <v>2.6088453989419579E-6</v>
      </c>
      <c r="KM77" s="1">
        <v>0</v>
      </c>
      <c r="KN77" s="1">
        <v>0</v>
      </c>
      <c r="KO77" s="1">
        <v>0</v>
      </c>
      <c r="KP77" s="1">
        <v>5.2525034587757498E-6</v>
      </c>
      <c r="KQ77" s="1">
        <v>2.5469311193665928E-5</v>
      </c>
      <c r="KR77" s="1">
        <v>5.1612858985696198E-5</v>
      </c>
      <c r="KS77" s="1">
        <v>7.6322607609321437E-5</v>
      </c>
      <c r="KT77" s="1">
        <v>1.1190162901369801E-4</v>
      </c>
      <c r="KU77" s="1">
        <v>1.214300182324063E-4</v>
      </c>
      <c r="KV77" s="1">
        <v>3.5602494892819632E-5</v>
      </c>
      <c r="KW77" s="1">
        <v>1.097662334975032E-4</v>
      </c>
      <c r="KX77" s="1">
        <v>9.2704070678168027E-7</v>
      </c>
      <c r="KY77" s="1">
        <v>2.0821378858524731E-6</v>
      </c>
      <c r="KZ77" s="1">
        <v>5.0496254702231432E-5</v>
      </c>
      <c r="LA77" s="1">
        <v>6.2522507441976241E-6</v>
      </c>
      <c r="LB77" s="1">
        <v>6.3583544673618861E-5</v>
      </c>
      <c r="LC77" s="1">
        <v>2.9251225406787709E-6</v>
      </c>
      <c r="LD77" s="1">
        <v>1.2930867253808799E-5</v>
      </c>
      <c r="LE77" s="1">
        <v>8.08796157110542E-6</v>
      </c>
      <c r="LF77" s="1">
        <v>1.0249702195606369E-4</v>
      </c>
      <c r="LG77" s="1">
        <v>2.6297687810545299E-4</v>
      </c>
      <c r="LH77" s="1">
        <v>2.6494175127632191E-5</v>
      </c>
      <c r="LI77" s="1">
        <v>0</v>
      </c>
      <c r="LJ77" s="1">
        <v>0</v>
      </c>
      <c r="LK77" s="1">
        <v>0</v>
      </c>
      <c r="LL77" s="1">
        <v>0</v>
      </c>
      <c r="LM77" s="1">
        <v>0</v>
      </c>
      <c r="LN77" s="1">
        <v>0</v>
      </c>
      <c r="LO77" s="1">
        <v>0</v>
      </c>
      <c r="LP77" s="1">
        <v>0</v>
      </c>
      <c r="LQ77" s="1">
        <v>0</v>
      </c>
      <c r="LR77" s="1">
        <v>0</v>
      </c>
      <c r="LS77" s="1">
        <v>0</v>
      </c>
      <c r="LT77" s="1">
        <v>0</v>
      </c>
      <c r="LU77" s="1">
        <v>0</v>
      </c>
      <c r="LV77" s="1">
        <v>0</v>
      </c>
      <c r="LW77" s="1">
        <v>0</v>
      </c>
      <c r="LX77" s="1">
        <v>0</v>
      </c>
      <c r="LY77" s="1">
        <v>0</v>
      </c>
      <c r="LZ77" s="1">
        <v>0</v>
      </c>
      <c r="MA77" s="1">
        <v>0</v>
      </c>
      <c r="MB77" s="1">
        <v>0</v>
      </c>
      <c r="MC77" s="1">
        <v>0</v>
      </c>
      <c r="MD77" s="1">
        <v>0</v>
      </c>
      <c r="ME77" s="1">
        <v>0</v>
      </c>
      <c r="MF77" s="1">
        <v>0</v>
      </c>
      <c r="MG77" s="1">
        <v>0</v>
      </c>
      <c r="MH77" s="1">
        <v>0</v>
      </c>
      <c r="MI77" s="1">
        <v>0</v>
      </c>
      <c r="MJ77" s="1">
        <v>0</v>
      </c>
      <c r="MK77" s="1">
        <v>0</v>
      </c>
      <c r="ML77" s="1">
        <v>0</v>
      </c>
      <c r="MM77" s="1">
        <v>0</v>
      </c>
      <c r="MN77" s="1">
        <v>0</v>
      </c>
      <c r="MO77" s="1">
        <v>0</v>
      </c>
      <c r="MP77" s="1">
        <v>0</v>
      </c>
      <c r="MQ77" s="1">
        <v>0</v>
      </c>
      <c r="MR77" s="1">
        <v>0</v>
      </c>
      <c r="MS77" s="1">
        <v>0</v>
      </c>
      <c r="MT77" s="1">
        <v>0</v>
      </c>
      <c r="MU77" s="1">
        <v>0</v>
      </c>
      <c r="MV77" s="1">
        <v>0</v>
      </c>
      <c r="MW77" s="1">
        <v>0</v>
      </c>
      <c r="MX77" s="1">
        <v>0</v>
      </c>
      <c r="MY77" s="1">
        <v>0</v>
      </c>
      <c r="MZ77" s="1">
        <v>0</v>
      </c>
      <c r="NA77" s="1">
        <v>0</v>
      </c>
      <c r="NB77" s="1">
        <v>0</v>
      </c>
      <c r="NC77" s="1">
        <v>0</v>
      </c>
      <c r="ND77" s="1">
        <v>1.1553961072151599E-7</v>
      </c>
      <c r="NE77" s="1">
        <v>3.060870519426989E-6</v>
      </c>
      <c r="NF77" s="1">
        <v>5.3574322191857818E-11</v>
      </c>
      <c r="NG77" s="1">
        <v>5.2579467350093418E-7</v>
      </c>
      <c r="NH77" s="1">
        <v>0</v>
      </c>
      <c r="NI77" s="1">
        <v>0</v>
      </c>
      <c r="NJ77" s="1">
        <v>0</v>
      </c>
      <c r="NK77" s="1">
        <v>1.229711580820273E-6</v>
      </c>
      <c r="NL77" s="1">
        <v>1.482122546377658E-5</v>
      </c>
      <c r="NM77" s="1">
        <v>8.0808052201935662E-5</v>
      </c>
      <c r="NN77" s="1">
        <v>8.6216203360637211E-5</v>
      </c>
      <c r="NO77" s="1">
        <v>5.5640834614972985E-4</v>
      </c>
      <c r="NP77" s="1">
        <v>1.658376609137606E-4</v>
      </c>
      <c r="NQ77" s="1">
        <v>8.9961228515824361E-5</v>
      </c>
      <c r="NR77" s="1">
        <v>5.3069160690257585E-4</v>
      </c>
      <c r="NS77" s="1">
        <v>7.3209674809887336E-6</v>
      </c>
      <c r="NT77" s="1">
        <v>8.3128575059092707E-8</v>
      </c>
      <c r="NU77" s="1">
        <v>1.060801040553269E-5</v>
      </c>
      <c r="NV77" s="1">
        <v>3.350271763218931E-6</v>
      </c>
      <c r="NW77" s="1">
        <v>6.3984439614124273E-6</v>
      </c>
      <c r="NX77" s="1">
        <v>5.6877233920091768E-8</v>
      </c>
      <c r="NY77" s="1">
        <v>9.592182138396439E-6</v>
      </c>
      <c r="NZ77" s="1">
        <v>7.7617960517817734E-6</v>
      </c>
      <c r="OA77" s="1">
        <v>1.939850622648134E-5</v>
      </c>
      <c r="OB77" s="1">
        <v>2.7035434493789579E-4</v>
      </c>
      <c r="OC77" s="1">
        <v>4.9406484715120202E-5</v>
      </c>
      <c r="OD77" s="1">
        <v>0</v>
      </c>
      <c r="OE77" s="1">
        <v>0</v>
      </c>
      <c r="OF77" s="1">
        <v>0</v>
      </c>
      <c r="OG77" s="1">
        <v>0</v>
      </c>
      <c r="OH77" s="1">
        <v>0</v>
      </c>
      <c r="OI77" s="1">
        <v>0</v>
      </c>
      <c r="OJ77" s="1">
        <v>0</v>
      </c>
      <c r="OK77" s="1">
        <v>0</v>
      </c>
      <c r="OL77" s="1">
        <v>0</v>
      </c>
      <c r="OM77" s="1">
        <v>0</v>
      </c>
      <c r="ON77" s="1">
        <v>0</v>
      </c>
      <c r="OO77" s="1">
        <v>0</v>
      </c>
      <c r="OP77" s="1">
        <v>0</v>
      </c>
      <c r="OQ77" s="1">
        <v>0</v>
      </c>
      <c r="OR77" s="1">
        <v>0</v>
      </c>
      <c r="OS77" s="1">
        <v>0</v>
      </c>
      <c r="OT77" s="1">
        <v>0</v>
      </c>
      <c r="OU77" s="1">
        <v>0</v>
      </c>
      <c r="OV77" s="1">
        <v>0</v>
      </c>
      <c r="OW77" s="1">
        <v>0</v>
      </c>
      <c r="OX77" s="1">
        <v>0</v>
      </c>
      <c r="OY77" s="1">
        <v>0</v>
      </c>
      <c r="OZ77" s="1">
        <v>0</v>
      </c>
      <c r="PA77" s="1">
        <v>0</v>
      </c>
      <c r="PB77" s="1">
        <v>0</v>
      </c>
      <c r="PC77" s="1">
        <v>0</v>
      </c>
      <c r="PD77" s="1">
        <v>0</v>
      </c>
      <c r="PE77" s="1">
        <v>0</v>
      </c>
      <c r="PF77" s="1">
        <v>0</v>
      </c>
      <c r="PG77" s="1">
        <v>0</v>
      </c>
      <c r="PH77" s="1">
        <v>0</v>
      </c>
      <c r="PI77" s="1">
        <v>0</v>
      </c>
      <c r="PJ77" s="1">
        <v>0</v>
      </c>
      <c r="PK77" s="1">
        <v>0</v>
      </c>
      <c r="PL77" s="1">
        <v>0</v>
      </c>
      <c r="PM77" s="1">
        <v>0</v>
      </c>
      <c r="PN77" s="1">
        <v>0</v>
      </c>
      <c r="PO77" s="1">
        <v>0</v>
      </c>
      <c r="PP77" s="1">
        <v>0</v>
      </c>
      <c r="PQ77" s="1">
        <v>0</v>
      </c>
      <c r="PR77" s="1">
        <v>0</v>
      </c>
      <c r="PS77" s="1">
        <v>0</v>
      </c>
      <c r="PT77" s="1">
        <v>0</v>
      </c>
      <c r="PU77" s="1">
        <v>0</v>
      </c>
      <c r="PV77" s="1">
        <v>0</v>
      </c>
      <c r="PW77" s="1">
        <v>0</v>
      </c>
      <c r="PX77" s="1">
        <v>0</v>
      </c>
      <c r="PY77" s="1">
        <v>5.537255441292848E-5</v>
      </c>
      <c r="PZ77" s="1">
        <v>5.3161850445055139E-6</v>
      </c>
      <c r="QA77" s="1">
        <v>5.0887749374165924E-4</v>
      </c>
      <c r="QB77" s="1">
        <v>8.0534582336998089E-6</v>
      </c>
      <c r="QC77" s="1">
        <v>0</v>
      </c>
      <c r="QD77" s="1">
        <v>0</v>
      </c>
      <c r="QE77" s="1">
        <v>0</v>
      </c>
      <c r="QF77" s="1">
        <v>1.2947207125450521E-5</v>
      </c>
      <c r="QG77" s="1">
        <v>7.6426911895504437E-5</v>
      </c>
      <c r="QH77" s="1">
        <v>2.6523317096787308E-4</v>
      </c>
      <c r="QI77" s="1">
        <v>2.6636718359077588E-4</v>
      </c>
      <c r="QJ77" s="1">
        <v>5.7445315824830004E-4</v>
      </c>
      <c r="QK77" s="1">
        <v>9.0238110904905793E-4</v>
      </c>
      <c r="QL77" s="1">
        <v>6.0491139351562544E-4</v>
      </c>
      <c r="QM77" s="1">
        <v>3.8459330186573089E-3</v>
      </c>
      <c r="QN77" s="1">
        <v>1.0490330580350171E-5</v>
      </c>
      <c r="QO77" s="1">
        <v>1.298645124004283E-5</v>
      </c>
      <c r="QP77" s="1">
        <v>5.5495758555332503E-5</v>
      </c>
      <c r="QQ77" s="1">
        <v>7.1499633293981967E-5</v>
      </c>
      <c r="QR77" s="1">
        <v>2.4405720974025189E-5</v>
      </c>
      <c r="QS77" s="1">
        <v>2.731417430140816E-6</v>
      </c>
      <c r="QT77" s="1">
        <v>6.0800279607457068E-5</v>
      </c>
      <c r="QU77" s="1">
        <v>2.686363754609183E-5</v>
      </c>
      <c r="QV77" s="1">
        <v>1.0719180700023719E-4</v>
      </c>
      <c r="QW77" s="1">
        <v>1.4731221438404581E-4</v>
      </c>
      <c r="QX77" s="1">
        <v>1.4557465667944879E-4</v>
      </c>
      <c r="QY77" s="1">
        <v>0</v>
      </c>
      <c r="QZ77" s="1">
        <v>0</v>
      </c>
      <c r="RA77" s="1">
        <v>0</v>
      </c>
      <c r="RB77" s="1">
        <v>0</v>
      </c>
      <c r="RC77" s="1">
        <v>0</v>
      </c>
      <c r="RD77" s="1">
        <v>0</v>
      </c>
      <c r="RE77" s="1">
        <v>0</v>
      </c>
      <c r="RF77" s="1">
        <v>0</v>
      </c>
      <c r="RG77" s="1">
        <v>0</v>
      </c>
      <c r="RH77" s="1">
        <v>0</v>
      </c>
      <c r="RI77" s="1">
        <v>0</v>
      </c>
      <c r="RJ77" s="1">
        <v>0</v>
      </c>
      <c r="RK77" s="1">
        <v>0</v>
      </c>
      <c r="RL77" s="1">
        <v>0</v>
      </c>
      <c r="RM77" s="1">
        <v>0</v>
      </c>
      <c r="RN77" s="1">
        <v>0</v>
      </c>
      <c r="RO77" s="1">
        <v>0</v>
      </c>
      <c r="RP77" s="1">
        <v>0</v>
      </c>
      <c r="RQ77" s="1">
        <v>0</v>
      </c>
      <c r="RR77" s="1">
        <v>0</v>
      </c>
      <c r="RS77" s="1">
        <v>0</v>
      </c>
      <c r="RT77" s="1">
        <v>0</v>
      </c>
      <c r="RU77" s="1">
        <v>0</v>
      </c>
      <c r="RV77" s="1">
        <v>0</v>
      </c>
      <c r="RW77" s="1">
        <v>0</v>
      </c>
      <c r="RX77" s="1">
        <v>0</v>
      </c>
      <c r="RY77" s="1">
        <v>0</v>
      </c>
      <c r="RZ77" s="1">
        <v>0</v>
      </c>
      <c r="SA77" s="1">
        <v>0</v>
      </c>
      <c r="SB77" s="1">
        <v>0</v>
      </c>
      <c r="SC77" s="1">
        <v>0</v>
      </c>
      <c r="SD77" s="1">
        <v>0</v>
      </c>
      <c r="SE77" s="1">
        <v>0</v>
      </c>
      <c r="SF77" s="1">
        <v>0</v>
      </c>
      <c r="SG77" s="1">
        <v>0</v>
      </c>
      <c r="SH77" s="1">
        <v>0</v>
      </c>
      <c r="SI77" s="1">
        <v>0</v>
      </c>
      <c r="SJ77" s="1">
        <v>0</v>
      </c>
      <c r="SK77" s="1">
        <v>0</v>
      </c>
      <c r="SL77" s="1">
        <v>0</v>
      </c>
      <c r="SM77" s="1">
        <v>0</v>
      </c>
      <c r="SN77" s="1">
        <v>0</v>
      </c>
      <c r="SO77" s="1">
        <v>0</v>
      </c>
      <c r="SP77" s="1">
        <v>0</v>
      </c>
      <c r="SQ77" s="1">
        <v>0</v>
      </c>
      <c r="SR77" s="1">
        <v>0</v>
      </c>
      <c r="SS77" s="1">
        <v>0</v>
      </c>
      <c r="ST77" s="1">
        <v>7.7426513491315685E-5</v>
      </c>
      <c r="SU77" s="1">
        <v>6.1968528640924411E-5</v>
      </c>
      <c r="SV77" s="1">
        <v>1.3871930227760891E-3</v>
      </c>
      <c r="SW77" s="1">
        <v>6.6875278931719613E-5</v>
      </c>
      <c r="SX77" s="1">
        <v>0</v>
      </c>
      <c r="SY77" s="1">
        <v>0</v>
      </c>
      <c r="SZ77" s="1">
        <v>0</v>
      </c>
      <c r="TA77" s="1">
        <v>7.2838561947292975E-5</v>
      </c>
      <c r="TB77" s="1">
        <v>8.4871210039210777E-5</v>
      </c>
      <c r="TC77" s="1">
        <v>1.1662875193451129E-3</v>
      </c>
      <c r="TD77" s="1">
        <v>2.7929285653981368E-4</v>
      </c>
      <c r="TE77" s="1">
        <v>4.7721682559566592E-4</v>
      </c>
      <c r="TF77" s="1">
        <v>1.3446414015530371E-3</v>
      </c>
      <c r="TG77" s="1">
        <v>2.5564184760243548E-4</v>
      </c>
      <c r="TH77" s="1">
        <v>5.3348201271672421E-4</v>
      </c>
      <c r="TI77" s="1">
        <v>1.5252354182669169E-5</v>
      </c>
      <c r="TJ77" s="1">
        <v>1.0668209714322959E-5</v>
      </c>
      <c r="TK77" s="1">
        <v>1.2940997840516831E-4</v>
      </c>
      <c r="TL77" s="1">
        <v>1.091207349267129E-4</v>
      </c>
      <c r="TM77" s="1">
        <v>6.8713036145645699E-5</v>
      </c>
      <c r="TN77" s="1">
        <v>1.508635747225256E-5</v>
      </c>
      <c r="TO77" s="1">
        <v>1.116982284089306E-4</v>
      </c>
      <c r="TP77" s="1">
        <v>1.5889091805989199E-5</v>
      </c>
      <c r="TQ77" s="1">
        <v>6.1328194868331032E-4</v>
      </c>
      <c r="TR77" s="1">
        <v>9.7330971450217726E-4</v>
      </c>
      <c r="TS77" s="1">
        <v>2.050575475486023E-4</v>
      </c>
      <c r="TT77" s="1">
        <v>0</v>
      </c>
      <c r="TU77" s="1">
        <v>0</v>
      </c>
      <c r="TV77" s="1">
        <v>0</v>
      </c>
      <c r="TW77" s="1">
        <v>0</v>
      </c>
      <c r="TX77" s="1">
        <v>0</v>
      </c>
      <c r="TY77" s="1">
        <v>0</v>
      </c>
      <c r="TZ77" s="1">
        <v>0</v>
      </c>
      <c r="UA77" s="1">
        <v>0</v>
      </c>
      <c r="UB77" s="1">
        <v>0</v>
      </c>
      <c r="UC77" s="1">
        <v>0</v>
      </c>
      <c r="UD77" s="1">
        <v>0</v>
      </c>
      <c r="UE77" s="1">
        <v>0</v>
      </c>
      <c r="UF77" s="1">
        <v>0</v>
      </c>
      <c r="UG77" s="1">
        <v>0</v>
      </c>
      <c r="UH77" s="1">
        <v>0</v>
      </c>
      <c r="UI77" s="1">
        <v>0</v>
      </c>
      <c r="UJ77" s="1">
        <v>0</v>
      </c>
      <c r="UK77" s="1">
        <v>0</v>
      </c>
      <c r="UL77" s="1">
        <v>0</v>
      </c>
      <c r="UM77" s="1">
        <v>0</v>
      </c>
      <c r="UN77" s="1">
        <v>0</v>
      </c>
      <c r="UO77" s="1">
        <v>0</v>
      </c>
      <c r="UP77" s="1">
        <v>0</v>
      </c>
      <c r="UQ77" s="1">
        <v>0</v>
      </c>
      <c r="UR77" s="1">
        <v>0</v>
      </c>
      <c r="US77" s="1">
        <v>0</v>
      </c>
      <c r="UT77" s="1">
        <v>0</v>
      </c>
      <c r="UU77" s="1">
        <v>0</v>
      </c>
      <c r="UV77" s="1">
        <v>0</v>
      </c>
      <c r="UW77" s="1">
        <v>0</v>
      </c>
      <c r="UX77" s="1">
        <v>0</v>
      </c>
      <c r="UY77" s="1">
        <v>0</v>
      </c>
      <c r="UZ77" s="1">
        <v>0</v>
      </c>
      <c r="VA77" s="1">
        <v>0</v>
      </c>
      <c r="VB77" s="1">
        <v>0</v>
      </c>
      <c r="VC77" s="1">
        <v>0</v>
      </c>
      <c r="VD77" s="1">
        <v>0</v>
      </c>
      <c r="VE77" s="1">
        <v>0</v>
      </c>
      <c r="VF77" s="1">
        <v>0</v>
      </c>
      <c r="VG77" s="1">
        <v>0</v>
      </c>
      <c r="VH77" s="1">
        <v>0</v>
      </c>
      <c r="VI77" s="1">
        <v>0</v>
      </c>
      <c r="VJ77" s="1">
        <v>0</v>
      </c>
      <c r="VK77" s="1">
        <v>0</v>
      </c>
      <c r="VL77" s="1">
        <v>0</v>
      </c>
      <c r="VM77" s="1">
        <v>0</v>
      </c>
      <c r="VN77" s="1">
        <v>0</v>
      </c>
      <c r="VO77" s="1">
        <v>8.2437152061644678E-7</v>
      </c>
      <c r="VP77" s="1">
        <v>2.4752619794733739E-7</v>
      </c>
      <c r="VQ77" s="1">
        <v>2.9933954933526161E-5</v>
      </c>
      <c r="VR77" s="1">
        <v>3.1158780182636038E-7</v>
      </c>
      <c r="VS77" s="1">
        <v>0</v>
      </c>
      <c r="VT77" s="1">
        <v>0</v>
      </c>
      <c r="VU77" s="1">
        <v>0</v>
      </c>
      <c r="VV77" s="1">
        <v>3.8574015349205699E-7</v>
      </c>
      <c r="VW77" s="1">
        <v>4.048234251139189E-6</v>
      </c>
      <c r="VX77" s="1">
        <v>4.6187749906851721E-5</v>
      </c>
      <c r="VY77" s="1">
        <v>3.6395549957420071E-5</v>
      </c>
      <c r="VZ77" s="1">
        <v>1.79317234617534E-4</v>
      </c>
      <c r="WA77" s="1">
        <v>5.1940970286285482E-5</v>
      </c>
      <c r="WB77" s="1">
        <v>2.8408161980458919E-5</v>
      </c>
      <c r="WC77" s="1">
        <v>6.2268958851605233E-5</v>
      </c>
      <c r="WD77" s="1">
        <v>9.5456081912004125E-6</v>
      </c>
      <c r="WE77" s="1">
        <v>9.0967861689974697E-7</v>
      </c>
      <c r="WF77" s="1">
        <v>8.9603528490307915E-6</v>
      </c>
      <c r="WG77" s="1">
        <v>7.6727604915632561E-6</v>
      </c>
      <c r="WH77" s="1">
        <v>3.6712193034579669E-6</v>
      </c>
      <c r="WI77" s="1">
        <v>1.353488904626895E-7</v>
      </c>
      <c r="WJ77" s="1">
        <v>1.1648513871752339E-5</v>
      </c>
      <c r="WK77" s="1">
        <v>1.909160180630506E-5</v>
      </c>
      <c r="WL77" s="1">
        <v>4.926810614316376E-5</v>
      </c>
      <c r="WM77" s="1">
        <v>1.6506935967690851E-4</v>
      </c>
      <c r="WN77" s="1">
        <v>1.276851806678244E-5</v>
      </c>
      <c r="WO77" s="1">
        <v>0</v>
      </c>
      <c r="WP77" s="1">
        <v>0</v>
      </c>
      <c r="WQ77" s="1">
        <v>0</v>
      </c>
      <c r="WR77" s="1">
        <v>0</v>
      </c>
      <c r="WS77" s="1">
        <v>0</v>
      </c>
      <c r="WT77" s="1">
        <v>0</v>
      </c>
      <c r="WU77" s="1">
        <v>0</v>
      </c>
      <c r="WV77" s="1">
        <v>0</v>
      </c>
      <c r="WW77" s="1">
        <v>0</v>
      </c>
      <c r="WX77" s="1">
        <v>0</v>
      </c>
      <c r="WY77" s="1">
        <v>0</v>
      </c>
      <c r="WZ77" s="1">
        <v>0</v>
      </c>
      <c r="XA77" s="1">
        <v>0</v>
      </c>
      <c r="XB77" s="1">
        <v>0</v>
      </c>
      <c r="XC77" s="1">
        <v>0</v>
      </c>
      <c r="XD77" s="1">
        <v>0</v>
      </c>
      <c r="XE77" s="1">
        <v>0</v>
      </c>
      <c r="XF77" s="1">
        <v>0</v>
      </c>
      <c r="XG77" s="1">
        <v>0</v>
      </c>
      <c r="XH77" s="1">
        <v>0</v>
      </c>
      <c r="XI77" s="1">
        <v>0</v>
      </c>
      <c r="XJ77" s="1">
        <v>0</v>
      </c>
      <c r="XK77" s="1">
        <v>0</v>
      </c>
      <c r="XL77" s="1">
        <v>0</v>
      </c>
      <c r="XM77" s="1">
        <v>0</v>
      </c>
      <c r="XN77" s="1">
        <v>0</v>
      </c>
      <c r="XO77" s="1">
        <v>0</v>
      </c>
      <c r="XP77" s="1">
        <v>0</v>
      </c>
      <c r="XQ77" s="1">
        <v>0</v>
      </c>
      <c r="XR77" s="1">
        <v>0</v>
      </c>
      <c r="XS77" s="1">
        <v>0</v>
      </c>
      <c r="XT77" s="1">
        <v>0</v>
      </c>
      <c r="XU77" s="1">
        <v>0</v>
      </c>
      <c r="XV77" s="1">
        <v>0</v>
      </c>
      <c r="XW77" s="1">
        <v>0</v>
      </c>
      <c r="XX77" s="1">
        <v>0</v>
      </c>
      <c r="XY77" s="1">
        <v>0</v>
      </c>
      <c r="XZ77" s="1">
        <v>0</v>
      </c>
      <c r="YA77" s="1">
        <v>0</v>
      </c>
      <c r="YB77" s="1">
        <v>0</v>
      </c>
      <c r="YC77" s="1">
        <v>0</v>
      </c>
      <c r="YD77" s="1">
        <v>0</v>
      </c>
      <c r="YE77" s="1">
        <v>0</v>
      </c>
      <c r="YF77" s="1">
        <v>0</v>
      </c>
      <c r="YG77" s="1">
        <v>0</v>
      </c>
      <c r="YH77" s="1">
        <v>0</v>
      </c>
      <c r="YI77" s="1">
        <v>0</v>
      </c>
    </row>
    <row r="78" spans="1:659" ht="15" customHeight="1" x14ac:dyDescent="0.25">
      <c r="A78" s="27">
        <v>109</v>
      </c>
      <c r="B78" s="27" t="s">
        <v>270</v>
      </c>
      <c r="C78" s="1">
        <v>7.869566849820118E-6</v>
      </c>
      <c r="D78" s="1">
        <v>9.1852767389651763E-6</v>
      </c>
      <c r="E78" s="1">
        <v>5.3999497806458156E-3</v>
      </c>
      <c r="F78" s="1">
        <v>9.5277224514931643E-6</v>
      </c>
      <c r="G78" s="1">
        <v>0</v>
      </c>
      <c r="H78" s="1">
        <v>0</v>
      </c>
      <c r="I78" s="1">
        <v>0</v>
      </c>
      <c r="J78" s="1">
        <v>2.233996467173063E-5</v>
      </c>
      <c r="K78" s="1">
        <v>8.4519931561994948E-6</v>
      </c>
      <c r="L78" s="1">
        <v>1.8975595316704109E-4</v>
      </c>
      <c r="M78" s="1">
        <v>3.7653283813331201E-5</v>
      </c>
      <c r="N78" s="1">
        <v>7.0928445101256507E-5</v>
      </c>
      <c r="O78" s="1">
        <v>1.105286043531706E-5</v>
      </c>
      <c r="P78" s="1">
        <v>1.1291262605908801E-5</v>
      </c>
      <c r="Q78" s="1">
        <v>6.6448783892455286E-5</v>
      </c>
      <c r="R78" s="1">
        <v>5.32295234707419E-5</v>
      </c>
      <c r="S78" s="1">
        <v>1.1742784275810039E-6</v>
      </c>
      <c r="T78" s="1">
        <v>8.6899177023293699E-7</v>
      </c>
      <c r="U78" s="1">
        <v>5.8286728254981937E-5</v>
      </c>
      <c r="V78" s="1">
        <v>1.2961993082750621E-6</v>
      </c>
      <c r="W78" s="1">
        <v>-6.3228696302557153E-9</v>
      </c>
      <c r="X78" s="1">
        <v>4.0091574601007379E-5</v>
      </c>
      <c r="Y78" s="1">
        <v>2.065175723944722E-6</v>
      </c>
      <c r="Z78" s="1">
        <v>1.8882299497979529E-3</v>
      </c>
      <c r="AA78" s="1">
        <v>1.105637613538068E-4</v>
      </c>
      <c r="AB78" s="1">
        <v>5.2288466674355462E-5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4.077174133052389E-7</v>
      </c>
      <c r="BY78" s="1">
        <v>5.2094280964134883E-6</v>
      </c>
      <c r="BZ78" s="1">
        <v>4.5263117298764939E-8</v>
      </c>
      <c r="CA78" s="1">
        <v>8.1405697523123466E-7</v>
      </c>
      <c r="CB78" s="1">
        <v>0</v>
      </c>
      <c r="CC78" s="1">
        <v>0</v>
      </c>
      <c r="CD78" s="1">
        <v>0</v>
      </c>
      <c r="CE78" s="1">
        <v>4.3173284103679872E-6</v>
      </c>
      <c r="CF78" s="1">
        <v>2.5759579931586279E-5</v>
      </c>
      <c r="CG78" s="1">
        <v>1.6038823519684758E-5</v>
      </c>
      <c r="CH78" s="1">
        <v>1.119045966527132E-4</v>
      </c>
      <c r="CI78" s="1">
        <v>1.118001441875629E-4</v>
      </c>
      <c r="CJ78" s="1">
        <v>1.8836982757062639E-4</v>
      </c>
      <c r="CK78" s="1">
        <v>6.0688027578178103E-5</v>
      </c>
      <c r="CL78" s="1">
        <v>4.3214038936509558E-5</v>
      </c>
      <c r="CM78" s="1">
        <v>1.3657293251399311E-5</v>
      </c>
      <c r="CN78" s="1">
        <v>3.8635011808657854E-6</v>
      </c>
      <c r="CO78" s="1">
        <v>1.210861918995189E-5</v>
      </c>
      <c r="CP78" s="1">
        <v>7.6487118831957249E-6</v>
      </c>
      <c r="CQ78" s="1">
        <v>1.4794523644609369E-5</v>
      </c>
      <c r="CR78" s="1">
        <v>-2.2999734254797649E-7</v>
      </c>
      <c r="CS78" s="1">
        <v>1.4244293530587101E-5</v>
      </c>
      <c r="CT78" s="1">
        <v>5.5215641011863497E-6</v>
      </c>
      <c r="CU78" s="1">
        <v>2.3468552938753849E-5</v>
      </c>
      <c r="CV78" s="1">
        <v>7.7621641138663977E-5</v>
      </c>
      <c r="CW78" s="1">
        <v>1.00709894240238E-4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0</v>
      </c>
      <c r="DX78" s="1">
        <v>0</v>
      </c>
      <c r="DY78" s="1">
        <v>0</v>
      </c>
      <c r="DZ78" s="1">
        <v>0</v>
      </c>
      <c r="EA78" s="1">
        <v>0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I78" s="1">
        <v>0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2.612966490182514E-6</v>
      </c>
      <c r="ET78" s="1">
        <v>8.6943665580738081E-6</v>
      </c>
      <c r="EU78" s="1">
        <v>1.465897662894283E-6</v>
      </c>
      <c r="EV78" s="1">
        <v>2.4923813086909262E-7</v>
      </c>
      <c r="EW78" s="1">
        <v>0</v>
      </c>
      <c r="EX78" s="1">
        <v>0</v>
      </c>
      <c r="EY78" s="1">
        <v>0</v>
      </c>
      <c r="EZ78" s="1">
        <v>4.6642896700751686E-6</v>
      </c>
      <c r="FA78" s="1">
        <v>7.3579429581892751E-6</v>
      </c>
      <c r="FB78" s="1">
        <v>4.3234800157044558E-5</v>
      </c>
      <c r="FC78" s="1">
        <v>3.0975322181247617E-5</v>
      </c>
      <c r="FD78" s="1">
        <v>6.0119863072153132E-5</v>
      </c>
      <c r="FE78" s="1">
        <v>1.364112756490771E-4</v>
      </c>
      <c r="FF78" s="1">
        <v>3.5848205016897522E-5</v>
      </c>
      <c r="FG78" s="1">
        <v>3.4872754703938308E-5</v>
      </c>
      <c r="FH78" s="1">
        <v>6.9735574667949659E-6</v>
      </c>
      <c r="FI78" s="1">
        <v>4.7164355599900597E-6</v>
      </c>
      <c r="FJ78" s="1">
        <v>2.405159181669856E-6</v>
      </c>
      <c r="FK78" s="1">
        <v>1.3967529559231971E-5</v>
      </c>
      <c r="FL78" s="1">
        <v>2.9074283633961509E-6</v>
      </c>
      <c r="FM78" s="1">
        <v>-2.9096974885859892E-7</v>
      </c>
      <c r="FN78" s="1">
        <v>7.763550115578516E-6</v>
      </c>
      <c r="FO78" s="1">
        <v>1.220286481605399E-6</v>
      </c>
      <c r="FP78" s="1">
        <v>7.5560192403950014E-4</v>
      </c>
      <c r="FQ78" s="1">
        <v>5.9206459807544052E-5</v>
      </c>
      <c r="FR78" s="1">
        <v>4.5870829105914511E-5</v>
      </c>
      <c r="FS78" s="1">
        <v>0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0</v>
      </c>
      <c r="GI78" s="1">
        <v>0</v>
      </c>
      <c r="GJ78" s="1">
        <v>0</v>
      </c>
      <c r="GK78" s="1">
        <v>0</v>
      </c>
      <c r="GL78" s="1">
        <v>0</v>
      </c>
      <c r="GM78" s="1">
        <v>0</v>
      </c>
      <c r="GN78" s="1">
        <v>0</v>
      </c>
      <c r="GO78" s="1">
        <v>0</v>
      </c>
      <c r="GP78" s="1">
        <v>0</v>
      </c>
      <c r="GQ78" s="1">
        <v>0</v>
      </c>
      <c r="GR78" s="1">
        <v>0</v>
      </c>
      <c r="GS78" s="1">
        <v>0</v>
      </c>
      <c r="GT78" s="1">
        <v>0</v>
      </c>
      <c r="GU78" s="1">
        <v>0</v>
      </c>
      <c r="GV78" s="1">
        <v>0</v>
      </c>
      <c r="GW78" s="1">
        <v>0</v>
      </c>
      <c r="GX78" s="1">
        <v>0</v>
      </c>
      <c r="GY78" s="1">
        <v>0</v>
      </c>
      <c r="GZ78" s="1">
        <v>0</v>
      </c>
      <c r="HA78" s="1">
        <v>0</v>
      </c>
      <c r="HB78" s="1">
        <v>0</v>
      </c>
      <c r="HC78" s="1">
        <v>0</v>
      </c>
      <c r="HD78" s="1">
        <v>0</v>
      </c>
      <c r="HE78" s="1">
        <v>0</v>
      </c>
      <c r="HF78" s="1">
        <v>0</v>
      </c>
      <c r="HG78" s="1">
        <v>0</v>
      </c>
      <c r="HH78" s="1">
        <v>0</v>
      </c>
      <c r="HI78" s="1">
        <v>0</v>
      </c>
      <c r="HJ78" s="1">
        <v>0</v>
      </c>
      <c r="HK78" s="1">
        <v>0</v>
      </c>
      <c r="HL78" s="1">
        <v>0</v>
      </c>
      <c r="HM78" s="1">
        <v>0</v>
      </c>
      <c r="HN78" s="1">
        <v>2.092926547849966E-6</v>
      </c>
      <c r="HO78" s="1">
        <v>3.1369188405396571E-6</v>
      </c>
      <c r="HP78" s="1">
        <v>1.3249123388175851E-7</v>
      </c>
      <c r="HQ78" s="1">
        <v>2.2781896664273129E-6</v>
      </c>
      <c r="HR78" s="1">
        <v>0</v>
      </c>
      <c r="HS78" s="1">
        <v>0</v>
      </c>
      <c r="HT78" s="1">
        <v>0</v>
      </c>
      <c r="HU78" s="1">
        <v>6.9606438133692364E-6</v>
      </c>
      <c r="HV78" s="1">
        <v>2.3378558569265889E-5</v>
      </c>
      <c r="HW78" s="1">
        <v>8.6507765195815704E-5</v>
      </c>
      <c r="HX78" s="1">
        <v>8.2357345198780664E-5</v>
      </c>
      <c r="HY78" s="1">
        <v>2.422253221659629E-4</v>
      </c>
      <c r="HZ78" s="1">
        <v>5.222913870692733E-5</v>
      </c>
      <c r="IA78" s="1">
        <v>3.4065446373022109E-5</v>
      </c>
      <c r="IB78" s="1">
        <v>5.3961137729500623E-5</v>
      </c>
      <c r="IC78" s="1">
        <v>8.4377183498218352E-5</v>
      </c>
      <c r="ID78" s="1">
        <v>1.260823316993484E-6</v>
      </c>
      <c r="IE78" s="1">
        <v>6.2716938609117579E-6</v>
      </c>
      <c r="IF78" s="1">
        <v>5.333011542815732E-5</v>
      </c>
      <c r="IG78" s="1">
        <v>3.0646469372442019E-6</v>
      </c>
      <c r="IH78" s="1">
        <v>-8.0312945714181466E-8</v>
      </c>
      <c r="II78" s="1">
        <v>1.9175234983490221E-5</v>
      </c>
      <c r="IJ78" s="1">
        <v>1.58035800825052E-6</v>
      </c>
      <c r="IK78" s="1">
        <v>1.753679174891828E-3</v>
      </c>
      <c r="IL78" s="1">
        <v>6.1771599561339979E-4</v>
      </c>
      <c r="IM78" s="1">
        <v>4.1704633119662822E-5</v>
      </c>
      <c r="IN78" s="1">
        <v>0</v>
      </c>
      <c r="IO78" s="1">
        <v>0</v>
      </c>
      <c r="IP78" s="1">
        <v>0</v>
      </c>
      <c r="IQ78" s="1">
        <v>0</v>
      </c>
      <c r="IR78" s="1">
        <v>0</v>
      </c>
      <c r="IS78" s="1">
        <v>0</v>
      </c>
      <c r="IT78" s="1">
        <v>0</v>
      </c>
      <c r="IU78" s="1">
        <v>0</v>
      </c>
      <c r="IV78" s="1">
        <v>0</v>
      </c>
      <c r="IW78" s="1">
        <v>0</v>
      </c>
      <c r="IX78" s="1">
        <v>0</v>
      </c>
      <c r="IY78" s="1">
        <v>0</v>
      </c>
      <c r="IZ78" s="1">
        <v>0</v>
      </c>
      <c r="JA78" s="1">
        <v>0</v>
      </c>
      <c r="JB78" s="1">
        <v>0</v>
      </c>
      <c r="JC78" s="1">
        <v>0</v>
      </c>
      <c r="JD78" s="1">
        <v>0</v>
      </c>
      <c r="JE78" s="1">
        <v>0</v>
      </c>
      <c r="JF78" s="1">
        <v>0</v>
      </c>
      <c r="JG78" s="1">
        <v>0</v>
      </c>
      <c r="JH78" s="1">
        <v>0</v>
      </c>
      <c r="JI78" s="1">
        <v>0</v>
      </c>
      <c r="JJ78" s="1">
        <v>0</v>
      </c>
      <c r="JK78" s="1">
        <v>0</v>
      </c>
      <c r="JL78" s="1">
        <v>0</v>
      </c>
      <c r="JM78" s="1">
        <v>0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</v>
      </c>
      <c r="JX78" s="1">
        <v>0</v>
      </c>
      <c r="JY78" s="1">
        <v>0</v>
      </c>
      <c r="JZ78" s="1">
        <v>0</v>
      </c>
      <c r="KA78" s="1">
        <v>0</v>
      </c>
      <c r="KB78" s="1">
        <v>0</v>
      </c>
      <c r="KC78" s="1">
        <v>0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2.3673882726366751E-6</v>
      </c>
      <c r="KJ78" s="1">
        <v>2.932907938061474E-6</v>
      </c>
      <c r="KK78" s="1">
        <v>5.3150794015926627E-10</v>
      </c>
      <c r="KL78" s="1">
        <v>7.7024695755216895E-7</v>
      </c>
      <c r="KM78" s="1">
        <v>0</v>
      </c>
      <c r="KN78" s="1">
        <v>0</v>
      </c>
      <c r="KO78" s="1">
        <v>0</v>
      </c>
      <c r="KP78" s="1">
        <v>6.4409497618667081E-7</v>
      </c>
      <c r="KQ78" s="1">
        <v>5.9672474581377566E-6</v>
      </c>
      <c r="KR78" s="1">
        <v>1.202124641762735E-5</v>
      </c>
      <c r="KS78" s="1">
        <v>1.8184506511234441E-5</v>
      </c>
      <c r="KT78" s="1">
        <v>2.1820023444067581E-5</v>
      </c>
      <c r="KU78" s="1">
        <v>1.465330932823584E-5</v>
      </c>
      <c r="KV78" s="1">
        <v>4.6330732125035539E-6</v>
      </c>
      <c r="KW78" s="1">
        <v>7.9534807620181626E-6</v>
      </c>
      <c r="KX78" s="1">
        <v>2.1944228074282488E-6</v>
      </c>
      <c r="KY78" s="1">
        <v>2.7496964299756939E-7</v>
      </c>
      <c r="KZ78" s="1">
        <v>3.321362289666653E-6</v>
      </c>
      <c r="LA78" s="1">
        <v>4.1327670852595737E-6</v>
      </c>
      <c r="LB78" s="1">
        <v>6.4645767112577511E-6</v>
      </c>
      <c r="LC78" s="1">
        <v>-4.3076535869935193E-8</v>
      </c>
      <c r="LD78" s="1">
        <v>1.6997940523563E-6</v>
      </c>
      <c r="LE78" s="1">
        <v>4.7904601187076197E-7</v>
      </c>
      <c r="LF78" s="1">
        <v>5.5194027441099263E-4</v>
      </c>
      <c r="LG78" s="1">
        <v>6.0792580881046209E-5</v>
      </c>
      <c r="LH78" s="1">
        <v>8.7043959541716194E-6</v>
      </c>
      <c r="LI78" s="1">
        <v>0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</v>
      </c>
      <c r="LU78" s="1">
        <v>0</v>
      </c>
      <c r="LV78" s="1">
        <v>0</v>
      </c>
      <c r="LW78" s="1">
        <v>0</v>
      </c>
      <c r="LX78" s="1">
        <v>0</v>
      </c>
      <c r="LY78" s="1">
        <v>0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</v>
      </c>
      <c r="MK78" s="1">
        <v>0</v>
      </c>
      <c r="ML78" s="1">
        <v>0</v>
      </c>
      <c r="MM78" s="1">
        <v>0</v>
      </c>
      <c r="MN78" s="1">
        <v>0</v>
      </c>
      <c r="MO78" s="1">
        <v>0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</v>
      </c>
      <c r="NA78" s="1">
        <v>0</v>
      </c>
      <c r="NB78" s="1">
        <v>0</v>
      </c>
      <c r="NC78" s="1">
        <v>0</v>
      </c>
      <c r="ND78" s="1">
        <v>3.9374342273119092E-8</v>
      </c>
      <c r="NE78" s="1">
        <v>9.7921650767457358E-7</v>
      </c>
      <c r="NF78" s="1">
        <v>1.059554898382616E-10</v>
      </c>
      <c r="NG78" s="1">
        <v>1.5523792545371939E-7</v>
      </c>
      <c r="NH78" s="1">
        <v>0</v>
      </c>
      <c r="NI78" s="1">
        <v>0</v>
      </c>
      <c r="NJ78" s="1">
        <v>0</v>
      </c>
      <c r="NK78" s="1">
        <v>1.5079496045672621E-7</v>
      </c>
      <c r="NL78" s="1">
        <v>3.472489668161987E-6</v>
      </c>
      <c r="NM78" s="1">
        <v>1.882115285102066E-5</v>
      </c>
      <c r="NN78" s="1">
        <v>2.0541739341646159E-5</v>
      </c>
      <c r="NO78" s="1">
        <v>1.084956784317751E-4</v>
      </c>
      <c r="NP78" s="1">
        <v>2.001210721215145E-5</v>
      </c>
      <c r="NQ78" s="1">
        <v>1.170695928067213E-5</v>
      </c>
      <c r="NR78" s="1">
        <v>3.8453041081710719E-5</v>
      </c>
      <c r="NS78" s="1">
        <v>1.7329657581590559E-5</v>
      </c>
      <c r="NT78" s="1">
        <v>1.0978059984503321E-8</v>
      </c>
      <c r="NU78" s="1">
        <v>6.9773582094536609E-7</v>
      </c>
      <c r="NV78" s="1">
        <v>2.2145453591341298E-6</v>
      </c>
      <c r="NW78" s="1">
        <v>6.505335937711001E-7</v>
      </c>
      <c r="NX78" s="1">
        <v>-8.3759711706744132E-10</v>
      </c>
      <c r="NY78" s="1">
        <v>1.260915747407586E-6</v>
      </c>
      <c r="NZ78" s="1">
        <v>4.5972738753407481E-7</v>
      </c>
      <c r="OA78" s="1">
        <v>1.0445978473791201E-4</v>
      </c>
      <c r="OB78" s="1">
        <v>6.2498035947436756E-5</v>
      </c>
      <c r="OC78" s="1">
        <v>1.6232005850056011E-5</v>
      </c>
      <c r="OD78" s="1">
        <v>0</v>
      </c>
      <c r="OE78" s="1">
        <v>0</v>
      </c>
      <c r="OF78" s="1">
        <v>0</v>
      </c>
      <c r="OG78" s="1">
        <v>0</v>
      </c>
      <c r="OH78" s="1">
        <v>0</v>
      </c>
      <c r="OI78" s="1">
        <v>0</v>
      </c>
      <c r="OJ78" s="1">
        <v>0</v>
      </c>
      <c r="OK78" s="1">
        <v>0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</v>
      </c>
      <c r="OV78" s="1">
        <v>0</v>
      </c>
      <c r="OW78" s="1">
        <v>0</v>
      </c>
      <c r="OX78" s="1">
        <v>0</v>
      </c>
      <c r="OY78" s="1">
        <v>0</v>
      </c>
      <c r="OZ78" s="1">
        <v>0</v>
      </c>
      <c r="PA78" s="1">
        <v>0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</v>
      </c>
      <c r="PL78" s="1">
        <v>0</v>
      </c>
      <c r="PM78" s="1">
        <v>0</v>
      </c>
      <c r="PN78" s="1">
        <v>0</v>
      </c>
      <c r="PO78" s="1">
        <v>0</v>
      </c>
      <c r="PP78" s="1">
        <v>0</v>
      </c>
      <c r="PQ78" s="1">
        <v>0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1.8870220319909259E-5</v>
      </c>
      <c r="PZ78" s="1">
        <v>1.700724065390071E-6</v>
      </c>
      <c r="QA78" s="1">
        <v>1.0064217690701619E-3</v>
      </c>
      <c r="QB78" s="1">
        <v>2.377738330066047E-6</v>
      </c>
      <c r="QC78" s="1">
        <v>0</v>
      </c>
      <c r="QD78" s="1">
        <v>0</v>
      </c>
      <c r="QE78" s="1">
        <v>0</v>
      </c>
      <c r="QF78" s="1">
        <v>1.5876678864852481E-6</v>
      </c>
      <c r="QG78" s="1">
        <v>1.7906188835416411E-5</v>
      </c>
      <c r="QH78" s="1">
        <v>6.1775948261597348E-5</v>
      </c>
      <c r="QI78" s="1">
        <v>6.3464233417963927E-5</v>
      </c>
      <c r="QJ78" s="1">
        <v>1.1201428871926609E-4</v>
      </c>
      <c r="QK78" s="1">
        <v>1.088929221565706E-4</v>
      </c>
      <c r="QL78" s="1">
        <v>7.8719167903052589E-5</v>
      </c>
      <c r="QM78" s="1">
        <v>2.7866998166241281E-4</v>
      </c>
      <c r="QN78" s="1">
        <v>2.48319415906768E-5</v>
      </c>
      <c r="QO78" s="1">
        <v>1.7150064294699309E-6</v>
      </c>
      <c r="QP78" s="1">
        <v>3.6502017979163472E-6</v>
      </c>
      <c r="QQ78" s="1">
        <v>4.7261593172623128E-5</v>
      </c>
      <c r="QR78" s="1">
        <v>2.4813441314101312E-6</v>
      </c>
      <c r="QS78" s="1">
        <v>-4.0223956182678149E-8</v>
      </c>
      <c r="QT78" s="1">
        <v>7.9923451095605602E-6</v>
      </c>
      <c r="QU78" s="1">
        <v>1.5911201255915591E-6</v>
      </c>
      <c r="QV78" s="1">
        <v>5.7722140840035395E-4</v>
      </c>
      <c r="QW78" s="1">
        <v>3.4054285579118461E-5</v>
      </c>
      <c r="QX78" s="1">
        <v>4.7827095824883762E-5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</v>
      </c>
      <c r="RH78" s="1">
        <v>0</v>
      </c>
      <c r="RI78" s="1">
        <v>0</v>
      </c>
      <c r="RJ78" s="1">
        <v>0</v>
      </c>
      <c r="RK78" s="1">
        <v>0</v>
      </c>
      <c r="RL78" s="1">
        <v>0</v>
      </c>
      <c r="RM78" s="1">
        <v>0</v>
      </c>
      <c r="RN78" s="1">
        <v>0</v>
      </c>
      <c r="RO78" s="1">
        <v>0</v>
      </c>
      <c r="RP78" s="1">
        <v>0</v>
      </c>
      <c r="RQ78" s="1">
        <v>0</v>
      </c>
      <c r="RR78" s="1">
        <v>0</v>
      </c>
      <c r="RS78" s="1">
        <v>0</v>
      </c>
      <c r="RT78" s="1">
        <v>0</v>
      </c>
      <c r="RU78" s="1">
        <v>0</v>
      </c>
      <c r="RV78" s="1">
        <v>0</v>
      </c>
      <c r="RW78" s="1">
        <v>0</v>
      </c>
      <c r="RX78" s="1">
        <v>0</v>
      </c>
      <c r="RY78" s="1">
        <v>0</v>
      </c>
      <c r="RZ78" s="1">
        <v>0</v>
      </c>
      <c r="SA78" s="1">
        <v>0</v>
      </c>
      <c r="SB78" s="1">
        <v>0</v>
      </c>
      <c r="SC78" s="1">
        <v>0</v>
      </c>
      <c r="SD78" s="1">
        <v>0</v>
      </c>
      <c r="SE78" s="1">
        <v>0</v>
      </c>
      <c r="SF78" s="1">
        <v>0</v>
      </c>
      <c r="SG78" s="1">
        <v>0</v>
      </c>
      <c r="SH78" s="1">
        <v>0</v>
      </c>
      <c r="SI78" s="1">
        <v>0</v>
      </c>
      <c r="SJ78" s="1">
        <v>0</v>
      </c>
      <c r="SK78" s="1">
        <v>0</v>
      </c>
      <c r="SL78" s="1">
        <v>0</v>
      </c>
      <c r="SM78" s="1">
        <v>0</v>
      </c>
      <c r="SN78" s="1">
        <v>0</v>
      </c>
      <c r="SO78" s="1">
        <v>0</v>
      </c>
      <c r="SP78" s="1">
        <v>0</v>
      </c>
      <c r="SQ78" s="1">
        <v>0</v>
      </c>
      <c r="SR78" s="1">
        <v>0</v>
      </c>
      <c r="SS78" s="1">
        <v>0</v>
      </c>
      <c r="ST78" s="1">
        <v>2.638591236532198E-5</v>
      </c>
      <c r="SU78" s="1">
        <v>1.9824623686746971E-5</v>
      </c>
      <c r="SV78" s="1">
        <v>2.7434918486154399E-3</v>
      </c>
      <c r="SW78" s="1">
        <v>1.974455065581896E-5</v>
      </c>
      <c r="SX78" s="1">
        <v>0</v>
      </c>
      <c r="SY78" s="1">
        <v>0</v>
      </c>
      <c r="SZ78" s="1">
        <v>0</v>
      </c>
      <c r="TA78" s="1">
        <v>8.9319221188762293E-6</v>
      </c>
      <c r="TB78" s="1">
        <v>1.9884617551082681E-5</v>
      </c>
      <c r="TC78" s="1">
        <v>2.716421825757889E-4</v>
      </c>
      <c r="TD78" s="1">
        <v>6.6543884274588465E-5</v>
      </c>
      <c r="TE78" s="1">
        <v>9.3053893979740785E-5</v>
      </c>
      <c r="TF78" s="1">
        <v>1.6226174284844939E-4</v>
      </c>
      <c r="TG78" s="1">
        <v>3.3267539246544023E-5</v>
      </c>
      <c r="TH78" s="1">
        <v>3.8655229298012742E-5</v>
      </c>
      <c r="TI78" s="1">
        <v>3.6104254797632251E-5</v>
      </c>
      <c r="TJ78" s="1">
        <v>1.408856654740507E-6</v>
      </c>
      <c r="TK78" s="1">
        <v>8.5118673595906958E-6</v>
      </c>
      <c r="TL78" s="1">
        <v>7.212931791690782E-5</v>
      </c>
      <c r="TM78" s="1">
        <v>6.9860951525600363E-6</v>
      </c>
      <c r="TN78" s="1">
        <v>-2.221677928916274E-7</v>
      </c>
      <c r="TO78" s="1">
        <v>1.4683004672583821E-5</v>
      </c>
      <c r="TP78" s="1">
        <v>9.4110314385027597E-7</v>
      </c>
      <c r="TQ78" s="1">
        <v>3.302486263383083E-3</v>
      </c>
      <c r="TR78" s="1">
        <v>2.250008060307667E-4</v>
      </c>
      <c r="TS78" s="1">
        <v>6.7369604022615479E-5</v>
      </c>
      <c r="TT78" s="1">
        <v>0</v>
      </c>
      <c r="TU78" s="1">
        <v>0</v>
      </c>
      <c r="TV78" s="1">
        <v>0</v>
      </c>
      <c r="TW78" s="1">
        <v>0</v>
      </c>
      <c r="TX78" s="1">
        <v>0</v>
      </c>
      <c r="TY78" s="1">
        <v>0</v>
      </c>
      <c r="TZ78" s="1">
        <v>0</v>
      </c>
      <c r="UA78" s="1">
        <v>0</v>
      </c>
      <c r="UB78" s="1">
        <v>0</v>
      </c>
      <c r="UC78" s="1">
        <v>0</v>
      </c>
      <c r="UD78" s="1">
        <v>0</v>
      </c>
      <c r="UE78" s="1">
        <v>0</v>
      </c>
      <c r="UF78" s="1">
        <v>0</v>
      </c>
      <c r="UG78" s="1">
        <v>0</v>
      </c>
      <c r="UH78" s="1">
        <v>0</v>
      </c>
      <c r="UI78" s="1">
        <v>0</v>
      </c>
      <c r="UJ78" s="1">
        <v>0</v>
      </c>
      <c r="UK78" s="1">
        <v>0</v>
      </c>
      <c r="UL78" s="1">
        <v>0</v>
      </c>
      <c r="UM78" s="1">
        <v>0</v>
      </c>
      <c r="UN78" s="1">
        <v>0</v>
      </c>
      <c r="UO78" s="1">
        <v>0</v>
      </c>
      <c r="UP78" s="1">
        <v>0</v>
      </c>
      <c r="UQ78" s="1">
        <v>0</v>
      </c>
      <c r="UR78" s="1">
        <v>0</v>
      </c>
      <c r="US78" s="1">
        <v>0</v>
      </c>
      <c r="UT78" s="1">
        <v>0</v>
      </c>
      <c r="UU78" s="1">
        <v>0</v>
      </c>
      <c r="UV78" s="1">
        <v>0</v>
      </c>
      <c r="UW78" s="1">
        <v>0</v>
      </c>
      <c r="UX78" s="1">
        <v>0</v>
      </c>
      <c r="UY78" s="1">
        <v>0</v>
      </c>
      <c r="UZ78" s="1">
        <v>0</v>
      </c>
      <c r="VA78" s="1">
        <v>0</v>
      </c>
      <c r="VB78" s="1">
        <v>0</v>
      </c>
      <c r="VC78" s="1">
        <v>0</v>
      </c>
      <c r="VD78" s="1">
        <v>0</v>
      </c>
      <c r="VE78" s="1">
        <v>0</v>
      </c>
      <c r="VF78" s="1">
        <v>0</v>
      </c>
      <c r="VG78" s="1">
        <v>0</v>
      </c>
      <c r="VH78" s="1">
        <v>0</v>
      </c>
      <c r="VI78" s="1">
        <v>0</v>
      </c>
      <c r="VJ78" s="1">
        <v>0</v>
      </c>
      <c r="VK78" s="1">
        <v>0</v>
      </c>
      <c r="VL78" s="1">
        <v>0</v>
      </c>
      <c r="VM78" s="1">
        <v>0</v>
      </c>
      <c r="VN78" s="1">
        <v>0</v>
      </c>
      <c r="VO78" s="1">
        <v>2.8093470464600623E-7</v>
      </c>
      <c r="VP78" s="1">
        <v>7.9187191216873863E-8</v>
      </c>
      <c r="VQ78" s="1">
        <v>5.9201250300843533E-5</v>
      </c>
      <c r="VR78" s="1">
        <v>9.1994549184269943E-8</v>
      </c>
      <c r="VS78" s="1">
        <v>0</v>
      </c>
      <c r="VT78" s="1">
        <v>0</v>
      </c>
      <c r="VU78" s="1">
        <v>0</v>
      </c>
      <c r="VV78" s="1">
        <v>4.730188127008269E-8</v>
      </c>
      <c r="VW78" s="1">
        <v>9.48467564017365E-7</v>
      </c>
      <c r="VX78" s="1">
        <v>1.075767423114238E-5</v>
      </c>
      <c r="VY78" s="1">
        <v>8.6715474734360691E-6</v>
      </c>
      <c r="VZ78" s="1">
        <v>3.4965588059500002E-5</v>
      </c>
      <c r="WA78" s="1">
        <v>6.2678661791597191E-6</v>
      </c>
      <c r="WB78" s="1">
        <v>3.6968503101919111E-6</v>
      </c>
      <c r="WC78" s="1">
        <v>4.5119063533177352E-6</v>
      </c>
      <c r="WD78" s="1">
        <v>2.2595664000844339E-5</v>
      </c>
      <c r="WE78" s="1">
        <v>1.2013325641449331E-7</v>
      </c>
      <c r="WF78" s="1">
        <v>5.8936208695816232E-7</v>
      </c>
      <c r="WG78" s="1">
        <v>5.0717306950686166E-6</v>
      </c>
      <c r="WH78" s="1">
        <v>3.7325504472702301E-7</v>
      </c>
      <c r="WI78" s="1">
        <v>-1.993202422767234E-9</v>
      </c>
      <c r="WJ78" s="1">
        <v>1.53122557129046E-6</v>
      </c>
      <c r="WK78" s="1">
        <v>1.1307862463403229E-6</v>
      </c>
      <c r="WL78" s="1">
        <v>2.6530577674758462E-4</v>
      </c>
      <c r="WM78" s="1">
        <v>3.8159219439501311E-5</v>
      </c>
      <c r="WN78" s="1">
        <v>4.1949687607126933E-6</v>
      </c>
      <c r="WO78" s="1">
        <v>0</v>
      </c>
      <c r="WP78" s="1">
        <v>0</v>
      </c>
      <c r="WQ78" s="1">
        <v>0</v>
      </c>
      <c r="WR78" s="1">
        <v>0</v>
      </c>
      <c r="WS78" s="1">
        <v>0</v>
      </c>
      <c r="WT78" s="1">
        <v>0</v>
      </c>
      <c r="WU78" s="1">
        <v>0</v>
      </c>
      <c r="WV78" s="1">
        <v>0</v>
      </c>
      <c r="WW78" s="1">
        <v>0</v>
      </c>
      <c r="WX78" s="1">
        <v>0</v>
      </c>
      <c r="WY78" s="1">
        <v>0</v>
      </c>
      <c r="WZ78" s="1">
        <v>0</v>
      </c>
      <c r="XA78" s="1">
        <v>0</v>
      </c>
      <c r="XB78" s="1">
        <v>0</v>
      </c>
      <c r="XC78" s="1">
        <v>0</v>
      </c>
      <c r="XD78" s="1">
        <v>0</v>
      </c>
      <c r="XE78" s="1">
        <v>0</v>
      </c>
      <c r="XF78" s="1">
        <v>0</v>
      </c>
      <c r="XG78" s="1">
        <v>0</v>
      </c>
      <c r="XH78" s="1">
        <v>0</v>
      </c>
      <c r="XI78" s="1">
        <v>0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</v>
      </c>
      <c r="XS78" s="1">
        <v>0</v>
      </c>
      <c r="XT78" s="1">
        <v>0</v>
      </c>
      <c r="XU78" s="1">
        <v>0</v>
      </c>
      <c r="XV78" s="1">
        <v>0</v>
      </c>
      <c r="XW78" s="1">
        <v>0</v>
      </c>
      <c r="XX78" s="1">
        <v>0</v>
      </c>
      <c r="XY78" s="1">
        <v>0</v>
      </c>
      <c r="XZ78" s="1">
        <v>0</v>
      </c>
      <c r="YA78" s="1">
        <v>0</v>
      </c>
      <c r="YB78" s="1">
        <v>0</v>
      </c>
      <c r="YC78" s="1">
        <v>0</v>
      </c>
      <c r="YD78" s="1">
        <v>0</v>
      </c>
      <c r="YE78" s="1">
        <v>0</v>
      </c>
      <c r="YF78" s="1">
        <v>0</v>
      </c>
      <c r="YG78" s="1">
        <v>0</v>
      </c>
      <c r="YH78" s="1">
        <v>0</v>
      </c>
      <c r="YI78" s="1">
        <v>0</v>
      </c>
    </row>
    <row r="79" spans="1:659" ht="15" customHeight="1" x14ac:dyDescent="0.25">
      <c r="A79" s="27">
        <v>110</v>
      </c>
      <c r="B79" s="27" t="s">
        <v>271</v>
      </c>
      <c r="C79" s="1">
        <v>3.2038927627162232E-5</v>
      </c>
      <c r="D79" s="1">
        <v>1.3140890246930451E-5</v>
      </c>
      <c r="E79" s="1">
        <v>8.9731457320520527E-4</v>
      </c>
      <c r="F79" s="1">
        <v>7.1451465262249806E-5</v>
      </c>
      <c r="G79" s="1">
        <v>0</v>
      </c>
      <c r="H79" s="1">
        <v>0</v>
      </c>
      <c r="I79" s="1">
        <v>0</v>
      </c>
      <c r="J79" s="1">
        <v>8.0744370497316838E-5</v>
      </c>
      <c r="K79" s="1">
        <v>6.2218165057608416E-5</v>
      </c>
      <c r="L79" s="1">
        <v>6.9296705709551176E-4</v>
      </c>
      <c r="M79" s="1">
        <v>1.0695446767117879E-4</v>
      </c>
      <c r="N79" s="1">
        <v>1.448117160004569E-4</v>
      </c>
      <c r="O79" s="1">
        <v>1.150191651557484E-4</v>
      </c>
      <c r="P79" s="1">
        <v>2.2141851197767789E-4</v>
      </c>
      <c r="Q79" s="1">
        <v>1.4824170466602179E-4</v>
      </c>
      <c r="R79" s="1">
        <v>2.0675475380536439E-4</v>
      </c>
      <c r="S79" s="1">
        <v>2.418763438492809E-6</v>
      </c>
      <c r="T79" s="1">
        <v>1.269387017951866E-5</v>
      </c>
      <c r="U79" s="1">
        <v>4.2335674883480393E-5</v>
      </c>
      <c r="V79" s="1">
        <v>1.7870954038079558E-5</v>
      </c>
      <c r="W79" s="1">
        <v>2.3536979914082659E-7</v>
      </c>
      <c r="X79" s="1">
        <v>4.3973913261131968E-4</v>
      </c>
      <c r="Y79" s="1">
        <v>2.87435953506537E-5</v>
      </c>
      <c r="Z79" s="1">
        <v>2.234659447545264E-4</v>
      </c>
      <c r="AA79" s="1">
        <v>4.4920963295429878E-4</v>
      </c>
      <c r="AB79" s="1">
        <v>1.6539403899502411E-4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1.6599171144367281E-6</v>
      </c>
      <c r="BY79" s="1">
        <v>7.4528536057976031E-6</v>
      </c>
      <c r="BZ79" s="1">
        <v>7.5214134261857798E-9</v>
      </c>
      <c r="CA79" s="1">
        <v>6.1048759536557586E-6</v>
      </c>
      <c r="CB79" s="1">
        <v>0</v>
      </c>
      <c r="CC79" s="1">
        <v>0</v>
      </c>
      <c r="CD79" s="1">
        <v>0</v>
      </c>
      <c r="CE79" s="1">
        <v>1.5604320322246031E-5</v>
      </c>
      <c r="CF79" s="1">
        <v>1.896255435112971E-4</v>
      </c>
      <c r="CG79" s="1">
        <v>5.8571950698834237E-5</v>
      </c>
      <c r="CH79" s="1">
        <v>3.1786594296222769E-4</v>
      </c>
      <c r="CI79" s="1">
        <v>2.2825779848672701E-4</v>
      </c>
      <c r="CJ79" s="1">
        <v>1.960229248754121E-3</v>
      </c>
      <c r="CK79" s="1">
        <v>1.1900753024899589E-3</v>
      </c>
      <c r="CL79" s="1">
        <v>9.6406923079586684E-5</v>
      </c>
      <c r="CM79" s="1">
        <v>5.3047822331019159E-5</v>
      </c>
      <c r="CN79" s="1">
        <v>7.9579895034794287E-6</v>
      </c>
      <c r="CO79" s="1">
        <v>1.768776705552416E-4</v>
      </c>
      <c r="CP79" s="1">
        <v>5.5555250613455036E-6</v>
      </c>
      <c r="CQ79" s="1">
        <v>2.039749985825403E-4</v>
      </c>
      <c r="CR79" s="1">
        <v>8.561686620802866E-6</v>
      </c>
      <c r="CS79" s="1">
        <v>1.5623664932441981E-4</v>
      </c>
      <c r="CT79" s="1">
        <v>7.6850411510766189E-5</v>
      </c>
      <c r="CU79" s="1">
        <v>2.7774277995333229E-6</v>
      </c>
      <c r="CV79" s="1">
        <v>3.1536905490787211E-4</v>
      </c>
      <c r="CW79" s="1">
        <v>3.1855621773900467E-4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0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0</v>
      </c>
      <c r="EN79" s="1">
        <v>0</v>
      </c>
      <c r="EO79" s="1">
        <v>0</v>
      </c>
      <c r="EP79" s="1">
        <v>0</v>
      </c>
      <c r="EQ79" s="1">
        <v>0</v>
      </c>
      <c r="ER79" s="1">
        <v>0</v>
      </c>
      <c r="ES79" s="1">
        <v>1.0638024413385761E-5</v>
      </c>
      <c r="ET79" s="1">
        <v>1.243857098192363E-5</v>
      </c>
      <c r="EU79" s="1">
        <v>2.4358954975043798E-7</v>
      </c>
      <c r="EV79" s="1">
        <v>1.8691171725967041E-6</v>
      </c>
      <c r="EW79" s="1">
        <v>0</v>
      </c>
      <c r="EX79" s="1">
        <v>0</v>
      </c>
      <c r="EY79" s="1">
        <v>0</v>
      </c>
      <c r="EZ79" s="1">
        <v>1.685835849614983E-5</v>
      </c>
      <c r="FA79" s="1">
        <v>5.4164467599136127E-5</v>
      </c>
      <c r="FB79" s="1">
        <v>1.5788854962861621E-4</v>
      </c>
      <c r="FC79" s="1">
        <v>8.7985661788830203E-5</v>
      </c>
      <c r="FD79" s="1">
        <v>1.2274427452571869E-4</v>
      </c>
      <c r="FE79" s="1">
        <v>1.419533987134565E-3</v>
      </c>
      <c r="FF79" s="1">
        <v>7.0297330679019445E-4</v>
      </c>
      <c r="FG79" s="1">
        <v>7.7798212410909299E-5</v>
      </c>
      <c r="FH79" s="1">
        <v>2.708677559338403E-5</v>
      </c>
      <c r="FI79" s="1">
        <v>9.7148526487125454E-6</v>
      </c>
      <c r="FJ79" s="1">
        <v>3.513356450431122E-5</v>
      </c>
      <c r="FK79" s="1">
        <v>1.0145101776140691E-5</v>
      </c>
      <c r="FL79" s="1">
        <v>4.0085284970878553E-5</v>
      </c>
      <c r="FM79" s="1">
        <v>1.0831393868567779E-5</v>
      </c>
      <c r="FN79" s="1">
        <v>8.5153472463594021E-5</v>
      </c>
      <c r="FO79" s="1">
        <v>1.6984230655268619E-5</v>
      </c>
      <c r="FP79" s="1">
        <v>8.9423058792120343E-5</v>
      </c>
      <c r="FQ79" s="1">
        <v>2.4054999353325269E-4</v>
      </c>
      <c r="FR79" s="1">
        <v>1.450943617285031E-4</v>
      </c>
      <c r="FS79" s="1">
        <v>0</v>
      </c>
      <c r="FT79" s="1">
        <v>0</v>
      </c>
      <c r="FU79" s="1">
        <v>0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</v>
      </c>
      <c r="GN79" s="1">
        <v>0</v>
      </c>
      <c r="GO79" s="1">
        <v>0</v>
      </c>
      <c r="GP79" s="1">
        <v>0</v>
      </c>
      <c r="GQ79" s="1">
        <v>0</v>
      </c>
      <c r="GR79" s="1">
        <v>0</v>
      </c>
      <c r="GS79" s="1">
        <v>0</v>
      </c>
      <c r="GT79" s="1">
        <v>0</v>
      </c>
      <c r="GU79" s="1">
        <v>0</v>
      </c>
      <c r="GV79" s="1">
        <v>0</v>
      </c>
      <c r="GW79" s="1">
        <v>0</v>
      </c>
      <c r="GX79" s="1">
        <v>0</v>
      </c>
      <c r="GY79" s="1">
        <v>0</v>
      </c>
      <c r="GZ79" s="1">
        <v>0</v>
      </c>
      <c r="HA79" s="1">
        <v>0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8.5208148650601121E-6</v>
      </c>
      <c r="HO79" s="1">
        <v>4.4878240872363818E-6</v>
      </c>
      <c r="HP79" s="1">
        <v>2.2016189004228611E-8</v>
      </c>
      <c r="HQ79" s="1">
        <v>1.708487948093378E-5</v>
      </c>
      <c r="HR79" s="1">
        <v>0</v>
      </c>
      <c r="HS79" s="1">
        <v>0</v>
      </c>
      <c r="HT79" s="1">
        <v>0</v>
      </c>
      <c r="HU79" s="1">
        <v>2.5158177786993009E-5</v>
      </c>
      <c r="HV79" s="1">
        <v>1.720979878934982E-4</v>
      </c>
      <c r="HW79" s="1">
        <v>3.1591647304410483E-4</v>
      </c>
      <c r="HX79" s="1">
        <v>2.339367280212739E-4</v>
      </c>
      <c r="HY79" s="1">
        <v>4.9454156948655853E-4</v>
      </c>
      <c r="HZ79" s="1">
        <v>5.4351106358670274E-4</v>
      </c>
      <c r="IA79" s="1">
        <v>6.6801390677272707E-4</v>
      </c>
      <c r="IB79" s="1">
        <v>1.20382805736305E-4</v>
      </c>
      <c r="IC79" s="1">
        <v>3.2773886864783248E-4</v>
      </c>
      <c r="ID79" s="1">
        <v>2.5970274765459729E-6</v>
      </c>
      <c r="IE79" s="1">
        <v>9.1614294177674022E-5</v>
      </c>
      <c r="IF79" s="1">
        <v>3.8735514856625569E-5</v>
      </c>
      <c r="IG79" s="1">
        <v>4.2252888277896118E-5</v>
      </c>
      <c r="IH79" s="1">
        <v>2.9896618160052901E-6</v>
      </c>
      <c r="II79" s="1">
        <v>2.1032102837503289E-4</v>
      </c>
      <c r="IJ79" s="1">
        <v>2.1995789787588009E-5</v>
      </c>
      <c r="IK79" s="1">
        <v>2.0754229306418629E-4</v>
      </c>
      <c r="IL79" s="1">
        <v>2.5097190278425769E-3</v>
      </c>
      <c r="IM79" s="1">
        <v>1.3191623612573091E-4</v>
      </c>
      <c r="IN79" s="1">
        <v>0</v>
      </c>
      <c r="IO79" s="1">
        <v>0</v>
      </c>
      <c r="IP79" s="1">
        <v>0</v>
      </c>
      <c r="IQ79" s="1">
        <v>0</v>
      </c>
      <c r="IR79" s="1">
        <v>0</v>
      </c>
      <c r="IS79" s="1">
        <v>0</v>
      </c>
      <c r="IT79" s="1">
        <v>0</v>
      </c>
      <c r="IU79" s="1">
        <v>0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0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9.6382155434809975E-6</v>
      </c>
      <c r="KJ79" s="1">
        <v>4.1959564652985072E-6</v>
      </c>
      <c r="KK79" s="1">
        <v>8.8321158501987125E-11</v>
      </c>
      <c r="KL79" s="1">
        <v>5.7763304935763954E-6</v>
      </c>
      <c r="KM79" s="1">
        <v>0</v>
      </c>
      <c r="KN79" s="1">
        <v>0</v>
      </c>
      <c r="KO79" s="1">
        <v>0</v>
      </c>
      <c r="KP79" s="1">
        <v>2.3279823471917852E-6</v>
      </c>
      <c r="KQ79" s="1">
        <v>4.3927057254853983E-5</v>
      </c>
      <c r="KR79" s="1">
        <v>4.390021822034774E-5</v>
      </c>
      <c r="KS79" s="1">
        <v>5.1653242872898227E-5</v>
      </c>
      <c r="KT79" s="1">
        <v>4.454905269098658E-5</v>
      </c>
      <c r="KU79" s="1">
        <v>1.5248644598073931E-4</v>
      </c>
      <c r="KV79" s="1">
        <v>9.0853274111200202E-5</v>
      </c>
      <c r="KW79" s="1">
        <v>1.7743553412477909E-5</v>
      </c>
      <c r="KX79" s="1">
        <v>8.5236034011104522E-6</v>
      </c>
      <c r="KY79" s="1">
        <v>5.6637889580242881E-7</v>
      </c>
      <c r="KZ79" s="1">
        <v>4.8517078260563872E-5</v>
      </c>
      <c r="LA79" s="1">
        <v>3.001772254659766E-6</v>
      </c>
      <c r="LB79" s="1">
        <v>8.9128386772762395E-5</v>
      </c>
      <c r="LC79" s="1">
        <v>1.603530704930763E-6</v>
      </c>
      <c r="LD79" s="1">
        <v>1.8643966210852139E-5</v>
      </c>
      <c r="LE79" s="1">
        <v>6.6674736488071354E-6</v>
      </c>
      <c r="LF79" s="1">
        <v>6.5320357238546516E-5</v>
      </c>
      <c r="LG79" s="1">
        <v>2.4699424666397749E-4</v>
      </c>
      <c r="LH79" s="1">
        <v>2.753293977500512E-5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1.6030255877226751E-7</v>
      </c>
      <c r="NE79" s="1">
        <v>1.400913333481534E-6</v>
      </c>
      <c r="NF79" s="1">
        <v>1.760672024834969E-11</v>
      </c>
      <c r="NG79" s="1">
        <v>1.1641792982961891E-6</v>
      </c>
      <c r="NH79" s="1">
        <v>0</v>
      </c>
      <c r="NI79" s="1">
        <v>0</v>
      </c>
      <c r="NJ79" s="1">
        <v>0</v>
      </c>
      <c r="NK79" s="1">
        <v>5.4502521983186775E-7</v>
      </c>
      <c r="NL79" s="1">
        <v>2.5562246838317581E-5</v>
      </c>
      <c r="NM79" s="1">
        <v>6.8732699473388341E-5</v>
      </c>
      <c r="NN79" s="1">
        <v>5.834898244779417E-5</v>
      </c>
      <c r="NO79" s="1">
        <v>2.21511205411449E-4</v>
      </c>
      <c r="NP79" s="1">
        <v>2.0825159948588111E-4</v>
      </c>
      <c r="NQ79" s="1">
        <v>2.295702078838557E-4</v>
      </c>
      <c r="NR79" s="1">
        <v>8.5785533242732379E-5</v>
      </c>
      <c r="NS79" s="1">
        <v>6.7312063929755948E-5</v>
      </c>
      <c r="NT79" s="1">
        <v>2.261246523177389E-8</v>
      </c>
      <c r="NU79" s="1">
        <v>1.0192234534403249E-5</v>
      </c>
      <c r="NV79" s="1">
        <v>1.608501199945279E-6</v>
      </c>
      <c r="NW79" s="1">
        <v>8.9690342220449722E-6</v>
      </c>
      <c r="NX79" s="1">
        <v>3.1179682127516188E-8</v>
      </c>
      <c r="NY79" s="1">
        <v>1.383018757878952E-5</v>
      </c>
      <c r="NZ79" s="1">
        <v>6.3985925486534077E-6</v>
      </c>
      <c r="OA79" s="1">
        <v>1.2362479732836439E-5</v>
      </c>
      <c r="OB79" s="1">
        <v>2.5392334201142848E-4</v>
      </c>
      <c r="OC79" s="1">
        <v>5.1343578790546299E-5</v>
      </c>
      <c r="OD79" s="1">
        <v>0</v>
      </c>
      <c r="OE79" s="1">
        <v>0</v>
      </c>
      <c r="OF79" s="1">
        <v>0</v>
      </c>
      <c r="OG79" s="1">
        <v>0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</v>
      </c>
      <c r="OW79" s="1">
        <v>0</v>
      </c>
      <c r="OX79" s="1">
        <v>0</v>
      </c>
      <c r="OY79" s="1">
        <v>0</v>
      </c>
      <c r="OZ79" s="1">
        <v>0</v>
      </c>
      <c r="PA79" s="1">
        <v>0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7.6825273191751106E-5</v>
      </c>
      <c r="PZ79" s="1">
        <v>2.4331360849256419E-6</v>
      </c>
      <c r="QA79" s="1">
        <v>1.6723802199316291E-4</v>
      </c>
      <c r="QB79" s="1">
        <v>1.7831427033940181E-5</v>
      </c>
      <c r="QC79" s="1">
        <v>0</v>
      </c>
      <c r="QD79" s="1">
        <v>0</v>
      </c>
      <c r="QE79" s="1">
        <v>0</v>
      </c>
      <c r="QF79" s="1">
        <v>5.7383816821911671E-6</v>
      </c>
      <c r="QG79" s="1">
        <v>1.318139037651094E-4</v>
      </c>
      <c r="QH79" s="1">
        <v>2.2559870376472169E-4</v>
      </c>
      <c r="QI79" s="1">
        <v>1.8027068595208529E-4</v>
      </c>
      <c r="QJ79" s="1">
        <v>2.2869500865062929E-4</v>
      </c>
      <c r="QK79" s="1">
        <v>1.1331702839382999E-3</v>
      </c>
      <c r="QL79" s="1">
        <v>1.543660937625674E-3</v>
      </c>
      <c r="QM79" s="1">
        <v>6.216895284004674E-4</v>
      </c>
      <c r="QN79" s="1">
        <v>9.6452525503287482E-5</v>
      </c>
      <c r="QO79" s="1">
        <v>3.532547946850378E-6</v>
      </c>
      <c r="QP79" s="1">
        <v>5.3320628962199899E-5</v>
      </c>
      <c r="QQ79" s="1">
        <v>3.4327736397873227E-5</v>
      </c>
      <c r="QR79" s="1">
        <v>3.4210778112588549E-5</v>
      </c>
      <c r="QS79" s="1">
        <v>1.497342985226705E-6</v>
      </c>
      <c r="QT79" s="1">
        <v>8.7662980089591531E-5</v>
      </c>
      <c r="QU79" s="1">
        <v>2.2145579436178399E-5</v>
      </c>
      <c r="QV79" s="1">
        <v>6.8312298178792115E-5</v>
      </c>
      <c r="QW79" s="1">
        <v>1.3835919598071791E-4</v>
      </c>
      <c r="QX79" s="1">
        <v>1.512822435804786E-4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</v>
      </c>
      <c r="RL79" s="1">
        <v>0</v>
      </c>
      <c r="RM79" s="1">
        <v>0</v>
      </c>
      <c r="RN79" s="1">
        <v>0</v>
      </c>
      <c r="RO79" s="1">
        <v>0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</v>
      </c>
      <c r="RX79" s="1">
        <v>0</v>
      </c>
      <c r="RY79" s="1">
        <v>0</v>
      </c>
      <c r="RZ79" s="1">
        <v>0</v>
      </c>
      <c r="SA79" s="1">
        <v>0</v>
      </c>
      <c r="SB79" s="1">
        <v>0</v>
      </c>
      <c r="SC79" s="1">
        <v>0</v>
      </c>
      <c r="SD79" s="1">
        <v>0</v>
      </c>
      <c r="SE79" s="1">
        <v>0</v>
      </c>
      <c r="SF79" s="1">
        <v>0</v>
      </c>
      <c r="SG79" s="1">
        <v>0</v>
      </c>
      <c r="SH79" s="1">
        <v>0</v>
      </c>
      <c r="SI79" s="1">
        <v>0</v>
      </c>
      <c r="SJ79" s="1">
        <v>0</v>
      </c>
      <c r="SK79" s="1">
        <v>0</v>
      </c>
      <c r="SL79" s="1">
        <v>0</v>
      </c>
      <c r="SM79" s="1">
        <v>0</v>
      </c>
      <c r="SN79" s="1">
        <v>0</v>
      </c>
      <c r="SO79" s="1">
        <v>0</v>
      </c>
      <c r="SP79" s="1">
        <v>0</v>
      </c>
      <c r="SQ79" s="1">
        <v>0</v>
      </c>
      <c r="SR79" s="1">
        <v>0</v>
      </c>
      <c r="SS79" s="1">
        <v>0</v>
      </c>
      <c r="ST79" s="1">
        <v>1.0742349010841929E-4</v>
      </c>
      <c r="SU79" s="1">
        <v>2.8362041934905208E-5</v>
      </c>
      <c r="SV79" s="1">
        <v>4.5588853919635949E-4</v>
      </c>
      <c r="SW79" s="1">
        <v>1.4807075693959641E-4</v>
      </c>
      <c r="SX79" s="1">
        <v>0</v>
      </c>
      <c r="SY79" s="1">
        <v>0</v>
      </c>
      <c r="SZ79" s="1">
        <v>0</v>
      </c>
      <c r="TA79" s="1">
        <v>3.2283060399479657E-5</v>
      </c>
      <c r="TB79" s="1">
        <v>1.4637782994336799E-4</v>
      </c>
      <c r="TC79" s="1">
        <v>9.9200620955928781E-4</v>
      </c>
      <c r="TD79" s="1">
        <v>1.890184599740352E-4</v>
      </c>
      <c r="TE79" s="1">
        <v>1.8998434335468231E-4</v>
      </c>
      <c r="TF79" s="1">
        <v>1.6885411978523729E-3</v>
      </c>
      <c r="TG79" s="1">
        <v>6.5236717045922469E-4</v>
      </c>
      <c r="TH79" s="1">
        <v>8.623659832010843E-5</v>
      </c>
      <c r="TI79" s="1">
        <v>1.4023657972654329E-4</v>
      </c>
      <c r="TJ79" s="1">
        <v>2.901944621075444E-6</v>
      </c>
      <c r="TK79" s="1">
        <v>1.2433781647778279E-4</v>
      </c>
      <c r="TL79" s="1">
        <v>5.2390028473358387E-5</v>
      </c>
      <c r="TM79" s="1">
        <v>9.6318663788823165E-5</v>
      </c>
      <c r="TN79" s="1">
        <v>8.2702304248440212E-6</v>
      </c>
      <c r="TO79" s="1">
        <v>1.6104859445175611E-4</v>
      </c>
      <c r="TP79" s="1">
        <v>1.309849212172147E-5</v>
      </c>
      <c r="TQ79" s="1">
        <v>3.908386332738309E-4</v>
      </c>
      <c r="TR79" s="1">
        <v>9.1415603316956167E-4</v>
      </c>
      <c r="TS79" s="1">
        <v>2.1309729704238159E-4</v>
      </c>
      <c r="TT79" s="1">
        <v>0</v>
      </c>
      <c r="TU79" s="1">
        <v>0</v>
      </c>
      <c r="TV79" s="1">
        <v>0</v>
      </c>
      <c r="TW79" s="1">
        <v>0</v>
      </c>
      <c r="TX79" s="1">
        <v>0</v>
      </c>
      <c r="TY79" s="1">
        <v>0</v>
      </c>
      <c r="TZ79" s="1">
        <v>0</v>
      </c>
      <c r="UA79" s="1">
        <v>0</v>
      </c>
      <c r="UB79" s="1">
        <v>0</v>
      </c>
      <c r="UC79" s="1">
        <v>0</v>
      </c>
      <c r="UD79" s="1">
        <v>0</v>
      </c>
      <c r="UE79" s="1">
        <v>0</v>
      </c>
      <c r="UF79" s="1">
        <v>0</v>
      </c>
      <c r="UG79" s="1">
        <v>0</v>
      </c>
      <c r="UH79" s="1">
        <v>0</v>
      </c>
      <c r="UI79" s="1">
        <v>0</v>
      </c>
      <c r="UJ79" s="1">
        <v>0</v>
      </c>
      <c r="UK79" s="1">
        <v>0</v>
      </c>
      <c r="UL79" s="1">
        <v>0</v>
      </c>
      <c r="UM79" s="1">
        <v>0</v>
      </c>
      <c r="UN79" s="1">
        <v>0</v>
      </c>
      <c r="UO79" s="1">
        <v>0</v>
      </c>
      <c r="UP79" s="1">
        <v>0</v>
      </c>
      <c r="UQ79" s="1">
        <v>0</v>
      </c>
      <c r="UR79" s="1">
        <v>0</v>
      </c>
      <c r="US79" s="1">
        <v>0</v>
      </c>
      <c r="UT79" s="1">
        <v>0</v>
      </c>
      <c r="UU79" s="1">
        <v>0</v>
      </c>
      <c r="UV79" s="1">
        <v>0</v>
      </c>
      <c r="UW79" s="1">
        <v>0</v>
      </c>
      <c r="UX79" s="1">
        <v>0</v>
      </c>
      <c r="UY79" s="1">
        <v>0</v>
      </c>
      <c r="UZ79" s="1">
        <v>0</v>
      </c>
      <c r="VA79" s="1">
        <v>0</v>
      </c>
      <c r="VB79" s="1">
        <v>0</v>
      </c>
      <c r="VC79" s="1">
        <v>0</v>
      </c>
      <c r="VD79" s="1">
        <v>0</v>
      </c>
      <c r="VE79" s="1">
        <v>0</v>
      </c>
      <c r="VF79" s="1">
        <v>0</v>
      </c>
      <c r="VG79" s="1">
        <v>0</v>
      </c>
      <c r="VH79" s="1">
        <v>0</v>
      </c>
      <c r="VI79" s="1">
        <v>0</v>
      </c>
      <c r="VJ79" s="1">
        <v>0</v>
      </c>
      <c r="VK79" s="1">
        <v>0</v>
      </c>
      <c r="VL79" s="1">
        <v>0</v>
      </c>
      <c r="VM79" s="1">
        <v>0</v>
      </c>
      <c r="VN79" s="1">
        <v>0</v>
      </c>
      <c r="VO79" s="1">
        <v>1.143753759499143E-6</v>
      </c>
      <c r="VP79" s="1">
        <v>1.1328893165834749E-7</v>
      </c>
      <c r="VQ79" s="1">
        <v>9.8375256816856365E-6</v>
      </c>
      <c r="VR79" s="1">
        <v>6.8989681099768668E-7</v>
      </c>
      <c r="VS79" s="1">
        <v>0</v>
      </c>
      <c r="VT79" s="1">
        <v>0</v>
      </c>
      <c r="VU79" s="1">
        <v>0</v>
      </c>
      <c r="VV79" s="1">
        <v>1.7096538345580879E-7</v>
      </c>
      <c r="VW79" s="1">
        <v>6.9820112675476141E-6</v>
      </c>
      <c r="VX79" s="1">
        <v>3.9285796986746517E-5</v>
      </c>
      <c r="VY79" s="1">
        <v>2.4631603142627919E-5</v>
      </c>
      <c r="VZ79" s="1">
        <v>7.1387816279248756E-5</v>
      </c>
      <c r="WA79" s="1">
        <v>6.5225173108251651E-5</v>
      </c>
      <c r="WB79" s="1">
        <v>7.2494203992612503E-5</v>
      </c>
      <c r="WC79" s="1">
        <v>1.006568743517995E-5</v>
      </c>
      <c r="WD79" s="1">
        <v>8.776634925411616E-5</v>
      </c>
      <c r="WE79" s="1">
        <v>2.474489197259939E-7</v>
      </c>
      <c r="WF79" s="1">
        <v>8.609156124196328E-6</v>
      </c>
      <c r="WG79" s="1">
        <v>3.6837741323152868E-6</v>
      </c>
      <c r="WH79" s="1">
        <v>5.1461404941457137E-6</v>
      </c>
      <c r="WI79" s="1">
        <v>7.4197268222776791E-8</v>
      </c>
      <c r="WJ79" s="1">
        <v>1.6795045124883181E-5</v>
      </c>
      <c r="WK79" s="1">
        <v>1.5738545594951431E-5</v>
      </c>
      <c r="WL79" s="1">
        <v>3.1398085840168117E-5</v>
      </c>
      <c r="WM79" s="1">
        <v>1.5503713647537499E-4</v>
      </c>
      <c r="WN79" s="1">
        <v>1.326913698030667E-5</v>
      </c>
      <c r="WO79" s="1">
        <v>0</v>
      </c>
      <c r="WP79" s="1">
        <v>0</v>
      </c>
      <c r="WQ79" s="1">
        <v>0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0</v>
      </c>
      <c r="WX79" s="1">
        <v>0</v>
      </c>
      <c r="WY79" s="1">
        <v>0</v>
      </c>
      <c r="WZ79" s="1">
        <v>0</v>
      </c>
      <c r="XA79" s="1">
        <v>0</v>
      </c>
      <c r="XB79" s="1">
        <v>0</v>
      </c>
      <c r="XC79" s="1">
        <v>0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</v>
      </c>
      <c r="XM79" s="1">
        <v>0</v>
      </c>
      <c r="XN79" s="1">
        <v>0</v>
      </c>
      <c r="XO79" s="1">
        <v>0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0</v>
      </c>
      <c r="XV79" s="1">
        <v>0</v>
      </c>
      <c r="XW79" s="1">
        <v>0</v>
      </c>
      <c r="XX79" s="1">
        <v>0</v>
      </c>
      <c r="XY79" s="1">
        <v>0</v>
      </c>
      <c r="XZ79" s="1">
        <v>0</v>
      </c>
      <c r="YA79" s="1">
        <v>0</v>
      </c>
      <c r="YB79" s="1">
        <v>0</v>
      </c>
      <c r="YC79" s="1">
        <v>0</v>
      </c>
      <c r="YD79" s="1">
        <v>0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</row>
    <row r="80" spans="1:659" ht="15" customHeight="1" x14ac:dyDescent="0.25">
      <c r="A80" s="27">
        <v>111</v>
      </c>
      <c r="B80" s="27" t="s">
        <v>272</v>
      </c>
      <c r="C80" s="1">
        <v>6.4420460255274238E-5</v>
      </c>
      <c r="D80" s="1">
        <v>6.031917900407067E-5</v>
      </c>
      <c r="E80" s="1">
        <v>1.536446083363896E-3</v>
      </c>
      <c r="F80" s="1">
        <v>4.2458706894101068E-5</v>
      </c>
      <c r="G80" s="1">
        <v>0</v>
      </c>
      <c r="H80" s="1">
        <v>0</v>
      </c>
      <c r="I80" s="1">
        <v>0</v>
      </c>
      <c r="J80" s="1">
        <v>2.2185224427005471E-4</v>
      </c>
      <c r="K80" s="1">
        <v>4.6293021328006112E-5</v>
      </c>
      <c r="L80" s="1">
        <v>8.7759516608480715E-4</v>
      </c>
      <c r="M80" s="1">
        <v>1.9482279221460949E-4</v>
      </c>
      <c r="N80" s="1">
        <v>2.789718941090961E-4</v>
      </c>
      <c r="O80" s="1">
        <v>8.1509385951820262E-5</v>
      </c>
      <c r="P80" s="1">
        <v>9.3845822768716229E-5</v>
      </c>
      <c r="Q80" s="1">
        <v>6.7339566126005965E-4</v>
      </c>
      <c r="R80" s="1">
        <v>1.625750598979116E-5</v>
      </c>
      <c r="S80" s="1">
        <v>1.670993649452171E-5</v>
      </c>
      <c r="T80" s="1">
        <v>3.1068323970991508E-5</v>
      </c>
      <c r="U80" s="1">
        <v>4.4469916464142301E-4</v>
      </c>
      <c r="V80" s="1">
        <v>4.0560265027728501E-5</v>
      </c>
      <c r="W80" s="1">
        <v>5.414727472866143E-7</v>
      </c>
      <c r="X80" s="1">
        <v>3.4631382640080299E-4</v>
      </c>
      <c r="Y80" s="1">
        <v>1.379451737439008E-5</v>
      </c>
      <c r="Z80" s="1">
        <v>3.0676734503894251E-4</v>
      </c>
      <c r="AA80" s="1">
        <v>4.7839915898379841E-4</v>
      </c>
      <c r="AB80" s="1">
        <v>2.0616342525043069E-4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3.337584383035482E-6</v>
      </c>
      <c r="BY80" s="1">
        <v>3.4210011825054878E-5</v>
      </c>
      <c r="BZ80" s="1">
        <v>1.2878701121218709E-8</v>
      </c>
      <c r="CA80" s="1">
        <v>3.6277092119769641E-6</v>
      </c>
      <c r="CB80" s="1">
        <v>0</v>
      </c>
      <c r="CC80" s="1">
        <v>0</v>
      </c>
      <c r="CD80" s="1">
        <v>0</v>
      </c>
      <c r="CE80" s="1">
        <v>4.2874239559699643E-5</v>
      </c>
      <c r="CF80" s="1">
        <v>1.4108965319011371E-4</v>
      </c>
      <c r="CG80" s="1">
        <v>7.4177351253754847E-5</v>
      </c>
      <c r="CH80" s="1">
        <v>5.7900835660480569E-4</v>
      </c>
      <c r="CI80" s="1">
        <v>4.3972623312338679E-4</v>
      </c>
      <c r="CJ80" s="1">
        <v>1.389134429678662E-3</v>
      </c>
      <c r="CK80" s="1">
        <v>5.0440044475666206E-4</v>
      </c>
      <c r="CL80" s="1">
        <v>4.3793346726203819E-4</v>
      </c>
      <c r="CM80" s="1">
        <v>4.1712476904100308E-6</v>
      </c>
      <c r="CN80" s="1">
        <v>5.4977472005312391E-5</v>
      </c>
      <c r="CO80" s="1">
        <v>4.32909167521747E-4</v>
      </c>
      <c r="CP80" s="1">
        <v>5.8355922297788922E-5</v>
      </c>
      <c r="CQ80" s="1">
        <v>4.629456258412178E-4</v>
      </c>
      <c r="CR80" s="1">
        <v>1.9696324646984181E-5</v>
      </c>
      <c r="CS80" s="1">
        <v>1.2304320411575629E-4</v>
      </c>
      <c r="CT80" s="1">
        <v>3.6881758314559009E-5</v>
      </c>
      <c r="CU80" s="1">
        <v>3.8127695610896061E-6</v>
      </c>
      <c r="CV80" s="1">
        <v>3.358616547138707E-4</v>
      </c>
      <c r="CW80" s="1">
        <v>3.9707985476956058E-4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W80" s="1">
        <v>0</v>
      </c>
      <c r="DX80" s="1">
        <v>0</v>
      </c>
      <c r="DY80" s="1">
        <v>0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0</v>
      </c>
      <c r="EO80" s="1">
        <v>0</v>
      </c>
      <c r="EP80" s="1">
        <v>0</v>
      </c>
      <c r="EQ80" s="1">
        <v>0</v>
      </c>
      <c r="ER80" s="1">
        <v>0</v>
      </c>
      <c r="ES80" s="1">
        <v>2.1389805454542101E-5</v>
      </c>
      <c r="ET80" s="1">
        <v>5.7095400350729491E-5</v>
      </c>
      <c r="EU80" s="1">
        <v>4.1709142015332689E-7</v>
      </c>
      <c r="EV80" s="1">
        <v>1.110688183800523E-6</v>
      </c>
      <c r="EW80" s="1">
        <v>0</v>
      </c>
      <c r="EX80" s="1">
        <v>0</v>
      </c>
      <c r="EY80" s="1">
        <v>0</v>
      </c>
      <c r="EZ80" s="1">
        <v>4.6319819500038943E-5</v>
      </c>
      <c r="FA80" s="1">
        <v>4.0300720078537247E-5</v>
      </c>
      <c r="FB80" s="1">
        <v>1.9995500004716199E-4</v>
      </c>
      <c r="FC80" s="1">
        <v>1.6027018485333799E-4</v>
      </c>
      <c r="FD80" s="1">
        <v>2.3646016842572719E-4</v>
      </c>
      <c r="FE80" s="1">
        <v>1.005965775115825E-3</v>
      </c>
      <c r="FF80" s="1">
        <v>2.9794757344779642E-4</v>
      </c>
      <c r="FG80" s="1">
        <v>3.5340243023596882E-4</v>
      </c>
      <c r="FH80" s="1">
        <v>2.1298829088501669E-6</v>
      </c>
      <c r="FI80" s="1">
        <v>6.7114695149674187E-5</v>
      </c>
      <c r="FJ80" s="1">
        <v>8.5989611429684491E-5</v>
      </c>
      <c r="FK80" s="1">
        <v>1.0656540370429761E-4</v>
      </c>
      <c r="FL80" s="1">
        <v>9.097834277154095E-5</v>
      </c>
      <c r="FM80" s="1">
        <v>2.4917829799598431E-5</v>
      </c>
      <c r="FN80" s="1">
        <v>6.706208907326965E-5</v>
      </c>
      <c r="FO80" s="1">
        <v>8.1510076247098069E-6</v>
      </c>
      <c r="FP80" s="1">
        <v>1.2275729244137711E-4</v>
      </c>
      <c r="FQ80" s="1">
        <v>2.5618087003840808E-4</v>
      </c>
      <c r="FR80" s="1">
        <v>1.8085990752891119E-4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1">
        <v>0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</v>
      </c>
      <c r="GV80" s="1">
        <v>0</v>
      </c>
      <c r="GW80" s="1">
        <v>0</v>
      </c>
      <c r="GX80" s="1">
        <v>0</v>
      </c>
      <c r="GY80" s="1">
        <v>0</v>
      </c>
      <c r="GZ80" s="1">
        <v>0</v>
      </c>
      <c r="HA80" s="1">
        <v>0</v>
      </c>
      <c r="HB80" s="1">
        <v>0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</v>
      </c>
      <c r="HM80" s="1">
        <v>0</v>
      </c>
      <c r="HN80" s="1">
        <v>1.7132746193783061E-5</v>
      </c>
      <c r="HO80" s="1">
        <v>2.059996388144433E-5</v>
      </c>
      <c r="HP80" s="1">
        <v>3.7697690839141828E-8</v>
      </c>
      <c r="HQ80" s="1">
        <v>1.0152372488647379E-5</v>
      </c>
      <c r="HR80" s="1">
        <v>0</v>
      </c>
      <c r="HS80" s="1">
        <v>0</v>
      </c>
      <c r="HT80" s="1">
        <v>0</v>
      </c>
      <c r="HU80" s="1">
        <v>6.9124301414609564E-5</v>
      </c>
      <c r="HV80" s="1">
        <v>1.280483893519519E-4</v>
      </c>
      <c r="HW80" s="1">
        <v>4.0008650741943532E-4</v>
      </c>
      <c r="HX80" s="1">
        <v>4.2612718801774552E-4</v>
      </c>
      <c r="HY80" s="1">
        <v>9.5270743394073936E-4</v>
      </c>
      <c r="HZ80" s="1">
        <v>3.8516409844380461E-4</v>
      </c>
      <c r="IA80" s="1">
        <v>2.8313041281910142E-4</v>
      </c>
      <c r="IB80" s="1">
        <v>5.4684516247148376E-4</v>
      </c>
      <c r="IC80" s="1">
        <v>2.5770709123067662E-5</v>
      </c>
      <c r="ID80" s="1">
        <v>1.794146691528147E-5</v>
      </c>
      <c r="IE80" s="1">
        <v>2.2422653860744199E-4</v>
      </c>
      <c r="IF80" s="1">
        <v>4.068826384864922E-4</v>
      </c>
      <c r="IG80" s="1">
        <v>9.5897977415571501E-5</v>
      </c>
      <c r="IH80" s="1">
        <v>6.8777744760775346E-6</v>
      </c>
      <c r="II80" s="1">
        <v>1.6563702137805731E-4</v>
      </c>
      <c r="IJ80" s="1">
        <v>1.055613609525066E-5</v>
      </c>
      <c r="IK80" s="1">
        <v>2.8490783370384212E-4</v>
      </c>
      <c r="IL80" s="1">
        <v>2.6727999226313901E-3</v>
      </c>
      <c r="IM80" s="1">
        <v>1.644333934347144E-4</v>
      </c>
      <c r="IN80" s="1">
        <v>0</v>
      </c>
      <c r="IO80" s="1">
        <v>0</v>
      </c>
      <c r="IP80" s="1">
        <v>0</v>
      </c>
      <c r="IQ80" s="1">
        <v>0</v>
      </c>
      <c r="IR80" s="1">
        <v>0</v>
      </c>
      <c r="IS80" s="1">
        <v>0</v>
      </c>
      <c r="IT80" s="1">
        <v>0</v>
      </c>
      <c r="IU80" s="1">
        <v>0</v>
      </c>
      <c r="IV80" s="1">
        <v>0</v>
      </c>
      <c r="IW80" s="1">
        <v>0</v>
      </c>
      <c r="IX80" s="1">
        <v>0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</v>
      </c>
      <c r="JE80" s="1">
        <v>0</v>
      </c>
      <c r="JF80" s="1">
        <v>0</v>
      </c>
      <c r="JG80" s="1">
        <v>0</v>
      </c>
      <c r="JH80" s="1">
        <v>0</v>
      </c>
      <c r="JI80" s="1">
        <v>0</v>
      </c>
      <c r="JJ80" s="1">
        <v>0</v>
      </c>
      <c r="JK80" s="1">
        <v>0</v>
      </c>
      <c r="JL80" s="1">
        <v>0</v>
      </c>
      <c r="JM80" s="1">
        <v>0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</v>
      </c>
      <c r="JX80" s="1">
        <v>0</v>
      </c>
      <c r="JY80" s="1">
        <v>0</v>
      </c>
      <c r="JZ80" s="1">
        <v>0</v>
      </c>
      <c r="KA80" s="1">
        <v>0</v>
      </c>
      <c r="KB80" s="1">
        <v>0</v>
      </c>
      <c r="KC80" s="1">
        <v>0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1.9379496360676989E-5</v>
      </c>
      <c r="KJ80" s="1">
        <v>1.926023613071029E-5</v>
      </c>
      <c r="KK80" s="1">
        <v>1.5122979399946381E-10</v>
      </c>
      <c r="KL80" s="1">
        <v>3.432477171042635E-6</v>
      </c>
      <c r="KM80" s="1">
        <v>0</v>
      </c>
      <c r="KN80" s="1">
        <v>0</v>
      </c>
      <c r="KO80" s="1">
        <v>0</v>
      </c>
      <c r="KP80" s="1">
        <v>6.3963358084849962E-6</v>
      </c>
      <c r="KQ80" s="1">
        <v>3.2683641449288121E-5</v>
      </c>
      <c r="KR80" s="1">
        <v>5.5596610121302243E-5</v>
      </c>
      <c r="KS80" s="1">
        <v>9.4088907387916186E-5</v>
      </c>
      <c r="KT80" s="1">
        <v>8.5821326845759093E-5</v>
      </c>
      <c r="KU80" s="1">
        <v>1.0806091803079221E-4</v>
      </c>
      <c r="KV80" s="1">
        <v>3.8507169902112123E-5</v>
      </c>
      <c r="KW80" s="1">
        <v>8.0601015147645097E-5</v>
      </c>
      <c r="KX80" s="1">
        <v>6.7022658873714403E-7</v>
      </c>
      <c r="KY80" s="1">
        <v>3.9128073585374101E-6</v>
      </c>
      <c r="KZ80" s="1">
        <v>1.1874584222211609E-4</v>
      </c>
      <c r="LA80" s="1">
        <v>3.1530986993002401E-5</v>
      </c>
      <c r="LB80" s="1">
        <v>2.0228752092888349E-4</v>
      </c>
      <c r="LC80" s="1">
        <v>3.68895321033859E-6</v>
      </c>
      <c r="LD80" s="1">
        <v>1.4682939949932669E-5</v>
      </c>
      <c r="LE80" s="1">
        <v>3.199828691217166E-6</v>
      </c>
      <c r="LF80" s="1">
        <v>8.9669826823392506E-5</v>
      </c>
      <c r="LG80" s="1">
        <v>2.630438690746088E-4</v>
      </c>
      <c r="LH80" s="1">
        <v>3.4319768751760452E-5</v>
      </c>
      <c r="LI80" s="1">
        <v>0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</v>
      </c>
      <c r="LY80" s="1">
        <v>0</v>
      </c>
      <c r="LZ80" s="1">
        <v>0</v>
      </c>
      <c r="MA80" s="1">
        <v>0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</v>
      </c>
      <c r="MO80" s="1">
        <v>0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3.2231929658758938E-7</v>
      </c>
      <c r="NE80" s="1">
        <v>6.4304579479461533E-6</v>
      </c>
      <c r="NF80" s="1">
        <v>3.0147483585195563E-11</v>
      </c>
      <c r="NG80" s="1">
        <v>6.9179193760569999E-7</v>
      </c>
      <c r="NH80" s="1">
        <v>0</v>
      </c>
      <c r="NI80" s="1">
        <v>0</v>
      </c>
      <c r="NJ80" s="1">
        <v>0</v>
      </c>
      <c r="NK80" s="1">
        <v>1.497504624269724E-6</v>
      </c>
      <c r="NL80" s="1">
        <v>1.9019423619811249E-5</v>
      </c>
      <c r="NM80" s="1">
        <v>8.7045241461588751E-5</v>
      </c>
      <c r="NN80" s="1">
        <v>1.0628552440006009E-4</v>
      </c>
      <c r="NO80" s="1">
        <v>4.2672928853233131E-4</v>
      </c>
      <c r="NP80" s="1">
        <v>1.475794053503459E-4</v>
      </c>
      <c r="NQ80" s="1">
        <v>9.7300830222441488E-5</v>
      </c>
      <c r="NR80" s="1">
        <v>3.8968525095338721E-4</v>
      </c>
      <c r="NS80" s="1">
        <v>5.2928712031133927E-6</v>
      </c>
      <c r="NT80" s="1">
        <v>1.5621736793035501E-7</v>
      </c>
      <c r="NU80" s="1">
        <v>2.4945555612667781E-5</v>
      </c>
      <c r="NV80" s="1">
        <v>1.6895895528040951E-5</v>
      </c>
      <c r="NW80" s="1">
        <v>2.0356294594779441E-5</v>
      </c>
      <c r="NX80" s="1">
        <v>7.1729458081442854E-8</v>
      </c>
      <c r="NY80" s="1">
        <v>1.0891878445771431E-5</v>
      </c>
      <c r="NZ80" s="1">
        <v>3.0707882923920638E-6</v>
      </c>
      <c r="OA80" s="1">
        <v>1.697084130606954E-5</v>
      </c>
      <c r="OB80" s="1">
        <v>2.7042321524966379E-4</v>
      </c>
      <c r="OC80" s="1">
        <v>6.3999695106259805E-5</v>
      </c>
      <c r="OD80" s="1">
        <v>0</v>
      </c>
      <c r="OE80" s="1">
        <v>0</v>
      </c>
      <c r="OF80" s="1">
        <v>0</v>
      </c>
      <c r="OG80" s="1">
        <v>0</v>
      </c>
      <c r="OH80" s="1">
        <v>0</v>
      </c>
      <c r="OI80" s="1">
        <v>0</v>
      </c>
      <c r="OJ80" s="1">
        <v>0</v>
      </c>
      <c r="OK80" s="1">
        <v>0</v>
      </c>
      <c r="OL80" s="1">
        <v>0</v>
      </c>
      <c r="OM80" s="1">
        <v>0</v>
      </c>
      <c r="ON80" s="1">
        <v>0</v>
      </c>
      <c r="OO80" s="1">
        <v>0</v>
      </c>
      <c r="OP80" s="1">
        <v>0</v>
      </c>
      <c r="OQ80" s="1">
        <v>0</v>
      </c>
      <c r="OR80" s="1">
        <v>0</v>
      </c>
      <c r="OS80" s="1">
        <v>0</v>
      </c>
      <c r="OT80" s="1">
        <v>0</v>
      </c>
      <c r="OU80" s="1">
        <v>0</v>
      </c>
      <c r="OV80" s="1">
        <v>0</v>
      </c>
      <c r="OW80" s="1">
        <v>0</v>
      </c>
      <c r="OX80" s="1">
        <v>0</v>
      </c>
      <c r="OY80" s="1">
        <v>0</v>
      </c>
      <c r="OZ80" s="1">
        <v>0</v>
      </c>
      <c r="PA80" s="1">
        <v>0</v>
      </c>
      <c r="PB80" s="1">
        <v>0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0</v>
      </c>
      <c r="PQ80" s="1">
        <v>0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1.5447206959742251E-4</v>
      </c>
      <c r="PZ80" s="1">
        <v>1.1168556185314451E-5</v>
      </c>
      <c r="QA80" s="1">
        <v>2.8635688258476372E-4</v>
      </c>
      <c r="QB80" s="1">
        <v>1.059599451402178E-5</v>
      </c>
      <c r="QC80" s="1">
        <v>0</v>
      </c>
      <c r="QD80" s="1">
        <v>0</v>
      </c>
      <c r="QE80" s="1">
        <v>0</v>
      </c>
      <c r="QF80" s="1">
        <v>1.5766707286603801E-5</v>
      </c>
      <c r="QG80" s="1">
        <v>9.8075278380132082E-5</v>
      </c>
      <c r="QH80" s="1">
        <v>2.8570525809516219E-4</v>
      </c>
      <c r="QI80" s="1">
        <v>3.2837186848149152E-4</v>
      </c>
      <c r="QJ80" s="1">
        <v>4.4056849472290551E-4</v>
      </c>
      <c r="QK80" s="1">
        <v>8.0303151129283376E-4</v>
      </c>
      <c r="QL80" s="1">
        <v>6.5426386201174484E-4</v>
      </c>
      <c r="QM80" s="1">
        <v>2.8240570493901231E-3</v>
      </c>
      <c r="QN80" s="1">
        <v>7.5842392121070316E-6</v>
      </c>
      <c r="QO80" s="1">
        <v>2.440447499591157E-5</v>
      </c>
      <c r="QP80" s="1">
        <v>1.3050256159130469E-4</v>
      </c>
      <c r="QQ80" s="1">
        <v>3.6058278844450123E-4</v>
      </c>
      <c r="QR80" s="1">
        <v>7.7645447696563977E-5</v>
      </c>
      <c r="QS80" s="1">
        <v>3.4446663199807711E-6</v>
      </c>
      <c r="QT80" s="1">
        <v>6.9038436238872864E-5</v>
      </c>
      <c r="QU80" s="1">
        <v>1.062802257586579E-5</v>
      </c>
      <c r="QV80" s="1">
        <v>9.3777073588713662E-5</v>
      </c>
      <c r="QW80" s="1">
        <v>1.4734974083154641E-4</v>
      </c>
      <c r="QX80" s="1">
        <v>1.885730931152831E-4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</v>
      </c>
      <c r="RM80" s="1">
        <v>0</v>
      </c>
      <c r="RN80" s="1">
        <v>0</v>
      </c>
      <c r="RO80" s="1">
        <v>0</v>
      </c>
      <c r="RP80" s="1">
        <v>0</v>
      </c>
      <c r="RQ80" s="1">
        <v>0</v>
      </c>
      <c r="RR80" s="1">
        <v>0</v>
      </c>
      <c r="RS80" s="1">
        <v>0</v>
      </c>
      <c r="RT80" s="1">
        <v>0</v>
      </c>
      <c r="RU80" s="1">
        <v>0</v>
      </c>
      <c r="RV80" s="1">
        <v>0</v>
      </c>
      <c r="RW80" s="1">
        <v>0</v>
      </c>
      <c r="RX80" s="1">
        <v>0</v>
      </c>
      <c r="RY80" s="1">
        <v>0</v>
      </c>
      <c r="RZ80" s="1">
        <v>0</v>
      </c>
      <c r="SA80" s="1">
        <v>0</v>
      </c>
      <c r="SB80" s="1">
        <v>0</v>
      </c>
      <c r="SC80" s="1">
        <v>0</v>
      </c>
      <c r="SD80" s="1">
        <v>0</v>
      </c>
      <c r="SE80" s="1">
        <v>0</v>
      </c>
      <c r="SF80" s="1">
        <v>0</v>
      </c>
      <c r="SG80" s="1">
        <v>0</v>
      </c>
      <c r="SH80" s="1">
        <v>0</v>
      </c>
      <c r="SI80" s="1">
        <v>0</v>
      </c>
      <c r="SJ80" s="1">
        <v>0</v>
      </c>
      <c r="SK80" s="1">
        <v>0</v>
      </c>
      <c r="SL80" s="1">
        <v>0</v>
      </c>
      <c r="SM80" s="1">
        <v>0</v>
      </c>
      <c r="SN80" s="1">
        <v>0</v>
      </c>
      <c r="SO80" s="1">
        <v>0</v>
      </c>
      <c r="SP80" s="1">
        <v>0</v>
      </c>
      <c r="SQ80" s="1">
        <v>0</v>
      </c>
      <c r="SR80" s="1">
        <v>0</v>
      </c>
      <c r="SS80" s="1">
        <v>0</v>
      </c>
      <c r="ST80" s="1">
        <v>2.1599570233884311E-4</v>
      </c>
      <c r="SU80" s="1">
        <v>1.301871526392302E-4</v>
      </c>
      <c r="SV80" s="1">
        <v>7.8060490870747337E-4</v>
      </c>
      <c r="SW80" s="1">
        <v>8.7988298706136986E-5</v>
      </c>
      <c r="SX80" s="1">
        <v>0</v>
      </c>
      <c r="SY80" s="1">
        <v>0</v>
      </c>
      <c r="SZ80" s="1">
        <v>0</v>
      </c>
      <c r="TA80" s="1">
        <v>8.8700541690002886E-5</v>
      </c>
      <c r="TB80" s="1">
        <v>1.0891147299572991E-4</v>
      </c>
      <c r="TC80" s="1">
        <v>1.2563077065802729E-3</v>
      </c>
      <c r="TD80" s="1">
        <v>3.4430636656957808E-4</v>
      </c>
      <c r="TE80" s="1">
        <v>3.6599450362539282E-4</v>
      </c>
      <c r="TF80" s="1">
        <v>1.1966002014092991E-3</v>
      </c>
      <c r="TG80" s="1">
        <v>2.7649871418708363E-4</v>
      </c>
      <c r="TH80" s="1">
        <v>3.917342375508854E-4</v>
      </c>
      <c r="TI80" s="1">
        <v>1.102705980360849E-5</v>
      </c>
      <c r="TJ80" s="1">
        <v>2.0047975571768049E-5</v>
      </c>
      <c r="TK80" s="1">
        <v>3.0431755717891902E-4</v>
      </c>
      <c r="TL80" s="1">
        <v>5.5031133817436237E-4</v>
      </c>
      <c r="TM80" s="1">
        <v>2.1860671355692019E-4</v>
      </c>
      <c r="TN80" s="1">
        <v>1.9025824065704772E-5</v>
      </c>
      <c r="TO80" s="1">
        <v>1.2683282165464269E-4</v>
      </c>
      <c r="TP80" s="1">
        <v>6.2861787103223038E-6</v>
      </c>
      <c r="TQ80" s="1">
        <v>5.3653155070123248E-4</v>
      </c>
      <c r="TR80" s="1">
        <v>9.7355765630425899E-4</v>
      </c>
      <c r="TS80" s="1">
        <v>2.6562546592859732E-4</v>
      </c>
      <c r="TT80" s="1">
        <v>0</v>
      </c>
      <c r="TU80" s="1">
        <v>0</v>
      </c>
      <c r="TV80" s="1">
        <v>0</v>
      </c>
      <c r="TW80" s="1">
        <v>0</v>
      </c>
      <c r="TX80" s="1">
        <v>0</v>
      </c>
      <c r="TY80" s="1">
        <v>0</v>
      </c>
      <c r="TZ80" s="1">
        <v>0</v>
      </c>
      <c r="UA80" s="1">
        <v>0</v>
      </c>
      <c r="UB80" s="1">
        <v>0</v>
      </c>
      <c r="UC80" s="1">
        <v>0</v>
      </c>
      <c r="UD80" s="1">
        <v>0</v>
      </c>
      <c r="UE80" s="1">
        <v>0</v>
      </c>
      <c r="UF80" s="1">
        <v>0</v>
      </c>
      <c r="UG80" s="1">
        <v>0</v>
      </c>
      <c r="UH80" s="1">
        <v>0</v>
      </c>
      <c r="UI80" s="1">
        <v>0</v>
      </c>
      <c r="UJ80" s="1">
        <v>0</v>
      </c>
      <c r="UK80" s="1">
        <v>0</v>
      </c>
      <c r="UL80" s="1">
        <v>0</v>
      </c>
      <c r="UM80" s="1">
        <v>0</v>
      </c>
      <c r="UN80" s="1">
        <v>0</v>
      </c>
      <c r="UO80" s="1">
        <v>0</v>
      </c>
      <c r="UP80" s="1">
        <v>0</v>
      </c>
      <c r="UQ80" s="1">
        <v>0</v>
      </c>
      <c r="UR80" s="1">
        <v>0</v>
      </c>
      <c r="US80" s="1">
        <v>0</v>
      </c>
      <c r="UT80" s="1">
        <v>0</v>
      </c>
      <c r="UU80" s="1">
        <v>0</v>
      </c>
      <c r="UV80" s="1">
        <v>0</v>
      </c>
      <c r="UW80" s="1">
        <v>0</v>
      </c>
      <c r="UX80" s="1">
        <v>0</v>
      </c>
      <c r="UY80" s="1">
        <v>0</v>
      </c>
      <c r="UZ80" s="1">
        <v>0</v>
      </c>
      <c r="VA80" s="1">
        <v>0</v>
      </c>
      <c r="VB80" s="1">
        <v>0</v>
      </c>
      <c r="VC80" s="1">
        <v>0</v>
      </c>
      <c r="VD80" s="1">
        <v>0</v>
      </c>
      <c r="VE80" s="1">
        <v>0</v>
      </c>
      <c r="VF80" s="1">
        <v>0</v>
      </c>
      <c r="VG80" s="1">
        <v>0</v>
      </c>
      <c r="VH80" s="1">
        <v>0</v>
      </c>
      <c r="VI80" s="1">
        <v>0</v>
      </c>
      <c r="VJ80" s="1">
        <v>0</v>
      </c>
      <c r="VK80" s="1">
        <v>0</v>
      </c>
      <c r="VL80" s="1">
        <v>0</v>
      </c>
      <c r="VM80" s="1">
        <v>0</v>
      </c>
      <c r="VN80" s="1">
        <v>0</v>
      </c>
      <c r="VO80" s="1">
        <v>2.299738133031925E-6</v>
      </c>
      <c r="VP80" s="1">
        <v>5.2001768673747261E-7</v>
      </c>
      <c r="VQ80" s="1">
        <v>1.6844513902886381E-5</v>
      </c>
      <c r="VR80" s="1">
        <v>4.0995837353110001E-7</v>
      </c>
      <c r="VS80" s="1">
        <v>0</v>
      </c>
      <c r="VT80" s="1">
        <v>0</v>
      </c>
      <c r="VU80" s="1">
        <v>0</v>
      </c>
      <c r="VV80" s="1">
        <v>4.6974239539612319E-7</v>
      </c>
      <c r="VW80" s="1">
        <v>5.1949201044693224E-6</v>
      </c>
      <c r="VX80" s="1">
        <v>4.9752762672246118E-5</v>
      </c>
      <c r="VY80" s="1">
        <v>4.4867669443434249E-5</v>
      </c>
      <c r="VZ80" s="1">
        <v>1.3752474505357949E-4</v>
      </c>
      <c r="WA80" s="1">
        <v>4.6222416946390688E-5</v>
      </c>
      <c r="WB80" s="1">
        <v>3.0725878152120087E-5</v>
      </c>
      <c r="WC80" s="1">
        <v>4.5723909217860563E-5</v>
      </c>
      <c r="WD80" s="1">
        <v>6.9012292217673544E-6</v>
      </c>
      <c r="WE80" s="1">
        <v>1.7094915808864249E-6</v>
      </c>
      <c r="WF80" s="1">
        <v>2.1070961637447548E-5</v>
      </c>
      <c r="WG80" s="1">
        <v>3.8694819059268481E-5</v>
      </c>
      <c r="WH80" s="1">
        <v>1.1679780601959751E-5</v>
      </c>
      <c r="WI80" s="1">
        <v>1.7069224179314E-7</v>
      </c>
      <c r="WJ80" s="1">
        <v>1.322683361663302E-5</v>
      </c>
      <c r="WK80" s="1">
        <v>7.553183170324952E-6</v>
      </c>
      <c r="WL80" s="1">
        <v>4.3102350306995002E-5</v>
      </c>
      <c r="WM80" s="1">
        <v>1.6511140959575449E-4</v>
      </c>
      <c r="WN80" s="1">
        <v>1.6539959641831351E-5</v>
      </c>
      <c r="WO80" s="1">
        <v>0</v>
      </c>
      <c r="WP80" s="1">
        <v>0</v>
      </c>
      <c r="WQ80" s="1">
        <v>0</v>
      </c>
      <c r="WR80" s="1">
        <v>0</v>
      </c>
      <c r="WS80" s="1">
        <v>0</v>
      </c>
      <c r="WT80" s="1">
        <v>0</v>
      </c>
      <c r="WU80" s="1">
        <v>0</v>
      </c>
      <c r="WV80" s="1">
        <v>0</v>
      </c>
      <c r="WW80" s="1">
        <v>0</v>
      </c>
      <c r="WX80" s="1">
        <v>0</v>
      </c>
      <c r="WY80" s="1">
        <v>0</v>
      </c>
      <c r="WZ80" s="1">
        <v>0</v>
      </c>
      <c r="XA80" s="1">
        <v>0</v>
      </c>
      <c r="XB80" s="1">
        <v>0</v>
      </c>
      <c r="XC80" s="1">
        <v>0</v>
      </c>
      <c r="XD80" s="1">
        <v>0</v>
      </c>
      <c r="XE80" s="1">
        <v>0</v>
      </c>
      <c r="XF80" s="1">
        <v>0</v>
      </c>
      <c r="XG80" s="1">
        <v>0</v>
      </c>
      <c r="XH80" s="1">
        <v>0</v>
      </c>
      <c r="XI80" s="1">
        <v>0</v>
      </c>
      <c r="XJ80" s="1">
        <v>0</v>
      </c>
      <c r="XK80" s="1">
        <v>0</v>
      </c>
      <c r="XL80" s="1">
        <v>0</v>
      </c>
      <c r="XM80" s="1">
        <v>0</v>
      </c>
      <c r="XN80" s="1">
        <v>0</v>
      </c>
      <c r="XO80" s="1">
        <v>0</v>
      </c>
      <c r="XP80" s="1">
        <v>0</v>
      </c>
      <c r="XQ80" s="1">
        <v>0</v>
      </c>
      <c r="XR80" s="1">
        <v>0</v>
      </c>
      <c r="XS80" s="1">
        <v>0</v>
      </c>
      <c r="XT80" s="1">
        <v>0</v>
      </c>
      <c r="XU80" s="1">
        <v>0</v>
      </c>
      <c r="XV80" s="1">
        <v>0</v>
      </c>
      <c r="XW80" s="1">
        <v>0</v>
      </c>
      <c r="XX80" s="1">
        <v>0</v>
      </c>
      <c r="XY80" s="1">
        <v>0</v>
      </c>
      <c r="XZ80" s="1">
        <v>0</v>
      </c>
      <c r="YA80" s="1">
        <v>0</v>
      </c>
      <c r="YB80" s="1">
        <v>0</v>
      </c>
      <c r="YC80" s="1">
        <v>0</v>
      </c>
      <c r="YD80" s="1">
        <v>0</v>
      </c>
      <c r="YE80" s="1">
        <v>0</v>
      </c>
      <c r="YF80" s="1">
        <v>0</v>
      </c>
      <c r="YG80" s="1">
        <v>0</v>
      </c>
      <c r="YH80" s="1">
        <v>0</v>
      </c>
      <c r="YI80" s="1">
        <v>0</v>
      </c>
    </row>
  </sheetData>
  <pageMargins left="0.7" right="0.7" top="0.75" bottom="0.75" header="0.511811023622047" footer="0.511811023622047"/>
  <pageSetup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00080"/>
  </sheetPr>
  <dimension ref="A1:YI31"/>
  <sheetViews>
    <sheetView zoomScaleNormal="100" workbookViewId="0">
      <selection activeCell="F5" sqref="F5"/>
    </sheetView>
  </sheetViews>
  <sheetFormatPr defaultColWidth="8.7109375" defaultRowHeight="15" x14ac:dyDescent="0.25"/>
  <sheetData>
    <row r="1" spans="1:659" s="26" customFormat="1" ht="15" customHeight="1" x14ac:dyDescent="0.25">
      <c r="B1" s="27" t="s">
        <v>196</v>
      </c>
      <c r="C1" s="28" t="s">
        <v>3</v>
      </c>
      <c r="D1" s="28" t="s">
        <v>3</v>
      </c>
      <c r="E1" s="28" t="s">
        <v>3</v>
      </c>
      <c r="F1" s="28" t="s">
        <v>3</v>
      </c>
      <c r="G1" s="28" t="s">
        <v>3</v>
      </c>
      <c r="H1" s="28" t="s">
        <v>3</v>
      </c>
      <c r="I1" s="28" t="s">
        <v>3</v>
      </c>
      <c r="J1" s="28" t="s">
        <v>3</v>
      </c>
      <c r="K1" s="28" t="s">
        <v>3</v>
      </c>
      <c r="L1" s="28" t="s">
        <v>3</v>
      </c>
      <c r="M1" s="28" t="s">
        <v>3</v>
      </c>
      <c r="N1" s="28" t="s">
        <v>3</v>
      </c>
      <c r="O1" s="28" t="s">
        <v>3</v>
      </c>
      <c r="P1" s="28" t="s">
        <v>3</v>
      </c>
      <c r="Q1" s="28" t="s">
        <v>3</v>
      </c>
      <c r="R1" s="28" t="s">
        <v>3</v>
      </c>
      <c r="S1" s="28" t="s">
        <v>3</v>
      </c>
      <c r="T1" s="28" t="s">
        <v>3</v>
      </c>
      <c r="U1" s="28" t="s">
        <v>3</v>
      </c>
      <c r="V1" s="28" t="s">
        <v>3</v>
      </c>
      <c r="W1" s="28" t="s">
        <v>3</v>
      </c>
      <c r="X1" s="28" t="s">
        <v>3</v>
      </c>
      <c r="Y1" s="28" t="s">
        <v>3</v>
      </c>
      <c r="Z1" s="28" t="s">
        <v>3</v>
      </c>
      <c r="AA1" s="28" t="s">
        <v>3</v>
      </c>
      <c r="AB1" s="28" t="s">
        <v>3</v>
      </c>
      <c r="AC1" s="28" t="s">
        <v>3</v>
      </c>
      <c r="AD1" s="28" t="s">
        <v>3</v>
      </c>
      <c r="AE1" s="28" t="s">
        <v>3</v>
      </c>
      <c r="AF1" s="28" t="s">
        <v>3</v>
      </c>
      <c r="AG1" s="28" t="s">
        <v>3</v>
      </c>
      <c r="AH1" s="28" t="s">
        <v>3</v>
      </c>
      <c r="AI1" s="28" t="s">
        <v>3</v>
      </c>
      <c r="AJ1" s="28" t="s">
        <v>3</v>
      </c>
      <c r="AK1" s="28" t="s">
        <v>3</v>
      </c>
      <c r="AL1" s="28" t="s">
        <v>3</v>
      </c>
      <c r="AM1" s="28" t="s">
        <v>3</v>
      </c>
      <c r="AN1" s="28" t="s">
        <v>3</v>
      </c>
      <c r="AO1" s="28" t="s">
        <v>3</v>
      </c>
      <c r="AP1" s="28" t="s">
        <v>3</v>
      </c>
      <c r="AQ1" s="28" t="s">
        <v>3</v>
      </c>
      <c r="AR1" s="28" t="s">
        <v>3</v>
      </c>
      <c r="AS1" s="28" t="s">
        <v>3</v>
      </c>
      <c r="AT1" s="28" t="s">
        <v>3</v>
      </c>
      <c r="AU1" s="28" t="s">
        <v>3</v>
      </c>
      <c r="AV1" s="28" t="s">
        <v>3</v>
      </c>
      <c r="AW1" s="28" t="s">
        <v>3</v>
      </c>
      <c r="AX1" s="28" t="s">
        <v>3</v>
      </c>
      <c r="AY1" s="28" t="s">
        <v>3</v>
      </c>
      <c r="AZ1" s="28" t="s">
        <v>3</v>
      </c>
      <c r="BA1" s="28" t="s">
        <v>3</v>
      </c>
      <c r="BB1" s="28" t="s">
        <v>3</v>
      </c>
      <c r="BC1" s="28" t="s">
        <v>3</v>
      </c>
      <c r="BD1" s="28" t="s">
        <v>3</v>
      </c>
      <c r="BE1" s="28" t="s">
        <v>3</v>
      </c>
      <c r="BF1" s="28" t="s">
        <v>3</v>
      </c>
      <c r="BG1" s="28" t="s">
        <v>3</v>
      </c>
      <c r="BH1" s="28" t="s">
        <v>3</v>
      </c>
      <c r="BI1" s="28" t="s">
        <v>3</v>
      </c>
      <c r="BJ1" s="28" t="s">
        <v>3</v>
      </c>
      <c r="BK1" s="28" t="s">
        <v>3</v>
      </c>
      <c r="BL1" s="28" t="s">
        <v>3</v>
      </c>
      <c r="BM1" s="28" t="s">
        <v>3</v>
      </c>
      <c r="BN1" s="28" t="s">
        <v>3</v>
      </c>
      <c r="BO1" s="28" t="s">
        <v>3</v>
      </c>
      <c r="BP1" s="28" t="s">
        <v>3</v>
      </c>
      <c r="BQ1" s="28" t="s">
        <v>3</v>
      </c>
      <c r="BR1" s="28" t="s">
        <v>3</v>
      </c>
      <c r="BS1" s="28" t="s">
        <v>3</v>
      </c>
      <c r="BT1" s="28" t="s">
        <v>3</v>
      </c>
      <c r="BU1" s="28" t="s">
        <v>3</v>
      </c>
      <c r="BV1" s="28" t="s">
        <v>3</v>
      </c>
      <c r="BW1" s="28" t="s">
        <v>3</v>
      </c>
      <c r="BX1" s="28" t="s">
        <v>4</v>
      </c>
      <c r="BY1" s="28" t="s">
        <v>4</v>
      </c>
      <c r="BZ1" s="28" t="s">
        <v>4</v>
      </c>
      <c r="CA1" s="28" t="s">
        <v>4</v>
      </c>
      <c r="CB1" s="28" t="s">
        <v>4</v>
      </c>
      <c r="CC1" s="28" t="s">
        <v>4</v>
      </c>
      <c r="CD1" s="28" t="s">
        <v>4</v>
      </c>
      <c r="CE1" s="28" t="s">
        <v>4</v>
      </c>
      <c r="CF1" s="28" t="s">
        <v>4</v>
      </c>
      <c r="CG1" s="28" t="s">
        <v>4</v>
      </c>
      <c r="CH1" s="28" t="s">
        <v>4</v>
      </c>
      <c r="CI1" s="28" t="s">
        <v>4</v>
      </c>
      <c r="CJ1" s="28" t="s">
        <v>4</v>
      </c>
      <c r="CK1" s="28" t="s">
        <v>4</v>
      </c>
      <c r="CL1" s="28" t="s">
        <v>4</v>
      </c>
      <c r="CM1" s="28" t="s">
        <v>4</v>
      </c>
      <c r="CN1" s="28" t="s">
        <v>4</v>
      </c>
      <c r="CO1" s="28" t="s">
        <v>4</v>
      </c>
      <c r="CP1" s="28" t="s">
        <v>4</v>
      </c>
      <c r="CQ1" s="28" t="s">
        <v>4</v>
      </c>
      <c r="CR1" s="28" t="s">
        <v>4</v>
      </c>
      <c r="CS1" s="28" t="s">
        <v>4</v>
      </c>
      <c r="CT1" s="28" t="s">
        <v>4</v>
      </c>
      <c r="CU1" s="28" t="s">
        <v>4</v>
      </c>
      <c r="CV1" s="28" t="s">
        <v>4</v>
      </c>
      <c r="CW1" s="28" t="s">
        <v>4</v>
      </c>
      <c r="CX1" s="28" t="s">
        <v>4</v>
      </c>
      <c r="CY1" s="28" t="s">
        <v>4</v>
      </c>
      <c r="CZ1" s="28" t="s">
        <v>4</v>
      </c>
      <c r="DA1" s="28" t="s">
        <v>4</v>
      </c>
      <c r="DB1" s="28" t="s">
        <v>4</v>
      </c>
      <c r="DC1" s="28" t="s">
        <v>4</v>
      </c>
      <c r="DD1" s="28" t="s">
        <v>4</v>
      </c>
      <c r="DE1" s="28" t="s">
        <v>4</v>
      </c>
      <c r="DF1" s="28" t="s">
        <v>4</v>
      </c>
      <c r="DG1" s="28" t="s">
        <v>4</v>
      </c>
      <c r="DH1" s="28" t="s">
        <v>4</v>
      </c>
      <c r="DI1" s="28" t="s">
        <v>4</v>
      </c>
      <c r="DJ1" s="28" t="s">
        <v>4</v>
      </c>
      <c r="DK1" s="28" t="s">
        <v>4</v>
      </c>
      <c r="DL1" s="28" t="s">
        <v>4</v>
      </c>
      <c r="DM1" s="28" t="s">
        <v>4</v>
      </c>
      <c r="DN1" s="28" t="s">
        <v>4</v>
      </c>
      <c r="DO1" s="28" t="s">
        <v>4</v>
      </c>
      <c r="DP1" s="28" t="s">
        <v>4</v>
      </c>
      <c r="DQ1" s="28" t="s">
        <v>4</v>
      </c>
      <c r="DR1" s="28" t="s">
        <v>4</v>
      </c>
      <c r="DS1" s="28" t="s">
        <v>4</v>
      </c>
      <c r="DT1" s="28" t="s">
        <v>4</v>
      </c>
      <c r="DU1" s="28" t="s">
        <v>4</v>
      </c>
      <c r="DV1" s="28" t="s">
        <v>4</v>
      </c>
      <c r="DW1" s="28" t="s">
        <v>4</v>
      </c>
      <c r="DX1" s="28" t="s">
        <v>4</v>
      </c>
      <c r="DY1" s="28" t="s">
        <v>4</v>
      </c>
      <c r="DZ1" s="28" t="s">
        <v>4</v>
      </c>
      <c r="EA1" s="28" t="s">
        <v>4</v>
      </c>
      <c r="EB1" s="28" t="s">
        <v>4</v>
      </c>
      <c r="EC1" s="28" t="s">
        <v>4</v>
      </c>
      <c r="ED1" s="28" t="s">
        <v>4</v>
      </c>
      <c r="EE1" s="28" t="s">
        <v>4</v>
      </c>
      <c r="EF1" s="28" t="s">
        <v>4</v>
      </c>
      <c r="EG1" s="28" t="s">
        <v>4</v>
      </c>
      <c r="EH1" s="28" t="s">
        <v>4</v>
      </c>
      <c r="EI1" s="28" t="s">
        <v>4</v>
      </c>
      <c r="EJ1" s="28" t="s">
        <v>4</v>
      </c>
      <c r="EK1" s="28" t="s">
        <v>4</v>
      </c>
      <c r="EL1" s="28" t="s">
        <v>4</v>
      </c>
      <c r="EM1" s="28" t="s">
        <v>4</v>
      </c>
      <c r="EN1" s="28" t="s">
        <v>4</v>
      </c>
      <c r="EO1" s="28" t="s">
        <v>4</v>
      </c>
      <c r="EP1" s="28" t="s">
        <v>4</v>
      </c>
      <c r="EQ1" s="28" t="s">
        <v>4</v>
      </c>
      <c r="ER1" s="28" t="s">
        <v>4</v>
      </c>
      <c r="ES1" s="28" t="s">
        <v>33</v>
      </c>
      <c r="ET1" s="28" t="s">
        <v>33</v>
      </c>
      <c r="EU1" s="28" t="s">
        <v>33</v>
      </c>
      <c r="EV1" s="28" t="s">
        <v>33</v>
      </c>
      <c r="EW1" s="28" t="s">
        <v>33</v>
      </c>
      <c r="EX1" s="28" t="s">
        <v>33</v>
      </c>
      <c r="EY1" s="28" t="s">
        <v>33</v>
      </c>
      <c r="EZ1" s="28" t="s">
        <v>33</v>
      </c>
      <c r="FA1" s="28" t="s">
        <v>33</v>
      </c>
      <c r="FB1" s="28" t="s">
        <v>33</v>
      </c>
      <c r="FC1" s="28" t="s">
        <v>33</v>
      </c>
      <c r="FD1" s="28" t="s">
        <v>33</v>
      </c>
      <c r="FE1" s="28" t="s">
        <v>33</v>
      </c>
      <c r="FF1" s="28" t="s">
        <v>33</v>
      </c>
      <c r="FG1" s="28" t="s">
        <v>33</v>
      </c>
      <c r="FH1" s="28" t="s">
        <v>33</v>
      </c>
      <c r="FI1" s="28" t="s">
        <v>33</v>
      </c>
      <c r="FJ1" s="28" t="s">
        <v>33</v>
      </c>
      <c r="FK1" s="28" t="s">
        <v>33</v>
      </c>
      <c r="FL1" s="28" t="s">
        <v>33</v>
      </c>
      <c r="FM1" s="28" t="s">
        <v>33</v>
      </c>
      <c r="FN1" s="28" t="s">
        <v>33</v>
      </c>
      <c r="FO1" s="28" t="s">
        <v>33</v>
      </c>
      <c r="FP1" s="28" t="s">
        <v>33</v>
      </c>
      <c r="FQ1" s="28" t="s">
        <v>33</v>
      </c>
      <c r="FR1" s="28" t="s">
        <v>33</v>
      </c>
      <c r="FS1" s="28" t="s">
        <v>33</v>
      </c>
      <c r="FT1" s="28" t="s">
        <v>33</v>
      </c>
      <c r="FU1" s="28" t="s">
        <v>33</v>
      </c>
      <c r="FV1" s="28" t="s">
        <v>33</v>
      </c>
      <c r="FW1" s="28" t="s">
        <v>33</v>
      </c>
      <c r="FX1" s="28" t="s">
        <v>33</v>
      </c>
      <c r="FY1" s="28" t="s">
        <v>33</v>
      </c>
      <c r="FZ1" s="28" t="s">
        <v>33</v>
      </c>
      <c r="GA1" s="28" t="s">
        <v>33</v>
      </c>
      <c r="GB1" s="28" t="s">
        <v>33</v>
      </c>
      <c r="GC1" s="28" t="s">
        <v>33</v>
      </c>
      <c r="GD1" s="28" t="s">
        <v>33</v>
      </c>
      <c r="GE1" s="28" t="s">
        <v>33</v>
      </c>
      <c r="GF1" s="28" t="s">
        <v>33</v>
      </c>
      <c r="GG1" s="28" t="s">
        <v>33</v>
      </c>
      <c r="GH1" s="28" t="s">
        <v>33</v>
      </c>
      <c r="GI1" s="28" t="s">
        <v>33</v>
      </c>
      <c r="GJ1" s="28" t="s">
        <v>33</v>
      </c>
      <c r="GK1" s="28" t="s">
        <v>33</v>
      </c>
      <c r="GL1" s="28" t="s">
        <v>33</v>
      </c>
      <c r="GM1" s="28" t="s">
        <v>33</v>
      </c>
      <c r="GN1" s="28" t="s">
        <v>33</v>
      </c>
      <c r="GO1" s="28" t="s">
        <v>33</v>
      </c>
      <c r="GP1" s="28" t="s">
        <v>33</v>
      </c>
      <c r="GQ1" s="28" t="s">
        <v>33</v>
      </c>
      <c r="GR1" s="28" t="s">
        <v>33</v>
      </c>
      <c r="GS1" s="28" t="s">
        <v>33</v>
      </c>
      <c r="GT1" s="28" t="s">
        <v>33</v>
      </c>
      <c r="GU1" s="28" t="s">
        <v>33</v>
      </c>
      <c r="GV1" s="28" t="s">
        <v>33</v>
      </c>
      <c r="GW1" s="28" t="s">
        <v>33</v>
      </c>
      <c r="GX1" s="28" t="s">
        <v>33</v>
      </c>
      <c r="GY1" s="28" t="s">
        <v>33</v>
      </c>
      <c r="GZ1" s="28" t="s">
        <v>33</v>
      </c>
      <c r="HA1" s="28" t="s">
        <v>33</v>
      </c>
      <c r="HB1" s="28" t="s">
        <v>33</v>
      </c>
      <c r="HC1" s="28" t="s">
        <v>33</v>
      </c>
      <c r="HD1" s="28" t="s">
        <v>33</v>
      </c>
      <c r="HE1" s="28" t="s">
        <v>33</v>
      </c>
      <c r="HF1" s="28" t="s">
        <v>33</v>
      </c>
      <c r="HG1" s="28" t="s">
        <v>33</v>
      </c>
      <c r="HH1" s="28" t="s">
        <v>33</v>
      </c>
      <c r="HI1" s="28" t="s">
        <v>33</v>
      </c>
      <c r="HJ1" s="28" t="s">
        <v>33</v>
      </c>
      <c r="HK1" s="28" t="s">
        <v>33</v>
      </c>
      <c r="HL1" s="28" t="s">
        <v>33</v>
      </c>
      <c r="HM1" s="28" t="s">
        <v>33</v>
      </c>
      <c r="HN1" s="28" t="s">
        <v>5</v>
      </c>
      <c r="HO1" s="28" t="s">
        <v>5</v>
      </c>
      <c r="HP1" s="28" t="s">
        <v>5</v>
      </c>
      <c r="HQ1" s="28" t="s">
        <v>5</v>
      </c>
      <c r="HR1" s="28" t="s">
        <v>5</v>
      </c>
      <c r="HS1" s="28" t="s">
        <v>5</v>
      </c>
      <c r="HT1" s="28" t="s">
        <v>5</v>
      </c>
      <c r="HU1" s="28" t="s">
        <v>5</v>
      </c>
      <c r="HV1" s="28" t="s">
        <v>5</v>
      </c>
      <c r="HW1" s="28" t="s">
        <v>5</v>
      </c>
      <c r="HX1" s="28" t="s">
        <v>5</v>
      </c>
      <c r="HY1" s="28" t="s">
        <v>5</v>
      </c>
      <c r="HZ1" s="28" t="s">
        <v>5</v>
      </c>
      <c r="IA1" s="28" t="s">
        <v>5</v>
      </c>
      <c r="IB1" s="28" t="s">
        <v>5</v>
      </c>
      <c r="IC1" s="28" t="s">
        <v>5</v>
      </c>
      <c r="ID1" s="28" t="s">
        <v>5</v>
      </c>
      <c r="IE1" s="28" t="s">
        <v>5</v>
      </c>
      <c r="IF1" s="28" t="s">
        <v>5</v>
      </c>
      <c r="IG1" s="28" t="s">
        <v>5</v>
      </c>
      <c r="IH1" s="28" t="s">
        <v>5</v>
      </c>
      <c r="II1" s="28" t="s">
        <v>5</v>
      </c>
      <c r="IJ1" s="28" t="s">
        <v>5</v>
      </c>
      <c r="IK1" s="28" t="s">
        <v>5</v>
      </c>
      <c r="IL1" s="28" t="s">
        <v>5</v>
      </c>
      <c r="IM1" s="28" t="s">
        <v>5</v>
      </c>
      <c r="IN1" s="28" t="s">
        <v>5</v>
      </c>
      <c r="IO1" s="28" t="s">
        <v>5</v>
      </c>
      <c r="IP1" s="28" t="s">
        <v>5</v>
      </c>
      <c r="IQ1" s="28" t="s">
        <v>5</v>
      </c>
      <c r="IR1" s="28" t="s">
        <v>5</v>
      </c>
      <c r="IS1" s="28" t="s">
        <v>5</v>
      </c>
      <c r="IT1" s="28" t="s">
        <v>5</v>
      </c>
      <c r="IU1" s="28" t="s">
        <v>5</v>
      </c>
      <c r="IV1" s="28" t="s">
        <v>5</v>
      </c>
      <c r="IW1" s="28" t="s">
        <v>5</v>
      </c>
      <c r="IX1" s="28" t="s">
        <v>5</v>
      </c>
      <c r="IY1" s="28" t="s">
        <v>5</v>
      </c>
      <c r="IZ1" s="28" t="s">
        <v>5</v>
      </c>
      <c r="JA1" s="28" t="s">
        <v>5</v>
      </c>
      <c r="JB1" s="28" t="s">
        <v>5</v>
      </c>
      <c r="JC1" s="28" t="s">
        <v>5</v>
      </c>
      <c r="JD1" s="28" t="s">
        <v>5</v>
      </c>
      <c r="JE1" s="28" t="s">
        <v>5</v>
      </c>
      <c r="JF1" s="28" t="s">
        <v>5</v>
      </c>
      <c r="JG1" s="28" t="s">
        <v>5</v>
      </c>
      <c r="JH1" s="28" t="s">
        <v>5</v>
      </c>
      <c r="JI1" s="28" t="s">
        <v>5</v>
      </c>
      <c r="JJ1" s="28" t="s">
        <v>5</v>
      </c>
      <c r="JK1" s="28" t="s">
        <v>5</v>
      </c>
      <c r="JL1" s="28" t="s">
        <v>5</v>
      </c>
      <c r="JM1" s="28" t="s">
        <v>5</v>
      </c>
      <c r="JN1" s="28" t="s">
        <v>5</v>
      </c>
      <c r="JO1" s="28" t="s">
        <v>5</v>
      </c>
      <c r="JP1" s="28" t="s">
        <v>5</v>
      </c>
      <c r="JQ1" s="28" t="s">
        <v>5</v>
      </c>
      <c r="JR1" s="28" t="s">
        <v>5</v>
      </c>
      <c r="JS1" s="28" t="s">
        <v>5</v>
      </c>
      <c r="JT1" s="28" t="s">
        <v>5</v>
      </c>
      <c r="JU1" s="28" t="s">
        <v>5</v>
      </c>
      <c r="JV1" s="28" t="s">
        <v>5</v>
      </c>
      <c r="JW1" s="28" t="s">
        <v>5</v>
      </c>
      <c r="JX1" s="28" t="s">
        <v>5</v>
      </c>
      <c r="JY1" s="28" t="s">
        <v>5</v>
      </c>
      <c r="JZ1" s="28" t="s">
        <v>5</v>
      </c>
      <c r="KA1" s="28" t="s">
        <v>5</v>
      </c>
      <c r="KB1" s="28" t="s">
        <v>5</v>
      </c>
      <c r="KC1" s="28" t="s">
        <v>5</v>
      </c>
      <c r="KD1" s="28" t="s">
        <v>5</v>
      </c>
      <c r="KE1" s="28" t="s">
        <v>5</v>
      </c>
      <c r="KF1" s="28" t="s">
        <v>5</v>
      </c>
      <c r="KG1" s="28" t="s">
        <v>5</v>
      </c>
      <c r="KH1" s="28" t="s">
        <v>5</v>
      </c>
      <c r="KI1" s="28" t="s">
        <v>34</v>
      </c>
      <c r="KJ1" s="28" t="s">
        <v>34</v>
      </c>
      <c r="KK1" s="28" t="s">
        <v>34</v>
      </c>
      <c r="KL1" s="28" t="s">
        <v>34</v>
      </c>
      <c r="KM1" s="28" t="s">
        <v>34</v>
      </c>
      <c r="KN1" s="28" t="s">
        <v>34</v>
      </c>
      <c r="KO1" s="28" t="s">
        <v>34</v>
      </c>
      <c r="KP1" s="28" t="s">
        <v>34</v>
      </c>
      <c r="KQ1" s="28" t="s">
        <v>34</v>
      </c>
      <c r="KR1" s="28" t="s">
        <v>34</v>
      </c>
      <c r="KS1" s="28" t="s">
        <v>34</v>
      </c>
      <c r="KT1" s="28" t="s">
        <v>34</v>
      </c>
      <c r="KU1" s="28" t="s">
        <v>34</v>
      </c>
      <c r="KV1" s="28" t="s">
        <v>34</v>
      </c>
      <c r="KW1" s="28" t="s">
        <v>34</v>
      </c>
      <c r="KX1" s="28" t="s">
        <v>34</v>
      </c>
      <c r="KY1" s="28" t="s">
        <v>34</v>
      </c>
      <c r="KZ1" s="28" t="s">
        <v>34</v>
      </c>
      <c r="LA1" s="28" t="s">
        <v>34</v>
      </c>
      <c r="LB1" s="28" t="s">
        <v>34</v>
      </c>
      <c r="LC1" s="28" t="s">
        <v>34</v>
      </c>
      <c r="LD1" s="28" t="s">
        <v>34</v>
      </c>
      <c r="LE1" s="28" t="s">
        <v>34</v>
      </c>
      <c r="LF1" s="28" t="s">
        <v>34</v>
      </c>
      <c r="LG1" s="28" t="s">
        <v>34</v>
      </c>
      <c r="LH1" s="28" t="s">
        <v>34</v>
      </c>
      <c r="LI1" s="28" t="s">
        <v>34</v>
      </c>
      <c r="LJ1" s="28" t="s">
        <v>34</v>
      </c>
      <c r="LK1" s="28" t="s">
        <v>34</v>
      </c>
      <c r="LL1" s="28" t="s">
        <v>34</v>
      </c>
      <c r="LM1" s="28" t="s">
        <v>34</v>
      </c>
      <c r="LN1" s="28" t="s">
        <v>34</v>
      </c>
      <c r="LO1" s="28" t="s">
        <v>34</v>
      </c>
      <c r="LP1" s="28" t="s">
        <v>34</v>
      </c>
      <c r="LQ1" s="28" t="s">
        <v>34</v>
      </c>
      <c r="LR1" s="28" t="s">
        <v>34</v>
      </c>
      <c r="LS1" s="28" t="s">
        <v>34</v>
      </c>
      <c r="LT1" s="28" t="s">
        <v>34</v>
      </c>
      <c r="LU1" s="28" t="s">
        <v>34</v>
      </c>
      <c r="LV1" s="28" t="s">
        <v>34</v>
      </c>
      <c r="LW1" s="28" t="s">
        <v>34</v>
      </c>
      <c r="LX1" s="28" t="s">
        <v>34</v>
      </c>
      <c r="LY1" s="28" t="s">
        <v>34</v>
      </c>
      <c r="LZ1" s="28" t="s">
        <v>34</v>
      </c>
      <c r="MA1" s="28" t="s">
        <v>34</v>
      </c>
      <c r="MB1" s="28" t="s">
        <v>34</v>
      </c>
      <c r="MC1" s="28" t="s">
        <v>34</v>
      </c>
      <c r="MD1" s="28" t="s">
        <v>34</v>
      </c>
      <c r="ME1" s="28" t="s">
        <v>34</v>
      </c>
      <c r="MF1" s="28" t="s">
        <v>34</v>
      </c>
      <c r="MG1" s="28" t="s">
        <v>34</v>
      </c>
      <c r="MH1" s="28" t="s">
        <v>34</v>
      </c>
      <c r="MI1" s="28" t="s">
        <v>34</v>
      </c>
      <c r="MJ1" s="28" t="s">
        <v>34</v>
      </c>
      <c r="MK1" s="28" t="s">
        <v>34</v>
      </c>
      <c r="ML1" s="28" t="s">
        <v>34</v>
      </c>
      <c r="MM1" s="28" t="s">
        <v>34</v>
      </c>
      <c r="MN1" s="28" t="s">
        <v>34</v>
      </c>
      <c r="MO1" s="28" t="s">
        <v>34</v>
      </c>
      <c r="MP1" s="28" t="s">
        <v>34</v>
      </c>
      <c r="MQ1" s="28" t="s">
        <v>34</v>
      </c>
      <c r="MR1" s="28" t="s">
        <v>34</v>
      </c>
      <c r="MS1" s="28" t="s">
        <v>34</v>
      </c>
      <c r="MT1" s="28" t="s">
        <v>34</v>
      </c>
      <c r="MU1" s="28" t="s">
        <v>34</v>
      </c>
      <c r="MV1" s="28" t="s">
        <v>34</v>
      </c>
      <c r="MW1" s="28" t="s">
        <v>34</v>
      </c>
      <c r="MX1" s="28" t="s">
        <v>34</v>
      </c>
      <c r="MY1" s="28" t="s">
        <v>34</v>
      </c>
      <c r="MZ1" s="28" t="s">
        <v>34</v>
      </c>
      <c r="NA1" s="28" t="s">
        <v>34</v>
      </c>
      <c r="NB1" s="28" t="s">
        <v>34</v>
      </c>
      <c r="NC1" s="28" t="s">
        <v>34</v>
      </c>
      <c r="ND1" s="28" t="s">
        <v>35</v>
      </c>
      <c r="NE1" s="28" t="s">
        <v>35</v>
      </c>
      <c r="NF1" s="28" t="s">
        <v>35</v>
      </c>
      <c r="NG1" s="28" t="s">
        <v>35</v>
      </c>
      <c r="NH1" s="28" t="s">
        <v>35</v>
      </c>
      <c r="NI1" s="28" t="s">
        <v>35</v>
      </c>
      <c r="NJ1" s="28" t="s">
        <v>35</v>
      </c>
      <c r="NK1" s="28" t="s">
        <v>35</v>
      </c>
      <c r="NL1" s="28" t="s">
        <v>35</v>
      </c>
      <c r="NM1" s="28" t="s">
        <v>35</v>
      </c>
      <c r="NN1" s="28" t="s">
        <v>35</v>
      </c>
      <c r="NO1" s="28" t="s">
        <v>35</v>
      </c>
      <c r="NP1" s="28" t="s">
        <v>35</v>
      </c>
      <c r="NQ1" s="28" t="s">
        <v>35</v>
      </c>
      <c r="NR1" s="28" t="s">
        <v>35</v>
      </c>
      <c r="NS1" s="28" t="s">
        <v>35</v>
      </c>
      <c r="NT1" s="28" t="s">
        <v>35</v>
      </c>
      <c r="NU1" s="28" t="s">
        <v>35</v>
      </c>
      <c r="NV1" s="28" t="s">
        <v>35</v>
      </c>
      <c r="NW1" s="28" t="s">
        <v>35</v>
      </c>
      <c r="NX1" s="28" t="s">
        <v>35</v>
      </c>
      <c r="NY1" s="28" t="s">
        <v>35</v>
      </c>
      <c r="NZ1" s="28" t="s">
        <v>35</v>
      </c>
      <c r="OA1" s="28" t="s">
        <v>35</v>
      </c>
      <c r="OB1" s="28" t="s">
        <v>35</v>
      </c>
      <c r="OC1" s="28" t="s">
        <v>35</v>
      </c>
      <c r="OD1" s="28" t="s">
        <v>35</v>
      </c>
      <c r="OE1" s="28" t="s">
        <v>35</v>
      </c>
      <c r="OF1" s="28" t="s">
        <v>35</v>
      </c>
      <c r="OG1" s="28" t="s">
        <v>35</v>
      </c>
      <c r="OH1" s="28" t="s">
        <v>35</v>
      </c>
      <c r="OI1" s="28" t="s">
        <v>35</v>
      </c>
      <c r="OJ1" s="28" t="s">
        <v>35</v>
      </c>
      <c r="OK1" s="28" t="s">
        <v>35</v>
      </c>
      <c r="OL1" s="28" t="s">
        <v>35</v>
      </c>
      <c r="OM1" s="28" t="s">
        <v>35</v>
      </c>
      <c r="ON1" s="28" t="s">
        <v>35</v>
      </c>
      <c r="OO1" s="28" t="s">
        <v>35</v>
      </c>
      <c r="OP1" s="28" t="s">
        <v>35</v>
      </c>
      <c r="OQ1" s="28" t="s">
        <v>35</v>
      </c>
      <c r="OR1" s="28" t="s">
        <v>35</v>
      </c>
      <c r="OS1" s="28" t="s">
        <v>35</v>
      </c>
      <c r="OT1" s="28" t="s">
        <v>35</v>
      </c>
      <c r="OU1" s="28" t="s">
        <v>35</v>
      </c>
      <c r="OV1" s="28" t="s">
        <v>35</v>
      </c>
      <c r="OW1" s="28" t="s">
        <v>35</v>
      </c>
      <c r="OX1" s="28" t="s">
        <v>35</v>
      </c>
      <c r="OY1" s="28" t="s">
        <v>35</v>
      </c>
      <c r="OZ1" s="28" t="s">
        <v>35</v>
      </c>
      <c r="PA1" s="28" t="s">
        <v>35</v>
      </c>
      <c r="PB1" s="28" t="s">
        <v>35</v>
      </c>
      <c r="PC1" s="28" t="s">
        <v>35</v>
      </c>
      <c r="PD1" s="28" t="s">
        <v>35</v>
      </c>
      <c r="PE1" s="28" t="s">
        <v>35</v>
      </c>
      <c r="PF1" s="28" t="s">
        <v>35</v>
      </c>
      <c r="PG1" s="28" t="s">
        <v>35</v>
      </c>
      <c r="PH1" s="28" t="s">
        <v>35</v>
      </c>
      <c r="PI1" s="28" t="s">
        <v>35</v>
      </c>
      <c r="PJ1" s="28" t="s">
        <v>35</v>
      </c>
      <c r="PK1" s="28" t="s">
        <v>35</v>
      </c>
      <c r="PL1" s="28" t="s">
        <v>35</v>
      </c>
      <c r="PM1" s="28" t="s">
        <v>35</v>
      </c>
      <c r="PN1" s="28" t="s">
        <v>35</v>
      </c>
      <c r="PO1" s="28" t="s">
        <v>35</v>
      </c>
      <c r="PP1" s="28" t="s">
        <v>35</v>
      </c>
      <c r="PQ1" s="28" t="s">
        <v>35</v>
      </c>
      <c r="PR1" s="28" t="s">
        <v>35</v>
      </c>
      <c r="PS1" s="28" t="s">
        <v>35</v>
      </c>
      <c r="PT1" s="28" t="s">
        <v>35</v>
      </c>
      <c r="PU1" s="28" t="s">
        <v>35</v>
      </c>
      <c r="PV1" s="28" t="s">
        <v>35</v>
      </c>
      <c r="PW1" s="28" t="s">
        <v>35</v>
      </c>
      <c r="PX1" s="28" t="s">
        <v>35</v>
      </c>
      <c r="PY1" s="28" t="s">
        <v>6</v>
      </c>
      <c r="PZ1" s="28" t="s">
        <v>6</v>
      </c>
      <c r="QA1" s="28" t="s">
        <v>6</v>
      </c>
      <c r="QB1" s="28" t="s">
        <v>6</v>
      </c>
      <c r="QC1" s="28" t="s">
        <v>6</v>
      </c>
      <c r="QD1" s="28" t="s">
        <v>6</v>
      </c>
      <c r="QE1" s="28" t="s">
        <v>6</v>
      </c>
      <c r="QF1" s="28" t="s">
        <v>6</v>
      </c>
      <c r="QG1" s="28" t="s">
        <v>6</v>
      </c>
      <c r="QH1" s="28" t="s">
        <v>6</v>
      </c>
      <c r="QI1" s="28" t="s">
        <v>6</v>
      </c>
      <c r="QJ1" s="28" t="s">
        <v>6</v>
      </c>
      <c r="QK1" s="28" t="s">
        <v>6</v>
      </c>
      <c r="QL1" s="28" t="s">
        <v>6</v>
      </c>
      <c r="QM1" s="28" t="s">
        <v>6</v>
      </c>
      <c r="QN1" s="28" t="s">
        <v>6</v>
      </c>
      <c r="QO1" s="28" t="s">
        <v>6</v>
      </c>
      <c r="QP1" s="28" t="s">
        <v>6</v>
      </c>
      <c r="QQ1" s="28" t="s">
        <v>6</v>
      </c>
      <c r="QR1" s="28" t="s">
        <v>6</v>
      </c>
      <c r="QS1" s="28" t="s">
        <v>6</v>
      </c>
      <c r="QT1" s="28" t="s">
        <v>6</v>
      </c>
      <c r="QU1" s="28" t="s">
        <v>6</v>
      </c>
      <c r="QV1" s="28" t="s">
        <v>6</v>
      </c>
      <c r="QW1" s="28" t="s">
        <v>6</v>
      </c>
      <c r="QX1" s="28" t="s">
        <v>6</v>
      </c>
      <c r="QY1" s="28" t="s">
        <v>6</v>
      </c>
      <c r="QZ1" s="28" t="s">
        <v>6</v>
      </c>
      <c r="RA1" s="28" t="s">
        <v>6</v>
      </c>
      <c r="RB1" s="28" t="s">
        <v>6</v>
      </c>
      <c r="RC1" s="28" t="s">
        <v>6</v>
      </c>
      <c r="RD1" s="28" t="s">
        <v>6</v>
      </c>
      <c r="RE1" s="28" t="s">
        <v>6</v>
      </c>
      <c r="RF1" s="28" t="s">
        <v>6</v>
      </c>
      <c r="RG1" s="28" t="s">
        <v>6</v>
      </c>
      <c r="RH1" s="28" t="s">
        <v>6</v>
      </c>
      <c r="RI1" s="28" t="s">
        <v>6</v>
      </c>
      <c r="RJ1" s="28" t="s">
        <v>6</v>
      </c>
      <c r="RK1" s="28" t="s">
        <v>6</v>
      </c>
      <c r="RL1" s="28" t="s">
        <v>6</v>
      </c>
      <c r="RM1" s="28" t="s">
        <v>6</v>
      </c>
      <c r="RN1" s="28" t="s">
        <v>6</v>
      </c>
      <c r="RO1" s="28" t="s">
        <v>6</v>
      </c>
      <c r="RP1" s="28" t="s">
        <v>6</v>
      </c>
      <c r="RQ1" s="28" t="s">
        <v>6</v>
      </c>
      <c r="RR1" s="28" t="s">
        <v>6</v>
      </c>
      <c r="RS1" s="28" t="s">
        <v>6</v>
      </c>
      <c r="RT1" s="28" t="s">
        <v>6</v>
      </c>
      <c r="RU1" s="28" t="s">
        <v>6</v>
      </c>
      <c r="RV1" s="28" t="s">
        <v>6</v>
      </c>
      <c r="RW1" s="28" t="s">
        <v>6</v>
      </c>
      <c r="RX1" s="28" t="s">
        <v>6</v>
      </c>
      <c r="RY1" s="28" t="s">
        <v>6</v>
      </c>
      <c r="RZ1" s="28" t="s">
        <v>6</v>
      </c>
      <c r="SA1" s="28" t="s">
        <v>6</v>
      </c>
      <c r="SB1" s="28" t="s">
        <v>6</v>
      </c>
      <c r="SC1" s="28" t="s">
        <v>6</v>
      </c>
      <c r="SD1" s="28" t="s">
        <v>6</v>
      </c>
      <c r="SE1" s="28" t="s">
        <v>6</v>
      </c>
      <c r="SF1" s="28" t="s">
        <v>6</v>
      </c>
      <c r="SG1" s="28" t="s">
        <v>6</v>
      </c>
      <c r="SH1" s="28" t="s">
        <v>6</v>
      </c>
      <c r="SI1" s="28" t="s">
        <v>6</v>
      </c>
      <c r="SJ1" s="28" t="s">
        <v>6</v>
      </c>
      <c r="SK1" s="28" t="s">
        <v>6</v>
      </c>
      <c r="SL1" s="28" t="s">
        <v>6</v>
      </c>
      <c r="SM1" s="28" t="s">
        <v>6</v>
      </c>
      <c r="SN1" s="28" t="s">
        <v>6</v>
      </c>
      <c r="SO1" s="28" t="s">
        <v>6</v>
      </c>
      <c r="SP1" s="28" t="s">
        <v>6</v>
      </c>
      <c r="SQ1" s="28" t="s">
        <v>6</v>
      </c>
      <c r="SR1" s="28" t="s">
        <v>6</v>
      </c>
      <c r="SS1" s="28" t="s">
        <v>6</v>
      </c>
      <c r="ST1" s="28" t="s">
        <v>36</v>
      </c>
      <c r="SU1" s="28" t="s">
        <v>36</v>
      </c>
      <c r="SV1" s="28" t="s">
        <v>36</v>
      </c>
      <c r="SW1" s="28" t="s">
        <v>36</v>
      </c>
      <c r="SX1" s="28" t="s">
        <v>36</v>
      </c>
      <c r="SY1" s="28" t="s">
        <v>36</v>
      </c>
      <c r="SZ1" s="28" t="s">
        <v>36</v>
      </c>
      <c r="TA1" s="28" t="s">
        <v>36</v>
      </c>
      <c r="TB1" s="28" t="s">
        <v>36</v>
      </c>
      <c r="TC1" s="28" t="s">
        <v>36</v>
      </c>
      <c r="TD1" s="28" t="s">
        <v>36</v>
      </c>
      <c r="TE1" s="28" t="s">
        <v>36</v>
      </c>
      <c r="TF1" s="28" t="s">
        <v>36</v>
      </c>
      <c r="TG1" s="28" t="s">
        <v>36</v>
      </c>
      <c r="TH1" s="28" t="s">
        <v>36</v>
      </c>
      <c r="TI1" s="28" t="s">
        <v>36</v>
      </c>
      <c r="TJ1" s="28" t="s">
        <v>36</v>
      </c>
      <c r="TK1" s="28" t="s">
        <v>36</v>
      </c>
      <c r="TL1" s="28" t="s">
        <v>36</v>
      </c>
      <c r="TM1" s="28" t="s">
        <v>36</v>
      </c>
      <c r="TN1" s="28" t="s">
        <v>36</v>
      </c>
      <c r="TO1" s="28" t="s">
        <v>36</v>
      </c>
      <c r="TP1" s="28" t="s">
        <v>36</v>
      </c>
      <c r="TQ1" s="28" t="s">
        <v>36</v>
      </c>
      <c r="TR1" s="28" t="s">
        <v>36</v>
      </c>
      <c r="TS1" s="28" t="s">
        <v>36</v>
      </c>
      <c r="TT1" s="28" t="s">
        <v>36</v>
      </c>
      <c r="TU1" s="28" t="s">
        <v>36</v>
      </c>
      <c r="TV1" s="28" t="s">
        <v>36</v>
      </c>
      <c r="TW1" s="28" t="s">
        <v>36</v>
      </c>
      <c r="TX1" s="28" t="s">
        <v>36</v>
      </c>
      <c r="TY1" s="28" t="s">
        <v>36</v>
      </c>
      <c r="TZ1" s="28" t="s">
        <v>36</v>
      </c>
      <c r="UA1" s="28" t="s">
        <v>36</v>
      </c>
      <c r="UB1" s="28" t="s">
        <v>36</v>
      </c>
      <c r="UC1" s="28" t="s">
        <v>36</v>
      </c>
      <c r="UD1" s="28" t="s">
        <v>36</v>
      </c>
      <c r="UE1" s="28" t="s">
        <v>36</v>
      </c>
      <c r="UF1" s="28" t="s">
        <v>36</v>
      </c>
      <c r="UG1" s="28" t="s">
        <v>36</v>
      </c>
      <c r="UH1" s="28" t="s">
        <v>36</v>
      </c>
      <c r="UI1" s="28" t="s">
        <v>36</v>
      </c>
      <c r="UJ1" s="28" t="s">
        <v>36</v>
      </c>
      <c r="UK1" s="28" t="s">
        <v>36</v>
      </c>
      <c r="UL1" s="28" t="s">
        <v>36</v>
      </c>
      <c r="UM1" s="28" t="s">
        <v>36</v>
      </c>
      <c r="UN1" s="28" t="s">
        <v>36</v>
      </c>
      <c r="UO1" s="28" t="s">
        <v>36</v>
      </c>
      <c r="UP1" s="28" t="s">
        <v>36</v>
      </c>
      <c r="UQ1" s="28" t="s">
        <v>36</v>
      </c>
      <c r="UR1" s="28" t="s">
        <v>36</v>
      </c>
      <c r="US1" s="28" t="s">
        <v>36</v>
      </c>
      <c r="UT1" s="28" t="s">
        <v>36</v>
      </c>
      <c r="UU1" s="28" t="s">
        <v>36</v>
      </c>
      <c r="UV1" s="28" t="s">
        <v>36</v>
      </c>
      <c r="UW1" s="28" t="s">
        <v>36</v>
      </c>
      <c r="UX1" s="28" t="s">
        <v>36</v>
      </c>
      <c r="UY1" s="28" t="s">
        <v>36</v>
      </c>
      <c r="UZ1" s="28" t="s">
        <v>36</v>
      </c>
      <c r="VA1" s="28" t="s">
        <v>36</v>
      </c>
      <c r="VB1" s="28" t="s">
        <v>36</v>
      </c>
      <c r="VC1" s="28" t="s">
        <v>36</v>
      </c>
      <c r="VD1" s="28" t="s">
        <v>36</v>
      </c>
      <c r="VE1" s="28" t="s">
        <v>36</v>
      </c>
      <c r="VF1" s="28" t="s">
        <v>36</v>
      </c>
      <c r="VG1" s="28" t="s">
        <v>36</v>
      </c>
      <c r="VH1" s="28" t="s">
        <v>36</v>
      </c>
      <c r="VI1" s="28" t="s">
        <v>36</v>
      </c>
      <c r="VJ1" s="28" t="s">
        <v>36</v>
      </c>
      <c r="VK1" s="28" t="s">
        <v>36</v>
      </c>
      <c r="VL1" s="28" t="s">
        <v>36</v>
      </c>
      <c r="VM1" s="28" t="s">
        <v>36</v>
      </c>
      <c r="VN1" s="28" t="s">
        <v>36</v>
      </c>
      <c r="VO1" s="28" t="s">
        <v>37</v>
      </c>
      <c r="VP1" s="28" t="s">
        <v>37</v>
      </c>
      <c r="VQ1" s="28" t="s">
        <v>37</v>
      </c>
      <c r="VR1" s="28" t="s">
        <v>37</v>
      </c>
      <c r="VS1" s="28" t="s">
        <v>37</v>
      </c>
      <c r="VT1" s="28" t="s">
        <v>37</v>
      </c>
      <c r="VU1" s="28" t="s">
        <v>37</v>
      </c>
      <c r="VV1" s="28" t="s">
        <v>37</v>
      </c>
      <c r="VW1" s="28" t="s">
        <v>37</v>
      </c>
      <c r="VX1" s="28" t="s">
        <v>37</v>
      </c>
      <c r="VY1" s="28" t="s">
        <v>37</v>
      </c>
      <c r="VZ1" s="28" t="s">
        <v>37</v>
      </c>
      <c r="WA1" s="28" t="s">
        <v>37</v>
      </c>
      <c r="WB1" s="28" t="s">
        <v>37</v>
      </c>
      <c r="WC1" s="28" t="s">
        <v>37</v>
      </c>
      <c r="WD1" s="28" t="s">
        <v>37</v>
      </c>
      <c r="WE1" s="28" t="s">
        <v>37</v>
      </c>
      <c r="WF1" s="28" t="s">
        <v>37</v>
      </c>
      <c r="WG1" s="28" t="s">
        <v>37</v>
      </c>
      <c r="WH1" s="28" t="s">
        <v>37</v>
      </c>
      <c r="WI1" s="28" t="s">
        <v>37</v>
      </c>
      <c r="WJ1" s="28" t="s">
        <v>37</v>
      </c>
      <c r="WK1" s="28" t="s">
        <v>37</v>
      </c>
      <c r="WL1" s="28" t="s">
        <v>37</v>
      </c>
      <c r="WM1" s="28" t="s">
        <v>37</v>
      </c>
      <c r="WN1" s="28" t="s">
        <v>37</v>
      </c>
      <c r="WO1" s="28" t="s">
        <v>37</v>
      </c>
      <c r="WP1" s="28" t="s">
        <v>37</v>
      </c>
      <c r="WQ1" s="28" t="s">
        <v>37</v>
      </c>
      <c r="WR1" s="28" t="s">
        <v>37</v>
      </c>
      <c r="WS1" s="28" t="s">
        <v>37</v>
      </c>
      <c r="WT1" s="28" t="s">
        <v>37</v>
      </c>
      <c r="WU1" s="28" t="s">
        <v>37</v>
      </c>
      <c r="WV1" s="28" t="s">
        <v>37</v>
      </c>
      <c r="WW1" s="28" t="s">
        <v>37</v>
      </c>
      <c r="WX1" s="28" t="s">
        <v>37</v>
      </c>
      <c r="WY1" s="28" t="s">
        <v>37</v>
      </c>
      <c r="WZ1" s="28" t="s">
        <v>37</v>
      </c>
      <c r="XA1" s="28" t="s">
        <v>37</v>
      </c>
      <c r="XB1" s="28" t="s">
        <v>37</v>
      </c>
      <c r="XC1" s="28" t="s">
        <v>37</v>
      </c>
      <c r="XD1" s="28" t="s">
        <v>37</v>
      </c>
      <c r="XE1" s="28" t="s">
        <v>37</v>
      </c>
      <c r="XF1" s="28" t="s">
        <v>37</v>
      </c>
      <c r="XG1" s="28" t="s">
        <v>37</v>
      </c>
      <c r="XH1" s="28" t="s">
        <v>37</v>
      </c>
      <c r="XI1" s="28" t="s">
        <v>37</v>
      </c>
      <c r="XJ1" s="28" t="s">
        <v>37</v>
      </c>
      <c r="XK1" s="28" t="s">
        <v>37</v>
      </c>
      <c r="XL1" s="28" t="s">
        <v>37</v>
      </c>
      <c r="XM1" s="28" t="s">
        <v>37</v>
      </c>
      <c r="XN1" s="28" t="s">
        <v>37</v>
      </c>
      <c r="XO1" s="28" t="s">
        <v>37</v>
      </c>
      <c r="XP1" s="28" t="s">
        <v>37</v>
      </c>
      <c r="XQ1" s="28" t="s">
        <v>37</v>
      </c>
      <c r="XR1" s="28" t="s">
        <v>37</v>
      </c>
      <c r="XS1" s="28" t="s">
        <v>37</v>
      </c>
      <c r="XT1" s="28" t="s">
        <v>37</v>
      </c>
      <c r="XU1" s="28" t="s">
        <v>37</v>
      </c>
      <c r="XV1" s="28" t="s">
        <v>37</v>
      </c>
      <c r="XW1" s="28" t="s">
        <v>37</v>
      </c>
      <c r="XX1" s="28" t="s">
        <v>37</v>
      </c>
      <c r="XY1" s="28" t="s">
        <v>37</v>
      </c>
      <c r="XZ1" s="28" t="s">
        <v>37</v>
      </c>
      <c r="YA1" s="28" t="s">
        <v>37</v>
      </c>
      <c r="YB1" s="28" t="s">
        <v>37</v>
      </c>
      <c r="YC1" s="28" t="s">
        <v>37</v>
      </c>
      <c r="YD1" s="28" t="s">
        <v>37</v>
      </c>
      <c r="YE1" s="28" t="s">
        <v>37</v>
      </c>
      <c r="YF1" s="28" t="s">
        <v>37</v>
      </c>
      <c r="YG1" s="28" t="s">
        <v>37</v>
      </c>
      <c r="YH1" s="28" t="s">
        <v>37</v>
      </c>
      <c r="YI1" s="28" t="s">
        <v>37</v>
      </c>
    </row>
    <row r="2" spans="1:659" ht="15" customHeight="1" x14ac:dyDescent="0.25">
      <c r="B2" s="27" t="s">
        <v>197</v>
      </c>
      <c r="C2" s="27" t="s">
        <v>38</v>
      </c>
      <c r="D2" s="27" t="s">
        <v>40</v>
      </c>
      <c r="E2" s="27" t="s">
        <v>42</v>
      </c>
      <c r="F2" s="27" t="s">
        <v>44</v>
      </c>
      <c r="G2" s="27" t="s">
        <v>46</v>
      </c>
      <c r="H2" s="27" t="s">
        <v>48</v>
      </c>
      <c r="I2" s="27" t="s">
        <v>50</v>
      </c>
      <c r="J2" s="27" t="s">
        <v>58</v>
      </c>
      <c r="K2" s="27" t="s">
        <v>70</v>
      </c>
      <c r="L2" s="27" t="s">
        <v>72</v>
      </c>
      <c r="M2" s="27" t="s">
        <v>74</v>
      </c>
      <c r="N2" s="27" t="s">
        <v>76</v>
      </c>
      <c r="O2" s="27" t="s">
        <v>78</v>
      </c>
      <c r="P2" s="27" t="s">
        <v>80</v>
      </c>
      <c r="Q2" s="27" t="s">
        <v>82</v>
      </c>
      <c r="R2" s="27" t="s">
        <v>84</v>
      </c>
      <c r="S2" s="27" t="s">
        <v>86</v>
      </c>
      <c r="T2" s="27" t="s">
        <v>88</v>
      </c>
      <c r="U2" s="27" t="s">
        <v>52</v>
      </c>
      <c r="V2" s="27" t="s">
        <v>54</v>
      </c>
      <c r="W2" s="27" t="s">
        <v>56</v>
      </c>
      <c r="X2" s="27" t="s">
        <v>60</v>
      </c>
      <c r="Y2" s="27" t="s">
        <v>62</v>
      </c>
      <c r="Z2" s="27" t="s">
        <v>64</v>
      </c>
      <c r="AA2" s="27" t="s">
        <v>66</v>
      </c>
      <c r="AB2" s="27" t="s">
        <v>68</v>
      </c>
      <c r="AC2" s="27" t="s">
        <v>90</v>
      </c>
      <c r="AD2" s="27" t="s">
        <v>92</v>
      </c>
      <c r="AE2" s="27" t="s">
        <v>94</v>
      </c>
      <c r="AF2" s="27" t="s">
        <v>96</v>
      </c>
      <c r="AG2" s="27" t="s">
        <v>114</v>
      </c>
      <c r="AH2" s="27" t="s">
        <v>98</v>
      </c>
      <c r="AI2" s="27" t="s">
        <v>100</v>
      </c>
      <c r="AJ2" s="27" t="s">
        <v>102</v>
      </c>
      <c r="AK2" s="27" t="s">
        <v>104</v>
      </c>
      <c r="AL2" s="27" t="s">
        <v>106</v>
      </c>
      <c r="AM2" s="27" t="s">
        <v>108</v>
      </c>
      <c r="AN2" s="27" t="s">
        <v>110</v>
      </c>
      <c r="AO2" s="27" t="s">
        <v>112</v>
      </c>
      <c r="AP2" s="27" t="s">
        <v>116</v>
      </c>
      <c r="AQ2" s="27" t="s">
        <v>118</v>
      </c>
      <c r="AR2" s="27" t="s">
        <v>120</v>
      </c>
      <c r="AS2" s="27" t="s">
        <v>122</v>
      </c>
      <c r="AT2" s="27" t="s">
        <v>124</v>
      </c>
      <c r="AU2" s="27" t="s">
        <v>126</v>
      </c>
      <c r="AV2" s="27" t="s">
        <v>128</v>
      </c>
      <c r="AW2" s="27" t="s">
        <v>130</v>
      </c>
      <c r="AX2" s="27" t="s">
        <v>176</v>
      </c>
      <c r="AY2" s="27" t="s">
        <v>178</v>
      </c>
      <c r="AZ2" s="27" t="s">
        <v>132</v>
      </c>
      <c r="BA2" s="27" t="s">
        <v>134</v>
      </c>
      <c r="BB2" s="27" t="s">
        <v>138</v>
      </c>
      <c r="BC2" s="27" t="s">
        <v>136</v>
      </c>
      <c r="BD2" s="27" t="s">
        <v>140</v>
      </c>
      <c r="BE2" s="27" t="s">
        <v>142</v>
      </c>
      <c r="BF2" s="27" t="s">
        <v>144</v>
      </c>
      <c r="BG2" s="27" t="s">
        <v>146</v>
      </c>
      <c r="BH2" s="27" t="s">
        <v>148</v>
      </c>
      <c r="BI2" s="27" t="s">
        <v>150</v>
      </c>
      <c r="BJ2" s="27" t="s">
        <v>152</v>
      </c>
      <c r="BK2" s="27" t="s">
        <v>154</v>
      </c>
      <c r="BL2" s="27" t="s">
        <v>156</v>
      </c>
      <c r="BM2" s="27" t="s">
        <v>158</v>
      </c>
      <c r="BN2" s="27" t="s">
        <v>160</v>
      </c>
      <c r="BO2" s="27" t="s">
        <v>162</v>
      </c>
      <c r="BP2" s="27" t="s">
        <v>164</v>
      </c>
      <c r="BQ2" s="27" t="s">
        <v>168</v>
      </c>
      <c r="BR2" s="27" t="s">
        <v>170</v>
      </c>
      <c r="BS2" s="27" t="s">
        <v>166</v>
      </c>
      <c r="BT2" s="27" t="s">
        <v>174</v>
      </c>
      <c r="BU2" s="27" t="s">
        <v>172</v>
      </c>
      <c r="BV2" s="27" t="s">
        <v>182</v>
      </c>
      <c r="BW2" s="27" t="s">
        <v>180</v>
      </c>
      <c r="BX2" s="27" t="s">
        <v>38</v>
      </c>
      <c r="BY2" s="27" t="s">
        <v>40</v>
      </c>
      <c r="BZ2" s="27" t="s">
        <v>42</v>
      </c>
      <c r="CA2" s="27" t="s">
        <v>44</v>
      </c>
      <c r="CB2" s="27" t="s">
        <v>46</v>
      </c>
      <c r="CC2" s="27" t="s">
        <v>48</v>
      </c>
      <c r="CD2" s="27" t="s">
        <v>50</v>
      </c>
      <c r="CE2" s="27" t="s">
        <v>58</v>
      </c>
      <c r="CF2" s="27" t="s">
        <v>70</v>
      </c>
      <c r="CG2" s="27" t="s">
        <v>72</v>
      </c>
      <c r="CH2" s="27" t="s">
        <v>74</v>
      </c>
      <c r="CI2" s="27" t="s">
        <v>76</v>
      </c>
      <c r="CJ2" s="27" t="s">
        <v>78</v>
      </c>
      <c r="CK2" s="27" t="s">
        <v>80</v>
      </c>
      <c r="CL2" s="27" t="s">
        <v>82</v>
      </c>
      <c r="CM2" s="27" t="s">
        <v>84</v>
      </c>
      <c r="CN2" s="27" t="s">
        <v>86</v>
      </c>
      <c r="CO2" s="27" t="s">
        <v>88</v>
      </c>
      <c r="CP2" s="27" t="s">
        <v>52</v>
      </c>
      <c r="CQ2" s="27" t="s">
        <v>54</v>
      </c>
      <c r="CR2" s="27" t="s">
        <v>56</v>
      </c>
      <c r="CS2" s="27" t="s">
        <v>60</v>
      </c>
      <c r="CT2" s="27" t="s">
        <v>62</v>
      </c>
      <c r="CU2" s="27" t="s">
        <v>64</v>
      </c>
      <c r="CV2" s="27" t="s">
        <v>66</v>
      </c>
      <c r="CW2" s="27" t="s">
        <v>68</v>
      </c>
      <c r="CX2" s="27" t="s">
        <v>90</v>
      </c>
      <c r="CY2" s="27" t="s">
        <v>92</v>
      </c>
      <c r="CZ2" s="27" t="s">
        <v>94</v>
      </c>
      <c r="DA2" s="27" t="s">
        <v>96</v>
      </c>
      <c r="DB2" s="27" t="s">
        <v>114</v>
      </c>
      <c r="DC2" s="27" t="s">
        <v>98</v>
      </c>
      <c r="DD2" s="27" t="s">
        <v>100</v>
      </c>
      <c r="DE2" s="27" t="s">
        <v>102</v>
      </c>
      <c r="DF2" s="27" t="s">
        <v>104</v>
      </c>
      <c r="DG2" s="27" t="s">
        <v>106</v>
      </c>
      <c r="DH2" s="27" t="s">
        <v>108</v>
      </c>
      <c r="DI2" s="27" t="s">
        <v>110</v>
      </c>
      <c r="DJ2" s="27" t="s">
        <v>112</v>
      </c>
      <c r="DK2" s="27" t="s">
        <v>116</v>
      </c>
      <c r="DL2" s="27" t="s">
        <v>118</v>
      </c>
      <c r="DM2" s="27" t="s">
        <v>120</v>
      </c>
      <c r="DN2" s="27" t="s">
        <v>122</v>
      </c>
      <c r="DO2" s="27" t="s">
        <v>124</v>
      </c>
      <c r="DP2" s="27" t="s">
        <v>126</v>
      </c>
      <c r="DQ2" s="27" t="s">
        <v>128</v>
      </c>
      <c r="DR2" s="27" t="s">
        <v>130</v>
      </c>
      <c r="DS2" s="27" t="s">
        <v>176</v>
      </c>
      <c r="DT2" s="27" t="s">
        <v>178</v>
      </c>
      <c r="DU2" s="27" t="s">
        <v>132</v>
      </c>
      <c r="DV2" s="27" t="s">
        <v>134</v>
      </c>
      <c r="DW2" s="27" t="s">
        <v>138</v>
      </c>
      <c r="DX2" s="27" t="s">
        <v>136</v>
      </c>
      <c r="DY2" s="27" t="s">
        <v>140</v>
      </c>
      <c r="DZ2" s="27" t="s">
        <v>142</v>
      </c>
      <c r="EA2" s="27" t="s">
        <v>144</v>
      </c>
      <c r="EB2" s="27" t="s">
        <v>146</v>
      </c>
      <c r="EC2" s="27" t="s">
        <v>148</v>
      </c>
      <c r="ED2" s="27" t="s">
        <v>150</v>
      </c>
      <c r="EE2" s="27" t="s">
        <v>152</v>
      </c>
      <c r="EF2" s="27" t="s">
        <v>154</v>
      </c>
      <c r="EG2" s="27" t="s">
        <v>156</v>
      </c>
      <c r="EH2" s="27" t="s">
        <v>158</v>
      </c>
      <c r="EI2" s="27" t="s">
        <v>160</v>
      </c>
      <c r="EJ2" s="27" t="s">
        <v>162</v>
      </c>
      <c r="EK2" s="27" t="s">
        <v>164</v>
      </c>
      <c r="EL2" s="27" t="s">
        <v>168</v>
      </c>
      <c r="EM2" s="27" t="s">
        <v>170</v>
      </c>
      <c r="EN2" s="27" t="s">
        <v>166</v>
      </c>
      <c r="EO2" s="27" t="s">
        <v>174</v>
      </c>
      <c r="EP2" s="27" t="s">
        <v>172</v>
      </c>
      <c r="EQ2" s="27" t="s">
        <v>182</v>
      </c>
      <c r="ER2" s="27" t="s">
        <v>180</v>
      </c>
      <c r="ES2" s="27" t="s">
        <v>38</v>
      </c>
      <c r="ET2" s="27" t="s">
        <v>40</v>
      </c>
      <c r="EU2" s="27" t="s">
        <v>42</v>
      </c>
      <c r="EV2" s="27" t="s">
        <v>44</v>
      </c>
      <c r="EW2" s="27" t="s">
        <v>46</v>
      </c>
      <c r="EX2" s="27" t="s">
        <v>48</v>
      </c>
      <c r="EY2" s="27" t="s">
        <v>50</v>
      </c>
      <c r="EZ2" s="27" t="s">
        <v>58</v>
      </c>
      <c r="FA2" s="27" t="s">
        <v>70</v>
      </c>
      <c r="FB2" s="27" t="s">
        <v>72</v>
      </c>
      <c r="FC2" s="27" t="s">
        <v>74</v>
      </c>
      <c r="FD2" s="27" t="s">
        <v>76</v>
      </c>
      <c r="FE2" s="27" t="s">
        <v>78</v>
      </c>
      <c r="FF2" s="27" t="s">
        <v>80</v>
      </c>
      <c r="FG2" s="27" t="s">
        <v>82</v>
      </c>
      <c r="FH2" s="27" t="s">
        <v>84</v>
      </c>
      <c r="FI2" s="27" t="s">
        <v>86</v>
      </c>
      <c r="FJ2" s="27" t="s">
        <v>88</v>
      </c>
      <c r="FK2" s="27" t="s">
        <v>52</v>
      </c>
      <c r="FL2" s="27" t="s">
        <v>54</v>
      </c>
      <c r="FM2" s="27" t="s">
        <v>56</v>
      </c>
      <c r="FN2" s="27" t="s">
        <v>60</v>
      </c>
      <c r="FO2" s="27" t="s">
        <v>62</v>
      </c>
      <c r="FP2" s="27" t="s">
        <v>64</v>
      </c>
      <c r="FQ2" s="27" t="s">
        <v>66</v>
      </c>
      <c r="FR2" s="27" t="s">
        <v>68</v>
      </c>
      <c r="FS2" s="27" t="s">
        <v>90</v>
      </c>
      <c r="FT2" s="27" t="s">
        <v>92</v>
      </c>
      <c r="FU2" s="27" t="s">
        <v>94</v>
      </c>
      <c r="FV2" s="27" t="s">
        <v>96</v>
      </c>
      <c r="FW2" s="27" t="s">
        <v>114</v>
      </c>
      <c r="FX2" s="27" t="s">
        <v>98</v>
      </c>
      <c r="FY2" s="27" t="s">
        <v>100</v>
      </c>
      <c r="FZ2" s="27" t="s">
        <v>102</v>
      </c>
      <c r="GA2" s="27" t="s">
        <v>104</v>
      </c>
      <c r="GB2" s="27" t="s">
        <v>106</v>
      </c>
      <c r="GC2" s="27" t="s">
        <v>108</v>
      </c>
      <c r="GD2" s="27" t="s">
        <v>110</v>
      </c>
      <c r="GE2" s="27" t="s">
        <v>112</v>
      </c>
      <c r="GF2" s="27" t="s">
        <v>116</v>
      </c>
      <c r="GG2" s="27" t="s">
        <v>118</v>
      </c>
      <c r="GH2" s="27" t="s">
        <v>120</v>
      </c>
      <c r="GI2" s="27" t="s">
        <v>122</v>
      </c>
      <c r="GJ2" s="27" t="s">
        <v>124</v>
      </c>
      <c r="GK2" s="27" t="s">
        <v>126</v>
      </c>
      <c r="GL2" s="27" t="s">
        <v>128</v>
      </c>
      <c r="GM2" s="27" t="s">
        <v>130</v>
      </c>
      <c r="GN2" s="27" t="s">
        <v>176</v>
      </c>
      <c r="GO2" s="27" t="s">
        <v>178</v>
      </c>
      <c r="GP2" s="27" t="s">
        <v>132</v>
      </c>
      <c r="GQ2" s="27" t="s">
        <v>134</v>
      </c>
      <c r="GR2" s="27" t="s">
        <v>138</v>
      </c>
      <c r="GS2" s="27" t="s">
        <v>136</v>
      </c>
      <c r="GT2" s="27" t="s">
        <v>140</v>
      </c>
      <c r="GU2" s="27" t="s">
        <v>142</v>
      </c>
      <c r="GV2" s="27" t="s">
        <v>144</v>
      </c>
      <c r="GW2" s="27" t="s">
        <v>146</v>
      </c>
      <c r="GX2" s="27" t="s">
        <v>148</v>
      </c>
      <c r="GY2" s="27" t="s">
        <v>150</v>
      </c>
      <c r="GZ2" s="27" t="s">
        <v>152</v>
      </c>
      <c r="HA2" s="27" t="s">
        <v>154</v>
      </c>
      <c r="HB2" s="27" t="s">
        <v>156</v>
      </c>
      <c r="HC2" s="27" t="s">
        <v>158</v>
      </c>
      <c r="HD2" s="27" t="s">
        <v>160</v>
      </c>
      <c r="HE2" s="27" t="s">
        <v>162</v>
      </c>
      <c r="HF2" s="27" t="s">
        <v>164</v>
      </c>
      <c r="HG2" s="27" t="s">
        <v>168</v>
      </c>
      <c r="HH2" s="27" t="s">
        <v>170</v>
      </c>
      <c r="HI2" s="27" t="s">
        <v>166</v>
      </c>
      <c r="HJ2" s="27" t="s">
        <v>174</v>
      </c>
      <c r="HK2" s="27" t="s">
        <v>172</v>
      </c>
      <c r="HL2" s="27" t="s">
        <v>182</v>
      </c>
      <c r="HM2" s="27" t="s">
        <v>180</v>
      </c>
      <c r="HN2" s="27" t="s">
        <v>38</v>
      </c>
      <c r="HO2" s="27" t="s">
        <v>40</v>
      </c>
      <c r="HP2" s="27" t="s">
        <v>42</v>
      </c>
      <c r="HQ2" s="27" t="s">
        <v>44</v>
      </c>
      <c r="HR2" s="27" t="s">
        <v>46</v>
      </c>
      <c r="HS2" s="27" t="s">
        <v>48</v>
      </c>
      <c r="HT2" s="27" t="s">
        <v>50</v>
      </c>
      <c r="HU2" s="27" t="s">
        <v>58</v>
      </c>
      <c r="HV2" s="27" t="s">
        <v>70</v>
      </c>
      <c r="HW2" s="27" t="s">
        <v>72</v>
      </c>
      <c r="HX2" s="27" t="s">
        <v>74</v>
      </c>
      <c r="HY2" s="27" t="s">
        <v>76</v>
      </c>
      <c r="HZ2" s="27" t="s">
        <v>78</v>
      </c>
      <c r="IA2" s="27" t="s">
        <v>80</v>
      </c>
      <c r="IB2" s="27" t="s">
        <v>82</v>
      </c>
      <c r="IC2" s="27" t="s">
        <v>84</v>
      </c>
      <c r="ID2" s="27" t="s">
        <v>86</v>
      </c>
      <c r="IE2" s="27" t="s">
        <v>88</v>
      </c>
      <c r="IF2" s="27" t="s">
        <v>52</v>
      </c>
      <c r="IG2" s="27" t="s">
        <v>54</v>
      </c>
      <c r="IH2" s="27" t="s">
        <v>56</v>
      </c>
      <c r="II2" s="27" t="s">
        <v>60</v>
      </c>
      <c r="IJ2" s="27" t="s">
        <v>62</v>
      </c>
      <c r="IK2" s="27" t="s">
        <v>64</v>
      </c>
      <c r="IL2" s="27" t="s">
        <v>66</v>
      </c>
      <c r="IM2" s="27" t="s">
        <v>68</v>
      </c>
      <c r="IN2" s="27" t="s">
        <v>90</v>
      </c>
      <c r="IO2" s="27" t="s">
        <v>92</v>
      </c>
      <c r="IP2" s="27" t="s">
        <v>94</v>
      </c>
      <c r="IQ2" s="27" t="s">
        <v>96</v>
      </c>
      <c r="IR2" s="27" t="s">
        <v>114</v>
      </c>
      <c r="IS2" s="27" t="s">
        <v>98</v>
      </c>
      <c r="IT2" s="27" t="s">
        <v>100</v>
      </c>
      <c r="IU2" s="27" t="s">
        <v>102</v>
      </c>
      <c r="IV2" s="27" t="s">
        <v>104</v>
      </c>
      <c r="IW2" s="27" t="s">
        <v>106</v>
      </c>
      <c r="IX2" s="27" t="s">
        <v>108</v>
      </c>
      <c r="IY2" s="27" t="s">
        <v>110</v>
      </c>
      <c r="IZ2" s="27" t="s">
        <v>112</v>
      </c>
      <c r="JA2" s="27" t="s">
        <v>116</v>
      </c>
      <c r="JB2" s="27" t="s">
        <v>118</v>
      </c>
      <c r="JC2" s="27" t="s">
        <v>120</v>
      </c>
      <c r="JD2" s="27" t="s">
        <v>122</v>
      </c>
      <c r="JE2" s="27" t="s">
        <v>124</v>
      </c>
      <c r="JF2" s="27" t="s">
        <v>126</v>
      </c>
      <c r="JG2" s="27" t="s">
        <v>128</v>
      </c>
      <c r="JH2" s="27" t="s">
        <v>130</v>
      </c>
      <c r="JI2" s="27" t="s">
        <v>176</v>
      </c>
      <c r="JJ2" s="27" t="s">
        <v>178</v>
      </c>
      <c r="JK2" s="27" t="s">
        <v>132</v>
      </c>
      <c r="JL2" s="27" t="s">
        <v>134</v>
      </c>
      <c r="JM2" s="27" t="s">
        <v>138</v>
      </c>
      <c r="JN2" s="27" t="s">
        <v>136</v>
      </c>
      <c r="JO2" s="27" t="s">
        <v>140</v>
      </c>
      <c r="JP2" s="27" t="s">
        <v>142</v>
      </c>
      <c r="JQ2" s="27" t="s">
        <v>144</v>
      </c>
      <c r="JR2" s="27" t="s">
        <v>146</v>
      </c>
      <c r="JS2" s="27" t="s">
        <v>148</v>
      </c>
      <c r="JT2" s="27" t="s">
        <v>150</v>
      </c>
      <c r="JU2" s="27" t="s">
        <v>152</v>
      </c>
      <c r="JV2" s="27" t="s">
        <v>154</v>
      </c>
      <c r="JW2" s="27" t="s">
        <v>156</v>
      </c>
      <c r="JX2" s="27" t="s">
        <v>158</v>
      </c>
      <c r="JY2" s="27" t="s">
        <v>160</v>
      </c>
      <c r="JZ2" s="27" t="s">
        <v>162</v>
      </c>
      <c r="KA2" s="27" t="s">
        <v>164</v>
      </c>
      <c r="KB2" s="27" t="s">
        <v>168</v>
      </c>
      <c r="KC2" s="27" t="s">
        <v>170</v>
      </c>
      <c r="KD2" s="27" t="s">
        <v>166</v>
      </c>
      <c r="KE2" s="27" t="s">
        <v>174</v>
      </c>
      <c r="KF2" s="27" t="s">
        <v>172</v>
      </c>
      <c r="KG2" s="27" t="s">
        <v>182</v>
      </c>
      <c r="KH2" s="27" t="s">
        <v>180</v>
      </c>
      <c r="KI2" s="27" t="s">
        <v>38</v>
      </c>
      <c r="KJ2" s="27" t="s">
        <v>40</v>
      </c>
      <c r="KK2" s="27" t="s">
        <v>42</v>
      </c>
      <c r="KL2" s="27" t="s">
        <v>44</v>
      </c>
      <c r="KM2" s="27" t="s">
        <v>46</v>
      </c>
      <c r="KN2" s="27" t="s">
        <v>48</v>
      </c>
      <c r="KO2" s="27" t="s">
        <v>50</v>
      </c>
      <c r="KP2" s="27" t="s">
        <v>58</v>
      </c>
      <c r="KQ2" s="27" t="s">
        <v>70</v>
      </c>
      <c r="KR2" s="27" t="s">
        <v>72</v>
      </c>
      <c r="KS2" s="27" t="s">
        <v>74</v>
      </c>
      <c r="KT2" s="27" t="s">
        <v>76</v>
      </c>
      <c r="KU2" s="27" t="s">
        <v>78</v>
      </c>
      <c r="KV2" s="27" t="s">
        <v>80</v>
      </c>
      <c r="KW2" s="27" t="s">
        <v>82</v>
      </c>
      <c r="KX2" s="27" t="s">
        <v>84</v>
      </c>
      <c r="KY2" s="27" t="s">
        <v>86</v>
      </c>
      <c r="KZ2" s="27" t="s">
        <v>88</v>
      </c>
      <c r="LA2" s="27" t="s">
        <v>52</v>
      </c>
      <c r="LB2" s="27" t="s">
        <v>54</v>
      </c>
      <c r="LC2" s="27" t="s">
        <v>56</v>
      </c>
      <c r="LD2" s="27" t="s">
        <v>60</v>
      </c>
      <c r="LE2" s="27" t="s">
        <v>62</v>
      </c>
      <c r="LF2" s="27" t="s">
        <v>64</v>
      </c>
      <c r="LG2" s="27" t="s">
        <v>66</v>
      </c>
      <c r="LH2" s="27" t="s">
        <v>68</v>
      </c>
      <c r="LI2" s="27" t="s">
        <v>90</v>
      </c>
      <c r="LJ2" s="27" t="s">
        <v>92</v>
      </c>
      <c r="LK2" s="27" t="s">
        <v>94</v>
      </c>
      <c r="LL2" s="27" t="s">
        <v>96</v>
      </c>
      <c r="LM2" s="27" t="s">
        <v>114</v>
      </c>
      <c r="LN2" s="27" t="s">
        <v>98</v>
      </c>
      <c r="LO2" s="27" t="s">
        <v>100</v>
      </c>
      <c r="LP2" s="27" t="s">
        <v>102</v>
      </c>
      <c r="LQ2" s="27" t="s">
        <v>104</v>
      </c>
      <c r="LR2" s="27" t="s">
        <v>106</v>
      </c>
      <c r="LS2" s="27" t="s">
        <v>108</v>
      </c>
      <c r="LT2" s="27" t="s">
        <v>110</v>
      </c>
      <c r="LU2" s="27" t="s">
        <v>112</v>
      </c>
      <c r="LV2" s="27" t="s">
        <v>116</v>
      </c>
      <c r="LW2" s="27" t="s">
        <v>118</v>
      </c>
      <c r="LX2" s="27" t="s">
        <v>120</v>
      </c>
      <c r="LY2" s="27" t="s">
        <v>122</v>
      </c>
      <c r="LZ2" s="27" t="s">
        <v>124</v>
      </c>
      <c r="MA2" s="27" t="s">
        <v>126</v>
      </c>
      <c r="MB2" s="27" t="s">
        <v>128</v>
      </c>
      <c r="MC2" s="27" t="s">
        <v>130</v>
      </c>
      <c r="MD2" s="27" t="s">
        <v>176</v>
      </c>
      <c r="ME2" s="27" t="s">
        <v>178</v>
      </c>
      <c r="MF2" s="27" t="s">
        <v>132</v>
      </c>
      <c r="MG2" s="27" t="s">
        <v>134</v>
      </c>
      <c r="MH2" s="27" t="s">
        <v>138</v>
      </c>
      <c r="MI2" s="27" t="s">
        <v>136</v>
      </c>
      <c r="MJ2" s="27" t="s">
        <v>140</v>
      </c>
      <c r="MK2" s="27" t="s">
        <v>142</v>
      </c>
      <c r="ML2" s="27" t="s">
        <v>144</v>
      </c>
      <c r="MM2" s="27" t="s">
        <v>146</v>
      </c>
      <c r="MN2" s="27" t="s">
        <v>148</v>
      </c>
      <c r="MO2" s="27" t="s">
        <v>150</v>
      </c>
      <c r="MP2" s="27" t="s">
        <v>152</v>
      </c>
      <c r="MQ2" s="27" t="s">
        <v>154</v>
      </c>
      <c r="MR2" s="27" t="s">
        <v>156</v>
      </c>
      <c r="MS2" s="27" t="s">
        <v>158</v>
      </c>
      <c r="MT2" s="27" t="s">
        <v>160</v>
      </c>
      <c r="MU2" s="27" t="s">
        <v>162</v>
      </c>
      <c r="MV2" s="27" t="s">
        <v>164</v>
      </c>
      <c r="MW2" s="27" t="s">
        <v>168</v>
      </c>
      <c r="MX2" s="27" t="s">
        <v>170</v>
      </c>
      <c r="MY2" s="27" t="s">
        <v>166</v>
      </c>
      <c r="MZ2" s="27" t="s">
        <v>174</v>
      </c>
      <c r="NA2" s="27" t="s">
        <v>172</v>
      </c>
      <c r="NB2" s="27" t="s">
        <v>182</v>
      </c>
      <c r="NC2" s="27" t="s">
        <v>180</v>
      </c>
      <c r="ND2" s="27" t="s">
        <v>38</v>
      </c>
      <c r="NE2" s="27" t="s">
        <v>40</v>
      </c>
      <c r="NF2" s="27" t="s">
        <v>42</v>
      </c>
      <c r="NG2" s="27" t="s">
        <v>44</v>
      </c>
      <c r="NH2" s="27" t="s">
        <v>46</v>
      </c>
      <c r="NI2" s="27" t="s">
        <v>48</v>
      </c>
      <c r="NJ2" s="27" t="s">
        <v>50</v>
      </c>
      <c r="NK2" s="27" t="s">
        <v>58</v>
      </c>
      <c r="NL2" s="27" t="s">
        <v>70</v>
      </c>
      <c r="NM2" s="27" t="s">
        <v>72</v>
      </c>
      <c r="NN2" s="27" t="s">
        <v>74</v>
      </c>
      <c r="NO2" s="27" t="s">
        <v>76</v>
      </c>
      <c r="NP2" s="27" t="s">
        <v>78</v>
      </c>
      <c r="NQ2" s="27" t="s">
        <v>80</v>
      </c>
      <c r="NR2" s="27" t="s">
        <v>82</v>
      </c>
      <c r="NS2" s="27" t="s">
        <v>84</v>
      </c>
      <c r="NT2" s="27" t="s">
        <v>86</v>
      </c>
      <c r="NU2" s="27" t="s">
        <v>88</v>
      </c>
      <c r="NV2" s="27" t="s">
        <v>52</v>
      </c>
      <c r="NW2" s="27" t="s">
        <v>54</v>
      </c>
      <c r="NX2" s="27" t="s">
        <v>56</v>
      </c>
      <c r="NY2" s="27" t="s">
        <v>60</v>
      </c>
      <c r="NZ2" s="27" t="s">
        <v>62</v>
      </c>
      <c r="OA2" s="27" t="s">
        <v>64</v>
      </c>
      <c r="OB2" s="27" t="s">
        <v>66</v>
      </c>
      <c r="OC2" s="27" t="s">
        <v>68</v>
      </c>
      <c r="OD2" s="27" t="s">
        <v>90</v>
      </c>
      <c r="OE2" s="27" t="s">
        <v>92</v>
      </c>
      <c r="OF2" s="27" t="s">
        <v>94</v>
      </c>
      <c r="OG2" s="27" t="s">
        <v>96</v>
      </c>
      <c r="OH2" s="27" t="s">
        <v>114</v>
      </c>
      <c r="OI2" s="27" t="s">
        <v>98</v>
      </c>
      <c r="OJ2" s="27" t="s">
        <v>100</v>
      </c>
      <c r="OK2" s="27" t="s">
        <v>102</v>
      </c>
      <c r="OL2" s="27" t="s">
        <v>104</v>
      </c>
      <c r="OM2" s="27" t="s">
        <v>106</v>
      </c>
      <c r="ON2" s="27" t="s">
        <v>108</v>
      </c>
      <c r="OO2" s="27" t="s">
        <v>110</v>
      </c>
      <c r="OP2" s="27" t="s">
        <v>112</v>
      </c>
      <c r="OQ2" s="27" t="s">
        <v>116</v>
      </c>
      <c r="OR2" s="27" t="s">
        <v>118</v>
      </c>
      <c r="OS2" s="27" t="s">
        <v>120</v>
      </c>
      <c r="OT2" s="27" t="s">
        <v>122</v>
      </c>
      <c r="OU2" s="27" t="s">
        <v>124</v>
      </c>
      <c r="OV2" s="27" t="s">
        <v>126</v>
      </c>
      <c r="OW2" s="27" t="s">
        <v>128</v>
      </c>
      <c r="OX2" s="27" t="s">
        <v>130</v>
      </c>
      <c r="OY2" s="27" t="s">
        <v>176</v>
      </c>
      <c r="OZ2" s="27" t="s">
        <v>178</v>
      </c>
      <c r="PA2" s="27" t="s">
        <v>132</v>
      </c>
      <c r="PB2" s="27" t="s">
        <v>134</v>
      </c>
      <c r="PC2" s="27" t="s">
        <v>138</v>
      </c>
      <c r="PD2" s="27" t="s">
        <v>136</v>
      </c>
      <c r="PE2" s="27" t="s">
        <v>140</v>
      </c>
      <c r="PF2" s="27" t="s">
        <v>142</v>
      </c>
      <c r="PG2" s="27" t="s">
        <v>144</v>
      </c>
      <c r="PH2" s="27" t="s">
        <v>146</v>
      </c>
      <c r="PI2" s="27" t="s">
        <v>148</v>
      </c>
      <c r="PJ2" s="27" t="s">
        <v>150</v>
      </c>
      <c r="PK2" s="27" t="s">
        <v>152</v>
      </c>
      <c r="PL2" s="27" t="s">
        <v>154</v>
      </c>
      <c r="PM2" s="27" t="s">
        <v>156</v>
      </c>
      <c r="PN2" s="27" t="s">
        <v>158</v>
      </c>
      <c r="PO2" s="27" t="s">
        <v>160</v>
      </c>
      <c r="PP2" s="27" t="s">
        <v>162</v>
      </c>
      <c r="PQ2" s="27" t="s">
        <v>164</v>
      </c>
      <c r="PR2" s="27" t="s">
        <v>168</v>
      </c>
      <c r="PS2" s="27" t="s">
        <v>170</v>
      </c>
      <c r="PT2" s="27" t="s">
        <v>166</v>
      </c>
      <c r="PU2" s="27" t="s">
        <v>174</v>
      </c>
      <c r="PV2" s="27" t="s">
        <v>172</v>
      </c>
      <c r="PW2" s="27" t="s">
        <v>182</v>
      </c>
      <c r="PX2" s="27" t="s">
        <v>180</v>
      </c>
      <c r="PY2" s="27" t="s">
        <v>38</v>
      </c>
      <c r="PZ2" s="27" t="s">
        <v>40</v>
      </c>
      <c r="QA2" s="27" t="s">
        <v>42</v>
      </c>
      <c r="QB2" s="27" t="s">
        <v>44</v>
      </c>
      <c r="QC2" s="27" t="s">
        <v>46</v>
      </c>
      <c r="QD2" s="27" t="s">
        <v>48</v>
      </c>
      <c r="QE2" s="27" t="s">
        <v>50</v>
      </c>
      <c r="QF2" s="27" t="s">
        <v>58</v>
      </c>
      <c r="QG2" s="27" t="s">
        <v>70</v>
      </c>
      <c r="QH2" s="27" t="s">
        <v>72</v>
      </c>
      <c r="QI2" s="27" t="s">
        <v>74</v>
      </c>
      <c r="QJ2" s="27" t="s">
        <v>76</v>
      </c>
      <c r="QK2" s="27" t="s">
        <v>78</v>
      </c>
      <c r="QL2" s="27" t="s">
        <v>80</v>
      </c>
      <c r="QM2" s="27" t="s">
        <v>82</v>
      </c>
      <c r="QN2" s="27" t="s">
        <v>84</v>
      </c>
      <c r="QO2" s="27" t="s">
        <v>86</v>
      </c>
      <c r="QP2" s="27" t="s">
        <v>88</v>
      </c>
      <c r="QQ2" s="27" t="s">
        <v>52</v>
      </c>
      <c r="QR2" s="27" t="s">
        <v>54</v>
      </c>
      <c r="QS2" s="27" t="s">
        <v>56</v>
      </c>
      <c r="QT2" s="27" t="s">
        <v>60</v>
      </c>
      <c r="QU2" s="27" t="s">
        <v>62</v>
      </c>
      <c r="QV2" s="27" t="s">
        <v>64</v>
      </c>
      <c r="QW2" s="27" t="s">
        <v>66</v>
      </c>
      <c r="QX2" s="27" t="s">
        <v>68</v>
      </c>
      <c r="QY2" s="27" t="s">
        <v>90</v>
      </c>
      <c r="QZ2" s="27" t="s">
        <v>92</v>
      </c>
      <c r="RA2" s="27" t="s">
        <v>94</v>
      </c>
      <c r="RB2" s="27" t="s">
        <v>96</v>
      </c>
      <c r="RC2" s="27" t="s">
        <v>114</v>
      </c>
      <c r="RD2" s="27" t="s">
        <v>98</v>
      </c>
      <c r="RE2" s="27" t="s">
        <v>100</v>
      </c>
      <c r="RF2" s="27" t="s">
        <v>102</v>
      </c>
      <c r="RG2" s="27" t="s">
        <v>104</v>
      </c>
      <c r="RH2" s="27" t="s">
        <v>106</v>
      </c>
      <c r="RI2" s="27" t="s">
        <v>108</v>
      </c>
      <c r="RJ2" s="27" t="s">
        <v>110</v>
      </c>
      <c r="RK2" s="27" t="s">
        <v>112</v>
      </c>
      <c r="RL2" s="27" t="s">
        <v>116</v>
      </c>
      <c r="RM2" s="27" t="s">
        <v>118</v>
      </c>
      <c r="RN2" s="27" t="s">
        <v>120</v>
      </c>
      <c r="RO2" s="27" t="s">
        <v>122</v>
      </c>
      <c r="RP2" s="27" t="s">
        <v>124</v>
      </c>
      <c r="RQ2" s="27" t="s">
        <v>126</v>
      </c>
      <c r="RR2" s="27" t="s">
        <v>128</v>
      </c>
      <c r="RS2" s="27" t="s">
        <v>130</v>
      </c>
      <c r="RT2" s="27" t="s">
        <v>176</v>
      </c>
      <c r="RU2" s="27" t="s">
        <v>178</v>
      </c>
      <c r="RV2" s="27" t="s">
        <v>132</v>
      </c>
      <c r="RW2" s="27" t="s">
        <v>134</v>
      </c>
      <c r="RX2" s="27" t="s">
        <v>138</v>
      </c>
      <c r="RY2" s="27" t="s">
        <v>136</v>
      </c>
      <c r="RZ2" s="27" t="s">
        <v>140</v>
      </c>
      <c r="SA2" s="27" t="s">
        <v>142</v>
      </c>
      <c r="SB2" s="27" t="s">
        <v>144</v>
      </c>
      <c r="SC2" s="27" t="s">
        <v>146</v>
      </c>
      <c r="SD2" s="27" t="s">
        <v>148</v>
      </c>
      <c r="SE2" s="27" t="s">
        <v>150</v>
      </c>
      <c r="SF2" s="27" t="s">
        <v>152</v>
      </c>
      <c r="SG2" s="27" t="s">
        <v>154</v>
      </c>
      <c r="SH2" s="27" t="s">
        <v>156</v>
      </c>
      <c r="SI2" s="27" t="s">
        <v>158</v>
      </c>
      <c r="SJ2" s="27" t="s">
        <v>160</v>
      </c>
      <c r="SK2" s="27" t="s">
        <v>162</v>
      </c>
      <c r="SL2" s="27" t="s">
        <v>164</v>
      </c>
      <c r="SM2" s="27" t="s">
        <v>168</v>
      </c>
      <c r="SN2" s="27" t="s">
        <v>170</v>
      </c>
      <c r="SO2" s="27" t="s">
        <v>166</v>
      </c>
      <c r="SP2" s="27" t="s">
        <v>174</v>
      </c>
      <c r="SQ2" s="27" t="s">
        <v>172</v>
      </c>
      <c r="SR2" s="27" t="s">
        <v>182</v>
      </c>
      <c r="SS2" s="27" t="s">
        <v>180</v>
      </c>
      <c r="ST2" s="27" t="s">
        <v>38</v>
      </c>
      <c r="SU2" s="27" t="s">
        <v>40</v>
      </c>
      <c r="SV2" s="27" t="s">
        <v>42</v>
      </c>
      <c r="SW2" s="27" t="s">
        <v>44</v>
      </c>
      <c r="SX2" s="27" t="s">
        <v>46</v>
      </c>
      <c r="SY2" s="27" t="s">
        <v>48</v>
      </c>
      <c r="SZ2" s="27" t="s">
        <v>50</v>
      </c>
      <c r="TA2" s="27" t="s">
        <v>58</v>
      </c>
      <c r="TB2" s="27" t="s">
        <v>70</v>
      </c>
      <c r="TC2" s="27" t="s">
        <v>72</v>
      </c>
      <c r="TD2" s="27" t="s">
        <v>74</v>
      </c>
      <c r="TE2" s="27" t="s">
        <v>76</v>
      </c>
      <c r="TF2" s="27" t="s">
        <v>78</v>
      </c>
      <c r="TG2" s="27" t="s">
        <v>80</v>
      </c>
      <c r="TH2" s="27" t="s">
        <v>82</v>
      </c>
      <c r="TI2" s="27" t="s">
        <v>84</v>
      </c>
      <c r="TJ2" s="27" t="s">
        <v>86</v>
      </c>
      <c r="TK2" s="27" t="s">
        <v>88</v>
      </c>
      <c r="TL2" s="27" t="s">
        <v>52</v>
      </c>
      <c r="TM2" s="27" t="s">
        <v>54</v>
      </c>
      <c r="TN2" s="27" t="s">
        <v>56</v>
      </c>
      <c r="TO2" s="27" t="s">
        <v>60</v>
      </c>
      <c r="TP2" s="27" t="s">
        <v>62</v>
      </c>
      <c r="TQ2" s="27" t="s">
        <v>64</v>
      </c>
      <c r="TR2" s="27" t="s">
        <v>66</v>
      </c>
      <c r="TS2" s="27" t="s">
        <v>68</v>
      </c>
      <c r="TT2" s="27" t="s">
        <v>90</v>
      </c>
      <c r="TU2" s="27" t="s">
        <v>92</v>
      </c>
      <c r="TV2" s="27" t="s">
        <v>94</v>
      </c>
      <c r="TW2" s="27" t="s">
        <v>96</v>
      </c>
      <c r="TX2" s="27" t="s">
        <v>114</v>
      </c>
      <c r="TY2" s="27" t="s">
        <v>98</v>
      </c>
      <c r="TZ2" s="27" t="s">
        <v>100</v>
      </c>
      <c r="UA2" s="27" t="s">
        <v>102</v>
      </c>
      <c r="UB2" s="27" t="s">
        <v>104</v>
      </c>
      <c r="UC2" s="27" t="s">
        <v>106</v>
      </c>
      <c r="UD2" s="27" t="s">
        <v>108</v>
      </c>
      <c r="UE2" s="27" t="s">
        <v>110</v>
      </c>
      <c r="UF2" s="27" t="s">
        <v>112</v>
      </c>
      <c r="UG2" s="27" t="s">
        <v>116</v>
      </c>
      <c r="UH2" s="27" t="s">
        <v>118</v>
      </c>
      <c r="UI2" s="27" t="s">
        <v>120</v>
      </c>
      <c r="UJ2" s="27" t="s">
        <v>122</v>
      </c>
      <c r="UK2" s="27" t="s">
        <v>124</v>
      </c>
      <c r="UL2" s="27" t="s">
        <v>126</v>
      </c>
      <c r="UM2" s="27" t="s">
        <v>128</v>
      </c>
      <c r="UN2" s="27" t="s">
        <v>130</v>
      </c>
      <c r="UO2" s="27" t="s">
        <v>176</v>
      </c>
      <c r="UP2" s="27" t="s">
        <v>178</v>
      </c>
      <c r="UQ2" s="27" t="s">
        <v>132</v>
      </c>
      <c r="UR2" s="27" t="s">
        <v>134</v>
      </c>
      <c r="US2" s="27" t="s">
        <v>138</v>
      </c>
      <c r="UT2" s="27" t="s">
        <v>136</v>
      </c>
      <c r="UU2" s="27" t="s">
        <v>140</v>
      </c>
      <c r="UV2" s="27" t="s">
        <v>142</v>
      </c>
      <c r="UW2" s="27" t="s">
        <v>144</v>
      </c>
      <c r="UX2" s="27" t="s">
        <v>146</v>
      </c>
      <c r="UY2" s="27" t="s">
        <v>148</v>
      </c>
      <c r="UZ2" s="27" t="s">
        <v>150</v>
      </c>
      <c r="VA2" s="27" t="s">
        <v>152</v>
      </c>
      <c r="VB2" s="27" t="s">
        <v>154</v>
      </c>
      <c r="VC2" s="27" t="s">
        <v>156</v>
      </c>
      <c r="VD2" s="27" t="s">
        <v>158</v>
      </c>
      <c r="VE2" s="27" t="s">
        <v>160</v>
      </c>
      <c r="VF2" s="27" t="s">
        <v>162</v>
      </c>
      <c r="VG2" s="27" t="s">
        <v>164</v>
      </c>
      <c r="VH2" s="27" t="s">
        <v>168</v>
      </c>
      <c r="VI2" s="27" t="s">
        <v>170</v>
      </c>
      <c r="VJ2" s="27" t="s">
        <v>166</v>
      </c>
      <c r="VK2" s="27" t="s">
        <v>174</v>
      </c>
      <c r="VL2" s="27" t="s">
        <v>172</v>
      </c>
      <c r="VM2" s="27" t="s">
        <v>182</v>
      </c>
      <c r="VN2" s="27" t="s">
        <v>180</v>
      </c>
      <c r="VO2" s="27" t="s">
        <v>38</v>
      </c>
      <c r="VP2" s="27" t="s">
        <v>40</v>
      </c>
      <c r="VQ2" s="27" t="s">
        <v>42</v>
      </c>
      <c r="VR2" s="27" t="s">
        <v>44</v>
      </c>
      <c r="VS2" s="27" t="s">
        <v>46</v>
      </c>
      <c r="VT2" s="27" t="s">
        <v>48</v>
      </c>
      <c r="VU2" s="27" t="s">
        <v>50</v>
      </c>
      <c r="VV2" s="27" t="s">
        <v>58</v>
      </c>
      <c r="VW2" s="27" t="s">
        <v>70</v>
      </c>
      <c r="VX2" s="27" t="s">
        <v>72</v>
      </c>
      <c r="VY2" s="27" t="s">
        <v>74</v>
      </c>
      <c r="VZ2" s="27" t="s">
        <v>76</v>
      </c>
      <c r="WA2" s="27" t="s">
        <v>78</v>
      </c>
      <c r="WB2" s="27" t="s">
        <v>80</v>
      </c>
      <c r="WC2" s="27" t="s">
        <v>82</v>
      </c>
      <c r="WD2" s="27" t="s">
        <v>84</v>
      </c>
      <c r="WE2" s="27" t="s">
        <v>86</v>
      </c>
      <c r="WF2" s="27" t="s">
        <v>88</v>
      </c>
      <c r="WG2" s="27" t="s">
        <v>52</v>
      </c>
      <c r="WH2" s="27" t="s">
        <v>54</v>
      </c>
      <c r="WI2" s="27" t="s">
        <v>56</v>
      </c>
      <c r="WJ2" s="27" t="s">
        <v>60</v>
      </c>
      <c r="WK2" s="27" t="s">
        <v>62</v>
      </c>
      <c r="WL2" s="27" t="s">
        <v>64</v>
      </c>
      <c r="WM2" s="27" t="s">
        <v>66</v>
      </c>
      <c r="WN2" s="27" t="s">
        <v>68</v>
      </c>
      <c r="WO2" s="27" t="s">
        <v>90</v>
      </c>
      <c r="WP2" s="27" t="s">
        <v>92</v>
      </c>
      <c r="WQ2" s="27" t="s">
        <v>94</v>
      </c>
      <c r="WR2" s="27" t="s">
        <v>96</v>
      </c>
      <c r="WS2" s="27" t="s">
        <v>114</v>
      </c>
      <c r="WT2" s="27" t="s">
        <v>98</v>
      </c>
      <c r="WU2" s="27" t="s">
        <v>100</v>
      </c>
      <c r="WV2" s="27" t="s">
        <v>102</v>
      </c>
      <c r="WW2" s="27" t="s">
        <v>104</v>
      </c>
      <c r="WX2" s="27" t="s">
        <v>106</v>
      </c>
      <c r="WY2" s="27" t="s">
        <v>108</v>
      </c>
      <c r="WZ2" s="27" t="s">
        <v>110</v>
      </c>
      <c r="XA2" s="27" t="s">
        <v>112</v>
      </c>
      <c r="XB2" s="27" t="s">
        <v>116</v>
      </c>
      <c r="XC2" s="27" t="s">
        <v>118</v>
      </c>
      <c r="XD2" s="27" t="s">
        <v>120</v>
      </c>
      <c r="XE2" s="27" t="s">
        <v>122</v>
      </c>
      <c r="XF2" s="27" t="s">
        <v>124</v>
      </c>
      <c r="XG2" s="27" t="s">
        <v>126</v>
      </c>
      <c r="XH2" s="27" t="s">
        <v>128</v>
      </c>
      <c r="XI2" s="27" t="s">
        <v>130</v>
      </c>
      <c r="XJ2" s="27" t="s">
        <v>176</v>
      </c>
      <c r="XK2" s="27" t="s">
        <v>178</v>
      </c>
      <c r="XL2" s="27" t="s">
        <v>132</v>
      </c>
      <c r="XM2" s="27" t="s">
        <v>134</v>
      </c>
      <c r="XN2" s="27" t="s">
        <v>138</v>
      </c>
      <c r="XO2" s="27" t="s">
        <v>136</v>
      </c>
      <c r="XP2" s="27" t="s">
        <v>140</v>
      </c>
      <c r="XQ2" s="27" t="s">
        <v>142</v>
      </c>
      <c r="XR2" s="27" t="s">
        <v>144</v>
      </c>
      <c r="XS2" s="27" t="s">
        <v>146</v>
      </c>
      <c r="XT2" s="27" t="s">
        <v>148</v>
      </c>
      <c r="XU2" s="27" t="s">
        <v>150</v>
      </c>
      <c r="XV2" s="27" t="s">
        <v>152</v>
      </c>
      <c r="XW2" s="27" t="s">
        <v>154</v>
      </c>
      <c r="XX2" s="27" t="s">
        <v>156</v>
      </c>
      <c r="XY2" s="27" t="s">
        <v>158</v>
      </c>
      <c r="XZ2" s="27" t="s">
        <v>160</v>
      </c>
      <c r="YA2" s="27" t="s">
        <v>162</v>
      </c>
      <c r="YB2" s="27" t="s">
        <v>164</v>
      </c>
      <c r="YC2" s="27" t="s">
        <v>168</v>
      </c>
      <c r="YD2" s="27" t="s">
        <v>170</v>
      </c>
      <c r="YE2" s="27" t="s">
        <v>166</v>
      </c>
      <c r="YF2" s="27" t="s">
        <v>174</v>
      </c>
      <c r="YG2" s="27" t="s">
        <v>172</v>
      </c>
      <c r="YH2" s="27" t="s">
        <v>182</v>
      </c>
      <c r="YI2" s="27" t="s">
        <v>180</v>
      </c>
    </row>
    <row r="3" spans="1:659" ht="15" customHeight="1" x14ac:dyDescent="0.25">
      <c r="B3" s="27" t="s">
        <v>198</v>
      </c>
      <c r="C3" s="27" t="s">
        <v>39</v>
      </c>
      <c r="D3" s="27" t="s">
        <v>41</v>
      </c>
      <c r="E3" s="27" t="s">
        <v>43</v>
      </c>
      <c r="F3" s="27" t="s">
        <v>45</v>
      </c>
      <c r="G3" s="27" t="s">
        <v>47</v>
      </c>
      <c r="H3" s="27" t="s">
        <v>49</v>
      </c>
      <c r="I3" s="27" t="s">
        <v>51</v>
      </c>
      <c r="J3" s="27" t="s">
        <v>59</v>
      </c>
      <c r="K3" s="27" t="s">
        <v>71</v>
      </c>
      <c r="L3" s="27" t="s">
        <v>73</v>
      </c>
      <c r="M3" s="27" t="s">
        <v>75</v>
      </c>
      <c r="N3" s="27" t="s">
        <v>77</v>
      </c>
      <c r="O3" s="27" t="s">
        <v>79</v>
      </c>
      <c r="P3" s="27" t="s">
        <v>81</v>
      </c>
      <c r="Q3" s="27" t="s">
        <v>83</v>
      </c>
      <c r="R3" s="27" t="s">
        <v>85</v>
      </c>
      <c r="S3" s="27" t="s">
        <v>87</v>
      </c>
      <c r="T3" s="27" t="s">
        <v>89</v>
      </c>
      <c r="U3" s="27" t="s">
        <v>53</v>
      </c>
      <c r="V3" s="27" t="s">
        <v>55</v>
      </c>
      <c r="W3" s="27" t="s">
        <v>57</v>
      </c>
      <c r="X3" s="27" t="s">
        <v>61</v>
      </c>
      <c r="Y3" s="27" t="s">
        <v>63</v>
      </c>
      <c r="Z3" s="27" t="s">
        <v>65</v>
      </c>
      <c r="AA3" s="27" t="s">
        <v>67</v>
      </c>
      <c r="AB3" s="27" t="s">
        <v>69</v>
      </c>
      <c r="AC3" s="27" t="s">
        <v>91</v>
      </c>
      <c r="AD3" s="27" t="s">
        <v>93</v>
      </c>
      <c r="AE3" s="27" t="s">
        <v>95</v>
      </c>
      <c r="AF3" s="27" t="s">
        <v>97</v>
      </c>
      <c r="AG3" s="27" t="s">
        <v>115</v>
      </c>
      <c r="AH3" s="27" t="s">
        <v>99</v>
      </c>
      <c r="AI3" s="27" t="s">
        <v>101</v>
      </c>
      <c r="AJ3" s="27" t="s">
        <v>103</v>
      </c>
      <c r="AK3" s="27" t="s">
        <v>105</v>
      </c>
      <c r="AL3" s="27" t="s">
        <v>107</v>
      </c>
      <c r="AM3" s="27" t="s">
        <v>109</v>
      </c>
      <c r="AN3" s="27" t="s">
        <v>111</v>
      </c>
      <c r="AO3" s="27" t="s">
        <v>113</v>
      </c>
      <c r="AP3" s="27" t="s">
        <v>117</v>
      </c>
      <c r="AQ3" s="27" t="s">
        <v>119</v>
      </c>
      <c r="AR3" s="27" t="s">
        <v>121</v>
      </c>
      <c r="AS3" s="27" t="s">
        <v>123</v>
      </c>
      <c r="AT3" s="27" t="s">
        <v>125</v>
      </c>
      <c r="AU3" s="27" t="s">
        <v>127</v>
      </c>
      <c r="AV3" s="27" t="s">
        <v>129</v>
      </c>
      <c r="AW3" s="27" t="s">
        <v>131</v>
      </c>
      <c r="AX3" s="27" t="s">
        <v>177</v>
      </c>
      <c r="AY3" s="27" t="s">
        <v>179</v>
      </c>
      <c r="AZ3" s="27" t="s">
        <v>133</v>
      </c>
      <c r="BA3" s="27" t="s">
        <v>135</v>
      </c>
      <c r="BB3" s="27" t="s">
        <v>139</v>
      </c>
      <c r="BC3" s="27" t="s">
        <v>137</v>
      </c>
      <c r="BD3" s="27" t="s">
        <v>141</v>
      </c>
      <c r="BE3" s="27" t="s">
        <v>143</v>
      </c>
      <c r="BF3" s="27" t="s">
        <v>145</v>
      </c>
      <c r="BG3" s="27" t="s">
        <v>147</v>
      </c>
      <c r="BH3" s="27" t="s">
        <v>149</v>
      </c>
      <c r="BI3" s="27" t="s">
        <v>151</v>
      </c>
      <c r="BJ3" s="27" t="s">
        <v>153</v>
      </c>
      <c r="BK3" s="27" t="s">
        <v>155</v>
      </c>
      <c r="BL3" s="27" t="s">
        <v>157</v>
      </c>
      <c r="BM3" s="27" t="s">
        <v>159</v>
      </c>
      <c r="BN3" s="27" t="s">
        <v>161</v>
      </c>
      <c r="BO3" s="27" t="s">
        <v>163</v>
      </c>
      <c r="BP3" s="27" t="s">
        <v>165</v>
      </c>
      <c r="BQ3" s="27" t="s">
        <v>169</v>
      </c>
      <c r="BR3" s="27" t="s">
        <v>171</v>
      </c>
      <c r="BS3" s="27" t="s">
        <v>167</v>
      </c>
      <c r="BT3" s="27" t="s">
        <v>175</v>
      </c>
      <c r="BU3" s="27" t="s">
        <v>173</v>
      </c>
      <c r="BV3" s="27" t="s">
        <v>183</v>
      </c>
      <c r="BW3" s="27" t="s">
        <v>181</v>
      </c>
      <c r="BX3" s="27" t="s">
        <v>39</v>
      </c>
      <c r="BY3" s="27" t="s">
        <v>41</v>
      </c>
      <c r="BZ3" s="27" t="s">
        <v>43</v>
      </c>
      <c r="CA3" s="27" t="s">
        <v>45</v>
      </c>
      <c r="CB3" s="27" t="s">
        <v>47</v>
      </c>
      <c r="CC3" s="27" t="s">
        <v>49</v>
      </c>
      <c r="CD3" s="27" t="s">
        <v>51</v>
      </c>
      <c r="CE3" s="27" t="s">
        <v>59</v>
      </c>
      <c r="CF3" s="27" t="s">
        <v>71</v>
      </c>
      <c r="CG3" s="27" t="s">
        <v>73</v>
      </c>
      <c r="CH3" s="27" t="s">
        <v>75</v>
      </c>
      <c r="CI3" s="27" t="s">
        <v>77</v>
      </c>
      <c r="CJ3" s="27" t="s">
        <v>79</v>
      </c>
      <c r="CK3" s="27" t="s">
        <v>81</v>
      </c>
      <c r="CL3" s="27" t="s">
        <v>83</v>
      </c>
      <c r="CM3" s="27" t="s">
        <v>85</v>
      </c>
      <c r="CN3" s="27" t="s">
        <v>87</v>
      </c>
      <c r="CO3" s="27" t="s">
        <v>89</v>
      </c>
      <c r="CP3" s="27" t="s">
        <v>53</v>
      </c>
      <c r="CQ3" s="27" t="s">
        <v>55</v>
      </c>
      <c r="CR3" s="27" t="s">
        <v>57</v>
      </c>
      <c r="CS3" s="27" t="s">
        <v>61</v>
      </c>
      <c r="CT3" s="27" t="s">
        <v>63</v>
      </c>
      <c r="CU3" s="27" t="s">
        <v>65</v>
      </c>
      <c r="CV3" s="27" t="s">
        <v>67</v>
      </c>
      <c r="CW3" s="27" t="s">
        <v>69</v>
      </c>
      <c r="CX3" s="27" t="s">
        <v>91</v>
      </c>
      <c r="CY3" s="27" t="s">
        <v>93</v>
      </c>
      <c r="CZ3" s="27" t="s">
        <v>95</v>
      </c>
      <c r="DA3" s="27" t="s">
        <v>97</v>
      </c>
      <c r="DB3" s="27" t="s">
        <v>115</v>
      </c>
      <c r="DC3" s="27" t="s">
        <v>99</v>
      </c>
      <c r="DD3" s="27" t="s">
        <v>101</v>
      </c>
      <c r="DE3" s="27" t="s">
        <v>103</v>
      </c>
      <c r="DF3" s="27" t="s">
        <v>105</v>
      </c>
      <c r="DG3" s="27" t="s">
        <v>107</v>
      </c>
      <c r="DH3" s="27" t="s">
        <v>109</v>
      </c>
      <c r="DI3" s="27" t="s">
        <v>111</v>
      </c>
      <c r="DJ3" s="27" t="s">
        <v>113</v>
      </c>
      <c r="DK3" s="27" t="s">
        <v>117</v>
      </c>
      <c r="DL3" s="27" t="s">
        <v>119</v>
      </c>
      <c r="DM3" s="27" t="s">
        <v>121</v>
      </c>
      <c r="DN3" s="27" t="s">
        <v>123</v>
      </c>
      <c r="DO3" s="27" t="s">
        <v>125</v>
      </c>
      <c r="DP3" s="27" t="s">
        <v>127</v>
      </c>
      <c r="DQ3" s="27" t="s">
        <v>129</v>
      </c>
      <c r="DR3" s="27" t="s">
        <v>131</v>
      </c>
      <c r="DS3" s="27" t="s">
        <v>177</v>
      </c>
      <c r="DT3" s="27" t="s">
        <v>179</v>
      </c>
      <c r="DU3" s="27" t="s">
        <v>133</v>
      </c>
      <c r="DV3" s="27" t="s">
        <v>135</v>
      </c>
      <c r="DW3" s="27" t="s">
        <v>139</v>
      </c>
      <c r="DX3" s="27" t="s">
        <v>137</v>
      </c>
      <c r="DY3" s="27" t="s">
        <v>141</v>
      </c>
      <c r="DZ3" s="27" t="s">
        <v>143</v>
      </c>
      <c r="EA3" s="27" t="s">
        <v>145</v>
      </c>
      <c r="EB3" s="27" t="s">
        <v>147</v>
      </c>
      <c r="EC3" s="27" t="s">
        <v>149</v>
      </c>
      <c r="ED3" s="27" t="s">
        <v>151</v>
      </c>
      <c r="EE3" s="27" t="s">
        <v>153</v>
      </c>
      <c r="EF3" s="27" t="s">
        <v>155</v>
      </c>
      <c r="EG3" s="27" t="s">
        <v>157</v>
      </c>
      <c r="EH3" s="27" t="s">
        <v>159</v>
      </c>
      <c r="EI3" s="27" t="s">
        <v>161</v>
      </c>
      <c r="EJ3" s="27" t="s">
        <v>163</v>
      </c>
      <c r="EK3" s="27" t="s">
        <v>165</v>
      </c>
      <c r="EL3" s="27" t="s">
        <v>169</v>
      </c>
      <c r="EM3" s="27" t="s">
        <v>171</v>
      </c>
      <c r="EN3" s="27" t="s">
        <v>167</v>
      </c>
      <c r="EO3" s="27" t="s">
        <v>175</v>
      </c>
      <c r="EP3" s="27" t="s">
        <v>173</v>
      </c>
      <c r="EQ3" s="27" t="s">
        <v>183</v>
      </c>
      <c r="ER3" s="27" t="s">
        <v>181</v>
      </c>
      <c r="ES3" s="27" t="s">
        <v>39</v>
      </c>
      <c r="ET3" s="27" t="s">
        <v>41</v>
      </c>
      <c r="EU3" s="27" t="s">
        <v>43</v>
      </c>
      <c r="EV3" s="27" t="s">
        <v>45</v>
      </c>
      <c r="EW3" s="27" t="s">
        <v>47</v>
      </c>
      <c r="EX3" s="27" t="s">
        <v>49</v>
      </c>
      <c r="EY3" s="27" t="s">
        <v>51</v>
      </c>
      <c r="EZ3" s="27" t="s">
        <v>59</v>
      </c>
      <c r="FA3" s="27" t="s">
        <v>71</v>
      </c>
      <c r="FB3" s="27" t="s">
        <v>73</v>
      </c>
      <c r="FC3" s="27" t="s">
        <v>75</v>
      </c>
      <c r="FD3" s="27" t="s">
        <v>77</v>
      </c>
      <c r="FE3" s="27" t="s">
        <v>79</v>
      </c>
      <c r="FF3" s="27" t="s">
        <v>81</v>
      </c>
      <c r="FG3" s="27" t="s">
        <v>83</v>
      </c>
      <c r="FH3" s="27" t="s">
        <v>85</v>
      </c>
      <c r="FI3" s="27" t="s">
        <v>87</v>
      </c>
      <c r="FJ3" s="27" t="s">
        <v>89</v>
      </c>
      <c r="FK3" s="27" t="s">
        <v>53</v>
      </c>
      <c r="FL3" s="27" t="s">
        <v>55</v>
      </c>
      <c r="FM3" s="27" t="s">
        <v>57</v>
      </c>
      <c r="FN3" s="27" t="s">
        <v>61</v>
      </c>
      <c r="FO3" s="27" t="s">
        <v>63</v>
      </c>
      <c r="FP3" s="27" t="s">
        <v>65</v>
      </c>
      <c r="FQ3" s="27" t="s">
        <v>67</v>
      </c>
      <c r="FR3" s="27" t="s">
        <v>69</v>
      </c>
      <c r="FS3" s="27" t="s">
        <v>91</v>
      </c>
      <c r="FT3" s="27" t="s">
        <v>93</v>
      </c>
      <c r="FU3" s="27" t="s">
        <v>95</v>
      </c>
      <c r="FV3" s="27" t="s">
        <v>97</v>
      </c>
      <c r="FW3" s="27" t="s">
        <v>115</v>
      </c>
      <c r="FX3" s="27" t="s">
        <v>99</v>
      </c>
      <c r="FY3" s="27" t="s">
        <v>101</v>
      </c>
      <c r="FZ3" s="27" t="s">
        <v>103</v>
      </c>
      <c r="GA3" s="27" t="s">
        <v>105</v>
      </c>
      <c r="GB3" s="27" t="s">
        <v>107</v>
      </c>
      <c r="GC3" s="27" t="s">
        <v>109</v>
      </c>
      <c r="GD3" s="27" t="s">
        <v>111</v>
      </c>
      <c r="GE3" s="27" t="s">
        <v>113</v>
      </c>
      <c r="GF3" s="27" t="s">
        <v>117</v>
      </c>
      <c r="GG3" s="27" t="s">
        <v>119</v>
      </c>
      <c r="GH3" s="27" t="s">
        <v>121</v>
      </c>
      <c r="GI3" s="27" t="s">
        <v>123</v>
      </c>
      <c r="GJ3" s="27" t="s">
        <v>125</v>
      </c>
      <c r="GK3" s="27" t="s">
        <v>127</v>
      </c>
      <c r="GL3" s="27" t="s">
        <v>129</v>
      </c>
      <c r="GM3" s="27" t="s">
        <v>131</v>
      </c>
      <c r="GN3" s="27" t="s">
        <v>177</v>
      </c>
      <c r="GO3" s="27" t="s">
        <v>179</v>
      </c>
      <c r="GP3" s="27" t="s">
        <v>133</v>
      </c>
      <c r="GQ3" s="27" t="s">
        <v>135</v>
      </c>
      <c r="GR3" s="27" t="s">
        <v>139</v>
      </c>
      <c r="GS3" s="27" t="s">
        <v>137</v>
      </c>
      <c r="GT3" s="27" t="s">
        <v>141</v>
      </c>
      <c r="GU3" s="27" t="s">
        <v>143</v>
      </c>
      <c r="GV3" s="27" t="s">
        <v>145</v>
      </c>
      <c r="GW3" s="27" t="s">
        <v>147</v>
      </c>
      <c r="GX3" s="27" t="s">
        <v>149</v>
      </c>
      <c r="GY3" s="27" t="s">
        <v>151</v>
      </c>
      <c r="GZ3" s="27" t="s">
        <v>153</v>
      </c>
      <c r="HA3" s="27" t="s">
        <v>155</v>
      </c>
      <c r="HB3" s="27" t="s">
        <v>157</v>
      </c>
      <c r="HC3" s="27" t="s">
        <v>159</v>
      </c>
      <c r="HD3" s="27" t="s">
        <v>161</v>
      </c>
      <c r="HE3" s="27" t="s">
        <v>163</v>
      </c>
      <c r="HF3" s="27" t="s">
        <v>165</v>
      </c>
      <c r="HG3" s="27" t="s">
        <v>169</v>
      </c>
      <c r="HH3" s="27" t="s">
        <v>171</v>
      </c>
      <c r="HI3" s="27" t="s">
        <v>167</v>
      </c>
      <c r="HJ3" s="27" t="s">
        <v>175</v>
      </c>
      <c r="HK3" s="27" t="s">
        <v>173</v>
      </c>
      <c r="HL3" s="27" t="s">
        <v>183</v>
      </c>
      <c r="HM3" s="27" t="s">
        <v>181</v>
      </c>
      <c r="HN3" s="27" t="s">
        <v>39</v>
      </c>
      <c r="HO3" s="27" t="s">
        <v>41</v>
      </c>
      <c r="HP3" s="27" t="s">
        <v>43</v>
      </c>
      <c r="HQ3" s="27" t="s">
        <v>45</v>
      </c>
      <c r="HR3" s="27" t="s">
        <v>47</v>
      </c>
      <c r="HS3" s="27" t="s">
        <v>49</v>
      </c>
      <c r="HT3" s="27" t="s">
        <v>51</v>
      </c>
      <c r="HU3" s="27" t="s">
        <v>59</v>
      </c>
      <c r="HV3" s="27" t="s">
        <v>71</v>
      </c>
      <c r="HW3" s="27" t="s">
        <v>73</v>
      </c>
      <c r="HX3" s="27" t="s">
        <v>75</v>
      </c>
      <c r="HY3" s="27" t="s">
        <v>77</v>
      </c>
      <c r="HZ3" s="27" t="s">
        <v>79</v>
      </c>
      <c r="IA3" s="27" t="s">
        <v>81</v>
      </c>
      <c r="IB3" s="27" t="s">
        <v>83</v>
      </c>
      <c r="IC3" s="27" t="s">
        <v>85</v>
      </c>
      <c r="ID3" s="27" t="s">
        <v>87</v>
      </c>
      <c r="IE3" s="27" t="s">
        <v>89</v>
      </c>
      <c r="IF3" s="27" t="s">
        <v>53</v>
      </c>
      <c r="IG3" s="27" t="s">
        <v>55</v>
      </c>
      <c r="IH3" s="27" t="s">
        <v>57</v>
      </c>
      <c r="II3" s="27" t="s">
        <v>61</v>
      </c>
      <c r="IJ3" s="27" t="s">
        <v>63</v>
      </c>
      <c r="IK3" s="27" t="s">
        <v>65</v>
      </c>
      <c r="IL3" s="27" t="s">
        <v>67</v>
      </c>
      <c r="IM3" s="27" t="s">
        <v>69</v>
      </c>
      <c r="IN3" s="27" t="s">
        <v>91</v>
      </c>
      <c r="IO3" s="27" t="s">
        <v>93</v>
      </c>
      <c r="IP3" s="27" t="s">
        <v>95</v>
      </c>
      <c r="IQ3" s="27" t="s">
        <v>97</v>
      </c>
      <c r="IR3" s="27" t="s">
        <v>115</v>
      </c>
      <c r="IS3" s="27" t="s">
        <v>99</v>
      </c>
      <c r="IT3" s="27" t="s">
        <v>101</v>
      </c>
      <c r="IU3" s="27" t="s">
        <v>103</v>
      </c>
      <c r="IV3" s="27" t="s">
        <v>105</v>
      </c>
      <c r="IW3" s="27" t="s">
        <v>107</v>
      </c>
      <c r="IX3" s="27" t="s">
        <v>109</v>
      </c>
      <c r="IY3" s="27" t="s">
        <v>111</v>
      </c>
      <c r="IZ3" s="27" t="s">
        <v>113</v>
      </c>
      <c r="JA3" s="27" t="s">
        <v>117</v>
      </c>
      <c r="JB3" s="27" t="s">
        <v>119</v>
      </c>
      <c r="JC3" s="27" t="s">
        <v>121</v>
      </c>
      <c r="JD3" s="27" t="s">
        <v>123</v>
      </c>
      <c r="JE3" s="27" t="s">
        <v>125</v>
      </c>
      <c r="JF3" s="27" t="s">
        <v>127</v>
      </c>
      <c r="JG3" s="27" t="s">
        <v>129</v>
      </c>
      <c r="JH3" s="27" t="s">
        <v>131</v>
      </c>
      <c r="JI3" s="27" t="s">
        <v>177</v>
      </c>
      <c r="JJ3" s="27" t="s">
        <v>179</v>
      </c>
      <c r="JK3" s="27" t="s">
        <v>133</v>
      </c>
      <c r="JL3" s="27" t="s">
        <v>135</v>
      </c>
      <c r="JM3" s="27" t="s">
        <v>139</v>
      </c>
      <c r="JN3" s="27" t="s">
        <v>137</v>
      </c>
      <c r="JO3" s="27" t="s">
        <v>141</v>
      </c>
      <c r="JP3" s="27" t="s">
        <v>143</v>
      </c>
      <c r="JQ3" s="27" t="s">
        <v>145</v>
      </c>
      <c r="JR3" s="27" t="s">
        <v>147</v>
      </c>
      <c r="JS3" s="27" t="s">
        <v>149</v>
      </c>
      <c r="JT3" s="27" t="s">
        <v>151</v>
      </c>
      <c r="JU3" s="27" t="s">
        <v>153</v>
      </c>
      <c r="JV3" s="27" t="s">
        <v>155</v>
      </c>
      <c r="JW3" s="27" t="s">
        <v>157</v>
      </c>
      <c r="JX3" s="27" t="s">
        <v>159</v>
      </c>
      <c r="JY3" s="27" t="s">
        <v>161</v>
      </c>
      <c r="JZ3" s="27" t="s">
        <v>163</v>
      </c>
      <c r="KA3" s="27" t="s">
        <v>165</v>
      </c>
      <c r="KB3" s="27" t="s">
        <v>169</v>
      </c>
      <c r="KC3" s="27" t="s">
        <v>171</v>
      </c>
      <c r="KD3" s="27" t="s">
        <v>167</v>
      </c>
      <c r="KE3" s="27" t="s">
        <v>175</v>
      </c>
      <c r="KF3" s="27" t="s">
        <v>173</v>
      </c>
      <c r="KG3" s="27" t="s">
        <v>183</v>
      </c>
      <c r="KH3" s="27" t="s">
        <v>181</v>
      </c>
      <c r="KI3" s="27" t="s">
        <v>39</v>
      </c>
      <c r="KJ3" s="27" t="s">
        <v>41</v>
      </c>
      <c r="KK3" s="27" t="s">
        <v>43</v>
      </c>
      <c r="KL3" s="27" t="s">
        <v>45</v>
      </c>
      <c r="KM3" s="27" t="s">
        <v>47</v>
      </c>
      <c r="KN3" s="27" t="s">
        <v>49</v>
      </c>
      <c r="KO3" s="27" t="s">
        <v>51</v>
      </c>
      <c r="KP3" s="27" t="s">
        <v>59</v>
      </c>
      <c r="KQ3" s="27" t="s">
        <v>71</v>
      </c>
      <c r="KR3" s="27" t="s">
        <v>73</v>
      </c>
      <c r="KS3" s="27" t="s">
        <v>75</v>
      </c>
      <c r="KT3" s="27" t="s">
        <v>77</v>
      </c>
      <c r="KU3" s="27" t="s">
        <v>79</v>
      </c>
      <c r="KV3" s="27" t="s">
        <v>81</v>
      </c>
      <c r="KW3" s="27" t="s">
        <v>83</v>
      </c>
      <c r="KX3" s="27" t="s">
        <v>85</v>
      </c>
      <c r="KY3" s="27" t="s">
        <v>87</v>
      </c>
      <c r="KZ3" s="27" t="s">
        <v>89</v>
      </c>
      <c r="LA3" s="27" t="s">
        <v>53</v>
      </c>
      <c r="LB3" s="27" t="s">
        <v>55</v>
      </c>
      <c r="LC3" s="27" t="s">
        <v>57</v>
      </c>
      <c r="LD3" s="27" t="s">
        <v>61</v>
      </c>
      <c r="LE3" s="27" t="s">
        <v>63</v>
      </c>
      <c r="LF3" s="27" t="s">
        <v>65</v>
      </c>
      <c r="LG3" s="27" t="s">
        <v>67</v>
      </c>
      <c r="LH3" s="27" t="s">
        <v>69</v>
      </c>
      <c r="LI3" s="27" t="s">
        <v>91</v>
      </c>
      <c r="LJ3" s="27" t="s">
        <v>93</v>
      </c>
      <c r="LK3" s="27" t="s">
        <v>95</v>
      </c>
      <c r="LL3" s="27" t="s">
        <v>97</v>
      </c>
      <c r="LM3" s="27" t="s">
        <v>115</v>
      </c>
      <c r="LN3" s="27" t="s">
        <v>99</v>
      </c>
      <c r="LO3" s="27" t="s">
        <v>101</v>
      </c>
      <c r="LP3" s="27" t="s">
        <v>103</v>
      </c>
      <c r="LQ3" s="27" t="s">
        <v>105</v>
      </c>
      <c r="LR3" s="27" t="s">
        <v>107</v>
      </c>
      <c r="LS3" s="27" t="s">
        <v>109</v>
      </c>
      <c r="LT3" s="27" t="s">
        <v>111</v>
      </c>
      <c r="LU3" s="27" t="s">
        <v>113</v>
      </c>
      <c r="LV3" s="27" t="s">
        <v>117</v>
      </c>
      <c r="LW3" s="27" t="s">
        <v>119</v>
      </c>
      <c r="LX3" s="27" t="s">
        <v>121</v>
      </c>
      <c r="LY3" s="27" t="s">
        <v>123</v>
      </c>
      <c r="LZ3" s="27" t="s">
        <v>125</v>
      </c>
      <c r="MA3" s="27" t="s">
        <v>127</v>
      </c>
      <c r="MB3" s="27" t="s">
        <v>129</v>
      </c>
      <c r="MC3" s="27" t="s">
        <v>131</v>
      </c>
      <c r="MD3" s="27" t="s">
        <v>177</v>
      </c>
      <c r="ME3" s="27" t="s">
        <v>179</v>
      </c>
      <c r="MF3" s="27" t="s">
        <v>133</v>
      </c>
      <c r="MG3" s="27" t="s">
        <v>135</v>
      </c>
      <c r="MH3" s="27" t="s">
        <v>139</v>
      </c>
      <c r="MI3" s="27" t="s">
        <v>137</v>
      </c>
      <c r="MJ3" s="27" t="s">
        <v>141</v>
      </c>
      <c r="MK3" s="27" t="s">
        <v>143</v>
      </c>
      <c r="ML3" s="27" t="s">
        <v>145</v>
      </c>
      <c r="MM3" s="27" t="s">
        <v>147</v>
      </c>
      <c r="MN3" s="27" t="s">
        <v>149</v>
      </c>
      <c r="MO3" s="27" t="s">
        <v>151</v>
      </c>
      <c r="MP3" s="27" t="s">
        <v>153</v>
      </c>
      <c r="MQ3" s="27" t="s">
        <v>155</v>
      </c>
      <c r="MR3" s="27" t="s">
        <v>157</v>
      </c>
      <c r="MS3" s="27" t="s">
        <v>159</v>
      </c>
      <c r="MT3" s="27" t="s">
        <v>161</v>
      </c>
      <c r="MU3" s="27" t="s">
        <v>163</v>
      </c>
      <c r="MV3" s="27" t="s">
        <v>165</v>
      </c>
      <c r="MW3" s="27" t="s">
        <v>169</v>
      </c>
      <c r="MX3" s="27" t="s">
        <v>171</v>
      </c>
      <c r="MY3" s="27" t="s">
        <v>167</v>
      </c>
      <c r="MZ3" s="27" t="s">
        <v>175</v>
      </c>
      <c r="NA3" s="27" t="s">
        <v>173</v>
      </c>
      <c r="NB3" s="27" t="s">
        <v>183</v>
      </c>
      <c r="NC3" s="27" t="s">
        <v>181</v>
      </c>
      <c r="ND3" s="27" t="s">
        <v>39</v>
      </c>
      <c r="NE3" s="27" t="s">
        <v>41</v>
      </c>
      <c r="NF3" s="27" t="s">
        <v>43</v>
      </c>
      <c r="NG3" s="27" t="s">
        <v>45</v>
      </c>
      <c r="NH3" s="27" t="s">
        <v>47</v>
      </c>
      <c r="NI3" s="27" t="s">
        <v>49</v>
      </c>
      <c r="NJ3" s="27" t="s">
        <v>51</v>
      </c>
      <c r="NK3" s="27" t="s">
        <v>59</v>
      </c>
      <c r="NL3" s="27" t="s">
        <v>71</v>
      </c>
      <c r="NM3" s="27" t="s">
        <v>73</v>
      </c>
      <c r="NN3" s="27" t="s">
        <v>75</v>
      </c>
      <c r="NO3" s="27" t="s">
        <v>77</v>
      </c>
      <c r="NP3" s="27" t="s">
        <v>79</v>
      </c>
      <c r="NQ3" s="27" t="s">
        <v>81</v>
      </c>
      <c r="NR3" s="27" t="s">
        <v>83</v>
      </c>
      <c r="NS3" s="27" t="s">
        <v>85</v>
      </c>
      <c r="NT3" s="27" t="s">
        <v>87</v>
      </c>
      <c r="NU3" s="27" t="s">
        <v>89</v>
      </c>
      <c r="NV3" s="27" t="s">
        <v>53</v>
      </c>
      <c r="NW3" s="27" t="s">
        <v>55</v>
      </c>
      <c r="NX3" s="27" t="s">
        <v>57</v>
      </c>
      <c r="NY3" s="27" t="s">
        <v>61</v>
      </c>
      <c r="NZ3" s="27" t="s">
        <v>63</v>
      </c>
      <c r="OA3" s="27" t="s">
        <v>65</v>
      </c>
      <c r="OB3" s="27" t="s">
        <v>67</v>
      </c>
      <c r="OC3" s="27" t="s">
        <v>69</v>
      </c>
      <c r="OD3" s="27" t="s">
        <v>91</v>
      </c>
      <c r="OE3" s="27" t="s">
        <v>93</v>
      </c>
      <c r="OF3" s="27" t="s">
        <v>95</v>
      </c>
      <c r="OG3" s="27" t="s">
        <v>97</v>
      </c>
      <c r="OH3" s="27" t="s">
        <v>115</v>
      </c>
      <c r="OI3" s="27" t="s">
        <v>99</v>
      </c>
      <c r="OJ3" s="27" t="s">
        <v>101</v>
      </c>
      <c r="OK3" s="27" t="s">
        <v>103</v>
      </c>
      <c r="OL3" s="27" t="s">
        <v>105</v>
      </c>
      <c r="OM3" s="27" t="s">
        <v>107</v>
      </c>
      <c r="ON3" s="27" t="s">
        <v>109</v>
      </c>
      <c r="OO3" s="27" t="s">
        <v>111</v>
      </c>
      <c r="OP3" s="27" t="s">
        <v>113</v>
      </c>
      <c r="OQ3" s="27" t="s">
        <v>117</v>
      </c>
      <c r="OR3" s="27" t="s">
        <v>119</v>
      </c>
      <c r="OS3" s="27" t="s">
        <v>121</v>
      </c>
      <c r="OT3" s="27" t="s">
        <v>123</v>
      </c>
      <c r="OU3" s="27" t="s">
        <v>125</v>
      </c>
      <c r="OV3" s="27" t="s">
        <v>127</v>
      </c>
      <c r="OW3" s="27" t="s">
        <v>129</v>
      </c>
      <c r="OX3" s="27" t="s">
        <v>131</v>
      </c>
      <c r="OY3" s="27" t="s">
        <v>177</v>
      </c>
      <c r="OZ3" s="27" t="s">
        <v>179</v>
      </c>
      <c r="PA3" s="27" t="s">
        <v>133</v>
      </c>
      <c r="PB3" s="27" t="s">
        <v>135</v>
      </c>
      <c r="PC3" s="27" t="s">
        <v>139</v>
      </c>
      <c r="PD3" s="27" t="s">
        <v>137</v>
      </c>
      <c r="PE3" s="27" t="s">
        <v>141</v>
      </c>
      <c r="PF3" s="27" t="s">
        <v>143</v>
      </c>
      <c r="PG3" s="27" t="s">
        <v>145</v>
      </c>
      <c r="PH3" s="27" t="s">
        <v>147</v>
      </c>
      <c r="PI3" s="27" t="s">
        <v>149</v>
      </c>
      <c r="PJ3" s="27" t="s">
        <v>151</v>
      </c>
      <c r="PK3" s="27" t="s">
        <v>153</v>
      </c>
      <c r="PL3" s="27" t="s">
        <v>155</v>
      </c>
      <c r="PM3" s="27" t="s">
        <v>157</v>
      </c>
      <c r="PN3" s="27" t="s">
        <v>159</v>
      </c>
      <c r="PO3" s="27" t="s">
        <v>161</v>
      </c>
      <c r="PP3" s="27" t="s">
        <v>163</v>
      </c>
      <c r="PQ3" s="27" t="s">
        <v>165</v>
      </c>
      <c r="PR3" s="27" t="s">
        <v>169</v>
      </c>
      <c r="PS3" s="27" t="s">
        <v>171</v>
      </c>
      <c r="PT3" s="27" t="s">
        <v>167</v>
      </c>
      <c r="PU3" s="27" t="s">
        <v>175</v>
      </c>
      <c r="PV3" s="27" t="s">
        <v>173</v>
      </c>
      <c r="PW3" s="27" t="s">
        <v>183</v>
      </c>
      <c r="PX3" s="27" t="s">
        <v>181</v>
      </c>
      <c r="PY3" s="27" t="s">
        <v>39</v>
      </c>
      <c r="PZ3" s="27" t="s">
        <v>41</v>
      </c>
      <c r="QA3" s="27" t="s">
        <v>43</v>
      </c>
      <c r="QB3" s="27" t="s">
        <v>45</v>
      </c>
      <c r="QC3" s="27" t="s">
        <v>47</v>
      </c>
      <c r="QD3" s="27" t="s">
        <v>49</v>
      </c>
      <c r="QE3" s="27" t="s">
        <v>51</v>
      </c>
      <c r="QF3" s="27" t="s">
        <v>59</v>
      </c>
      <c r="QG3" s="27" t="s">
        <v>71</v>
      </c>
      <c r="QH3" s="27" t="s">
        <v>73</v>
      </c>
      <c r="QI3" s="27" t="s">
        <v>75</v>
      </c>
      <c r="QJ3" s="27" t="s">
        <v>77</v>
      </c>
      <c r="QK3" s="27" t="s">
        <v>79</v>
      </c>
      <c r="QL3" s="27" t="s">
        <v>81</v>
      </c>
      <c r="QM3" s="27" t="s">
        <v>83</v>
      </c>
      <c r="QN3" s="27" t="s">
        <v>85</v>
      </c>
      <c r="QO3" s="27" t="s">
        <v>87</v>
      </c>
      <c r="QP3" s="27" t="s">
        <v>89</v>
      </c>
      <c r="QQ3" s="27" t="s">
        <v>53</v>
      </c>
      <c r="QR3" s="27" t="s">
        <v>55</v>
      </c>
      <c r="QS3" s="27" t="s">
        <v>57</v>
      </c>
      <c r="QT3" s="27" t="s">
        <v>61</v>
      </c>
      <c r="QU3" s="27" t="s">
        <v>63</v>
      </c>
      <c r="QV3" s="27" t="s">
        <v>65</v>
      </c>
      <c r="QW3" s="27" t="s">
        <v>67</v>
      </c>
      <c r="QX3" s="27" t="s">
        <v>69</v>
      </c>
      <c r="QY3" s="27" t="s">
        <v>91</v>
      </c>
      <c r="QZ3" s="27" t="s">
        <v>93</v>
      </c>
      <c r="RA3" s="27" t="s">
        <v>95</v>
      </c>
      <c r="RB3" s="27" t="s">
        <v>97</v>
      </c>
      <c r="RC3" s="27" t="s">
        <v>115</v>
      </c>
      <c r="RD3" s="27" t="s">
        <v>99</v>
      </c>
      <c r="RE3" s="27" t="s">
        <v>101</v>
      </c>
      <c r="RF3" s="27" t="s">
        <v>103</v>
      </c>
      <c r="RG3" s="27" t="s">
        <v>105</v>
      </c>
      <c r="RH3" s="27" t="s">
        <v>107</v>
      </c>
      <c r="RI3" s="27" t="s">
        <v>109</v>
      </c>
      <c r="RJ3" s="27" t="s">
        <v>111</v>
      </c>
      <c r="RK3" s="27" t="s">
        <v>113</v>
      </c>
      <c r="RL3" s="27" t="s">
        <v>117</v>
      </c>
      <c r="RM3" s="27" t="s">
        <v>119</v>
      </c>
      <c r="RN3" s="27" t="s">
        <v>121</v>
      </c>
      <c r="RO3" s="27" t="s">
        <v>123</v>
      </c>
      <c r="RP3" s="27" t="s">
        <v>125</v>
      </c>
      <c r="RQ3" s="27" t="s">
        <v>127</v>
      </c>
      <c r="RR3" s="27" t="s">
        <v>129</v>
      </c>
      <c r="RS3" s="27" t="s">
        <v>131</v>
      </c>
      <c r="RT3" s="27" t="s">
        <v>177</v>
      </c>
      <c r="RU3" s="27" t="s">
        <v>179</v>
      </c>
      <c r="RV3" s="27" t="s">
        <v>133</v>
      </c>
      <c r="RW3" s="27" t="s">
        <v>135</v>
      </c>
      <c r="RX3" s="27" t="s">
        <v>139</v>
      </c>
      <c r="RY3" s="27" t="s">
        <v>137</v>
      </c>
      <c r="RZ3" s="27" t="s">
        <v>141</v>
      </c>
      <c r="SA3" s="27" t="s">
        <v>143</v>
      </c>
      <c r="SB3" s="27" t="s">
        <v>145</v>
      </c>
      <c r="SC3" s="27" t="s">
        <v>147</v>
      </c>
      <c r="SD3" s="27" t="s">
        <v>149</v>
      </c>
      <c r="SE3" s="27" t="s">
        <v>151</v>
      </c>
      <c r="SF3" s="27" t="s">
        <v>153</v>
      </c>
      <c r="SG3" s="27" t="s">
        <v>155</v>
      </c>
      <c r="SH3" s="27" t="s">
        <v>157</v>
      </c>
      <c r="SI3" s="27" t="s">
        <v>159</v>
      </c>
      <c r="SJ3" s="27" t="s">
        <v>161</v>
      </c>
      <c r="SK3" s="27" t="s">
        <v>163</v>
      </c>
      <c r="SL3" s="27" t="s">
        <v>165</v>
      </c>
      <c r="SM3" s="27" t="s">
        <v>169</v>
      </c>
      <c r="SN3" s="27" t="s">
        <v>171</v>
      </c>
      <c r="SO3" s="27" t="s">
        <v>167</v>
      </c>
      <c r="SP3" s="27" t="s">
        <v>175</v>
      </c>
      <c r="SQ3" s="27" t="s">
        <v>173</v>
      </c>
      <c r="SR3" s="27" t="s">
        <v>183</v>
      </c>
      <c r="SS3" s="27" t="s">
        <v>181</v>
      </c>
      <c r="ST3" s="27" t="s">
        <v>39</v>
      </c>
      <c r="SU3" s="27" t="s">
        <v>41</v>
      </c>
      <c r="SV3" s="27" t="s">
        <v>43</v>
      </c>
      <c r="SW3" s="27" t="s">
        <v>45</v>
      </c>
      <c r="SX3" s="27" t="s">
        <v>47</v>
      </c>
      <c r="SY3" s="27" t="s">
        <v>49</v>
      </c>
      <c r="SZ3" s="27" t="s">
        <v>51</v>
      </c>
      <c r="TA3" s="27" t="s">
        <v>59</v>
      </c>
      <c r="TB3" s="27" t="s">
        <v>71</v>
      </c>
      <c r="TC3" s="27" t="s">
        <v>73</v>
      </c>
      <c r="TD3" s="27" t="s">
        <v>75</v>
      </c>
      <c r="TE3" s="27" t="s">
        <v>77</v>
      </c>
      <c r="TF3" s="27" t="s">
        <v>79</v>
      </c>
      <c r="TG3" s="27" t="s">
        <v>81</v>
      </c>
      <c r="TH3" s="27" t="s">
        <v>83</v>
      </c>
      <c r="TI3" s="27" t="s">
        <v>85</v>
      </c>
      <c r="TJ3" s="27" t="s">
        <v>87</v>
      </c>
      <c r="TK3" s="27" t="s">
        <v>89</v>
      </c>
      <c r="TL3" s="27" t="s">
        <v>53</v>
      </c>
      <c r="TM3" s="27" t="s">
        <v>55</v>
      </c>
      <c r="TN3" s="27" t="s">
        <v>57</v>
      </c>
      <c r="TO3" s="27" t="s">
        <v>61</v>
      </c>
      <c r="TP3" s="27" t="s">
        <v>63</v>
      </c>
      <c r="TQ3" s="27" t="s">
        <v>65</v>
      </c>
      <c r="TR3" s="27" t="s">
        <v>67</v>
      </c>
      <c r="TS3" s="27" t="s">
        <v>69</v>
      </c>
      <c r="TT3" s="27" t="s">
        <v>91</v>
      </c>
      <c r="TU3" s="27" t="s">
        <v>93</v>
      </c>
      <c r="TV3" s="27" t="s">
        <v>95</v>
      </c>
      <c r="TW3" s="27" t="s">
        <v>97</v>
      </c>
      <c r="TX3" s="27" t="s">
        <v>115</v>
      </c>
      <c r="TY3" s="27" t="s">
        <v>99</v>
      </c>
      <c r="TZ3" s="27" t="s">
        <v>101</v>
      </c>
      <c r="UA3" s="27" t="s">
        <v>103</v>
      </c>
      <c r="UB3" s="27" t="s">
        <v>105</v>
      </c>
      <c r="UC3" s="27" t="s">
        <v>107</v>
      </c>
      <c r="UD3" s="27" t="s">
        <v>109</v>
      </c>
      <c r="UE3" s="27" t="s">
        <v>111</v>
      </c>
      <c r="UF3" s="27" t="s">
        <v>113</v>
      </c>
      <c r="UG3" s="27" t="s">
        <v>117</v>
      </c>
      <c r="UH3" s="27" t="s">
        <v>119</v>
      </c>
      <c r="UI3" s="27" t="s">
        <v>121</v>
      </c>
      <c r="UJ3" s="27" t="s">
        <v>123</v>
      </c>
      <c r="UK3" s="27" t="s">
        <v>125</v>
      </c>
      <c r="UL3" s="27" t="s">
        <v>127</v>
      </c>
      <c r="UM3" s="27" t="s">
        <v>129</v>
      </c>
      <c r="UN3" s="27" t="s">
        <v>131</v>
      </c>
      <c r="UO3" s="27" t="s">
        <v>177</v>
      </c>
      <c r="UP3" s="27" t="s">
        <v>179</v>
      </c>
      <c r="UQ3" s="27" t="s">
        <v>133</v>
      </c>
      <c r="UR3" s="27" t="s">
        <v>135</v>
      </c>
      <c r="US3" s="27" t="s">
        <v>139</v>
      </c>
      <c r="UT3" s="27" t="s">
        <v>137</v>
      </c>
      <c r="UU3" s="27" t="s">
        <v>141</v>
      </c>
      <c r="UV3" s="27" t="s">
        <v>143</v>
      </c>
      <c r="UW3" s="27" t="s">
        <v>145</v>
      </c>
      <c r="UX3" s="27" t="s">
        <v>147</v>
      </c>
      <c r="UY3" s="27" t="s">
        <v>149</v>
      </c>
      <c r="UZ3" s="27" t="s">
        <v>151</v>
      </c>
      <c r="VA3" s="27" t="s">
        <v>153</v>
      </c>
      <c r="VB3" s="27" t="s">
        <v>155</v>
      </c>
      <c r="VC3" s="27" t="s">
        <v>157</v>
      </c>
      <c r="VD3" s="27" t="s">
        <v>159</v>
      </c>
      <c r="VE3" s="27" t="s">
        <v>161</v>
      </c>
      <c r="VF3" s="27" t="s">
        <v>163</v>
      </c>
      <c r="VG3" s="27" t="s">
        <v>165</v>
      </c>
      <c r="VH3" s="27" t="s">
        <v>169</v>
      </c>
      <c r="VI3" s="27" t="s">
        <v>171</v>
      </c>
      <c r="VJ3" s="27" t="s">
        <v>167</v>
      </c>
      <c r="VK3" s="27" t="s">
        <v>175</v>
      </c>
      <c r="VL3" s="27" t="s">
        <v>173</v>
      </c>
      <c r="VM3" s="27" t="s">
        <v>183</v>
      </c>
      <c r="VN3" s="27" t="s">
        <v>181</v>
      </c>
      <c r="VO3" s="27" t="s">
        <v>39</v>
      </c>
      <c r="VP3" s="27" t="s">
        <v>41</v>
      </c>
      <c r="VQ3" s="27" t="s">
        <v>43</v>
      </c>
      <c r="VR3" s="27" t="s">
        <v>45</v>
      </c>
      <c r="VS3" s="27" t="s">
        <v>47</v>
      </c>
      <c r="VT3" s="27" t="s">
        <v>49</v>
      </c>
      <c r="VU3" s="27" t="s">
        <v>51</v>
      </c>
      <c r="VV3" s="27" t="s">
        <v>59</v>
      </c>
      <c r="VW3" s="27" t="s">
        <v>71</v>
      </c>
      <c r="VX3" s="27" t="s">
        <v>73</v>
      </c>
      <c r="VY3" s="27" t="s">
        <v>75</v>
      </c>
      <c r="VZ3" s="27" t="s">
        <v>77</v>
      </c>
      <c r="WA3" s="27" t="s">
        <v>79</v>
      </c>
      <c r="WB3" s="27" t="s">
        <v>81</v>
      </c>
      <c r="WC3" s="27" t="s">
        <v>83</v>
      </c>
      <c r="WD3" s="27" t="s">
        <v>85</v>
      </c>
      <c r="WE3" s="27" t="s">
        <v>87</v>
      </c>
      <c r="WF3" s="27" t="s">
        <v>89</v>
      </c>
      <c r="WG3" s="27" t="s">
        <v>53</v>
      </c>
      <c r="WH3" s="27" t="s">
        <v>55</v>
      </c>
      <c r="WI3" s="27" t="s">
        <v>57</v>
      </c>
      <c r="WJ3" s="27" t="s">
        <v>61</v>
      </c>
      <c r="WK3" s="27" t="s">
        <v>63</v>
      </c>
      <c r="WL3" s="27" t="s">
        <v>65</v>
      </c>
      <c r="WM3" s="27" t="s">
        <v>67</v>
      </c>
      <c r="WN3" s="27" t="s">
        <v>69</v>
      </c>
      <c r="WO3" s="27" t="s">
        <v>91</v>
      </c>
      <c r="WP3" s="27" t="s">
        <v>93</v>
      </c>
      <c r="WQ3" s="27" t="s">
        <v>95</v>
      </c>
      <c r="WR3" s="27" t="s">
        <v>97</v>
      </c>
      <c r="WS3" s="27" t="s">
        <v>115</v>
      </c>
      <c r="WT3" s="27" t="s">
        <v>99</v>
      </c>
      <c r="WU3" s="27" t="s">
        <v>101</v>
      </c>
      <c r="WV3" s="27" t="s">
        <v>103</v>
      </c>
      <c r="WW3" s="27" t="s">
        <v>105</v>
      </c>
      <c r="WX3" s="27" t="s">
        <v>107</v>
      </c>
      <c r="WY3" s="27" t="s">
        <v>109</v>
      </c>
      <c r="WZ3" s="27" t="s">
        <v>111</v>
      </c>
      <c r="XA3" s="27" t="s">
        <v>113</v>
      </c>
      <c r="XB3" s="27" t="s">
        <v>117</v>
      </c>
      <c r="XC3" s="27" t="s">
        <v>119</v>
      </c>
      <c r="XD3" s="27" t="s">
        <v>121</v>
      </c>
      <c r="XE3" s="27" t="s">
        <v>123</v>
      </c>
      <c r="XF3" s="27" t="s">
        <v>125</v>
      </c>
      <c r="XG3" s="27" t="s">
        <v>127</v>
      </c>
      <c r="XH3" s="27" t="s">
        <v>129</v>
      </c>
      <c r="XI3" s="27" t="s">
        <v>131</v>
      </c>
      <c r="XJ3" s="27" t="s">
        <v>177</v>
      </c>
      <c r="XK3" s="27" t="s">
        <v>179</v>
      </c>
      <c r="XL3" s="27" t="s">
        <v>133</v>
      </c>
      <c r="XM3" s="27" t="s">
        <v>135</v>
      </c>
      <c r="XN3" s="27" t="s">
        <v>139</v>
      </c>
      <c r="XO3" s="27" t="s">
        <v>137</v>
      </c>
      <c r="XP3" s="27" t="s">
        <v>141</v>
      </c>
      <c r="XQ3" s="27" t="s">
        <v>143</v>
      </c>
      <c r="XR3" s="27" t="s">
        <v>145</v>
      </c>
      <c r="XS3" s="27" t="s">
        <v>147</v>
      </c>
      <c r="XT3" s="27" t="s">
        <v>149</v>
      </c>
      <c r="XU3" s="27" t="s">
        <v>151</v>
      </c>
      <c r="XV3" s="27" t="s">
        <v>153</v>
      </c>
      <c r="XW3" s="27" t="s">
        <v>155</v>
      </c>
      <c r="XX3" s="27" t="s">
        <v>157</v>
      </c>
      <c r="XY3" s="27" t="s">
        <v>159</v>
      </c>
      <c r="XZ3" s="27" t="s">
        <v>161</v>
      </c>
      <c r="YA3" s="27" t="s">
        <v>163</v>
      </c>
      <c r="YB3" s="27" t="s">
        <v>165</v>
      </c>
      <c r="YC3" s="27" t="s">
        <v>169</v>
      </c>
      <c r="YD3" s="27" t="s">
        <v>171</v>
      </c>
      <c r="YE3" s="27" t="s">
        <v>167</v>
      </c>
      <c r="YF3" s="27" t="s">
        <v>175</v>
      </c>
      <c r="YG3" s="27" t="s">
        <v>173</v>
      </c>
      <c r="YH3" s="27" t="s">
        <v>183</v>
      </c>
      <c r="YI3" s="27" t="s">
        <v>181</v>
      </c>
    </row>
    <row r="5" spans="1:659" ht="15" customHeight="1" x14ac:dyDescent="0.25">
      <c r="A5" s="27">
        <v>4</v>
      </c>
      <c r="B5" s="27" t="s">
        <v>273</v>
      </c>
      <c r="C5" s="1">
        <v>1.396914733033514E-5</v>
      </c>
      <c r="D5" s="1">
        <v>1.9267680416553501E-5</v>
      </c>
      <c r="E5" s="1">
        <v>8.6095407202195246E-4</v>
      </c>
      <c r="F5" s="1">
        <v>1.985716202957098E-5</v>
      </c>
      <c r="G5" s="1">
        <v>0</v>
      </c>
      <c r="H5" s="1">
        <v>0</v>
      </c>
      <c r="I5" s="1">
        <v>0</v>
      </c>
      <c r="J5" s="1">
        <v>8.8732746752374472E-5</v>
      </c>
      <c r="K5" s="1">
        <v>1.8434699992936709E-5</v>
      </c>
      <c r="L5" s="1">
        <v>6.403487998971122E-4</v>
      </c>
      <c r="M5" s="1">
        <v>9.6826168118789273E-5</v>
      </c>
      <c r="N5" s="1">
        <v>1.7779254722164009E-4</v>
      </c>
      <c r="O5" s="1">
        <v>2.5037891187136918E-3</v>
      </c>
      <c r="P5" s="1">
        <v>1.062971757607747E-4</v>
      </c>
      <c r="Q5" s="1">
        <v>1.9732795382944321E-4</v>
      </c>
      <c r="R5" s="1">
        <v>2.4076431325405251E-5</v>
      </c>
      <c r="S5" s="1">
        <v>7.810734913384339E-6</v>
      </c>
      <c r="T5" s="1">
        <v>3.9531727618123227E-6</v>
      </c>
      <c r="U5" s="1">
        <v>6.1837896519829048E-5</v>
      </c>
      <c r="V5" s="1">
        <v>9.2483622017937044E-6</v>
      </c>
      <c r="W5" s="1">
        <v>6.60862971246683E-8</v>
      </c>
      <c r="X5" s="1">
        <v>1.7650452261578441E-4</v>
      </c>
      <c r="Y5" s="1">
        <v>9.1080978636655371E-6</v>
      </c>
      <c r="Z5" s="1">
        <v>1.3578391945955859E-4</v>
      </c>
      <c r="AA5" s="1">
        <v>2.702015911369981E-4</v>
      </c>
      <c r="AB5" s="1">
        <v>9.1250335826199079E-5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7.2373292257301498E-7</v>
      </c>
      <c r="BY5" s="1">
        <v>1.0927661579200051E-5</v>
      </c>
      <c r="BZ5" s="1">
        <v>7.2166347343545706E-9</v>
      </c>
      <c r="CA5" s="1">
        <v>1.696613365971398E-6</v>
      </c>
      <c r="CB5" s="1">
        <v>0</v>
      </c>
      <c r="CC5" s="1">
        <v>0</v>
      </c>
      <c r="CD5" s="1">
        <v>0</v>
      </c>
      <c r="CE5" s="1">
        <v>1.7148120604182541E-5</v>
      </c>
      <c r="CF5" s="1">
        <v>5.6184395704881903E-5</v>
      </c>
      <c r="CG5" s="1">
        <v>5.4124475259812833E-5</v>
      </c>
      <c r="CH5" s="1">
        <v>2.8776489568553001E-4</v>
      </c>
      <c r="CI5" s="1">
        <v>2.8024345361690891E-4</v>
      </c>
      <c r="CJ5" s="1">
        <v>4.2671155338059708E-2</v>
      </c>
      <c r="CK5" s="1">
        <v>5.713237003872805E-4</v>
      </c>
      <c r="CL5" s="1">
        <v>1.2832947994726999E-4</v>
      </c>
      <c r="CM5" s="1">
        <v>6.1773779214644758E-6</v>
      </c>
      <c r="CN5" s="1">
        <v>2.5698150330031809E-5</v>
      </c>
      <c r="CO5" s="1">
        <v>5.5083908967336608E-5</v>
      </c>
      <c r="CP5" s="1">
        <v>8.1147161301272212E-6</v>
      </c>
      <c r="CQ5" s="1">
        <v>1.055586994953969E-4</v>
      </c>
      <c r="CR5" s="1">
        <v>2.4039199930324951E-6</v>
      </c>
      <c r="CS5" s="1">
        <v>6.2710987399138202E-5</v>
      </c>
      <c r="CT5" s="1">
        <v>2.435189684393842E-5</v>
      </c>
      <c r="CU5" s="1">
        <v>1.687639846200471E-6</v>
      </c>
      <c r="CV5" s="1">
        <v>1.8969588846761811E-4</v>
      </c>
      <c r="CW5" s="1">
        <v>1.7575217356583509E-4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4.6382367120272441E-6</v>
      </c>
      <c r="ET5" s="1">
        <v>1.8237912806120781E-5</v>
      </c>
      <c r="EU5" s="1">
        <v>2.3371894430569251E-7</v>
      </c>
      <c r="EV5" s="1">
        <v>5.194485853058581E-7</v>
      </c>
      <c r="EW5" s="1">
        <v>0</v>
      </c>
      <c r="EX5" s="1">
        <v>0</v>
      </c>
      <c r="EY5" s="1">
        <v>0</v>
      </c>
      <c r="EZ5" s="1">
        <v>1.8526225988093031E-5</v>
      </c>
      <c r="FA5" s="1">
        <v>1.6048459634620999E-5</v>
      </c>
      <c r="FB5" s="1">
        <v>1.458997830227951E-4</v>
      </c>
      <c r="FC5" s="1">
        <v>7.9653656980464081E-5</v>
      </c>
      <c r="FD5" s="1">
        <v>1.5069925160427589E-4</v>
      </c>
      <c r="FE5" s="1">
        <v>3.090105675709779E-2</v>
      </c>
      <c r="FF5" s="1">
        <v>3.3747890580415228E-4</v>
      </c>
      <c r="FG5" s="1">
        <v>1.035589957712614E-4</v>
      </c>
      <c r="FH5" s="1">
        <v>3.1542340884442228E-6</v>
      </c>
      <c r="FI5" s="1">
        <v>3.1371459297799773E-5</v>
      </c>
      <c r="FJ5" s="1">
        <v>1.094142670908313E-5</v>
      </c>
      <c r="FK5" s="1">
        <v>1.481851312262694E-5</v>
      </c>
      <c r="FL5" s="1">
        <v>2.0744456819868859E-5</v>
      </c>
      <c r="FM5" s="1">
        <v>3.0412003412731758E-6</v>
      </c>
      <c r="FN5" s="1">
        <v>3.4179293794049987E-5</v>
      </c>
      <c r="FO5" s="1">
        <v>5.3818610045154548E-6</v>
      </c>
      <c r="FP5" s="1">
        <v>5.4335856079523277E-5</v>
      </c>
      <c r="FQ5" s="1">
        <v>1.4469189045038149E-4</v>
      </c>
      <c r="FR5" s="1">
        <v>8.0050703850410471E-5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0</v>
      </c>
      <c r="GP5" s="1">
        <v>0</v>
      </c>
      <c r="GQ5" s="1">
        <v>0</v>
      </c>
      <c r="GR5" s="1">
        <v>0</v>
      </c>
      <c r="GS5" s="1">
        <v>0</v>
      </c>
      <c r="GT5" s="1">
        <v>0</v>
      </c>
      <c r="GU5" s="1">
        <v>0</v>
      </c>
      <c r="GV5" s="1">
        <v>0</v>
      </c>
      <c r="GW5" s="1">
        <v>0</v>
      </c>
      <c r="GX5" s="1">
        <v>0</v>
      </c>
      <c r="GY5" s="1">
        <v>0</v>
      </c>
      <c r="GZ5" s="1">
        <v>0</v>
      </c>
      <c r="HA5" s="1">
        <v>0</v>
      </c>
      <c r="HB5" s="1">
        <v>0</v>
      </c>
      <c r="HC5" s="1">
        <v>0</v>
      </c>
      <c r="HD5" s="1">
        <v>0</v>
      </c>
      <c r="HE5" s="1">
        <v>0</v>
      </c>
      <c r="HF5" s="1">
        <v>0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3.7151217921421148E-6</v>
      </c>
      <c r="HO5" s="1">
        <v>6.5802208719291148E-6</v>
      </c>
      <c r="HP5" s="1">
        <v>2.1124060769333772E-8</v>
      </c>
      <c r="HQ5" s="1">
        <v>4.748079257205037E-6</v>
      </c>
      <c r="HR5" s="1">
        <v>0</v>
      </c>
      <c r="HS5" s="1">
        <v>0</v>
      </c>
      <c r="HT5" s="1">
        <v>0</v>
      </c>
      <c r="HU5" s="1">
        <v>2.7647180906545622E-5</v>
      </c>
      <c r="HV5" s="1">
        <v>5.0991133751166962E-5</v>
      </c>
      <c r="HW5" s="1">
        <v>2.9192835692568622E-4</v>
      </c>
      <c r="HX5" s="1">
        <v>2.1178355097971479E-4</v>
      </c>
      <c r="HY5" s="1">
        <v>6.071732852452736E-4</v>
      </c>
      <c r="HZ5" s="1">
        <v>1.1831394229528371E-2</v>
      </c>
      <c r="IA5" s="1">
        <v>3.206958217929898E-4</v>
      </c>
      <c r="IB5" s="1">
        <v>1.602443306066301E-4</v>
      </c>
      <c r="IC5" s="1">
        <v>3.8164938016824522E-5</v>
      </c>
      <c r="ID5" s="1">
        <v>8.3863898632087589E-6</v>
      </c>
      <c r="IE5" s="1">
        <v>2.8530867829434131E-5</v>
      </c>
      <c r="IF5" s="1">
        <v>5.6579297860230412E-5</v>
      </c>
      <c r="IG5" s="1">
        <v>2.1866208935082658E-5</v>
      </c>
      <c r="IH5" s="1">
        <v>8.3942663755509036E-7</v>
      </c>
      <c r="II5" s="1">
        <v>8.4419625083056435E-5</v>
      </c>
      <c r="IJ5" s="1">
        <v>6.9698937634609556E-6</v>
      </c>
      <c r="IK5" s="1">
        <v>1.2610828033253951E-4</v>
      </c>
      <c r="IL5" s="1">
        <v>1.509607151943812E-3</v>
      </c>
      <c r="IM5" s="1">
        <v>7.2780137183561173E-5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</v>
      </c>
      <c r="IX5" s="1">
        <v>0</v>
      </c>
      <c r="IY5" s="1">
        <v>0</v>
      </c>
      <c r="IZ5" s="1">
        <v>0</v>
      </c>
      <c r="JA5" s="1">
        <v>0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</v>
      </c>
      <c r="JH5" s="1">
        <v>0</v>
      </c>
      <c r="JI5" s="1">
        <v>0</v>
      </c>
      <c r="JJ5" s="1">
        <v>0</v>
      </c>
      <c r="JK5" s="1">
        <v>0</v>
      </c>
      <c r="JL5" s="1">
        <v>0</v>
      </c>
      <c r="JM5" s="1">
        <v>0</v>
      </c>
      <c r="JN5" s="1">
        <v>0</v>
      </c>
      <c r="JO5" s="1">
        <v>0</v>
      </c>
      <c r="JP5" s="1">
        <v>0</v>
      </c>
      <c r="JQ5" s="1">
        <v>0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0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4.2023145872793829E-6</v>
      </c>
      <c r="KJ5" s="1">
        <v>6.1522733008159609E-6</v>
      </c>
      <c r="KK5" s="1">
        <v>8.4742255758051241E-11</v>
      </c>
      <c r="KL5" s="1">
        <v>1.6053069048522199E-6</v>
      </c>
      <c r="KM5" s="1">
        <v>0</v>
      </c>
      <c r="KN5" s="1">
        <v>0</v>
      </c>
      <c r="KO5" s="1">
        <v>0</v>
      </c>
      <c r="KP5" s="1">
        <v>2.5582993190123551E-6</v>
      </c>
      <c r="KQ5" s="1">
        <v>1.301520418218701E-5</v>
      </c>
      <c r="KR5" s="1">
        <v>4.0566794286653103E-5</v>
      </c>
      <c r="KS5" s="1">
        <v>4.6761820120204578E-5</v>
      </c>
      <c r="KT5" s="1">
        <v>5.4695088028765413E-5</v>
      </c>
      <c r="KU5" s="1">
        <v>3.319393804336069E-3</v>
      </c>
      <c r="KV5" s="1">
        <v>4.3616255751974798E-5</v>
      </c>
      <c r="KW5" s="1">
        <v>2.3618853388362499E-5</v>
      </c>
      <c r="KX5" s="1">
        <v>9.925670300428267E-7</v>
      </c>
      <c r="KY5" s="1">
        <v>1.828965720767096E-6</v>
      </c>
      <c r="KZ5" s="1">
        <v>1.5109370865619701E-5</v>
      </c>
      <c r="LA5" s="1">
        <v>4.384559418755735E-6</v>
      </c>
      <c r="LB5" s="1">
        <v>4.6124655772694577E-5</v>
      </c>
      <c r="LC5" s="1">
        <v>4.5023366209858698E-7</v>
      </c>
      <c r="LD5" s="1">
        <v>7.4834012069149257E-6</v>
      </c>
      <c r="LE5" s="1">
        <v>2.112749005679466E-6</v>
      </c>
      <c r="LF5" s="1">
        <v>3.9690406232105498E-5</v>
      </c>
      <c r="LG5" s="1">
        <v>1.4856813735577361E-4</v>
      </c>
      <c r="LH5" s="1">
        <v>1.5190329808847079E-5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0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6.9892790638256831E-8</v>
      </c>
      <c r="NE5" s="1">
        <v>2.0540731939463471E-6</v>
      </c>
      <c r="NF5" s="1">
        <v>1.689327014786089E-11</v>
      </c>
      <c r="NG5" s="1">
        <v>3.2353845890901989E-7</v>
      </c>
      <c r="NH5" s="1">
        <v>0</v>
      </c>
      <c r="NI5" s="1">
        <v>0</v>
      </c>
      <c r="NJ5" s="1">
        <v>0</v>
      </c>
      <c r="NK5" s="1">
        <v>5.9894683068469055E-7</v>
      </c>
      <c r="NL5" s="1">
        <v>7.5738709293895254E-6</v>
      </c>
      <c r="NM5" s="1">
        <v>6.3513699779536265E-5</v>
      </c>
      <c r="NN5" s="1">
        <v>5.282349122076779E-5</v>
      </c>
      <c r="NO5" s="1">
        <v>2.7196032569708109E-4</v>
      </c>
      <c r="NP5" s="1">
        <v>4.5333148440211196E-3</v>
      </c>
      <c r="NQ5" s="1">
        <v>1.102105895252694E-4</v>
      </c>
      <c r="NR5" s="1">
        <v>1.141911028417637E-4</v>
      </c>
      <c r="NS5" s="1">
        <v>7.8384378339455028E-6</v>
      </c>
      <c r="NT5" s="1">
        <v>7.3020771214220938E-8</v>
      </c>
      <c r="NU5" s="1">
        <v>3.1741039866955412E-6</v>
      </c>
      <c r="NV5" s="1">
        <v>2.349468409987467E-6</v>
      </c>
      <c r="NW5" s="1">
        <v>4.6415472228850706E-6</v>
      </c>
      <c r="NX5" s="1">
        <v>8.7545205241003594E-9</v>
      </c>
      <c r="NY5" s="1">
        <v>5.5512245221046714E-6</v>
      </c>
      <c r="NZ5" s="1">
        <v>2.0275475775347261E-6</v>
      </c>
      <c r="OA5" s="1">
        <v>7.5117752470419259E-6</v>
      </c>
      <c r="OB5" s="1">
        <v>1.527360190098425E-4</v>
      </c>
      <c r="OC5" s="1">
        <v>2.8327011273345909E-5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0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3.3496238463330637E-5</v>
      </c>
      <c r="PZ5" s="1">
        <v>3.567558027910797E-6</v>
      </c>
      <c r="QA5" s="1">
        <v>1.6046129231758611E-4</v>
      </c>
      <c r="QB5" s="1">
        <v>4.9555531790961824E-6</v>
      </c>
      <c r="QC5" s="1">
        <v>0</v>
      </c>
      <c r="QD5" s="1">
        <v>0</v>
      </c>
      <c r="QE5" s="1">
        <v>0</v>
      </c>
      <c r="QF5" s="1">
        <v>6.306103638410974E-6</v>
      </c>
      <c r="QG5" s="1">
        <v>3.905531075302055E-5</v>
      </c>
      <c r="QH5" s="1">
        <v>2.0846858120439121E-4</v>
      </c>
      <c r="QI5" s="1">
        <v>1.63199538317086E-4</v>
      </c>
      <c r="QJ5" s="1">
        <v>2.8078023828363529E-4</v>
      </c>
      <c r="QK5" s="1">
        <v>2.4667362371588411E-2</v>
      </c>
      <c r="QL5" s="1">
        <v>7.4107081894932462E-4</v>
      </c>
      <c r="QM5" s="1">
        <v>8.2754527703818477E-4</v>
      </c>
      <c r="QN5" s="1">
        <v>1.123182206793615E-5</v>
      </c>
      <c r="QO5" s="1">
        <v>1.140739732648743E-5</v>
      </c>
      <c r="QP5" s="1">
        <v>1.6605310679493861E-5</v>
      </c>
      <c r="QQ5" s="1">
        <v>5.0141045748628518E-5</v>
      </c>
      <c r="QR5" s="1">
        <v>1.7704352353894561E-5</v>
      </c>
      <c r="QS5" s="1">
        <v>4.2041865090781558E-7</v>
      </c>
      <c r="QT5" s="1">
        <v>3.5186571547333033E-5</v>
      </c>
      <c r="QU5" s="1">
        <v>7.0173582076852002E-6</v>
      </c>
      <c r="QV5" s="1">
        <v>4.1508390033191308E-5</v>
      </c>
      <c r="QW5" s="1">
        <v>8.3223671443905032E-5</v>
      </c>
      <c r="QX5" s="1">
        <v>8.3464649724618127E-5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</v>
      </c>
      <c r="RN5" s="1">
        <v>0</v>
      </c>
      <c r="RO5" s="1">
        <v>0</v>
      </c>
      <c r="RP5" s="1">
        <v>0</v>
      </c>
      <c r="RQ5" s="1">
        <v>0</v>
      </c>
      <c r="RR5" s="1">
        <v>0</v>
      </c>
      <c r="RS5" s="1">
        <v>0</v>
      </c>
      <c r="RT5" s="1">
        <v>0</v>
      </c>
      <c r="RU5" s="1">
        <v>0</v>
      </c>
      <c r="RV5" s="1">
        <v>0</v>
      </c>
      <c r="RW5" s="1">
        <v>0</v>
      </c>
      <c r="RX5" s="1">
        <v>0</v>
      </c>
      <c r="RY5" s="1">
        <v>0</v>
      </c>
      <c r="RZ5" s="1">
        <v>0</v>
      </c>
      <c r="SA5" s="1">
        <v>0</v>
      </c>
      <c r="SB5" s="1">
        <v>0</v>
      </c>
      <c r="SC5" s="1">
        <v>0</v>
      </c>
      <c r="SD5" s="1">
        <v>0</v>
      </c>
      <c r="SE5" s="1">
        <v>0</v>
      </c>
      <c r="SF5" s="1">
        <v>0</v>
      </c>
      <c r="SG5" s="1">
        <v>0</v>
      </c>
      <c r="SH5" s="1">
        <v>0</v>
      </c>
      <c r="SI5" s="1">
        <v>0</v>
      </c>
      <c r="SJ5" s="1">
        <v>0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</v>
      </c>
      <c r="SQ5" s="1">
        <v>0</v>
      </c>
      <c r="SR5" s="1">
        <v>0</v>
      </c>
      <c r="SS5" s="1">
        <v>0</v>
      </c>
      <c r="ST5" s="1">
        <v>4.6837228059752709E-5</v>
      </c>
      <c r="SU5" s="1">
        <v>4.1585520439932973E-5</v>
      </c>
      <c r="SV5" s="1">
        <v>4.3741526765495351E-4</v>
      </c>
      <c r="SW5" s="1">
        <v>4.1150520868943277E-5</v>
      </c>
      <c r="SX5" s="1">
        <v>0</v>
      </c>
      <c r="SY5" s="1">
        <v>0</v>
      </c>
      <c r="SZ5" s="1">
        <v>0</v>
      </c>
      <c r="TA5" s="1">
        <v>3.5476957776441237E-5</v>
      </c>
      <c r="TB5" s="1">
        <v>4.3370475135751618E-5</v>
      </c>
      <c r="TC5" s="1">
        <v>9.1668136208994323E-4</v>
      </c>
      <c r="TD5" s="1">
        <v>1.711189217384365E-4</v>
      </c>
      <c r="TE5" s="1">
        <v>2.3325322888344941E-4</v>
      </c>
      <c r="TF5" s="1">
        <v>3.6756927177811823E-2</v>
      </c>
      <c r="TG5" s="1">
        <v>3.1318423721434109E-4</v>
      </c>
      <c r="TH5" s="1">
        <v>1.147915259748022E-4</v>
      </c>
      <c r="TI5" s="1">
        <v>1.6330441351178421E-5</v>
      </c>
      <c r="TJ5" s="1">
        <v>9.3710363766147354E-6</v>
      </c>
      <c r="TK5" s="1">
        <v>3.8721750137027863E-5</v>
      </c>
      <c r="TL5" s="1">
        <v>7.6523857676131612E-5</v>
      </c>
      <c r="TM5" s="1">
        <v>4.984568185972202E-5</v>
      </c>
      <c r="TN5" s="1">
        <v>2.3220859564004738E-6</v>
      </c>
      <c r="TO5" s="1">
        <v>6.4642428143359072E-5</v>
      </c>
      <c r="TP5" s="1">
        <v>4.1505715153472596E-6</v>
      </c>
      <c r="TQ5" s="1">
        <v>2.3748406747360951E-4</v>
      </c>
      <c r="TR5" s="1">
        <v>5.4986891773763818E-4</v>
      </c>
      <c r="TS5" s="1">
        <v>1.175689283418348E-4</v>
      </c>
      <c r="TT5" s="1">
        <v>0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0</v>
      </c>
      <c r="UA5" s="1">
        <v>0</v>
      </c>
      <c r="UB5" s="1">
        <v>0</v>
      </c>
      <c r="UC5" s="1">
        <v>0</v>
      </c>
      <c r="UD5" s="1">
        <v>0</v>
      </c>
      <c r="UE5" s="1">
        <v>0</v>
      </c>
      <c r="UF5" s="1">
        <v>0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</v>
      </c>
      <c r="UM5" s="1">
        <v>0</v>
      </c>
      <c r="UN5" s="1">
        <v>0</v>
      </c>
      <c r="UO5" s="1">
        <v>0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</v>
      </c>
      <c r="UY5" s="1">
        <v>0</v>
      </c>
      <c r="UZ5" s="1">
        <v>0</v>
      </c>
      <c r="VA5" s="1">
        <v>0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0</v>
      </c>
      <c r="VK5" s="1">
        <v>0</v>
      </c>
      <c r="VL5" s="1">
        <v>0</v>
      </c>
      <c r="VM5" s="1">
        <v>0</v>
      </c>
      <c r="VN5" s="1">
        <v>0</v>
      </c>
      <c r="VO5" s="1">
        <v>4.9868288233601483E-7</v>
      </c>
      <c r="VP5" s="1">
        <v>1.661086036720904E-7</v>
      </c>
      <c r="VQ5" s="1">
        <v>9.4388947278702793E-6</v>
      </c>
      <c r="VR5" s="1">
        <v>1.9173004653416409E-7</v>
      </c>
      <c r="VS5" s="1">
        <v>0</v>
      </c>
      <c r="VT5" s="1">
        <v>0</v>
      </c>
      <c r="VU5" s="1">
        <v>0</v>
      </c>
      <c r="VV5" s="1">
        <v>1.8787969960222791E-7</v>
      </c>
      <c r="VW5" s="1">
        <v>2.0687090811078879E-6</v>
      </c>
      <c r="VX5" s="1">
        <v>3.630275450452962E-5</v>
      </c>
      <c r="VY5" s="1">
        <v>2.229905677484921E-5</v>
      </c>
      <c r="VZ5" s="1">
        <v>8.7646373148689567E-5</v>
      </c>
      <c r="WA5" s="1">
        <v>1.419851017641433E-3</v>
      </c>
      <c r="WB5" s="1">
        <v>3.4802551397405542E-5</v>
      </c>
      <c r="WC5" s="1">
        <v>1.339866881553784E-5</v>
      </c>
      <c r="WD5" s="1">
        <v>1.02203235553534E-5</v>
      </c>
      <c r="WE5" s="1">
        <v>7.9906860084978286E-7</v>
      </c>
      <c r="WF5" s="1">
        <v>2.681095758114425E-6</v>
      </c>
      <c r="WG5" s="1">
        <v>5.3807301814249167E-6</v>
      </c>
      <c r="WH5" s="1">
        <v>2.663169024427285E-6</v>
      </c>
      <c r="WI5" s="1">
        <v>2.083284572408255E-8</v>
      </c>
      <c r="WJ5" s="1">
        <v>6.7412727279340503E-6</v>
      </c>
      <c r="WK5" s="1">
        <v>4.9871358040572941E-6</v>
      </c>
      <c r="WL5" s="1">
        <v>1.9078321592083841E-5</v>
      </c>
      <c r="WM5" s="1">
        <v>9.325552679150167E-5</v>
      </c>
      <c r="WN5" s="1">
        <v>7.3207789889770346E-6</v>
      </c>
      <c r="WO5" s="1">
        <v>0</v>
      </c>
      <c r="WP5" s="1">
        <v>0</v>
      </c>
      <c r="WQ5" s="1">
        <v>0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0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0</v>
      </c>
      <c r="YE5" s="1">
        <v>0</v>
      </c>
      <c r="YF5" s="1">
        <v>0</v>
      </c>
      <c r="YG5" s="1">
        <v>0</v>
      </c>
      <c r="YH5" s="1">
        <v>0</v>
      </c>
      <c r="YI5" s="1">
        <v>0</v>
      </c>
    </row>
    <row r="6" spans="1:659" ht="15" customHeight="1" x14ac:dyDescent="0.25">
      <c r="A6" s="27">
        <v>5</v>
      </c>
      <c r="B6" s="27" t="s">
        <v>274</v>
      </c>
      <c r="C6" s="1">
        <v>1.1861642852602209E-5</v>
      </c>
      <c r="D6" s="1">
        <v>1.541495245114455E-5</v>
      </c>
      <c r="E6" s="1">
        <v>8.6709024943702891E-4</v>
      </c>
      <c r="F6" s="1">
        <v>2.251964246161246E-5</v>
      </c>
      <c r="G6" s="1">
        <v>0</v>
      </c>
      <c r="H6" s="1">
        <v>0</v>
      </c>
      <c r="I6" s="1">
        <v>0</v>
      </c>
      <c r="J6" s="1">
        <v>1.094080908844916E-4</v>
      </c>
      <c r="K6" s="1">
        <v>2.3512645594824641E-5</v>
      </c>
      <c r="L6" s="1">
        <v>8.6351413633207108E-4</v>
      </c>
      <c r="M6" s="1">
        <v>1.078508045023405E-4</v>
      </c>
      <c r="N6" s="1">
        <v>1.023214911330746E-4</v>
      </c>
      <c r="O6" s="1">
        <v>5.450155162376129E-3</v>
      </c>
      <c r="P6" s="1">
        <v>1.187208628531109E-4</v>
      </c>
      <c r="Q6" s="1">
        <v>2.2899238180633239E-4</v>
      </c>
      <c r="R6" s="1">
        <v>3.8055115633516387E-5</v>
      </c>
      <c r="S6" s="1">
        <v>1.002904947802083E-5</v>
      </c>
      <c r="T6" s="1">
        <v>3.1751363882445648E-6</v>
      </c>
      <c r="U6" s="1">
        <v>4.5472331038646888E-5</v>
      </c>
      <c r="V6" s="1">
        <v>9.1203978957733949E-6</v>
      </c>
      <c r="W6" s="1">
        <v>6.1911461376023147E-8</v>
      </c>
      <c r="X6" s="1">
        <v>2.132920409527278E-4</v>
      </c>
      <c r="Y6" s="1">
        <v>7.1218188560642364E-6</v>
      </c>
      <c r="Z6" s="1">
        <v>1.2644045300120061E-4</v>
      </c>
      <c r="AA6" s="1">
        <v>3.0660689941031842E-4</v>
      </c>
      <c r="AB6" s="1">
        <v>1.3414683989802141E-4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6.1454441314315732E-7</v>
      </c>
      <c r="BY6" s="1">
        <v>8.7425875872867189E-6</v>
      </c>
      <c r="BZ6" s="1">
        <v>7.2680690123362116E-9</v>
      </c>
      <c r="CA6" s="1">
        <v>1.924098032758723E-6</v>
      </c>
      <c r="CB6" s="1">
        <v>0</v>
      </c>
      <c r="CC6" s="1">
        <v>0</v>
      </c>
      <c r="CD6" s="1">
        <v>0</v>
      </c>
      <c r="CE6" s="1">
        <v>2.1143751390863169E-5</v>
      </c>
      <c r="CF6" s="1">
        <v>7.1660715101110219E-5</v>
      </c>
      <c r="CG6" s="1">
        <v>7.2987174358589115E-5</v>
      </c>
      <c r="CH6" s="1">
        <v>3.2052983310401162E-4</v>
      </c>
      <c r="CI6" s="1">
        <v>1.6128307121117931E-4</v>
      </c>
      <c r="CJ6" s="1">
        <v>9.2884986124453867E-2</v>
      </c>
      <c r="CK6" s="1">
        <v>6.3809825795427873E-4</v>
      </c>
      <c r="CL6" s="1">
        <v>1.489219986261703E-4</v>
      </c>
      <c r="CM6" s="1">
        <v>9.7639400098803844E-6</v>
      </c>
      <c r="CN6" s="1">
        <v>3.2996641674763292E-5</v>
      </c>
      <c r="CO6" s="1">
        <v>4.4242671470993229E-5</v>
      </c>
      <c r="CP6" s="1">
        <v>5.9671347008944593E-6</v>
      </c>
      <c r="CQ6" s="1">
        <v>1.040981440553521E-4</v>
      </c>
      <c r="CR6" s="1">
        <v>2.25205838842689E-6</v>
      </c>
      <c r="CS6" s="1">
        <v>7.5781369759229134E-5</v>
      </c>
      <c r="CT6" s="1">
        <v>1.9041275216853599E-5</v>
      </c>
      <c r="CU6" s="1">
        <v>1.5715111738251029E-6</v>
      </c>
      <c r="CV6" s="1">
        <v>2.152543512019977E-4</v>
      </c>
      <c r="CW6" s="1">
        <v>2.5837273337788878E-4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3.9384728389556764E-6</v>
      </c>
      <c r="ET6" s="1">
        <v>1.459109517266741E-5</v>
      </c>
      <c r="EU6" s="1">
        <v>2.3538470204368201E-7</v>
      </c>
      <c r="EV6" s="1">
        <v>5.8909709256832103E-7</v>
      </c>
      <c r="EW6" s="1">
        <v>0</v>
      </c>
      <c r="EX6" s="1">
        <v>0</v>
      </c>
      <c r="EY6" s="1">
        <v>0</v>
      </c>
      <c r="EZ6" s="1">
        <v>2.2842964867394609E-5</v>
      </c>
      <c r="FA6" s="1">
        <v>2.0469101416148449E-5</v>
      </c>
      <c r="FB6" s="1">
        <v>1.9674671858244811E-4</v>
      </c>
      <c r="FC6" s="1">
        <v>8.8723029670627606E-5</v>
      </c>
      <c r="FD6" s="1">
        <v>8.6729012985933878E-5</v>
      </c>
      <c r="FE6" s="1">
        <v>6.7264272677283965E-2</v>
      </c>
      <c r="FF6" s="1">
        <v>3.7692240273591143E-4</v>
      </c>
      <c r="FG6" s="1">
        <v>1.201766938688778E-4</v>
      </c>
      <c r="FH6" s="1">
        <v>4.9855703841069018E-6</v>
      </c>
      <c r="FI6" s="1">
        <v>4.028121821881484E-5</v>
      </c>
      <c r="FJ6" s="1">
        <v>8.7880100811466002E-6</v>
      </c>
      <c r="FK6" s="1">
        <v>1.089675380527462E-5</v>
      </c>
      <c r="FL6" s="1">
        <v>2.0457427618070511E-5</v>
      </c>
      <c r="FM6" s="1">
        <v>2.8490801521273412E-6</v>
      </c>
      <c r="FN6" s="1">
        <v>4.1303028520833387E-5</v>
      </c>
      <c r="FO6" s="1">
        <v>4.2081936048993761E-6</v>
      </c>
      <c r="FP6" s="1">
        <v>5.0596935809834051E-5</v>
      </c>
      <c r="FQ6" s="1">
        <v>1.641867899967904E-4</v>
      </c>
      <c r="FR6" s="1">
        <v>1.176822951490089E-4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1">
        <v>0</v>
      </c>
      <c r="GP6" s="1">
        <v>0</v>
      </c>
      <c r="GQ6" s="1">
        <v>0</v>
      </c>
      <c r="GR6" s="1">
        <v>0</v>
      </c>
      <c r="GS6" s="1">
        <v>0</v>
      </c>
      <c r="GT6" s="1">
        <v>0</v>
      </c>
      <c r="GU6" s="1">
        <v>0</v>
      </c>
      <c r="GV6" s="1">
        <v>0</v>
      </c>
      <c r="GW6" s="1">
        <v>0</v>
      </c>
      <c r="GX6" s="1">
        <v>0</v>
      </c>
      <c r="GY6" s="1">
        <v>0</v>
      </c>
      <c r="GZ6" s="1">
        <v>0</v>
      </c>
      <c r="HA6" s="1">
        <v>0</v>
      </c>
      <c r="HB6" s="1">
        <v>0</v>
      </c>
      <c r="HC6" s="1">
        <v>0</v>
      </c>
      <c r="HD6" s="1">
        <v>0</v>
      </c>
      <c r="HE6" s="1">
        <v>0</v>
      </c>
      <c r="HF6" s="1">
        <v>0</v>
      </c>
      <c r="HG6" s="1">
        <v>0</v>
      </c>
      <c r="HH6" s="1">
        <v>0</v>
      </c>
      <c r="HI6" s="1">
        <v>0</v>
      </c>
      <c r="HJ6" s="1">
        <v>0</v>
      </c>
      <c r="HK6" s="1">
        <v>0</v>
      </c>
      <c r="HL6" s="1">
        <v>0</v>
      </c>
      <c r="HM6" s="1">
        <v>0</v>
      </c>
      <c r="HN6" s="1">
        <v>3.154626893841486E-6</v>
      </c>
      <c r="HO6" s="1">
        <v>5.2644526827251689E-6</v>
      </c>
      <c r="HP6" s="1">
        <v>2.1274615820781609E-8</v>
      </c>
      <c r="HQ6" s="1">
        <v>5.384709410761959E-6</v>
      </c>
      <c r="HR6" s="1">
        <v>0</v>
      </c>
      <c r="HS6" s="1">
        <v>0</v>
      </c>
      <c r="HT6" s="1">
        <v>0</v>
      </c>
      <c r="HU6" s="1">
        <v>3.4089165409977353E-5</v>
      </c>
      <c r="HV6" s="1">
        <v>6.5036938861433332E-5</v>
      </c>
      <c r="HW6" s="1">
        <v>3.9366711242689619E-4</v>
      </c>
      <c r="HX6" s="1">
        <v>2.3589724552047349E-4</v>
      </c>
      <c r="HY6" s="1">
        <v>3.494346466897473E-4</v>
      </c>
      <c r="HZ6" s="1">
        <v>2.575413953843643E-2</v>
      </c>
      <c r="IA6" s="1">
        <v>3.5817776346510282E-4</v>
      </c>
      <c r="IB6" s="1">
        <v>1.8595809779839919E-4</v>
      </c>
      <c r="IC6" s="1">
        <v>6.032335563965882E-5</v>
      </c>
      <c r="ID6" s="1">
        <v>1.0768195286715949E-5</v>
      </c>
      <c r="IE6" s="1">
        <v>2.291561793315151E-5</v>
      </c>
      <c r="IF6" s="1">
        <v>4.1605434644912393E-5</v>
      </c>
      <c r="IG6" s="1">
        <v>2.1563658689901929E-5</v>
      </c>
      <c r="IH6" s="1">
        <v>7.863979691729142E-7</v>
      </c>
      <c r="II6" s="1">
        <v>1.020145765308506E-4</v>
      </c>
      <c r="IJ6" s="1">
        <v>5.4499107906383339E-6</v>
      </c>
      <c r="IK6" s="1">
        <v>1.174306070697697E-4</v>
      </c>
      <c r="IL6" s="1">
        <v>1.713002378103894E-3</v>
      </c>
      <c r="IM6" s="1">
        <v>1.0699385730606891E-4</v>
      </c>
      <c r="IN6" s="1">
        <v>0</v>
      </c>
      <c r="IO6" s="1">
        <v>0</v>
      </c>
      <c r="IP6" s="1">
        <v>0</v>
      </c>
      <c r="IQ6" s="1">
        <v>0</v>
      </c>
      <c r="IR6" s="1">
        <v>0</v>
      </c>
      <c r="IS6" s="1">
        <v>0</v>
      </c>
      <c r="IT6" s="1">
        <v>0</v>
      </c>
      <c r="IU6" s="1">
        <v>0</v>
      </c>
      <c r="IV6" s="1">
        <v>0</v>
      </c>
      <c r="IW6" s="1">
        <v>0</v>
      </c>
      <c r="IX6" s="1">
        <v>0</v>
      </c>
      <c r="IY6" s="1">
        <v>0</v>
      </c>
      <c r="IZ6" s="1">
        <v>0</v>
      </c>
      <c r="JA6" s="1">
        <v>0</v>
      </c>
      <c r="JB6" s="1">
        <v>0</v>
      </c>
      <c r="JC6" s="1">
        <v>0</v>
      </c>
      <c r="JD6" s="1">
        <v>0</v>
      </c>
      <c r="JE6" s="1">
        <v>0</v>
      </c>
      <c r="JF6" s="1">
        <v>0</v>
      </c>
      <c r="JG6" s="1">
        <v>0</v>
      </c>
      <c r="JH6" s="1">
        <v>0</v>
      </c>
      <c r="JI6" s="1">
        <v>0</v>
      </c>
      <c r="JJ6" s="1">
        <v>0</v>
      </c>
      <c r="JK6" s="1">
        <v>0</v>
      </c>
      <c r="JL6" s="1">
        <v>0</v>
      </c>
      <c r="JM6" s="1">
        <v>0</v>
      </c>
      <c r="JN6" s="1">
        <v>0</v>
      </c>
      <c r="JO6" s="1">
        <v>0</v>
      </c>
      <c r="JP6" s="1">
        <v>0</v>
      </c>
      <c r="JQ6" s="1">
        <v>0</v>
      </c>
      <c r="JR6" s="1">
        <v>0</v>
      </c>
      <c r="JS6" s="1">
        <v>0</v>
      </c>
      <c r="JT6" s="1">
        <v>0</v>
      </c>
      <c r="JU6" s="1">
        <v>0</v>
      </c>
      <c r="JV6" s="1">
        <v>0</v>
      </c>
      <c r="JW6" s="1">
        <v>0</v>
      </c>
      <c r="JX6" s="1">
        <v>0</v>
      </c>
      <c r="JY6" s="1">
        <v>0</v>
      </c>
      <c r="JZ6" s="1">
        <v>0</v>
      </c>
      <c r="KA6" s="1">
        <v>0</v>
      </c>
      <c r="KB6" s="1">
        <v>0</v>
      </c>
      <c r="KC6" s="1">
        <v>0</v>
      </c>
      <c r="KD6" s="1">
        <v>0</v>
      </c>
      <c r="KE6" s="1">
        <v>0</v>
      </c>
      <c r="KF6" s="1">
        <v>0</v>
      </c>
      <c r="KG6" s="1">
        <v>0</v>
      </c>
      <c r="KH6" s="1">
        <v>0</v>
      </c>
      <c r="KI6" s="1">
        <v>3.5683176367066502E-6</v>
      </c>
      <c r="KJ6" s="1">
        <v>4.9220766770164297E-6</v>
      </c>
      <c r="KK6" s="1">
        <v>8.5346229341292429E-11</v>
      </c>
      <c r="KL6" s="1">
        <v>1.820549053515014E-6</v>
      </c>
      <c r="KM6" s="1">
        <v>0</v>
      </c>
      <c r="KN6" s="1">
        <v>0</v>
      </c>
      <c r="KO6" s="1">
        <v>0</v>
      </c>
      <c r="KP6" s="1">
        <v>3.154400766893274E-6</v>
      </c>
      <c r="KQ6" s="1">
        <v>1.6600318063071039E-5</v>
      </c>
      <c r="KR6" s="1">
        <v>5.4704561541816712E-5</v>
      </c>
      <c r="KS6" s="1">
        <v>5.2086125248398989E-5</v>
      </c>
      <c r="KT6" s="1">
        <v>3.1477601576748618E-5</v>
      </c>
      <c r="KU6" s="1">
        <v>7.2255331503141233E-3</v>
      </c>
      <c r="KV6" s="1">
        <v>4.8713989626121643E-5</v>
      </c>
      <c r="KW6" s="1">
        <v>2.7408876380537872E-5</v>
      </c>
      <c r="KX6" s="1">
        <v>1.568847666491119E-6</v>
      </c>
      <c r="KY6" s="1">
        <v>2.3484074047559019E-6</v>
      </c>
      <c r="KZ6" s="1">
        <v>1.2135648029942831E-5</v>
      </c>
      <c r="LA6" s="1">
        <v>3.2241739866482312E-6</v>
      </c>
      <c r="LB6" s="1">
        <v>4.5486455252689663E-5</v>
      </c>
      <c r="LC6" s="1">
        <v>4.217912819145869E-7</v>
      </c>
      <c r="LD6" s="1">
        <v>9.0431105845683897E-6</v>
      </c>
      <c r="LE6" s="1">
        <v>1.652004176064431E-6</v>
      </c>
      <c r="LF6" s="1">
        <v>3.6959258237377503E-5</v>
      </c>
      <c r="LG6" s="1">
        <v>1.685852986806587E-4</v>
      </c>
      <c r="LH6" s="1">
        <v>2.2331257440484861E-5</v>
      </c>
      <c r="LI6" s="1">
        <v>0</v>
      </c>
      <c r="LJ6" s="1">
        <v>0</v>
      </c>
      <c r="LK6" s="1">
        <v>0</v>
      </c>
      <c r="LL6" s="1">
        <v>0</v>
      </c>
      <c r="LM6" s="1">
        <v>0</v>
      </c>
      <c r="LN6" s="1">
        <v>0</v>
      </c>
      <c r="LO6" s="1">
        <v>0</v>
      </c>
      <c r="LP6" s="1">
        <v>0</v>
      </c>
      <c r="LQ6" s="1">
        <v>0</v>
      </c>
      <c r="LR6" s="1">
        <v>0</v>
      </c>
      <c r="LS6" s="1">
        <v>0</v>
      </c>
      <c r="LT6" s="1">
        <v>0</v>
      </c>
      <c r="LU6" s="1">
        <v>0</v>
      </c>
      <c r="LV6" s="1">
        <v>0</v>
      </c>
      <c r="LW6" s="1">
        <v>0</v>
      </c>
      <c r="LX6" s="1">
        <v>0</v>
      </c>
      <c r="LY6" s="1">
        <v>0</v>
      </c>
      <c r="LZ6" s="1">
        <v>0</v>
      </c>
      <c r="MA6" s="1">
        <v>0</v>
      </c>
      <c r="MB6" s="1">
        <v>0</v>
      </c>
      <c r="MC6" s="1">
        <v>0</v>
      </c>
      <c r="MD6" s="1">
        <v>0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0</v>
      </c>
      <c r="MP6" s="1">
        <v>0</v>
      </c>
      <c r="MQ6" s="1">
        <v>0</v>
      </c>
      <c r="MR6" s="1">
        <v>0</v>
      </c>
      <c r="MS6" s="1">
        <v>0</v>
      </c>
      <c r="MT6" s="1">
        <v>0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0</v>
      </c>
      <c r="NB6" s="1">
        <v>0</v>
      </c>
      <c r="NC6" s="1">
        <v>0</v>
      </c>
      <c r="ND6" s="1">
        <v>5.9348169284632472E-8</v>
      </c>
      <c r="NE6" s="1">
        <v>1.6433447063327071E-6</v>
      </c>
      <c r="NF6" s="1">
        <v>1.7013671579385151E-11</v>
      </c>
      <c r="NG6" s="1">
        <v>3.6691901926176902E-7</v>
      </c>
      <c r="NH6" s="1">
        <v>0</v>
      </c>
      <c r="NI6" s="1">
        <v>0</v>
      </c>
      <c r="NJ6" s="1">
        <v>0</v>
      </c>
      <c r="NK6" s="1">
        <v>7.3850558767668567E-7</v>
      </c>
      <c r="NL6" s="1">
        <v>9.6601378385280694E-6</v>
      </c>
      <c r="NM6" s="1">
        <v>8.5648599043510208E-5</v>
      </c>
      <c r="NN6" s="1">
        <v>5.8837978776489463E-5</v>
      </c>
      <c r="NO6" s="1">
        <v>1.5651604349687241E-4</v>
      </c>
      <c r="NP6" s="1">
        <v>9.8679513842249104E-3</v>
      </c>
      <c r="NQ6" s="1">
        <v>1.2309166438661211E-4</v>
      </c>
      <c r="NR6" s="1">
        <v>1.3251489266152659E-4</v>
      </c>
      <c r="NS6" s="1">
        <v>1.238940497972264E-5</v>
      </c>
      <c r="NT6" s="1">
        <v>9.3759285848474347E-8</v>
      </c>
      <c r="NU6" s="1">
        <v>2.549398590819193E-6</v>
      </c>
      <c r="NV6" s="1">
        <v>1.727675281929024E-6</v>
      </c>
      <c r="NW6" s="1">
        <v>4.5773247847628069E-6</v>
      </c>
      <c r="NX6" s="1">
        <v>8.2014756897481662E-9</v>
      </c>
      <c r="NY6" s="1">
        <v>6.7082247557131472E-6</v>
      </c>
      <c r="NZ6" s="1">
        <v>1.585383335290921E-6</v>
      </c>
      <c r="OA6" s="1">
        <v>6.9948803132175704E-6</v>
      </c>
      <c r="OB6" s="1">
        <v>1.7331473519391479E-4</v>
      </c>
      <c r="OC6" s="1">
        <v>4.1643452724520938E-5</v>
      </c>
      <c r="OD6" s="1">
        <v>0</v>
      </c>
      <c r="OE6" s="1">
        <v>0</v>
      </c>
      <c r="OF6" s="1">
        <v>0</v>
      </c>
      <c r="OG6" s="1">
        <v>0</v>
      </c>
      <c r="OH6" s="1">
        <v>0</v>
      </c>
      <c r="OI6" s="1">
        <v>0</v>
      </c>
      <c r="OJ6" s="1">
        <v>0</v>
      </c>
      <c r="OK6" s="1">
        <v>0</v>
      </c>
      <c r="OL6" s="1">
        <v>0</v>
      </c>
      <c r="OM6" s="1">
        <v>0</v>
      </c>
      <c r="ON6" s="1">
        <v>0</v>
      </c>
      <c r="OO6" s="1">
        <v>0</v>
      </c>
      <c r="OP6" s="1">
        <v>0</v>
      </c>
      <c r="OQ6" s="1">
        <v>0</v>
      </c>
      <c r="OR6" s="1">
        <v>0</v>
      </c>
      <c r="OS6" s="1">
        <v>0</v>
      </c>
      <c r="OT6" s="1">
        <v>0</v>
      </c>
      <c r="OU6" s="1">
        <v>0</v>
      </c>
      <c r="OV6" s="1">
        <v>0</v>
      </c>
      <c r="OW6" s="1">
        <v>0</v>
      </c>
      <c r="OX6" s="1">
        <v>0</v>
      </c>
      <c r="OY6" s="1">
        <v>0</v>
      </c>
      <c r="OZ6" s="1">
        <v>0</v>
      </c>
      <c r="PA6" s="1">
        <v>0</v>
      </c>
      <c r="PB6" s="1">
        <v>0</v>
      </c>
      <c r="PC6" s="1">
        <v>0</v>
      </c>
      <c r="PD6" s="1">
        <v>0</v>
      </c>
      <c r="PE6" s="1">
        <v>0</v>
      </c>
      <c r="PF6" s="1">
        <v>0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0</v>
      </c>
      <c r="PR6" s="1">
        <v>0</v>
      </c>
      <c r="PS6" s="1">
        <v>0</v>
      </c>
      <c r="PT6" s="1">
        <v>0</v>
      </c>
      <c r="PU6" s="1">
        <v>0</v>
      </c>
      <c r="PV6" s="1">
        <v>0</v>
      </c>
      <c r="PW6" s="1">
        <v>0</v>
      </c>
      <c r="PX6" s="1">
        <v>0</v>
      </c>
      <c r="PY6" s="1">
        <v>2.8442710794152161E-5</v>
      </c>
      <c r="PZ6" s="1">
        <v>2.8541960515235158E-6</v>
      </c>
      <c r="QA6" s="1">
        <v>1.616049293476088E-4</v>
      </c>
      <c r="QB6" s="1">
        <v>5.6200017719835316E-6</v>
      </c>
      <c r="QC6" s="1">
        <v>0</v>
      </c>
      <c r="QD6" s="1">
        <v>0</v>
      </c>
      <c r="QE6" s="1">
        <v>0</v>
      </c>
      <c r="QF6" s="1">
        <v>7.7754694320879733E-6</v>
      </c>
      <c r="QG6" s="1">
        <v>4.981332382319009E-5</v>
      </c>
      <c r="QH6" s="1">
        <v>2.8112111224383657E-4</v>
      </c>
      <c r="QI6" s="1">
        <v>1.8178145271962611E-4</v>
      </c>
      <c r="QJ6" s="1">
        <v>1.6159199646353169E-4</v>
      </c>
      <c r="QK6" s="1">
        <v>5.3694998259591273E-2</v>
      </c>
      <c r="QL6" s="1">
        <v>8.2768489784647227E-4</v>
      </c>
      <c r="QM6" s="1">
        <v>9.6033815971835077E-4</v>
      </c>
      <c r="QN6" s="1">
        <v>1.7752975172835219E-5</v>
      </c>
      <c r="QO6" s="1">
        <v>1.4647194338492E-5</v>
      </c>
      <c r="QP6" s="1">
        <v>1.3337167220689791E-5</v>
      </c>
      <c r="QQ6" s="1">
        <v>3.6871083255143651E-5</v>
      </c>
      <c r="QR6" s="1">
        <v>1.7459387341379609E-5</v>
      </c>
      <c r="QS6" s="1">
        <v>3.9385975913186898E-7</v>
      </c>
      <c r="QT6" s="1">
        <v>4.2520245647171217E-5</v>
      </c>
      <c r="QU6" s="1">
        <v>5.4870242669018384E-6</v>
      </c>
      <c r="QV6" s="1">
        <v>3.8652144230601443E-5</v>
      </c>
      <c r="QW6" s="1">
        <v>9.4436719456700489E-5</v>
      </c>
      <c r="QX6" s="1">
        <v>1.2270112654794331E-4</v>
      </c>
      <c r="QY6" s="1">
        <v>0</v>
      </c>
      <c r="QZ6" s="1">
        <v>0</v>
      </c>
      <c r="RA6" s="1">
        <v>0</v>
      </c>
      <c r="RB6" s="1">
        <v>0</v>
      </c>
      <c r="RC6" s="1">
        <v>0</v>
      </c>
      <c r="RD6" s="1">
        <v>0</v>
      </c>
      <c r="RE6" s="1">
        <v>0</v>
      </c>
      <c r="RF6" s="1">
        <v>0</v>
      </c>
      <c r="RG6" s="1">
        <v>0</v>
      </c>
      <c r="RH6" s="1">
        <v>0</v>
      </c>
      <c r="RI6" s="1">
        <v>0</v>
      </c>
      <c r="RJ6" s="1">
        <v>0</v>
      </c>
      <c r="RK6" s="1">
        <v>0</v>
      </c>
      <c r="RL6" s="1">
        <v>0</v>
      </c>
      <c r="RM6" s="1">
        <v>0</v>
      </c>
      <c r="RN6" s="1">
        <v>0</v>
      </c>
      <c r="RO6" s="1">
        <v>0</v>
      </c>
      <c r="RP6" s="1">
        <v>0</v>
      </c>
      <c r="RQ6" s="1">
        <v>0</v>
      </c>
      <c r="RR6" s="1">
        <v>0</v>
      </c>
      <c r="RS6" s="1">
        <v>0</v>
      </c>
      <c r="RT6" s="1">
        <v>0</v>
      </c>
      <c r="RU6" s="1">
        <v>0</v>
      </c>
      <c r="RV6" s="1">
        <v>0</v>
      </c>
      <c r="RW6" s="1">
        <v>0</v>
      </c>
      <c r="RX6" s="1">
        <v>0</v>
      </c>
      <c r="RY6" s="1">
        <v>0</v>
      </c>
      <c r="RZ6" s="1">
        <v>0</v>
      </c>
      <c r="SA6" s="1">
        <v>0</v>
      </c>
      <c r="SB6" s="1">
        <v>0</v>
      </c>
      <c r="SC6" s="1">
        <v>0</v>
      </c>
      <c r="SD6" s="1">
        <v>0</v>
      </c>
      <c r="SE6" s="1">
        <v>0</v>
      </c>
      <c r="SF6" s="1">
        <v>0</v>
      </c>
      <c r="SG6" s="1">
        <v>0</v>
      </c>
      <c r="SH6" s="1">
        <v>0</v>
      </c>
      <c r="SI6" s="1">
        <v>0</v>
      </c>
      <c r="SJ6" s="1">
        <v>0</v>
      </c>
      <c r="SK6" s="1">
        <v>0</v>
      </c>
      <c r="SL6" s="1">
        <v>0</v>
      </c>
      <c r="SM6" s="1">
        <v>0</v>
      </c>
      <c r="SN6" s="1">
        <v>0</v>
      </c>
      <c r="SO6" s="1">
        <v>0</v>
      </c>
      <c r="SP6" s="1">
        <v>0</v>
      </c>
      <c r="SQ6" s="1">
        <v>0</v>
      </c>
      <c r="SR6" s="1">
        <v>0</v>
      </c>
      <c r="SS6" s="1">
        <v>0</v>
      </c>
      <c r="ST6" s="1">
        <v>3.9770965135732198E-5</v>
      </c>
      <c r="SU6" s="1">
        <v>3.3270160516412199E-5</v>
      </c>
      <c r="SV6" s="1">
        <v>4.4053280641063932E-4</v>
      </c>
      <c r="SW6" s="1">
        <v>4.6668049326369237E-5</v>
      </c>
      <c r="SX6" s="1">
        <v>0</v>
      </c>
      <c r="SY6" s="1">
        <v>0</v>
      </c>
      <c r="SZ6" s="1">
        <v>0</v>
      </c>
      <c r="TA6" s="1">
        <v>4.3743334482162722E-5</v>
      </c>
      <c r="TB6" s="1">
        <v>5.5317125395954538E-5</v>
      </c>
      <c r="TC6" s="1">
        <v>1.236150227507241E-3</v>
      </c>
      <c r="TD6" s="1">
        <v>1.9060253786375061E-4</v>
      </c>
      <c r="TE6" s="1">
        <v>1.342396999420115E-4</v>
      </c>
      <c r="TF6" s="1">
        <v>8.0011113920869445E-2</v>
      </c>
      <c r="TG6" s="1">
        <v>3.4978824797526258E-4</v>
      </c>
      <c r="TH6" s="1">
        <v>1.3321166329466729E-4</v>
      </c>
      <c r="TI6" s="1">
        <v>2.5811833388683991E-5</v>
      </c>
      <c r="TJ6" s="1">
        <v>1.203248971109688E-5</v>
      </c>
      <c r="TK6" s="1">
        <v>3.1100800618748168E-5</v>
      </c>
      <c r="TL6" s="1">
        <v>5.6271613111670839E-5</v>
      </c>
      <c r="TM6" s="1">
        <v>4.915599562683947E-5</v>
      </c>
      <c r="TN6" s="1">
        <v>2.1753940114134562E-6</v>
      </c>
      <c r="TO6" s="1">
        <v>7.8115366260898868E-5</v>
      </c>
      <c r="TP6" s="1">
        <v>3.2454217031817249E-6</v>
      </c>
      <c r="TQ6" s="1">
        <v>2.2114248278769249E-4</v>
      </c>
      <c r="TR6" s="1">
        <v>6.2395488953343749E-4</v>
      </c>
      <c r="TS6" s="1">
        <v>1.7283772234321881E-4</v>
      </c>
      <c r="TT6" s="1">
        <v>0</v>
      </c>
      <c r="TU6" s="1">
        <v>0</v>
      </c>
      <c r="TV6" s="1">
        <v>0</v>
      </c>
      <c r="TW6" s="1">
        <v>0</v>
      </c>
      <c r="TX6" s="1">
        <v>0</v>
      </c>
      <c r="TY6" s="1">
        <v>0</v>
      </c>
      <c r="TZ6" s="1">
        <v>0</v>
      </c>
      <c r="UA6" s="1">
        <v>0</v>
      </c>
      <c r="UB6" s="1">
        <v>0</v>
      </c>
      <c r="UC6" s="1">
        <v>0</v>
      </c>
      <c r="UD6" s="1">
        <v>0</v>
      </c>
      <c r="UE6" s="1">
        <v>0</v>
      </c>
      <c r="UF6" s="1">
        <v>0</v>
      </c>
      <c r="UG6" s="1">
        <v>0</v>
      </c>
      <c r="UH6" s="1">
        <v>0</v>
      </c>
      <c r="UI6" s="1">
        <v>0</v>
      </c>
      <c r="UJ6" s="1">
        <v>0</v>
      </c>
      <c r="UK6" s="1">
        <v>0</v>
      </c>
      <c r="UL6" s="1">
        <v>0</v>
      </c>
      <c r="UM6" s="1">
        <v>0</v>
      </c>
      <c r="UN6" s="1">
        <v>0</v>
      </c>
      <c r="UO6" s="1">
        <v>0</v>
      </c>
      <c r="UP6" s="1">
        <v>0</v>
      </c>
      <c r="UQ6" s="1">
        <v>0</v>
      </c>
      <c r="UR6" s="1">
        <v>0</v>
      </c>
      <c r="US6" s="1">
        <v>0</v>
      </c>
      <c r="UT6" s="1">
        <v>0</v>
      </c>
      <c r="UU6" s="1">
        <v>0</v>
      </c>
      <c r="UV6" s="1">
        <v>0</v>
      </c>
      <c r="UW6" s="1">
        <v>0</v>
      </c>
      <c r="UX6" s="1">
        <v>0</v>
      </c>
      <c r="UY6" s="1">
        <v>0</v>
      </c>
      <c r="UZ6" s="1">
        <v>0</v>
      </c>
      <c r="VA6" s="1">
        <v>0</v>
      </c>
      <c r="VB6" s="1">
        <v>0</v>
      </c>
      <c r="VC6" s="1">
        <v>0</v>
      </c>
      <c r="VD6" s="1">
        <v>0</v>
      </c>
      <c r="VE6" s="1">
        <v>0</v>
      </c>
      <c r="VF6" s="1">
        <v>0</v>
      </c>
      <c r="VG6" s="1">
        <v>0</v>
      </c>
      <c r="VH6" s="1">
        <v>0</v>
      </c>
      <c r="VI6" s="1">
        <v>0</v>
      </c>
      <c r="VJ6" s="1">
        <v>0</v>
      </c>
      <c r="VK6" s="1">
        <v>0</v>
      </c>
      <c r="VL6" s="1">
        <v>0</v>
      </c>
      <c r="VM6" s="1">
        <v>0</v>
      </c>
      <c r="VN6" s="1">
        <v>0</v>
      </c>
      <c r="VO6" s="1">
        <v>4.2344733770047118E-7</v>
      </c>
      <c r="VP6" s="1">
        <v>1.3289384980308431E-7</v>
      </c>
      <c r="VQ6" s="1">
        <v>9.5061674599875917E-6</v>
      </c>
      <c r="VR6" s="1">
        <v>2.174375215686841E-7</v>
      </c>
      <c r="VS6" s="1">
        <v>0</v>
      </c>
      <c r="VT6" s="1">
        <v>0</v>
      </c>
      <c r="VU6" s="1">
        <v>0</v>
      </c>
      <c r="VV6" s="1">
        <v>2.3165696996618069E-7</v>
      </c>
      <c r="VW6" s="1">
        <v>2.638547059703817E-6</v>
      </c>
      <c r="VX6" s="1">
        <v>4.8954478727048318E-5</v>
      </c>
      <c r="VY6" s="1">
        <v>2.4838029424652651E-5</v>
      </c>
      <c r="VZ6" s="1">
        <v>5.0441414632526427E-5</v>
      </c>
      <c r="WA6" s="1">
        <v>3.0906789616447499E-3</v>
      </c>
      <c r="WB6" s="1">
        <v>3.8870166604317418E-5</v>
      </c>
      <c r="WC6" s="1">
        <v>1.554869964220162E-5</v>
      </c>
      <c r="WD6" s="1">
        <v>1.615420447716117E-5</v>
      </c>
      <c r="WE6" s="1">
        <v>1.026010820124349E-6</v>
      </c>
      <c r="WF6" s="1">
        <v>2.1534208634116368E-6</v>
      </c>
      <c r="WG6" s="1">
        <v>3.9567054801247113E-6</v>
      </c>
      <c r="WH6" s="1">
        <v>2.626320275579676E-6</v>
      </c>
      <c r="WI6" s="1">
        <v>1.9516783047566749E-8</v>
      </c>
      <c r="WJ6" s="1">
        <v>8.1463058138739814E-6</v>
      </c>
      <c r="WK6" s="1">
        <v>3.899549427194491E-6</v>
      </c>
      <c r="WL6" s="1">
        <v>1.776551770052661E-5</v>
      </c>
      <c r="WM6" s="1">
        <v>1.058202055809547E-4</v>
      </c>
      <c r="WN6" s="1">
        <v>1.07622548242846E-5</v>
      </c>
      <c r="WO6" s="1">
        <v>0</v>
      </c>
      <c r="WP6" s="1">
        <v>0</v>
      </c>
      <c r="WQ6" s="1">
        <v>0</v>
      </c>
      <c r="WR6" s="1">
        <v>0</v>
      </c>
      <c r="WS6" s="1">
        <v>0</v>
      </c>
      <c r="WT6" s="1">
        <v>0</v>
      </c>
      <c r="WU6" s="1">
        <v>0</v>
      </c>
      <c r="WV6" s="1">
        <v>0</v>
      </c>
      <c r="WW6" s="1">
        <v>0</v>
      </c>
      <c r="WX6" s="1">
        <v>0</v>
      </c>
      <c r="WY6" s="1">
        <v>0</v>
      </c>
      <c r="WZ6" s="1">
        <v>0</v>
      </c>
      <c r="XA6" s="1">
        <v>0</v>
      </c>
      <c r="XB6" s="1">
        <v>0</v>
      </c>
      <c r="XC6" s="1">
        <v>0</v>
      </c>
      <c r="XD6" s="1">
        <v>0</v>
      </c>
      <c r="XE6" s="1">
        <v>0</v>
      </c>
      <c r="XF6" s="1">
        <v>0</v>
      </c>
      <c r="XG6" s="1">
        <v>0</v>
      </c>
      <c r="XH6" s="1">
        <v>0</v>
      </c>
      <c r="XI6" s="1">
        <v>0</v>
      </c>
      <c r="XJ6" s="1">
        <v>0</v>
      </c>
      <c r="XK6" s="1">
        <v>0</v>
      </c>
      <c r="XL6" s="1">
        <v>0</v>
      </c>
      <c r="XM6" s="1">
        <v>0</v>
      </c>
      <c r="XN6" s="1">
        <v>0</v>
      </c>
      <c r="XO6" s="1">
        <v>0</v>
      </c>
      <c r="XP6" s="1">
        <v>0</v>
      </c>
      <c r="XQ6" s="1">
        <v>0</v>
      </c>
      <c r="XR6" s="1">
        <v>0</v>
      </c>
      <c r="XS6" s="1">
        <v>0</v>
      </c>
      <c r="XT6" s="1">
        <v>0</v>
      </c>
      <c r="XU6" s="1">
        <v>0</v>
      </c>
      <c r="XV6" s="1">
        <v>0</v>
      </c>
      <c r="XW6" s="1">
        <v>0</v>
      </c>
      <c r="XX6" s="1">
        <v>0</v>
      </c>
      <c r="XY6" s="1">
        <v>0</v>
      </c>
      <c r="XZ6" s="1">
        <v>0</v>
      </c>
      <c r="YA6" s="1">
        <v>0</v>
      </c>
      <c r="YB6" s="1">
        <v>0</v>
      </c>
      <c r="YC6" s="1">
        <v>0</v>
      </c>
      <c r="YD6" s="1">
        <v>0</v>
      </c>
      <c r="YE6" s="1">
        <v>0</v>
      </c>
      <c r="YF6" s="1">
        <v>0</v>
      </c>
      <c r="YG6" s="1">
        <v>0</v>
      </c>
      <c r="YH6" s="1">
        <v>0</v>
      </c>
      <c r="YI6" s="1">
        <v>0</v>
      </c>
    </row>
    <row r="7" spans="1:659" ht="15" customHeight="1" x14ac:dyDescent="0.25">
      <c r="A7" s="27">
        <v>6</v>
      </c>
      <c r="B7" s="27" t="s">
        <v>275</v>
      </c>
      <c r="C7" s="1">
        <v>1.690291325765821E-5</v>
      </c>
      <c r="D7" s="1">
        <v>4.9633252821129013E-5</v>
      </c>
      <c r="E7" s="1">
        <v>1.1489951462216291E-3</v>
      </c>
      <c r="F7" s="1">
        <v>4.5237698729764668E-5</v>
      </c>
      <c r="G7" s="1">
        <v>0</v>
      </c>
      <c r="H7" s="1">
        <v>0</v>
      </c>
      <c r="I7" s="1">
        <v>0</v>
      </c>
      <c r="J7" s="1">
        <v>2.9012633735697139E-4</v>
      </c>
      <c r="K7" s="1">
        <v>3.8044643337144127E-5</v>
      </c>
      <c r="L7" s="1">
        <v>1.6271634093152679E-3</v>
      </c>
      <c r="M7" s="1">
        <v>1.236516347972466E-4</v>
      </c>
      <c r="N7" s="1">
        <v>1.4803314322570121E-4</v>
      </c>
      <c r="O7" s="1">
        <v>2.9113736812913038E-3</v>
      </c>
      <c r="P7" s="1">
        <v>8.0301417698232707E-5</v>
      </c>
      <c r="Q7" s="1">
        <v>2.8373173262883332E-4</v>
      </c>
      <c r="R7" s="1">
        <v>2.6940457136050669E-5</v>
      </c>
      <c r="S7" s="1">
        <v>1.095695244544523E-4</v>
      </c>
      <c r="T7" s="1">
        <v>2.425662262217691E-3</v>
      </c>
      <c r="U7" s="1">
        <v>6.2354521981731499E-5</v>
      </c>
      <c r="V7" s="1">
        <v>1.7519697591420291E-5</v>
      </c>
      <c r="W7" s="1">
        <v>2.2896338755096051E-7</v>
      </c>
      <c r="X7" s="1">
        <v>3.4490823259820518E-4</v>
      </c>
      <c r="Y7" s="1">
        <v>6.6844518679510479E-6</v>
      </c>
      <c r="Z7" s="1">
        <v>1.6094590750575239E-4</v>
      </c>
      <c r="AA7" s="1">
        <v>6.0038766047052535E-4</v>
      </c>
      <c r="AB7" s="1">
        <v>2.1482977983913981E-4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8.7572952898834092E-7</v>
      </c>
      <c r="BY7" s="1">
        <v>2.814949065888604E-5</v>
      </c>
      <c r="BZ7" s="1">
        <v>9.6310343969386456E-9</v>
      </c>
      <c r="CA7" s="1">
        <v>3.8651487154312298E-6</v>
      </c>
      <c r="CB7" s="1">
        <v>0</v>
      </c>
      <c r="CC7" s="1">
        <v>0</v>
      </c>
      <c r="CD7" s="1">
        <v>0</v>
      </c>
      <c r="CE7" s="1">
        <v>5.6068606073145859E-5</v>
      </c>
      <c r="CF7" s="1">
        <v>1.1595064180725469E-4</v>
      </c>
      <c r="CG7" s="1">
        <v>1.375334281961759E-4</v>
      </c>
      <c r="CH7" s="1">
        <v>3.6748949669392192E-4</v>
      </c>
      <c r="CI7" s="1">
        <v>2.333355360257058E-4</v>
      </c>
      <c r="CJ7" s="1">
        <v>4.9617468848711731E-2</v>
      </c>
      <c r="CK7" s="1">
        <v>4.3160227708165201E-4</v>
      </c>
      <c r="CL7" s="1">
        <v>1.8452097123688489E-4</v>
      </c>
      <c r="CM7" s="1">
        <v>6.9122114842158124E-6</v>
      </c>
      <c r="CN7" s="1">
        <v>3.6049541333116032E-4</v>
      </c>
      <c r="CO7" s="1">
        <v>3.3799423219805752E-2</v>
      </c>
      <c r="CP7" s="1">
        <v>8.1825106251678141E-6</v>
      </c>
      <c r="CQ7" s="1">
        <v>1.9996583751275259E-4</v>
      </c>
      <c r="CR7" s="1">
        <v>8.3286504003679139E-6</v>
      </c>
      <c r="CS7" s="1">
        <v>1.225438051545473E-4</v>
      </c>
      <c r="CT7" s="1">
        <v>1.787190748092218E-5</v>
      </c>
      <c r="CU7" s="1">
        <v>2.0003747694917681E-6</v>
      </c>
      <c r="CV7" s="1">
        <v>4.2150407108522799E-4</v>
      </c>
      <c r="CW7" s="1">
        <v>4.1377163614293472E-4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5.6123477659678588E-6</v>
      </c>
      <c r="ET7" s="1">
        <v>4.6980587059052853E-5</v>
      </c>
      <c r="EU7" s="1">
        <v>3.1191203028590432E-7</v>
      </c>
      <c r="EV7" s="1">
        <v>1.183384542699256E-6</v>
      </c>
      <c r="EW7" s="1">
        <v>0</v>
      </c>
      <c r="EX7" s="1">
        <v>0</v>
      </c>
      <c r="EY7" s="1">
        <v>0</v>
      </c>
      <c r="EZ7" s="1">
        <v>6.0574548717316003E-5</v>
      </c>
      <c r="FA7" s="1">
        <v>3.3120035755593901E-5</v>
      </c>
      <c r="FB7" s="1">
        <v>3.7073980368179611E-4</v>
      </c>
      <c r="FC7" s="1">
        <v>1.0172151903326459E-4</v>
      </c>
      <c r="FD7" s="1">
        <v>1.2547479770865481E-4</v>
      </c>
      <c r="FE7" s="1">
        <v>3.5931350086273288E-2</v>
      </c>
      <c r="FF7" s="1">
        <v>2.5494595115406709E-4</v>
      </c>
      <c r="FG7" s="1">
        <v>1.489042618101571E-4</v>
      </c>
      <c r="FH7" s="1">
        <v>3.5294478283887101E-6</v>
      </c>
      <c r="FI7" s="1">
        <v>4.4008098019200908E-4</v>
      </c>
      <c r="FJ7" s="1">
        <v>6.7136468508086052E-3</v>
      </c>
      <c r="FK7" s="1">
        <v>1.4942314571536659E-5</v>
      </c>
      <c r="FL7" s="1">
        <v>3.929740231323235E-5</v>
      </c>
      <c r="FM7" s="1">
        <v>1.053657963383038E-5</v>
      </c>
      <c r="FN7" s="1">
        <v>6.6789902260024845E-5</v>
      </c>
      <c r="FO7" s="1">
        <v>3.949758926965267E-6</v>
      </c>
      <c r="FP7" s="1">
        <v>6.4404781520726744E-5</v>
      </c>
      <c r="FQ7" s="1">
        <v>3.2150523330011212E-4</v>
      </c>
      <c r="FR7" s="1">
        <v>1.8846259499698541E-4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1">
        <v>0</v>
      </c>
      <c r="GP7" s="1">
        <v>0</v>
      </c>
      <c r="GQ7" s="1">
        <v>0</v>
      </c>
      <c r="GR7" s="1">
        <v>0</v>
      </c>
      <c r="GS7" s="1">
        <v>0</v>
      </c>
      <c r="GT7" s="1">
        <v>0</v>
      </c>
      <c r="GU7" s="1">
        <v>0</v>
      </c>
      <c r="GV7" s="1">
        <v>0</v>
      </c>
      <c r="GW7" s="1">
        <v>0</v>
      </c>
      <c r="GX7" s="1">
        <v>0</v>
      </c>
      <c r="GY7" s="1">
        <v>0</v>
      </c>
      <c r="GZ7" s="1">
        <v>0</v>
      </c>
      <c r="HA7" s="1">
        <v>0</v>
      </c>
      <c r="HB7" s="1">
        <v>0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0</v>
      </c>
      <c r="HI7" s="1">
        <v>0</v>
      </c>
      <c r="HJ7" s="1">
        <v>0</v>
      </c>
      <c r="HK7" s="1">
        <v>0</v>
      </c>
      <c r="HL7" s="1">
        <v>0</v>
      </c>
      <c r="HM7" s="1">
        <v>0</v>
      </c>
      <c r="HN7" s="1">
        <v>4.4953625235125421E-6</v>
      </c>
      <c r="HO7" s="1">
        <v>1.6950549266674409E-5</v>
      </c>
      <c r="HP7" s="1">
        <v>2.8191333406965249E-8</v>
      </c>
      <c r="HQ7" s="1">
        <v>1.081686187898457E-5</v>
      </c>
      <c r="HR7" s="1">
        <v>0</v>
      </c>
      <c r="HS7" s="1">
        <v>0</v>
      </c>
      <c r="HT7" s="1">
        <v>0</v>
      </c>
      <c r="HU7" s="1">
        <v>9.0397013822262042E-5</v>
      </c>
      <c r="HV7" s="1">
        <v>1.052330386533576E-4</v>
      </c>
      <c r="HW7" s="1">
        <v>7.4180687245346106E-4</v>
      </c>
      <c r="HX7" s="1">
        <v>2.7045769558576649E-4</v>
      </c>
      <c r="HY7" s="1">
        <v>5.055429561143782E-4</v>
      </c>
      <c r="HZ7" s="1">
        <v>1.375739255170458E-2</v>
      </c>
      <c r="IA7" s="1">
        <v>2.422672940796972E-4</v>
      </c>
      <c r="IB7" s="1">
        <v>2.3041034321100189E-4</v>
      </c>
      <c r="IC7" s="1">
        <v>4.2704870287705972E-5</v>
      </c>
      <c r="ID7" s="1">
        <v>1.1764485152694461E-4</v>
      </c>
      <c r="IE7" s="1">
        <v>1.7506507702044288E-2</v>
      </c>
      <c r="IF7" s="1">
        <v>5.7051990295390863E-5</v>
      </c>
      <c r="IG7" s="1">
        <v>4.1422401032169879E-5</v>
      </c>
      <c r="IH7" s="1">
        <v>2.908287722227114E-6</v>
      </c>
      <c r="II7" s="1">
        <v>1.6496474567613279E-4</v>
      </c>
      <c r="IJ7" s="1">
        <v>5.1152194545960802E-6</v>
      </c>
      <c r="IK7" s="1">
        <v>1.494772849605028E-4</v>
      </c>
      <c r="IL7" s="1">
        <v>3.3543455550029658E-3</v>
      </c>
      <c r="IM7" s="1">
        <v>1.7134557047096091E-4</v>
      </c>
      <c r="IN7" s="1">
        <v>0</v>
      </c>
      <c r="IO7" s="1">
        <v>0</v>
      </c>
      <c r="IP7" s="1">
        <v>0</v>
      </c>
      <c r="IQ7" s="1">
        <v>0</v>
      </c>
      <c r="IR7" s="1">
        <v>0</v>
      </c>
      <c r="IS7" s="1">
        <v>0</v>
      </c>
      <c r="IT7" s="1">
        <v>0</v>
      </c>
      <c r="IU7" s="1">
        <v>0</v>
      </c>
      <c r="IV7" s="1">
        <v>0</v>
      </c>
      <c r="IW7" s="1">
        <v>0</v>
      </c>
      <c r="IX7" s="1">
        <v>0</v>
      </c>
      <c r="IY7" s="1">
        <v>0</v>
      </c>
      <c r="IZ7" s="1">
        <v>0</v>
      </c>
      <c r="JA7" s="1">
        <v>0</v>
      </c>
      <c r="JB7" s="1">
        <v>0</v>
      </c>
      <c r="JC7" s="1">
        <v>0</v>
      </c>
      <c r="JD7" s="1">
        <v>0</v>
      </c>
      <c r="JE7" s="1">
        <v>0</v>
      </c>
      <c r="JF7" s="1">
        <v>0</v>
      </c>
      <c r="JG7" s="1">
        <v>0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0</v>
      </c>
      <c r="JN7" s="1">
        <v>0</v>
      </c>
      <c r="JO7" s="1">
        <v>0</v>
      </c>
      <c r="JP7" s="1">
        <v>0</v>
      </c>
      <c r="JQ7" s="1">
        <v>0</v>
      </c>
      <c r="JR7" s="1">
        <v>0</v>
      </c>
      <c r="JS7" s="1">
        <v>0</v>
      </c>
      <c r="JT7" s="1">
        <v>0</v>
      </c>
      <c r="JU7" s="1">
        <v>0</v>
      </c>
      <c r="JV7" s="1">
        <v>0</v>
      </c>
      <c r="JW7" s="1">
        <v>0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0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5.0848743499128798E-6</v>
      </c>
      <c r="KJ7" s="1">
        <v>1.5848162807482419E-5</v>
      </c>
      <c r="KK7" s="1">
        <v>1.1309365239100709E-10</v>
      </c>
      <c r="KL7" s="1">
        <v>3.657138417985943E-6</v>
      </c>
      <c r="KM7" s="1">
        <v>0</v>
      </c>
      <c r="KN7" s="1">
        <v>0</v>
      </c>
      <c r="KO7" s="1">
        <v>0</v>
      </c>
      <c r="KP7" s="1">
        <v>8.3647811935679396E-6</v>
      </c>
      <c r="KQ7" s="1">
        <v>2.686014967757179E-5</v>
      </c>
      <c r="KR7" s="1">
        <v>1.030825751638287E-4</v>
      </c>
      <c r="KS7" s="1">
        <v>5.9717074591491937E-5</v>
      </c>
      <c r="KT7" s="1">
        <v>4.5540074240632008E-5</v>
      </c>
      <c r="KU7" s="1">
        <v>3.8597482861297341E-3</v>
      </c>
      <c r="KV7" s="1">
        <v>3.2949578824696567E-5</v>
      </c>
      <c r="KW7" s="1">
        <v>3.3960815305360788E-5</v>
      </c>
      <c r="KX7" s="1">
        <v>1.110638415059039E-6</v>
      </c>
      <c r="KY7" s="1">
        <v>2.565685642775371E-5</v>
      </c>
      <c r="KZ7" s="1">
        <v>9.27109259393534E-3</v>
      </c>
      <c r="LA7" s="1">
        <v>4.4211902739826284E-6</v>
      </c>
      <c r="LB7" s="1">
        <v>8.7376554141579708E-5</v>
      </c>
      <c r="LC7" s="1">
        <v>1.5598850132138401E-6</v>
      </c>
      <c r="LD7" s="1">
        <v>1.4623345882863411E-5</v>
      </c>
      <c r="LE7" s="1">
        <v>1.550550866813175E-6</v>
      </c>
      <c r="LF7" s="1">
        <v>4.7045397391115763E-5</v>
      </c>
      <c r="LG7" s="1">
        <v>3.3011824997829491E-4</v>
      </c>
      <c r="LH7" s="1">
        <v>3.576244601153125E-5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</v>
      </c>
      <c r="LP7" s="1">
        <v>0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8.4571502437277045E-8</v>
      </c>
      <c r="NE7" s="1">
        <v>5.2912614255660016E-6</v>
      </c>
      <c r="NF7" s="1">
        <v>2.254508809990038E-11</v>
      </c>
      <c r="NG7" s="1">
        <v>7.3707085180765919E-7</v>
      </c>
      <c r="NH7" s="1">
        <v>0</v>
      </c>
      <c r="NI7" s="1">
        <v>0</v>
      </c>
      <c r="NJ7" s="1">
        <v>0</v>
      </c>
      <c r="NK7" s="1">
        <v>1.9583553605418542E-6</v>
      </c>
      <c r="NL7" s="1">
        <v>1.5630588959982659E-5</v>
      </c>
      <c r="NM7" s="1">
        <v>1.6139199181462019E-4</v>
      </c>
      <c r="NN7" s="1">
        <v>6.7458117697404289E-5</v>
      </c>
      <c r="NO7" s="1">
        <v>2.2643886076639881E-4</v>
      </c>
      <c r="NP7" s="1">
        <v>5.2712800080666434E-3</v>
      </c>
      <c r="NQ7" s="1">
        <v>8.3257777272977528E-5</v>
      </c>
      <c r="NR7" s="1">
        <v>1.6419183816244779E-4</v>
      </c>
      <c r="NS7" s="1">
        <v>8.7708637391032567E-6</v>
      </c>
      <c r="NT7" s="1">
        <v>1.024340381022204E-6</v>
      </c>
      <c r="NU7" s="1">
        <v>1.9476265573964871E-3</v>
      </c>
      <c r="NV7" s="1">
        <v>2.3690970725204139E-6</v>
      </c>
      <c r="NW7" s="1">
        <v>8.7927464265479898E-6</v>
      </c>
      <c r="NX7" s="1">
        <v>3.0331018120157528E-8</v>
      </c>
      <c r="NY7" s="1">
        <v>1.0847671268133919E-5</v>
      </c>
      <c r="NZ7" s="1">
        <v>1.488021362405215E-6</v>
      </c>
      <c r="OA7" s="1">
        <v>8.9037751224620628E-6</v>
      </c>
      <c r="OB7" s="1">
        <v>3.3937927877118501E-4</v>
      </c>
      <c r="OC7" s="1">
        <v>6.6690007661391161E-5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</v>
      </c>
      <c r="OM7" s="1">
        <v>0</v>
      </c>
      <c r="ON7" s="1">
        <v>0</v>
      </c>
      <c r="OO7" s="1">
        <v>0</v>
      </c>
      <c r="OP7" s="1">
        <v>0</v>
      </c>
      <c r="OQ7" s="1">
        <v>0</v>
      </c>
      <c r="OR7" s="1">
        <v>0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</v>
      </c>
      <c r="PR7" s="1">
        <v>0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4.053103599057886E-5</v>
      </c>
      <c r="PZ7" s="1">
        <v>9.1899754264773248E-6</v>
      </c>
      <c r="QA7" s="1">
        <v>2.1414527443533061E-4</v>
      </c>
      <c r="QB7" s="1">
        <v>1.1289519691758501E-5</v>
      </c>
      <c r="QC7" s="1">
        <v>0</v>
      </c>
      <c r="QD7" s="1">
        <v>0</v>
      </c>
      <c r="QE7" s="1">
        <v>0</v>
      </c>
      <c r="QF7" s="1">
        <v>2.0618844998807479E-5</v>
      </c>
      <c r="QG7" s="1">
        <v>8.0600463722724087E-5</v>
      </c>
      <c r="QH7" s="1">
        <v>5.2973074577817095E-4</v>
      </c>
      <c r="QI7" s="1">
        <v>2.084135942083991E-4</v>
      </c>
      <c r="QJ7" s="1">
        <v>2.3378247220324889E-4</v>
      </c>
      <c r="QK7" s="1">
        <v>2.8682890687061129E-2</v>
      </c>
      <c r="QL7" s="1">
        <v>5.5983648625197843E-4</v>
      </c>
      <c r="QM7" s="1">
        <v>1.18990163697637E-3</v>
      </c>
      <c r="QN7" s="1">
        <v>1.2567909956891791E-5</v>
      </c>
      <c r="QO7" s="1">
        <v>1.600237511817749E-4</v>
      </c>
      <c r="QP7" s="1">
        <v>1.0188999544047979E-2</v>
      </c>
      <c r="QQ7" s="1">
        <v>5.0559949727871259E-5</v>
      </c>
      <c r="QR7" s="1">
        <v>3.3538359822458582E-5</v>
      </c>
      <c r="QS7" s="1">
        <v>1.4565875633774409E-6</v>
      </c>
      <c r="QT7" s="1">
        <v>6.8758227969030068E-5</v>
      </c>
      <c r="QU7" s="1">
        <v>5.1500537084221928E-6</v>
      </c>
      <c r="QV7" s="1">
        <v>4.9200270028914813E-5</v>
      </c>
      <c r="QW7" s="1">
        <v>1.849229132356949E-4</v>
      </c>
      <c r="QX7" s="1">
        <v>1.9650001462835729E-4</v>
      </c>
      <c r="QY7" s="1">
        <v>0</v>
      </c>
      <c r="QZ7" s="1">
        <v>0</v>
      </c>
      <c r="RA7" s="1">
        <v>0</v>
      </c>
      <c r="RB7" s="1">
        <v>0</v>
      </c>
      <c r="RC7" s="1">
        <v>0</v>
      </c>
      <c r="RD7" s="1">
        <v>0</v>
      </c>
      <c r="RE7" s="1">
        <v>0</v>
      </c>
      <c r="RF7" s="1">
        <v>0</v>
      </c>
      <c r="RG7" s="1">
        <v>0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0</v>
      </c>
      <c r="RN7" s="1">
        <v>0</v>
      </c>
      <c r="RO7" s="1">
        <v>0</v>
      </c>
      <c r="RP7" s="1">
        <v>0</v>
      </c>
      <c r="RQ7" s="1">
        <v>0</v>
      </c>
      <c r="RR7" s="1">
        <v>0</v>
      </c>
      <c r="RS7" s="1">
        <v>0</v>
      </c>
      <c r="RT7" s="1">
        <v>0</v>
      </c>
      <c r="RU7" s="1">
        <v>0</v>
      </c>
      <c r="RV7" s="1">
        <v>0</v>
      </c>
      <c r="RW7" s="1">
        <v>0</v>
      </c>
      <c r="RX7" s="1">
        <v>0</v>
      </c>
      <c r="RY7" s="1">
        <v>0</v>
      </c>
      <c r="RZ7" s="1">
        <v>0</v>
      </c>
      <c r="SA7" s="1">
        <v>0</v>
      </c>
      <c r="SB7" s="1">
        <v>0</v>
      </c>
      <c r="SC7" s="1">
        <v>0</v>
      </c>
      <c r="SD7" s="1">
        <v>0</v>
      </c>
      <c r="SE7" s="1">
        <v>0</v>
      </c>
      <c r="SF7" s="1">
        <v>0</v>
      </c>
      <c r="SG7" s="1">
        <v>0</v>
      </c>
      <c r="SH7" s="1">
        <v>0</v>
      </c>
      <c r="SI7" s="1">
        <v>0</v>
      </c>
      <c r="SJ7" s="1">
        <v>0</v>
      </c>
      <c r="SK7" s="1">
        <v>0</v>
      </c>
      <c r="SL7" s="1">
        <v>0</v>
      </c>
      <c r="SM7" s="1">
        <v>0</v>
      </c>
      <c r="SN7" s="1">
        <v>0</v>
      </c>
      <c r="SO7" s="1">
        <v>0</v>
      </c>
      <c r="SP7" s="1">
        <v>0</v>
      </c>
      <c r="SQ7" s="1">
        <v>0</v>
      </c>
      <c r="SR7" s="1">
        <v>0</v>
      </c>
      <c r="SS7" s="1">
        <v>0</v>
      </c>
      <c r="ST7" s="1">
        <v>5.6673867373704698E-5</v>
      </c>
      <c r="SU7" s="1">
        <v>1.0712367057532E-4</v>
      </c>
      <c r="SV7" s="1">
        <v>5.8375706178896063E-4</v>
      </c>
      <c r="SW7" s="1">
        <v>9.3747276819817024E-5</v>
      </c>
      <c r="SX7" s="1">
        <v>0</v>
      </c>
      <c r="SY7" s="1">
        <v>0</v>
      </c>
      <c r="SZ7" s="1">
        <v>0</v>
      </c>
      <c r="TA7" s="1">
        <v>1.159977595303212E-4</v>
      </c>
      <c r="TB7" s="1">
        <v>8.950589152708503E-5</v>
      </c>
      <c r="TC7" s="1">
        <v>2.3293404635625092E-3</v>
      </c>
      <c r="TD7" s="1">
        <v>2.185270245512671E-4</v>
      </c>
      <c r="TE7" s="1">
        <v>1.9421066393810111E-4</v>
      </c>
      <c r="TF7" s="1">
        <v>4.2740480654217317E-2</v>
      </c>
      <c r="TG7" s="1">
        <v>2.365927228927527E-4</v>
      </c>
      <c r="TH7" s="1">
        <v>1.6505516792663671E-4</v>
      </c>
      <c r="TI7" s="1">
        <v>1.8273038445277421E-5</v>
      </c>
      <c r="TJ7" s="1">
        <v>1.3145754027211681E-4</v>
      </c>
      <c r="TK7" s="1">
        <v>2.375962137089882E-2</v>
      </c>
      <c r="TL7" s="1">
        <v>7.716317717992185E-5</v>
      </c>
      <c r="TM7" s="1">
        <v>9.4425505118203752E-5</v>
      </c>
      <c r="TN7" s="1">
        <v>8.0451272032837967E-6</v>
      </c>
      <c r="TO7" s="1">
        <v>1.2631804166466501E-4</v>
      </c>
      <c r="TP7" s="1">
        <v>3.046113023170984E-6</v>
      </c>
      <c r="TQ7" s="1">
        <v>2.8149201252863633E-4</v>
      </c>
      <c r="TR7" s="1">
        <v>1.2218081755061721E-3</v>
      </c>
      <c r="TS7" s="1">
        <v>2.7679138671562342E-4</v>
      </c>
      <c r="TT7" s="1">
        <v>0</v>
      </c>
      <c r="TU7" s="1">
        <v>0</v>
      </c>
      <c r="TV7" s="1">
        <v>0</v>
      </c>
      <c r="TW7" s="1">
        <v>0</v>
      </c>
      <c r="TX7" s="1">
        <v>0</v>
      </c>
      <c r="TY7" s="1">
        <v>0</v>
      </c>
      <c r="TZ7" s="1">
        <v>0</v>
      </c>
      <c r="UA7" s="1">
        <v>0</v>
      </c>
      <c r="UB7" s="1">
        <v>0</v>
      </c>
      <c r="UC7" s="1">
        <v>0</v>
      </c>
      <c r="UD7" s="1">
        <v>0</v>
      </c>
      <c r="UE7" s="1">
        <v>0</v>
      </c>
      <c r="UF7" s="1">
        <v>0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0</v>
      </c>
      <c r="UM7" s="1">
        <v>0</v>
      </c>
      <c r="UN7" s="1">
        <v>0</v>
      </c>
      <c r="UO7" s="1">
        <v>0</v>
      </c>
      <c r="UP7" s="1">
        <v>0</v>
      </c>
      <c r="UQ7" s="1">
        <v>0</v>
      </c>
      <c r="UR7" s="1">
        <v>0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0</v>
      </c>
      <c r="UY7" s="1">
        <v>0</v>
      </c>
      <c r="UZ7" s="1">
        <v>0</v>
      </c>
      <c r="VA7" s="1">
        <v>0</v>
      </c>
      <c r="VB7" s="1">
        <v>0</v>
      </c>
      <c r="VC7" s="1">
        <v>0</v>
      </c>
      <c r="VD7" s="1">
        <v>0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0</v>
      </c>
      <c r="VK7" s="1">
        <v>0</v>
      </c>
      <c r="VL7" s="1">
        <v>0</v>
      </c>
      <c r="VM7" s="1">
        <v>0</v>
      </c>
      <c r="VN7" s="1">
        <v>0</v>
      </c>
      <c r="VO7" s="1">
        <v>6.0341503342154259E-7</v>
      </c>
      <c r="VP7" s="1">
        <v>4.2789324628503032E-7</v>
      </c>
      <c r="VQ7" s="1">
        <v>1.259677441625869E-5</v>
      </c>
      <c r="VR7" s="1">
        <v>4.3679081983819981E-7</v>
      </c>
      <c r="VS7" s="1">
        <v>0</v>
      </c>
      <c r="VT7" s="1">
        <v>0</v>
      </c>
      <c r="VU7" s="1">
        <v>0</v>
      </c>
      <c r="VV7" s="1">
        <v>6.1430363765746671E-7</v>
      </c>
      <c r="VW7" s="1">
        <v>4.2693018703432171E-6</v>
      </c>
      <c r="VX7" s="1">
        <v>9.2247402972593594E-5</v>
      </c>
      <c r="VY7" s="1">
        <v>2.8476959051647749E-5</v>
      </c>
      <c r="VZ7" s="1">
        <v>7.2975882916840318E-5</v>
      </c>
      <c r="WA7" s="1">
        <v>1.65098444322644E-3</v>
      </c>
      <c r="WB7" s="1">
        <v>2.6291330853576259E-5</v>
      </c>
      <c r="WC7" s="1">
        <v>1.926552951153761E-5</v>
      </c>
      <c r="WD7" s="1">
        <v>1.1436088053840049E-5</v>
      </c>
      <c r="WE7" s="1">
        <v>1.12093890744602E-5</v>
      </c>
      <c r="WF7" s="1">
        <v>1.6451172750842811E-3</v>
      </c>
      <c r="WG7" s="1">
        <v>5.4256835574580059E-6</v>
      </c>
      <c r="WH7" s="1">
        <v>5.0449922834720507E-6</v>
      </c>
      <c r="WI7" s="1">
        <v>7.2177730283695699E-8</v>
      </c>
      <c r="WJ7" s="1">
        <v>1.3173149489860631E-5</v>
      </c>
      <c r="WK7" s="1">
        <v>3.6600692856126401E-6</v>
      </c>
      <c r="WL7" s="1">
        <v>2.2613707090986249E-5</v>
      </c>
      <c r="WM7" s="1">
        <v>2.0721368560671499E-4</v>
      </c>
      <c r="WN7" s="1">
        <v>1.7235238908582621E-5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</row>
    <row r="8" spans="1:659" ht="15" customHeight="1" x14ac:dyDescent="0.25">
      <c r="A8" s="27">
        <v>7</v>
      </c>
      <c r="B8" s="27" t="s">
        <v>276</v>
      </c>
      <c r="C8" s="1">
        <v>8.51491733772473E-6</v>
      </c>
      <c r="D8" s="1">
        <v>1.14267590783297E-5</v>
      </c>
      <c r="E8" s="1">
        <v>7.2322957895237111E-4</v>
      </c>
      <c r="F8" s="1">
        <v>2.111246509587496E-5</v>
      </c>
      <c r="G8" s="1">
        <v>0</v>
      </c>
      <c r="H8" s="1">
        <v>0</v>
      </c>
      <c r="I8" s="1">
        <v>0</v>
      </c>
      <c r="J8" s="1">
        <v>8.1823613710485025E-5</v>
      </c>
      <c r="K8" s="1">
        <v>1.7230704852626379E-5</v>
      </c>
      <c r="L8" s="1">
        <v>9.2931045671344953E-4</v>
      </c>
      <c r="M8" s="1">
        <v>8.6202434550718569E-5</v>
      </c>
      <c r="N8" s="1">
        <v>8.3334222093354069E-5</v>
      </c>
      <c r="O8" s="1">
        <v>7.0529530153643502E-3</v>
      </c>
      <c r="P8" s="1">
        <v>7.3511021214427521E-5</v>
      </c>
      <c r="Q8" s="1">
        <v>1.8453521296994159E-4</v>
      </c>
      <c r="R8" s="1">
        <v>2.4101696346850358E-5</v>
      </c>
      <c r="S8" s="1">
        <v>5.7893305572577712E-6</v>
      </c>
      <c r="T8" s="1">
        <v>2.365494702111886E-6</v>
      </c>
      <c r="U8" s="1">
        <v>3.3569133270666709E-5</v>
      </c>
      <c r="V8" s="1">
        <v>5.4308112683769173E-6</v>
      </c>
      <c r="W8" s="1">
        <v>4.9228122522602608E-8</v>
      </c>
      <c r="X8" s="1">
        <v>1.529993808909946E-4</v>
      </c>
      <c r="Y8" s="1">
        <v>4.0467283330952903E-6</v>
      </c>
      <c r="Z8" s="1">
        <v>1.118769828441661E-4</v>
      </c>
      <c r="AA8" s="1">
        <v>2.7224510131108447E-4</v>
      </c>
      <c r="AB8" s="1">
        <v>1.102084297838883E-4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4.4115262475016832E-7</v>
      </c>
      <c r="BY8" s="1">
        <v>6.4806844132499134E-6</v>
      </c>
      <c r="BZ8" s="1">
        <v>6.0622092048682859E-9</v>
      </c>
      <c r="CA8" s="1">
        <v>1.803867562591469E-6</v>
      </c>
      <c r="CB8" s="1">
        <v>0</v>
      </c>
      <c r="CC8" s="1">
        <v>0</v>
      </c>
      <c r="CD8" s="1">
        <v>0</v>
      </c>
      <c r="CE8" s="1">
        <v>1.581289036496432E-5</v>
      </c>
      <c r="CF8" s="1">
        <v>5.2514916981828698E-5</v>
      </c>
      <c r="CG8" s="1">
        <v>7.8548504863527714E-5</v>
      </c>
      <c r="CH8" s="1">
        <v>2.5619143118308122E-4</v>
      </c>
      <c r="CI8" s="1">
        <v>1.3135460720300389E-4</v>
      </c>
      <c r="CJ8" s="1">
        <v>0.1202008793237604</v>
      </c>
      <c r="CK8" s="1">
        <v>3.9510540481333008E-4</v>
      </c>
      <c r="CL8" s="1">
        <v>1.2000989952421961E-4</v>
      </c>
      <c r="CM8" s="1">
        <v>6.1838602602941377E-6</v>
      </c>
      <c r="CN8" s="1">
        <v>1.9047514557909091E-5</v>
      </c>
      <c r="CO8" s="1">
        <v>3.2961042353765513E-5</v>
      </c>
      <c r="CP8" s="1">
        <v>4.4051302284921672E-6</v>
      </c>
      <c r="CQ8" s="1">
        <v>6.1986042737775733E-5</v>
      </c>
      <c r="CR8" s="1">
        <v>1.790696000538427E-6</v>
      </c>
      <c r="CS8" s="1">
        <v>5.4359752968013033E-5</v>
      </c>
      <c r="CT8" s="1">
        <v>1.0819548976971571E-5</v>
      </c>
      <c r="CU8" s="1">
        <v>1.3905037862508829E-6</v>
      </c>
      <c r="CV8" s="1">
        <v>1.9113054130010049E-4</v>
      </c>
      <c r="CW8" s="1">
        <v>2.1226629912560719E-4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0</v>
      </c>
      <c r="EP8" s="1">
        <v>0</v>
      </c>
      <c r="EQ8" s="1">
        <v>0</v>
      </c>
      <c r="ER8" s="1">
        <v>0</v>
      </c>
      <c r="ES8" s="1">
        <v>2.8272450180224852E-6</v>
      </c>
      <c r="ET8" s="1">
        <v>1.081605212571839E-5</v>
      </c>
      <c r="EU8" s="1">
        <v>1.9633155725302001E-7</v>
      </c>
      <c r="EV8" s="1">
        <v>5.522863795964352E-7</v>
      </c>
      <c r="EW8" s="1">
        <v>0</v>
      </c>
      <c r="EX8" s="1">
        <v>0</v>
      </c>
      <c r="EY8" s="1">
        <v>0</v>
      </c>
      <c r="EZ8" s="1">
        <v>1.7083690229867801E-5</v>
      </c>
      <c r="FA8" s="1">
        <v>1.500031307313893E-5</v>
      </c>
      <c r="FB8" s="1">
        <v>2.1173803092485249E-4</v>
      </c>
      <c r="FC8" s="1">
        <v>7.091408537576339E-5</v>
      </c>
      <c r="FD8" s="1">
        <v>7.0635159340157189E-5</v>
      </c>
      <c r="FE8" s="1">
        <v>8.7045550203878663E-2</v>
      </c>
      <c r="FF8" s="1">
        <v>2.3338737672412839E-4</v>
      </c>
      <c r="FG8" s="1">
        <v>9.6845282022843147E-5</v>
      </c>
      <c r="FH8" s="1">
        <v>3.1575440387774099E-6</v>
      </c>
      <c r="FI8" s="1">
        <v>2.3252581217076021E-5</v>
      </c>
      <c r="FJ8" s="1">
        <v>6.5471175871443936E-6</v>
      </c>
      <c r="FK8" s="1">
        <v>8.0443331659425979E-6</v>
      </c>
      <c r="FL8" s="1">
        <v>1.218153305369594E-5</v>
      </c>
      <c r="FM8" s="1">
        <v>2.2654103729484481E-6</v>
      </c>
      <c r="FN8" s="1">
        <v>2.9627630568789789E-5</v>
      </c>
      <c r="FO8" s="1">
        <v>2.3911611115461251E-6</v>
      </c>
      <c r="FP8" s="1">
        <v>4.4769157221466353E-5</v>
      </c>
      <c r="FQ8" s="1">
        <v>1.4578618211979371E-4</v>
      </c>
      <c r="FR8" s="1">
        <v>9.6681971573805639E-5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1">
        <v>0</v>
      </c>
      <c r="GP8" s="1">
        <v>0</v>
      </c>
      <c r="GQ8" s="1">
        <v>0</v>
      </c>
      <c r="GR8" s="1">
        <v>0</v>
      </c>
      <c r="GS8" s="1">
        <v>0</v>
      </c>
      <c r="GT8" s="1">
        <v>0</v>
      </c>
      <c r="GU8" s="1">
        <v>0</v>
      </c>
      <c r="GV8" s="1">
        <v>0</v>
      </c>
      <c r="GW8" s="1">
        <v>0</v>
      </c>
      <c r="GX8" s="1">
        <v>0</v>
      </c>
      <c r="GY8" s="1">
        <v>0</v>
      </c>
      <c r="GZ8" s="1">
        <v>0</v>
      </c>
      <c r="HA8" s="1">
        <v>0</v>
      </c>
      <c r="HB8" s="1">
        <v>0</v>
      </c>
      <c r="HC8" s="1">
        <v>0</v>
      </c>
      <c r="HD8" s="1">
        <v>0</v>
      </c>
      <c r="HE8" s="1">
        <v>0</v>
      </c>
      <c r="HF8" s="1">
        <v>0</v>
      </c>
      <c r="HG8" s="1">
        <v>0</v>
      </c>
      <c r="HH8" s="1">
        <v>0</v>
      </c>
      <c r="HI8" s="1">
        <v>0</v>
      </c>
      <c r="HJ8" s="1">
        <v>0</v>
      </c>
      <c r="HK8" s="1">
        <v>0</v>
      </c>
      <c r="HL8" s="1">
        <v>0</v>
      </c>
      <c r="HM8" s="1">
        <v>0</v>
      </c>
      <c r="HN8" s="1">
        <v>2.2645587602168212E-6</v>
      </c>
      <c r="HO8" s="1">
        <v>3.9024208913664491E-6</v>
      </c>
      <c r="HP8" s="1">
        <v>1.7744901931981361E-8</v>
      </c>
      <c r="HQ8" s="1">
        <v>5.0482368749828377E-6</v>
      </c>
      <c r="HR8" s="1">
        <v>0</v>
      </c>
      <c r="HS8" s="1">
        <v>0</v>
      </c>
      <c r="HT8" s="1">
        <v>0</v>
      </c>
      <c r="HU8" s="1">
        <v>2.5494446340021021E-5</v>
      </c>
      <c r="HV8" s="1">
        <v>4.7660833976348722E-5</v>
      </c>
      <c r="HW8" s="1">
        <v>4.2366297047141509E-4</v>
      </c>
      <c r="HX8" s="1">
        <v>1.8854673325345591E-4</v>
      </c>
      <c r="HY8" s="1">
        <v>2.8459186952703973E-4</v>
      </c>
      <c r="HZ8" s="1">
        <v>3.332799355322167E-2</v>
      </c>
      <c r="IA8" s="1">
        <v>2.217808440391523E-4</v>
      </c>
      <c r="IB8" s="1">
        <v>1.4985571533001921E-4</v>
      </c>
      <c r="IC8" s="1">
        <v>3.820498705749897E-5</v>
      </c>
      <c r="ID8" s="1">
        <v>6.2160070260423433E-6</v>
      </c>
      <c r="IE8" s="1">
        <v>1.7072265940191399E-5</v>
      </c>
      <c r="IF8" s="1">
        <v>3.0714466324412947E-5</v>
      </c>
      <c r="IG8" s="1">
        <v>1.2840246877257829E-5</v>
      </c>
      <c r="IH8" s="1">
        <v>6.2529448857368894E-7</v>
      </c>
      <c r="II8" s="1">
        <v>7.3177447134731104E-5</v>
      </c>
      <c r="IJ8" s="1">
        <v>3.0967241452004399E-6</v>
      </c>
      <c r="IK8" s="1">
        <v>1.0390489515566581E-4</v>
      </c>
      <c r="IL8" s="1">
        <v>1.5210241741785431E-3</v>
      </c>
      <c r="IM8" s="1">
        <v>8.7900878016860249E-5</v>
      </c>
      <c r="IN8" s="1">
        <v>0</v>
      </c>
      <c r="IO8" s="1">
        <v>0</v>
      </c>
      <c r="IP8" s="1">
        <v>0</v>
      </c>
      <c r="IQ8" s="1">
        <v>0</v>
      </c>
      <c r="IR8" s="1">
        <v>0</v>
      </c>
      <c r="IS8" s="1">
        <v>0</v>
      </c>
      <c r="IT8" s="1">
        <v>0</v>
      </c>
      <c r="IU8" s="1">
        <v>0</v>
      </c>
      <c r="IV8" s="1">
        <v>0</v>
      </c>
      <c r="IW8" s="1">
        <v>0</v>
      </c>
      <c r="IX8" s="1">
        <v>0</v>
      </c>
      <c r="IY8" s="1">
        <v>0</v>
      </c>
      <c r="IZ8" s="1">
        <v>0</v>
      </c>
      <c r="JA8" s="1">
        <v>0</v>
      </c>
      <c r="JB8" s="1">
        <v>0</v>
      </c>
      <c r="JC8" s="1">
        <v>0</v>
      </c>
      <c r="JD8" s="1">
        <v>0</v>
      </c>
      <c r="JE8" s="1">
        <v>0</v>
      </c>
      <c r="JF8" s="1">
        <v>0</v>
      </c>
      <c r="JG8" s="1">
        <v>0</v>
      </c>
      <c r="JH8" s="1">
        <v>0</v>
      </c>
      <c r="JI8" s="1">
        <v>0</v>
      </c>
      <c r="JJ8" s="1">
        <v>0</v>
      </c>
      <c r="JK8" s="1">
        <v>0</v>
      </c>
      <c r="JL8" s="1">
        <v>0</v>
      </c>
      <c r="JM8" s="1">
        <v>0</v>
      </c>
      <c r="JN8" s="1">
        <v>0</v>
      </c>
      <c r="JO8" s="1">
        <v>0</v>
      </c>
      <c r="JP8" s="1">
        <v>0</v>
      </c>
      <c r="JQ8" s="1">
        <v>0</v>
      </c>
      <c r="JR8" s="1">
        <v>0</v>
      </c>
      <c r="JS8" s="1">
        <v>0</v>
      </c>
      <c r="JT8" s="1">
        <v>0</v>
      </c>
      <c r="JU8" s="1">
        <v>0</v>
      </c>
      <c r="JV8" s="1">
        <v>0</v>
      </c>
      <c r="JW8" s="1">
        <v>0</v>
      </c>
      <c r="JX8" s="1">
        <v>0</v>
      </c>
      <c r="JY8" s="1">
        <v>0</v>
      </c>
      <c r="JZ8" s="1">
        <v>0</v>
      </c>
      <c r="KA8" s="1">
        <v>0</v>
      </c>
      <c r="KB8" s="1">
        <v>0</v>
      </c>
      <c r="KC8" s="1">
        <v>0</v>
      </c>
      <c r="KD8" s="1">
        <v>0</v>
      </c>
      <c r="KE8" s="1">
        <v>0</v>
      </c>
      <c r="KF8" s="1">
        <v>0</v>
      </c>
      <c r="KG8" s="1">
        <v>0</v>
      </c>
      <c r="KH8" s="1">
        <v>0</v>
      </c>
      <c r="KI8" s="1">
        <v>2.561527950964798E-6</v>
      </c>
      <c r="KJ8" s="1">
        <v>3.6486252248644671E-6</v>
      </c>
      <c r="KK8" s="1">
        <v>7.118626642584348E-11</v>
      </c>
      <c r="KL8" s="1">
        <v>1.7067890137769001E-6</v>
      </c>
      <c r="KM8" s="1">
        <v>0</v>
      </c>
      <c r="KN8" s="1">
        <v>0</v>
      </c>
      <c r="KO8" s="1">
        <v>0</v>
      </c>
      <c r="KP8" s="1">
        <v>2.3590985616486868E-6</v>
      </c>
      <c r="KQ8" s="1">
        <v>1.2165163628692581E-5</v>
      </c>
      <c r="KR8" s="1">
        <v>5.8872830138804731E-5</v>
      </c>
      <c r="KS8" s="1">
        <v>4.1631129442601503E-5</v>
      </c>
      <c r="KT8" s="1">
        <v>2.563646611982345E-5</v>
      </c>
      <c r="KU8" s="1">
        <v>9.3504394465542557E-3</v>
      </c>
      <c r="KV8" s="1">
        <v>3.0163317876790471E-5</v>
      </c>
      <c r="KW8" s="1">
        <v>2.2087646760349521E-5</v>
      </c>
      <c r="KX8" s="1">
        <v>9.9360859749777104E-7</v>
      </c>
      <c r="KY8" s="1">
        <v>1.3556326328870389E-6</v>
      </c>
      <c r="KZ8" s="1">
        <v>9.041126934832371E-6</v>
      </c>
      <c r="LA8" s="1">
        <v>2.3801886504042281E-6</v>
      </c>
      <c r="LB8" s="1">
        <v>2.7085260595846171E-5</v>
      </c>
      <c r="LC8" s="1">
        <v>3.3538205113501499E-7</v>
      </c>
      <c r="LD8" s="1">
        <v>6.4868352076691474E-6</v>
      </c>
      <c r="LE8" s="1">
        <v>9.3869448813335223E-7</v>
      </c>
      <c r="LF8" s="1">
        <v>3.2702273691766387E-5</v>
      </c>
      <c r="LG8" s="1">
        <v>1.4969174472963861E-4</v>
      </c>
      <c r="LH8" s="1">
        <v>1.8346260109343871E-5</v>
      </c>
      <c r="LI8" s="1">
        <v>0</v>
      </c>
      <c r="LJ8" s="1">
        <v>0</v>
      </c>
      <c r="LK8" s="1">
        <v>0</v>
      </c>
      <c r="LL8" s="1">
        <v>0</v>
      </c>
      <c r="LM8" s="1">
        <v>0</v>
      </c>
      <c r="LN8" s="1">
        <v>0</v>
      </c>
      <c r="LO8" s="1">
        <v>0</v>
      </c>
      <c r="LP8" s="1">
        <v>0</v>
      </c>
      <c r="LQ8" s="1">
        <v>0</v>
      </c>
      <c r="LR8" s="1">
        <v>0</v>
      </c>
      <c r="LS8" s="1">
        <v>0</v>
      </c>
      <c r="LT8" s="1">
        <v>0</v>
      </c>
      <c r="LU8" s="1">
        <v>0</v>
      </c>
      <c r="LV8" s="1">
        <v>0</v>
      </c>
      <c r="LW8" s="1">
        <v>0</v>
      </c>
      <c r="LX8" s="1">
        <v>0</v>
      </c>
      <c r="LY8" s="1">
        <v>0</v>
      </c>
      <c r="LZ8" s="1">
        <v>0</v>
      </c>
      <c r="MA8" s="1">
        <v>0</v>
      </c>
      <c r="MB8" s="1">
        <v>0</v>
      </c>
      <c r="MC8" s="1">
        <v>0</v>
      </c>
      <c r="MD8" s="1">
        <v>0</v>
      </c>
      <c r="ME8" s="1">
        <v>0</v>
      </c>
      <c r="MF8" s="1">
        <v>0</v>
      </c>
      <c r="MG8" s="1">
        <v>0</v>
      </c>
      <c r="MH8" s="1">
        <v>0</v>
      </c>
      <c r="MI8" s="1">
        <v>0</v>
      </c>
      <c r="MJ8" s="1">
        <v>0</v>
      </c>
      <c r="MK8" s="1">
        <v>0</v>
      </c>
      <c r="ML8" s="1">
        <v>0</v>
      </c>
      <c r="MM8" s="1">
        <v>0</v>
      </c>
      <c r="MN8" s="1">
        <v>0</v>
      </c>
      <c r="MO8" s="1">
        <v>0</v>
      </c>
      <c r="MP8" s="1">
        <v>0</v>
      </c>
      <c r="MQ8" s="1">
        <v>0</v>
      </c>
      <c r="MR8" s="1">
        <v>0</v>
      </c>
      <c r="MS8" s="1">
        <v>0</v>
      </c>
      <c r="MT8" s="1">
        <v>0</v>
      </c>
      <c r="MU8" s="1">
        <v>0</v>
      </c>
      <c r="MV8" s="1">
        <v>0</v>
      </c>
      <c r="MW8" s="1">
        <v>0</v>
      </c>
      <c r="MX8" s="1">
        <v>0</v>
      </c>
      <c r="MY8" s="1">
        <v>0</v>
      </c>
      <c r="MZ8" s="1">
        <v>0</v>
      </c>
      <c r="NA8" s="1">
        <v>0</v>
      </c>
      <c r="NB8" s="1">
        <v>0</v>
      </c>
      <c r="NC8" s="1">
        <v>0</v>
      </c>
      <c r="ND8" s="1">
        <v>4.2603268525580053E-8</v>
      </c>
      <c r="NE8" s="1">
        <v>1.218174632807126E-6</v>
      </c>
      <c r="NF8" s="1">
        <v>1.419089943726355E-11</v>
      </c>
      <c r="NG8" s="1">
        <v>3.4399147323860748E-7</v>
      </c>
      <c r="NH8" s="1">
        <v>0</v>
      </c>
      <c r="NI8" s="1">
        <v>0</v>
      </c>
      <c r="NJ8" s="1">
        <v>0</v>
      </c>
      <c r="NK8" s="1">
        <v>5.5231012113069693E-7</v>
      </c>
      <c r="NL8" s="1">
        <v>7.0792111955280259E-6</v>
      </c>
      <c r="NM8" s="1">
        <v>9.2174679423410208E-5</v>
      </c>
      <c r="NN8" s="1">
        <v>4.7027716093363347E-5</v>
      </c>
      <c r="NO8" s="1">
        <v>1.2747217212636321E-4</v>
      </c>
      <c r="NP8" s="1">
        <v>1.2769947900069479E-2</v>
      </c>
      <c r="NQ8" s="1">
        <v>7.6217387025218493E-5</v>
      </c>
      <c r="NR8" s="1">
        <v>1.067881112292423E-4</v>
      </c>
      <c r="NS8" s="1">
        <v>7.846663234848744E-6</v>
      </c>
      <c r="NT8" s="1">
        <v>5.4123125005896128E-8</v>
      </c>
      <c r="NU8" s="1">
        <v>1.8993164773902629E-6</v>
      </c>
      <c r="NV8" s="1">
        <v>1.2754253072757779E-6</v>
      </c>
      <c r="NW8" s="1">
        <v>2.7256033458398619E-6</v>
      </c>
      <c r="NX8" s="1">
        <v>6.5213005984289334E-9</v>
      </c>
      <c r="NY8" s="1">
        <v>4.8119668690742541E-6</v>
      </c>
      <c r="NZ8" s="1">
        <v>9.0083948937791022E-7</v>
      </c>
      <c r="OA8" s="1">
        <v>6.1892067469214656E-6</v>
      </c>
      <c r="OB8" s="1">
        <v>1.5389114769536461E-4</v>
      </c>
      <c r="OC8" s="1">
        <v>3.4212207600551377E-5</v>
      </c>
      <c r="OD8" s="1">
        <v>0</v>
      </c>
      <c r="OE8" s="1">
        <v>0</v>
      </c>
      <c r="OF8" s="1">
        <v>0</v>
      </c>
      <c r="OG8" s="1">
        <v>0</v>
      </c>
      <c r="OH8" s="1">
        <v>0</v>
      </c>
      <c r="OI8" s="1">
        <v>0</v>
      </c>
      <c r="OJ8" s="1">
        <v>0</v>
      </c>
      <c r="OK8" s="1">
        <v>0</v>
      </c>
      <c r="OL8" s="1">
        <v>0</v>
      </c>
      <c r="OM8" s="1">
        <v>0</v>
      </c>
      <c r="ON8" s="1">
        <v>0</v>
      </c>
      <c r="OO8" s="1">
        <v>0</v>
      </c>
      <c r="OP8" s="1">
        <v>0</v>
      </c>
      <c r="OQ8" s="1">
        <v>0</v>
      </c>
      <c r="OR8" s="1">
        <v>0</v>
      </c>
      <c r="OS8" s="1">
        <v>0</v>
      </c>
      <c r="OT8" s="1">
        <v>0</v>
      </c>
      <c r="OU8" s="1">
        <v>0</v>
      </c>
      <c r="OV8" s="1">
        <v>0</v>
      </c>
      <c r="OW8" s="1">
        <v>0</v>
      </c>
      <c r="OX8" s="1">
        <v>0</v>
      </c>
      <c r="OY8" s="1">
        <v>0</v>
      </c>
      <c r="OZ8" s="1">
        <v>0</v>
      </c>
      <c r="PA8" s="1">
        <v>0</v>
      </c>
      <c r="PB8" s="1">
        <v>0</v>
      </c>
      <c r="PC8" s="1">
        <v>0</v>
      </c>
      <c r="PD8" s="1">
        <v>0</v>
      </c>
      <c r="PE8" s="1">
        <v>0</v>
      </c>
      <c r="PF8" s="1">
        <v>0</v>
      </c>
      <c r="PG8" s="1">
        <v>0</v>
      </c>
      <c r="PH8" s="1">
        <v>0</v>
      </c>
      <c r="PI8" s="1">
        <v>0</v>
      </c>
      <c r="PJ8" s="1">
        <v>0</v>
      </c>
      <c r="PK8" s="1">
        <v>0</v>
      </c>
      <c r="PL8" s="1">
        <v>0</v>
      </c>
      <c r="PM8" s="1">
        <v>0</v>
      </c>
      <c r="PN8" s="1">
        <v>0</v>
      </c>
      <c r="PO8" s="1">
        <v>0</v>
      </c>
      <c r="PP8" s="1">
        <v>0</v>
      </c>
      <c r="PQ8" s="1">
        <v>0</v>
      </c>
      <c r="PR8" s="1">
        <v>0</v>
      </c>
      <c r="PS8" s="1">
        <v>0</v>
      </c>
      <c r="PT8" s="1">
        <v>0</v>
      </c>
      <c r="PU8" s="1">
        <v>0</v>
      </c>
      <c r="PV8" s="1">
        <v>0</v>
      </c>
      <c r="PW8" s="1">
        <v>0</v>
      </c>
      <c r="PX8" s="1">
        <v>0</v>
      </c>
      <c r="PY8" s="1">
        <v>2.0417688703203991E-5</v>
      </c>
      <c r="PZ8" s="1">
        <v>2.1157516214496998E-6</v>
      </c>
      <c r="QA8" s="1">
        <v>1.3479273361058231E-4</v>
      </c>
      <c r="QB8" s="1">
        <v>5.2688266011334336E-6</v>
      </c>
      <c r="QC8" s="1">
        <v>0</v>
      </c>
      <c r="QD8" s="1">
        <v>0</v>
      </c>
      <c r="QE8" s="1">
        <v>0</v>
      </c>
      <c r="QF8" s="1">
        <v>5.8150818836656384E-6</v>
      </c>
      <c r="QG8" s="1">
        <v>3.650455568958241E-5</v>
      </c>
      <c r="QH8" s="1">
        <v>3.0254141561690361E-4</v>
      </c>
      <c r="QI8" s="1">
        <v>1.4529334160189841E-4</v>
      </c>
      <c r="QJ8" s="1">
        <v>1.3160620679664441E-4</v>
      </c>
      <c r="QK8" s="1">
        <v>6.9485783175365703E-2</v>
      </c>
      <c r="QL8" s="1">
        <v>5.1249595582651187E-4</v>
      </c>
      <c r="QM8" s="1">
        <v>7.7389564416455625E-4</v>
      </c>
      <c r="QN8" s="1">
        <v>1.124360837553211E-5</v>
      </c>
      <c r="QO8" s="1">
        <v>8.4551831105991334E-6</v>
      </c>
      <c r="QP8" s="1">
        <v>9.9362655785518813E-6</v>
      </c>
      <c r="QQ8" s="1">
        <v>2.721941627698433E-5</v>
      </c>
      <c r="QR8" s="1">
        <v>1.039632684846599E-5</v>
      </c>
      <c r="QS8" s="1">
        <v>3.1317265088456288E-7</v>
      </c>
      <c r="QT8" s="1">
        <v>3.0500768947079682E-5</v>
      </c>
      <c r="QU8" s="1">
        <v>3.1178126001261512E-6</v>
      </c>
      <c r="QV8" s="1">
        <v>3.4200172289292328E-5</v>
      </c>
      <c r="QW8" s="1">
        <v>8.3853084537309849E-5</v>
      </c>
      <c r="QX8" s="1">
        <v>1.008051960064283E-4</v>
      </c>
      <c r="QY8" s="1">
        <v>0</v>
      </c>
      <c r="QZ8" s="1">
        <v>0</v>
      </c>
      <c r="RA8" s="1">
        <v>0</v>
      </c>
      <c r="RB8" s="1">
        <v>0</v>
      </c>
      <c r="RC8" s="1">
        <v>0</v>
      </c>
      <c r="RD8" s="1">
        <v>0</v>
      </c>
      <c r="RE8" s="1">
        <v>0</v>
      </c>
      <c r="RF8" s="1">
        <v>0</v>
      </c>
      <c r="RG8" s="1">
        <v>0</v>
      </c>
      <c r="RH8" s="1">
        <v>0</v>
      </c>
      <c r="RI8" s="1">
        <v>0</v>
      </c>
      <c r="RJ8" s="1">
        <v>0</v>
      </c>
      <c r="RK8" s="1">
        <v>0</v>
      </c>
      <c r="RL8" s="1">
        <v>0</v>
      </c>
      <c r="RM8" s="1">
        <v>0</v>
      </c>
      <c r="RN8" s="1">
        <v>0</v>
      </c>
      <c r="RO8" s="1">
        <v>0</v>
      </c>
      <c r="RP8" s="1">
        <v>0</v>
      </c>
      <c r="RQ8" s="1">
        <v>0</v>
      </c>
      <c r="RR8" s="1">
        <v>0</v>
      </c>
      <c r="RS8" s="1">
        <v>0</v>
      </c>
      <c r="RT8" s="1">
        <v>0</v>
      </c>
      <c r="RU8" s="1">
        <v>0</v>
      </c>
      <c r="RV8" s="1">
        <v>0</v>
      </c>
      <c r="RW8" s="1">
        <v>0</v>
      </c>
      <c r="RX8" s="1">
        <v>0</v>
      </c>
      <c r="RY8" s="1">
        <v>0</v>
      </c>
      <c r="RZ8" s="1">
        <v>0</v>
      </c>
      <c r="SA8" s="1">
        <v>0</v>
      </c>
      <c r="SB8" s="1">
        <v>0</v>
      </c>
      <c r="SC8" s="1">
        <v>0</v>
      </c>
      <c r="SD8" s="1">
        <v>0</v>
      </c>
      <c r="SE8" s="1">
        <v>0</v>
      </c>
      <c r="SF8" s="1">
        <v>0</v>
      </c>
      <c r="SG8" s="1">
        <v>0</v>
      </c>
      <c r="SH8" s="1">
        <v>0</v>
      </c>
      <c r="SI8" s="1">
        <v>0</v>
      </c>
      <c r="SJ8" s="1">
        <v>0</v>
      </c>
      <c r="SK8" s="1">
        <v>0</v>
      </c>
      <c r="SL8" s="1">
        <v>0</v>
      </c>
      <c r="SM8" s="1">
        <v>0</v>
      </c>
      <c r="SN8" s="1">
        <v>0</v>
      </c>
      <c r="SO8" s="1">
        <v>0</v>
      </c>
      <c r="SP8" s="1">
        <v>0</v>
      </c>
      <c r="SQ8" s="1">
        <v>0</v>
      </c>
      <c r="SR8" s="1">
        <v>0</v>
      </c>
      <c r="SS8" s="1">
        <v>0</v>
      </c>
      <c r="ST8" s="1">
        <v>2.8549711433774909E-5</v>
      </c>
      <c r="SU8" s="1">
        <v>2.4662425000874519E-5</v>
      </c>
      <c r="SV8" s="1">
        <v>3.6744313097965628E-4</v>
      </c>
      <c r="SW8" s="1">
        <v>4.3751918538452393E-5</v>
      </c>
      <c r="SX8" s="1">
        <v>0</v>
      </c>
      <c r="SY8" s="1">
        <v>0</v>
      </c>
      <c r="SZ8" s="1">
        <v>0</v>
      </c>
      <c r="TA8" s="1">
        <v>3.271456136508066E-5</v>
      </c>
      <c r="TB8" s="1">
        <v>4.0537890861724798E-5</v>
      </c>
      <c r="TC8" s="1">
        <v>1.3303399263048319E-3</v>
      </c>
      <c r="TD8" s="1">
        <v>1.523438130222224E-4</v>
      </c>
      <c r="TE8" s="1">
        <v>1.093295342438258E-4</v>
      </c>
      <c r="TF8" s="1">
        <v>0.1035410204624027</v>
      </c>
      <c r="TG8" s="1">
        <v>2.1658612226632069E-4</v>
      </c>
      <c r="TH8" s="1">
        <v>1.073496090230273E-4</v>
      </c>
      <c r="TI8" s="1">
        <v>1.634757798348781E-5</v>
      </c>
      <c r="TJ8" s="1">
        <v>6.9458287664256146E-6</v>
      </c>
      <c r="TK8" s="1">
        <v>2.317027368256164E-5</v>
      </c>
      <c r="TL8" s="1">
        <v>4.1541509677514102E-5</v>
      </c>
      <c r="TM8" s="1">
        <v>2.927031671307239E-5</v>
      </c>
      <c r="TN8" s="1">
        <v>1.7297372820579431E-6</v>
      </c>
      <c r="TO8" s="1">
        <v>5.6033983371370462E-5</v>
      </c>
      <c r="TP8" s="1">
        <v>1.844099130368193E-6</v>
      </c>
      <c r="TQ8" s="1">
        <v>1.956711888142322E-4</v>
      </c>
      <c r="TR8" s="1">
        <v>5.5402752658624793E-4</v>
      </c>
      <c r="TS8" s="1">
        <v>1.419949512142832E-4</v>
      </c>
      <c r="TT8" s="1">
        <v>0</v>
      </c>
      <c r="TU8" s="1">
        <v>0</v>
      </c>
      <c r="TV8" s="1">
        <v>0</v>
      </c>
      <c r="TW8" s="1">
        <v>0</v>
      </c>
      <c r="TX8" s="1">
        <v>0</v>
      </c>
      <c r="TY8" s="1">
        <v>0</v>
      </c>
      <c r="TZ8" s="1">
        <v>0</v>
      </c>
      <c r="UA8" s="1">
        <v>0</v>
      </c>
      <c r="UB8" s="1">
        <v>0</v>
      </c>
      <c r="UC8" s="1">
        <v>0</v>
      </c>
      <c r="UD8" s="1">
        <v>0</v>
      </c>
      <c r="UE8" s="1">
        <v>0</v>
      </c>
      <c r="UF8" s="1">
        <v>0</v>
      </c>
      <c r="UG8" s="1">
        <v>0</v>
      </c>
      <c r="UH8" s="1">
        <v>0</v>
      </c>
      <c r="UI8" s="1">
        <v>0</v>
      </c>
      <c r="UJ8" s="1">
        <v>0</v>
      </c>
      <c r="UK8" s="1">
        <v>0</v>
      </c>
      <c r="UL8" s="1">
        <v>0</v>
      </c>
      <c r="UM8" s="1">
        <v>0</v>
      </c>
      <c r="UN8" s="1">
        <v>0</v>
      </c>
      <c r="UO8" s="1">
        <v>0</v>
      </c>
      <c r="UP8" s="1">
        <v>0</v>
      </c>
      <c r="UQ8" s="1">
        <v>0</v>
      </c>
      <c r="UR8" s="1">
        <v>0</v>
      </c>
      <c r="US8" s="1">
        <v>0</v>
      </c>
      <c r="UT8" s="1">
        <v>0</v>
      </c>
      <c r="UU8" s="1">
        <v>0</v>
      </c>
      <c r="UV8" s="1">
        <v>0</v>
      </c>
      <c r="UW8" s="1">
        <v>0</v>
      </c>
      <c r="UX8" s="1">
        <v>0</v>
      </c>
      <c r="UY8" s="1">
        <v>0</v>
      </c>
      <c r="UZ8" s="1">
        <v>0</v>
      </c>
      <c r="VA8" s="1">
        <v>0</v>
      </c>
      <c r="VB8" s="1">
        <v>0</v>
      </c>
      <c r="VC8" s="1">
        <v>0</v>
      </c>
      <c r="VD8" s="1">
        <v>0</v>
      </c>
      <c r="VE8" s="1">
        <v>0</v>
      </c>
      <c r="VF8" s="1">
        <v>0</v>
      </c>
      <c r="VG8" s="1">
        <v>0</v>
      </c>
      <c r="VH8" s="1">
        <v>0</v>
      </c>
      <c r="VI8" s="1">
        <v>0</v>
      </c>
      <c r="VJ8" s="1">
        <v>0</v>
      </c>
      <c r="VK8" s="1">
        <v>0</v>
      </c>
      <c r="VL8" s="1">
        <v>0</v>
      </c>
      <c r="VM8" s="1">
        <v>0</v>
      </c>
      <c r="VN8" s="1">
        <v>0</v>
      </c>
      <c r="VO8" s="1">
        <v>3.0397299279737791E-7</v>
      </c>
      <c r="VP8" s="1">
        <v>9.8511235081936653E-8</v>
      </c>
      <c r="VQ8" s="1">
        <v>7.9289802808892663E-6</v>
      </c>
      <c r="VR8" s="1">
        <v>2.038505758907019E-7</v>
      </c>
      <c r="VS8" s="1">
        <v>0</v>
      </c>
      <c r="VT8" s="1">
        <v>0</v>
      </c>
      <c r="VU8" s="1">
        <v>0</v>
      </c>
      <c r="VV8" s="1">
        <v>1.7325053632337021E-7</v>
      </c>
      <c r="VW8" s="1">
        <v>1.933598898608359E-6</v>
      </c>
      <c r="VX8" s="1">
        <v>5.2684614032198167E-5</v>
      </c>
      <c r="VY8" s="1">
        <v>1.9852412003111009E-5</v>
      </c>
      <c r="VZ8" s="1">
        <v>4.1081262627643362E-5</v>
      </c>
      <c r="WA8" s="1">
        <v>3.9995950303462454E-3</v>
      </c>
      <c r="WB8" s="1">
        <v>2.406810035902159E-5</v>
      </c>
      <c r="WC8" s="1">
        <v>1.2530035179537071E-5</v>
      </c>
      <c r="WD8" s="1">
        <v>1.0231048429414349E-5</v>
      </c>
      <c r="WE8" s="1">
        <v>5.9227106278023898E-7</v>
      </c>
      <c r="WF8" s="1">
        <v>1.6043108140729959E-6</v>
      </c>
      <c r="WG8" s="1">
        <v>2.920966894399969E-6</v>
      </c>
      <c r="WH8" s="1">
        <v>1.563862663666758E-6</v>
      </c>
      <c r="WI8" s="1">
        <v>1.551852541934594E-8</v>
      </c>
      <c r="WJ8" s="1">
        <v>5.8435361230739323E-6</v>
      </c>
      <c r="WK8" s="1">
        <v>2.2157846853822201E-6</v>
      </c>
      <c r="WL8" s="1">
        <v>1.5719277112845139E-5</v>
      </c>
      <c r="WM8" s="1">
        <v>9.3960809898778401E-5</v>
      </c>
      <c r="WN8" s="1">
        <v>8.8417379494004534E-6</v>
      </c>
      <c r="WO8" s="1">
        <v>0</v>
      </c>
      <c r="WP8" s="1">
        <v>0</v>
      </c>
      <c r="WQ8" s="1">
        <v>0</v>
      </c>
      <c r="WR8" s="1">
        <v>0</v>
      </c>
      <c r="WS8" s="1">
        <v>0</v>
      </c>
      <c r="WT8" s="1">
        <v>0</v>
      </c>
      <c r="WU8" s="1">
        <v>0</v>
      </c>
      <c r="WV8" s="1">
        <v>0</v>
      </c>
      <c r="WW8" s="1">
        <v>0</v>
      </c>
      <c r="WX8" s="1">
        <v>0</v>
      </c>
      <c r="WY8" s="1">
        <v>0</v>
      </c>
      <c r="WZ8" s="1">
        <v>0</v>
      </c>
      <c r="XA8" s="1">
        <v>0</v>
      </c>
      <c r="XB8" s="1">
        <v>0</v>
      </c>
      <c r="XC8" s="1">
        <v>0</v>
      </c>
      <c r="XD8" s="1">
        <v>0</v>
      </c>
      <c r="XE8" s="1">
        <v>0</v>
      </c>
      <c r="XF8" s="1">
        <v>0</v>
      </c>
      <c r="XG8" s="1">
        <v>0</v>
      </c>
      <c r="XH8" s="1">
        <v>0</v>
      </c>
      <c r="XI8" s="1">
        <v>0</v>
      </c>
      <c r="XJ8" s="1">
        <v>0</v>
      </c>
      <c r="XK8" s="1">
        <v>0</v>
      </c>
      <c r="XL8" s="1">
        <v>0</v>
      </c>
      <c r="XM8" s="1">
        <v>0</v>
      </c>
      <c r="XN8" s="1">
        <v>0</v>
      </c>
      <c r="XO8" s="1">
        <v>0</v>
      </c>
      <c r="XP8" s="1">
        <v>0</v>
      </c>
      <c r="XQ8" s="1">
        <v>0</v>
      </c>
      <c r="XR8" s="1">
        <v>0</v>
      </c>
      <c r="XS8" s="1">
        <v>0</v>
      </c>
      <c r="XT8" s="1">
        <v>0</v>
      </c>
      <c r="XU8" s="1">
        <v>0</v>
      </c>
      <c r="XV8" s="1">
        <v>0</v>
      </c>
      <c r="XW8" s="1">
        <v>0</v>
      </c>
      <c r="XX8" s="1">
        <v>0</v>
      </c>
      <c r="XY8" s="1">
        <v>0</v>
      </c>
      <c r="XZ8" s="1">
        <v>0</v>
      </c>
      <c r="YA8" s="1">
        <v>0</v>
      </c>
      <c r="YB8" s="1">
        <v>0</v>
      </c>
      <c r="YC8" s="1">
        <v>0</v>
      </c>
      <c r="YD8" s="1">
        <v>0</v>
      </c>
      <c r="YE8" s="1">
        <v>0</v>
      </c>
      <c r="YF8" s="1">
        <v>0</v>
      </c>
      <c r="YG8" s="1">
        <v>0</v>
      </c>
      <c r="YH8" s="1">
        <v>0</v>
      </c>
      <c r="YI8" s="1">
        <v>0</v>
      </c>
    </row>
    <row r="9" spans="1:659" ht="15" customHeight="1" x14ac:dyDescent="0.25">
      <c r="A9" s="27">
        <v>8</v>
      </c>
      <c r="B9" s="27" t="s">
        <v>277</v>
      </c>
      <c r="C9" s="1">
        <v>1.1534551642908119E-5</v>
      </c>
      <c r="D9" s="1">
        <v>2.1890524463002821E-5</v>
      </c>
      <c r="E9" s="1">
        <v>1.1690244365885709E-3</v>
      </c>
      <c r="F9" s="1">
        <v>1.13751845783354E-4</v>
      </c>
      <c r="G9" s="1">
        <v>0</v>
      </c>
      <c r="H9" s="1">
        <v>0</v>
      </c>
      <c r="I9" s="1">
        <v>0</v>
      </c>
      <c r="J9" s="1">
        <v>2.292844583196766E-4</v>
      </c>
      <c r="K9" s="1">
        <v>7.8451727807571316E-5</v>
      </c>
      <c r="L9" s="1">
        <v>5.526265236488811E-3</v>
      </c>
      <c r="M9" s="1">
        <v>4.3928802621293268E-4</v>
      </c>
      <c r="N9" s="1">
        <v>2.4275510363728232E-2</v>
      </c>
      <c r="O9" s="1">
        <v>1.347273840205723E-4</v>
      </c>
      <c r="P9" s="1">
        <v>4.9992633445982879E-4</v>
      </c>
      <c r="Q9" s="1">
        <v>9.4775743218907763E-4</v>
      </c>
      <c r="R9" s="1">
        <v>2.9227084273504001E-5</v>
      </c>
      <c r="S9" s="1">
        <v>8.6148952040403004E-6</v>
      </c>
      <c r="T9" s="1">
        <v>2.3388302294116809E-5</v>
      </c>
      <c r="U9" s="1">
        <v>4.7733052471031309E-5</v>
      </c>
      <c r="V9" s="1">
        <v>1.4573390677873399E-5</v>
      </c>
      <c r="W9" s="1">
        <v>2.0409158754836321E-7</v>
      </c>
      <c r="X9" s="1">
        <v>3.0499922101182828E-4</v>
      </c>
      <c r="Y9" s="1">
        <v>5.5712809657037842E-6</v>
      </c>
      <c r="Z9" s="1">
        <v>2.4925587975054058E-4</v>
      </c>
      <c r="AA9" s="1">
        <v>4.13065777276838E-4</v>
      </c>
      <c r="AB9" s="1">
        <v>4.7583038980449218E-4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5.9759801895445982E-7</v>
      </c>
      <c r="BY9" s="1">
        <v>1.241520712152666E-5</v>
      </c>
      <c r="BZ9" s="1">
        <v>9.7989226470366866E-9</v>
      </c>
      <c r="CA9" s="1">
        <v>9.7190576212528988E-6</v>
      </c>
      <c r="CB9" s="1">
        <v>0</v>
      </c>
      <c r="CC9" s="1">
        <v>0</v>
      </c>
      <c r="CD9" s="1">
        <v>0</v>
      </c>
      <c r="CE9" s="1">
        <v>4.4310558253120523E-5</v>
      </c>
      <c r="CF9" s="1">
        <v>2.3910141855094561E-4</v>
      </c>
      <c r="CG9" s="1">
        <v>4.6709887817320982E-4</v>
      </c>
      <c r="CH9" s="1">
        <v>1.3055527807728721E-3</v>
      </c>
      <c r="CI9" s="1">
        <v>3.8263993451668289E-2</v>
      </c>
      <c r="CJ9" s="1">
        <v>2.2961091606571761E-3</v>
      </c>
      <c r="CK9" s="1">
        <v>2.68699296364595E-3</v>
      </c>
      <c r="CL9" s="1">
        <v>6.1636081471816645E-4</v>
      </c>
      <c r="CM9" s="1">
        <v>7.498899760506194E-6</v>
      </c>
      <c r="CN9" s="1">
        <v>2.834392339337148E-5</v>
      </c>
      <c r="CO9" s="1">
        <v>3.2589496895123128E-4</v>
      </c>
      <c r="CP9" s="1">
        <v>6.2637992659191064E-6</v>
      </c>
      <c r="CQ9" s="1">
        <v>1.6633736153805659E-4</v>
      </c>
      <c r="CR9" s="1">
        <v>7.4239270327360572E-6</v>
      </c>
      <c r="CS9" s="1">
        <v>1.0836437515686219E-4</v>
      </c>
      <c r="CT9" s="1">
        <v>1.489567431051027E-5</v>
      </c>
      <c r="CU9" s="1">
        <v>3.09796738996072E-6</v>
      </c>
      <c r="CV9" s="1">
        <v>2.8999414580193348E-4</v>
      </c>
      <c r="CW9" s="1">
        <v>9.164703285706419E-4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3.8298673227342236E-6</v>
      </c>
      <c r="ET9" s="1">
        <v>2.0720578077135908E-5</v>
      </c>
      <c r="EU9" s="1">
        <v>3.1734928269213318E-7</v>
      </c>
      <c r="EV9" s="1">
        <v>2.9756636562717312E-6</v>
      </c>
      <c r="EW9" s="1">
        <v>0</v>
      </c>
      <c r="EX9" s="1">
        <v>0</v>
      </c>
      <c r="EY9" s="1">
        <v>0</v>
      </c>
      <c r="EZ9" s="1">
        <v>4.7871567666467587E-5</v>
      </c>
      <c r="FA9" s="1">
        <v>6.8296711498884262E-5</v>
      </c>
      <c r="FB9" s="1">
        <v>1.2591276801950471E-3</v>
      </c>
      <c r="FC9" s="1">
        <v>3.6137852437434232E-4</v>
      </c>
      <c r="FD9" s="1">
        <v>2.0576235063245751E-2</v>
      </c>
      <c r="FE9" s="1">
        <v>1.662767247144937E-3</v>
      </c>
      <c r="FF9" s="1">
        <v>1.5871973185428881E-3</v>
      </c>
      <c r="FG9" s="1">
        <v>4.9738927510028976E-4</v>
      </c>
      <c r="FH9" s="1">
        <v>3.8290170281191661E-6</v>
      </c>
      <c r="FI9" s="1">
        <v>3.4601332300401689E-5</v>
      </c>
      <c r="FJ9" s="1">
        <v>6.4733167716060717E-5</v>
      </c>
      <c r="FK9" s="1">
        <v>1.143850137590309E-5</v>
      </c>
      <c r="FL9" s="1">
        <v>3.2688714719411627E-5</v>
      </c>
      <c r="FM9" s="1">
        <v>9.3920136655891029E-6</v>
      </c>
      <c r="FN9" s="1">
        <v>5.9061704637518523E-5</v>
      </c>
      <c r="FO9" s="1">
        <v>3.2920001764730109E-6</v>
      </c>
      <c r="FP9" s="1">
        <v>9.9743266087808644E-5</v>
      </c>
      <c r="FQ9" s="1">
        <v>2.2119510082469721E-4</v>
      </c>
      <c r="FR9" s="1">
        <v>4.1742923214895742E-4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1">
        <v>0</v>
      </c>
      <c r="GP9" s="1">
        <v>0</v>
      </c>
      <c r="GQ9" s="1">
        <v>0</v>
      </c>
      <c r="GR9" s="1">
        <v>0</v>
      </c>
      <c r="GS9" s="1">
        <v>0</v>
      </c>
      <c r="GT9" s="1">
        <v>0</v>
      </c>
      <c r="GU9" s="1">
        <v>0</v>
      </c>
      <c r="GV9" s="1">
        <v>0</v>
      </c>
      <c r="GW9" s="1">
        <v>0</v>
      </c>
      <c r="GX9" s="1">
        <v>0</v>
      </c>
      <c r="GY9" s="1">
        <v>0</v>
      </c>
      <c r="GZ9" s="1">
        <v>0</v>
      </c>
      <c r="HA9" s="1">
        <v>0</v>
      </c>
      <c r="HB9" s="1">
        <v>0</v>
      </c>
      <c r="HC9" s="1">
        <v>0</v>
      </c>
      <c r="HD9" s="1">
        <v>0</v>
      </c>
      <c r="HE9" s="1">
        <v>0</v>
      </c>
      <c r="HF9" s="1">
        <v>0</v>
      </c>
      <c r="HG9" s="1">
        <v>0</v>
      </c>
      <c r="HH9" s="1">
        <v>0</v>
      </c>
      <c r="HI9" s="1">
        <v>0</v>
      </c>
      <c r="HJ9" s="1">
        <v>0</v>
      </c>
      <c r="HK9" s="1">
        <v>0</v>
      </c>
      <c r="HL9" s="1">
        <v>0</v>
      </c>
      <c r="HM9" s="1">
        <v>0</v>
      </c>
      <c r="HN9" s="1">
        <v>3.0676363530148609E-6</v>
      </c>
      <c r="HO9" s="1">
        <v>7.4759640421050718E-6</v>
      </c>
      <c r="HP9" s="1">
        <v>2.868276490212534E-8</v>
      </c>
      <c r="HQ9" s="1">
        <v>2.7199394285468209E-5</v>
      </c>
      <c r="HR9" s="1">
        <v>0</v>
      </c>
      <c r="HS9" s="1">
        <v>0</v>
      </c>
      <c r="HT9" s="1">
        <v>0</v>
      </c>
      <c r="HU9" s="1">
        <v>7.1440016569235588E-5</v>
      </c>
      <c r="HV9" s="1">
        <v>2.1700068605286509E-4</v>
      </c>
      <c r="HW9" s="1">
        <v>2.51936683676604E-3</v>
      </c>
      <c r="HX9" s="1">
        <v>9.608350707435621E-4</v>
      </c>
      <c r="HY9" s="1">
        <v>8.2902470372821904E-2</v>
      </c>
      <c r="HZ9" s="1">
        <v>6.3664019543281962E-4</v>
      </c>
      <c r="IA9" s="1">
        <v>1.5082647823717061E-3</v>
      </c>
      <c r="IB9" s="1">
        <v>7.6964643047921024E-4</v>
      </c>
      <c r="IC9" s="1">
        <v>4.6329534665454092E-5</v>
      </c>
      <c r="ID9" s="1">
        <v>9.2498171571495337E-6</v>
      </c>
      <c r="IE9" s="1">
        <v>1.6879822909697E-4</v>
      </c>
      <c r="IF9" s="1">
        <v>4.3673907838544858E-5</v>
      </c>
      <c r="IG9" s="1">
        <v>3.4456350054408668E-5</v>
      </c>
      <c r="IH9" s="1">
        <v>2.5923666863316151E-6</v>
      </c>
      <c r="II9" s="1">
        <v>1.4587682800905311E-4</v>
      </c>
      <c r="IJ9" s="1">
        <v>4.2633749701191709E-6</v>
      </c>
      <c r="IK9" s="1">
        <v>2.3149449863595141E-4</v>
      </c>
      <c r="IL9" s="1">
        <v>2.3077845284936991E-3</v>
      </c>
      <c r="IM9" s="1">
        <v>3.7951642295364958E-4</v>
      </c>
      <c r="IN9" s="1">
        <v>0</v>
      </c>
      <c r="IO9" s="1">
        <v>0</v>
      </c>
      <c r="IP9" s="1">
        <v>0</v>
      </c>
      <c r="IQ9" s="1">
        <v>0</v>
      </c>
      <c r="IR9" s="1">
        <v>0</v>
      </c>
      <c r="IS9" s="1">
        <v>0</v>
      </c>
      <c r="IT9" s="1">
        <v>0</v>
      </c>
      <c r="IU9" s="1">
        <v>0</v>
      </c>
      <c r="IV9" s="1">
        <v>0</v>
      </c>
      <c r="IW9" s="1">
        <v>0</v>
      </c>
      <c r="IX9" s="1">
        <v>0</v>
      </c>
      <c r="IY9" s="1">
        <v>0</v>
      </c>
      <c r="IZ9" s="1">
        <v>0</v>
      </c>
      <c r="JA9" s="1">
        <v>0</v>
      </c>
      <c r="JB9" s="1">
        <v>0</v>
      </c>
      <c r="JC9" s="1">
        <v>0</v>
      </c>
      <c r="JD9" s="1">
        <v>0</v>
      </c>
      <c r="JE9" s="1">
        <v>0</v>
      </c>
      <c r="JF9" s="1">
        <v>0</v>
      </c>
      <c r="JG9" s="1">
        <v>0</v>
      </c>
      <c r="JH9" s="1">
        <v>0</v>
      </c>
      <c r="JI9" s="1">
        <v>0</v>
      </c>
      <c r="JJ9" s="1">
        <v>0</v>
      </c>
      <c r="JK9" s="1">
        <v>0</v>
      </c>
      <c r="JL9" s="1">
        <v>0</v>
      </c>
      <c r="JM9" s="1">
        <v>0</v>
      </c>
      <c r="JN9" s="1">
        <v>0</v>
      </c>
      <c r="JO9" s="1">
        <v>0</v>
      </c>
      <c r="JP9" s="1">
        <v>0</v>
      </c>
      <c r="JQ9" s="1">
        <v>0</v>
      </c>
      <c r="JR9" s="1">
        <v>0</v>
      </c>
      <c r="JS9" s="1">
        <v>0</v>
      </c>
      <c r="JT9" s="1">
        <v>0</v>
      </c>
      <c r="JU9" s="1">
        <v>0</v>
      </c>
      <c r="JV9" s="1">
        <v>0</v>
      </c>
      <c r="JW9" s="1">
        <v>0</v>
      </c>
      <c r="JX9" s="1">
        <v>0</v>
      </c>
      <c r="JY9" s="1">
        <v>0</v>
      </c>
      <c r="JZ9" s="1">
        <v>0</v>
      </c>
      <c r="KA9" s="1">
        <v>0</v>
      </c>
      <c r="KB9" s="1">
        <v>0</v>
      </c>
      <c r="KC9" s="1">
        <v>0</v>
      </c>
      <c r="KD9" s="1">
        <v>0</v>
      </c>
      <c r="KE9" s="1">
        <v>0</v>
      </c>
      <c r="KF9" s="1">
        <v>0</v>
      </c>
      <c r="KG9" s="1">
        <v>0</v>
      </c>
      <c r="KH9" s="1">
        <v>0</v>
      </c>
      <c r="KI9" s="1">
        <v>3.46991935015673E-6</v>
      </c>
      <c r="KJ9" s="1">
        <v>6.9897614182393156E-6</v>
      </c>
      <c r="KK9" s="1">
        <v>1.150651016263205E-10</v>
      </c>
      <c r="KL9" s="1">
        <v>9.1960081306567396E-6</v>
      </c>
      <c r="KM9" s="1">
        <v>0</v>
      </c>
      <c r="KN9" s="1">
        <v>0</v>
      </c>
      <c r="KO9" s="1">
        <v>0</v>
      </c>
      <c r="KP9" s="1">
        <v>6.6106177825904906E-6</v>
      </c>
      <c r="KQ9" s="1">
        <v>5.5388222008067541E-5</v>
      </c>
      <c r="KR9" s="1">
        <v>3.5009492491926971E-4</v>
      </c>
      <c r="KS9" s="1">
        <v>2.1215243835248591E-4</v>
      </c>
      <c r="KT9" s="1">
        <v>7.4679799408696179E-3</v>
      </c>
      <c r="KU9" s="1">
        <v>1.7861458077669389E-4</v>
      </c>
      <c r="KV9" s="1">
        <v>2.0513164818244901E-4</v>
      </c>
      <c r="KW9" s="1">
        <v>1.134403078945052E-4</v>
      </c>
      <c r="KX9" s="1">
        <v>1.2049061524974569E-6</v>
      </c>
      <c r="KY9" s="1">
        <v>2.017268309693979E-6</v>
      </c>
      <c r="KZ9" s="1">
        <v>8.9392129960196183E-5</v>
      </c>
      <c r="LA9" s="1">
        <v>3.3844683693390388E-6</v>
      </c>
      <c r="LB9" s="1">
        <v>7.2682342428969301E-5</v>
      </c>
      <c r="LC9" s="1">
        <v>1.390438061495114E-6</v>
      </c>
      <c r="LD9" s="1">
        <v>1.293129209836981E-5</v>
      </c>
      <c r="LE9" s="1">
        <v>1.292335512512215E-6</v>
      </c>
      <c r="LF9" s="1">
        <v>7.285890083609135E-5</v>
      </c>
      <c r="LG9" s="1">
        <v>2.2712084291287359E-4</v>
      </c>
      <c r="LH9" s="1">
        <v>7.9210892636816482E-5</v>
      </c>
      <c r="LI9" s="1">
        <v>0</v>
      </c>
      <c r="LJ9" s="1">
        <v>0</v>
      </c>
      <c r="LK9" s="1">
        <v>0</v>
      </c>
      <c r="LL9" s="1">
        <v>0</v>
      </c>
      <c r="LM9" s="1">
        <v>0</v>
      </c>
      <c r="LN9" s="1">
        <v>0</v>
      </c>
      <c r="LO9" s="1">
        <v>0</v>
      </c>
      <c r="LP9" s="1">
        <v>0</v>
      </c>
      <c r="LQ9" s="1">
        <v>0</v>
      </c>
      <c r="LR9" s="1">
        <v>0</v>
      </c>
      <c r="LS9" s="1">
        <v>0</v>
      </c>
      <c r="LT9" s="1">
        <v>0</v>
      </c>
      <c r="LU9" s="1">
        <v>0</v>
      </c>
      <c r="LV9" s="1">
        <v>0</v>
      </c>
      <c r="LW9" s="1">
        <v>0</v>
      </c>
      <c r="LX9" s="1">
        <v>0</v>
      </c>
      <c r="LY9" s="1">
        <v>0</v>
      </c>
      <c r="LZ9" s="1">
        <v>0</v>
      </c>
      <c r="MA9" s="1">
        <v>0</v>
      </c>
      <c r="MB9" s="1">
        <v>0</v>
      </c>
      <c r="MC9" s="1">
        <v>0</v>
      </c>
      <c r="MD9" s="1">
        <v>0</v>
      </c>
      <c r="ME9" s="1">
        <v>0</v>
      </c>
      <c r="MF9" s="1">
        <v>0</v>
      </c>
      <c r="MG9" s="1">
        <v>0</v>
      </c>
      <c r="MH9" s="1">
        <v>0</v>
      </c>
      <c r="MI9" s="1">
        <v>0</v>
      </c>
      <c r="MJ9" s="1">
        <v>0</v>
      </c>
      <c r="MK9" s="1">
        <v>0</v>
      </c>
      <c r="ML9" s="1">
        <v>0</v>
      </c>
      <c r="MM9" s="1">
        <v>0</v>
      </c>
      <c r="MN9" s="1">
        <v>0</v>
      </c>
      <c r="MO9" s="1">
        <v>0</v>
      </c>
      <c r="MP9" s="1">
        <v>0</v>
      </c>
      <c r="MQ9" s="1">
        <v>0</v>
      </c>
      <c r="MR9" s="1">
        <v>0</v>
      </c>
      <c r="MS9" s="1">
        <v>0</v>
      </c>
      <c r="MT9" s="1">
        <v>0</v>
      </c>
      <c r="MU9" s="1">
        <v>0</v>
      </c>
      <c r="MV9" s="1">
        <v>0</v>
      </c>
      <c r="MW9" s="1">
        <v>0</v>
      </c>
      <c r="MX9" s="1">
        <v>0</v>
      </c>
      <c r="MY9" s="1">
        <v>0</v>
      </c>
      <c r="MZ9" s="1">
        <v>0</v>
      </c>
      <c r="NA9" s="1">
        <v>0</v>
      </c>
      <c r="NB9" s="1">
        <v>0</v>
      </c>
      <c r="NC9" s="1">
        <v>0</v>
      </c>
      <c r="ND9" s="1">
        <v>5.7711611454855818E-8</v>
      </c>
      <c r="NE9" s="1">
        <v>2.333687217598344E-6</v>
      </c>
      <c r="NF9" s="1">
        <v>2.293809421257729E-11</v>
      </c>
      <c r="NG9" s="1">
        <v>1.853391578715842E-6</v>
      </c>
      <c r="NH9" s="1">
        <v>0</v>
      </c>
      <c r="NI9" s="1">
        <v>0</v>
      </c>
      <c r="NJ9" s="1">
        <v>0</v>
      </c>
      <c r="NK9" s="1">
        <v>1.5476721352836E-6</v>
      </c>
      <c r="NL9" s="1">
        <v>3.2231783583665947E-5</v>
      </c>
      <c r="NM9" s="1">
        <v>5.4812869359454415E-4</v>
      </c>
      <c r="NN9" s="1">
        <v>2.396534702021771E-4</v>
      </c>
      <c r="NO9" s="1">
        <v>3.7133028398272677E-2</v>
      </c>
      <c r="NP9" s="1">
        <v>2.439349405713409E-4</v>
      </c>
      <c r="NQ9" s="1">
        <v>5.1833151394372625E-4</v>
      </c>
      <c r="NR9" s="1">
        <v>5.4845481498121433E-4</v>
      </c>
      <c r="NS9" s="1">
        <v>9.515308977855394E-6</v>
      </c>
      <c r="NT9" s="1">
        <v>8.0538681533124243E-8</v>
      </c>
      <c r="NU9" s="1">
        <v>1.8779068871192689E-5</v>
      </c>
      <c r="NV9" s="1">
        <v>1.813569108984827E-6</v>
      </c>
      <c r="NW9" s="1">
        <v>7.3140605388252606E-6</v>
      </c>
      <c r="NX9" s="1">
        <v>2.7036224901779731E-8</v>
      </c>
      <c r="NY9" s="1">
        <v>9.5924972902211147E-6</v>
      </c>
      <c r="NZ9" s="1">
        <v>1.2402191319046689E-6</v>
      </c>
      <c r="OA9" s="1">
        <v>1.378921859924234E-5</v>
      </c>
      <c r="OB9" s="1">
        <v>2.3349241632882349E-4</v>
      </c>
      <c r="OC9" s="1">
        <v>1.4771291189399099E-4</v>
      </c>
      <c r="OD9" s="1">
        <v>0</v>
      </c>
      <c r="OE9" s="1">
        <v>0</v>
      </c>
      <c r="OF9" s="1">
        <v>0</v>
      </c>
      <c r="OG9" s="1">
        <v>0</v>
      </c>
      <c r="OH9" s="1">
        <v>0</v>
      </c>
      <c r="OI9" s="1">
        <v>0</v>
      </c>
      <c r="OJ9" s="1">
        <v>0</v>
      </c>
      <c r="OK9" s="1">
        <v>0</v>
      </c>
      <c r="OL9" s="1">
        <v>0</v>
      </c>
      <c r="OM9" s="1">
        <v>0</v>
      </c>
      <c r="ON9" s="1">
        <v>0</v>
      </c>
      <c r="OO9" s="1">
        <v>0</v>
      </c>
      <c r="OP9" s="1">
        <v>0</v>
      </c>
      <c r="OQ9" s="1">
        <v>0</v>
      </c>
      <c r="OR9" s="1">
        <v>0</v>
      </c>
      <c r="OS9" s="1">
        <v>0</v>
      </c>
      <c r="OT9" s="1">
        <v>0</v>
      </c>
      <c r="OU9" s="1">
        <v>0</v>
      </c>
      <c r="OV9" s="1">
        <v>0</v>
      </c>
      <c r="OW9" s="1">
        <v>0</v>
      </c>
      <c r="OX9" s="1">
        <v>0</v>
      </c>
      <c r="OY9" s="1">
        <v>0</v>
      </c>
      <c r="OZ9" s="1">
        <v>0</v>
      </c>
      <c r="PA9" s="1">
        <v>0</v>
      </c>
      <c r="PB9" s="1">
        <v>0</v>
      </c>
      <c r="PC9" s="1">
        <v>0</v>
      </c>
      <c r="PD9" s="1">
        <v>0</v>
      </c>
      <c r="PE9" s="1">
        <v>0</v>
      </c>
      <c r="PF9" s="1">
        <v>0</v>
      </c>
      <c r="PG9" s="1">
        <v>0</v>
      </c>
      <c r="PH9" s="1">
        <v>0</v>
      </c>
      <c r="PI9" s="1">
        <v>0</v>
      </c>
      <c r="PJ9" s="1">
        <v>0</v>
      </c>
      <c r="PK9" s="1">
        <v>0</v>
      </c>
      <c r="PL9" s="1">
        <v>0</v>
      </c>
      <c r="PM9" s="1">
        <v>0</v>
      </c>
      <c r="PN9" s="1">
        <v>0</v>
      </c>
      <c r="PO9" s="1">
        <v>0</v>
      </c>
      <c r="PP9" s="1">
        <v>0</v>
      </c>
      <c r="PQ9" s="1">
        <v>0</v>
      </c>
      <c r="PR9" s="1">
        <v>0</v>
      </c>
      <c r="PS9" s="1">
        <v>0</v>
      </c>
      <c r="PT9" s="1">
        <v>0</v>
      </c>
      <c r="PU9" s="1">
        <v>0</v>
      </c>
      <c r="PV9" s="1">
        <v>0</v>
      </c>
      <c r="PW9" s="1">
        <v>0</v>
      </c>
      <c r="PX9" s="1">
        <v>0</v>
      </c>
      <c r="PY9" s="1">
        <v>2.7658387678353949E-5</v>
      </c>
      <c r="PZ9" s="1">
        <v>4.0531976135575087E-6</v>
      </c>
      <c r="QA9" s="1">
        <v>2.1787825615982121E-4</v>
      </c>
      <c r="QB9" s="1">
        <v>2.838790961972814E-5</v>
      </c>
      <c r="QC9" s="1">
        <v>0</v>
      </c>
      <c r="QD9" s="1">
        <v>0</v>
      </c>
      <c r="QE9" s="1">
        <v>0</v>
      </c>
      <c r="QF9" s="1">
        <v>1.6294903626457501E-5</v>
      </c>
      <c r="QG9" s="1">
        <v>1.6620593824743791E-4</v>
      </c>
      <c r="QH9" s="1">
        <v>1.7991017917033301E-3</v>
      </c>
      <c r="QI9" s="1">
        <v>7.4041557627501221E-4</v>
      </c>
      <c r="QJ9" s="1">
        <v>3.8337285172518457E-2</v>
      </c>
      <c r="QK9" s="1">
        <v>1.327335907873491E-3</v>
      </c>
      <c r="QL9" s="1">
        <v>3.4853307761088452E-3</v>
      </c>
      <c r="QM9" s="1">
        <v>3.9746633538997453E-3</v>
      </c>
      <c r="QN9" s="1">
        <v>1.3634637363311429E-5</v>
      </c>
      <c r="QO9" s="1">
        <v>1.258185479450069E-5</v>
      </c>
      <c r="QP9" s="1">
        <v>9.8242614036853142E-5</v>
      </c>
      <c r="QQ9" s="1">
        <v>3.8704181454558357E-5</v>
      </c>
      <c r="QR9" s="1">
        <v>2.7898176771449518E-5</v>
      </c>
      <c r="QS9" s="1">
        <v>1.2983615913122299E-6</v>
      </c>
      <c r="QT9" s="1">
        <v>6.080227720495706E-5</v>
      </c>
      <c r="QU9" s="1">
        <v>4.2924082280630874E-6</v>
      </c>
      <c r="QV9" s="1">
        <v>7.6196138069450472E-5</v>
      </c>
      <c r="QW9" s="1">
        <v>1.2722667689761679E-4</v>
      </c>
      <c r="QX9" s="1">
        <v>4.3523145919160321E-4</v>
      </c>
      <c r="QY9" s="1">
        <v>0</v>
      </c>
      <c r="QZ9" s="1">
        <v>0</v>
      </c>
      <c r="RA9" s="1">
        <v>0</v>
      </c>
      <c r="RB9" s="1">
        <v>0</v>
      </c>
      <c r="RC9" s="1">
        <v>0</v>
      </c>
      <c r="RD9" s="1">
        <v>0</v>
      </c>
      <c r="RE9" s="1">
        <v>0</v>
      </c>
      <c r="RF9" s="1">
        <v>0</v>
      </c>
      <c r="RG9" s="1">
        <v>0</v>
      </c>
      <c r="RH9" s="1">
        <v>0</v>
      </c>
      <c r="RI9" s="1">
        <v>0</v>
      </c>
      <c r="RJ9" s="1">
        <v>0</v>
      </c>
      <c r="RK9" s="1">
        <v>0</v>
      </c>
      <c r="RL9" s="1">
        <v>0</v>
      </c>
      <c r="RM9" s="1">
        <v>0</v>
      </c>
      <c r="RN9" s="1">
        <v>0</v>
      </c>
      <c r="RO9" s="1">
        <v>0</v>
      </c>
      <c r="RP9" s="1">
        <v>0</v>
      </c>
      <c r="RQ9" s="1">
        <v>0</v>
      </c>
      <c r="RR9" s="1">
        <v>0</v>
      </c>
      <c r="RS9" s="1">
        <v>0</v>
      </c>
      <c r="RT9" s="1">
        <v>0</v>
      </c>
      <c r="RU9" s="1">
        <v>0</v>
      </c>
      <c r="RV9" s="1">
        <v>0</v>
      </c>
      <c r="RW9" s="1">
        <v>0</v>
      </c>
      <c r="RX9" s="1">
        <v>0</v>
      </c>
      <c r="RY9" s="1">
        <v>0</v>
      </c>
      <c r="RZ9" s="1">
        <v>0</v>
      </c>
      <c r="SA9" s="1">
        <v>0</v>
      </c>
      <c r="SB9" s="1">
        <v>0</v>
      </c>
      <c r="SC9" s="1">
        <v>0</v>
      </c>
      <c r="SD9" s="1">
        <v>0</v>
      </c>
      <c r="SE9" s="1">
        <v>0</v>
      </c>
      <c r="SF9" s="1">
        <v>0</v>
      </c>
      <c r="SG9" s="1">
        <v>0</v>
      </c>
      <c r="SH9" s="1">
        <v>0</v>
      </c>
      <c r="SI9" s="1">
        <v>0</v>
      </c>
      <c r="SJ9" s="1">
        <v>0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0</v>
      </c>
      <c r="SQ9" s="1">
        <v>0</v>
      </c>
      <c r="SR9" s="1">
        <v>0</v>
      </c>
      <c r="SS9" s="1">
        <v>0</v>
      </c>
      <c r="ST9" s="1">
        <v>3.8674259286584617E-5</v>
      </c>
      <c r="SU9" s="1">
        <v>4.7246416424623843E-5</v>
      </c>
      <c r="SV9" s="1">
        <v>5.9393311843530339E-4</v>
      </c>
      <c r="SW9" s="1">
        <v>2.3573095172502151E-4</v>
      </c>
      <c r="SX9" s="1">
        <v>0</v>
      </c>
      <c r="SY9" s="1">
        <v>0</v>
      </c>
      <c r="SZ9" s="1">
        <v>0</v>
      </c>
      <c r="TA9" s="1">
        <v>9.1672075353439863E-5</v>
      </c>
      <c r="TB9" s="1">
        <v>1.845697902075269E-4</v>
      </c>
      <c r="TC9" s="1">
        <v>7.9110390229025409E-3</v>
      </c>
      <c r="TD9" s="1">
        <v>7.7634481296359509E-4</v>
      </c>
      <c r="TE9" s="1">
        <v>3.1848023236173389E-2</v>
      </c>
      <c r="TF9" s="1">
        <v>1.977868106498287E-3</v>
      </c>
      <c r="TG9" s="1">
        <v>1.4729370427820851E-3</v>
      </c>
      <c r="TH9" s="1">
        <v>5.5133862072567221E-4</v>
      </c>
      <c r="TI9" s="1">
        <v>1.9824000456860592E-5</v>
      </c>
      <c r="TJ9" s="1">
        <v>1.033583871851125E-5</v>
      </c>
      <c r="TK9" s="1">
        <v>2.290909231973156E-4</v>
      </c>
      <c r="TL9" s="1">
        <v>5.9069236169267763E-5</v>
      </c>
      <c r="TM9" s="1">
        <v>7.8545863526606667E-5</v>
      </c>
      <c r="TN9" s="1">
        <v>7.1712023503376277E-6</v>
      </c>
      <c r="TO9" s="1">
        <v>1.117018982621494E-4</v>
      </c>
      <c r="TP9" s="1">
        <v>2.53883965964989E-6</v>
      </c>
      <c r="TQ9" s="1">
        <v>4.359448482594545E-4</v>
      </c>
      <c r="TR9" s="1">
        <v>8.406021258050635E-4</v>
      </c>
      <c r="TS9" s="1">
        <v>6.1307028073128247E-4</v>
      </c>
      <c r="TT9" s="1">
        <v>0</v>
      </c>
      <c r="TU9" s="1">
        <v>0</v>
      </c>
      <c r="TV9" s="1">
        <v>0</v>
      </c>
      <c r="TW9" s="1">
        <v>0</v>
      </c>
      <c r="TX9" s="1">
        <v>0</v>
      </c>
      <c r="TY9" s="1">
        <v>0</v>
      </c>
      <c r="TZ9" s="1">
        <v>0</v>
      </c>
      <c r="UA9" s="1">
        <v>0</v>
      </c>
      <c r="UB9" s="1">
        <v>0</v>
      </c>
      <c r="UC9" s="1">
        <v>0</v>
      </c>
      <c r="UD9" s="1">
        <v>0</v>
      </c>
      <c r="UE9" s="1">
        <v>0</v>
      </c>
      <c r="UF9" s="1">
        <v>0</v>
      </c>
      <c r="UG9" s="1">
        <v>0</v>
      </c>
      <c r="UH9" s="1">
        <v>0</v>
      </c>
      <c r="UI9" s="1">
        <v>0</v>
      </c>
      <c r="UJ9" s="1">
        <v>0</v>
      </c>
      <c r="UK9" s="1">
        <v>0</v>
      </c>
      <c r="UL9" s="1">
        <v>0</v>
      </c>
      <c r="UM9" s="1">
        <v>0</v>
      </c>
      <c r="UN9" s="1">
        <v>0</v>
      </c>
      <c r="UO9" s="1">
        <v>0</v>
      </c>
      <c r="UP9" s="1">
        <v>0</v>
      </c>
      <c r="UQ9" s="1">
        <v>0</v>
      </c>
      <c r="UR9" s="1">
        <v>0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0</v>
      </c>
      <c r="UY9" s="1">
        <v>0</v>
      </c>
      <c r="UZ9" s="1">
        <v>0</v>
      </c>
      <c r="VA9" s="1">
        <v>0</v>
      </c>
      <c r="VB9" s="1">
        <v>0</v>
      </c>
      <c r="VC9" s="1">
        <v>0</v>
      </c>
      <c r="VD9" s="1">
        <v>0</v>
      </c>
      <c r="VE9" s="1">
        <v>0</v>
      </c>
      <c r="VF9" s="1">
        <v>0</v>
      </c>
      <c r="VG9" s="1">
        <v>0</v>
      </c>
      <c r="VH9" s="1">
        <v>0</v>
      </c>
      <c r="VI9" s="1">
        <v>0</v>
      </c>
      <c r="VJ9" s="1">
        <v>0</v>
      </c>
      <c r="VK9" s="1">
        <v>0</v>
      </c>
      <c r="VL9" s="1">
        <v>0</v>
      </c>
      <c r="VM9" s="1">
        <v>0</v>
      </c>
      <c r="VN9" s="1">
        <v>0</v>
      </c>
      <c r="VO9" s="1">
        <v>4.117705486037731E-7</v>
      </c>
      <c r="VP9" s="1">
        <v>1.887204050299252E-7</v>
      </c>
      <c r="VQ9" s="1">
        <v>1.281636146438487E-5</v>
      </c>
      <c r="VR9" s="1">
        <v>1.0983264704649599E-6</v>
      </c>
      <c r="VS9" s="1">
        <v>0</v>
      </c>
      <c r="VT9" s="1">
        <v>0</v>
      </c>
      <c r="VU9" s="1">
        <v>0</v>
      </c>
      <c r="VV9" s="1">
        <v>4.8547911260740519E-7</v>
      </c>
      <c r="VW9" s="1">
        <v>8.8037126617905462E-6</v>
      </c>
      <c r="VX9" s="1">
        <v>3.1329589473643729E-4</v>
      </c>
      <c r="VY9" s="1">
        <v>1.0116798823450251E-4</v>
      </c>
      <c r="VZ9" s="1">
        <v>1.1967095769553361E-2</v>
      </c>
      <c r="WA9" s="1">
        <v>7.6401327841880477E-5</v>
      </c>
      <c r="WB9" s="1">
        <v>1.636799080072561E-4</v>
      </c>
      <c r="WC9" s="1">
        <v>6.4353213545922074E-5</v>
      </c>
      <c r="WD9" s="1">
        <v>1.2406749730372019E-5</v>
      </c>
      <c r="WE9" s="1">
        <v>8.8133733041738113E-7</v>
      </c>
      <c r="WF9" s="1">
        <v>1.5862266045136589E-5</v>
      </c>
      <c r="WG9" s="1">
        <v>4.1534187049855271E-6</v>
      </c>
      <c r="WH9" s="1">
        <v>4.1965703534688964E-6</v>
      </c>
      <c r="WI9" s="1">
        <v>6.4337218787690983E-8</v>
      </c>
      <c r="WJ9" s="1">
        <v>1.1648896584502009E-5</v>
      </c>
      <c r="WK9" s="1">
        <v>3.050552946885259E-6</v>
      </c>
      <c r="WL9" s="1">
        <v>3.5021701034450693E-5</v>
      </c>
      <c r="WM9" s="1">
        <v>1.4256269364439761E-4</v>
      </c>
      <c r="WN9" s="1">
        <v>3.8174644383032933E-5</v>
      </c>
      <c r="WO9" s="1">
        <v>0</v>
      </c>
      <c r="WP9" s="1">
        <v>0</v>
      </c>
      <c r="WQ9" s="1">
        <v>0</v>
      </c>
      <c r="WR9" s="1">
        <v>0</v>
      </c>
      <c r="WS9" s="1">
        <v>0</v>
      </c>
      <c r="WT9" s="1">
        <v>0</v>
      </c>
      <c r="WU9" s="1">
        <v>0</v>
      </c>
      <c r="WV9" s="1">
        <v>0</v>
      </c>
      <c r="WW9" s="1">
        <v>0</v>
      </c>
      <c r="WX9" s="1">
        <v>0</v>
      </c>
      <c r="WY9" s="1">
        <v>0</v>
      </c>
      <c r="WZ9" s="1">
        <v>0</v>
      </c>
      <c r="XA9" s="1">
        <v>0</v>
      </c>
      <c r="XB9" s="1">
        <v>0</v>
      </c>
      <c r="XC9" s="1">
        <v>0</v>
      </c>
      <c r="XD9" s="1">
        <v>0</v>
      </c>
      <c r="XE9" s="1">
        <v>0</v>
      </c>
      <c r="XF9" s="1">
        <v>0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0</v>
      </c>
      <c r="XS9" s="1">
        <v>0</v>
      </c>
      <c r="XT9" s="1">
        <v>0</v>
      </c>
      <c r="XU9" s="1">
        <v>0</v>
      </c>
      <c r="XV9" s="1">
        <v>0</v>
      </c>
      <c r="XW9" s="1">
        <v>0</v>
      </c>
      <c r="XX9" s="1">
        <v>0</v>
      </c>
      <c r="XY9" s="1">
        <v>0</v>
      </c>
      <c r="XZ9" s="1">
        <v>0</v>
      </c>
      <c r="YA9" s="1">
        <v>0</v>
      </c>
      <c r="YB9" s="1">
        <v>0</v>
      </c>
      <c r="YC9" s="1">
        <v>0</v>
      </c>
      <c r="YD9" s="1">
        <v>0</v>
      </c>
      <c r="YE9" s="1">
        <v>0</v>
      </c>
      <c r="YF9" s="1">
        <v>0</v>
      </c>
      <c r="YG9" s="1">
        <v>0</v>
      </c>
      <c r="YH9" s="1">
        <v>0</v>
      </c>
      <c r="YI9" s="1">
        <v>0</v>
      </c>
    </row>
    <row r="10" spans="1:659" ht="15" customHeight="1" x14ac:dyDescent="0.25">
      <c r="A10" s="27">
        <v>9</v>
      </c>
      <c r="B10" s="27" t="s">
        <v>278</v>
      </c>
      <c r="C10" s="1">
        <v>1.6698642170521832E-5</v>
      </c>
      <c r="D10" s="1">
        <v>2.1213189297998939E-5</v>
      </c>
      <c r="E10" s="1">
        <v>1.0709234934728089E-3</v>
      </c>
      <c r="F10" s="1">
        <v>4.1531203813313678E-5</v>
      </c>
      <c r="G10" s="1">
        <v>0</v>
      </c>
      <c r="H10" s="1">
        <v>0</v>
      </c>
      <c r="I10" s="1">
        <v>0</v>
      </c>
      <c r="J10" s="1">
        <v>1.537913060772608E-4</v>
      </c>
      <c r="K10" s="1">
        <v>3.8046027036779582E-5</v>
      </c>
      <c r="L10" s="1">
        <v>1.5480041448216199E-3</v>
      </c>
      <c r="M10" s="1">
        <v>1.7784864273454539E-4</v>
      </c>
      <c r="N10" s="1">
        <v>4.7704043749832187E-3</v>
      </c>
      <c r="O10" s="1">
        <v>1.6619413704146129E-3</v>
      </c>
      <c r="P10" s="1">
        <v>1.4586402693757221E-4</v>
      </c>
      <c r="Q10" s="1">
        <v>4.711983828462285E-4</v>
      </c>
      <c r="R10" s="1">
        <v>2.6584408477103401E-5</v>
      </c>
      <c r="S10" s="1">
        <v>3.7666517491764367E-5</v>
      </c>
      <c r="T10" s="1">
        <v>1.162482360506545E-5</v>
      </c>
      <c r="U10" s="1">
        <v>6.5382991074015734E-5</v>
      </c>
      <c r="V10" s="1">
        <v>4.3505338279106418E-5</v>
      </c>
      <c r="W10" s="1">
        <v>1.4711261351316959E-7</v>
      </c>
      <c r="X10" s="1">
        <v>2.5987572976549799E-4</v>
      </c>
      <c r="Y10" s="1">
        <v>1.4774198229355369E-5</v>
      </c>
      <c r="Z10" s="1">
        <v>1.9782557109166359E-4</v>
      </c>
      <c r="AA10" s="1">
        <v>3.9383258852502249E-4</v>
      </c>
      <c r="AB10" s="1">
        <v>1.9496378483085521E-4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8.6514636973070075E-7</v>
      </c>
      <c r="BY10" s="1">
        <v>1.2031056601130079E-5</v>
      </c>
      <c r="BZ10" s="1">
        <v>8.9766271302740926E-9</v>
      </c>
      <c r="CA10" s="1">
        <v>3.5484625340528898E-6</v>
      </c>
      <c r="CB10" s="1">
        <v>0</v>
      </c>
      <c r="CC10" s="1">
        <v>0</v>
      </c>
      <c r="CD10" s="1">
        <v>0</v>
      </c>
      <c r="CE10" s="1">
        <v>2.9721066472193339E-5</v>
      </c>
      <c r="CF10" s="1">
        <v>1.1595485898073099E-4</v>
      </c>
      <c r="CG10" s="1">
        <v>1.308426158555268E-4</v>
      </c>
      <c r="CH10" s="1">
        <v>5.2856161839981224E-4</v>
      </c>
      <c r="CI10" s="1">
        <v>7.5192949203204303E-3</v>
      </c>
      <c r="CJ10" s="1">
        <v>2.8323854373224131E-2</v>
      </c>
      <c r="CK10" s="1">
        <v>7.8398673367308558E-4</v>
      </c>
      <c r="CL10" s="1">
        <v>3.0643729005022831E-4</v>
      </c>
      <c r="CM10" s="1">
        <v>6.8208587793642816E-6</v>
      </c>
      <c r="CN10" s="1">
        <v>1.239268570302462E-4</v>
      </c>
      <c r="CO10" s="1">
        <v>1.619814674957965E-4</v>
      </c>
      <c r="CP10" s="1">
        <v>8.5799233506293006E-6</v>
      </c>
      <c r="CQ10" s="1">
        <v>4.9656002107693192E-4</v>
      </c>
      <c r="CR10" s="1">
        <v>5.3512901802386433E-6</v>
      </c>
      <c r="CS10" s="1">
        <v>9.2332272131867628E-5</v>
      </c>
      <c r="CT10" s="1">
        <v>3.9501085365849033E-5</v>
      </c>
      <c r="CU10" s="1">
        <v>2.4587470865509282E-6</v>
      </c>
      <c r="CV10" s="1">
        <v>2.7649142432280201E-4</v>
      </c>
      <c r="CW10" s="1">
        <v>3.7550885309516421E-4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0</v>
      </c>
      <c r="EM10" s="1">
        <v>0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5.5445227489387818E-6</v>
      </c>
      <c r="ET10" s="1">
        <v>2.0079443316085639E-5</v>
      </c>
      <c r="EU10" s="1">
        <v>2.9071830479738648E-7</v>
      </c>
      <c r="EV10" s="1">
        <v>1.086425393253497E-6</v>
      </c>
      <c r="EW10" s="1">
        <v>0</v>
      </c>
      <c r="EX10" s="1">
        <v>0</v>
      </c>
      <c r="EY10" s="1">
        <v>0</v>
      </c>
      <c r="EZ10" s="1">
        <v>3.2109594210381807E-5</v>
      </c>
      <c r="FA10" s="1">
        <v>3.3121240345186038E-5</v>
      </c>
      <c r="FB10" s="1">
        <v>3.5270382154874153E-4</v>
      </c>
      <c r="FC10" s="1">
        <v>1.4630646919166471E-4</v>
      </c>
      <c r="FD10" s="1">
        <v>4.0434561537809714E-3</v>
      </c>
      <c r="FE10" s="1">
        <v>2.051121008167596E-2</v>
      </c>
      <c r="FF10" s="1">
        <v>4.6309821361448049E-4</v>
      </c>
      <c r="FG10" s="1">
        <v>2.4728798119892539E-4</v>
      </c>
      <c r="FH10" s="1">
        <v>3.4828021772115241E-6</v>
      </c>
      <c r="FI10" s="1">
        <v>1.51285843584051E-4</v>
      </c>
      <c r="FJ10" s="1">
        <v>3.2174701978502013E-5</v>
      </c>
      <c r="FK10" s="1">
        <v>1.5668041213468829E-5</v>
      </c>
      <c r="FL10" s="1">
        <v>9.7584263210373994E-5</v>
      </c>
      <c r="FM10" s="1">
        <v>6.7699197850024152E-6</v>
      </c>
      <c r="FN10" s="1">
        <v>5.032374687040325E-5</v>
      </c>
      <c r="FO10" s="1">
        <v>8.7298887774081499E-6</v>
      </c>
      <c r="FP10" s="1">
        <v>7.916270057948639E-5</v>
      </c>
      <c r="FQ10" s="1">
        <v>2.1089580381397681E-4</v>
      </c>
      <c r="FR10" s="1">
        <v>1.7103485767741119E-4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1">
        <v>0</v>
      </c>
      <c r="GP10" s="1">
        <v>0</v>
      </c>
      <c r="GQ10" s="1">
        <v>0</v>
      </c>
      <c r="GR10" s="1">
        <v>0</v>
      </c>
      <c r="GS10" s="1">
        <v>0</v>
      </c>
      <c r="GT10" s="1">
        <v>0</v>
      </c>
      <c r="GU10" s="1">
        <v>0</v>
      </c>
      <c r="GV10" s="1">
        <v>0</v>
      </c>
      <c r="GW10" s="1">
        <v>0</v>
      </c>
      <c r="GX10" s="1">
        <v>0</v>
      </c>
      <c r="GY10" s="1">
        <v>0</v>
      </c>
      <c r="GZ10" s="1">
        <v>0</v>
      </c>
      <c r="HA10" s="1">
        <v>0</v>
      </c>
      <c r="HB10" s="1">
        <v>0</v>
      </c>
      <c r="HC10" s="1">
        <v>0</v>
      </c>
      <c r="HD10" s="1">
        <v>0</v>
      </c>
      <c r="HE10" s="1">
        <v>0</v>
      </c>
      <c r="HF10" s="1">
        <v>0</v>
      </c>
      <c r="HG10" s="1">
        <v>0</v>
      </c>
      <c r="HH10" s="1">
        <v>0</v>
      </c>
      <c r="HI10" s="1">
        <v>0</v>
      </c>
      <c r="HJ10" s="1">
        <v>0</v>
      </c>
      <c r="HK10" s="1">
        <v>0</v>
      </c>
      <c r="HL10" s="1">
        <v>0</v>
      </c>
      <c r="HM10" s="1">
        <v>0</v>
      </c>
      <c r="HN10" s="1">
        <v>4.4410362321950391E-6</v>
      </c>
      <c r="HO10" s="1">
        <v>7.2446432554980409E-6</v>
      </c>
      <c r="HP10" s="1">
        <v>2.6275795295675211E-8</v>
      </c>
      <c r="HQ10" s="1">
        <v>9.9305956742001696E-6</v>
      </c>
      <c r="HR10" s="1">
        <v>0</v>
      </c>
      <c r="HS10" s="1">
        <v>0</v>
      </c>
      <c r="HT10" s="1">
        <v>0</v>
      </c>
      <c r="HU10" s="1">
        <v>4.7918003404511723E-5</v>
      </c>
      <c r="HV10" s="1">
        <v>1.052368660231119E-4</v>
      </c>
      <c r="HW10" s="1">
        <v>7.0571898719032095E-4</v>
      </c>
      <c r="HX10" s="1">
        <v>3.8900038932693909E-4</v>
      </c>
      <c r="HY10" s="1">
        <v>1.6291245845621381E-2</v>
      </c>
      <c r="HZ10" s="1">
        <v>7.8533305352168504E-3</v>
      </c>
      <c r="IA10" s="1">
        <v>4.4006798538142613E-4</v>
      </c>
      <c r="IB10" s="1">
        <v>3.8264659404203561E-4</v>
      </c>
      <c r="IC10" s="1">
        <v>4.2140477051181862E-5</v>
      </c>
      <c r="ID10" s="1">
        <v>4.0442558091942319E-5</v>
      </c>
      <c r="IE10" s="1">
        <v>8.3898763297295597E-5</v>
      </c>
      <c r="IF10" s="1">
        <v>5.98229230805626E-5</v>
      </c>
      <c r="IG10" s="1">
        <v>1.028611116050243E-4</v>
      </c>
      <c r="IH10" s="1">
        <v>1.8686210587702269E-6</v>
      </c>
      <c r="II10" s="1">
        <v>1.242948982261779E-4</v>
      </c>
      <c r="IJ10" s="1">
        <v>1.130582846608523E-5</v>
      </c>
      <c r="IK10" s="1">
        <v>1.837289914407168E-4</v>
      </c>
      <c r="IL10" s="1">
        <v>2.2003293533696391E-3</v>
      </c>
      <c r="IM10" s="1">
        <v>1.5550069900939441E-4</v>
      </c>
      <c r="IN10" s="1">
        <v>0</v>
      </c>
      <c r="IO10" s="1">
        <v>0</v>
      </c>
      <c r="IP10" s="1">
        <v>0</v>
      </c>
      <c r="IQ10" s="1">
        <v>0</v>
      </c>
      <c r="IR10" s="1">
        <v>0</v>
      </c>
      <c r="IS10" s="1">
        <v>0</v>
      </c>
      <c r="IT10" s="1">
        <v>0</v>
      </c>
      <c r="IU10" s="1">
        <v>0</v>
      </c>
      <c r="IV10" s="1">
        <v>0</v>
      </c>
      <c r="IW10" s="1">
        <v>0</v>
      </c>
      <c r="IX10" s="1">
        <v>0</v>
      </c>
      <c r="IY10" s="1">
        <v>0</v>
      </c>
      <c r="IZ10" s="1">
        <v>0</v>
      </c>
      <c r="JA10" s="1">
        <v>0</v>
      </c>
      <c r="JB10" s="1">
        <v>0</v>
      </c>
      <c r="JC10" s="1">
        <v>0</v>
      </c>
      <c r="JD10" s="1">
        <v>0</v>
      </c>
      <c r="JE10" s="1">
        <v>0</v>
      </c>
      <c r="JF10" s="1">
        <v>0</v>
      </c>
      <c r="JG10" s="1">
        <v>0</v>
      </c>
      <c r="JH10" s="1">
        <v>0</v>
      </c>
      <c r="JI10" s="1">
        <v>0</v>
      </c>
      <c r="JJ10" s="1">
        <v>0</v>
      </c>
      <c r="JK10" s="1">
        <v>0</v>
      </c>
      <c r="JL10" s="1">
        <v>0</v>
      </c>
      <c r="JM10" s="1">
        <v>0</v>
      </c>
      <c r="JN10" s="1">
        <v>0</v>
      </c>
      <c r="JO10" s="1">
        <v>0</v>
      </c>
      <c r="JP10" s="1">
        <v>0</v>
      </c>
      <c r="JQ10" s="1">
        <v>0</v>
      </c>
      <c r="JR10" s="1">
        <v>0</v>
      </c>
      <c r="JS10" s="1">
        <v>0</v>
      </c>
      <c r="JT10" s="1">
        <v>0</v>
      </c>
      <c r="JU10" s="1">
        <v>0</v>
      </c>
      <c r="JV10" s="1">
        <v>0</v>
      </c>
      <c r="JW10" s="1">
        <v>0</v>
      </c>
      <c r="JX10" s="1">
        <v>0</v>
      </c>
      <c r="JY10" s="1">
        <v>0</v>
      </c>
      <c r="JZ10" s="1">
        <v>0</v>
      </c>
      <c r="KA10" s="1">
        <v>0</v>
      </c>
      <c r="KB10" s="1">
        <v>0</v>
      </c>
      <c r="KC10" s="1">
        <v>0</v>
      </c>
      <c r="KD10" s="1">
        <v>0</v>
      </c>
      <c r="KE10" s="1">
        <v>0</v>
      </c>
      <c r="KF10" s="1">
        <v>0</v>
      </c>
      <c r="KG10" s="1">
        <v>0</v>
      </c>
      <c r="KH10" s="1">
        <v>0</v>
      </c>
      <c r="KI10" s="1">
        <v>5.0234238297820994E-6</v>
      </c>
      <c r="KJ10" s="1">
        <v>6.7734846811715287E-6</v>
      </c>
      <c r="KK10" s="1">
        <v>1.0540919141952149E-10</v>
      </c>
      <c r="KL10" s="1">
        <v>3.3574953031582698E-6</v>
      </c>
      <c r="KM10" s="1">
        <v>0</v>
      </c>
      <c r="KN10" s="1">
        <v>0</v>
      </c>
      <c r="KO10" s="1">
        <v>0</v>
      </c>
      <c r="KP10" s="1">
        <v>4.4340360014489053E-6</v>
      </c>
      <c r="KQ10" s="1">
        <v>2.6861126592481661E-5</v>
      </c>
      <c r="KR10" s="1">
        <v>9.8067749495204772E-5</v>
      </c>
      <c r="KS10" s="1">
        <v>8.5891308122122294E-5</v>
      </c>
      <c r="KT10" s="1">
        <v>1.4675400701540599E-3</v>
      </c>
      <c r="KU10" s="1">
        <v>2.2033157053411132E-3</v>
      </c>
      <c r="KV10" s="1">
        <v>5.9851474494864027E-5</v>
      </c>
      <c r="KW10" s="1">
        <v>5.6399335751983033E-5</v>
      </c>
      <c r="KX10" s="1">
        <v>1.09596007028337E-6</v>
      </c>
      <c r="KY10" s="1">
        <v>8.8200111867913024E-6</v>
      </c>
      <c r="KZ10" s="1">
        <v>4.4431089071811913E-5</v>
      </c>
      <c r="LA10" s="1">
        <v>4.635921101360101E-6</v>
      </c>
      <c r="LB10" s="1">
        <v>2.169755799582791E-4</v>
      </c>
      <c r="LC10" s="1">
        <v>1.002250899274618E-6</v>
      </c>
      <c r="LD10" s="1">
        <v>1.101815591438624E-5</v>
      </c>
      <c r="LE10" s="1">
        <v>3.4270791866766132E-6</v>
      </c>
      <c r="LF10" s="1">
        <v>5.7825531263036922E-5</v>
      </c>
      <c r="LG10" s="1">
        <v>2.165456312116943E-4</v>
      </c>
      <c r="LH10" s="1">
        <v>3.2455378553373903E-5</v>
      </c>
      <c r="LI10" s="1">
        <v>0</v>
      </c>
      <c r="LJ10" s="1">
        <v>0</v>
      </c>
      <c r="LK10" s="1">
        <v>0</v>
      </c>
      <c r="LL10" s="1">
        <v>0</v>
      </c>
      <c r="LM10" s="1">
        <v>0</v>
      </c>
      <c r="LN10" s="1">
        <v>0</v>
      </c>
      <c r="LO10" s="1">
        <v>0</v>
      </c>
      <c r="LP10" s="1">
        <v>0</v>
      </c>
      <c r="LQ10" s="1">
        <v>0</v>
      </c>
      <c r="LR10" s="1">
        <v>0</v>
      </c>
      <c r="LS10" s="1">
        <v>0</v>
      </c>
      <c r="LT10" s="1">
        <v>0</v>
      </c>
      <c r="LU10" s="1">
        <v>0</v>
      </c>
      <c r="LV10" s="1">
        <v>0</v>
      </c>
      <c r="LW10" s="1">
        <v>0</v>
      </c>
      <c r="LX10" s="1">
        <v>0</v>
      </c>
      <c r="LY10" s="1">
        <v>0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0</v>
      </c>
      <c r="MI10" s="1">
        <v>0</v>
      </c>
      <c r="MJ10" s="1">
        <v>0</v>
      </c>
      <c r="MK10" s="1">
        <v>0</v>
      </c>
      <c r="ML10" s="1">
        <v>0</v>
      </c>
      <c r="MM10" s="1">
        <v>0</v>
      </c>
      <c r="MN10" s="1">
        <v>0</v>
      </c>
      <c r="MO10" s="1">
        <v>0</v>
      </c>
      <c r="MP10" s="1">
        <v>0</v>
      </c>
      <c r="MQ10" s="1">
        <v>0</v>
      </c>
      <c r="MR10" s="1">
        <v>0</v>
      </c>
      <c r="MS10" s="1">
        <v>0</v>
      </c>
      <c r="MT10" s="1">
        <v>0</v>
      </c>
      <c r="MU10" s="1">
        <v>0</v>
      </c>
      <c r="MV10" s="1">
        <v>0</v>
      </c>
      <c r="MW10" s="1">
        <v>0</v>
      </c>
      <c r="MX10" s="1">
        <v>0</v>
      </c>
      <c r="MY10" s="1">
        <v>0</v>
      </c>
      <c r="MZ10" s="1">
        <v>0</v>
      </c>
      <c r="NA10" s="1">
        <v>0</v>
      </c>
      <c r="NB10" s="1">
        <v>0</v>
      </c>
      <c r="NC10" s="1">
        <v>0</v>
      </c>
      <c r="ND10" s="1">
        <v>8.3549458930321693E-8</v>
      </c>
      <c r="NE10" s="1">
        <v>2.2614784215381618E-6</v>
      </c>
      <c r="NF10" s="1">
        <v>2.1013199740654469E-11</v>
      </c>
      <c r="NG10" s="1">
        <v>6.7667986283164895E-7</v>
      </c>
      <c r="NH10" s="1">
        <v>0</v>
      </c>
      <c r="NI10" s="1">
        <v>0</v>
      </c>
      <c r="NJ10" s="1">
        <v>0</v>
      </c>
      <c r="NK10" s="1">
        <v>1.0380926854309241E-6</v>
      </c>
      <c r="NL10" s="1">
        <v>1.5631157451059149E-5</v>
      </c>
      <c r="NM10" s="1">
        <v>1.5354049313042451E-4</v>
      </c>
      <c r="NN10" s="1">
        <v>9.702528149816034E-5</v>
      </c>
      <c r="NO10" s="1">
        <v>7.2970478673096374E-3</v>
      </c>
      <c r="NP10" s="1">
        <v>3.0090806881787131E-3</v>
      </c>
      <c r="NQ10" s="1">
        <v>1.5123412531202731E-4</v>
      </c>
      <c r="NR10" s="1">
        <v>2.7267633373917829E-4</v>
      </c>
      <c r="NS10" s="1">
        <v>8.6549468392397426E-6</v>
      </c>
      <c r="NT10" s="1">
        <v>3.5213564238231599E-7</v>
      </c>
      <c r="NU10" s="1">
        <v>9.3338695707684394E-6</v>
      </c>
      <c r="NV10" s="1">
        <v>2.4841606963398889E-6</v>
      </c>
      <c r="NW10" s="1">
        <v>2.1834361334907231E-5</v>
      </c>
      <c r="NX10" s="1">
        <v>1.9488160940921401E-8</v>
      </c>
      <c r="NY10" s="1">
        <v>8.17332328030142E-6</v>
      </c>
      <c r="NZ10" s="1">
        <v>3.2888743926925509E-6</v>
      </c>
      <c r="OA10" s="1">
        <v>1.0944014829391361E-5</v>
      </c>
      <c r="OB10" s="1">
        <v>2.226205311172824E-4</v>
      </c>
      <c r="OC10" s="1">
        <v>6.0522969924371228E-5</v>
      </c>
      <c r="OD10" s="1">
        <v>0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0</v>
      </c>
      <c r="OL10" s="1">
        <v>0</v>
      </c>
      <c r="OM10" s="1">
        <v>0</v>
      </c>
      <c r="ON10" s="1">
        <v>0</v>
      </c>
      <c r="OO10" s="1">
        <v>0</v>
      </c>
      <c r="OP10" s="1">
        <v>0</v>
      </c>
      <c r="OQ10" s="1">
        <v>0</v>
      </c>
      <c r="OR10" s="1">
        <v>0</v>
      </c>
      <c r="OS10" s="1">
        <v>0</v>
      </c>
      <c r="OT10" s="1">
        <v>0</v>
      </c>
      <c r="OU10" s="1">
        <v>0</v>
      </c>
      <c r="OV10" s="1">
        <v>0</v>
      </c>
      <c r="OW10" s="1">
        <v>0</v>
      </c>
      <c r="OX10" s="1">
        <v>0</v>
      </c>
      <c r="OY10" s="1">
        <v>0</v>
      </c>
      <c r="OZ10" s="1">
        <v>0</v>
      </c>
      <c r="PA10" s="1">
        <v>0</v>
      </c>
      <c r="PB10" s="1">
        <v>0</v>
      </c>
      <c r="PC10" s="1">
        <v>0</v>
      </c>
      <c r="PD10" s="1">
        <v>0</v>
      </c>
      <c r="PE10" s="1">
        <v>0</v>
      </c>
      <c r="PF10" s="1">
        <v>0</v>
      </c>
      <c r="PG10" s="1">
        <v>0</v>
      </c>
      <c r="PH10" s="1">
        <v>0</v>
      </c>
      <c r="PI10" s="1">
        <v>0</v>
      </c>
      <c r="PJ10" s="1">
        <v>0</v>
      </c>
      <c r="PK10" s="1">
        <v>0</v>
      </c>
      <c r="PL10" s="1">
        <v>0</v>
      </c>
      <c r="PM10" s="1">
        <v>0</v>
      </c>
      <c r="PN10" s="1">
        <v>0</v>
      </c>
      <c r="PO10" s="1">
        <v>0</v>
      </c>
      <c r="PP10" s="1">
        <v>0</v>
      </c>
      <c r="PQ10" s="1">
        <v>0</v>
      </c>
      <c r="PR10" s="1">
        <v>0</v>
      </c>
      <c r="PS10" s="1">
        <v>0</v>
      </c>
      <c r="PT10" s="1">
        <v>0</v>
      </c>
      <c r="PU10" s="1">
        <v>0</v>
      </c>
      <c r="PV10" s="1">
        <v>0</v>
      </c>
      <c r="PW10" s="1">
        <v>0</v>
      </c>
      <c r="PX10" s="1">
        <v>0</v>
      </c>
      <c r="PY10" s="1">
        <v>4.0041219906312552E-5</v>
      </c>
      <c r="PZ10" s="1">
        <v>3.9277838401683772E-6</v>
      </c>
      <c r="QA10" s="1">
        <v>1.9959458154642339E-4</v>
      </c>
      <c r="QB10" s="1">
        <v>1.036452685344809E-5</v>
      </c>
      <c r="QC10" s="1">
        <v>0</v>
      </c>
      <c r="QD10" s="1">
        <v>0</v>
      </c>
      <c r="QE10" s="1">
        <v>0</v>
      </c>
      <c r="QF10" s="1">
        <v>1.092971817401604E-5</v>
      </c>
      <c r="QG10" s="1">
        <v>8.0603395195396374E-5</v>
      </c>
      <c r="QH10" s="1">
        <v>5.0396007273119186E-4</v>
      </c>
      <c r="QI10" s="1">
        <v>2.9976210923672678E-4</v>
      </c>
      <c r="QJ10" s="1">
        <v>7.5336975483416349E-3</v>
      </c>
      <c r="QK10" s="1">
        <v>1.6373467604736951E-2</v>
      </c>
      <c r="QL10" s="1">
        <v>1.0169185881395901E-3</v>
      </c>
      <c r="QM10" s="1">
        <v>1.9760910134884509E-3</v>
      </c>
      <c r="QN10" s="1">
        <v>1.2401810790002251E-5</v>
      </c>
      <c r="QO10" s="1">
        <v>5.5011075871664507E-5</v>
      </c>
      <c r="QP10" s="1">
        <v>4.8830096529333007E-5</v>
      </c>
      <c r="QQ10" s="1">
        <v>5.3015573477230831E-5</v>
      </c>
      <c r="QR10" s="1">
        <v>8.3283269119724913E-5</v>
      </c>
      <c r="QS10" s="1">
        <v>9.3588064690710378E-7</v>
      </c>
      <c r="QT10" s="1">
        <v>5.1806808252239881E-5</v>
      </c>
      <c r="QU10" s="1">
        <v>1.138282029449021E-5</v>
      </c>
      <c r="QV10" s="1">
        <v>6.0474178357012642E-5</v>
      </c>
      <c r="QW10" s="1">
        <v>1.213027421984753E-4</v>
      </c>
      <c r="QX10" s="1">
        <v>1.7832903147761451E-4</v>
      </c>
      <c r="QY10" s="1">
        <v>0</v>
      </c>
      <c r="QZ10" s="1">
        <v>0</v>
      </c>
      <c r="RA10" s="1">
        <v>0</v>
      </c>
      <c r="RB10" s="1">
        <v>0</v>
      </c>
      <c r="RC10" s="1">
        <v>0</v>
      </c>
      <c r="RD10" s="1">
        <v>0</v>
      </c>
      <c r="RE10" s="1">
        <v>0</v>
      </c>
      <c r="RF10" s="1">
        <v>0</v>
      </c>
      <c r="RG10" s="1">
        <v>0</v>
      </c>
      <c r="RH10" s="1">
        <v>0</v>
      </c>
      <c r="RI10" s="1">
        <v>0</v>
      </c>
      <c r="RJ10" s="1">
        <v>0</v>
      </c>
      <c r="RK10" s="1">
        <v>0</v>
      </c>
      <c r="RL10" s="1">
        <v>0</v>
      </c>
      <c r="RM10" s="1">
        <v>0</v>
      </c>
      <c r="RN10" s="1">
        <v>0</v>
      </c>
      <c r="RO10" s="1">
        <v>0</v>
      </c>
      <c r="RP10" s="1">
        <v>0</v>
      </c>
      <c r="RQ10" s="1">
        <v>0</v>
      </c>
      <c r="RR10" s="1">
        <v>0</v>
      </c>
      <c r="RS10" s="1">
        <v>0</v>
      </c>
      <c r="RT10" s="1">
        <v>0</v>
      </c>
      <c r="RU10" s="1">
        <v>0</v>
      </c>
      <c r="RV10" s="1">
        <v>0</v>
      </c>
      <c r="RW10" s="1">
        <v>0</v>
      </c>
      <c r="RX10" s="1">
        <v>0</v>
      </c>
      <c r="RY10" s="1">
        <v>0</v>
      </c>
      <c r="RZ10" s="1">
        <v>0</v>
      </c>
      <c r="SA10" s="1">
        <v>0</v>
      </c>
      <c r="SB10" s="1">
        <v>0</v>
      </c>
      <c r="SC10" s="1">
        <v>0</v>
      </c>
      <c r="SD10" s="1">
        <v>0</v>
      </c>
      <c r="SE10" s="1">
        <v>0</v>
      </c>
      <c r="SF10" s="1">
        <v>0</v>
      </c>
      <c r="SG10" s="1">
        <v>0</v>
      </c>
      <c r="SH10" s="1">
        <v>0</v>
      </c>
      <c r="SI10" s="1">
        <v>0</v>
      </c>
      <c r="SJ10" s="1">
        <v>0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0</v>
      </c>
      <c r="SQ10" s="1">
        <v>0</v>
      </c>
      <c r="SR10" s="1">
        <v>0</v>
      </c>
      <c r="SS10" s="1">
        <v>0</v>
      </c>
      <c r="ST10" s="1">
        <v>5.5988965763894671E-5</v>
      </c>
      <c r="SU10" s="1">
        <v>4.5784520921896162E-5</v>
      </c>
      <c r="SV10" s="1">
        <v>5.4409207384925682E-4</v>
      </c>
      <c r="SW10" s="1">
        <v>8.6066209596670436E-5</v>
      </c>
      <c r="SX10" s="1">
        <v>0</v>
      </c>
      <c r="SY10" s="1">
        <v>0</v>
      </c>
      <c r="SZ10" s="1">
        <v>0</v>
      </c>
      <c r="TA10" s="1">
        <v>6.148854703340656E-5</v>
      </c>
      <c r="TB10" s="1">
        <v>8.9509146893901814E-5</v>
      </c>
      <c r="TC10" s="1">
        <v>2.216021250018681E-3</v>
      </c>
      <c r="TD10" s="1">
        <v>3.143082966997453E-4</v>
      </c>
      <c r="TE10" s="1">
        <v>6.2584863141503756E-3</v>
      </c>
      <c r="TF10" s="1">
        <v>2.4398164154298369E-2</v>
      </c>
      <c r="TG10" s="1">
        <v>4.2976037403162219E-4</v>
      </c>
      <c r="TH10" s="1">
        <v>2.7411008097985432E-4</v>
      </c>
      <c r="TI10" s="1">
        <v>1.8031539542698419E-5</v>
      </c>
      <c r="TJ10" s="1">
        <v>4.5190921150181217E-5</v>
      </c>
      <c r="TK10" s="1">
        <v>1.13866390907744E-4</v>
      </c>
      <c r="TL10" s="1">
        <v>8.0910881271379896E-5</v>
      </c>
      <c r="TM10" s="1">
        <v>2.3447970610832451E-4</v>
      </c>
      <c r="TN10" s="1">
        <v>5.1691220224349402E-6</v>
      </c>
      <c r="TO10" s="1">
        <v>9.517602120676147E-5</v>
      </c>
      <c r="TP10" s="1">
        <v>6.7326204934053758E-6</v>
      </c>
      <c r="TQ10" s="1">
        <v>3.4599399884851931E-4</v>
      </c>
      <c r="TR10" s="1">
        <v>8.0146196886112311E-4</v>
      </c>
      <c r="TS10" s="1">
        <v>2.5119560427360778E-4</v>
      </c>
      <c r="TT10" s="1">
        <v>0</v>
      </c>
      <c r="TU10" s="1">
        <v>0</v>
      </c>
      <c r="TV10" s="1">
        <v>0</v>
      </c>
      <c r="TW10" s="1">
        <v>0</v>
      </c>
      <c r="TX10" s="1">
        <v>0</v>
      </c>
      <c r="TY10" s="1">
        <v>0</v>
      </c>
      <c r="TZ10" s="1">
        <v>0</v>
      </c>
      <c r="UA10" s="1">
        <v>0</v>
      </c>
      <c r="UB10" s="1">
        <v>0</v>
      </c>
      <c r="UC10" s="1">
        <v>0</v>
      </c>
      <c r="UD10" s="1">
        <v>0</v>
      </c>
      <c r="UE10" s="1">
        <v>0</v>
      </c>
      <c r="UF10" s="1">
        <v>0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0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</v>
      </c>
      <c r="US10" s="1">
        <v>0</v>
      </c>
      <c r="UT10" s="1">
        <v>0</v>
      </c>
      <c r="UU10" s="1">
        <v>0</v>
      </c>
      <c r="UV10" s="1">
        <v>0</v>
      </c>
      <c r="UW10" s="1">
        <v>0</v>
      </c>
      <c r="UX10" s="1">
        <v>0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0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0</v>
      </c>
      <c r="VK10" s="1">
        <v>0</v>
      </c>
      <c r="VL10" s="1">
        <v>0</v>
      </c>
      <c r="VM10" s="1">
        <v>0</v>
      </c>
      <c r="VN10" s="1">
        <v>0</v>
      </c>
      <c r="VO10" s="1">
        <v>5.961227848610405E-7</v>
      </c>
      <c r="VP10" s="1">
        <v>1.828810306971365E-7</v>
      </c>
      <c r="VQ10" s="1">
        <v>1.1740851742246221E-5</v>
      </c>
      <c r="VR10" s="1">
        <v>4.0100290403474768E-7</v>
      </c>
      <c r="VS10" s="1">
        <v>0</v>
      </c>
      <c r="VT10" s="1">
        <v>0</v>
      </c>
      <c r="VU10" s="1">
        <v>0</v>
      </c>
      <c r="VV10" s="1">
        <v>3.2563248005682657E-7</v>
      </c>
      <c r="VW10" s="1">
        <v>4.2694571466429384E-6</v>
      </c>
      <c r="VX10" s="1">
        <v>8.7759693545897143E-5</v>
      </c>
      <c r="VY10" s="1">
        <v>4.0958524526159787E-5</v>
      </c>
      <c r="VZ10" s="1">
        <v>2.351665738827044E-3</v>
      </c>
      <c r="WA10" s="1">
        <v>9.4245522852015368E-4</v>
      </c>
      <c r="WB10" s="1">
        <v>4.7757057120238983E-5</v>
      </c>
      <c r="WC10" s="1">
        <v>3.1994610776892352E-5</v>
      </c>
      <c r="WD10" s="1">
        <v>1.1284947195516459E-5</v>
      </c>
      <c r="WE10" s="1">
        <v>3.8534314331232012E-6</v>
      </c>
      <c r="WF10" s="1">
        <v>7.8841141367373109E-6</v>
      </c>
      <c r="WG10" s="1">
        <v>5.6892011731185114E-6</v>
      </c>
      <c r="WH10" s="1">
        <v>1.252784728518479E-5</v>
      </c>
      <c r="WI10" s="1">
        <v>4.6375338227906899E-8</v>
      </c>
      <c r="WJ10" s="1">
        <v>9.9254860088409031E-6</v>
      </c>
      <c r="WK10" s="1">
        <v>8.0896070802872618E-6</v>
      </c>
      <c r="WL10" s="1">
        <v>2.7795484763190172E-5</v>
      </c>
      <c r="WM10" s="1">
        <v>1.3592468258982331E-4</v>
      </c>
      <c r="WN10" s="1">
        <v>1.5641441389538131E-5</v>
      </c>
      <c r="WO10" s="1">
        <v>0</v>
      </c>
      <c r="WP10" s="1">
        <v>0</v>
      </c>
      <c r="WQ10" s="1">
        <v>0</v>
      </c>
      <c r="WR10" s="1">
        <v>0</v>
      </c>
      <c r="WS10" s="1">
        <v>0</v>
      </c>
      <c r="WT10" s="1">
        <v>0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0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0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0</v>
      </c>
      <c r="XY10" s="1">
        <v>0</v>
      </c>
      <c r="XZ10" s="1">
        <v>0</v>
      </c>
      <c r="YA10" s="1">
        <v>0</v>
      </c>
      <c r="YB10" s="1">
        <v>0</v>
      </c>
      <c r="YC10" s="1">
        <v>0</v>
      </c>
      <c r="YD10" s="1">
        <v>0</v>
      </c>
      <c r="YE10" s="1">
        <v>0</v>
      </c>
      <c r="YF10" s="1">
        <v>0</v>
      </c>
      <c r="YG10" s="1">
        <v>0</v>
      </c>
      <c r="YH10" s="1">
        <v>0</v>
      </c>
      <c r="YI10" s="1">
        <v>0</v>
      </c>
    </row>
    <row r="11" spans="1:659" ht="15" customHeight="1" x14ac:dyDescent="0.25">
      <c r="A11" s="27">
        <v>11</v>
      </c>
      <c r="B11" s="27" t="s">
        <v>75</v>
      </c>
      <c r="C11" s="1">
        <v>1.30401825138994E-5</v>
      </c>
      <c r="D11" s="1">
        <v>1.662018732099652E-5</v>
      </c>
      <c r="E11" s="1">
        <v>1.233996960895282E-3</v>
      </c>
      <c r="F11" s="1">
        <v>1.595572828124993E-3</v>
      </c>
      <c r="G11" s="1">
        <v>0</v>
      </c>
      <c r="H11" s="1">
        <v>0</v>
      </c>
      <c r="I11" s="1">
        <v>0</v>
      </c>
      <c r="J11" s="1">
        <v>1.46909753747945E-4</v>
      </c>
      <c r="K11" s="1">
        <v>7.0044545703809027E-5</v>
      </c>
      <c r="L11" s="1">
        <v>7.9941053126588203E-3</v>
      </c>
      <c r="M11" s="1">
        <v>2.057480335881768E-2</v>
      </c>
      <c r="N11" s="1">
        <v>4.0752269269914751E-4</v>
      </c>
      <c r="O11" s="1">
        <v>1.058978873834608E-4</v>
      </c>
      <c r="P11" s="1">
        <v>1.413248755264195E-4</v>
      </c>
      <c r="Q11" s="1">
        <v>3.1258413758121788E-4</v>
      </c>
      <c r="R11" s="1">
        <v>2.1278692538463728E-5</v>
      </c>
      <c r="S11" s="1">
        <v>1.713731722155342E-5</v>
      </c>
      <c r="T11" s="1">
        <v>3.9332232467505997E-6</v>
      </c>
      <c r="U11" s="1">
        <v>5.4917160533156507E-5</v>
      </c>
      <c r="V11" s="1">
        <v>7.6595925979347386E-6</v>
      </c>
      <c r="W11" s="1">
        <v>9.3632060912894742E-8</v>
      </c>
      <c r="X11" s="1">
        <v>2.793400194436883E-4</v>
      </c>
      <c r="Y11" s="1">
        <v>5.5021930175208956E-6</v>
      </c>
      <c r="Z11" s="1">
        <v>3.0987428641930702E-4</v>
      </c>
      <c r="AA11" s="1">
        <v>1.042639208951524E-2</v>
      </c>
      <c r="AB11" s="1">
        <v>1.821722682652446E-4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6.7560382738432431E-7</v>
      </c>
      <c r="BY11" s="1">
        <v>9.4261363329820461E-6</v>
      </c>
      <c r="BZ11" s="1">
        <v>1.0343531228292749E-8</v>
      </c>
      <c r="CA11" s="1">
        <v>1.363271439567406E-4</v>
      </c>
      <c r="CB11" s="1">
        <v>0</v>
      </c>
      <c r="CC11" s="1">
        <v>0</v>
      </c>
      <c r="CD11" s="1">
        <v>0</v>
      </c>
      <c r="CE11" s="1">
        <v>2.8391166366470059E-5</v>
      </c>
      <c r="CF11" s="1">
        <v>2.134784115987432E-4</v>
      </c>
      <c r="CG11" s="1">
        <v>6.7568917953599776E-4</v>
      </c>
      <c r="CH11" s="1">
        <v>6.1147789459526702E-2</v>
      </c>
      <c r="CI11" s="1">
        <v>6.4235294793825166E-4</v>
      </c>
      <c r="CJ11" s="1">
        <v>1.8047786727476119E-3</v>
      </c>
      <c r="CK11" s="1">
        <v>7.5958980344161605E-4</v>
      </c>
      <c r="CL11" s="1">
        <v>2.0328472999945661E-4</v>
      </c>
      <c r="CM11" s="1">
        <v>5.4595518624903282E-6</v>
      </c>
      <c r="CN11" s="1">
        <v>5.6383600147313348E-5</v>
      </c>
      <c r="CO11" s="1">
        <v>5.4805930407376422E-5</v>
      </c>
      <c r="CP11" s="1">
        <v>7.2065382795854378E-6</v>
      </c>
      <c r="CQ11" s="1">
        <v>8.7424845141310012E-5</v>
      </c>
      <c r="CR11" s="1">
        <v>3.405910045054198E-6</v>
      </c>
      <c r="CS11" s="1">
        <v>9.9247816315396701E-5</v>
      </c>
      <c r="CT11" s="1">
        <v>1.471095708277596E-5</v>
      </c>
      <c r="CU11" s="1">
        <v>3.8513853124553177E-6</v>
      </c>
      <c r="CV11" s="1">
        <v>7.3198818060606049E-3</v>
      </c>
      <c r="CW11" s="1">
        <v>3.5087182771597681E-4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4.3297884858125283E-6</v>
      </c>
      <c r="ET11" s="1">
        <v>1.5731915862654151E-5</v>
      </c>
      <c r="EU11" s="1">
        <v>3.349870525608299E-7</v>
      </c>
      <c r="EV11" s="1">
        <v>4.1738998104952338E-5</v>
      </c>
      <c r="EW11" s="1">
        <v>0</v>
      </c>
      <c r="EX11" s="1">
        <v>0</v>
      </c>
      <c r="EY11" s="1">
        <v>0</v>
      </c>
      <c r="EZ11" s="1">
        <v>3.0672816940795259E-5</v>
      </c>
      <c r="FA11" s="1">
        <v>6.0977779122179827E-5</v>
      </c>
      <c r="FB11" s="1">
        <v>1.8214108166763119E-3</v>
      </c>
      <c r="FC11" s="1">
        <v>1.692577906391135E-2</v>
      </c>
      <c r="FD11" s="1">
        <v>3.4542148004078918E-4</v>
      </c>
      <c r="FE11" s="1">
        <v>1.306961758094958E-3</v>
      </c>
      <c r="FF11" s="1">
        <v>4.4868703250311508E-4</v>
      </c>
      <c r="FG11" s="1">
        <v>1.640461919040417E-4</v>
      </c>
      <c r="FH11" s="1">
        <v>2.7877045586703591E-6</v>
      </c>
      <c r="FI11" s="1">
        <v>6.8831250279430853E-5</v>
      </c>
      <c r="FJ11" s="1">
        <v>1.0886211273259499E-5</v>
      </c>
      <c r="FK11" s="1">
        <v>1.316006380904367E-5</v>
      </c>
      <c r="FL11" s="1">
        <v>1.7180781249552171E-5</v>
      </c>
      <c r="FM11" s="1">
        <v>4.3088184387942513E-6</v>
      </c>
      <c r="FN11" s="1">
        <v>5.4092917572343468E-5</v>
      </c>
      <c r="FO11" s="1">
        <v>3.2511769727950219E-6</v>
      </c>
      <c r="FP11" s="1">
        <v>1.240005789834281E-4</v>
      </c>
      <c r="FQ11" s="1">
        <v>5.583291999357482E-3</v>
      </c>
      <c r="FR11" s="1">
        <v>1.5981331098259549E-4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1">
        <v>0</v>
      </c>
      <c r="GP11" s="1">
        <v>0</v>
      </c>
      <c r="GQ11" s="1">
        <v>0</v>
      </c>
      <c r="GR11" s="1">
        <v>0</v>
      </c>
      <c r="GS11" s="1">
        <v>0</v>
      </c>
      <c r="GT11" s="1">
        <v>0</v>
      </c>
      <c r="GU11" s="1">
        <v>0</v>
      </c>
      <c r="GV11" s="1">
        <v>0</v>
      </c>
      <c r="GW11" s="1">
        <v>0</v>
      </c>
      <c r="GX11" s="1">
        <v>0</v>
      </c>
      <c r="GY11" s="1">
        <v>0</v>
      </c>
      <c r="GZ11" s="1">
        <v>0</v>
      </c>
      <c r="HA11" s="1">
        <v>0</v>
      </c>
      <c r="HB11" s="1">
        <v>0</v>
      </c>
      <c r="HC11" s="1">
        <v>0</v>
      </c>
      <c r="HD11" s="1">
        <v>0</v>
      </c>
      <c r="HE11" s="1">
        <v>0</v>
      </c>
      <c r="HF11" s="1">
        <v>0</v>
      </c>
      <c r="HG11" s="1">
        <v>0</v>
      </c>
      <c r="HH11" s="1">
        <v>0</v>
      </c>
      <c r="HI11" s="1">
        <v>0</v>
      </c>
      <c r="HJ11" s="1">
        <v>0</v>
      </c>
      <c r="HK11" s="1">
        <v>0</v>
      </c>
      <c r="HL11" s="1">
        <v>0</v>
      </c>
      <c r="HM11" s="1">
        <v>0</v>
      </c>
      <c r="HN11" s="1">
        <v>3.4680617997130051E-6</v>
      </c>
      <c r="HO11" s="1">
        <v>5.676059657447625E-6</v>
      </c>
      <c r="HP11" s="1">
        <v>3.0276907489277181E-8</v>
      </c>
      <c r="HQ11" s="1">
        <v>3.8152009019709528E-4</v>
      </c>
      <c r="HR11" s="1">
        <v>0</v>
      </c>
      <c r="HS11" s="1">
        <v>0</v>
      </c>
      <c r="HT11" s="1">
        <v>0</v>
      </c>
      <c r="HU11" s="1">
        <v>4.5773862384090073E-5</v>
      </c>
      <c r="HV11" s="1">
        <v>1.9374607668641949E-4</v>
      </c>
      <c r="HW11" s="1">
        <v>3.644429456868437E-3</v>
      </c>
      <c r="HX11" s="1">
        <v>4.5002348029449808E-2</v>
      </c>
      <c r="HY11" s="1">
        <v>1.391716897051265E-3</v>
      </c>
      <c r="HZ11" s="1">
        <v>5.0040941720826875E-4</v>
      </c>
      <c r="IA11" s="1">
        <v>4.2637348332505469E-4</v>
      </c>
      <c r="IB11" s="1">
        <v>2.5384054774240078E-4</v>
      </c>
      <c r="IC11" s="1">
        <v>3.3730081125129771E-5</v>
      </c>
      <c r="ID11" s="1">
        <v>1.8400345809093071E-5</v>
      </c>
      <c r="IE11" s="1">
        <v>2.8386888041101689E-5</v>
      </c>
      <c r="IF11" s="1">
        <v>5.024709051102992E-5</v>
      </c>
      <c r="IG11" s="1">
        <v>1.81098283619958E-5</v>
      </c>
      <c r="IH11" s="1">
        <v>1.1893123004182709E-6</v>
      </c>
      <c r="II11" s="1">
        <v>1.336043936022124E-4</v>
      </c>
      <c r="IJ11" s="1">
        <v>4.2105060103892584E-6</v>
      </c>
      <c r="IK11" s="1">
        <v>2.8779338183156772E-4</v>
      </c>
      <c r="IL11" s="1">
        <v>5.8251900002032897E-2</v>
      </c>
      <c r="IM11" s="1">
        <v>1.4529834389473371E-4</v>
      </c>
      <c r="IN11" s="1">
        <v>0</v>
      </c>
      <c r="IO11" s="1">
        <v>0</v>
      </c>
      <c r="IP11" s="1">
        <v>0</v>
      </c>
      <c r="IQ11" s="1">
        <v>0</v>
      </c>
      <c r="IR11" s="1">
        <v>0</v>
      </c>
      <c r="IS11" s="1">
        <v>0</v>
      </c>
      <c r="IT11" s="1">
        <v>0</v>
      </c>
      <c r="IU11" s="1">
        <v>0</v>
      </c>
      <c r="IV11" s="1">
        <v>0</v>
      </c>
      <c r="IW11" s="1">
        <v>0</v>
      </c>
      <c r="IX11" s="1">
        <v>0</v>
      </c>
      <c r="IY11" s="1">
        <v>0</v>
      </c>
      <c r="IZ11" s="1">
        <v>0</v>
      </c>
      <c r="JA11" s="1">
        <v>0</v>
      </c>
      <c r="JB11" s="1">
        <v>0</v>
      </c>
      <c r="JC11" s="1">
        <v>0</v>
      </c>
      <c r="JD11" s="1">
        <v>0</v>
      </c>
      <c r="JE11" s="1">
        <v>0</v>
      </c>
      <c r="JF11" s="1">
        <v>0</v>
      </c>
      <c r="JG11" s="1">
        <v>0</v>
      </c>
      <c r="JH11" s="1">
        <v>0</v>
      </c>
      <c r="JI11" s="1">
        <v>0</v>
      </c>
      <c r="JJ11" s="1">
        <v>0</v>
      </c>
      <c r="JK11" s="1">
        <v>0</v>
      </c>
      <c r="JL11" s="1">
        <v>0</v>
      </c>
      <c r="JM11" s="1">
        <v>0</v>
      </c>
      <c r="JN11" s="1">
        <v>0</v>
      </c>
      <c r="JO11" s="1">
        <v>0</v>
      </c>
      <c r="JP11" s="1">
        <v>0</v>
      </c>
      <c r="JQ11" s="1">
        <v>0</v>
      </c>
      <c r="JR11" s="1">
        <v>0</v>
      </c>
      <c r="JS11" s="1">
        <v>0</v>
      </c>
      <c r="JT11" s="1">
        <v>0</v>
      </c>
      <c r="JU11" s="1">
        <v>0</v>
      </c>
      <c r="JV11" s="1">
        <v>0</v>
      </c>
      <c r="JW11" s="1">
        <v>0</v>
      </c>
      <c r="JX11" s="1">
        <v>0</v>
      </c>
      <c r="JY11" s="1">
        <v>0</v>
      </c>
      <c r="JZ11" s="1">
        <v>0</v>
      </c>
      <c r="KA11" s="1">
        <v>0</v>
      </c>
      <c r="KB11" s="1">
        <v>0</v>
      </c>
      <c r="KC11" s="1">
        <v>0</v>
      </c>
      <c r="KD11" s="1">
        <v>0</v>
      </c>
      <c r="KE11" s="1">
        <v>0</v>
      </c>
      <c r="KF11" s="1">
        <v>0</v>
      </c>
      <c r="KG11" s="1">
        <v>0</v>
      </c>
      <c r="KH11" s="1">
        <v>0</v>
      </c>
      <c r="KI11" s="1">
        <v>3.9228556978524089E-6</v>
      </c>
      <c r="KJ11" s="1">
        <v>5.3069146103170193E-6</v>
      </c>
      <c r="KK11" s="1">
        <v>1.21460237500543E-10</v>
      </c>
      <c r="KL11" s="1">
        <v>1.289904405457971E-4</v>
      </c>
      <c r="KM11" s="1">
        <v>0</v>
      </c>
      <c r="KN11" s="1">
        <v>0</v>
      </c>
      <c r="KO11" s="1">
        <v>0</v>
      </c>
      <c r="KP11" s="1">
        <v>4.2356304377513597E-6</v>
      </c>
      <c r="KQ11" s="1">
        <v>4.9452611896743791E-5</v>
      </c>
      <c r="KR11" s="1">
        <v>5.064352830466412E-4</v>
      </c>
      <c r="KS11" s="1">
        <v>9.9365210083834105E-3</v>
      </c>
      <c r="KT11" s="1">
        <v>1.2536796338888609E-4</v>
      </c>
      <c r="KU11" s="1">
        <v>1.4039392880400739E-4</v>
      </c>
      <c r="KV11" s="1">
        <v>5.7988952866901561E-5</v>
      </c>
      <c r="KW11" s="1">
        <v>3.7414257705422578E-5</v>
      </c>
      <c r="KX11" s="1">
        <v>8.7722837203913996E-7</v>
      </c>
      <c r="KY11" s="1">
        <v>4.0128830502777686E-6</v>
      </c>
      <c r="KZ11" s="1">
        <v>1.503312208019635E-5</v>
      </c>
      <c r="LA11" s="1">
        <v>3.893850971948257E-6</v>
      </c>
      <c r="LB11" s="1">
        <v>3.8200933768608022E-5</v>
      </c>
      <c r="LC11" s="1">
        <v>6.3789783221058556E-7</v>
      </c>
      <c r="LD11" s="1">
        <v>1.184339872805953E-5</v>
      </c>
      <c r="LE11" s="1">
        <v>1.276309609407887E-6</v>
      </c>
      <c r="LF11" s="1">
        <v>9.0578003329246979E-5</v>
      </c>
      <c r="LG11" s="1">
        <v>5.7328665074176397E-3</v>
      </c>
      <c r="LH11" s="1">
        <v>3.0325990714659041E-5</v>
      </c>
      <c r="LI11" s="1">
        <v>0</v>
      </c>
      <c r="LJ11" s="1">
        <v>0</v>
      </c>
      <c r="LK11" s="1">
        <v>0</v>
      </c>
      <c r="LL11" s="1">
        <v>0</v>
      </c>
      <c r="LM11" s="1">
        <v>0</v>
      </c>
      <c r="LN11" s="1">
        <v>0</v>
      </c>
      <c r="LO11" s="1">
        <v>0</v>
      </c>
      <c r="LP11" s="1">
        <v>0</v>
      </c>
      <c r="LQ11" s="1">
        <v>0</v>
      </c>
      <c r="LR11" s="1">
        <v>0</v>
      </c>
      <c r="LS11" s="1">
        <v>0</v>
      </c>
      <c r="LT11" s="1">
        <v>0</v>
      </c>
      <c r="LU11" s="1">
        <v>0</v>
      </c>
      <c r="LV11" s="1">
        <v>0</v>
      </c>
      <c r="LW11" s="1">
        <v>0</v>
      </c>
      <c r="LX11" s="1">
        <v>0</v>
      </c>
      <c r="LY11" s="1">
        <v>0</v>
      </c>
      <c r="LZ11" s="1">
        <v>0</v>
      </c>
      <c r="MA11" s="1">
        <v>0</v>
      </c>
      <c r="MB11" s="1">
        <v>0</v>
      </c>
      <c r="MC11" s="1">
        <v>0</v>
      </c>
      <c r="MD11" s="1">
        <v>0</v>
      </c>
      <c r="ME11" s="1">
        <v>0</v>
      </c>
      <c r="MF11" s="1">
        <v>0</v>
      </c>
      <c r="MG11" s="1">
        <v>0</v>
      </c>
      <c r="MH11" s="1">
        <v>0</v>
      </c>
      <c r="MI11" s="1">
        <v>0</v>
      </c>
      <c r="MJ11" s="1">
        <v>0</v>
      </c>
      <c r="MK11" s="1">
        <v>0</v>
      </c>
      <c r="ML11" s="1">
        <v>0</v>
      </c>
      <c r="MM11" s="1">
        <v>0</v>
      </c>
      <c r="MN11" s="1">
        <v>0</v>
      </c>
      <c r="MO11" s="1">
        <v>0</v>
      </c>
      <c r="MP11" s="1">
        <v>0</v>
      </c>
      <c r="MQ11" s="1">
        <v>0</v>
      </c>
      <c r="MR11" s="1">
        <v>0</v>
      </c>
      <c r="MS11" s="1">
        <v>0</v>
      </c>
      <c r="MT11" s="1">
        <v>0</v>
      </c>
      <c r="MU11" s="1">
        <v>0</v>
      </c>
      <c r="MV11" s="1">
        <v>0</v>
      </c>
      <c r="MW11" s="1">
        <v>0</v>
      </c>
      <c r="MX11" s="1">
        <v>0</v>
      </c>
      <c r="MY11" s="1">
        <v>0</v>
      </c>
      <c r="MZ11" s="1">
        <v>0</v>
      </c>
      <c r="NA11" s="1">
        <v>0</v>
      </c>
      <c r="NB11" s="1">
        <v>0</v>
      </c>
      <c r="NC11" s="1">
        <v>0</v>
      </c>
      <c r="ND11" s="1">
        <v>6.5244837410327619E-8</v>
      </c>
      <c r="NE11" s="1">
        <v>1.7718314045263019E-6</v>
      </c>
      <c r="NF11" s="1">
        <v>2.4212957112899049E-11</v>
      </c>
      <c r="NG11" s="1">
        <v>2.5997127541181669E-5</v>
      </c>
      <c r="NH11" s="1">
        <v>0</v>
      </c>
      <c r="NI11" s="1">
        <v>0</v>
      </c>
      <c r="NJ11" s="1">
        <v>0</v>
      </c>
      <c r="NK11" s="1">
        <v>9.9164214593239084E-7</v>
      </c>
      <c r="NL11" s="1">
        <v>2.877770447425998E-5</v>
      </c>
      <c r="NM11" s="1">
        <v>7.9290412493283099E-4</v>
      </c>
      <c r="NN11" s="1">
        <v>1.122457870335393E-2</v>
      </c>
      <c r="NO11" s="1">
        <v>6.2336698566587572E-4</v>
      </c>
      <c r="NP11" s="1">
        <v>1.9173678056103719E-4</v>
      </c>
      <c r="NQ11" s="1">
        <v>1.465278614871686E-4</v>
      </c>
      <c r="NR11" s="1">
        <v>1.8088834708179571E-4</v>
      </c>
      <c r="NS11" s="1">
        <v>6.9275926484333556E-6</v>
      </c>
      <c r="NT11" s="1">
        <v>1.6021285243162419E-7</v>
      </c>
      <c r="NU11" s="1">
        <v>3.158086008452407E-6</v>
      </c>
      <c r="NV11" s="1">
        <v>2.0865220374610888E-6</v>
      </c>
      <c r="NW11" s="1">
        <v>3.8441791071374456E-6</v>
      </c>
      <c r="NX11" s="1">
        <v>1.240353650665923E-8</v>
      </c>
      <c r="NY11" s="1">
        <v>8.7854925356021673E-6</v>
      </c>
      <c r="NZ11" s="1">
        <v>1.224839509938388E-6</v>
      </c>
      <c r="OA11" s="1">
        <v>1.7142722081406739E-5</v>
      </c>
      <c r="OB11" s="1">
        <v>5.8936944585971946E-3</v>
      </c>
      <c r="OC11" s="1">
        <v>5.6552075673117339E-5</v>
      </c>
      <c r="OD11" s="1">
        <v>0</v>
      </c>
      <c r="OE11" s="1">
        <v>0</v>
      </c>
      <c r="OF11" s="1">
        <v>0</v>
      </c>
      <c r="OG11" s="1">
        <v>0</v>
      </c>
      <c r="OH11" s="1">
        <v>0</v>
      </c>
      <c r="OI11" s="1">
        <v>0</v>
      </c>
      <c r="OJ11" s="1">
        <v>0</v>
      </c>
      <c r="OK11" s="1">
        <v>0</v>
      </c>
      <c r="OL11" s="1">
        <v>0</v>
      </c>
      <c r="OM11" s="1">
        <v>0</v>
      </c>
      <c r="ON11" s="1">
        <v>0</v>
      </c>
      <c r="OO11" s="1">
        <v>0</v>
      </c>
      <c r="OP11" s="1">
        <v>0</v>
      </c>
      <c r="OQ11" s="1">
        <v>0</v>
      </c>
      <c r="OR11" s="1">
        <v>0</v>
      </c>
      <c r="OS11" s="1">
        <v>0</v>
      </c>
      <c r="OT11" s="1">
        <v>0</v>
      </c>
      <c r="OU11" s="1">
        <v>0</v>
      </c>
      <c r="OV11" s="1">
        <v>0</v>
      </c>
      <c r="OW11" s="1">
        <v>0</v>
      </c>
      <c r="OX11" s="1">
        <v>0</v>
      </c>
      <c r="OY11" s="1">
        <v>0</v>
      </c>
      <c r="OZ11" s="1">
        <v>0</v>
      </c>
      <c r="PA11" s="1">
        <v>0</v>
      </c>
      <c r="PB11" s="1">
        <v>0</v>
      </c>
      <c r="PC11" s="1">
        <v>0</v>
      </c>
      <c r="PD11" s="1">
        <v>0</v>
      </c>
      <c r="PE11" s="1">
        <v>0</v>
      </c>
      <c r="PF11" s="1">
        <v>0</v>
      </c>
      <c r="PG11" s="1">
        <v>0</v>
      </c>
      <c r="PH11" s="1">
        <v>0</v>
      </c>
      <c r="PI11" s="1">
        <v>0</v>
      </c>
      <c r="PJ11" s="1">
        <v>0</v>
      </c>
      <c r="PK11" s="1">
        <v>0</v>
      </c>
      <c r="PL11" s="1">
        <v>0</v>
      </c>
      <c r="PM11" s="1">
        <v>0</v>
      </c>
      <c r="PN11" s="1">
        <v>0</v>
      </c>
      <c r="PO11" s="1">
        <v>0</v>
      </c>
      <c r="PP11" s="1">
        <v>0</v>
      </c>
      <c r="PQ11" s="1">
        <v>0</v>
      </c>
      <c r="PR11" s="1">
        <v>0</v>
      </c>
      <c r="PS11" s="1">
        <v>0</v>
      </c>
      <c r="PT11" s="1">
        <v>0</v>
      </c>
      <c r="PU11" s="1">
        <v>0</v>
      </c>
      <c r="PV11" s="1">
        <v>0</v>
      </c>
      <c r="PW11" s="1">
        <v>0</v>
      </c>
      <c r="PX11" s="1">
        <v>0</v>
      </c>
      <c r="PY11" s="1">
        <v>3.1268698995133963E-5</v>
      </c>
      <c r="PZ11" s="1">
        <v>3.0773544827669771E-6</v>
      </c>
      <c r="QA11" s="1">
        <v>2.299875841184034E-4</v>
      </c>
      <c r="QB11" s="1">
        <v>3.9819114076419338E-4</v>
      </c>
      <c r="QC11" s="1">
        <v>0</v>
      </c>
      <c r="QD11" s="1">
        <v>0</v>
      </c>
      <c r="QE11" s="1">
        <v>0</v>
      </c>
      <c r="QF11" s="1">
        <v>1.044065653927461E-5</v>
      </c>
      <c r="QG11" s="1">
        <v>1.4839468502685519E-4</v>
      </c>
      <c r="QH11" s="1">
        <v>2.602518803496216E-3</v>
      </c>
      <c r="QI11" s="1">
        <v>3.4678625358843362E-2</v>
      </c>
      <c r="QJ11" s="1">
        <v>6.435833253427177E-4</v>
      </c>
      <c r="QK11" s="1">
        <v>1.0433073388446961E-3</v>
      </c>
      <c r="QL11" s="1">
        <v>9.8527303754501684E-4</v>
      </c>
      <c r="QM11" s="1">
        <v>1.3109015814149381E-3</v>
      </c>
      <c r="QN11" s="1">
        <v>9.926657534921137E-6</v>
      </c>
      <c r="QO11" s="1">
        <v>2.5028654643153151E-5</v>
      </c>
      <c r="QP11" s="1">
        <v>1.6521512698615011E-5</v>
      </c>
      <c r="QQ11" s="1">
        <v>4.4529390772449738E-5</v>
      </c>
      <c r="QR11" s="1">
        <v>1.4662934180369609E-5</v>
      </c>
      <c r="QS11" s="1">
        <v>5.9565547539239894E-7</v>
      </c>
      <c r="QT11" s="1">
        <v>5.5687057954795718E-5</v>
      </c>
      <c r="QU11" s="1">
        <v>4.2391792347551238E-6</v>
      </c>
      <c r="QV11" s="1">
        <v>9.4726848312699601E-5</v>
      </c>
      <c r="QW11" s="1">
        <v>3.211389784759603E-3</v>
      </c>
      <c r="QX11" s="1">
        <v>1.6662891618566831E-4</v>
      </c>
      <c r="QY11" s="1">
        <v>0</v>
      </c>
      <c r="QZ11" s="1">
        <v>0</v>
      </c>
      <c r="RA11" s="1">
        <v>0</v>
      </c>
      <c r="RB11" s="1">
        <v>0</v>
      </c>
      <c r="RC11" s="1">
        <v>0</v>
      </c>
      <c r="RD11" s="1">
        <v>0</v>
      </c>
      <c r="RE11" s="1">
        <v>0</v>
      </c>
      <c r="RF11" s="1">
        <v>0</v>
      </c>
      <c r="RG11" s="1">
        <v>0</v>
      </c>
      <c r="RH11" s="1">
        <v>0</v>
      </c>
      <c r="RI11" s="1">
        <v>0</v>
      </c>
      <c r="RJ11" s="1">
        <v>0</v>
      </c>
      <c r="RK11" s="1">
        <v>0</v>
      </c>
      <c r="RL11" s="1">
        <v>0</v>
      </c>
      <c r="RM11" s="1">
        <v>0</v>
      </c>
      <c r="RN11" s="1">
        <v>0</v>
      </c>
      <c r="RO11" s="1">
        <v>0</v>
      </c>
      <c r="RP11" s="1">
        <v>0</v>
      </c>
      <c r="RQ11" s="1">
        <v>0</v>
      </c>
      <c r="RR11" s="1">
        <v>0</v>
      </c>
      <c r="RS11" s="1">
        <v>0</v>
      </c>
      <c r="RT11" s="1">
        <v>0</v>
      </c>
      <c r="RU11" s="1">
        <v>0</v>
      </c>
      <c r="RV11" s="1">
        <v>0</v>
      </c>
      <c r="RW11" s="1">
        <v>0</v>
      </c>
      <c r="RX11" s="1">
        <v>0</v>
      </c>
      <c r="RY11" s="1">
        <v>0</v>
      </c>
      <c r="RZ11" s="1">
        <v>0</v>
      </c>
      <c r="SA11" s="1">
        <v>0</v>
      </c>
      <c r="SB11" s="1">
        <v>0</v>
      </c>
      <c r="SC11" s="1">
        <v>0</v>
      </c>
      <c r="SD11" s="1">
        <v>0</v>
      </c>
      <c r="SE11" s="1">
        <v>0</v>
      </c>
      <c r="SF11" s="1">
        <v>0</v>
      </c>
      <c r="SG11" s="1">
        <v>0</v>
      </c>
      <c r="SH11" s="1">
        <v>0</v>
      </c>
      <c r="SI11" s="1">
        <v>0</v>
      </c>
      <c r="SJ11" s="1">
        <v>0</v>
      </c>
      <c r="SK11" s="1">
        <v>0</v>
      </c>
      <c r="SL11" s="1">
        <v>0</v>
      </c>
      <c r="SM11" s="1">
        <v>0</v>
      </c>
      <c r="SN11" s="1">
        <v>0</v>
      </c>
      <c r="SO11" s="1">
        <v>0</v>
      </c>
      <c r="SP11" s="1">
        <v>0</v>
      </c>
      <c r="SQ11" s="1">
        <v>0</v>
      </c>
      <c r="SR11" s="1">
        <v>0</v>
      </c>
      <c r="SS11" s="1">
        <v>0</v>
      </c>
      <c r="ST11" s="1">
        <v>4.372249700724234E-5</v>
      </c>
      <c r="SU11" s="1">
        <v>3.5871424302793512E-5</v>
      </c>
      <c r="SV11" s="1">
        <v>6.269429792785116E-4</v>
      </c>
      <c r="SW11" s="1">
        <v>3.3065476760424542E-3</v>
      </c>
      <c r="SX11" s="1">
        <v>0</v>
      </c>
      <c r="SY11" s="1">
        <v>0</v>
      </c>
      <c r="SZ11" s="1">
        <v>0</v>
      </c>
      <c r="TA11" s="1">
        <v>5.8737177890007741E-5</v>
      </c>
      <c r="TB11" s="1">
        <v>1.647905975690427E-4</v>
      </c>
      <c r="TC11" s="1">
        <v>1.144383708984224E-2</v>
      </c>
      <c r="TD11" s="1">
        <v>3.6361432391106251E-2</v>
      </c>
      <c r="TE11" s="1">
        <v>5.3464549218058593E-4</v>
      </c>
      <c r="TF11" s="1">
        <v>1.5546360936490239E-3</v>
      </c>
      <c r="TG11" s="1">
        <v>4.1638663515165819E-4</v>
      </c>
      <c r="TH11" s="1">
        <v>1.8183946801313049E-4</v>
      </c>
      <c r="TI11" s="1">
        <v>1.443280508779018E-5</v>
      </c>
      <c r="TJ11" s="1">
        <v>2.0560731462742569E-5</v>
      </c>
      <c r="TK11" s="1">
        <v>3.8526342502674751E-5</v>
      </c>
      <c r="TL11" s="1">
        <v>6.7959507245997095E-5</v>
      </c>
      <c r="TM11" s="1">
        <v>4.1282727414988957E-5</v>
      </c>
      <c r="TN11" s="1">
        <v>3.289966349673249E-6</v>
      </c>
      <c r="TO11" s="1">
        <v>1.0230455779175789E-4</v>
      </c>
      <c r="TP11" s="1">
        <v>2.5073561958055211E-6</v>
      </c>
      <c r="TQ11" s="1">
        <v>5.419655452371672E-4</v>
      </c>
      <c r="TR11" s="1">
        <v>2.1218042832557509E-2</v>
      </c>
      <c r="TS11" s="1">
        <v>2.3471473457741229E-4</v>
      </c>
      <c r="TT11" s="1">
        <v>0</v>
      </c>
      <c r="TU11" s="1">
        <v>0</v>
      </c>
      <c r="TV11" s="1">
        <v>0</v>
      </c>
      <c r="TW11" s="1">
        <v>0</v>
      </c>
      <c r="TX11" s="1">
        <v>0</v>
      </c>
      <c r="TY11" s="1">
        <v>0</v>
      </c>
      <c r="TZ11" s="1">
        <v>0</v>
      </c>
      <c r="UA11" s="1">
        <v>0</v>
      </c>
      <c r="UB11" s="1">
        <v>0</v>
      </c>
      <c r="UC11" s="1">
        <v>0</v>
      </c>
      <c r="UD11" s="1">
        <v>0</v>
      </c>
      <c r="UE11" s="1">
        <v>0</v>
      </c>
      <c r="UF11" s="1">
        <v>0</v>
      </c>
      <c r="UG11" s="1">
        <v>0</v>
      </c>
      <c r="UH11" s="1">
        <v>0</v>
      </c>
      <c r="UI11" s="1">
        <v>0</v>
      </c>
      <c r="UJ11" s="1">
        <v>0</v>
      </c>
      <c r="UK11" s="1">
        <v>0</v>
      </c>
      <c r="UL11" s="1">
        <v>0</v>
      </c>
      <c r="UM11" s="1">
        <v>0</v>
      </c>
      <c r="UN11" s="1">
        <v>0</v>
      </c>
      <c r="UO11" s="1">
        <v>0</v>
      </c>
      <c r="UP11" s="1">
        <v>0</v>
      </c>
      <c r="UQ11" s="1">
        <v>0</v>
      </c>
      <c r="UR11" s="1">
        <v>0</v>
      </c>
      <c r="US11" s="1">
        <v>0</v>
      </c>
      <c r="UT11" s="1">
        <v>0</v>
      </c>
      <c r="UU11" s="1">
        <v>0</v>
      </c>
      <c r="UV11" s="1">
        <v>0</v>
      </c>
      <c r="UW11" s="1">
        <v>0</v>
      </c>
      <c r="UX11" s="1">
        <v>0</v>
      </c>
      <c r="UY11" s="1">
        <v>0</v>
      </c>
      <c r="UZ11" s="1">
        <v>0</v>
      </c>
      <c r="VA11" s="1">
        <v>0</v>
      </c>
      <c r="VB11" s="1">
        <v>0</v>
      </c>
      <c r="VC11" s="1">
        <v>0</v>
      </c>
      <c r="VD11" s="1">
        <v>0</v>
      </c>
      <c r="VE11" s="1">
        <v>0</v>
      </c>
      <c r="VF11" s="1">
        <v>0</v>
      </c>
      <c r="VG11" s="1">
        <v>0</v>
      </c>
      <c r="VH11" s="1">
        <v>0</v>
      </c>
      <c r="VI11" s="1">
        <v>0</v>
      </c>
      <c r="VJ11" s="1">
        <v>0</v>
      </c>
      <c r="VK11" s="1">
        <v>0</v>
      </c>
      <c r="VL11" s="1">
        <v>0</v>
      </c>
      <c r="VM11" s="1">
        <v>0</v>
      </c>
      <c r="VN11" s="1">
        <v>0</v>
      </c>
      <c r="VO11" s="1">
        <v>4.6551988095203511E-7</v>
      </c>
      <c r="VP11" s="1">
        <v>1.4328430039183419E-7</v>
      </c>
      <c r="VQ11" s="1">
        <v>1.3528674509951611E-5</v>
      </c>
      <c r="VR11" s="1">
        <v>1.5405990651105259E-5</v>
      </c>
      <c r="VS11" s="1">
        <v>0</v>
      </c>
      <c r="VT11" s="1">
        <v>0</v>
      </c>
      <c r="VU11" s="1">
        <v>0</v>
      </c>
      <c r="VV11" s="1">
        <v>3.1106171524057521E-7</v>
      </c>
      <c r="VW11" s="1">
        <v>7.8602737139777502E-6</v>
      </c>
      <c r="VX11" s="1">
        <v>4.5320307103790652E-4</v>
      </c>
      <c r="VY11" s="1">
        <v>4.7383751432439787E-3</v>
      </c>
      <c r="VZ11" s="1">
        <v>2.0089641860151499E-4</v>
      </c>
      <c r="WA11" s="1">
        <v>6.0052670587821289E-5</v>
      </c>
      <c r="WB11" s="1">
        <v>4.6270902392640459E-5</v>
      </c>
      <c r="WC11" s="1">
        <v>2.1224622539091731E-5</v>
      </c>
      <c r="WD11" s="1">
        <v>9.0326975637998961E-6</v>
      </c>
      <c r="WE11" s="1">
        <v>1.753214293712614E-6</v>
      </c>
      <c r="WF11" s="1">
        <v>2.667565724536054E-6</v>
      </c>
      <c r="WG11" s="1">
        <v>4.7785329027833083E-6</v>
      </c>
      <c r="WH11" s="1">
        <v>2.2056651006376031E-6</v>
      </c>
      <c r="WI11" s="1">
        <v>2.951628952892443E-8</v>
      </c>
      <c r="WJ11" s="1">
        <v>1.0668889538855941E-5</v>
      </c>
      <c r="WK11" s="1">
        <v>3.0127238649881229E-6</v>
      </c>
      <c r="WL11" s="1">
        <v>4.3538891151141137E-5</v>
      </c>
      <c r="WM11" s="1">
        <v>3.5984935645678811E-3</v>
      </c>
      <c r="WN11" s="1">
        <v>1.461521102158603E-5</v>
      </c>
      <c r="WO11" s="1">
        <v>0</v>
      </c>
      <c r="WP11" s="1">
        <v>0</v>
      </c>
      <c r="WQ11" s="1">
        <v>0</v>
      </c>
      <c r="WR11" s="1">
        <v>0</v>
      </c>
      <c r="WS11" s="1">
        <v>0</v>
      </c>
      <c r="WT11" s="1">
        <v>0</v>
      </c>
      <c r="WU11" s="1">
        <v>0</v>
      </c>
      <c r="WV11" s="1">
        <v>0</v>
      </c>
      <c r="WW11" s="1">
        <v>0</v>
      </c>
      <c r="WX11" s="1">
        <v>0</v>
      </c>
      <c r="WY11" s="1">
        <v>0</v>
      </c>
      <c r="WZ11" s="1">
        <v>0</v>
      </c>
      <c r="XA11" s="1">
        <v>0</v>
      </c>
      <c r="XB11" s="1">
        <v>0</v>
      </c>
      <c r="XC11" s="1">
        <v>0</v>
      </c>
      <c r="XD11" s="1">
        <v>0</v>
      </c>
      <c r="XE11" s="1">
        <v>0</v>
      </c>
      <c r="XF11" s="1">
        <v>0</v>
      </c>
      <c r="XG11" s="1">
        <v>0</v>
      </c>
      <c r="XH11" s="1">
        <v>0</v>
      </c>
      <c r="XI11" s="1">
        <v>0</v>
      </c>
      <c r="XJ11" s="1">
        <v>0</v>
      </c>
      <c r="XK11" s="1">
        <v>0</v>
      </c>
      <c r="XL11" s="1">
        <v>0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0</v>
      </c>
      <c r="XS11" s="1">
        <v>0</v>
      </c>
      <c r="XT11" s="1">
        <v>0</v>
      </c>
      <c r="XU11" s="1">
        <v>0</v>
      </c>
      <c r="XV11" s="1">
        <v>0</v>
      </c>
      <c r="XW11" s="1">
        <v>0</v>
      </c>
      <c r="XX11" s="1">
        <v>0</v>
      </c>
      <c r="XY11" s="1">
        <v>0</v>
      </c>
      <c r="XZ11" s="1">
        <v>0</v>
      </c>
      <c r="YA11" s="1">
        <v>0</v>
      </c>
      <c r="YB11" s="1">
        <v>0</v>
      </c>
      <c r="YC11" s="1">
        <v>0</v>
      </c>
      <c r="YD11" s="1">
        <v>0</v>
      </c>
      <c r="YE11" s="1">
        <v>0</v>
      </c>
      <c r="YF11" s="1">
        <v>0</v>
      </c>
      <c r="YG11" s="1">
        <v>0</v>
      </c>
      <c r="YH11" s="1">
        <v>0</v>
      </c>
      <c r="YI11" s="1">
        <v>0</v>
      </c>
    </row>
    <row r="12" spans="1:659" ht="15" customHeight="1" x14ac:dyDescent="0.25">
      <c r="A12" s="27">
        <v>12</v>
      </c>
      <c r="B12" s="27" t="s">
        <v>279</v>
      </c>
      <c r="C12" s="1">
        <v>1.025563531301967E-5</v>
      </c>
      <c r="D12" s="1">
        <v>2.098907356581307E-5</v>
      </c>
      <c r="E12" s="1">
        <v>1.0987394563512351E-3</v>
      </c>
      <c r="F12" s="1">
        <v>1.2220676118888989E-4</v>
      </c>
      <c r="G12" s="1">
        <v>0</v>
      </c>
      <c r="H12" s="1">
        <v>0</v>
      </c>
      <c r="I12" s="1">
        <v>0</v>
      </c>
      <c r="J12" s="1">
        <v>2.2883704447357569E-4</v>
      </c>
      <c r="K12" s="1">
        <v>8.3764455044681616E-5</v>
      </c>
      <c r="L12" s="1">
        <v>5.9885457897710676E-3</v>
      </c>
      <c r="M12" s="1">
        <v>4.7122751027296462E-4</v>
      </c>
      <c r="N12" s="1">
        <v>2.6511356236354019E-2</v>
      </c>
      <c r="O12" s="1">
        <v>1.27223406596286E-4</v>
      </c>
      <c r="P12" s="1">
        <v>5.424033081949277E-4</v>
      </c>
      <c r="Q12" s="1">
        <v>9.9455806101886378E-4</v>
      </c>
      <c r="R12" s="1">
        <v>3.0205738829615709E-5</v>
      </c>
      <c r="S12" s="1">
        <v>6.4184254928122148E-6</v>
      </c>
      <c r="T12" s="1">
        <v>2.5047776464509069E-5</v>
      </c>
      <c r="U12" s="1">
        <v>4.3569525789567358E-5</v>
      </c>
      <c r="V12" s="1">
        <v>1.3072876412819539E-5</v>
      </c>
      <c r="W12" s="1">
        <v>2.119493236395195E-7</v>
      </c>
      <c r="X12" s="1">
        <v>2.8648356570741388E-4</v>
      </c>
      <c r="Y12" s="1">
        <v>4.5466925873808746E-6</v>
      </c>
      <c r="Z12" s="1">
        <v>2.496925541930964E-4</v>
      </c>
      <c r="AA12" s="1">
        <v>4.2426112366304361E-4</v>
      </c>
      <c r="AB12" s="1">
        <v>4.9863633647331102E-4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5.3133815131411244E-7</v>
      </c>
      <c r="BY12" s="1">
        <v>1.19039494028086E-5</v>
      </c>
      <c r="BZ12" s="1">
        <v>9.2097843338941823E-9</v>
      </c>
      <c r="CA12" s="1">
        <v>1.0441453020143631E-5</v>
      </c>
      <c r="CB12" s="1">
        <v>0</v>
      </c>
      <c r="CC12" s="1">
        <v>0</v>
      </c>
      <c r="CD12" s="1">
        <v>0</v>
      </c>
      <c r="CE12" s="1">
        <v>4.4224092919027672E-5</v>
      </c>
      <c r="CF12" s="1">
        <v>2.5529329417009201E-4</v>
      </c>
      <c r="CG12" s="1">
        <v>5.061724149288628E-4</v>
      </c>
      <c r="CH12" s="1">
        <v>1.400476110667626E-3</v>
      </c>
      <c r="CI12" s="1">
        <v>4.1788219741753743E-2</v>
      </c>
      <c r="CJ12" s="1">
        <v>2.1682216385285088E-3</v>
      </c>
      <c r="CK12" s="1">
        <v>2.915297259050808E-3</v>
      </c>
      <c r="CL12" s="1">
        <v>6.467969503106064E-4</v>
      </c>
      <c r="CM12" s="1">
        <v>7.7499967343872801E-6</v>
      </c>
      <c r="CN12" s="1">
        <v>2.1117303944569371E-5</v>
      </c>
      <c r="CO12" s="1">
        <v>3.4901824983046798E-4</v>
      </c>
      <c r="CP12" s="1">
        <v>5.7174379078891339E-6</v>
      </c>
      <c r="CQ12" s="1">
        <v>1.492108335174892E-4</v>
      </c>
      <c r="CR12" s="1">
        <v>7.7097558612732318E-6</v>
      </c>
      <c r="CS12" s="1">
        <v>1.017858750183163E-4</v>
      </c>
      <c r="CT12" s="1">
        <v>1.2156280106595089E-5</v>
      </c>
      <c r="CU12" s="1">
        <v>3.1033947571482911E-6</v>
      </c>
      <c r="CV12" s="1">
        <v>2.9785387442343242E-4</v>
      </c>
      <c r="CW12" s="1">
        <v>9.6039558825303554E-4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3.4052231742672601E-6</v>
      </c>
      <c r="ET12" s="1">
        <v>1.986730552400485E-5</v>
      </c>
      <c r="EU12" s="1">
        <v>2.9826936668332918E-7</v>
      </c>
      <c r="EV12" s="1">
        <v>3.196837952968611E-6</v>
      </c>
      <c r="EW12" s="1">
        <v>0</v>
      </c>
      <c r="EX12" s="1">
        <v>0</v>
      </c>
      <c r="EY12" s="1">
        <v>0</v>
      </c>
      <c r="EZ12" s="1">
        <v>4.7778153562583259E-5</v>
      </c>
      <c r="FA12" s="1">
        <v>7.2921744108429525E-5</v>
      </c>
      <c r="FB12" s="1">
        <v>1.3644556396296169E-3</v>
      </c>
      <c r="FC12" s="1">
        <v>3.8765341221591842E-4</v>
      </c>
      <c r="FD12" s="1">
        <v>2.2471366805113309E-2</v>
      </c>
      <c r="FE12" s="1">
        <v>1.570155281321323E-3</v>
      </c>
      <c r="FF12" s="1">
        <v>1.722055865022565E-3</v>
      </c>
      <c r="FG12" s="1">
        <v>5.219505500186183E-4</v>
      </c>
      <c r="FH12" s="1">
        <v>3.9572297819105269E-6</v>
      </c>
      <c r="FI12" s="1">
        <v>2.577931223330595E-5</v>
      </c>
      <c r="FJ12" s="1">
        <v>6.9326191119024625E-5</v>
      </c>
      <c r="FK12" s="1">
        <v>1.044077541434977E-5</v>
      </c>
      <c r="FL12" s="1">
        <v>2.9322999504130609E-5</v>
      </c>
      <c r="FM12" s="1">
        <v>9.7536158542694363E-6</v>
      </c>
      <c r="FN12" s="1">
        <v>5.5476232644732623E-5</v>
      </c>
      <c r="FO12" s="1">
        <v>2.686583730414249E-6</v>
      </c>
      <c r="FP12" s="1">
        <v>9.9918007542899615E-5</v>
      </c>
      <c r="FQ12" s="1">
        <v>2.2719016482876381E-4</v>
      </c>
      <c r="FR12" s="1">
        <v>4.3743608545293951E-4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0</v>
      </c>
      <c r="GU12" s="1">
        <v>0</v>
      </c>
      <c r="GV12" s="1">
        <v>0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  <c r="HI12" s="1">
        <v>0</v>
      </c>
      <c r="HJ12" s="1">
        <v>0</v>
      </c>
      <c r="HK12" s="1">
        <v>0</v>
      </c>
      <c r="HL12" s="1">
        <v>0</v>
      </c>
      <c r="HM12" s="1">
        <v>0</v>
      </c>
      <c r="HN12" s="1">
        <v>2.7275060776918231E-6</v>
      </c>
      <c r="HO12" s="1">
        <v>7.1681041502827507E-6</v>
      </c>
      <c r="HP12" s="1">
        <v>2.6958277798860841E-8</v>
      </c>
      <c r="HQ12" s="1">
        <v>2.9221063263072651E-5</v>
      </c>
      <c r="HR12" s="1">
        <v>0</v>
      </c>
      <c r="HS12" s="1">
        <v>0</v>
      </c>
      <c r="HT12" s="1">
        <v>0</v>
      </c>
      <c r="HU12" s="1">
        <v>7.1300612211814228E-5</v>
      </c>
      <c r="HV12" s="1">
        <v>2.316959067635225E-4</v>
      </c>
      <c r="HW12" s="1">
        <v>2.7301157323368131E-3</v>
      </c>
      <c r="HX12" s="1">
        <v>1.030694877055374E-3</v>
      </c>
      <c r="HY12" s="1">
        <v>9.0538031621021697E-2</v>
      </c>
      <c r="HZ12" s="1">
        <v>6.0118093309613236E-4</v>
      </c>
      <c r="IA12" s="1">
        <v>1.6364167102264401E-3</v>
      </c>
      <c r="IB12" s="1">
        <v>8.0765186910693014E-4</v>
      </c>
      <c r="IC12" s="1">
        <v>4.7880856369616878E-5</v>
      </c>
      <c r="ID12" s="1">
        <v>6.8914665633375053E-6</v>
      </c>
      <c r="IE12" s="1">
        <v>1.8077499840975751E-4</v>
      </c>
      <c r="IF12" s="1">
        <v>3.9864440998352009E-5</v>
      </c>
      <c r="IG12" s="1">
        <v>3.0908634500688687E-5</v>
      </c>
      <c r="IH12" s="1">
        <v>2.692175470796443E-6</v>
      </c>
      <c r="II12" s="1">
        <v>1.3702105108163529E-4</v>
      </c>
      <c r="IJ12" s="1">
        <v>3.4793175022393271E-6</v>
      </c>
      <c r="IK12" s="1">
        <v>2.3190005669639809E-4</v>
      </c>
      <c r="IL12" s="1">
        <v>2.370332550146671E-3</v>
      </c>
      <c r="IM12" s="1">
        <v>3.9770616343108751E-4</v>
      </c>
      <c r="IN12" s="1">
        <v>0</v>
      </c>
      <c r="IO12" s="1">
        <v>0</v>
      </c>
      <c r="IP12" s="1">
        <v>0</v>
      </c>
      <c r="IQ12" s="1">
        <v>0</v>
      </c>
      <c r="IR12" s="1">
        <v>0</v>
      </c>
      <c r="IS12" s="1">
        <v>0</v>
      </c>
      <c r="IT12" s="1">
        <v>0</v>
      </c>
      <c r="IU12" s="1">
        <v>0</v>
      </c>
      <c r="IV12" s="1">
        <v>0</v>
      </c>
      <c r="IW12" s="1">
        <v>0</v>
      </c>
      <c r="IX12" s="1">
        <v>0</v>
      </c>
      <c r="IY12" s="1">
        <v>0</v>
      </c>
      <c r="IZ12" s="1">
        <v>0</v>
      </c>
      <c r="JA12" s="1">
        <v>0</v>
      </c>
      <c r="JB12" s="1">
        <v>0</v>
      </c>
      <c r="JC12" s="1">
        <v>0</v>
      </c>
      <c r="JD12" s="1">
        <v>0</v>
      </c>
      <c r="JE12" s="1">
        <v>0</v>
      </c>
      <c r="JF12" s="1">
        <v>0</v>
      </c>
      <c r="JG12" s="1">
        <v>0</v>
      </c>
      <c r="JH12" s="1">
        <v>0</v>
      </c>
      <c r="JI12" s="1">
        <v>0</v>
      </c>
      <c r="JJ12" s="1">
        <v>0</v>
      </c>
      <c r="JK12" s="1">
        <v>0</v>
      </c>
      <c r="JL12" s="1">
        <v>0</v>
      </c>
      <c r="JM12" s="1">
        <v>0</v>
      </c>
      <c r="JN12" s="1">
        <v>0</v>
      </c>
      <c r="JO12" s="1">
        <v>0</v>
      </c>
      <c r="JP12" s="1">
        <v>0</v>
      </c>
      <c r="JQ12" s="1">
        <v>0</v>
      </c>
      <c r="JR12" s="1">
        <v>0</v>
      </c>
      <c r="JS12" s="1">
        <v>0</v>
      </c>
      <c r="JT12" s="1">
        <v>0</v>
      </c>
      <c r="JU12" s="1">
        <v>0</v>
      </c>
      <c r="JV12" s="1">
        <v>0</v>
      </c>
      <c r="JW12" s="1">
        <v>0</v>
      </c>
      <c r="JX12" s="1">
        <v>0</v>
      </c>
      <c r="JY12" s="1">
        <v>0</v>
      </c>
      <c r="JZ12" s="1">
        <v>0</v>
      </c>
      <c r="KA12" s="1">
        <v>0</v>
      </c>
      <c r="KB12" s="1">
        <v>0</v>
      </c>
      <c r="KC12" s="1">
        <v>0</v>
      </c>
      <c r="KD12" s="1">
        <v>0</v>
      </c>
      <c r="KE12" s="1">
        <v>0</v>
      </c>
      <c r="KF12" s="1">
        <v>0</v>
      </c>
      <c r="KG12" s="1">
        <v>0</v>
      </c>
      <c r="KH12" s="1">
        <v>0</v>
      </c>
      <c r="KI12" s="1">
        <v>3.0851851482824999E-6</v>
      </c>
      <c r="KJ12" s="1">
        <v>6.7019233304738394E-6</v>
      </c>
      <c r="KK12" s="1">
        <v>1.081470696838802E-10</v>
      </c>
      <c r="KL12" s="1">
        <v>9.8795264531761407E-6</v>
      </c>
      <c r="KM12" s="1">
        <v>0</v>
      </c>
      <c r="KN12" s="1">
        <v>0</v>
      </c>
      <c r="KO12" s="1">
        <v>0</v>
      </c>
      <c r="KP12" s="1">
        <v>6.5977181645837249E-6</v>
      </c>
      <c r="KQ12" s="1">
        <v>5.9139095620426322E-5</v>
      </c>
      <c r="KR12" s="1">
        <v>3.7938090173492801E-4</v>
      </c>
      <c r="KS12" s="1">
        <v>2.2757748756557691E-4</v>
      </c>
      <c r="KT12" s="1">
        <v>8.155802848708215E-3</v>
      </c>
      <c r="KU12" s="1">
        <v>1.686661965522069E-4</v>
      </c>
      <c r="KV12" s="1">
        <v>2.225609593258562E-4</v>
      </c>
      <c r="KW12" s="1">
        <v>1.190420342052604E-4</v>
      </c>
      <c r="KX12" s="1">
        <v>1.245251842980775E-6</v>
      </c>
      <c r="KY12" s="1">
        <v>1.502941827859925E-6</v>
      </c>
      <c r="KZ12" s="1">
        <v>9.5734784884004363E-5</v>
      </c>
      <c r="LA12" s="1">
        <v>3.0892573231385942E-6</v>
      </c>
      <c r="LB12" s="1">
        <v>6.5198779129058371E-5</v>
      </c>
      <c r="LC12" s="1">
        <v>1.4439713573529779E-6</v>
      </c>
      <c r="LD12" s="1">
        <v>1.214626928309899E-5</v>
      </c>
      <c r="LE12" s="1">
        <v>1.054668097214891E-6</v>
      </c>
      <c r="LF12" s="1">
        <v>7.2986543240915124E-5</v>
      </c>
      <c r="LG12" s="1">
        <v>2.332765126580156E-4</v>
      </c>
      <c r="LH12" s="1">
        <v>8.3007370188002322E-5</v>
      </c>
      <c r="LI12" s="1">
        <v>0</v>
      </c>
      <c r="LJ12" s="1">
        <v>0</v>
      </c>
      <c r="LK12" s="1">
        <v>0</v>
      </c>
      <c r="LL12" s="1">
        <v>0</v>
      </c>
      <c r="LM12" s="1">
        <v>0</v>
      </c>
      <c r="LN12" s="1">
        <v>0</v>
      </c>
      <c r="LO12" s="1">
        <v>0</v>
      </c>
      <c r="LP12" s="1">
        <v>0</v>
      </c>
      <c r="LQ12" s="1">
        <v>0</v>
      </c>
      <c r="LR12" s="1">
        <v>0</v>
      </c>
      <c r="LS12" s="1">
        <v>0</v>
      </c>
      <c r="LT12" s="1">
        <v>0</v>
      </c>
      <c r="LU12" s="1">
        <v>0</v>
      </c>
      <c r="LV12" s="1">
        <v>0</v>
      </c>
      <c r="LW12" s="1">
        <v>0</v>
      </c>
      <c r="LX12" s="1">
        <v>0</v>
      </c>
      <c r="LY12" s="1">
        <v>0</v>
      </c>
      <c r="LZ12" s="1">
        <v>0</v>
      </c>
      <c r="MA12" s="1">
        <v>0</v>
      </c>
      <c r="MB12" s="1">
        <v>0</v>
      </c>
      <c r="MC12" s="1">
        <v>0</v>
      </c>
      <c r="MD12" s="1">
        <v>0</v>
      </c>
      <c r="ME12" s="1">
        <v>0</v>
      </c>
      <c r="MF12" s="1">
        <v>0</v>
      </c>
      <c r="MG12" s="1">
        <v>0</v>
      </c>
      <c r="MH12" s="1">
        <v>0</v>
      </c>
      <c r="MI12" s="1">
        <v>0</v>
      </c>
      <c r="MJ12" s="1">
        <v>0</v>
      </c>
      <c r="MK12" s="1">
        <v>0</v>
      </c>
      <c r="ML12" s="1">
        <v>0</v>
      </c>
      <c r="MM12" s="1">
        <v>0</v>
      </c>
      <c r="MN12" s="1">
        <v>0</v>
      </c>
      <c r="MO12" s="1">
        <v>0</v>
      </c>
      <c r="MP12" s="1">
        <v>0</v>
      </c>
      <c r="MQ12" s="1">
        <v>0</v>
      </c>
      <c r="MR12" s="1">
        <v>0</v>
      </c>
      <c r="MS12" s="1">
        <v>0</v>
      </c>
      <c r="MT12" s="1">
        <v>0</v>
      </c>
      <c r="MU12" s="1">
        <v>0</v>
      </c>
      <c r="MV12" s="1">
        <v>0</v>
      </c>
      <c r="MW12" s="1">
        <v>0</v>
      </c>
      <c r="MX12" s="1">
        <v>0</v>
      </c>
      <c r="MY12" s="1">
        <v>0</v>
      </c>
      <c r="MZ12" s="1">
        <v>0</v>
      </c>
      <c r="NA12" s="1">
        <v>0</v>
      </c>
      <c r="NB12" s="1">
        <v>0</v>
      </c>
      <c r="NC12" s="1">
        <v>0</v>
      </c>
      <c r="ND12" s="1">
        <v>5.1312721875201258E-8</v>
      </c>
      <c r="NE12" s="1">
        <v>2.2375860739450831E-6</v>
      </c>
      <c r="NF12" s="1">
        <v>2.1558992589075E-11</v>
      </c>
      <c r="NG12" s="1">
        <v>1.9911499500500529E-6</v>
      </c>
      <c r="NH12" s="1">
        <v>0</v>
      </c>
      <c r="NI12" s="1">
        <v>0</v>
      </c>
      <c r="NJ12" s="1">
        <v>0</v>
      </c>
      <c r="NK12" s="1">
        <v>1.5446520878384961E-6</v>
      </c>
      <c r="NL12" s="1">
        <v>3.4414510202072687E-5</v>
      </c>
      <c r="NM12" s="1">
        <v>5.9398049854803947E-4</v>
      </c>
      <c r="NN12" s="1">
        <v>2.5707804755167098E-4</v>
      </c>
      <c r="NO12" s="1">
        <v>4.0553089481990441E-2</v>
      </c>
      <c r="NP12" s="1">
        <v>2.30348376114909E-4</v>
      </c>
      <c r="NQ12" s="1">
        <v>5.6237231072961934E-4</v>
      </c>
      <c r="NR12" s="1">
        <v>5.7553772602371412E-4</v>
      </c>
      <c r="NS12" s="1">
        <v>9.8339244236126981E-6</v>
      </c>
      <c r="NT12" s="1">
        <v>6.0004389428585642E-8</v>
      </c>
      <c r="NU12" s="1">
        <v>2.011150332256374E-5</v>
      </c>
      <c r="NV12" s="1">
        <v>1.655380118693044E-6</v>
      </c>
      <c r="NW12" s="1">
        <v>6.5609858140367629E-6</v>
      </c>
      <c r="NX12" s="1">
        <v>2.8077147375514661E-8</v>
      </c>
      <c r="NY12" s="1">
        <v>9.0101634313179954E-6</v>
      </c>
      <c r="NZ12" s="1">
        <v>1.012136197845943E-6</v>
      </c>
      <c r="OA12" s="1">
        <v>1.3813376100967599E-5</v>
      </c>
      <c r="OB12" s="1">
        <v>2.3982077520809549E-4</v>
      </c>
      <c r="OC12" s="1">
        <v>1.5479260428676649E-4</v>
      </c>
      <c r="OD12" s="1">
        <v>0</v>
      </c>
      <c r="OE12" s="1">
        <v>0</v>
      </c>
      <c r="OF12" s="1">
        <v>0</v>
      </c>
      <c r="OG12" s="1">
        <v>0</v>
      </c>
      <c r="OH12" s="1">
        <v>0</v>
      </c>
      <c r="OI12" s="1">
        <v>0</v>
      </c>
      <c r="OJ12" s="1">
        <v>0</v>
      </c>
      <c r="OK12" s="1">
        <v>0</v>
      </c>
      <c r="OL12" s="1">
        <v>0</v>
      </c>
      <c r="OM12" s="1">
        <v>0</v>
      </c>
      <c r="ON12" s="1">
        <v>0</v>
      </c>
      <c r="OO12" s="1">
        <v>0</v>
      </c>
      <c r="OP12" s="1">
        <v>0</v>
      </c>
      <c r="OQ12" s="1">
        <v>0</v>
      </c>
      <c r="OR12" s="1">
        <v>0</v>
      </c>
      <c r="OS12" s="1">
        <v>0</v>
      </c>
      <c r="OT12" s="1">
        <v>0</v>
      </c>
      <c r="OU12" s="1">
        <v>0</v>
      </c>
      <c r="OV12" s="1">
        <v>0</v>
      </c>
      <c r="OW12" s="1">
        <v>0</v>
      </c>
      <c r="OX12" s="1">
        <v>0</v>
      </c>
      <c r="OY12" s="1">
        <v>0</v>
      </c>
      <c r="OZ12" s="1">
        <v>0</v>
      </c>
      <c r="PA12" s="1">
        <v>0</v>
      </c>
      <c r="PB12" s="1">
        <v>0</v>
      </c>
      <c r="PC12" s="1">
        <v>0</v>
      </c>
      <c r="PD12" s="1">
        <v>0</v>
      </c>
      <c r="PE12" s="1">
        <v>0</v>
      </c>
      <c r="PF12" s="1">
        <v>0</v>
      </c>
      <c r="PG12" s="1">
        <v>0</v>
      </c>
      <c r="PH12" s="1">
        <v>0</v>
      </c>
      <c r="PI12" s="1">
        <v>0</v>
      </c>
      <c r="PJ12" s="1">
        <v>0</v>
      </c>
      <c r="PK12" s="1">
        <v>0</v>
      </c>
      <c r="PL12" s="1">
        <v>0</v>
      </c>
      <c r="PM12" s="1">
        <v>0</v>
      </c>
      <c r="PN12" s="1">
        <v>0</v>
      </c>
      <c r="PO12" s="1">
        <v>0</v>
      </c>
      <c r="PP12" s="1">
        <v>0</v>
      </c>
      <c r="PQ12" s="1">
        <v>0</v>
      </c>
      <c r="PR12" s="1">
        <v>0</v>
      </c>
      <c r="PS12" s="1">
        <v>0</v>
      </c>
      <c r="PT12" s="1">
        <v>0</v>
      </c>
      <c r="PU12" s="1">
        <v>0</v>
      </c>
      <c r="PV12" s="1">
        <v>0</v>
      </c>
      <c r="PW12" s="1">
        <v>0</v>
      </c>
      <c r="PX12" s="1">
        <v>0</v>
      </c>
      <c r="PY12" s="1">
        <v>2.4591708993709911E-5</v>
      </c>
      <c r="PZ12" s="1">
        <v>3.8862871025094992E-6</v>
      </c>
      <c r="QA12" s="1">
        <v>2.0477881319776799E-4</v>
      </c>
      <c r="QB12" s="1">
        <v>3.0497918232967939E-5</v>
      </c>
      <c r="QC12" s="1">
        <v>0</v>
      </c>
      <c r="QD12" s="1">
        <v>0</v>
      </c>
      <c r="QE12" s="1">
        <v>0</v>
      </c>
      <c r="QF12" s="1">
        <v>1.626310659338868E-5</v>
      </c>
      <c r="QG12" s="1">
        <v>1.7746135402696669E-4</v>
      </c>
      <c r="QH12" s="1">
        <v>1.949599412807044E-3</v>
      </c>
      <c r="QI12" s="1">
        <v>7.9424925733412701E-4</v>
      </c>
      <c r="QJ12" s="1">
        <v>4.1868261845566197E-2</v>
      </c>
      <c r="QK12" s="1">
        <v>1.2534066264617309E-3</v>
      </c>
      <c r="QL12" s="1">
        <v>3.7814670138504951E-3</v>
      </c>
      <c r="QM12" s="1">
        <v>4.1709337687036302E-3</v>
      </c>
      <c r="QN12" s="1">
        <v>1.409118649601545E-5</v>
      </c>
      <c r="QO12" s="1">
        <v>9.3739616846425692E-6</v>
      </c>
      <c r="QP12" s="1">
        <v>1.052132388550121E-4</v>
      </c>
      <c r="QQ12" s="1">
        <v>3.5328200162180848E-5</v>
      </c>
      <c r="QR12" s="1">
        <v>2.5025707821714159E-5</v>
      </c>
      <c r="QS12" s="1">
        <v>1.3483498483392751E-6</v>
      </c>
      <c r="QT12" s="1">
        <v>5.7111139887571012E-5</v>
      </c>
      <c r="QU12" s="1">
        <v>3.5030113887070408E-6</v>
      </c>
      <c r="QV12" s="1">
        <v>7.6329627021244422E-5</v>
      </c>
      <c r="QW12" s="1">
        <v>1.306749091061158E-4</v>
      </c>
      <c r="QX12" s="1">
        <v>4.5609155064350518E-4</v>
      </c>
      <c r="QY12" s="1">
        <v>0</v>
      </c>
      <c r="QZ12" s="1">
        <v>0</v>
      </c>
      <c r="RA12" s="1">
        <v>0</v>
      </c>
      <c r="RB12" s="1">
        <v>0</v>
      </c>
      <c r="RC12" s="1">
        <v>0</v>
      </c>
      <c r="RD12" s="1">
        <v>0</v>
      </c>
      <c r="RE12" s="1">
        <v>0</v>
      </c>
      <c r="RF12" s="1">
        <v>0</v>
      </c>
      <c r="RG12" s="1">
        <v>0</v>
      </c>
      <c r="RH12" s="1">
        <v>0</v>
      </c>
      <c r="RI12" s="1">
        <v>0</v>
      </c>
      <c r="RJ12" s="1">
        <v>0</v>
      </c>
      <c r="RK12" s="1">
        <v>0</v>
      </c>
      <c r="RL12" s="1">
        <v>0</v>
      </c>
      <c r="RM12" s="1">
        <v>0</v>
      </c>
      <c r="RN12" s="1">
        <v>0</v>
      </c>
      <c r="RO12" s="1">
        <v>0</v>
      </c>
      <c r="RP12" s="1">
        <v>0</v>
      </c>
      <c r="RQ12" s="1">
        <v>0</v>
      </c>
      <c r="RR12" s="1">
        <v>0</v>
      </c>
      <c r="RS12" s="1">
        <v>0</v>
      </c>
      <c r="RT12" s="1">
        <v>0</v>
      </c>
      <c r="RU12" s="1">
        <v>0</v>
      </c>
      <c r="RV12" s="1">
        <v>0</v>
      </c>
      <c r="RW12" s="1">
        <v>0</v>
      </c>
      <c r="RX12" s="1">
        <v>0</v>
      </c>
      <c r="RY12" s="1">
        <v>0</v>
      </c>
      <c r="RZ12" s="1">
        <v>0</v>
      </c>
      <c r="SA12" s="1">
        <v>0</v>
      </c>
      <c r="SB12" s="1">
        <v>0</v>
      </c>
      <c r="SC12" s="1">
        <v>0</v>
      </c>
      <c r="SD12" s="1">
        <v>0</v>
      </c>
      <c r="SE12" s="1">
        <v>0</v>
      </c>
      <c r="SF12" s="1">
        <v>0</v>
      </c>
      <c r="SG12" s="1">
        <v>0</v>
      </c>
      <c r="SH12" s="1">
        <v>0</v>
      </c>
      <c r="SI12" s="1">
        <v>0</v>
      </c>
      <c r="SJ12" s="1">
        <v>0</v>
      </c>
      <c r="SK12" s="1">
        <v>0</v>
      </c>
      <c r="SL12" s="1">
        <v>0</v>
      </c>
      <c r="SM12" s="1">
        <v>0</v>
      </c>
      <c r="SN12" s="1">
        <v>0</v>
      </c>
      <c r="SO12" s="1">
        <v>0</v>
      </c>
      <c r="SP12" s="1">
        <v>0</v>
      </c>
      <c r="SQ12" s="1">
        <v>0</v>
      </c>
      <c r="SR12" s="1">
        <v>0</v>
      </c>
      <c r="SS12" s="1">
        <v>0</v>
      </c>
      <c r="ST12" s="1">
        <v>3.4386173951394033E-5</v>
      </c>
      <c r="SU12" s="1">
        <v>4.5300810939156392E-5</v>
      </c>
      <c r="SV12" s="1">
        <v>5.5822421776138506E-4</v>
      </c>
      <c r="SW12" s="1">
        <v>2.5325229603004009E-4</v>
      </c>
      <c r="SX12" s="1">
        <v>0</v>
      </c>
      <c r="SY12" s="1">
        <v>0</v>
      </c>
      <c r="SZ12" s="1">
        <v>0</v>
      </c>
      <c r="TA12" s="1">
        <v>9.1493191201785957E-5</v>
      </c>
      <c r="TB12" s="1">
        <v>1.9706880047774589E-4</v>
      </c>
      <c r="TC12" s="1">
        <v>8.5728095568967638E-3</v>
      </c>
      <c r="TD12" s="1">
        <v>8.32790814901103E-4</v>
      </c>
      <c r="TE12" s="1">
        <v>3.4781319806954633E-2</v>
      </c>
      <c r="TF12" s="1">
        <v>1.8677058130100331E-3</v>
      </c>
      <c r="TG12" s="1">
        <v>1.5980872974637301E-3</v>
      </c>
      <c r="TH12" s="1">
        <v>5.7856393521200662E-4</v>
      </c>
      <c r="TI12" s="1">
        <v>2.0487797371596111E-5</v>
      </c>
      <c r="TJ12" s="1">
        <v>7.700594046620025E-6</v>
      </c>
      <c r="TK12" s="1">
        <v>2.4534565023720387E-4</v>
      </c>
      <c r="TL12" s="1">
        <v>5.3916908209649031E-5</v>
      </c>
      <c r="TM12" s="1">
        <v>7.0458576821146236E-5</v>
      </c>
      <c r="TN12" s="1">
        <v>7.4473010185979239E-6</v>
      </c>
      <c r="TO12" s="1">
        <v>1.049207863687833E-4</v>
      </c>
      <c r="TP12" s="1">
        <v>2.0719334623649789E-6</v>
      </c>
      <c r="TQ12" s="1">
        <v>4.367085854029445E-4</v>
      </c>
      <c r="TR12" s="1">
        <v>8.6338501533275551E-4</v>
      </c>
      <c r="TS12" s="1">
        <v>6.4245396119006978E-4</v>
      </c>
      <c r="TT12" s="1">
        <v>0</v>
      </c>
      <c r="TU12" s="1">
        <v>0</v>
      </c>
      <c r="TV12" s="1">
        <v>0</v>
      </c>
      <c r="TW12" s="1">
        <v>0</v>
      </c>
      <c r="TX12" s="1">
        <v>0</v>
      </c>
      <c r="TY12" s="1">
        <v>0</v>
      </c>
      <c r="TZ12" s="1">
        <v>0</v>
      </c>
      <c r="UA12" s="1">
        <v>0</v>
      </c>
      <c r="UB12" s="1">
        <v>0</v>
      </c>
      <c r="UC12" s="1">
        <v>0</v>
      </c>
      <c r="UD12" s="1">
        <v>0</v>
      </c>
      <c r="UE12" s="1">
        <v>0</v>
      </c>
      <c r="UF12" s="1">
        <v>0</v>
      </c>
      <c r="UG12" s="1">
        <v>0</v>
      </c>
      <c r="UH12" s="1">
        <v>0</v>
      </c>
      <c r="UI12" s="1">
        <v>0</v>
      </c>
      <c r="UJ12" s="1">
        <v>0</v>
      </c>
      <c r="UK12" s="1">
        <v>0</v>
      </c>
      <c r="UL12" s="1">
        <v>0</v>
      </c>
      <c r="UM12" s="1">
        <v>0</v>
      </c>
      <c r="UN12" s="1">
        <v>0</v>
      </c>
      <c r="UO12" s="1">
        <v>0</v>
      </c>
      <c r="UP12" s="1">
        <v>0</v>
      </c>
      <c r="UQ12" s="1">
        <v>0</v>
      </c>
      <c r="UR12" s="1">
        <v>0</v>
      </c>
      <c r="US12" s="1">
        <v>0</v>
      </c>
      <c r="UT12" s="1">
        <v>0</v>
      </c>
      <c r="UU12" s="1">
        <v>0</v>
      </c>
      <c r="UV12" s="1">
        <v>0</v>
      </c>
      <c r="UW12" s="1">
        <v>0</v>
      </c>
      <c r="UX12" s="1">
        <v>0</v>
      </c>
      <c r="UY12" s="1">
        <v>0</v>
      </c>
      <c r="UZ12" s="1">
        <v>0</v>
      </c>
      <c r="VA12" s="1">
        <v>0</v>
      </c>
      <c r="VB12" s="1">
        <v>0</v>
      </c>
      <c r="VC12" s="1">
        <v>0</v>
      </c>
      <c r="VD12" s="1">
        <v>0</v>
      </c>
      <c r="VE12" s="1">
        <v>0</v>
      </c>
      <c r="VF12" s="1">
        <v>0</v>
      </c>
      <c r="VG12" s="1">
        <v>0</v>
      </c>
      <c r="VH12" s="1">
        <v>0</v>
      </c>
      <c r="VI12" s="1">
        <v>0</v>
      </c>
      <c r="VJ12" s="1">
        <v>0</v>
      </c>
      <c r="VK12" s="1">
        <v>0</v>
      </c>
      <c r="VL12" s="1">
        <v>0</v>
      </c>
      <c r="VM12" s="1">
        <v>0</v>
      </c>
      <c r="VN12" s="1">
        <v>0</v>
      </c>
      <c r="VO12" s="1">
        <v>3.661146709346767E-7</v>
      </c>
      <c r="VP12" s="1">
        <v>1.809489065114789E-7</v>
      </c>
      <c r="VQ12" s="1">
        <v>1.204580638953328E-5</v>
      </c>
      <c r="VR12" s="1">
        <v>1.1799625734353529E-6</v>
      </c>
      <c r="VS12" s="1">
        <v>0</v>
      </c>
      <c r="VT12" s="1">
        <v>0</v>
      </c>
      <c r="VU12" s="1">
        <v>0</v>
      </c>
      <c r="VV12" s="1">
        <v>4.8453177374909268E-7</v>
      </c>
      <c r="VW12" s="1">
        <v>9.399897415818023E-6</v>
      </c>
      <c r="VX12" s="1">
        <v>3.3950357630111008E-4</v>
      </c>
      <c r="VY12" s="1">
        <v>1.085236481996915E-4</v>
      </c>
      <c r="VZ12" s="1">
        <v>1.306930047226694E-2</v>
      </c>
      <c r="WA12" s="1">
        <v>7.214596547825421E-5</v>
      </c>
      <c r="WB12" s="1">
        <v>1.7758721129204901E-4</v>
      </c>
      <c r="WC12" s="1">
        <v>6.7531000138647856E-5</v>
      </c>
      <c r="WD12" s="1">
        <v>1.282218364901212E-5</v>
      </c>
      <c r="WE12" s="1">
        <v>6.5662992472212525E-7</v>
      </c>
      <c r="WF12" s="1">
        <v>1.6987744092015429E-5</v>
      </c>
      <c r="WG12" s="1">
        <v>3.7911357856605261E-6</v>
      </c>
      <c r="WH12" s="1">
        <v>3.764480538622798E-6</v>
      </c>
      <c r="WI12" s="1">
        <v>6.6814267901500522E-8</v>
      </c>
      <c r="WJ12" s="1">
        <v>1.0941724437898251E-5</v>
      </c>
      <c r="WK12" s="1">
        <v>2.489539938193369E-6</v>
      </c>
      <c r="WL12" s="1">
        <v>3.5083055983396653E-5</v>
      </c>
      <c r="WM12" s="1">
        <v>1.4642657882903211E-4</v>
      </c>
      <c r="WN12" s="1">
        <v>4.0004306637808812E-5</v>
      </c>
      <c r="WO12" s="1">
        <v>0</v>
      </c>
      <c r="WP12" s="1">
        <v>0</v>
      </c>
      <c r="WQ12" s="1">
        <v>0</v>
      </c>
      <c r="WR12" s="1">
        <v>0</v>
      </c>
      <c r="WS12" s="1">
        <v>0</v>
      </c>
      <c r="WT12" s="1">
        <v>0</v>
      </c>
      <c r="WU12" s="1">
        <v>0</v>
      </c>
      <c r="WV12" s="1">
        <v>0</v>
      </c>
      <c r="WW12" s="1">
        <v>0</v>
      </c>
      <c r="WX12" s="1">
        <v>0</v>
      </c>
      <c r="WY12" s="1">
        <v>0</v>
      </c>
      <c r="WZ12" s="1">
        <v>0</v>
      </c>
      <c r="XA12" s="1">
        <v>0</v>
      </c>
      <c r="XB12" s="1">
        <v>0</v>
      </c>
      <c r="XC12" s="1">
        <v>0</v>
      </c>
      <c r="XD12" s="1">
        <v>0</v>
      </c>
      <c r="XE12" s="1">
        <v>0</v>
      </c>
      <c r="XF12" s="1">
        <v>0</v>
      </c>
      <c r="XG12" s="1">
        <v>0</v>
      </c>
      <c r="XH12" s="1">
        <v>0</v>
      </c>
      <c r="XI12" s="1">
        <v>0</v>
      </c>
      <c r="XJ12" s="1">
        <v>0</v>
      </c>
      <c r="XK12" s="1">
        <v>0</v>
      </c>
      <c r="XL12" s="1">
        <v>0</v>
      </c>
      <c r="XM12" s="1">
        <v>0</v>
      </c>
      <c r="XN12" s="1">
        <v>0</v>
      </c>
      <c r="XO12" s="1">
        <v>0</v>
      </c>
      <c r="XP12" s="1">
        <v>0</v>
      </c>
      <c r="XQ12" s="1">
        <v>0</v>
      </c>
      <c r="XR12" s="1">
        <v>0</v>
      </c>
      <c r="XS12" s="1">
        <v>0</v>
      </c>
      <c r="XT12" s="1">
        <v>0</v>
      </c>
      <c r="XU12" s="1">
        <v>0</v>
      </c>
      <c r="XV12" s="1">
        <v>0</v>
      </c>
      <c r="XW12" s="1">
        <v>0</v>
      </c>
      <c r="XX12" s="1">
        <v>0</v>
      </c>
      <c r="XY12" s="1">
        <v>0</v>
      </c>
      <c r="XZ12" s="1">
        <v>0</v>
      </c>
      <c r="YA12" s="1">
        <v>0</v>
      </c>
      <c r="YB12" s="1">
        <v>0</v>
      </c>
      <c r="YC12" s="1">
        <v>0</v>
      </c>
      <c r="YD12" s="1">
        <v>0</v>
      </c>
      <c r="YE12" s="1">
        <v>0</v>
      </c>
      <c r="YF12" s="1">
        <v>0</v>
      </c>
      <c r="YG12" s="1">
        <v>0</v>
      </c>
      <c r="YH12" s="1">
        <v>0</v>
      </c>
      <c r="YI12" s="1">
        <v>0</v>
      </c>
    </row>
    <row r="13" spans="1:659" ht="15" customHeight="1" x14ac:dyDescent="0.25">
      <c r="A13" s="27">
        <v>13</v>
      </c>
      <c r="B13" s="27" t="s">
        <v>280</v>
      </c>
      <c r="C13" s="1">
        <v>1.103349519970506E-5</v>
      </c>
      <c r="D13" s="1">
        <v>2.09504998394076E-5</v>
      </c>
      <c r="E13" s="1">
        <v>1.0765945166837511E-3</v>
      </c>
      <c r="F13" s="1">
        <v>1.184826289529186E-4</v>
      </c>
      <c r="G13" s="1">
        <v>0</v>
      </c>
      <c r="H13" s="1">
        <v>0</v>
      </c>
      <c r="I13" s="1">
        <v>0</v>
      </c>
      <c r="J13" s="1">
        <v>2.1805066152025699E-4</v>
      </c>
      <c r="K13" s="1">
        <v>8.2091430794464714E-5</v>
      </c>
      <c r="L13" s="1">
        <v>5.73199809595017E-3</v>
      </c>
      <c r="M13" s="1">
        <v>4.5627261506799531E-4</v>
      </c>
      <c r="N13" s="1">
        <v>2.551928096707614E-2</v>
      </c>
      <c r="O13" s="1">
        <v>1.2714761443381181E-4</v>
      </c>
      <c r="P13" s="1">
        <v>5.2555944802386398E-4</v>
      </c>
      <c r="Q13" s="1">
        <v>9.6562368087436945E-4</v>
      </c>
      <c r="R13" s="1">
        <v>3.4508253620721608E-5</v>
      </c>
      <c r="S13" s="1">
        <v>6.7188242106845283E-6</v>
      </c>
      <c r="T13" s="1">
        <v>2.4606315724838541E-5</v>
      </c>
      <c r="U13" s="1">
        <v>4.5780192368943602E-5</v>
      </c>
      <c r="V13" s="1">
        <v>1.2662101877777941E-5</v>
      </c>
      <c r="W13" s="1">
        <v>2.0532721511969969E-7</v>
      </c>
      <c r="X13" s="1">
        <v>2.7629748967247781E-4</v>
      </c>
      <c r="Y13" s="1">
        <v>4.8878528772716912E-6</v>
      </c>
      <c r="Z13" s="1">
        <v>2.425886955801136E-4</v>
      </c>
      <c r="AA13" s="1">
        <v>4.7458450701818108E-4</v>
      </c>
      <c r="AB13" s="1">
        <v>4.8420593409292381E-4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5.7163859312566145E-7</v>
      </c>
      <c r="BY13" s="1">
        <v>1.1882072320622539E-5</v>
      </c>
      <c r="BZ13" s="1">
        <v>9.0241624221245675E-9</v>
      </c>
      <c r="CA13" s="1">
        <v>1.0123259890693181E-5</v>
      </c>
      <c r="CB13" s="1">
        <v>0</v>
      </c>
      <c r="CC13" s="1">
        <v>0</v>
      </c>
      <c r="CD13" s="1">
        <v>0</v>
      </c>
      <c r="CE13" s="1">
        <v>4.2139561530829008E-5</v>
      </c>
      <c r="CF13" s="1">
        <v>2.5019433099010709E-4</v>
      </c>
      <c r="CG13" s="1">
        <v>4.8448812457116668E-4</v>
      </c>
      <c r="CH13" s="1">
        <v>1.356030544533413E-3</v>
      </c>
      <c r="CI13" s="1">
        <v>4.022447253156404E-2</v>
      </c>
      <c r="CJ13" s="1">
        <v>2.1669299406318399E-3</v>
      </c>
      <c r="CK13" s="1">
        <v>2.824765253352035E-3</v>
      </c>
      <c r="CL13" s="1">
        <v>6.2797988012627283E-4</v>
      </c>
      <c r="CM13" s="1">
        <v>8.8539086687654803E-6</v>
      </c>
      <c r="CN13" s="1">
        <v>2.2105647742744261E-5</v>
      </c>
      <c r="CO13" s="1">
        <v>3.4286689124792121E-4</v>
      </c>
      <c r="CP13" s="1">
        <v>6.0075339939396226E-6</v>
      </c>
      <c r="CQ13" s="1">
        <v>1.4452234654447599E-4</v>
      </c>
      <c r="CR13" s="1">
        <v>7.4688735640430632E-6</v>
      </c>
      <c r="CS13" s="1">
        <v>9.8166823923155202E-5</v>
      </c>
      <c r="CT13" s="1">
        <v>1.3068424476476261E-5</v>
      </c>
      <c r="CU13" s="1">
        <v>3.0151018657310949E-6</v>
      </c>
      <c r="CV13" s="1">
        <v>3.3318356614019681E-4</v>
      </c>
      <c r="CW13" s="1">
        <v>9.326019964725821E-4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3.663499373803265E-6</v>
      </c>
      <c r="ET13" s="1">
        <v>1.9830793383281061E-5</v>
      </c>
      <c r="EU13" s="1">
        <v>2.9225778942387982E-7</v>
      </c>
      <c r="EV13" s="1">
        <v>3.0994174243660639E-6</v>
      </c>
      <c r="EW13" s="1">
        <v>0</v>
      </c>
      <c r="EX13" s="1">
        <v>0</v>
      </c>
      <c r="EY13" s="1">
        <v>0</v>
      </c>
      <c r="EZ13" s="1">
        <v>4.5526099213978881E-5</v>
      </c>
      <c r="FA13" s="1">
        <v>7.1465280908180229E-5</v>
      </c>
      <c r="FB13" s="1">
        <v>1.3060027263587851E-3</v>
      </c>
      <c r="FC13" s="1">
        <v>3.7535082794578592E-4</v>
      </c>
      <c r="FD13" s="1">
        <v>2.163047103669332E-2</v>
      </c>
      <c r="FE13" s="1">
        <v>1.5692198759004539E-3</v>
      </c>
      <c r="FF13" s="1">
        <v>1.6685789268126379E-3</v>
      </c>
      <c r="FG13" s="1">
        <v>5.0676559880984205E-4</v>
      </c>
      <c r="FH13" s="1">
        <v>4.5208988172721581E-6</v>
      </c>
      <c r="FI13" s="1">
        <v>2.6985849934988011E-5</v>
      </c>
      <c r="FJ13" s="1">
        <v>6.8104334494213642E-5</v>
      </c>
      <c r="FK13" s="1">
        <v>1.0970528099351519E-5</v>
      </c>
      <c r="FL13" s="1">
        <v>2.8401615326160211E-5</v>
      </c>
      <c r="FM13" s="1">
        <v>9.4488755439985741E-6</v>
      </c>
      <c r="FN13" s="1">
        <v>5.3503745593143167E-5</v>
      </c>
      <c r="FO13" s="1">
        <v>2.8881710747682369E-6</v>
      </c>
      <c r="FP13" s="1">
        <v>9.7075298032519929E-5</v>
      </c>
      <c r="FQ13" s="1">
        <v>2.541381388983254E-4</v>
      </c>
      <c r="FR13" s="1">
        <v>4.2477680198909739E-4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1">
        <v>0</v>
      </c>
      <c r="GP13" s="1">
        <v>0</v>
      </c>
      <c r="GQ13" s="1">
        <v>0</v>
      </c>
      <c r="GR13" s="1">
        <v>0</v>
      </c>
      <c r="GS13" s="1">
        <v>0</v>
      </c>
      <c r="GT13" s="1">
        <v>0</v>
      </c>
      <c r="GU13" s="1">
        <v>0</v>
      </c>
      <c r="GV13" s="1">
        <v>0</v>
      </c>
      <c r="GW13" s="1">
        <v>0</v>
      </c>
      <c r="GX13" s="1">
        <v>0</v>
      </c>
      <c r="GY13" s="1">
        <v>0</v>
      </c>
      <c r="GZ13" s="1">
        <v>0</v>
      </c>
      <c r="HA13" s="1">
        <v>0</v>
      </c>
      <c r="HB13" s="1">
        <v>0</v>
      </c>
      <c r="HC13" s="1">
        <v>0</v>
      </c>
      <c r="HD13" s="1">
        <v>0</v>
      </c>
      <c r="HE13" s="1">
        <v>0</v>
      </c>
      <c r="HF13" s="1">
        <v>0</v>
      </c>
      <c r="HG13" s="1">
        <v>0</v>
      </c>
      <c r="HH13" s="1">
        <v>0</v>
      </c>
      <c r="HI13" s="1">
        <v>0</v>
      </c>
      <c r="HJ13" s="1">
        <v>0</v>
      </c>
      <c r="HK13" s="1">
        <v>0</v>
      </c>
      <c r="HL13" s="1">
        <v>0</v>
      </c>
      <c r="HM13" s="1">
        <v>0</v>
      </c>
      <c r="HN13" s="1">
        <v>2.9343794213484211E-6</v>
      </c>
      <c r="HO13" s="1">
        <v>7.1549306060826248E-6</v>
      </c>
      <c r="HP13" s="1">
        <v>2.6414937490160581E-8</v>
      </c>
      <c r="HQ13" s="1">
        <v>2.8330579769289839E-5</v>
      </c>
      <c r="HR13" s="1">
        <v>0</v>
      </c>
      <c r="HS13" s="1">
        <v>0</v>
      </c>
      <c r="HT13" s="1">
        <v>0</v>
      </c>
      <c r="HU13" s="1">
        <v>6.7939811473053142E-5</v>
      </c>
      <c r="HV13" s="1">
        <v>2.270682532978061E-4</v>
      </c>
      <c r="HW13" s="1">
        <v>2.6131583073486782E-3</v>
      </c>
      <c r="HX13" s="1">
        <v>9.9798470301283321E-4</v>
      </c>
      <c r="HY13" s="1">
        <v>8.715002908733209E-2</v>
      </c>
      <c r="HZ13" s="1">
        <v>6.0082278514068423E-4</v>
      </c>
      <c r="IA13" s="1">
        <v>1.5855992210404399E-3</v>
      </c>
      <c r="IB13" s="1">
        <v>7.8415509489023806E-4</v>
      </c>
      <c r="IC13" s="1">
        <v>5.4701020375640482E-5</v>
      </c>
      <c r="ID13" s="1">
        <v>7.214004812352757E-6</v>
      </c>
      <c r="IE13" s="1">
        <v>1.775888846792638E-4</v>
      </c>
      <c r="IF13" s="1">
        <v>4.1887115925919723E-5</v>
      </c>
      <c r="IG13" s="1">
        <v>2.9937426668161429E-5</v>
      </c>
      <c r="IH13" s="1">
        <v>2.6080615995376112E-6</v>
      </c>
      <c r="II13" s="1">
        <v>1.3214919450145769E-4</v>
      </c>
      <c r="IJ13" s="1">
        <v>3.7403874877009848E-6</v>
      </c>
      <c r="IK13" s="1">
        <v>2.2530240215104099E-4</v>
      </c>
      <c r="IL13" s="1">
        <v>2.6514875911042499E-3</v>
      </c>
      <c r="IM13" s="1">
        <v>3.8619665329778843E-4</v>
      </c>
      <c r="IN13" s="1">
        <v>0</v>
      </c>
      <c r="IO13" s="1">
        <v>0</v>
      </c>
      <c r="IP13" s="1">
        <v>0</v>
      </c>
      <c r="IQ13" s="1">
        <v>0</v>
      </c>
      <c r="IR13" s="1">
        <v>0</v>
      </c>
      <c r="IS13" s="1">
        <v>0</v>
      </c>
      <c r="IT13" s="1">
        <v>0</v>
      </c>
      <c r="IU13" s="1">
        <v>0</v>
      </c>
      <c r="IV13" s="1">
        <v>0</v>
      </c>
      <c r="IW13" s="1">
        <v>0</v>
      </c>
      <c r="IX13" s="1">
        <v>0</v>
      </c>
      <c r="IY13" s="1">
        <v>0</v>
      </c>
      <c r="IZ13" s="1">
        <v>0</v>
      </c>
      <c r="JA13" s="1">
        <v>0</v>
      </c>
      <c r="JB13" s="1">
        <v>0</v>
      </c>
      <c r="JC13" s="1">
        <v>0</v>
      </c>
      <c r="JD13" s="1">
        <v>0</v>
      </c>
      <c r="JE13" s="1">
        <v>0</v>
      </c>
      <c r="JF13" s="1">
        <v>0</v>
      </c>
      <c r="JG13" s="1">
        <v>0</v>
      </c>
      <c r="JH13" s="1">
        <v>0</v>
      </c>
      <c r="JI13" s="1">
        <v>0</v>
      </c>
      <c r="JJ13" s="1">
        <v>0</v>
      </c>
      <c r="JK13" s="1">
        <v>0</v>
      </c>
      <c r="JL13" s="1">
        <v>0</v>
      </c>
      <c r="JM13" s="1">
        <v>0</v>
      </c>
      <c r="JN13" s="1">
        <v>0</v>
      </c>
      <c r="JO13" s="1">
        <v>0</v>
      </c>
      <c r="JP13" s="1">
        <v>0</v>
      </c>
      <c r="JQ13" s="1">
        <v>0</v>
      </c>
      <c r="JR13" s="1">
        <v>0</v>
      </c>
      <c r="JS13" s="1">
        <v>0</v>
      </c>
      <c r="JT13" s="1">
        <v>0</v>
      </c>
      <c r="JU13" s="1">
        <v>0</v>
      </c>
      <c r="JV13" s="1">
        <v>0</v>
      </c>
      <c r="JW13" s="1">
        <v>0</v>
      </c>
      <c r="JX13" s="1">
        <v>0</v>
      </c>
      <c r="JY13" s="1">
        <v>0</v>
      </c>
      <c r="JZ13" s="1">
        <v>0</v>
      </c>
      <c r="KA13" s="1">
        <v>0</v>
      </c>
      <c r="KB13" s="1">
        <v>0</v>
      </c>
      <c r="KC13" s="1">
        <v>0</v>
      </c>
      <c r="KD13" s="1">
        <v>0</v>
      </c>
      <c r="KE13" s="1">
        <v>0</v>
      </c>
      <c r="KF13" s="1">
        <v>0</v>
      </c>
      <c r="KG13" s="1">
        <v>0</v>
      </c>
      <c r="KH13" s="1">
        <v>0</v>
      </c>
      <c r="KI13" s="1">
        <v>3.3191874013462199E-6</v>
      </c>
      <c r="KJ13" s="1">
        <v>6.689606533539971E-6</v>
      </c>
      <c r="KK13" s="1">
        <v>1.059673806597709E-10</v>
      </c>
      <c r="KL13" s="1">
        <v>9.578457489540524E-6</v>
      </c>
      <c r="KM13" s="1">
        <v>0</v>
      </c>
      <c r="KN13" s="1">
        <v>0</v>
      </c>
      <c r="KO13" s="1">
        <v>0</v>
      </c>
      <c r="KP13" s="1">
        <v>6.2867304269777864E-6</v>
      </c>
      <c r="KQ13" s="1">
        <v>5.7957912730188529E-5</v>
      </c>
      <c r="KR13" s="1">
        <v>3.631283257613027E-4</v>
      </c>
      <c r="KS13" s="1">
        <v>2.2035507927370551E-4</v>
      </c>
      <c r="KT13" s="1">
        <v>7.8506064553145617E-3</v>
      </c>
      <c r="KU13" s="1">
        <v>1.6856571523265259E-4</v>
      </c>
      <c r="KV13" s="1">
        <v>2.1564952345925329E-4</v>
      </c>
      <c r="KW13" s="1">
        <v>1.155787799158725E-4</v>
      </c>
      <c r="KX13" s="1">
        <v>1.4226259010463119E-6</v>
      </c>
      <c r="KY13" s="1">
        <v>1.573283346762247E-6</v>
      </c>
      <c r="KZ13" s="1">
        <v>9.4047483457988543E-5</v>
      </c>
      <c r="LA13" s="1">
        <v>3.246002612319387E-6</v>
      </c>
      <c r="LB13" s="1">
        <v>6.3150110011697482E-5</v>
      </c>
      <c r="LC13" s="1">
        <v>1.398856162533267E-6</v>
      </c>
      <c r="LD13" s="1">
        <v>1.171440219797337E-5</v>
      </c>
      <c r="LE13" s="1">
        <v>1.1338049350083821E-6</v>
      </c>
      <c r="LF13" s="1">
        <v>7.0910045263194679E-5</v>
      </c>
      <c r="LG13" s="1">
        <v>2.6094641385679358E-4</v>
      </c>
      <c r="LH13" s="1">
        <v>8.060515906792534E-5</v>
      </c>
      <c r="LI13" s="1">
        <v>0</v>
      </c>
      <c r="LJ13" s="1">
        <v>0</v>
      </c>
      <c r="LK13" s="1">
        <v>0</v>
      </c>
      <c r="LL13" s="1">
        <v>0</v>
      </c>
      <c r="LM13" s="1">
        <v>0</v>
      </c>
      <c r="LN13" s="1">
        <v>0</v>
      </c>
      <c r="LO13" s="1">
        <v>0</v>
      </c>
      <c r="LP13" s="1">
        <v>0</v>
      </c>
      <c r="LQ13" s="1">
        <v>0</v>
      </c>
      <c r="LR13" s="1">
        <v>0</v>
      </c>
      <c r="LS13" s="1">
        <v>0</v>
      </c>
      <c r="LT13" s="1">
        <v>0</v>
      </c>
      <c r="LU13" s="1">
        <v>0</v>
      </c>
      <c r="LV13" s="1">
        <v>0</v>
      </c>
      <c r="LW13" s="1">
        <v>0</v>
      </c>
      <c r="LX13" s="1">
        <v>0</v>
      </c>
      <c r="LY13" s="1">
        <v>0</v>
      </c>
      <c r="LZ13" s="1">
        <v>0</v>
      </c>
      <c r="MA13" s="1">
        <v>0</v>
      </c>
      <c r="MB13" s="1">
        <v>0</v>
      </c>
      <c r="MC13" s="1">
        <v>0</v>
      </c>
      <c r="MD13" s="1">
        <v>0</v>
      </c>
      <c r="ME13" s="1">
        <v>0</v>
      </c>
      <c r="MF13" s="1">
        <v>0</v>
      </c>
      <c r="MG13" s="1">
        <v>0</v>
      </c>
      <c r="MH13" s="1">
        <v>0</v>
      </c>
      <c r="MI13" s="1">
        <v>0</v>
      </c>
      <c r="MJ13" s="1">
        <v>0</v>
      </c>
      <c r="MK13" s="1">
        <v>0</v>
      </c>
      <c r="ML13" s="1">
        <v>0</v>
      </c>
      <c r="MM13" s="1">
        <v>0</v>
      </c>
      <c r="MN13" s="1">
        <v>0</v>
      </c>
      <c r="MO13" s="1">
        <v>0</v>
      </c>
      <c r="MP13" s="1">
        <v>0</v>
      </c>
      <c r="MQ13" s="1">
        <v>0</v>
      </c>
      <c r="MR13" s="1">
        <v>0</v>
      </c>
      <c r="MS13" s="1">
        <v>0</v>
      </c>
      <c r="MT13" s="1">
        <v>0</v>
      </c>
      <c r="MU13" s="1">
        <v>0</v>
      </c>
      <c r="MV13" s="1">
        <v>0</v>
      </c>
      <c r="MW13" s="1">
        <v>0</v>
      </c>
      <c r="MX13" s="1">
        <v>0</v>
      </c>
      <c r="MY13" s="1">
        <v>0</v>
      </c>
      <c r="MZ13" s="1">
        <v>0</v>
      </c>
      <c r="NA13" s="1">
        <v>0</v>
      </c>
      <c r="NB13" s="1">
        <v>0</v>
      </c>
      <c r="NC13" s="1">
        <v>0</v>
      </c>
      <c r="ND13" s="1">
        <v>5.5204641469172309E-8</v>
      </c>
      <c r="NE13" s="1">
        <v>2.233473837511473E-6</v>
      </c>
      <c r="NF13" s="1">
        <v>2.1124474116640921E-11</v>
      </c>
      <c r="NG13" s="1">
        <v>1.930471591148351E-6</v>
      </c>
      <c r="NH13" s="1">
        <v>0</v>
      </c>
      <c r="NI13" s="1">
        <v>0</v>
      </c>
      <c r="NJ13" s="1">
        <v>0</v>
      </c>
      <c r="NK13" s="1">
        <v>1.4718439068580201E-6</v>
      </c>
      <c r="NL13" s="1">
        <v>3.3727150508791191E-5</v>
      </c>
      <c r="NM13" s="1">
        <v>5.6853453346293126E-4</v>
      </c>
      <c r="NN13" s="1">
        <v>2.4891940830243381E-4</v>
      </c>
      <c r="NO13" s="1">
        <v>3.9035561792753339E-2</v>
      </c>
      <c r="NP13" s="1">
        <v>2.3021114820995621E-4</v>
      </c>
      <c r="NQ13" s="1">
        <v>5.4490833065632023E-4</v>
      </c>
      <c r="NR13" s="1">
        <v>5.5879377913416997E-4</v>
      </c>
      <c r="NS13" s="1">
        <v>1.1234671663263971E-5</v>
      </c>
      <c r="NT13" s="1">
        <v>6.2812748218641551E-8</v>
      </c>
      <c r="NU13" s="1">
        <v>1.9757043151408611E-5</v>
      </c>
      <c r="NV13" s="1">
        <v>1.739372162173922E-6</v>
      </c>
      <c r="NW13" s="1">
        <v>6.3548272141946782E-6</v>
      </c>
      <c r="NX13" s="1">
        <v>2.719990977147372E-8</v>
      </c>
      <c r="NY13" s="1">
        <v>8.6898022630534982E-6</v>
      </c>
      <c r="NZ13" s="1">
        <v>1.0880816619453791E-6</v>
      </c>
      <c r="OA13" s="1">
        <v>1.3420379717449721E-5</v>
      </c>
      <c r="OB13" s="1">
        <v>2.6826691871312329E-4</v>
      </c>
      <c r="OC13" s="1">
        <v>1.5031294766734631E-4</v>
      </c>
      <c r="OD13" s="1">
        <v>0</v>
      </c>
      <c r="OE13" s="1">
        <v>0</v>
      </c>
      <c r="OF13" s="1">
        <v>0</v>
      </c>
      <c r="OG13" s="1">
        <v>0</v>
      </c>
      <c r="OH13" s="1">
        <v>0</v>
      </c>
      <c r="OI13" s="1">
        <v>0</v>
      </c>
      <c r="OJ13" s="1">
        <v>0</v>
      </c>
      <c r="OK13" s="1">
        <v>0</v>
      </c>
      <c r="OL13" s="1">
        <v>0</v>
      </c>
      <c r="OM13" s="1">
        <v>0</v>
      </c>
      <c r="ON13" s="1">
        <v>0</v>
      </c>
      <c r="OO13" s="1">
        <v>0</v>
      </c>
      <c r="OP13" s="1">
        <v>0</v>
      </c>
      <c r="OQ13" s="1">
        <v>0</v>
      </c>
      <c r="OR13" s="1">
        <v>0</v>
      </c>
      <c r="OS13" s="1">
        <v>0</v>
      </c>
      <c r="OT13" s="1">
        <v>0</v>
      </c>
      <c r="OU13" s="1">
        <v>0</v>
      </c>
      <c r="OV13" s="1">
        <v>0</v>
      </c>
      <c r="OW13" s="1">
        <v>0</v>
      </c>
      <c r="OX13" s="1">
        <v>0</v>
      </c>
      <c r="OY13" s="1">
        <v>0</v>
      </c>
      <c r="OZ13" s="1">
        <v>0</v>
      </c>
      <c r="PA13" s="1">
        <v>0</v>
      </c>
      <c r="PB13" s="1">
        <v>0</v>
      </c>
      <c r="PC13" s="1">
        <v>0</v>
      </c>
      <c r="PD13" s="1">
        <v>0</v>
      </c>
      <c r="PE13" s="1">
        <v>0</v>
      </c>
      <c r="PF13" s="1">
        <v>0</v>
      </c>
      <c r="PG13" s="1">
        <v>0</v>
      </c>
      <c r="PH13" s="1">
        <v>0</v>
      </c>
      <c r="PI13" s="1">
        <v>0</v>
      </c>
      <c r="PJ13" s="1">
        <v>0</v>
      </c>
      <c r="PK13" s="1">
        <v>0</v>
      </c>
      <c r="PL13" s="1">
        <v>0</v>
      </c>
      <c r="PM13" s="1">
        <v>0</v>
      </c>
      <c r="PN13" s="1">
        <v>0</v>
      </c>
      <c r="PO13" s="1">
        <v>0</v>
      </c>
      <c r="PP13" s="1">
        <v>0</v>
      </c>
      <c r="PQ13" s="1">
        <v>0</v>
      </c>
      <c r="PR13" s="1">
        <v>0</v>
      </c>
      <c r="PS13" s="1">
        <v>0</v>
      </c>
      <c r="PT13" s="1">
        <v>0</v>
      </c>
      <c r="PU13" s="1">
        <v>0</v>
      </c>
      <c r="PV13" s="1">
        <v>0</v>
      </c>
      <c r="PW13" s="1">
        <v>0</v>
      </c>
      <c r="PX13" s="1">
        <v>0</v>
      </c>
      <c r="PY13" s="1">
        <v>2.6456918060471739E-5</v>
      </c>
      <c r="PZ13" s="1">
        <v>3.8791448827752518E-6</v>
      </c>
      <c r="QA13" s="1">
        <v>2.006515249337214E-4</v>
      </c>
      <c r="QB13" s="1">
        <v>2.9568523825355259E-5</v>
      </c>
      <c r="QC13" s="1">
        <v>0</v>
      </c>
      <c r="QD13" s="1">
        <v>0</v>
      </c>
      <c r="QE13" s="1">
        <v>0</v>
      </c>
      <c r="QF13" s="1">
        <v>1.549653448470552E-5</v>
      </c>
      <c r="QG13" s="1">
        <v>1.7391692520444201E-4</v>
      </c>
      <c r="QH13" s="1">
        <v>1.866079097393484E-3</v>
      </c>
      <c r="QI13" s="1">
        <v>7.6904293098196616E-4</v>
      </c>
      <c r="QJ13" s="1">
        <v>4.0301519398505743E-2</v>
      </c>
      <c r="QK13" s="1">
        <v>1.25265992110915E-3</v>
      </c>
      <c r="QL13" s="1">
        <v>3.6640368642543251E-3</v>
      </c>
      <c r="QM13" s="1">
        <v>4.0495900403168267E-3</v>
      </c>
      <c r="QN13" s="1">
        <v>1.609833946338121E-5</v>
      </c>
      <c r="QO13" s="1">
        <v>9.8126870503267687E-6</v>
      </c>
      <c r="QP13" s="1">
        <v>1.033588820695354E-4</v>
      </c>
      <c r="QQ13" s="1">
        <v>3.7120711556159518E-5</v>
      </c>
      <c r="QR13" s="1">
        <v>2.4239352686858691E-5</v>
      </c>
      <c r="QS13" s="1">
        <v>1.306222235638933E-6</v>
      </c>
      <c r="QT13" s="1">
        <v>5.5080522836641102E-5</v>
      </c>
      <c r="QU13" s="1">
        <v>3.7658592408312491E-6</v>
      </c>
      <c r="QV13" s="1">
        <v>7.4158016898175625E-5</v>
      </c>
      <c r="QW13" s="1">
        <v>1.461748057006188E-4</v>
      </c>
      <c r="QX13" s="1">
        <v>4.4289238300034879E-4</v>
      </c>
      <c r="QY13" s="1">
        <v>0</v>
      </c>
      <c r="QZ13" s="1">
        <v>0</v>
      </c>
      <c r="RA13" s="1">
        <v>0</v>
      </c>
      <c r="RB13" s="1">
        <v>0</v>
      </c>
      <c r="RC13" s="1">
        <v>0</v>
      </c>
      <c r="RD13" s="1">
        <v>0</v>
      </c>
      <c r="RE13" s="1">
        <v>0</v>
      </c>
      <c r="RF13" s="1">
        <v>0</v>
      </c>
      <c r="RG13" s="1">
        <v>0</v>
      </c>
      <c r="RH13" s="1">
        <v>0</v>
      </c>
      <c r="RI13" s="1">
        <v>0</v>
      </c>
      <c r="RJ13" s="1">
        <v>0</v>
      </c>
      <c r="RK13" s="1">
        <v>0</v>
      </c>
      <c r="RL13" s="1">
        <v>0</v>
      </c>
      <c r="RM13" s="1">
        <v>0</v>
      </c>
      <c r="RN13" s="1">
        <v>0</v>
      </c>
      <c r="RO13" s="1">
        <v>0</v>
      </c>
      <c r="RP13" s="1">
        <v>0</v>
      </c>
      <c r="RQ13" s="1">
        <v>0</v>
      </c>
      <c r="RR13" s="1">
        <v>0</v>
      </c>
      <c r="RS13" s="1">
        <v>0</v>
      </c>
      <c r="RT13" s="1">
        <v>0</v>
      </c>
      <c r="RU13" s="1">
        <v>0</v>
      </c>
      <c r="RV13" s="1">
        <v>0</v>
      </c>
      <c r="RW13" s="1">
        <v>0</v>
      </c>
      <c r="RX13" s="1">
        <v>0</v>
      </c>
      <c r="RY13" s="1">
        <v>0</v>
      </c>
      <c r="RZ13" s="1">
        <v>0</v>
      </c>
      <c r="SA13" s="1">
        <v>0</v>
      </c>
      <c r="SB13" s="1">
        <v>0</v>
      </c>
      <c r="SC13" s="1">
        <v>0</v>
      </c>
      <c r="SD13" s="1">
        <v>0</v>
      </c>
      <c r="SE13" s="1">
        <v>0</v>
      </c>
      <c r="SF13" s="1">
        <v>0</v>
      </c>
      <c r="SG13" s="1">
        <v>0</v>
      </c>
      <c r="SH13" s="1">
        <v>0</v>
      </c>
      <c r="SI13" s="1">
        <v>0</v>
      </c>
      <c r="SJ13" s="1">
        <v>0</v>
      </c>
      <c r="SK13" s="1">
        <v>0</v>
      </c>
      <c r="SL13" s="1">
        <v>0</v>
      </c>
      <c r="SM13" s="1">
        <v>0</v>
      </c>
      <c r="SN13" s="1">
        <v>0</v>
      </c>
      <c r="SO13" s="1">
        <v>0</v>
      </c>
      <c r="SP13" s="1">
        <v>0</v>
      </c>
      <c r="SQ13" s="1">
        <v>0</v>
      </c>
      <c r="SR13" s="1">
        <v>0</v>
      </c>
      <c r="SS13" s="1">
        <v>0</v>
      </c>
      <c r="ST13" s="1">
        <v>3.6994264484743899E-5</v>
      </c>
      <c r="SU13" s="1">
        <v>4.5217557093690858E-5</v>
      </c>
      <c r="SV13" s="1">
        <v>5.469732869316994E-4</v>
      </c>
      <c r="SW13" s="1">
        <v>2.455346785242343E-4</v>
      </c>
      <c r="SX13" s="1">
        <v>0</v>
      </c>
      <c r="SY13" s="1">
        <v>0</v>
      </c>
      <c r="SZ13" s="1">
        <v>0</v>
      </c>
      <c r="TA13" s="1">
        <v>8.718060011674585E-5</v>
      </c>
      <c r="TB13" s="1">
        <v>1.931327528787428E-4</v>
      </c>
      <c r="TC13" s="1">
        <v>8.2055526971188432E-3</v>
      </c>
      <c r="TD13" s="1">
        <v>8.0636133212898579E-4</v>
      </c>
      <c r="TE13" s="1">
        <v>3.3479776162574471E-2</v>
      </c>
      <c r="TF13" s="1">
        <v>1.866593144624389E-3</v>
      </c>
      <c r="TG13" s="1">
        <v>1.548460094655523E-3</v>
      </c>
      <c r="TH13" s="1">
        <v>5.6173194772384601E-4</v>
      </c>
      <c r="TI13" s="1">
        <v>2.3406085572580159E-5</v>
      </c>
      <c r="TJ13" s="1">
        <v>8.0610015298961587E-6</v>
      </c>
      <c r="TK13" s="1">
        <v>2.4102149506190801E-4</v>
      </c>
      <c r="TL13" s="1">
        <v>5.6652588823159582E-5</v>
      </c>
      <c r="TM13" s="1">
        <v>6.8244634898998371E-5</v>
      </c>
      <c r="TN13" s="1">
        <v>7.2146188157106086E-6</v>
      </c>
      <c r="TO13" s="1">
        <v>1.011902718278926E-4</v>
      </c>
      <c r="TP13" s="1">
        <v>2.2274006304371668E-6</v>
      </c>
      <c r="TQ13" s="1">
        <v>4.2428404172440489E-4</v>
      </c>
      <c r="TR13" s="1">
        <v>9.6579471701491865E-4</v>
      </c>
      <c r="TS13" s="1">
        <v>6.238615151673507E-4</v>
      </c>
      <c r="TT13" s="1">
        <v>0</v>
      </c>
      <c r="TU13" s="1">
        <v>0</v>
      </c>
      <c r="TV13" s="1">
        <v>0</v>
      </c>
      <c r="TW13" s="1">
        <v>0</v>
      </c>
      <c r="TX13" s="1">
        <v>0</v>
      </c>
      <c r="TY13" s="1">
        <v>0</v>
      </c>
      <c r="TZ13" s="1">
        <v>0</v>
      </c>
      <c r="UA13" s="1">
        <v>0</v>
      </c>
      <c r="UB13" s="1">
        <v>0</v>
      </c>
      <c r="UC13" s="1">
        <v>0</v>
      </c>
      <c r="UD13" s="1">
        <v>0</v>
      </c>
      <c r="UE13" s="1">
        <v>0</v>
      </c>
      <c r="UF13" s="1">
        <v>0</v>
      </c>
      <c r="UG13" s="1">
        <v>0</v>
      </c>
      <c r="UH13" s="1">
        <v>0</v>
      </c>
      <c r="UI13" s="1">
        <v>0</v>
      </c>
      <c r="UJ13" s="1">
        <v>0</v>
      </c>
      <c r="UK13" s="1">
        <v>0</v>
      </c>
      <c r="UL13" s="1">
        <v>0</v>
      </c>
      <c r="UM13" s="1">
        <v>0</v>
      </c>
      <c r="UN13" s="1">
        <v>0</v>
      </c>
      <c r="UO13" s="1">
        <v>0</v>
      </c>
      <c r="UP13" s="1">
        <v>0</v>
      </c>
      <c r="UQ13" s="1">
        <v>0</v>
      </c>
      <c r="UR13" s="1">
        <v>0</v>
      </c>
      <c r="US13" s="1">
        <v>0</v>
      </c>
      <c r="UT13" s="1">
        <v>0</v>
      </c>
      <c r="UU13" s="1">
        <v>0</v>
      </c>
      <c r="UV13" s="1">
        <v>0</v>
      </c>
      <c r="UW13" s="1">
        <v>0</v>
      </c>
      <c r="UX13" s="1">
        <v>0</v>
      </c>
      <c r="UY13" s="1">
        <v>0</v>
      </c>
      <c r="UZ13" s="1">
        <v>0</v>
      </c>
      <c r="VA13" s="1">
        <v>0</v>
      </c>
      <c r="VB13" s="1">
        <v>0</v>
      </c>
      <c r="VC13" s="1">
        <v>0</v>
      </c>
      <c r="VD13" s="1">
        <v>0</v>
      </c>
      <c r="VE13" s="1">
        <v>0</v>
      </c>
      <c r="VF13" s="1">
        <v>0</v>
      </c>
      <c r="VG13" s="1">
        <v>0</v>
      </c>
      <c r="VH13" s="1">
        <v>0</v>
      </c>
      <c r="VI13" s="1">
        <v>0</v>
      </c>
      <c r="VJ13" s="1">
        <v>0</v>
      </c>
      <c r="VK13" s="1">
        <v>0</v>
      </c>
      <c r="VL13" s="1">
        <v>0</v>
      </c>
      <c r="VM13" s="1">
        <v>0</v>
      </c>
      <c r="VN13" s="1">
        <v>0</v>
      </c>
      <c r="VO13" s="1">
        <v>3.93883395909283E-7</v>
      </c>
      <c r="VP13" s="1">
        <v>1.806163585506908E-7</v>
      </c>
      <c r="VQ13" s="1">
        <v>1.180302485092516E-5</v>
      </c>
      <c r="VR13" s="1">
        <v>1.1440043611873569E-6</v>
      </c>
      <c r="VS13" s="1">
        <v>0</v>
      </c>
      <c r="VT13" s="1">
        <v>0</v>
      </c>
      <c r="VU13" s="1">
        <v>0</v>
      </c>
      <c r="VV13" s="1">
        <v>4.6169305339797421E-7</v>
      </c>
      <c r="VW13" s="1">
        <v>9.2121536249961751E-6</v>
      </c>
      <c r="VX13" s="1">
        <v>3.2495933424275109E-4</v>
      </c>
      <c r="VY13" s="1">
        <v>1.0507953733878861E-4</v>
      </c>
      <c r="VZ13" s="1">
        <v>1.258023723198206E-2</v>
      </c>
      <c r="WA13" s="1">
        <v>7.2102985189613329E-5</v>
      </c>
      <c r="WB13" s="1">
        <v>1.7207239582175431E-4</v>
      </c>
      <c r="WC13" s="1">
        <v>6.5566340953695075E-5</v>
      </c>
      <c r="WD13" s="1">
        <v>1.4648579457945651E-5</v>
      </c>
      <c r="WE13" s="1">
        <v>6.8736188347494015E-7</v>
      </c>
      <c r="WF13" s="1">
        <v>1.6688339389054231E-5</v>
      </c>
      <c r="WG13" s="1">
        <v>3.9834935638864214E-6</v>
      </c>
      <c r="WH13" s="1">
        <v>3.6461934307136659E-6</v>
      </c>
      <c r="WI13" s="1">
        <v>6.4726734310364554E-8</v>
      </c>
      <c r="WJ13" s="1">
        <v>1.0552685587440839E-5</v>
      </c>
      <c r="WK13" s="1">
        <v>2.6763421357657518E-6</v>
      </c>
      <c r="WL13" s="1">
        <v>3.4084928224950652E-5</v>
      </c>
      <c r="WM13" s="1">
        <v>1.6379484673954419E-4</v>
      </c>
      <c r="WN13" s="1">
        <v>3.8846592689774301E-5</v>
      </c>
      <c r="WO13" s="1">
        <v>0</v>
      </c>
      <c r="WP13" s="1">
        <v>0</v>
      </c>
      <c r="WQ13" s="1">
        <v>0</v>
      </c>
      <c r="WR13" s="1">
        <v>0</v>
      </c>
      <c r="WS13" s="1">
        <v>0</v>
      </c>
      <c r="WT13" s="1">
        <v>0</v>
      </c>
      <c r="WU13" s="1">
        <v>0</v>
      </c>
      <c r="WV13" s="1">
        <v>0</v>
      </c>
      <c r="WW13" s="1">
        <v>0</v>
      </c>
      <c r="WX13" s="1">
        <v>0</v>
      </c>
      <c r="WY13" s="1">
        <v>0</v>
      </c>
      <c r="WZ13" s="1">
        <v>0</v>
      </c>
      <c r="XA13" s="1">
        <v>0</v>
      </c>
      <c r="XB13" s="1">
        <v>0</v>
      </c>
      <c r="XC13" s="1">
        <v>0</v>
      </c>
      <c r="XD13" s="1">
        <v>0</v>
      </c>
      <c r="XE13" s="1">
        <v>0</v>
      </c>
      <c r="XF13" s="1">
        <v>0</v>
      </c>
      <c r="XG13" s="1">
        <v>0</v>
      </c>
      <c r="XH13" s="1">
        <v>0</v>
      </c>
      <c r="XI13" s="1">
        <v>0</v>
      </c>
      <c r="XJ13" s="1">
        <v>0</v>
      </c>
      <c r="XK13" s="1">
        <v>0</v>
      </c>
      <c r="XL13" s="1">
        <v>0</v>
      </c>
      <c r="XM13" s="1">
        <v>0</v>
      </c>
      <c r="XN13" s="1">
        <v>0</v>
      </c>
      <c r="XO13" s="1">
        <v>0</v>
      </c>
      <c r="XP13" s="1">
        <v>0</v>
      </c>
      <c r="XQ13" s="1">
        <v>0</v>
      </c>
      <c r="XR13" s="1">
        <v>0</v>
      </c>
      <c r="XS13" s="1">
        <v>0</v>
      </c>
      <c r="XT13" s="1">
        <v>0</v>
      </c>
      <c r="XU13" s="1">
        <v>0</v>
      </c>
      <c r="XV13" s="1">
        <v>0</v>
      </c>
      <c r="XW13" s="1">
        <v>0</v>
      </c>
      <c r="XX13" s="1">
        <v>0</v>
      </c>
      <c r="XY13" s="1">
        <v>0</v>
      </c>
      <c r="XZ13" s="1">
        <v>0</v>
      </c>
      <c r="YA13" s="1">
        <v>0</v>
      </c>
      <c r="YB13" s="1">
        <v>0</v>
      </c>
      <c r="YC13" s="1">
        <v>0</v>
      </c>
      <c r="YD13" s="1">
        <v>0</v>
      </c>
      <c r="YE13" s="1">
        <v>0</v>
      </c>
      <c r="YF13" s="1">
        <v>0</v>
      </c>
      <c r="YG13" s="1">
        <v>0</v>
      </c>
      <c r="YH13" s="1">
        <v>0</v>
      </c>
      <c r="YI13" s="1">
        <v>0</v>
      </c>
    </row>
    <row r="14" spans="1:659" ht="15" customHeight="1" x14ac:dyDescent="0.25">
      <c r="A14" s="27">
        <v>14</v>
      </c>
      <c r="B14" s="27" t="s">
        <v>281</v>
      </c>
      <c r="C14" s="1">
        <v>9.821328505579633E-6</v>
      </c>
      <c r="D14" s="1">
        <v>2.3740508904842051E-5</v>
      </c>
      <c r="E14" s="1">
        <v>1.063475843406295E-3</v>
      </c>
      <c r="F14" s="1">
        <v>1.166547391465835E-4</v>
      </c>
      <c r="G14" s="1">
        <v>0</v>
      </c>
      <c r="H14" s="1">
        <v>0</v>
      </c>
      <c r="I14" s="1">
        <v>0</v>
      </c>
      <c r="J14" s="1">
        <v>2.0885553723128721E-4</v>
      </c>
      <c r="K14" s="1">
        <v>8.2395729676873976E-5</v>
      </c>
      <c r="L14" s="1">
        <v>5.7362884008017494E-3</v>
      </c>
      <c r="M14" s="1">
        <v>4.7527115295655929E-4</v>
      </c>
      <c r="N14" s="1">
        <v>2.6300079738862499E-2</v>
      </c>
      <c r="O14" s="1">
        <v>1.2887139865844829E-4</v>
      </c>
      <c r="P14" s="1">
        <v>5.3589862963166119E-4</v>
      </c>
      <c r="Q14" s="1">
        <v>9.7436256149685855E-4</v>
      </c>
      <c r="R14" s="1">
        <v>3.1284722756247037E-5</v>
      </c>
      <c r="S14" s="1">
        <v>6.7152067518576464E-6</v>
      </c>
      <c r="T14" s="1">
        <v>2.4813661718749481E-5</v>
      </c>
      <c r="U14" s="1">
        <v>3.9359369426504003E-5</v>
      </c>
      <c r="V14" s="1">
        <v>1.3531982622226181E-5</v>
      </c>
      <c r="W14" s="1">
        <v>1.8856507009607509E-7</v>
      </c>
      <c r="X14" s="1">
        <v>2.5615227158303351E-4</v>
      </c>
      <c r="Y14" s="1">
        <v>4.609037303047437E-6</v>
      </c>
      <c r="Z14" s="1">
        <v>2.3393712961456949E-4</v>
      </c>
      <c r="AA14" s="1">
        <v>4.7046695004419729E-4</v>
      </c>
      <c r="AB14" s="1">
        <v>5.7202395489723979E-4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5.0883698301736471E-7</v>
      </c>
      <c r="BY14" s="1">
        <v>1.346442547423694E-5</v>
      </c>
      <c r="BZ14" s="1">
        <v>8.9141999092341849E-9</v>
      </c>
      <c r="CA14" s="1">
        <v>9.9670833800552182E-6</v>
      </c>
      <c r="CB14" s="1">
        <v>0</v>
      </c>
      <c r="CC14" s="1">
        <v>0</v>
      </c>
      <c r="CD14" s="1">
        <v>0</v>
      </c>
      <c r="CE14" s="1">
        <v>4.0362550156237682E-5</v>
      </c>
      <c r="CF14" s="1">
        <v>2.5112175854945912E-4</v>
      </c>
      <c r="CG14" s="1">
        <v>4.8485075584155189E-4</v>
      </c>
      <c r="CH14" s="1">
        <v>1.412493713322382E-3</v>
      </c>
      <c r="CI14" s="1">
        <v>4.145519759740425E-2</v>
      </c>
      <c r="CJ14" s="1">
        <v>2.196307759981319E-3</v>
      </c>
      <c r="CK14" s="1">
        <v>2.8803360571186061E-3</v>
      </c>
      <c r="CL14" s="1">
        <v>6.3366308913868983E-4</v>
      </c>
      <c r="CM14" s="1">
        <v>8.0268355813036937E-6</v>
      </c>
      <c r="CN14" s="1">
        <v>2.2093745917656509E-5</v>
      </c>
      <c r="CO14" s="1">
        <v>3.4575607129177442E-4</v>
      </c>
      <c r="CP14" s="1">
        <v>5.1649575411167488E-6</v>
      </c>
      <c r="CQ14" s="1">
        <v>1.5445096721227749E-4</v>
      </c>
      <c r="CR14" s="1">
        <v>6.8591426924164213E-6</v>
      </c>
      <c r="CS14" s="1">
        <v>9.1009350001027735E-5</v>
      </c>
      <c r="CT14" s="1">
        <v>1.2322968267767939E-5</v>
      </c>
      <c r="CU14" s="1">
        <v>2.9075727303695781E-6</v>
      </c>
      <c r="CV14" s="1">
        <v>3.3029282213972993E-4</v>
      </c>
      <c r="CW14" s="1">
        <v>1.101743379842449E-3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3.2610183970596158E-6</v>
      </c>
      <c r="ET14" s="1">
        <v>2.24716894830505E-5</v>
      </c>
      <c r="EU14" s="1">
        <v>2.8869652806426078E-7</v>
      </c>
      <c r="EV14" s="1">
        <v>3.05160118695098E-6</v>
      </c>
      <c r="EW14" s="1">
        <v>0</v>
      </c>
      <c r="EX14" s="1">
        <v>0</v>
      </c>
      <c r="EY14" s="1">
        <v>0</v>
      </c>
      <c r="EZ14" s="1">
        <v>4.3606278665185852E-5</v>
      </c>
      <c r="FA14" s="1">
        <v>7.1730190471833367E-5</v>
      </c>
      <c r="FB14" s="1">
        <v>1.306980247589476E-3</v>
      </c>
      <c r="FC14" s="1">
        <v>3.9097989857315459E-4</v>
      </c>
      <c r="FD14" s="1">
        <v>2.2292286126248551E-2</v>
      </c>
      <c r="FE14" s="1">
        <v>1.5904943329880571E-3</v>
      </c>
      <c r="FF14" s="1">
        <v>1.7014044056735489E-3</v>
      </c>
      <c r="FG14" s="1">
        <v>5.1135182029477227E-4</v>
      </c>
      <c r="FH14" s="1">
        <v>4.0985866066104041E-6</v>
      </c>
      <c r="FI14" s="1">
        <v>2.6971320577173731E-5</v>
      </c>
      <c r="FJ14" s="1">
        <v>6.8678218089110853E-5</v>
      </c>
      <c r="FK14" s="1">
        <v>9.4318753574993578E-6</v>
      </c>
      <c r="FL14" s="1">
        <v>3.035279361566773E-5</v>
      </c>
      <c r="FM14" s="1">
        <v>8.6775047245660358E-6</v>
      </c>
      <c r="FN14" s="1">
        <v>4.9602716217691041E-5</v>
      </c>
      <c r="FO14" s="1">
        <v>2.7234224424160151E-6</v>
      </c>
      <c r="FP14" s="1">
        <v>9.3613251532188076E-5</v>
      </c>
      <c r="FQ14" s="1">
        <v>2.5193320331635548E-4</v>
      </c>
      <c r="FR14" s="1">
        <v>5.0181645682965666E-4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1">
        <v>0</v>
      </c>
      <c r="GP14" s="1">
        <v>0</v>
      </c>
      <c r="GQ14" s="1">
        <v>0</v>
      </c>
      <c r="GR14" s="1">
        <v>0</v>
      </c>
      <c r="GS14" s="1">
        <v>0</v>
      </c>
      <c r="GT14" s="1">
        <v>0</v>
      </c>
      <c r="GU14" s="1">
        <v>0</v>
      </c>
      <c r="GV14" s="1">
        <v>0</v>
      </c>
      <c r="GW14" s="1">
        <v>0</v>
      </c>
      <c r="GX14" s="1">
        <v>0</v>
      </c>
      <c r="GY14" s="1">
        <v>0</v>
      </c>
      <c r="GZ14" s="1">
        <v>0</v>
      </c>
      <c r="HA14" s="1">
        <v>0</v>
      </c>
      <c r="HB14" s="1">
        <v>0</v>
      </c>
      <c r="HC14" s="1">
        <v>0</v>
      </c>
      <c r="HD14" s="1">
        <v>0</v>
      </c>
      <c r="HE14" s="1">
        <v>0</v>
      </c>
      <c r="HF14" s="1">
        <v>0</v>
      </c>
      <c r="HG14" s="1">
        <v>0</v>
      </c>
      <c r="HH14" s="1">
        <v>0</v>
      </c>
      <c r="HI14" s="1">
        <v>0</v>
      </c>
      <c r="HJ14" s="1">
        <v>0</v>
      </c>
      <c r="HK14" s="1">
        <v>0</v>
      </c>
      <c r="HL14" s="1">
        <v>0</v>
      </c>
      <c r="HM14" s="1">
        <v>0</v>
      </c>
      <c r="HN14" s="1">
        <v>2.6120013409572979E-6</v>
      </c>
      <c r="HO14" s="1">
        <v>8.1077633025119516E-6</v>
      </c>
      <c r="HP14" s="1">
        <v>2.609306242094207E-8</v>
      </c>
      <c r="HQ14" s="1">
        <v>2.789350997749423E-5</v>
      </c>
      <c r="HR14" s="1">
        <v>0</v>
      </c>
      <c r="HS14" s="1">
        <v>0</v>
      </c>
      <c r="HT14" s="1">
        <v>0</v>
      </c>
      <c r="HU14" s="1">
        <v>6.5074812090302537E-5</v>
      </c>
      <c r="HV14" s="1">
        <v>2.2790995644563091E-4</v>
      </c>
      <c r="HW14" s="1">
        <v>2.6151142127024988E-3</v>
      </c>
      <c r="HX14" s="1">
        <v>1.03953935601249E-3</v>
      </c>
      <c r="HY14" s="1">
        <v>8.9816508435254391E-2</v>
      </c>
      <c r="HZ14" s="1">
        <v>6.0896834763070481E-4</v>
      </c>
      <c r="IA14" s="1">
        <v>1.6167922637402919E-3</v>
      </c>
      <c r="IB14" s="1">
        <v>7.9125168738220907E-4</v>
      </c>
      <c r="IC14" s="1">
        <v>4.9591215937630712E-5</v>
      </c>
      <c r="ID14" s="1">
        <v>7.2101207450565606E-6</v>
      </c>
      <c r="IE14" s="1">
        <v>1.7908534372714101E-4</v>
      </c>
      <c r="IF14" s="1">
        <v>3.6012309792247322E-5</v>
      </c>
      <c r="IG14" s="1">
        <v>3.1994114511012278E-5</v>
      </c>
      <c r="IH14" s="1">
        <v>2.3951492160695452E-6</v>
      </c>
      <c r="II14" s="1">
        <v>1.2251402066498169E-4</v>
      </c>
      <c r="IJ14" s="1">
        <v>3.527026261127676E-6</v>
      </c>
      <c r="IK14" s="1">
        <v>2.1726732619771179E-4</v>
      </c>
      <c r="IL14" s="1">
        <v>2.6284829395390769E-3</v>
      </c>
      <c r="IM14" s="1">
        <v>4.5623921854927871E-4</v>
      </c>
      <c r="IN14" s="1">
        <v>0</v>
      </c>
      <c r="IO14" s="1">
        <v>0</v>
      </c>
      <c r="IP14" s="1">
        <v>0</v>
      </c>
      <c r="IQ14" s="1">
        <v>0</v>
      </c>
      <c r="IR14" s="1">
        <v>0</v>
      </c>
      <c r="IS14" s="1">
        <v>0</v>
      </c>
      <c r="IT14" s="1">
        <v>0</v>
      </c>
      <c r="IU14" s="1">
        <v>0</v>
      </c>
      <c r="IV14" s="1">
        <v>0</v>
      </c>
      <c r="IW14" s="1">
        <v>0</v>
      </c>
      <c r="IX14" s="1">
        <v>0</v>
      </c>
      <c r="IY14" s="1">
        <v>0</v>
      </c>
      <c r="IZ14" s="1">
        <v>0</v>
      </c>
      <c r="JA14" s="1">
        <v>0</v>
      </c>
      <c r="JB14" s="1">
        <v>0</v>
      </c>
      <c r="JC14" s="1">
        <v>0</v>
      </c>
      <c r="JD14" s="1">
        <v>0</v>
      </c>
      <c r="JE14" s="1">
        <v>0</v>
      </c>
      <c r="JF14" s="1">
        <v>0</v>
      </c>
      <c r="JG14" s="1">
        <v>0</v>
      </c>
      <c r="JH14" s="1">
        <v>0</v>
      </c>
      <c r="JI14" s="1">
        <v>0</v>
      </c>
      <c r="JJ14" s="1">
        <v>0</v>
      </c>
      <c r="JK14" s="1">
        <v>0</v>
      </c>
      <c r="JL14" s="1">
        <v>0</v>
      </c>
      <c r="JM14" s="1">
        <v>0</v>
      </c>
      <c r="JN14" s="1">
        <v>0</v>
      </c>
      <c r="JO14" s="1">
        <v>0</v>
      </c>
      <c r="JP14" s="1">
        <v>0</v>
      </c>
      <c r="JQ14" s="1">
        <v>0</v>
      </c>
      <c r="JR14" s="1">
        <v>0</v>
      </c>
      <c r="JS14" s="1">
        <v>0</v>
      </c>
      <c r="JT14" s="1">
        <v>0</v>
      </c>
      <c r="JU14" s="1">
        <v>0</v>
      </c>
      <c r="JV14" s="1">
        <v>0</v>
      </c>
      <c r="JW14" s="1">
        <v>0</v>
      </c>
      <c r="JX14" s="1">
        <v>0</v>
      </c>
      <c r="JY14" s="1">
        <v>0</v>
      </c>
      <c r="JZ14" s="1">
        <v>0</v>
      </c>
      <c r="KA14" s="1">
        <v>0</v>
      </c>
      <c r="KB14" s="1">
        <v>0</v>
      </c>
      <c r="KC14" s="1">
        <v>0</v>
      </c>
      <c r="KD14" s="1">
        <v>0</v>
      </c>
      <c r="KE14" s="1">
        <v>0</v>
      </c>
      <c r="KF14" s="1">
        <v>0</v>
      </c>
      <c r="KG14" s="1">
        <v>0</v>
      </c>
      <c r="KH14" s="1">
        <v>0</v>
      </c>
      <c r="KI14" s="1">
        <v>2.9545333776982881E-6</v>
      </c>
      <c r="KJ14" s="1">
        <v>7.5804713346584251E-6</v>
      </c>
      <c r="KK14" s="1">
        <v>1.046761317973621E-10</v>
      </c>
      <c r="KL14" s="1">
        <v>9.4306859135696468E-6</v>
      </c>
      <c r="KM14" s="1">
        <v>0</v>
      </c>
      <c r="KN14" s="1">
        <v>0</v>
      </c>
      <c r="KO14" s="1">
        <v>0</v>
      </c>
      <c r="KP14" s="1">
        <v>6.0216210838358102E-6</v>
      </c>
      <c r="KQ14" s="1">
        <v>5.8172752792054758E-5</v>
      </c>
      <c r="KR14" s="1">
        <v>3.634001212489635E-4</v>
      </c>
      <c r="KS14" s="1">
        <v>2.2953034902311871E-4</v>
      </c>
      <c r="KT14" s="1">
        <v>8.0908069486590271E-3</v>
      </c>
      <c r="KU14" s="1">
        <v>1.708510189878707E-4</v>
      </c>
      <c r="KV14" s="1">
        <v>2.1989193522649241E-4</v>
      </c>
      <c r="KW14" s="1">
        <v>1.166247662355775E-4</v>
      </c>
      <c r="KX14" s="1">
        <v>1.2897336790571349E-6</v>
      </c>
      <c r="KY14" s="1">
        <v>1.572436280735295E-6</v>
      </c>
      <c r="KZ14" s="1">
        <v>9.4839977919592761E-5</v>
      </c>
      <c r="LA14" s="1">
        <v>2.790740042069945E-6</v>
      </c>
      <c r="LB14" s="1">
        <v>6.7488494368355621E-5</v>
      </c>
      <c r="LC14" s="1">
        <v>1.284658783243316E-6</v>
      </c>
      <c r="LD14" s="1">
        <v>1.0860289526354889E-5</v>
      </c>
      <c r="LE14" s="1">
        <v>1.069129814469748E-6</v>
      </c>
      <c r="LF14" s="1">
        <v>6.8381143688670779E-5</v>
      </c>
      <c r="LG14" s="1">
        <v>2.5868240879484377E-4</v>
      </c>
      <c r="LH14" s="1">
        <v>9.5224115667915751E-5</v>
      </c>
      <c r="LI14" s="1">
        <v>0</v>
      </c>
      <c r="LJ14" s="1">
        <v>0</v>
      </c>
      <c r="LK14" s="1">
        <v>0</v>
      </c>
      <c r="LL14" s="1">
        <v>0</v>
      </c>
      <c r="LM14" s="1">
        <v>0</v>
      </c>
      <c r="LN14" s="1">
        <v>0</v>
      </c>
      <c r="LO14" s="1">
        <v>0</v>
      </c>
      <c r="LP14" s="1">
        <v>0</v>
      </c>
      <c r="LQ14" s="1">
        <v>0</v>
      </c>
      <c r="LR14" s="1">
        <v>0</v>
      </c>
      <c r="LS14" s="1">
        <v>0</v>
      </c>
      <c r="LT14" s="1">
        <v>0</v>
      </c>
      <c r="LU14" s="1">
        <v>0</v>
      </c>
      <c r="LV14" s="1">
        <v>0</v>
      </c>
      <c r="LW14" s="1">
        <v>0</v>
      </c>
      <c r="LX14" s="1">
        <v>0</v>
      </c>
      <c r="LY14" s="1">
        <v>0</v>
      </c>
      <c r="LZ14" s="1">
        <v>0</v>
      </c>
      <c r="MA14" s="1">
        <v>0</v>
      </c>
      <c r="MB14" s="1">
        <v>0</v>
      </c>
      <c r="MC14" s="1">
        <v>0</v>
      </c>
      <c r="MD14" s="1">
        <v>0</v>
      </c>
      <c r="ME14" s="1">
        <v>0</v>
      </c>
      <c r="MF14" s="1">
        <v>0</v>
      </c>
      <c r="MG14" s="1">
        <v>0</v>
      </c>
      <c r="MH14" s="1">
        <v>0</v>
      </c>
      <c r="MI14" s="1">
        <v>0</v>
      </c>
      <c r="MJ14" s="1">
        <v>0</v>
      </c>
      <c r="MK14" s="1">
        <v>0</v>
      </c>
      <c r="ML14" s="1">
        <v>0</v>
      </c>
      <c r="MM14" s="1">
        <v>0</v>
      </c>
      <c r="MN14" s="1">
        <v>0</v>
      </c>
      <c r="MO14" s="1">
        <v>0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0</v>
      </c>
      <c r="MX14" s="1">
        <v>0</v>
      </c>
      <c r="MY14" s="1">
        <v>0</v>
      </c>
      <c r="MZ14" s="1">
        <v>0</v>
      </c>
      <c r="NA14" s="1">
        <v>0</v>
      </c>
      <c r="NB14" s="1">
        <v>0</v>
      </c>
      <c r="NC14" s="1">
        <v>0</v>
      </c>
      <c r="ND14" s="1">
        <v>4.9139724909290663E-8</v>
      </c>
      <c r="NE14" s="1">
        <v>2.530908853469731E-6</v>
      </c>
      <c r="NF14" s="1">
        <v>2.08670651573719E-11</v>
      </c>
      <c r="NG14" s="1">
        <v>1.9006892561844489E-6</v>
      </c>
      <c r="NH14" s="1">
        <v>0</v>
      </c>
      <c r="NI14" s="1">
        <v>0</v>
      </c>
      <c r="NJ14" s="1">
        <v>0</v>
      </c>
      <c r="NK14" s="1">
        <v>1.4097767360310009E-6</v>
      </c>
      <c r="NL14" s="1">
        <v>3.3852171282669167E-5</v>
      </c>
      <c r="NM14" s="1">
        <v>5.6896007206681354E-4</v>
      </c>
      <c r="NN14" s="1">
        <v>2.5928405578216028E-4</v>
      </c>
      <c r="NO14" s="1">
        <v>4.0229910440079848E-2</v>
      </c>
      <c r="NP14" s="1">
        <v>2.3333220044036471E-4</v>
      </c>
      <c r="NQ14" s="1">
        <v>5.5562815733138269E-4</v>
      </c>
      <c r="NR14" s="1">
        <v>5.6385085491344382E-4</v>
      </c>
      <c r="NS14" s="1">
        <v>1.018520357783693E-5</v>
      </c>
      <c r="NT14" s="1">
        <v>6.2778929424852764E-8</v>
      </c>
      <c r="NU14" s="1">
        <v>1.9923526577646811E-5</v>
      </c>
      <c r="NV14" s="1">
        <v>1.495419480753925E-6</v>
      </c>
      <c r="NW14" s="1">
        <v>6.7914010059144526E-6</v>
      </c>
      <c r="NX14" s="1">
        <v>2.4979410983949851E-8</v>
      </c>
      <c r="NY14" s="1">
        <v>8.0562172024332484E-6</v>
      </c>
      <c r="NZ14" s="1">
        <v>1.026014713328972E-6</v>
      </c>
      <c r="OA14" s="1">
        <v>1.294176178296388E-5</v>
      </c>
      <c r="OB14" s="1">
        <v>2.6593939999790728E-4</v>
      </c>
      <c r="OC14" s="1">
        <v>1.775744590119715E-4</v>
      </c>
      <c r="OD14" s="1">
        <v>0</v>
      </c>
      <c r="OE14" s="1">
        <v>0</v>
      </c>
      <c r="OF14" s="1">
        <v>0</v>
      </c>
      <c r="OG14" s="1">
        <v>0</v>
      </c>
      <c r="OH14" s="1">
        <v>0</v>
      </c>
      <c r="OI14" s="1">
        <v>0</v>
      </c>
      <c r="OJ14" s="1">
        <v>0</v>
      </c>
      <c r="OK14" s="1">
        <v>0</v>
      </c>
      <c r="OL14" s="1">
        <v>0</v>
      </c>
      <c r="OM14" s="1">
        <v>0</v>
      </c>
      <c r="ON14" s="1">
        <v>0</v>
      </c>
      <c r="OO14" s="1">
        <v>0</v>
      </c>
      <c r="OP14" s="1">
        <v>0</v>
      </c>
      <c r="OQ14" s="1">
        <v>0</v>
      </c>
      <c r="OR14" s="1">
        <v>0</v>
      </c>
      <c r="OS14" s="1">
        <v>0</v>
      </c>
      <c r="OT14" s="1">
        <v>0</v>
      </c>
      <c r="OU14" s="1">
        <v>0</v>
      </c>
      <c r="OV14" s="1">
        <v>0</v>
      </c>
      <c r="OW14" s="1">
        <v>0</v>
      </c>
      <c r="OX14" s="1">
        <v>0</v>
      </c>
      <c r="OY14" s="1">
        <v>0</v>
      </c>
      <c r="OZ14" s="1">
        <v>0</v>
      </c>
      <c r="PA14" s="1">
        <v>0</v>
      </c>
      <c r="PB14" s="1">
        <v>0</v>
      </c>
      <c r="PC14" s="1">
        <v>0</v>
      </c>
      <c r="PD14" s="1">
        <v>0</v>
      </c>
      <c r="PE14" s="1">
        <v>0</v>
      </c>
      <c r="PF14" s="1">
        <v>0</v>
      </c>
      <c r="PG14" s="1">
        <v>0</v>
      </c>
      <c r="PH14" s="1">
        <v>0</v>
      </c>
      <c r="PI14" s="1">
        <v>0</v>
      </c>
      <c r="PJ14" s="1">
        <v>0</v>
      </c>
      <c r="PK14" s="1">
        <v>0</v>
      </c>
      <c r="PL14" s="1">
        <v>0</v>
      </c>
      <c r="PM14" s="1">
        <v>0</v>
      </c>
      <c r="PN14" s="1">
        <v>0</v>
      </c>
      <c r="PO14" s="1">
        <v>0</v>
      </c>
      <c r="PP14" s="1">
        <v>0</v>
      </c>
      <c r="PQ14" s="1">
        <v>0</v>
      </c>
      <c r="PR14" s="1">
        <v>0</v>
      </c>
      <c r="PS14" s="1">
        <v>0</v>
      </c>
      <c r="PT14" s="1">
        <v>0</v>
      </c>
      <c r="PU14" s="1">
        <v>0</v>
      </c>
      <c r="PV14" s="1">
        <v>0</v>
      </c>
      <c r="PW14" s="1">
        <v>0</v>
      </c>
      <c r="PX14" s="1">
        <v>0</v>
      </c>
      <c r="PY14" s="1">
        <v>2.355029651202837E-5</v>
      </c>
      <c r="PZ14" s="1">
        <v>4.3957363470380266E-6</v>
      </c>
      <c r="QA14" s="1">
        <v>1.9820651731252599E-4</v>
      </c>
      <c r="QB14" s="1">
        <v>2.9112355661579789E-5</v>
      </c>
      <c r="QC14" s="1">
        <v>0</v>
      </c>
      <c r="QD14" s="1">
        <v>0</v>
      </c>
      <c r="QE14" s="1">
        <v>0</v>
      </c>
      <c r="QF14" s="1">
        <v>1.4843050750046289E-5</v>
      </c>
      <c r="QG14" s="1">
        <v>1.7456160547690879E-4</v>
      </c>
      <c r="QH14" s="1">
        <v>1.8674758264347301E-3</v>
      </c>
      <c r="QI14" s="1">
        <v>8.010647766498591E-4</v>
      </c>
      <c r="QJ14" s="1">
        <v>4.1534601823048793E-2</v>
      </c>
      <c r="QK14" s="1">
        <v>1.26964266530343E-3</v>
      </c>
      <c r="QL14" s="1">
        <v>3.7361184198226481E-3</v>
      </c>
      <c r="QM14" s="1">
        <v>4.0862387727715896E-3</v>
      </c>
      <c r="QN14" s="1">
        <v>1.45945399753701E-5</v>
      </c>
      <c r="QO14" s="1">
        <v>9.8074038355450529E-6</v>
      </c>
      <c r="QP14" s="1">
        <v>1.0422983936244691E-4</v>
      </c>
      <c r="QQ14" s="1">
        <v>3.1914409352825833E-5</v>
      </c>
      <c r="QR14" s="1">
        <v>2.5904585391801061E-5</v>
      </c>
      <c r="QS14" s="1">
        <v>1.1995871432859839E-6</v>
      </c>
      <c r="QT14" s="1">
        <v>5.1064528531589403E-5</v>
      </c>
      <c r="QU14" s="1">
        <v>3.5510450405998059E-6</v>
      </c>
      <c r="QV14" s="1">
        <v>7.1513281233414924E-5</v>
      </c>
      <c r="QW14" s="1">
        <v>1.4490657405434159E-4</v>
      </c>
      <c r="QX14" s="1">
        <v>5.2321757062379006E-4</v>
      </c>
      <c r="QY14" s="1">
        <v>0</v>
      </c>
      <c r="QZ14" s="1">
        <v>0</v>
      </c>
      <c r="RA14" s="1">
        <v>0</v>
      </c>
      <c r="RB14" s="1">
        <v>0</v>
      </c>
      <c r="RC14" s="1">
        <v>0</v>
      </c>
      <c r="RD14" s="1">
        <v>0</v>
      </c>
      <c r="RE14" s="1">
        <v>0</v>
      </c>
      <c r="RF14" s="1">
        <v>0</v>
      </c>
      <c r="RG14" s="1">
        <v>0</v>
      </c>
      <c r="RH14" s="1">
        <v>0</v>
      </c>
      <c r="RI14" s="1">
        <v>0</v>
      </c>
      <c r="RJ14" s="1">
        <v>0</v>
      </c>
      <c r="RK14" s="1">
        <v>0</v>
      </c>
      <c r="RL14" s="1">
        <v>0</v>
      </c>
      <c r="RM14" s="1">
        <v>0</v>
      </c>
      <c r="RN14" s="1">
        <v>0</v>
      </c>
      <c r="RO14" s="1">
        <v>0</v>
      </c>
      <c r="RP14" s="1">
        <v>0</v>
      </c>
      <c r="RQ14" s="1">
        <v>0</v>
      </c>
      <c r="RR14" s="1">
        <v>0</v>
      </c>
      <c r="RS14" s="1">
        <v>0</v>
      </c>
      <c r="RT14" s="1">
        <v>0</v>
      </c>
      <c r="RU14" s="1">
        <v>0</v>
      </c>
      <c r="RV14" s="1">
        <v>0</v>
      </c>
      <c r="RW14" s="1">
        <v>0</v>
      </c>
      <c r="RX14" s="1">
        <v>0</v>
      </c>
      <c r="RY14" s="1">
        <v>0</v>
      </c>
      <c r="RZ14" s="1">
        <v>0</v>
      </c>
      <c r="SA14" s="1">
        <v>0</v>
      </c>
      <c r="SB14" s="1">
        <v>0</v>
      </c>
      <c r="SC14" s="1">
        <v>0</v>
      </c>
      <c r="SD14" s="1">
        <v>0</v>
      </c>
      <c r="SE14" s="1">
        <v>0</v>
      </c>
      <c r="SF14" s="1">
        <v>0</v>
      </c>
      <c r="SG14" s="1">
        <v>0</v>
      </c>
      <c r="SH14" s="1">
        <v>0</v>
      </c>
      <c r="SI14" s="1">
        <v>0</v>
      </c>
      <c r="SJ14" s="1">
        <v>0</v>
      </c>
      <c r="SK14" s="1">
        <v>0</v>
      </c>
      <c r="SL14" s="1">
        <v>0</v>
      </c>
      <c r="SM14" s="1">
        <v>0</v>
      </c>
      <c r="SN14" s="1">
        <v>0</v>
      </c>
      <c r="SO14" s="1">
        <v>0</v>
      </c>
      <c r="SP14" s="1">
        <v>0</v>
      </c>
      <c r="SQ14" s="1">
        <v>0</v>
      </c>
      <c r="SR14" s="1">
        <v>0</v>
      </c>
      <c r="SS14" s="1">
        <v>0</v>
      </c>
      <c r="ST14" s="1">
        <v>3.2929984356786602E-5</v>
      </c>
      <c r="SU14" s="1">
        <v>5.1239246083224993E-5</v>
      </c>
      <c r="SV14" s="1">
        <v>5.4030822991017898E-4</v>
      </c>
      <c r="SW14" s="1">
        <v>2.4174669424381661E-4</v>
      </c>
      <c r="SX14" s="1">
        <v>0</v>
      </c>
      <c r="SY14" s="1">
        <v>0</v>
      </c>
      <c r="SZ14" s="1">
        <v>0</v>
      </c>
      <c r="TA14" s="1">
        <v>8.3504223039641788E-5</v>
      </c>
      <c r="TB14" s="1">
        <v>1.938486629352354E-4</v>
      </c>
      <c r="TC14" s="1">
        <v>8.2116944162815217E-3</v>
      </c>
      <c r="TD14" s="1">
        <v>8.39937062546299E-4</v>
      </c>
      <c r="TE14" s="1">
        <v>3.4504137630326892E-2</v>
      </c>
      <c r="TF14" s="1">
        <v>1.8918991940602831E-3</v>
      </c>
      <c r="TG14" s="1">
        <v>1.57892250988042E-3</v>
      </c>
      <c r="TH14" s="1">
        <v>5.6681561388720271E-4</v>
      </c>
      <c r="TI14" s="1">
        <v>2.1219645189678869E-5</v>
      </c>
      <c r="TJ14" s="1">
        <v>8.0566614340366096E-6</v>
      </c>
      <c r="TK14" s="1">
        <v>2.430524712554332E-4</v>
      </c>
      <c r="TL14" s="1">
        <v>4.870687642569257E-5</v>
      </c>
      <c r="TM14" s="1">
        <v>7.29330108403359E-5</v>
      </c>
      <c r="TN14" s="1">
        <v>6.6256443497168461E-6</v>
      </c>
      <c r="TO14" s="1">
        <v>9.381235429082239E-5</v>
      </c>
      <c r="TP14" s="1">
        <v>2.100344026771663E-6</v>
      </c>
      <c r="TQ14" s="1">
        <v>4.0915258077018192E-4</v>
      </c>
      <c r="TR14" s="1">
        <v>9.5741535630323592E-4</v>
      </c>
      <c r="TS14" s="1">
        <v>7.370081737695654E-4</v>
      </c>
      <c r="TT14" s="1">
        <v>0</v>
      </c>
      <c r="TU14" s="1">
        <v>0</v>
      </c>
      <c r="TV14" s="1">
        <v>0</v>
      </c>
      <c r="TW14" s="1">
        <v>0</v>
      </c>
      <c r="TX14" s="1">
        <v>0</v>
      </c>
      <c r="TY14" s="1">
        <v>0</v>
      </c>
      <c r="TZ14" s="1">
        <v>0</v>
      </c>
      <c r="UA14" s="1">
        <v>0</v>
      </c>
      <c r="UB14" s="1">
        <v>0</v>
      </c>
      <c r="UC14" s="1">
        <v>0</v>
      </c>
      <c r="UD14" s="1">
        <v>0</v>
      </c>
      <c r="UE14" s="1">
        <v>0</v>
      </c>
      <c r="UF14" s="1">
        <v>0</v>
      </c>
      <c r="UG14" s="1">
        <v>0</v>
      </c>
      <c r="UH14" s="1">
        <v>0</v>
      </c>
      <c r="UI14" s="1">
        <v>0</v>
      </c>
      <c r="UJ14" s="1">
        <v>0</v>
      </c>
      <c r="UK14" s="1">
        <v>0</v>
      </c>
      <c r="UL14" s="1">
        <v>0</v>
      </c>
      <c r="UM14" s="1">
        <v>0</v>
      </c>
      <c r="UN14" s="1">
        <v>0</v>
      </c>
      <c r="UO14" s="1">
        <v>0</v>
      </c>
      <c r="UP14" s="1">
        <v>0</v>
      </c>
      <c r="UQ14" s="1">
        <v>0</v>
      </c>
      <c r="UR14" s="1">
        <v>0</v>
      </c>
      <c r="US14" s="1">
        <v>0</v>
      </c>
      <c r="UT14" s="1">
        <v>0</v>
      </c>
      <c r="UU14" s="1">
        <v>0</v>
      </c>
      <c r="UV14" s="1">
        <v>0</v>
      </c>
      <c r="UW14" s="1">
        <v>0</v>
      </c>
      <c r="UX14" s="1">
        <v>0</v>
      </c>
      <c r="UY14" s="1">
        <v>0</v>
      </c>
      <c r="UZ14" s="1">
        <v>0</v>
      </c>
      <c r="VA14" s="1">
        <v>0</v>
      </c>
      <c r="VB14" s="1">
        <v>0</v>
      </c>
      <c r="VC14" s="1">
        <v>0</v>
      </c>
      <c r="VD14" s="1">
        <v>0</v>
      </c>
      <c r="VE14" s="1">
        <v>0</v>
      </c>
      <c r="VF14" s="1">
        <v>0</v>
      </c>
      <c r="VG14" s="1">
        <v>0</v>
      </c>
      <c r="VH14" s="1">
        <v>0</v>
      </c>
      <c r="VI14" s="1">
        <v>0</v>
      </c>
      <c r="VJ14" s="1">
        <v>0</v>
      </c>
      <c r="VK14" s="1">
        <v>0</v>
      </c>
      <c r="VL14" s="1">
        <v>0</v>
      </c>
      <c r="VM14" s="1">
        <v>0</v>
      </c>
      <c r="VN14" s="1">
        <v>0</v>
      </c>
      <c r="VO14" s="1">
        <v>3.5061040532484749E-7</v>
      </c>
      <c r="VP14" s="1">
        <v>2.046693062886878E-7</v>
      </c>
      <c r="VQ14" s="1">
        <v>1.1659200946655289E-5</v>
      </c>
      <c r="VR14" s="1">
        <v>1.1263552430955549E-6</v>
      </c>
      <c r="VS14" s="1">
        <v>0</v>
      </c>
      <c r="VT14" s="1">
        <v>0</v>
      </c>
      <c r="VU14" s="1">
        <v>0</v>
      </c>
      <c r="VV14" s="1">
        <v>4.4222361001380941E-7</v>
      </c>
      <c r="VW14" s="1">
        <v>9.2463015016446812E-6</v>
      </c>
      <c r="VX14" s="1">
        <v>3.2520256087767489E-4</v>
      </c>
      <c r="VY14" s="1">
        <v>1.094548987028413E-4</v>
      </c>
      <c r="VZ14" s="1">
        <v>1.296514751970473E-2</v>
      </c>
      <c r="WA14" s="1">
        <v>7.308051032032472E-5</v>
      </c>
      <c r="WB14" s="1">
        <v>1.7545752714567841E-4</v>
      </c>
      <c r="WC14" s="1">
        <v>6.6159715409807148E-5</v>
      </c>
      <c r="WD14" s="1">
        <v>1.328020687895657E-5</v>
      </c>
      <c r="WE14" s="1">
        <v>6.8699180334861617E-7</v>
      </c>
      <c r="WF14" s="1">
        <v>1.6828964273983821E-5</v>
      </c>
      <c r="WG14" s="1">
        <v>3.4247954557628391E-6</v>
      </c>
      <c r="WH14" s="1">
        <v>3.8966852911114979E-6</v>
      </c>
      <c r="WI14" s="1">
        <v>5.9442686081378198E-8</v>
      </c>
      <c r="WJ14" s="1">
        <v>9.7832752216777278E-6</v>
      </c>
      <c r="WK14" s="1">
        <v>2.5236767654814048E-6</v>
      </c>
      <c r="WL14" s="1">
        <v>3.2869339822268408E-5</v>
      </c>
      <c r="WM14" s="1">
        <v>1.623737413230769E-4</v>
      </c>
      <c r="WN14" s="1">
        <v>4.5892005900990139E-5</v>
      </c>
      <c r="WO14" s="1">
        <v>0</v>
      </c>
      <c r="WP14" s="1">
        <v>0</v>
      </c>
      <c r="WQ14" s="1">
        <v>0</v>
      </c>
      <c r="WR14" s="1">
        <v>0</v>
      </c>
      <c r="WS14" s="1">
        <v>0</v>
      </c>
      <c r="WT14" s="1">
        <v>0</v>
      </c>
      <c r="WU14" s="1">
        <v>0</v>
      </c>
      <c r="WV14" s="1">
        <v>0</v>
      </c>
      <c r="WW14" s="1">
        <v>0</v>
      </c>
      <c r="WX14" s="1">
        <v>0</v>
      </c>
      <c r="WY14" s="1">
        <v>0</v>
      </c>
      <c r="WZ14" s="1">
        <v>0</v>
      </c>
      <c r="XA14" s="1">
        <v>0</v>
      </c>
      <c r="XB14" s="1">
        <v>0</v>
      </c>
      <c r="XC14" s="1">
        <v>0</v>
      </c>
      <c r="XD14" s="1">
        <v>0</v>
      </c>
      <c r="XE14" s="1">
        <v>0</v>
      </c>
      <c r="XF14" s="1">
        <v>0</v>
      </c>
      <c r="XG14" s="1">
        <v>0</v>
      </c>
      <c r="XH14" s="1">
        <v>0</v>
      </c>
      <c r="XI14" s="1">
        <v>0</v>
      </c>
      <c r="XJ14" s="1">
        <v>0</v>
      </c>
      <c r="XK14" s="1">
        <v>0</v>
      </c>
      <c r="XL14" s="1">
        <v>0</v>
      </c>
      <c r="XM14" s="1">
        <v>0</v>
      </c>
      <c r="XN14" s="1">
        <v>0</v>
      </c>
      <c r="XO14" s="1">
        <v>0</v>
      </c>
      <c r="XP14" s="1">
        <v>0</v>
      </c>
      <c r="XQ14" s="1">
        <v>0</v>
      </c>
      <c r="XR14" s="1">
        <v>0</v>
      </c>
      <c r="XS14" s="1">
        <v>0</v>
      </c>
      <c r="XT14" s="1">
        <v>0</v>
      </c>
      <c r="XU14" s="1">
        <v>0</v>
      </c>
      <c r="XV14" s="1">
        <v>0</v>
      </c>
      <c r="XW14" s="1">
        <v>0</v>
      </c>
      <c r="XX14" s="1">
        <v>0</v>
      </c>
      <c r="XY14" s="1">
        <v>0</v>
      </c>
      <c r="XZ14" s="1">
        <v>0</v>
      </c>
      <c r="YA14" s="1">
        <v>0</v>
      </c>
      <c r="YB14" s="1">
        <v>0</v>
      </c>
      <c r="YC14" s="1">
        <v>0</v>
      </c>
      <c r="YD14" s="1">
        <v>0</v>
      </c>
      <c r="YE14" s="1">
        <v>0</v>
      </c>
      <c r="YF14" s="1">
        <v>0</v>
      </c>
      <c r="YG14" s="1">
        <v>0</v>
      </c>
      <c r="YH14" s="1">
        <v>0</v>
      </c>
      <c r="YI14" s="1">
        <v>0</v>
      </c>
    </row>
    <row r="15" spans="1:659" ht="15" customHeight="1" x14ac:dyDescent="0.25">
      <c r="A15" s="27">
        <v>15</v>
      </c>
      <c r="B15" s="27" t="s">
        <v>282</v>
      </c>
      <c r="C15" s="1">
        <v>1.0812725913962059E-5</v>
      </c>
      <c r="D15" s="1">
        <v>2.001993460488756E-5</v>
      </c>
      <c r="E15" s="1">
        <v>1.0781270092861781E-3</v>
      </c>
      <c r="F15" s="1">
        <v>1.117084782616457E-4</v>
      </c>
      <c r="G15" s="1">
        <v>0</v>
      </c>
      <c r="H15" s="1">
        <v>0</v>
      </c>
      <c r="I15" s="1">
        <v>0</v>
      </c>
      <c r="J15" s="1">
        <v>2.0200912485179981E-4</v>
      </c>
      <c r="K15" s="1">
        <v>7.9107667872868256E-5</v>
      </c>
      <c r="L15" s="1">
        <v>5.4235167403183628E-3</v>
      </c>
      <c r="M15" s="1">
        <v>4.3901287076402671E-4</v>
      </c>
      <c r="N15" s="1">
        <v>2.4695558743761659E-2</v>
      </c>
      <c r="O15" s="1">
        <v>1.686953360737072E-4</v>
      </c>
      <c r="P15" s="1">
        <v>5.0816585599663987E-4</v>
      </c>
      <c r="Q15" s="1">
        <v>9.3858233425749146E-4</v>
      </c>
      <c r="R15" s="1">
        <v>3.4989925155197873E-5</v>
      </c>
      <c r="S15" s="1">
        <v>8.0462354942253696E-6</v>
      </c>
      <c r="T15" s="1">
        <v>2.3961798220031109E-5</v>
      </c>
      <c r="U15" s="1">
        <v>4.2975042594370171E-5</v>
      </c>
      <c r="V15" s="1">
        <v>1.337589127808359E-5</v>
      </c>
      <c r="W15" s="1">
        <v>1.8869889477997409E-7</v>
      </c>
      <c r="X15" s="1">
        <v>2.5340941403175833E-4</v>
      </c>
      <c r="Y15" s="1">
        <v>5.3083344781771972E-6</v>
      </c>
      <c r="Z15" s="1">
        <v>2.3420990126388631E-4</v>
      </c>
      <c r="AA15" s="1">
        <v>4.6986142186230189E-4</v>
      </c>
      <c r="AB15" s="1">
        <v>4.6966263873382958E-4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5.6020067235592616E-7</v>
      </c>
      <c r="BY15" s="1">
        <v>1.135430241057839E-5</v>
      </c>
      <c r="BZ15" s="1">
        <v>9.0370079846280851E-9</v>
      </c>
      <c r="CA15" s="1">
        <v>9.5444705053418023E-6</v>
      </c>
      <c r="CB15" s="1">
        <v>0</v>
      </c>
      <c r="CC15" s="1">
        <v>0</v>
      </c>
      <c r="CD15" s="1">
        <v>0</v>
      </c>
      <c r="CE15" s="1">
        <v>3.9039441050677652E-5</v>
      </c>
      <c r="CF15" s="1">
        <v>2.4110056126557889E-4</v>
      </c>
      <c r="CG15" s="1">
        <v>4.5841422312294051E-4</v>
      </c>
      <c r="CH15" s="1">
        <v>1.304735025814785E-3</v>
      </c>
      <c r="CI15" s="1">
        <v>3.8926089869916962E-2</v>
      </c>
      <c r="CJ15" s="1">
        <v>2.875012450771213E-3</v>
      </c>
      <c r="CK15" s="1">
        <v>2.731278561077305E-3</v>
      </c>
      <c r="CL15" s="1">
        <v>6.1039391786865357E-4</v>
      </c>
      <c r="CM15" s="1">
        <v>8.9774928936141111E-6</v>
      </c>
      <c r="CN15" s="1">
        <v>2.6472972340556341E-5</v>
      </c>
      <c r="CO15" s="1">
        <v>3.3388611916894141E-4</v>
      </c>
      <c r="CP15" s="1">
        <v>5.6394264837520071E-6</v>
      </c>
      <c r="CQ15" s="1">
        <v>1.52669376166137E-4</v>
      </c>
      <c r="CR15" s="1">
        <v>6.8640106279368366E-6</v>
      </c>
      <c r="CS15" s="1">
        <v>9.0034829332738252E-5</v>
      </c>
      <c r="CT15" s="1">
        <v>1.419264653944651E-5</v>
      </c>
      <c r="CU15" s="1">
        <v>2.910962972057498E-6</v>
      </c>
      <c r="CV15" s="1">
        <v>3.2986770914919018E-4</v>
      </c>
      <c r="CW15" s="1">
        <v>9.0459096783331147E-4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3.590196388173103E-6</v>
      </c>
      <c r="ET15" s="1">
        <v>1.8949962518295211E-5</v>
      </c>
      <c r="EU15" s="1">
        <v>2.9267380761211411E-7</v>
      </c>
      <c r="EV15" s="1">
        <v>2.9222106821342049E-6</v>
      </c>
      <c r="EW15" s="1">
        <v>0</v>
      </c>
      <c r="EX15" s="1">
        <v>0</v>
      </c>
      <c r="EY15" s="1">
        <v>0</v>
      </c>
      <c r="EZ15" s="1">
        <v>4.2176838153172529E-5</v>
      </c>
      <c r="FA15" s="1">
        <v>6.886774480372144E-5</v>
      </c>
      <c r="FB15" s="1">
        <v>1.235717027595096E-3</v>
      </c>
      <c r="FC15" s="1">
        <v>3.611521688532132E-4</v>
      </c>
      <c r="FD15" s="1">
        <v>2.093227347710409E-2</v>
      </c>
      <c r="FE15" s="1">
        <v>2.0819900988104751E-3</v>
      </c>
      <c r="FF15" s="1">
        <v>1.613356665606357E-3</v>
      </c>
      <c r="FG15" s="1">
        <v>4.9257412392956763E-4</v>
      </c>
      <c r="FH15" s="1">
        <v>4.584002221300108E-6</v>
      </c>
      <c r="FI15" s="1">
        <v>3.2317336602354377E-5</v>
      </c>
      <c r="FJ15" s="1">
        <v>6.6320465823030474E-5</v>
      </c>
      <c r="FK15" s="1">
        <v>1.0298316541635919E-5</v>
      </c>
      <c r="FL15" s="1">
        <v>3.0002674310447051E-5</v>
      </c>
      <c r="FM15" s="1">
        <v>8.6836631521380407E-6</v>
      </c>
      <c r="FN15" s="1">
        <v>4.9071574393725798E-5</v>
      </c>
      <c r="FO15" s="1">
        <v>3.1366283887873508E-6</v>
      </c>
      <c r="FP15" s="1">
        <v>9.3722404966106054E-5</v>
      </c>
      <c r="FQ15" s="1">
        <v>2.5160894535402912E-4</v>
      </c>
      <c r="FR15" s="1">
        <v>4.1201848149351812E-4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1">
        <v>0</v>
      </c>
      <c r="GP15" s="1">
        <v>0</v>
      </c>
      <c r="GQ15" s="1">
        <v>0</v>
      </c>
      <c r="GR15" s="1">
        <v>0</v>
      </c>
      <c r="GS15" s="1">
        <v>0</v>
      </c>
      <c r="GT15" s="1">
        <v>0</v>
      </c>
      <c r="GU15" s="1">
        <v>0</v>
      </c>
      <c r="GV15" s="1">
        <v>0</v>
      </c>
      <c r="GW15" s="1">
        <v>0</v>
      </c>
      <c r="GX15" s="1">
        <v>0</v>
      </c>
      <c r="GY15" s="1">
        <v>0</v>
      </c>
      <c r="GZ15" s="1">
        <v>0</v>
      </c>
      <c r="HA15" s="1">
        <v>0</v>
      </c>
      <c r="HB15" s="1">
        <v>0</v>
      </c>
      <c r="HC15" s="1">
        <v>0</v>
      </c>
      <c r="HD15" s="1">
        <v>0</v>
      </c>
      <c r="HE15" s="1">
        <v>0</v>
      </c>
      <c r="HF15" s="1">
        <v>0</v>
      </c>
      <c r="HG15" s="1">
        <v>0</v>
      </c>
      <c r="HH15" s="1">
        <v>0</v>
      </c>
      <c r="HI15" s="1">
        <v>0</v>
      </c>
      <c r="HJ15" s="1">
        <v>0</v>
      </c>
      <c r="HK15" s="1">
        <v>0</v>
      </c>
      <c r="HL15" s="1">
        <v>0</v>
      </c>
      <c r="HM15" s="1">
        <v>0</v>
      </c>
      <c r="HN15" s="1">
        <v>2.875665402152822E-6</v>
      </c>
      <c r="HO15" s="1">
        <v>6.8371277026454476E-6</v>
      </c>
      <c r="HP15" s="1">
        <v>2.645253817980735E-8</v>
      </c>
      <c r="HQ15" s="1">
        <v>2.6710801256402851E-5</v>
      </c>
      <c r="HR15" s="1">
        <v>0</v>
      </c>
      <c r="HS15" s="1">
        <v>0</v>
      </c>
      <c r="HT15" s="1">
        <v>0</v>
      </c>
      <c r="HU15" s="1">
        <v>6.2941619908787679E-5</v>
      </c>
      <c r="HV15" s="1">
        <v>2.1881504308688901E-4</v>
      </c>
      <c r="HW15" s="1">
        <v>2.4725248661580778E-3</v>
      </c>
      <c r="HX15" s="1">
        <v>9.602332355251196E-4</v>
      </c>
      <c r="HY15" s="1">
        <v>8.4336963318968353E-2</v>
      </c>
      <c r="HZ15" s="1">
        <v>7.9715220856786521E-4</v>
      </c>
      <c r="IA15" s="1">
        <v>1.533123205105113E-3</v>
      </c>
      <c r="IB15" s="1">
        <v>7.6219559851260462E-4</v>
      </c>
      <c r="IC15" s="1">
        <v>5.5464545667628313E-5</v>
      </c>
      <c r="ID15" s="1">
        <v>8.6392469510303763E-6</v>
      </c>
      <c r="IE15" s="1">
        <v>1.7293726815467071E-4</v>
      </c>
      <c r="IF15" s="1">
        <v>3.9320511730590163E-5</v>
      </c>
      <c r="IG15" s="1">
        <v>3.1625062578409803E-5</v>
      </c>
      <c r="IH15" s="1">
        <v>2.3968490541496719E-6</v>
      </c>
      <c r="II15" s="1">
        <v>1.2120215056271281E-4</v>
      </c>
      <c r="IJ15" s="1">
        <v>4.0621574260206754E-6</v>
      </c>
      <c r="IK15" s="1">
        <v>2.1752066078810901E-4</v>
      </c>
      <c r="IL15" s="1">
        <v>2.6250998740647161E-3</v>
      </c>
      <c r="IM15" s="1">
        <v>3.7459710112351549E-4</v>
      </c>
      <c r="IN15" s="1">
        <v>0</v>
      </c>
      <c r="IO15" s="1">
        <v>0</v>
      </c>
      <c r="IP15" s="1">
        <v>0</v>
      </c>
      <c r="IQ15" s="1">
        <v>0</v>
      </c>
      <c r="IR15" s="1">
        <v>0</v>
      </c>
      <c r="IS15" s="1">
        <v>0</v>
      </c>
      <c r="IT15" s="1">
        <v>0</v>
      </c>
      <c r="IU15" s="1">
        <v>0</v>
      </c>
      <c r="IV15" s="1">
        <v>0</v>
      </c>
      <c r="IW15" s="1">
        <v>0</v>
      </c>
      <c r="IX15" s="1">
        <v>0</v>
      </c>
      <c r="IY15" s="1">
        <v>0</v>
      </c>
      <c r="IZ15" s="1">
        <v>0</v>
      </c>
      <c r="JA15" s="1">
        <v>0</v>
      </c>
      <c r="JB15" s="1">
        <v>0</v>
      </c>
      <c r="JC15" s="1">
        <v>0</v>
      </c>
      <c r="JD15" s="1">
        <v>0</v>
      </c>
      <c r="JE15" s="1">
        <v>0</v>
      </c>
      <c r="JF15" s="1">
        <v>0</v>
      </c>
      <c r="JG15" s="1">
        <v>0</v>
      </c>
      <c r="JH15" s="1">
        <v>0</v>
      </c>
      <c r="JI15" s="1">
        <v>0</v>
      </c>
      <c r="JJ15" s="1">
        <v>0</v>
      </c>
      <c r="JK15" s="1">
        <v>0</v>
      </c>
      <c r="JL15" s="1">
        <v>0</v>
      </c>
      <c r="JM15" s="1">
        <v>0</v>
      </c>
      <c r="JN15" s="1">
        <v>0</v>
      </c>
      <c r="JO15" s="1">
        <v>0</v>
      </c>
      <c r="JP15" s="1">
        <v>0</v>
      </c>
      <c r="JQ15" s="1">
        <v>0</v>
      </c>
      <c r="JR15" s="1">
        <v>0</v>
      </c>
      <c r="JS15" s="1">
        <v>0</v>
      </c>
      <c r="JT15" s="1">
        <v>0</v>
      </c>
      <c r="JU15" s="1">
        <v>0</v>
      </c>
      <c r="JV15" s="1">
        <v>0</v>
      </c>
      <c r="JW15" s="1">
        <v>0</v>
      </c>
      <c r="JX15" s="1">
        <v>0</v>
      </c>
      <c r="JY15" s="1">
        <v>0</v>
      </c>
      <c r="JZ15" s="1">
        <v>0</v>
      </c>
      <c r="KA15" s="1">
        <v>0</v>
      </c>
      <c r="KB15" s="1">
        <v>0</v>
      </c>
      <c r="KC15" s="1">
        <v>0</v>
      </c>
      <c r="KD15" s="1">
        <v>0</v>
      </c>
      <c r="KE15" s="1">
        <v>0</v>
      </c>
      <c r="KF15" s="1">
        <v>0</v>
      </c>
      <c r="KG15" s="1">
        <v>0</v>
      </c>
      <c r="KH15" s="1">
        <v>0</v>
      </c>
      <c r="KI15" s="1">
        <v>3.2527737564785521E-6</v>
      </c>
      <c r="KJ15" s="1">
        <v>6.3924720823121777E-6</v>
      </c>
      <c r="KK15" s="1">
        <v>1.0611822131931639E-10</v>
      </c>
      <c r="KL15" s="1">
        <v>9.0308167509991524E-6</v>
      </c>
      <c r="KM15" s="1">
        <v>0</v>
      </c>
      <c r="KN15" s="1">
        <v>0</v>
      </c>
      <c r="KO15" s="1">
        <v>0</v>
      </c>
      <c r="KP15" s="1">
        <v>5.8242286580496468E-6</v>
      </c>
      <c r="KQ15" s="1">
        <v>5.5851326581745863E-5</v>
      </c>
      <c r="KR15" s="1">
        <v>3.435856957178106E-4</v>
      </c>
      <c r="KS15" s="1">
        <v>2.1201955310197129E-4</v>
      </c>
      <c r="KT15" s="1">
        <v>7.5972012354699374E-3</v>
      </c>
      <c r="KU15" s="1">
        <v>2.236475305360917E-4</v>
      </c>
      <c r="KV15" s="1">
        <v>2.0851251955604261E-4</v>
      </c>
      <c r="KW15" s="1">
        <v>1.1234210924264409E-4</v>
      </c>
      <c r="KX15" s="1">
        <v>1.442483133124007E-6</v>
      </c>
      <c r="KY15" s="1">
        <v>1.8841106583888951E-6</v>
      </c>
      <c r="KZ15" s="1">
        <v>9.1584081376604466E-5</v>
      </c>
      <c r="LA15" s="1">
        <v>3.0471060366381219E-6</v>
      </c>
      <c r="LB15" s="1">
        <v>6.6710014961885399E-5</v>
      </c>
      <c r="LC15" s="1">
        <v>1.2855705059473039E-6</v>
      </c>
      <c r="LD15" s="1">
        <v>1.0743998435308519E-5</v>
      </c>
      <c r="LE15" s="1">
        <v>1.2313414456516799E-6</v>
      </c>
      <c r="LF15" s="1">
        <v>6.8460876381710412E-5</v>
      </c>
      <c r="LG15" s="1">
        <v>2.5834946407115781E-4</v>
      </c>
      <c r="LH15" s="1">
        <v>7.8184154794221761E-5</v>
      </c>
      <c r="LI15" s="1">
        <v>0</v>
      </c>
      <c r="LJ15" s="1">
        <v>0</v>
      </c>
      <c r="LK15" s="1">
        <v>0</v>
      </c>
      <c r="LL15" s="1">
        <v>0</v>
      </c>
      <c r="LM15" s="1">
        <v>0</v>
      </c>
      <c r="LN15" s="1">
        <v>0</v>
      </c>
      <c r="LO15" s="1">
        <v>0</v>
      </c>
      <c r="LP15" s="1">
        <v>0</v>
      </c>
      <c r="LQ15" s="1">
        <v>0</v>
      </c>
      <c r="LR15" s="1">
        <v>0</v>
      </c>
      <c r="LS15" s="1">
        <v>0</v>
      </c>
      <c r="LT15" s="1">
        <v>0</v>
      </c>
      <c r="LU15" s="1">
        <v>0</v>
      </c>
      <c r="LV15" s="1">
        <v>0</v>
      </c>
      <c r="LW15" s="1">
        <v>0</v>
      </c>
      <c r="LX15" s="1">
        <v>0</v>
      </c>
      <c r="LY15" s="1">
        <v>0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0</v>
      </c>
      <c r="MK15" s="1">
        <v>0</v>
      </c>
      <c r="ML15" s="1">
        <v>0</v>
      </c>
      <c r="MM15" s="1">
        <v>0</v>
      </c>
      <c r="MN15" s="1">
        <v>0</v>
      </c>
      <c r="MO15" s="1">
        <v>0</v>
      </c>
      <c r="MP15" s="1">
        <v>0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0</v>
      </c>
      <c r="MX15" s="1">
        <v>0</v>
      </c>
      <c r="MY15" s="1">
        <v>0</v>
      </c>
      <c r="MZ15" s="1">
        <v>0</v>
      </c>
      <c r="NA15" s="1">
        <v>0</v>
      </c>
      <c r="NB15" s="1">
        <v>0</v>
      </c>
      <c r="NC15" s="1">
        <v>0</v>
      </c>
      <c r="ND15" s="1">
        <v>5.4100051396284723E-8</v>
      </c>
      <c r="NE15" s="1">
        <v>2.1342688962771448E-6</v>
      </c>
      <c r="NF15" s="1">
        <v>2.1154544026725199E-11</v>
      </c>
      <c r="NG15" s="1">
        <v>1.8200984032875641E-6</v>
      </c>
      <c r="NH15" s="1">
        <v>0</v>
      </c>
      <c r="NI15" s="1">
        <v>0</v>
      </c>
      <c r="NJ15" s="1">
        <v>0</v>
      </c>
      <c r="NK15" s="1">
        <v>1.363563391506707E-6</v>
      </c>
      <c r="NL15" s="1">
        <v>3.2501275649925661E-5</v>
      </c>
      <c r="NM15" s="1">
        <v>5.3793747103018984E-4</v>
      </c>
      <c r="NN15" s="1">
        <v>2.395033592174916E-4</v>
      </c>
      <c r="NO15" s="1">
        <v>3.7775555298458281E-2</v>
      </c>
      <c r="NP15" s="1">
        <v>3.0543669409864441E-4</v>
      </c>
      <c r="NQ15" s="1">
        <v>5.2687437991809393E-4</v>
      </c>
      <c r="NR15" s="1">
        <v>5.4314530595749749E-4</v>
      </c>
      <c r="NS15" s="1">
        <v>1.13914869457427E-5</v>
      </c>
      <c r="NT15" s="1">
        <v>7.5222412189763646E-8</v>
      </c>
      <c r="NU15" s="1">
        <v>1.9239543486009099E-5</v>
      </c>
      <c r="NV15" s="1">
        <v>1.632793330234993E-6</v>
      </c>
      <c r="NW15" s="1">
        <v>6.7130622331552169E-6</v>
      </c>
      <c r="NX15" s="1">
        <v>2.4997138879032469E-8</v>
      </c>
      <c r="NY15" s="1">
        <v>7.9699518882439725E-6</v>
      </c>
      <c r="NZ15" s="1">
        <v>1.181684790071056E-6</v>
      </c>
      <c r="OA15" s="1">
        <v>1.295685193010051E-5</v>
      </c>
      <c r="OB15" s="1">
        <v>2.6559711495246471E-4</v>
      </c>
      <c r="OC15" s="1">
        <v>1.4579824547081611E-4</v>
      </c>
      <c r="OD15" s="1">
        <v>0</v>
      </c>
      <c r="OE15" s="1">
        <v>0</v>
      </c>
      <c r="OF15" s="1">
        <v>0</v>
      </c>
      <c r="OG15" s="1">
        <v>0</v>
      </c>
      <c r="OH15" s="1">
        <v>0</v>
      </c>
      <c r="OI15" s="1">
        <v>0</v>
      </c>
      <c r="OJ15" s="1">
        <v>0</v>
      </c>
      <c r="OK15" s="1">
        <v>0</v>
      </c>
      <c r="OL15" s="1">
        <v>0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0</v>
      </c>
      <c r="OV15" s="1">
        <v>0</v>
      </c>
      <c r="OW15" s="1">
        <v>0</v>
      </c>
      <c r="OX15" s="1">
        <v>0</v>
      </c>
      <c r="OY15" s="1">
        <v>0</v>
      </c>
      <c r="OZ15" s="1">
        <v>0</v>
      </c>
      <c r="PA15" s="1">
        <v>0</v>
      </c>
      <c r="PB15" s="1">
        <v>0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</v>
      </c>
      <c r="PL15" s="1">
        <v>0</v>
      </c>
      <c r="PM15" s="1">
        <v>0</v>
      </c>
      <c r="PN15" s="1">
        <v>0</v>
      </c>
      <c r="PO15" s="1">
        <v>0</v>
      </c>
      <c r="PP15" s="1">
        <v>0</v>
      </c>
      <c r="PQ15" s="1">
        <v>0</v>
      </c>
      <c r="PR15" s="1">
        <v>0</v>
      </c>
      <c r="PS15" s="1">
        <v>0</v>
      </c>
      <c r="PT15" s="1">
        <v>0</v>
      </c>
      <c r="PU15" s="1">
        <v>0</v>
      </c>
      <c r="PV15" s="1">
        <v>0</v>
      </c>
      <c r="PW15" s="1">
        <v>0</v>
      </c>
      <c r="PX15" s="1">
        <v>0</v>
      </c>
      <c r="PY15" s="1">
        <v>2.592754139446954E-5</v>
      </c>
      <c r="PZ15" s="1">
        <v>3.70684363004872E-6</v>
      </c>
      <c r="QA15" s="1">
        <v>2.0093714498180951E-4</v>
      </c>
      <c r="QB15" s="1">
        <v>2.7877966839224869E-5</v>
      </c>
      <c r="QC15" s="1">
        <v>0</v>
      </c>
      <c r="QD15" s="1">
        <v>0</v>
      </c>
      <c r="QE15" s="1">
        <v>0</v>
      </c>
      <c r="QF15" s="1">
        <v>1.435648645899787E-5</v>
      </c>
      <c r="QG15" s="1">
        <v>1.6759559704825069E-4</v>
      </c>
      <c r="QH15" s="1">
        <v>1.765651532686714E-3</v>
      </c>
      <c r="QI15" s="1">
        <v>7.3995180451682607E-4</v>
      </c>
      <c r="QJ15" s="1">
        <v>3.9000649785262402E-2</v>
      </c>
      <c r="QK15" s="1">
        <v>1.661988605280326E-3</v>
      </c>
      <c r="QL15" s="1">
        <v>3.5427741552892761E-3</v>
      </c>
      <c r="QM15" s="1">
        <v>3.936185232517056E-3</v>
      </c>
      <c r="QN15" s="1">
        <v>1.6323042572297449E-5</v>
      </c>
      <c r="QO15" s="1">
        <v>1.1751340467057819E-5</v>
      </c>
      <c r="QP15" s="1">
        <v>1.00651584905828E-4</v>
      </c>
      <c r="QQ15" s="1">
        <v>3.4846165507628603E-5</v>
      </c>
      <c r="QR15" s="1">
        <v>2.560577614365577E-5</v>
      </c>
      <c r="QS15" s="1">
        <v>1.200438490622889E-6</v>
      </c>
      <c r="QT15" s="1">
        <v>5.0517733741054912E-5</v>
      </c>
      <c r="QU15" s="1">
        <v>4.0898204078566733E-6</v>
      </c>
      <c r="QV15" s="1">
        <v>7.1596666011633915E-5</v>
      </c>
      <c r="QW15" s="1">
        <v>1.4472006783042179E-4</v>
      </c>
      <c r="QX15" s="1">
        <v>4.2958995466408018E-4</v>
      </c>
      <c r="QY15" s="1">
        <v>0</v>
      </c>
      <c r="QZ15" s="1">
        <v>0</v>
      </c>
      <c r="RA15" s="1">
        <v>0</v>
      </c>
      <c r="RB15" s="1">
        <v>0</v>
      </c>
      <c r="RC15" s="1">
        <v>0</v>
      </c>
      <c r="RD15" s="1">
        <v>0</v>
      </c>
      <c r="RE15" s="1">
        <v>0</v>
      </c>
      <c r="RF15" s="1">
        <v>0</v>
      </c>
      <c r="RG15" s="1">
        <v>0</v>
      </c>
      <c r="RH15" s="1">
        <v>0</v>
      </c>
      <c r="RI15" s="1">
        <v>0</v>
      </c>
      <c r="RJ15" s="1">
        <v>0</v>
      </c>
      <c r="RK15" s="1">
        <v>0</v>
      </c>
      <c r="RL15" s="1">
        <v>0</v>
      </c>
      <c r="RM15" s="1">
        <v>0</v>
      </c>
      <c r="RN15" s="1">
        <v>0</v>
      </c>
      <c r="RO15" s="1">
        <v>0</v>
      </c>
      <c r="RP15" s="1">
        <v>0</v>
      </c>
      <c r="RQ15" s="1">
        <v>0</v>
      </c>
      <c r="RR15" s="1">
        <v>0</v>
      </c>
      <c r="RS15" s="1">
        <v>0</v>
      </c>
      <c r="RT15" s="1">
        <v>0</v>
      </c>
      <c r="RU15" s="1">
        <v>0</v>
      </c>
      <c r="RV15" s="1">
        <v>0</v>
      </c>
      <c r="RW15" s="1">
        <v>0</v>
      </c>
      <c r="RX15" s="1">
        <v>0</v>
      </c>
      <c r="RY15" s="1">
        <v>0</v>
      </c>
      <c r="RZ15" s="1">
        <v>0</v>
      </c>
      <c r="SA15" s="1">
        <v>0</v>
      </c>
      <c r="SB15" s="1">
        <v>0</v>
      </c>
      <c r="SC15" s="1">
        <v>0</v>
      </c>
      <c r="SD15" s="1">
        <v>0</v>
      </c>
      <c r="SE15" s="1">
        <v>0</v>
      </c>
      <c r="SF15" s="1">
        <v>0</v>
      </c>
      <c r="SG15" s="1">
        <v>0</v>
      </c>
      <c r="SH15" s="1">
        <v>0</v>
      </c>
      <c r="SI15" s="1">
        <v>0</v>
      </c>
      <c r="SJ15" s="1">
        <v>0</v>
      </c>
      <c r="SK15" s="1">
        <v>0</v>
      </c>
      <c r="SL15" s="1">
        <v>0</v>
      </c>
      <c r="SM15" s="1">
        <v>0</v>
      </c>
      <c r="SN15" s="1">
        <v>0</v>
      </c>
      <c r="SO15" s="1">
        <v>0</v>
      </c>
      <c r="SP15" s="1">
        <v>0</v>
      </c>
      <c r="SQ15" s="1">
        <v>0</v>
      </c>
      <c r="SR15" s="1">
        <v>0</v>
      </c>
      <c r="SS15" s="1">
        <v>0</v>
      </c>
      <c r="ST15" s="1">
        <v>3.625404597745687E-5</v>
      </c>
      <c r="SU15" s="1">
        <v>4.3209114004320482E-5</v>
      </c>
      <c r="SV15" s="1">
        <v>5.4775188323974108E-4</v>
      </c>
      <c r="SW15" s="1">
        <v>2.314964272889636E-4</v>
      </c>
      <c r="SX15" s="1">
        <v>0</v>
      </c>
      <c r="SY15" s="1">
        <v>0</v>
      </c>
      <c r="SZ15" s="1">
        <v>0</v>
      </c>
      <c r="TA15" s="1">
        <v>8.0766903484044E-5</v>
      </c>
      <c r="TB15" s="1">
        <v>1.8611299038455201E-4</v>
      </c>
      <c r="TC15" s="1">
        <v>7.7639510117477563E-3</v>
      </c>
      <c r="TD15" s="1">
        <v>7.7585853632328151E-4</v>
      </c>
      <c r="TE15" s="1">
        <v>3.2399101683842607E-2</v>
      </c>
      <c r="TF15" s="1">
        <v>2.476535318790479E-3</v>
      </c>
      <c r="TG15" s="1">
        <v>1.49721321238912E-3</v>
      </c>
      <c r="TH15" s="1">
        <v>5.4600119400991475E-4</v>
      </c>
      <c r="TI15" s="1">
        <v>2.3732791330505191E-5</v>
      </c>
      <c r="TJ15" s="1">
        <v>9.6535814295768469E-6</v>
      </c>
      <c r="TK15" s="1">
        <v>2.3470837714781691E-4</v>
      </c>
      <c r="TL15" s="1">
        <v>5.3181240439877241E-5</v>
      </c>
      <c r="TM15" s="1">
        <v>7.2091728966700071E-5</v>
      </c>
      <c r="TN15" s="1">
        <v>6.6303465713970106E-6</v>
      </c>
      <c r="TO15" s="1">
        <v>9.2807819282097806E-5</v>
      </c>
      <c r="TP15" s="1">
        <v>2.419014618513448E-6</v>
      </c>
      <c r="TQ15" s="1">
        <v>4.0962965435171561E-4</v>
      </c>
      <c r="TR15" s="1">
        <v>9.5618308700149931E-4</v>
      </c>
      <c r="TS15" s="1">
        <v>6.0512361536187327E-4</v>
      </c>
      <c r="TT15" s="1">
        <v>0</v>
      </c>
      <c r="TU15" s="1">
        <v>0</v>
      </c>
      <c r="TV15" s="1">
        <v>0</v>
      </c>
      <c r="TW15" s="1">
        <v>0</v>
      </c>
      <c r="TX15" s="1">
        <v>0</v>
      </c>
      <c r="TY15" s="1">
        <v>0</v>
      </c>
      <c r="TZ15" s="1">
        <v>0</v>
      </c>
      <c r="UA15" s="1">
        <v>0</v>
      </c>
      <c r="UB15" s="1">
        <v>0</v>
      </c>
      <c r="UC15" s="1">
        <v>0</v>
      </c>
      <c r="UD15" s="1">
        <v>0</v>
      </c>
      <c r="UE15" s="1">
        <v>0</v>
      </c>
      <c r="UF15" s="1">
        <v>0</v>
      </c>
      <c r="UG15" s="1">
        <v>0</v>
      </c>
      <c r="UH15" s="1">
        <v>0</v>
      </c>
      <c r="UI15" s="1">
        <v>0</v>
      </c>
      <c r="UJ15" s="1">
        <v>0</v>
      </c>
      <c r="UK15" s="1">
        <v>0</v>
      </c>
      <c r="UL15" s="1">
        <v>0</v>
      </c>
      <c r="UM15" s="1">
        <v>0</v>
      </c>
      <c r="UN15" s="1">
        <v>0</v>
      </c>
      <c r="UO15" s="1">
        <v>0</v>
      </c>
      <c r="UP15" s="1">
        <v>0</v>
      </c>
      <c r="UQ15" s="1">
        <v>0</v>
      </c>
      <c r="UR15" s="1">
        <v>0</v>
      </c>
      <c r="US15" s="1">
        <v>0</v>
      </c>
      <c r="UT15" s="1">
        <v>0</v>
      </c>
      <c r="UU15" s="1">
        <v>0</v>
      </c>
      <c r="UV15" s="1">
        <v>0</v>
      </c>
      <c r="UW15" s="1">
        <v>0</v>
      </c>
      <c r="UX15" s="1">
        <v>0</v>
      </c>
      <c r="UY15" s="1">
        <v>0</v>
      </c>
      <c r="UZ15" s="1">
        <v>0</v>
      </c>
      <c r="VA15" s="1">
        <v>0</v>
      </c>
      <c r="VB15" s="1">
        <v>0</v>
      </c>
      <c r="VC15" s="1">
        <v>0</v>
      </c>
      <c r="VD15" s="1">
        <v>0</v>
      </c>
      <c r="VE15" s="1">
        <v>0</v>
      </c>
      <c r="VF15" s="1">
        <v>0</v>
      </c>
      <c r="VG15" s="1">
        <v>0</v>
      </c>
      <c r="VH15" s="1">
        <v>0</v>
      </c>
      <c r="VI15" s="1">
        <v>0</v>
      </c>
      <c r="VJ15" s="1">
        <v>0</v>
      </c>
      <c r="VK15" s="1">
        <v>0</v>
      </c>
      <c r="VL15" s="1">
        <v>0</v>
      </c>
      <c r="VM15" s="1">
        <v>0</v>
      </c>
      <c r="VN15" s="1">
        <v>0</v>
      </c>
      <c r="VO15" s="1">
        <v>3.8600218017419652E-7</v>
      </c>
      <c r="VP15" s="1">
        <v>1.7259386241259239E-7</v>
      </c>
      <c r="VQ15" s="1">
        <v>1.181982602164449E-5</v>
      </c>
      <c r="VR15" s="1">
        <v>1.0785968157721039E-6</v>
      </c>
      <c r="VS15" s="1">
        <v>0</v>
      </c>
      <c r="VT15" s="1">
        <v>0</v>
      </c>
      <c r="VU15" s="1">
        <v>0</v>
      </c>
      <c r="VV15" s="1">
        <v>4.2772724933198869E-7</v>
      </c>
      <c r="VW15" s="1">
        <v>8.8773210834226974E-6</v>
      </c>
      <c r="VX15" s="1">
        <v>3.0747086089115687E-4</v>
      </c>
      <c r="VY15" s="1">
        <v>1.011046199623063E-4</v>
      </c>
      <c r="VZ15" s="1">
        <v>1.217416697491169E-2</v>
      </c>
      <c r="WA15" s="1">
        <v>9.5663905081059709E-5</v>
      </c>
      <c r="WB15" s="1">
        <v>1.6637759371454389E-4</v>
      </c>
      <c r="WC15" s="1">
        <v>6.3730219711801109E-5</v>
      </c>
      <c r="WD15" s="1">
        <v>1.4853046592763771E-5</v>
      </c>
      <c r="WE15" s="1">
        <v>8.2316122743598149E-7</v>
      </c>
      <c r="WF15" s="1">
        <v>1.625121881469879E-5</v>
      </c>
      <c r="WG15" s="1">
        <v>3.7394077378003959E-6</v>
      </c>
      <c r="WH15" s="1">
        <v>3.8517370479921773E-6</v>
      </c>
      <c r="WI15" s="1">
        <v>5.9484872572603178E-8</v>
      </c>
      <c r="WJ15" s="1">
        <v>9.678516711623744E-6</v>
      </c>
      <c r="WK15" s="1">
        <v>2.9065766894796098E-6</v>
      </c>
      <c r="WL15" s="1">
        <v>3.2907665606850142E-5</v>
      </c>
      <c r="WM15" s="1">
        <v>1.6216475347310849E-4</v>
      </c>
      <c r="WN15" s="1">
        <v>3.7679821629357279E-5</v>
      </c>
      <c r="WO15" s="1">
        <v>0</v>
      </c>
      <c r="WP15" s="1">
        <v>0</v>
      </c>
      <c r="WQ15" s="1">
        <v>0</v>
      </c>
      <c r="WR15" s="1">
        <v>0</v>
      </c>
      <c r="WS15" s="1">
        <v>0</v>
      </c>
      <c r="WT15" s="1">
        <v>0</v>
      </c>
      <c r="WU15" s="1">
        <v>0</v>
      </c>
      <c r="WV15" s="1">
        <v>0</v>
      </c>
      <c r="WW15" s="1">
        <v>0</v>
      </c>
      <c r="WX15" s="1">
        <v>0</v>
      </c>
      <c r="WY15" s="1">
        <v>0</v>
      </c>
      <c r="WZ15" s="1">
        <v>0</v>
      </c>
      <c r="XA15" s="1">
        <v>0</v>
      </c>
      <c r="XB15" s="1">
        <v>0</v>
      </c>
      <c r="XC15" s="1">
        <v>0</v>
      </c>
      <c r="XD15" s="1">
        <v>0</v>
      </c>
      <c r="XE15" s="1">
        <v>0</v>
      </c>
      <c r="XF15" s="1">
        <v>0</v>
      </c>
      <c r="XG15" s="1">
        <v>0</v>
      </c>
      <c r="XH15" s="1">
        <v>0</v>
      </c>
      <c r="XI15" s="1">
        <v>0</v>
      </c>
      <c r="XJ15" s="1">
        <v>0</v>
      </c>
      <c r="XK15" s="1">
        <v>0</v>
      </c>
      <c r="XL15" s="1">
        <v>0</v>
      </c>
      <c r="XM15" s="1">
        <v>0</v>
      </c>
      <c r="XN15" s="1">
        <v>0</v>
      </c>
      <c r="XO15" s="1">
        <v>0</v>
      </c>
      <c r="XP15" s="1">
        <v>0</v>
      </c>
      <c r="XQ15" s="1">
        <v>0</v>
      </c>
      <c r="XR15" s="1">
        <v>0</v>
      </c>
      <c r="XS15" s="1">
        <v>0</v>
      </c>
      <c r="XT15" s="1">
        <v>0</v>
      </c>
      <c r="XU15" s="1">
        <v>0</v>
      </c>
      <c r="XV15" s="1">
        <v>0</v>
      </c>
      <c r="XW15" s="1">
        <v>0</v>
      </c>
      <c r="XX15" s="1">
        <v>0</v>
      </c>
      <c r="XY15" s="1">
        <v>0</v>
      </c>
      <c r="XZ15" s="1">
        <v>0</v>
      </c>
      <c r="YA15" s="1">
        <v>0</v>
      </c>
      <c r="YB15" s="1">
        <v>0</v>
      </c>
      <c r="YC15" s="1">
        <v>0</v>
      </c>
      <c r="YD15" s="1">
        <v>0</v>
      </c>
      <c r="YE15" s="1">
        <v>0</v>
      </c>
      <c r="YF15" s="1">
        <v>0</v>
      </c>
      <c r="YG15" s="1">
        <v>0</v>
      </c>
      <c r="YH15" s="1">
        <v>0</v>
      </c>
      <c r="YI15" s="1">
        <v>0</v>
      </c>
    </row>
    <row r="16" spans="1:659" ht="15" customHeight="1" x14ac:dyDescent="0.25">
      <c r="A16" s="27">
        <v>16</v>
      </c>
      <c r="B16" s="27" t="s">
        <v>283</v>
      </c>
      <c r="C16" s="1">
        <v>1.0721192107048151E-5</v>
      </c>
      <c r="D16" s="1">
        <v>1.8520842543193639E-5</v>
      </c>
      <c r="E16" s="1">
        <v>1.198725419444723E-3</v>
      </c>
      <c r="F16" s="1">
        <v>1.3335748599368439E-4</v>
      </c>
      <c r="G16" s="1">
        <v>0</v>
      </c>
      <c r="H16" s="1">
        <v>0</v>
      </c>
      <c r="I16" s="1">
        <v>0</v>
      </c>
      <c r="J16" s="1">
        <v>1.5879605442128671E-4</v>
      </c>
      <c r="K16" s="1">
        <v>1.045619139229816E-4</v>
      </c>
      <c r="L16" s="1">
        <v>7.0777925773797459E-3</v>
      </c>
      <c r="M16" s="1">
        <v>2.9542474116579239E-4</v>
      </c>
      <c r="N16" s="1">
        <v>4.0199567875656158E-4</v>
      </c>
      <c r="O16" s="1">
        <v>1.291894219194953E-3</v>
      </c>
      <c r="P16" s="1">
        <v>1.052127778407101E-2</v>
      </c>
      <c r="Q16" s="1">
        <v>3.3590291847042131E-4</v>
      </c>
      <c r="R16" s="1">
        <v>3.2586496928117927E-5</v>
      </c>
      <c r="S16" s="1">
        <v>6.5212610199630831E-6</v>
      </c>
      <c r="T16" s="1">
        <v>1.511508369606581E-5</v>
      </c>
      <c r="U16" s="1">
        <v>4.5566061857533151E-5</v>
      </c>
      <c r="V16" s="1">
        <v>8.2872927824512074E-6</v>
      </c>
      <c r="W16" s="1">
        <v>7.594650026750596E-8</v>
      </c>
      <c r="X16" s="1">
        <v>3.5143676135500221E-4</v>
      </c>
      <c r="Y16" s="1">
        <v>4.6144159590236604E-6</v>
      </c>
      <c r="Z16" s="1">
        <v>1.7935330000531911E-4</v>
      </c>
      <c r="AA16" s="1">
        <v>4.6996935930283188E-4</v>
      </c>
      <c r="AB16" s="1">
        <v>2.3890557783528681E-4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5.5545836217582049E-7</v>
      </c>
      <c r="BY16" s="1">
        <v>1.050409260991227E-5</v>
      </c>
      <c r="BZ16" s="1">
        <v>1.004788034581474E-8</v>
      </c>
      <c r="CA16" s="1">
        <v>1.139418074205626E-5</v>
      </c>
      <c r="CB16" s="1">
        <v>0</v>
      </c>
      <c r="CC16" s="1">
        <v>0</v>
      </c>
      <c r="CD16" s="1">
        <v>0</v>
      </c>
      <c r="CE16" s="1">
        <v>3.0688263266364961E-5</v>
      </c>
      <c r="CF16" s="1">
        <v>3.1867879324098128E-4</v>
      </c>
      <c r="CG16" s="1">
        <v>5.98239286635703E-4</v>
      </c>
      <c r="CH16" s="1">
        <v>8.779947763728769E-4</v>
      </c>
      <c r="CI16" s="1">
        <v>6.3364105590642099E-4</v>
      </c>
      <c r="CJ16" s="1">
        <v>2.2017277132321031E-2</v>
      </c>
      <c r="CK16" s="1">
        <v>5.6549530252111388E-2</v>
      </c>
      <c r="CL16" s="1">
        <v>2.1844977360550489E-4</v>
      </c>
      <c r="CM16" s="1">
        <v>8.3608365351561291E-6</v>
      </c>
      <c r="CN16" s="1">
        <v>2.145564378906501E-5</v>
      </c>
      <c r="CO16" s="1">
        <v>2.106151045030625E-4</v>
      </c>
      <c r="CP16" s="1">
        <v>5.9794345854428029E-6</v>
      </c>
      <c r="CQ16" s="1">
        <v>9.4589272064136219E-5</v>
      </c>
      <c r="CR16" s="1">
        <v>2.7625894979332549E-6</v>
      </c>
      <c r="CS16" s="1">
        <v>1.2486335186380419E-4</v>
      </c>
      <c r="CT16" s="1">
        <v>1.2337348929619901E-5</v>
      </c>
      <c r="CU16" s="1">
        <v>2.2291577444608531E-6</v>
      </c>
      <c r="CV16" s="1">
        <v>3.2994348697342168E-4</v>
      </c>
      <c r="CW16" s="1">
        <v>4.6014268551873252E-4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3.5598040203656709E-6</v>
      </c>
      <c r="ET16" s="1">
        <v>1.7530989932159069E-5</v>
      </c>
      <c r="EU16" s="1">
        <v>3.2541206162954941E-7</v>
      </c>
      <c r="EV16" s="1">
        <v>3.4885326179141732E-6</v>
      </c>
      <c r="EW16" s="1">
        <v>0</v>
      </c>
      <c r="EX16" s="1">
        <v>0</v>
      </c>
      <c r="EY16" s="1">
        <v>0</v>
      </c>
      <c r="EZ16" s="1">
        <v>3.3154519587184457E-5</v>
      </c>
      <c r="FA16" s="1">
        <v>9.1027120352087977E-5</v>
      </c>
      <c r="FB16" s="1">
        <v>1.6126342416601311E-3</v>
      </c>
      <c r="FC16" s="1">
        <v>2.43029972718667E-4</v>
      </c>
      <c r="FD16" s="1">
        <v>3.4073671187828712E-4</v>
      </c>
      <c r="FE16" s="1">
        <v>1.59441928607865E-2</v>
      </c>
      <c r="FF16" s="1">
        <v>3.340360916287001E-2</v>
      </c>
      <c r="FG16" s="1">
        <v>1.7628404003772901E-4</v>
      </c>
      <c r="FH16" s="1">
        <v>4.2691310038624467E-6</v>
      </c>
      <c r="FI16" s="1">
        <v>2.6192346421529791E-5</v>
      </c>
      <c r="FJ16" s="1">
        <v>4.1834898302381068E-5</v>
      </c>
      <c r="FK16" s="1">
        <v>1.091921497306701E-5</v>
      </c>
      <c r="FL16" s="1">
        <v>1.858873858182449E-5</v>
      </c>
      <c r="FM16" s="1">
        <v>3.4949533047120578E-6</v>
      </c>
      <c r="FN16" s="1">
        <v>6.8054122004168184E-5</v>
      </c>
      <c r="FO16" s="1">
        <v>2.726600622897651E-6</v>
      </c>
      <c r="FP16" s="1">
        <v>7.1770760007992628E-5</v>
      </c>
      <c r="FQ16" s="1">
        <v>2.5166674542935409E-4</v>
      </c>
      <c r="FR16" s="1">
        <v>2.0958344411936769E-4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</v>
      </c>
      <c r="GV16" s="1">
        <v>0</v>
      </c>
      <c r="GW16" s="1">
        <v>0</v>
      </c>
      <c r="GX16" s="1">
        <v>0</v>
      </c>
      <c r="GY16" s="1">
        <v>0</v>
      </c>
      <c r="GZ16" s="1">
        <v>0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0</v>
      </c>
      <c r="HG16" s="1">
        <v>0</v>
      </c>
      <c r="HH16" s="1">
        <v>0</v>
      </c>
      <c r="HI16" s="1">
        <v>0</v>
      </c>
      <c r="HJ16" s="1">
        <v>0</v>
      </c>
      <c r="HK16" s="1">
        <v>0</v>
      </c>
      <c r="HL16" s="1">
        <v>0</v>
      </c>
      <c r="HM16" s="1">
        <v>0</v>
      </c>
      <c r="HN16" s="1">
        <v>2.851321808893901E-6</v>
      </c>
      <c r="HO16" s="1">
        <v>6.325163799360712E-6</v>
      </c>
      <c r="HP16" s="1">
        <v>2.9411497580384041E-8</v>
      </c>
      <c r="HQ16" s="1">
        <v>3.1887331739383727E-5</v>
      </c>
      <c r="HR16" s="1">
        <v>0</v>
      </c>
      <c r="HS16" s="1">
        <v>0</v>
      </c>
      <c r="HT16" s="1">
        <v>0</v>
      </c>
      <c r="HU16" s="1">
        <v>4.9477373399505327E-5</v>
      </c>
      <c r="HV16" s="1">
        <v>2.8922252817608219E-4</v>
      </c>
      <c r="HW16" s="1">
        <v>3.226692012395861E-3</v>
      </c>
      <c r="HX16" s="1">
        <v>6.4616933569648942E-4</v>
      </c>
      <c r="HY16" s="1">
        <v>1.3728417795867919E-3</v>
      </c>
      <c r="HZ16" s="1">
        <v>6.1047113336752416E-3</v>
      </c>
      <c r="IA16" s="1">
        <v>3.1742422139874778E-2</v>
      </c>
      <c r="IB16" s="1">
        <v>2.7277705603550781E-4</v>
      </c>
      <c r="IC16" s="1">
        <v>5.1654733155356057E-5</v>
      </c>
      <c r="ID16" s="1">
        <v>7.0018811186948958E-6</v>
      </c>
      <c r="IE16" s="1">
        <v>1.090886943594098E-4</v>
      </c>
      <c r="IF16" s="1">
        <v>4.1691194740564228E-5</v>
      </c>
      <c r="IG16" s="1">
        <v>1.959392068923673E-5</v>
      </c>
      <c r="IH16" s="1">
        <v>9.6467071280095235E-7</v>
      </c>
      <c r="II16" s="1">
        <v>1.6808724895154439E-4</v>
      </c>
      <c r="IJ16" s="1">
        <v>3.5311422314768778E-6</v>
      </c>
      <c r="IK16" s="1">
        <v>1.6657301045410819E-4</v>
      </c>
      <c r="IL16" s="1">
        <v>2.6257029168947048E-3</v>
      </c>
      <c r="IM16" s="1">
        <v>1.905481286325079E-4</v>
      </c>
      <c r="IN16" s="1">
        <v>0</v>
      </c>
      <c r="IO16" s="1">
        <v>0</v>
      </c>
      <c r="IP16" s="1">
        <v>0</v>
      </c>
      <c r="IQ16" s="1">
        <v>0</v>
      </c>
      <c r="IR16" s="1">
        <v>0</v>
      </c>
      <c r="IS16" s="1">
        <v>0</v>
      </c>
      <c r="IT16" s="1">
        <v>0</v>
      </c>
      <c r="IU16" s="1">
        <v>0</v>
      </c>
      <c r="IV16" s="1">
        <v>0</v>
      </c>
      <c r="IW16" s="1">
        <v>0</v>
      </c>
      <c r="IX16" s="1">
        <v>0</v>
      </c>
      <c r="IY16" s="1">
        <v>0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</v>
      </c>
      <c r="JH16" s="1">
        <v>0</v>
      </c>
      <c r="JI16" s="1">
        <v>0</v>
      </c>
      <c r="JJ16" s="1">
        <v>0</v>
      </c>
      <c r="JK16" s="1">
        <v>0</v>
      </c>
      <c r="JL16" s="1">
        <v>0</v>
      </c>
      <c r="JM16" s="1">
        <v>0</v>
      </c>
      <c r="JN16" s="1">
        <v>0</v>
      </c>
      <c r="JO16" s="1">
        <v>0</v>
      </c>
      <c r="JP16" s="1">
        <v>0</v>
      </c>
      <c r="JQ16" s="1">
        <v>0</v>
      </c>
      <c r="JR16" s="1">
        <v>0</v>
      </c>
      <c r="JS16" s="1">
        <v>0</v>
      </c>
      <c r="JT16" s="1">
        <v>0</v>
      </c>
      <c r="JU16" s="1">
        <v>0</v>
      </c>
      <c r="JV16" s="1">
        <v>0</v>
      </c>
      <c r="JW16" s="1">
        <v>0</v>
      </c>
      <c r="JX16" s="1">
        <v>0</v>
      </c>
      <c r="JY16" s="1">
        <v>0</v>
      </c>
      <c r="JZ16" s="1">
        <v>0</v>
      </c>
      <c r="KA16" s="1">
        <v>0</v>
      </c>
      <c r="KB16" s="1">
        <v>0</v>
      </c>
      <c r="KC16" s="1">
        <v>0</v>
      </c>
      <c r="KD16" s="1">
        <v>0</v>
      </c>
      <c r="KE16" s="1">
        <v>0</v>
      </c>
      <c r="KF16" s="1">
        <v>0</v>
      </c>
      <c r="KG16" s="1">
        <v>0</v>
      </c>
      <c r="KH16" s="1">
        <v>0</v>
      </c>
      <c r="KI16" s="1">
        <v>3.225237798633203E-6</v>
      </c>
      <c r="KJ16" s="1">
        <v>5.9138039776294229E-6</v>
      </c>
      <c r="KK16" s="1">
        <v>1.1798851922460249E-10</v>
      </c>
      <c r="KL16" s="1">
        <v>1.078098132858012E-5</v>
      </c>
      <c r="KM16" s="1">
        <v>0</v>
      </c>
      <c r="KN16" s="1">
        <v>0</v>
      </c>
      <c r="KO16" s="1">
        <v>0</v>
      </c>
      <c r="KP16" s="1">
        <v>4.5783304671221103E-6</v>
      </c>
      <c r="KQ16" s="1">
        <v>7.3822446793780086E-5</v>
      </c>
      <c r="KR16" s="1">
        <v>4.4838587272483032E-4</v>
      </c>
      <c r="KS16" s="1">
        <v>1.4267422612970309E-4</v>
      </c>
      <c r="KT16" s="1">
        <v>1.2366766425458609E-4</v>
      </c>
      <c r="KU16" s="1">
        <v>1.712726377394117E-3</v>
      </c>
      <c r="KV16" s="1">
        <v>4.3171301531131764E-3</v>
      </c>
      <c r="KW16" s="1">
        <v>4.0205361836028857E-5</v>
      </c>
      <c r="KX16" s="1">
        <v>1.343400192424377E-6</v>
      </c>
      <c r="KY16" s="1">
        <v>1.527021848001649E-6</v>
      </c>
      <c r="KZ16" s="1">
        <v>5.7771167360780853E-5</v>
      </c>
      <c r="LA16" s="1">
        <v>3.2308198845183771E-6</v>
      </c>
      <c r="LB16" s="1">
        <v>4.1331483189960023E-5</v>
      </c>
      <c r="LC16" s="1">
        <v>5.1740939387942973E-7</v>
      </c>
      <c r="LD16" s="1">
        <v>1.4900141056459851E-5</v>
      </c>
      <c r="LE16" s="1">
        <v>1.070377467957419E-6</v>
      </c>
      <c r="LF16" s="1">
        <v>5.2425982138481308E-5</v>
      </c>
      <c r="LG16" s="1">
        <v>2.5840881259099082E-4</v>
      </c>
      <c r="LH16" s="1">
        <v>3.9770314132359028E-5</v>
      </c>
      <c r="LI16" s="1">
        <v>0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0</v>
      </c>
      <c r="LY16" s="1">
        <v>0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0</v>
      </c>
      <c r="ML16" s="1">
        <v>0</v>
      </c>
      <c r="MM16" s="1">
        <v>0</v>
      </c>
      <c r="MN16" s="1">
        <v>0</v>
      </c>
      <c r="MO16" s="1">
        <v>0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</v>
      </c>
      <c r="NA16" s="1">
        <v>0</v>
      </c>
      <c r="NB16" s="1">
        <v>0</v>
      </c>
      <c r="NC16" s="1">
        <v>0</v>
      </c>
      <c r="ND16" s="1">
        <v>5.3642074037203939E-8</v>
      </c>
      <c r="NE16" s="1">
        <v>1.9744549097145609E-6</v>
      </c>
      <c r="NF16" s="1">
        <v>2.352087411147202E-11</v>
      </c>
      <c r="NG16" s="1">
        <v>2.17283192019711E-6</v>
      </c>
      <c r="NH16" s="1">
        <v>0</v>
      </c>
      <c r="NI16" s="1">
        <v>0</v>
      </c>
      <c r="NJ16" s="1">
        <v>0</v>
      </c>
      <c r="NK16" s="1">
        <v>1.0718747813170579E-6</v>
      </c>
      <c r="NL16" s="1">
        <v>4.2959117343164387E-5</v>
      </c>
      <c r="NM16" s="1">
        <v>7.0201863880084816E-4</v>
      </c>
      <c r="NN16" s="1">
        <v>1.611688918869917E-4</v>
      </c>
      <c r="NO16" s="1">
        <v>6.1491259016141096E-4</v>
      </c>
      <c r="NP16" s="1">
        <v>2.3390800754778938E-3</v>
      </c>
      <c r="NQ16" s="1">
        <v>1.0908626864661059E-2</v>
      </c>
      <c r="NR16" s="1">
        <v>1.943826202194228E-4</v>
      </c>
      <c r="NS16" s="1">
        <v>1.0609015387076229E-5</v>
      </c>
      <c r="NT16" s="1">
        <v>6.0965775211619941E-8</v>
      </c>
      <c r="NU16" s="1">
        <v>1.213628907959094E-5</v>
      </c>
      <c r="NV16" s="1">
        <v>1.7312364897062791E-6</v>
      </c>
      <c r="NW16" s="1">
        <v>4.1592078640866274E-6</v>
      </c>
      <c r="NX16" s="1">
        <v>1.0060711891168939E-8</v>
      </c>
      <c r="NY16" s="1">
        <v>1.1052999315205479E-5</v>
      </c>
      <c r="NZ16" s="1">
        <v>1.02721205234072E-6</v>
      </c>
      <c r="OA16" s="1">
        <v>9.9221003843279398E-6</v>
      </c>
      <c r="OB16" s="1">
        <v>2.6565812841615049E-4</v>
      </c>
      <c r="OC16" s="1">
        <v>7.416390236081041E-5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0</v>
      </c>
      <c r="OJ16" s="1">
        <v>0</v>
      </c>
      <c r="OK16" s="1">
        <v>0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</v>
      </c>
      <c r="OV16" s="1">
        <v>0</v>
      </c>
      <c r="OW16" s="1">
        <v>0</v>
      </c>
      <c r="OX16" s="1">
        <v>0</v>
      </c>
      <c r="OY16" s="1">
        <v>0</v>
      </c>
      <c r="OZ16" s="1">
        <v>0</v>
      </c>
      <c r="PA16" s="1">
        <v>0</v>
      </c>
      <c r="PB16" s="1">
        <v>0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</v>
      </c>
      <c r="PL16" s="1">
        <v>0</v>
      </c>
      <c r="PM16" s="1">
        <v>0</v>
      </c>
      <c r="PN16" s="1">
        <v>0</v>
      </c>
      <c r="PO16" s="1">
        <v>0</v>
      </c>
      <c r="PP16" s="1">
        <v>0</v>
      </c>
      <c r="PQ16" s="1">
        <v>0</v>
      </c>
      <c r="PR16" s="1">
        <v>0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2.5708054968323332E-5</v>
      </c>
      <c r="PZ16" s="1">
        <v>3.4292752978130051E-6</v>
      </c>
      <c r="QA16" s="1">
        <v>2.234138105489281E-4</v>
      </c>
      <c r="QB16" s="1">
        <v>3.3280693015856683E-5</v>
      </c>
      <c r="QC16" s="1">
        <v>0</v>
      </c>
      <c r="QD16" s="1">
        <v>0</v>
      </c>
      <c r="QE16" s="1">
        <v>0</v>
      </c>
      <c r="QF16" s="1">
        <v>1.1285398155721869E-5</v>
      </c>
      <c r="QG16" s="1">
        <v>2.2152234876386971E-4</v>
      </c>
      <c r="QH16" s="1">
        <v>2.3042088575826211E-3</v>
      </c>
      <c r="QI16" s="1">
        <v>4.9793544764213497E-4</v>
      </c>
      <c r="QJ16" s="1">
        <v>6.3485474635531145E-4</v>
      </c>
      <c r="QK16" s="1">
        <v>1.2727758345325021E-2</v>
      </c>
      <c r="QL16" s="1">
        <v>7.3351073422517496E-2</v>
      </c>
      <c r="QM16" s="1">
        <v>1.408694857109815E-3</v>
      </c>
      <c r="QN16" s="1">
        <v>1.5201826648111359E-5</v>
      </c>
      <c r="QO16" s="1">
        <v>9.5241505888234771E-6</v>
      </c>
      <c r="QP16" s="1">
        <v>6.3490941540500517E-5</v>
      </c>
      <c r="QQ16" s="1">
        <v>3.6947084567321608E-5</v>
      </c>
      <c r="QR16" s="1">
        <v>1.5864555072458889E-5</v>
      </c>
      <c r="QS16" s="1">
        <v>4.8314592544657072E-7</v>
      </c>
      <c r="QT16" s="1">
        <v>7.0059704785575483E-5</v>
      </c>
      <c r="QU16" s="1">
        <v>3.5551890403927399E-6</v>
      </c>
      <c r="QV16" s="1">
        <v>5.482730768114299E-5</v>
      </c>
      <c r="QW16" s="1">
        <v>1.4475331319381649E-4</v>
      </c>
      <c r="QX16" s="1">
        <v>2.1852161080545461E-4</v>
      </c>
      <c r="QY16" s="1">
        <v>0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0</v>
      </c>
      <c r="RH16" s="1">
        <v>0</v>
      </c>
      <c r="RI16" s="1">
        <v>0</v>
      </c>
      <c r="RJ16" s="1">
        <v>0</v>
      </c>
      <c r="RK16" s="1">
        <v>0</v>
      </c>
      <c r="RL16" s="1">
        <v>0</v>
      </c>
      <c r="RM16" s="1">
        <v>0</v>
      </c>
      <c r="RN16" s="1">
        <v>0</v>
      </c>
      <c r="RO16" s="1">
        <v>0</v>
      </c>
      <c r="RP16" s="1">
        <v>0</v>
      </c>
      <c r="RQ16" s="1">
        <v>0</v>
      </c>
      <c r="RR16" s="1">
        <v>0</v>
      </c>
      <c r="RS16" s="1">
        <v>0</v>
      </c>
      <c r="RT16" s="1">
        <v>0</v>
      </c>
      <c r="RU16" s="1">
        <v>0</v>
      </c>
      <c r="RV16" s="1">
        <v>0</v>
      </c>
      <c r="RW16" s="1">
        <v>0</v>
      </c>
      <c r="RX16" s="1">
        <v>0</v>
      </c>
      <c r="RY16" s="1">
        <v>0</v>
      </c>
      <c r="RZ16" s="1">
        <v>0</v>
      </c>
      <c r="SA16" s="1">
        <v>0</v>
      </c>
      <c r="SB16" s="1">
        <v>0</v>
      </c>
      <c r="SC16" s="1">
        <v>0</v>
      </c>
      <c r="SD16" s="1">
        <v>0</v>
      </c>
      <c r="SE16" s="1">
        <v>0</v>
      </c>
      <c r="SF16" s="1">
        <v>0</v>
      </c>
      <c r="SG16" s="1">
        <v>0</v>
      </c>
      <c r="SH16" s="1">
        <v>0</v>
      </c>
      <c r="SI16" s="1">
        <v>0</v>
      </c>
      <c r="SJ16" s="1">
        <v>0</v>
      </c>
      <c r="SK16" s="1">
        <v>0</v>
      </c>
      <c r="SL16" s="1">
        <v>0</v>
      </c>
      <c r="SM16" s="1">
        <v>0</v>
      </c>
      <c r="SN16" s="1">
        <v>0</v>
      </c>
      <c r="SO16" s="1">
        <v>0</v>
      </c>
      <c r="SP16" s="1">
        <v>0</v>
      </c>
      <c r="SQ16" s="1">
        <v>0</v>
      </c>
      <c r="SR16" s="1">
        <v>0</v>
      </c>
      <c r="SS16" s="1">
        <v>0</v>
      </c>
      <c r="ST16" s="1">
        <v>3.5947141791523157E-5</v>
      </c>
      <c r="SU16" s="1">
        <v>3.997361693227256E-5</v>
      </c>
      <c r="SV16" s="1">
        <v>6.090229632804854E-4</v>
      </c>
      <c r="SW16" s="1">
        <v>2.7636023729074068E-4</v>
      </c>
      <c r="SX16" s="1">
        <v>0</v>
      </c>
      <c r="SY16" s="1">
        <v>0</v>
      </c>
      <c r="SZ16" s="1">
        <v>0</v>
      </c>
      <c r="TA16" s="1">
        <v>6.3489535982595954E-5</v>
      </c>
      <c r="TB16" s="1">
        <v>2.4599803032763373E-4</v>
      </c>
      <c r="TC16" s="1">
        <v>1.013210384944116E-2</v>
      </c>
      <c r="TD16" s="1">
        <v>5.2209814914009039E-4</v>
      </c>
      <c r="TE16" s="1">
        <v>5.273943791933533E-4</v>
      </c>
      <c r="TF16" s="1">
        <v>1.8965679410245479E-2</v>
      </c>
      <c r="TG16" s="1">
        <v>3.0998926676473491E-2</v>
      </c>
      <c r="TH16" s="1">
        <v>1.9540469478509281E-4</v>
      </c>
      <c r="TI16" s="1">
        <v>2.2102606060370061E-5</v>
      </c>
      <c r="TJ16" s="1">
        <v>7.8239723812358636E-6</v>
      </c>
      <c r="TK16" s="1">
        <v>1.4805386190888409E-4</v>
      </c>
      <c r="TL16" s="1">
        <v>5.6387604182648147E-5</v>
      </c>
      <c r="TM16" s="1">
        <v>4.4665828446069727E-5</v>
      </c>
      <c r="TN16" s="1">
        <v>2.6685456650152058E-6</v>
      </c>
      <c r="TO16" s="1">
        <v>1.2870902827956179E-4</v>
      </c>
      <c r="TP16" s="1">
        <v>2.1027950869842262E-6</v>
      </c>
      <c r="TQ16" s="1">
        <v>3.1368626984407848E-4</v>
      </c>
      <c r="TR16" s="1">
        <v>9.5640274316028762E-4</v>
      </c>
      <c r="TS16" s="1">
        <v>3.0781117139644658E-4</v>
      </c>
      <c r="TT16" s="1">
        <v>0</v>
      </c>
      <c r="TU16" s="1">
        <v>0</v>
      </c>
      <c r="TV16" s="1">
        <v>0</v>
      </c>
      <c r="TW16" s="1">
        <v>0</v>
      </c>
      <c r="TX16" s="1">
        <v>0</v>
      </c>
      <c r="TY16" s="1">
        <v>0</v>
      </c>
      <c r="TZ16" s="1">
        <v>0</v>
      </c>
      <c r="UA16" s="1">
        <v>0</v>
      </c>
      <c r="UB16" s="1">
        <v>0</v>
      </c>
      <c r="UC16" s="1">
        <v>0</v>
      </c>
      <c r="UD16" s="1">
        <v>0</v>
      </c>
      <c r="UE16" s="1">
        <v>0</v>
      </c>
      <c r="UF16" s="1">
        <v>0</v>
      </c>
      <c r="UG16" s="1">
        <v>0</v>
      </c>
      <c r="UH16" s="1">
        <v>0</v>
      </c>
      <c r="UI16" s="1">
        <v>0</v>
      </c>
      <c r="UJ16" s="1">
        <v>0</v>
      </c>
      <c r="UK16" s="1">
        <v>0</v>
      </c>
      <c r="UL16" s="1">
        <v>0</v>
      </c>
      <c r="UM16" s="1">
        <v>0</v>
      </c>
      <c r="UN16" s="1">
        <v>0</v>
      </c>
      <c r="UO16" s="1">
        <v>0</v>
      </c>
      <c r="UP16" s="1">
        <v>0</v>
      </c>
      <c r="UQ16" s="1">
        <v>0</v>
      </c>
      <c r="UR16" s="1">
        <v>0</v>
      </c>
      <c r="US16" s="1">
        <v>0</v>
      </c>
      <c r="UT16" s="1">
        <v>0</v>
      </c>
      <c r="UU16" s="1">
        <v>0</v>
      </c>
      <c r="UV16" s="1">
        <v>0</v>
      </c>
      <c r="UW16" s="1">
        <v>0</v>
      </c>
      <c r="UX16" s="1">
        <v>0</v>
      </c>
      <c r="UY16" s="1">
        <v>0</v>
      </c>
      <c r="UZ16" s="1">
        <v>0</v>
      </c>
      <c r="VA16" s="1">
        <v>0</v>
      </c>
      <c r="VB16" s="1">
        <v>0</v>
      </c>
      <c r="VC16" s="1">
        <v>0</v>
      </c>
      <c r="VD16" s="1">
        <v>0</v>
      </c>
      <c r="VE16" s="1">
        <v>0</v>
      </c>
      <c r="VF16" s="1">
        <v>0</v>
      </c>
      <c r="VG16" s="1">
        <v>0</v>
      </c>
      <c r="VH16" s="1">
        <v>0</v>
      </c>
      <c r="VI16" s="1">
        <v>0</v>
      </c>
      <c r="VJ16" s="1">
        <v>0</v>
      </c>
      <c r="VK16" s="1">
        <v>0</v>
      </c>
      <c r="VL16" s="1">
        <v>0</v>
      </c>
      <c r="VM16" s="1">
        <v>0</v>
      </c>
      <c r="VN16" s="1">
        <v>0</v>
      </c>
      <c r="VO16" s="1">
        <v>3.8273452599433858E-7</v>
      </c>
      <c r="VP16" s="1">
        <v>1.5967003952574621E-7</v>
      </c>
      <c r="VQ16" s="1">
        <v>1.314198214451605E-5</v>
      </c>
      <c r="VR16" s="1">
        <v>1.287627957971629E-6</v>
      </c>
      <c r="VS16" s="1">
        <v>0</v>
      </c>
      <c r="VT16" s="1">
        <v>0</v>
      </c>
      <c r="VU16" s="1">
        <v>0</v>
      </c>
      <c r="VV16" s="1">
        <v>3.3622936395679651E-7</v>
      </c>
      <c r="VW16" s="1">
        <v>1.1733751075600479E-5</v>
      </c>
      <c r="VX16" s="1">
        <v>4.0125532586597048E-4</v>
      </c>
      <c r="VY16" s="1">
        <v>6.8036288164054546E-5</v>
      </c>
      <c r="VZ16" s="1">
        <v>1.9817176712438639E-4</v>
      </c>
      <c r="WA16" s="1">
        <v>7.3260855241331132E-4</v>
      </c>
      <c r="WB16" s="1">
        <v>3.44475107852897E-3</v>
      </c>
      <c r="WC16" s="1">
        <v>2.28079796674314E-5</v>
      </c>
      <c r="WD16" s="1">
        <v>1.3832803443318831E-5</v>
      </c>
      <c r="WE16" s="1">
        <v>6.6715039964661479E-7</v>
      </c>
      <c r="WF16" s="1">
        <v>1.025125619920743E-5</v>
      </c>
      <c r="WG16" s="1">
        <v>3.9648613242671328E-6</v>
      </c>
      <c r="WH16" s="1">
        <v>2.3864183682493901E-6</v>
      </c>
      <c r="WI16" s="1">
        <v>2.394114653408775E-8</v>
      </c>
      <c r="WJ16" s="1">
        <v>1.342249490157867E-5</v>
      </c>
      <c r="WK16" s="1">
        <v>2.526621846682578E-6</v>
      </c>
      <c r="WL16" s="1">
        <v>2.520003804369556E-5</v>
      </c>
      <c r="WM16" s="1">
        <v>1.6220200626216431E-4</v>
      </c>
      <c r="WN16" s="1">
        <v>1.9166778058737111E-5</v>
      </c>
      <c r="WO16" s="1">
        <v>0</v>
      </c>
      <c r="WP16" s="1">
        <v>0</v>
      </c>
      <c r="WQ16" s="1">
        <v>0</v>
      </c>
      <c r="WR16" s="1">
        <v>0</v>
      </c>
      <c r="WS16" s="1">
        <v>0</v>
      </c>
      <c r="WT16" s="1">
        <v>0</v>
      </c>
      <c r="WU16" s="1">
        <v>0</v>
      </c>
      <c r="WV16" s="1">
        <v>0</v>
      </c>
      <c r="WW16" s="1">
        <v>0</v>
      </c>
      <c r="WX16" s="1">
        <v>0</v>
      </c>
      <c r="WY16" s="1">
        <v>0</v>
      </c>
      <c r="WZ16" s="1">
        <v>0</v>
      </c>
      <c r="XA16" s="1">
        <v>0</v>
      </c>
      <c r="XB16" s="1">
        <v>0</v>
      </c>
      <c r="XC16" s="1">
        <v>0</v>
      </c>
      <c r="XD16" s="1">
        <v>0</v>
      </c>
      <c r="XE16" s="1">
        <v>0</v>
      </c>
      <c r="XF16" s="1">
        <v>0</v>
      </c>
      <c r="XG16" s="1">
        <v>0</v>
      </c>
      <c r="XH16" s="1">
        <v>0</v>
      </c>
      <c r="XI16" s="1">
        <v>0</v>
      </c>
      <c r="XJ16" s="1">
        <v>0</v>
      </c>
      <c r="XK16" s="1">
        <v>0</v>
      </c>
      <c r="XL16" s="1">
        <v>0</v>
      </c>
      <c r="XM16" s="1">
        <v>0</v>
      </c>
      <c r="XN16" s="1">
        <v>0</v>
      </c>
      <c r="XO16" s="1">
        <v>0</v>
      </c>
      <c r="XP16" s="1">
        <v>0</v>
      </c>
      <c r="XQ16" s="1">
        <v>0</v>
      </c>
      <c r="XR16" s="1">
        <v>0</v>
      </c>
      <c r="XS16" s="1">
        <v>0</v>
      </c>
      <c r="XT16" s="1">
        <v>0</v>
      </c>
      <c r="XU16" s="1">
        <v>0</v>
      </c>
      <c r="XV16" s="1">
        <v>0</v>
      </c>
      <c r="XW16" s="1">
        <v>0</v>
      </c>
      <c r="XX16" s="1">
        <v>0</v>
      </c>
      <c r="XY16" s="1">
        <v>0</v>
      </c>
      <c r="XZ16" s="1">
        <v>0</v>
      </c>
      <c r="YA16" s="1">
        <v>0</v>
      </c>
      <c r="YB16" s="1">
        <v>0</v>
      </c>
      <c r="YC16" s="1">
        <v>0</v>
      </c>
      <c r="YD16" s="1">
        <v>0</v>
      </c>
      <c r="YE16" s="1">
        <v>0</v>
      </c>
      <c r="YF16" s="1">
        <v>0</v>
      </c>
      <c r="YG16" s="1">
        <v>0</v>
      </c>
      <c r="YH16" s="1">
        <v>0</v>
      </c>
      <c r="YI16" s="1">
        <v>0</v>
      </c>
    </row>
    <row r="17" spans="1:659" ht="15" customHeight="1" x14ac:dyDescent="0.25">
      <c r="A17" s="27">
        <v>19</v>
      </c>
      <c r="B17" s="27" t="s">
        <v>284</v>
      </c>
      <c r="C17" s="1">
        <v>-2.7474721185080969E-5</v>
      </c>
      <c r="D17" s="1">
        <v>-1.589302552015756E-5</v>
      </c>
      <c r="E17" s="1">
        <v>-8.7900082854395459E-4</v>
      </c>
      <c r="F17" s="1">
        <v>3.5425359324412808E-5</v>
      </c>
      <c r="G17" s="1">
        <v>0</v>
      </c>
      <c r="H17" s="1">
        <v>0</v>
      </c>
      <c r="I17" s="1">
        <v>0</v>
      </c>
      <c r="J17" s="1">
        <v>-1.3183257763979179E-4</v>
      </c>
      <c r="K17" s="1">
        <v>1.8218696672427759E-4</v>
      </c>
      <c r="L17" s="1">
        <v>4.2347420025906383E-3</v>
      </c>
      <c r="M17" s="1">
        <v>5.0368657859473369E-4</v>
      </c>
      <c r="N17" s="1">
        <v>2.1321602832966749E-3</v>
      </c>
      <c r="O17" s="1">
        <v>4.0801256159676141E-4</v>
      </c>
      <c r="P17" s="1">
        <v>2.188005738362927E-4</v>
      </c>
      <c r="Q17" s="1">
        <v>7.8381834977045942E-2</v>
      </c>
      <c r="R17" s="1">
        <v>6.7241121437241124E-5</v>
      </c>
      <c r="S17" s="1">
        <v>1.251616609007061E-5</v>
      </c>
      <c r="T17" s="1">
        <v>3.3334359247126597E-5</v>
      </c>
      <c r="U17" s="1">
        <v>-1.7936253611259781E-4</v>
      </c>
      <c r="V17" s="1">
        <v>3.9263576180286073E-5</v>
      </c>
      <c r="W17" s="1">
        <v>1.002766999856629E-5</v>
      </c>
      <c r="X17" s="1">
        <v>-6.7150939431629818E-4</v>
      </c>
      <c r="Y17" s="1">
        <v>-5.5772085646506326E-7</v>
      </c>
      <c r="Z17" s="1">
        <v>-3.8012835095476382E-4</v>
      </c>
      <c r="AA17" s="1">
        <v>3.3556351336662339E-4</v>
      </c>
      <c r="AB17" s="1">
        <v>1.3556585773542751E-3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-1.4234483887915521E-6</v>
      </c>
      <c r="BY17" s="1">
        <v>-9.0137266447840284E-6</v>
      </c>
      <c r="BZ17" s="1">
        <v>-7.3679051147283583E-9</v>
      </c>
      <c r="CA17" s="1">
        <v>3.026773817660026E-6</v>
      </c>
      <c r="CB17" s="1">
        <v>0</v>
      </c>
      <c r="CC17" s="1">
        <v>0</v>
      </c>
      <c r="CD17" s="1">
        <v>0</v>
      </c>
      <c r="CE17" s="1">
        <v>-2.5477414186627931E-5</v>
      </c>
      <c r="CF17" s="1">
        <v>5.5526071130156346E-4</v>
      </c>
      <c r="CG17" s="1">
        <v>3.5793490795599892E-4</v>
      </c>
      <c r="CH17" s="1">
        <v>1.4969436317018581E-3</v>
      </c>
      <c r="CI17" s="1">
        <v>3.360793074813088E-3</v>
      </c>
      <c r="CJ17" s="1">
        <v>6.9536077402235627E-3</v>
      </c>
      <c r="CK17" s="1">
        <v>1.176004466688194E-3</v>
      </c>
      <c r="CL17" s="1">
        <v>5.0974532116271253E-2</v>
      </c>
      <c r="CM17" s="1">
        <v>1.7252300117361081E-5</v>
      </c>
      <c r="CN17" s="1">
        <v>4.117952040429902E-5</v>
      </c>
      <c r="CO17" s="1">
        <v>4.6448433217763591E-4</v>
      </c>
      <c r="CP17" s="1">
        <v>-2.353695948352169E-5</v>
      </c>
      <c r="CQ17" s="1">
        <v>4.4814551470806371E-4</v>
      </c>
      <c r="CR17" s="1">
        <v>3.647611901694459E-4</v>
      </c>
      <c r="CS17" s="1">
        <v>-2.385832189526366E-4</v>
      </c>
      <c r="CT17" s="1">
        <v>-1.4911522655603459E-6</v>
      </c>
      <c r="CU17" s="1">
        <v>-4.7245635145537546E-6</v>
      </c>
      <c r="CV17" s="1">
        <v>2.3558343434448029E-4</v>
      </c>
      <c r="CW17" s="1">
        <v>2.6110582435223688E-3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-9.1225511077989193E-6</v>
      </c>
      <c r="ET17" s="1">
        <v>-1.5043617466950589E-5</v>
      </c>
      <c r="EU17" s="1">
        <v>-2.3861800805314478E-7</v>
      </c>
      <c r="EV17" s="1">
        <v>9.2670104406734805E-7</v>
      </c>
      <c r="EW17" s="1">
        <v>0</v>
      </c>
      <c r="EX17" s="1">
        <v>0</v>
      </c>
      <c r="EY17" s="1">
        <v>0</v>
      </c>
      <c r="EZ17" s="1">
        <v>-2.752490163257847E-5</v>
      </c>
      <c r="FA17" s="1">
        <v>1.5860416402484849E-4</v>
      </c>
      <c r="FB17" s="1">
        <v>9.6486155581889657E-4</v>
      </c>
      <c r="FC17" s="1">
        <v>4.1435573395641831E-4</v>
      </c>
      <c r="FD17" s="1">
        <v>1.807246501691724E-3</v>
      </c>
      <c r="FE17" s="1">
        <v>5.0355755719505976E-3</v>
      </c>
      <c r="FF17" s="1">
        <v>6.9466171343793108E-4</v>
      </c>
      <c r="FG17" s="1">
        <v>4.1135297657561028E-2</v>
      </c>
      <c r="FH17" s="1">
        <v>8.8092057546237574E-6</v>
      </c>
      <c r="FI17" s="1">
        <v>5.0270608260730132E-5</v>
      </c>
      <c r="FJ17" s="1">
        <v>9.2261449365414497E-5</v>
      </c>
      <c r="FK17" s="1">
        <v>-4.2981508826709452E-5</v>
      </c>
      <c r="FL17" s="1">
        <v>8.8069816351656779E-5</v>
      </c>
      <c r="FM17" s="1">
        <v>4.6145955740696461E-4</v>
      </c>
      <c r="FN17" s="1">
        <v>-1.300347239473443E-4</v>
      </c>
      <c r="FO17" s="1">
        <v>-3.2955027204838429E-7</v>
      </c>
      <c r="FP17" s="1">
        <v>-1.5211373667392371E-4</v>
      </c>
      <c r="FQ17" s="1">
        <v>1.796929430018457E-4</v>
      </c>
      <c r="FR17" s="1">
        <v>1.1892714948989599E-3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1">
        <v>0</v>
      </c>
      <c r="GP17" s="1">
        <v>0</v>
      </c>
      <c r="GQ17" s="1">
        <v>0</v>
      </c>
      <c r="GR17" s="1">
        <v>0</v>
      </c>
      <c r="GS17" s="1">
        <v>0</v>
      </c>
      <c r="GT17" s="1">
        <v>0</v>
      </c>
      <c r="GU17" s="1">
        <v>0</v>
      </c>
      <c r="GV17" s="1">
        <v>0</v>
      </c>
      <c r="GW17" s="1">
        <v>0</v>
      </c>
      <c r="GX17" s="1">
        <v>0</v>
      </c>
      <c r="GY17" s="1">
        <v>0</v>
      </c>
      <c r="GZ17" s="1">
        <v>0</v>
      </c>
      <c r="HA17" s="1">
        <v>0</v>
      </c>
      <c r="HB17" s="1">
        <v>0</v>
      </c>
      <c r="HC17" s="1">
        <v>0</v>
      </c>
      <c r="HD17" s="1">
        <v>0</v>
      </c>
      <c r="HE17" s="1">
        <v>0</v>
      </c>
      <c r="HF17" s="1">
        <v>0</v>
      </c>
      <c r="HG17" s="1">
        <v>0</v>
      </c>
      <c r="HH17" s="1">
        <v>0</v>
      </c>
      <c r="HI17" s="1">
        <v>0</v>
      </c>
      <c r="HJ17" s="1">
        <v>0</v>
      </c>
      <c r="HK17" s="1">
        <v>0</v>
      </c>
      <c r="HL17" s="1">
        <v>0</v>
      </c>
      <c r="HM17" s="1">
        <v>0</v>
      </c>
      <c r="HN17" s="1">
        <v>-7.3069553204629308E-6</v>
      </c>
      <c r="HO17" s="1">
        <v>-5.427722278183266E-6</v>
      </c>
      <c r="HP17" s="1">
        <v>-2.1566849524098409E-8</v>
      </c>
      <c r="HQ17" s="1">
        <v>8.4706169762222365E-6</v>
      </c>
      <c r="HR17" s="1">
        <v>0</v>
      </c>
      <c r="HS17" s="1">
        <v>0</v>
      </c>
      <c r="HT17" s="1">
        <v>0</v>
      </c>
      <c r="HU17" s="1">
        <v>-4.1076144453806302E-5</v>
      </c>
      <c r="HV17" s="1">
        <v>5.0393659736890182E-4</v>
      </c>
      <c r="HW17" s="1">
        <v>1.930574828935586E-3</v>
      </c>
      <c r="HX17" s="1">
        <v>1.1016911468059629E-3</v>
      </c>
      <c r="HY17" s="1">
        <v>7.2814681161233958E-3</v>
      </c>
      <c r="HZ17" s="1">
        <v>1.928020786882819E-3</v>
      </c>
      <c r="IA17" s="1">
        <v>6.6011565531264894E-4</v>
      </c>
      <c r="IB17" s="1">
        <v>6.3651623775880684E-2</v>
      </c>
      <c r="IC17" s="1">
        <v>1.0658777445668161E-4</v>
      </c>
      <c r="ID17" s="1">
        <v>1.3438613598848231E-5</v>
      </c>
      <c r="IE17" s="1">
        <v>2.4058098523946979E-4</v>
      </c>
      <c r="IF17" s="1">
        <v>-1.641098246675784E-4</v>
      </c>
      <c r="IG17" s="1">
        <v>9.2832173044666929E-5</v>
      </c>
      <c r="IH17" s="1">
        <v>1.273712354246358E-4</v>
      </c>
      <c r="II17" s="1">
        <v>-3.2117347741469519E-4</v>
      </c>
      <c r="IJ17" s="1">
        <v>-4.2679110143679652E-7</v>
      </c>
      <c r="IK17" s="1">
        <v>-3.5304130883353081E-4</v>
      </c>
      <c r="IL17" s="1">
        <v>1.8747820010164421E-3</v>
      </c>
      <c r="IM17" s="1">
        <v>1.081256483503128E-3</v>
      </c>
      <c r="IN17" s="1">
        <v>0</v>
      </c>
      <c r="IO17" s="1">
        <v>0</v>
      </c>
      <c r="IP17" s="1">
        <v>0</v>
      </c>
      <c r="IQ17" s="1">
        <v>0</v>
      </c>
      <c r="IR17" s="1">
        <v>0</v>
      </c>
      <c r="IS17" s="1">
        <v>0</v>
      </c>
      <c r="IT17" s="1">
        <v>0</v>
      </c>
      <c r="IU17" s="1">
        <v>0</v>
      </c>
      <c r="IV17" s="1">
        <v>0</v>
      </c>
      <c r="IW17" s="1">
        <v>0</v>
      </c>
      <c r="IX17" s="1">
        <v>0</v>
      </c>
      <c r="IY17" s="1">
        <v>0</v>
      </c>
      <c r="IZ17" s="1">
        <v>0</v>
      </c>
      <c r="JA17" s="1">
        <v>0</v>
      </c>
      <c r="JB17" s="1">
        <v>0</v>
      </c>
      <c r="JC17" s="1">
        <v>0</v>
      </c>
      <c r="JD17" s="1">
        <v>0</v>
      </c>
      <c r="JE17" s="1">
        <v>0</v>
      </c>
      <c r="JF17" s="1">
        <v>0</v>
      </c>
      <c r="JG17" s="1">
        <v>0</v>
      </c>
      <c r="JH17" s="1">
        <v>0</v>
      </c>
      <c r="JI17" s="1">
        <v>0</v>
      </c>
      <c r="JJ17" s="1">
        <v>0</v>
      </c>
      <c r="JK17" s="1">
        <v>0</v>
      </c>
      <c r="JL17" s="1">
        <v>0</v>
      </c>
      <c r="JM17" s="1">
        <v>0</v>
      </c>
      <c r="JN17" s="1">
        <v>0</v>
      </c>
      <c r="JO17" s="1">
        <v>0</v>
      </c>
      <c r="JP17" s="1">
        <v>0</v>
      </c>
      <c r="JQ17" s="1">
        <v>0</v>
      </c>
      <c r="JR17" s="1">
        <v>0</v>
      </c>
      <c r="JS17" s="1">
        <v>0</v>
      </c>
      <c r="JT17" s="1">
        <v>0</v>
      </c>
      <c r="JU17" s="1">
        <v>0</v>
      </c>
      <c r="JV17" s="1">
        <v>0</v>
      </c>
      <c r="JW17" s="1">
        <v>0</v>
      </c>
      <c r="JX17" s="1">
        <v>0</v>
      </c>
      <c r="JY17" s="1">
        <v>0</v>
      </c>
      <c r="JZ17" s="1">
        <v>0</v>
      </c>
      <c r="KA17" s="1">
        <v>0</v>
      </c>
      <c r="KB17" s="1">
        <v>0</v>
      </c>
      <c r="KC17" s="1">
        <v>0</v>
      </c>
      <c r="KD17" s="1">
        <v>0</v>
      </c>
      <c r="KE17" s="1">
        <v>0</v>
      </c>
      <c r="KF17" s="1">
        <v>0</v>
      </c>
      <c r="KG17" s="1">
        <v>0</v>
      </c>
      <c r="KH17" s="1">
        <v>0</v>
      </c>
      <c r="KI17" s="1">
        <v>-8.2651731624860452E-6</v>
      </c>
      <c r="KJ17" s="1">
        <v>-5.0747279622121804E-6</v>
      </c>
      <c r="KK17" s="1">
        <v>-8.6518567534124463E-11</v>
      </c>
      <c r="KL17" s="1">
        <v>2.8638822529454639E-6</v>
      </c>
      <c r="KM17" s="1">
        <v>0</v>
      </c>
      <c r="KN17" s="1">
        <v>0</v>
      </c>
      <c r="KO17" s="1">
        <v>0</v>
      </c>
      <c r="KP17" s="1">
        <v>-3.8009326426097319E-6</v>
      </c>
      <c r="KQ17" s="1">
        <v>1.286270225259057E-4</v>
      </c>
      <c r="KR17" s="1">
        <v>2.6827552062836079E-4</v>
      </c>
      <c r="KS17" s="1">
        <v>2.4325346797068661E-4</v>
      </c>
      <c r="KT17" s="1">
        <v>6.5592566285115213E-4</v>
      </c>
      <c r="KU17" s="1">
        <v>5.4092190070359058E-4</v>
      </c>
      <c r="KV17" s="1">
        <v>8.9779071916266245E-5</v>
      </c>
      <c r="KW17" s="1">
        <v>9.3817881993232405E-3</v>
      </c>
      <c r="KX17" s="1">
        <v>2.7720603315195881E-6</v>
      </c>
      <c r="KY17" s="1">
        <v>2.9307919149758849E-6</v>
      </c>
      <c r="KZ17" s="1">
        <v>1.2740682656169389E-4</v>
      </c>
      <c r="LA17" s="1">
        <v>-1.271753635462405E-5</v>
      </c>
      <c r="LB17" s="1">
        <v>1.9582050272311141E-4</v>
      </c>
      <c r="LC17" s="1">
        <v>6.8316652350088744E-5</v>
      </c>
      <c r="LD17" s="1">
        <v>-2.8470512468511139E-5</v>
      </c>
      <c r="LE17" s="1">
        <v>-1.2937105008982069E-7</v>
      </c>
      <c r="LF17" s="1">
        <v>-1.111136630153656E-4</v>
      </c>
      <c r="LG17" s="1">
        <v>1.8450685629072181E-4</v>
      </c>
      <c r="LH17" s="1">
        <v>2.2567479573364381E-4</v>
      </c>
      <c r="LI17" s="1">
        <v>0</v>
      </c>
      <c r="LJ17" s="1">
        <v>0</v>
      </c>
      <c r="LK17" s="1">
        <v>0</v>
      </c>
      <c r="LL17" s="1">
        <v>0</v>
      </c>
      <c r="LM17" s="1">
        <v>0</v>
      </c>
      <c r="LN17" s="1">
        <v>0</v>
      </c>
      <c r="LO17" s="1">
        <v>0</v>
      </c>
      <c r="LP17" s="1">
        <v>0</v>
      </c>
      <c r="LQ17" s="1">
        <v>0</v>
      </c>
      <c r="LR17" s="1">
        <v>0</v>
      </c>
      <c r="LS17" s="1">
        <v>0</v>
      </c>
      <c r="LT17" s="1">
        <v>0</v>
      </c>
      <c r="LU17" s="1">
        <v>0</v>
      </c>
      <c r="LV17" s="1">
        <v>0</v>
      </c>
      <c r="LW17" s="1">
        <v>0</v>
      </c>
      <c r="LX17" s="1">
        <v>0</v>
      </c>
      <c r="LY17" s="1">
        <v>0</v>
      </c>
      <c r="LZ17" s="1">
        <v>0</v>
      </c>
      <c r="MA17" s="1">
        <v>0</v>
      </c>
      <c r="MB17" s="1">
        <v>0</v>
      </c>
      <c r="MC17" s="1">
        <v>0</v>
      </c>
      <c r="MD17" s="1">
        <v>0</v>
      </c>
      <c r="ME17" s="1">
        <v>0</v>
      </c>
      <c r="MF17" s="1">
        <v>0</v>
      </c>
      <c r="MG17" s="1">
        <v>0</v>
      </c>
      <c r="MH17" s="1">
        <v>0</v>
      </c>
      <c r="MI17" s="1">
        <v>0</v>
      </c>
      <c r="MJ17" s="1">
        <v>0</v>
      </c>
      <c r="MK17" s="1">
        <v>0</v>
      </c>
      <c r="ML17" s="1">
        <v>0</v>
      </c>
      <c r="MM17" s="1">
        <v>0</v>
      </c>
      <c r="MN17" s="1">
        <v>0</v>
      </c>
      <c r="MO17" s="1">
        <v>0</v>
      </c>
      <c r="MP17" s="1">
        <v>0</v>
      </c>
      <c r="MQ17" s="1">
        <v>0</v>
      </c>
      <c r="MR17" s="1">
        <v>0</v>
      </c>
      <c r="MS17" s="1">
        <v>0</v>
      </c>
      <c r="MT17" s="1">
        <v>0</v>
      </c>
      <c r="MU17" s="1">
        <v>0</v>
      </c>
      <c r="MV17" s="1">
        <v>0</v>
      </c>
      <c r="MW17" s="1">
        <v>0</v>
      </c>
      <c r="MX17" s="1">
        <v>0</v>
      </c>
      <c r="MY17" s="1">
        <v>0</v>
      </c>
      <c r="MZ17" s="1">
        <v>0</v>
      </c>
      <c r="NA17" s="1">
        <v>0</v>
      </c>
      <c r="NB17" s="1">
        <v>0</v>
      </c>
      <c r="NC17" s="1">
        <v>0</v>
      </c>
      <c r="ND17" s="1">
        <v>-1.374661523873607E-7</v>
      </c>
      <c r="NE17" s="1">
        <v>-1.6943107310215751E-6</v>
      </c>
      <c r="NF17" s="1">
        <v>-1.724737583494228E-11</v>
      </c>
      <c r="NG17" s="1">
        <v>5.7719558036795801E-7</v>
      </c>
      <c r="NH17" s="1">
        <v>0</v>
      </c>
      <c r="NI17" s="1">
        <v>0</v>
      </c>
      <c r="NJ17" s="1">
        <v>0</v>
      </c>
      <c r="NK17" s="1">
        <v>-8.8987107295011975E-7</v>
      </c>
      <c r="NL17" s="1">
        <v>7.4851262646821439E-5</v>
      </c>
      <c r="NM17" s="1">
        <v>4.2002754161411668E-4</v>
      </c>
      <c r="NN17" s="1">
        <v>2.7478608396209418E-4</v>
      </c>
      <c r="NO17" s="1">
        <v>3.2614584477541381E-3</v>
      </c>
      <c r="NP17" s="1">
        <v>7.387400912517453E-4</v>
      </c>
      <c r="NQ17" s="1">
        <v>2.268558882997486E-4</v>
      </c>
      <c r="NR17" s="1">
        <v>4.5358541479258503E-2</v>
      </c>
      <c r="NS17" s="1">
        <v>2.189134025500033E-5</v>
      </c>
      <c r="NT17" s="1">
        <v>1.1701076923966841E-7</v>
      </c>
      <c r="NU17" s="1">
        <v>2.6765013561344859E-5</v>
      </c>
      <c r="NV17" s="1">
        <v>-6.8146983686072779E-6</v>
      </c>
      <c r="NW17" s="1">
        <v>1.9705515312191961E-5</v>
      </c>
      <c r="NX17" s="1">
        <v>1.3283758756485881E-6</v>
      </c>
      <c r="NY17" s="1">
        <v>-2.111956884338174E-5</v>
      </c>
      <c r="NZ17" s="1">
        <v>-1.2415386707441911E-7</v>
      </c>
      <c r="OA17" s="1">
        <v>-2.1029284975466579E-5</v>
      </c>
      <c r="OB17" s="1">
        <v>1.896829509437934E-4</v>
      </c>
      <c r="OC17" s="1">
        <v>4.2083961068006321E-4</v>
      </c>
      <c r="OD17" s="1">
        <v>0</v>
      </c>
      <c r="OE17" s="1">
        <v>0</v>
      </c>
      <c r="OF17" s="1">
        <v>0</v>
      </c>
      <c r="OG17" s="1">
        <v>0</v>
      </c>
      <c r="OH17" s="1">
        <v>0</v>
      </c>
      <c r="OI17" s="1">
        <v>0</v>
      </c>
      <c r="OJ17" s="1">
        <v>0</v>
      </c>
      <c r="OK17" s="1">
        <v>0</v>
      </c>
      <c r="OL17" s="1">
        <v>0</v>
      </c>
      <c r="OM17" s="1">
        <v>0</v>
      </c>
      <c r="ON17" s="1">
        <v>0</v>
      </c>
      <c r="OO17" s="1">
        <v>0</v>
      </c>
      <c r="OP17" s="1">
        <v>0</v>
      </c>
      <c r="OQ17" s="1">
        <v>0</v>
      </c>
      <c r="OR17" s="1">
        <v>0</v>
      </c>
      <c r="OS17" s="1">
        <v>0</v>
      </c>
      <c r="OT17" s="1">
        <v>0</v>
      </c>
      <c r="OU17" s="1">
        <v>0</v>
      </c>
      <c r="OV17" s="1">
        <v>0</v>
      </c>
      <c r="OW17" s="1">
        <v>0</v>
      </c>
      <c r="OX17" s="1">
        <v>0</v>
      </c>
      <c r="OY17" s="1">
        <v>0</v>
      </c>
      <c r="OZ17" s="1">
        <v>0</v>
      </c>
      <c r="PA17" s="1">
        <v>0</v>
      </c>
      <c r="PB17" s="1">
        <v>0</v>
      </c>
      <c r="PC17" s="1">
        <v>0</v>
      </c>
      <c r="PD17" s="1">
        <v>0</v>
      </c>
      <c r="PE17" s="1">
        <v>0</v>
      </c>
      <c r="PF17" s="1">
        <v>0</v>
      </c>
      <c r="PG17" s="1">
        <v>0</v>
      </c>
      <c r="PH17" s="1">
        <v>0</v>
      </c>
      <c r="PI17" s="1">
        <v>0</v>
      </c>
      <c r="PJ17" s="1">
        <v>0</v>
      </c>
      <c r="PK17" s="1">
        <v>0</v>
      </c>
      <c r="PL17" s="1">
        <v>0</v>
      </c>
      <c r="PM17" s="1">
        <v>0</v>
      </c>
      <c r="PN17" s="1">
        <v>0</v>
      </c>
      <c r="PO17" s="1">
        <v>0</v>
      </c>
      <c r="PP17" s="1">
        <v>0</v>
      </c>
      <c r="PQ17" s="1">
        <v>0</v>
      </c>
      <c r="PR17" s="1">
        <v>0</v>
      </c>
      <c r="PS17" s="1">
        <v>0</v>
      </c>
      <c r="PT17" s="1">
        <v>0</v>
      </c>
      <c r="PU17" s="1">
        <v>0</v>
      </c>
      <c r="PV17" s="1">
        <v>0</v>
      </c>
      <c r="PW17" s="1">
        <v>0</v>
      </c>
      <c r="PX17" s="1">
        <v>0</v>
      </c>
      <c r="PY17" s="1">
        <v>-6.588088669739262E-5</v>
      </c>
      <c r="PZ17" s="1">
        <v>-2.9427149276109571E-6</v>
      </c>
      <c r="QA17" s="1">
        <v>-1.6382477704663851E-4</v>
      </c>
      <c r="QB17" s="1">
        <v>8.840752357224501E-6</v>
      </c>
      <c r="QC17" s="1">
        <v>0</v>
      </c>
      <c r="QD17" s="1">
        <v>0</v>
      </c>
      <c r="QE17" s="1">
        <v>0</v>
      </c>
      <c r="QF17" s="1">
        <v>-9.36914417667502E-6</v>
      </c>
      <c r="QG17" s="1">
        <v>3.859769132827301E-4</v>
      </c>
      <c r="QH17" s="1">
        <v>1.3786402928974929E-3</v>
      </c>
      <c r="QI17" s="1">
        <v>8.4895869247170869E-4</v>
      </c>
      <c r="QJ17" s="1">
        <v>3.3672304140883388E-3</v>
      </c>
      <c r="QK17" s="1">
        <v>4.0197449672750313E-3</v>
      </c>
      <c r="QL17" s="1">
        <v>1.5254094878716261E-3</v>
      </c>
      <c r="QM17" s="1">
        <v>0.32871428544232112</v>
      </c>
      <c r="QN17" s="1">
        <v>3.1368449145312348E-5</v>
      </c>
      <c r="QO17" s="1">
        <v>1.8279570511231169E-5</v>
      </c>
      <c r="QP17" s="1">
        <v>1.4002104763734971E-4</v>
      </c>
      <c r="QQ17" s="1">
        <v>-1.4543549562569529E-4</v>
      </c>
      <c r="QR17" s="1">
        <v>7.5163166429072765E-5</v>
      </c>
      <c r="QS17" s="1">
        <v>6.3792641984360192E-5</v>
      </c>
      <c r="QT17" s="1">
        <v>-1.338669003924077E-4</v>
      </c>
      <c r="QU17" s="1">
        <v>-4.2969751624267889E-7</v>
      </c>
      <c r="QV17" s="1">
        <v>-1.162031256492311E-4</v>
      </c>
      <c r="QW17" s="1">
        <v>1.033555260258508E-4</v>
      </c>
      <c r="QX17" s="1">
        <v>1.2399907055746101E-3</v>
      </c>
      <c r="QY17" s="1">
        <v>0</v>
      </c>
      <c r="QZ17" s="1">
        <v>0</v>
      </c>
      <c r="RA17" s="1">
        <v>0</v>
      </c>
      <c r="RB17" s="1">
        <v>0</v>
      </c>
      <c r="RC17" s="1">
        <v>0</v>
      </c>
      <c r="RD17" s="1">
        <v>0</v>
      </c>
      <c r="RE17" s="1">
        <v>0</v>
      </c>
      <c r="RF17" s="1">
        <v>0</v>
      </c>
      <c r="RG17" s="1">
        <v>0</v>
      </c>
      <c r="RH17" s="1">
        <v>0</v>
      </c>
      <c r="RI17" s="1">
        <v>0</v>
      </c>
      <c r="RJ17" s="1">
        <v>0</v>
      </c>
      <c r="RK17" s="1">
        <v>0</v>
      </c>
      <c r="RL17" s="1">
        <v>0</v>
      </c>
      <c r="RM17" s="1">
        <v>0</v>
      </c>
      <c r="RN17" s="1">
        <v>0</v>
      </c>
      <c r="RO17" s="1">
        <v>0</v>
      </c>
      <c r="RP17" s="1">
        <v>0</v>
      </c>
      <c r="RQ17" s="1">
        <v>0</v>
      </c>
      <c r="RR17" s="1">
        <v>0</v>
      </c>
      <c r="RS17" s="1">
        <v>0</v>
      </c>
      <c r="RT17" s="1">
        <v>0</v>
      </c>
      <c r="RU17" s="1">
        <v>0</v>
      </c>
      <c r="RV17" s="1">
        <v>0</v>
      </c>
      <c r="RW17" s="1">
        <v>0</v>
      </c>
      <c r="RX17" s="1">
        <v>0</v>
      </c>
      <c r="RY17" s="1">
        <v>0</v>
      </c>
      <c r="RZ17" s="1">
        <v>0</v>
      </c>
      <c r="SA17" s="1">
        <v>0</v>
      </c>
      <c r="SB17" s="1">
        <v>0</v>
      </c>
      <c r="SC17" s="1">
        <v>0</v>
      </c>
      <c r="SD17" s="1">
        <v>0</v>
      </c>
      <c r="SE17" s="1">
        <v>0</v>
      </c>
      <c r="SF17" s="1">
        <v>0</v>
      </c>
      <c r="SG17" s="1">
        <v>0</v>
      </c>
      <c r="SH17" s="1">
        <v>0</v>
      </c>
      <c r="SI17" s="1">
        <v>0</v>
      </c>
      <c r="SJ17" s="1">
        <v>0</v>
      </c>
      <c r="SK17" s="1">
        <v>0</v>
      </c>
      <c r="SL17" s="1">
        <v>0</v>
      </c>
      <c r="SM17" s="1">
        <v>0</v>
      </c>
      <c r="SN17" s="1">
        <v>0</v>
      </c>
      <c r="SO17" s="1">
        <v>0</v>
      </c>
      <c r="SP17" s="1">
        <v>0</v>
      </c>
      <c r="SQ17" s="1">
        <v>0</v>
      </c>
      <c r="SR17" s="1">
        <v>0</v>
      </c>
      <c r="SS17" s="1">
        <v>0</v>
      </c>
      <c r="ST17" s="1">
        <v>-9.212013815827389E-5</v>
      </c>
      <c r="SU17" s="1">
        <v>-3.4301987750070351E-5</v>
      </c>
      <c r="SV17" s="1">
        <v>-4.4658408059271737E-4</v>
      </c>
      <c r="SW17" s="1">
        <v>7.3412906939983286E-5</v>
      </c>
      <c r="SX17" s="1">
        <v>0</v>
      </c>
      <c r="SY17" s="1">
        <v>0</v>
      </c>
      <c r="SZ17" s="1">
        <v>0</v>
      </c>
      <c r="TA17" s="1">
        <v>-5.2709050059482702E-5</v>
      </c>
      <c r="TB17" s="1">
        <v>4.2862294007500951E-4</v>
      </c>
      <c r="TC17" s="1">
        <v>6.062179030643931E-3</v>
      </c>
      <c r="TD17" s="1">
        <v>8.9015506755892905E-4</v>
      </c>
      <c r="TE17" s="1">
        <v>2.7972672552804652E-3</v>
      </c>
      <c r="TF17" s="1">
        <v>5.9898367247275966E-3</v>
      </c>
      <c r="TG17" s="1">
        <v>6.4465391792907999E-4</v>
      </c>
      <c r="TH17" s="1">
        <v>4.5597039198496503E-2</v>
      </c>
      <c r="TI17" s="1">
        <v>4.5607971346636011E-5</v>
      </c>
      <c r="TJ17" s="1">
        <v>1.5016441989961579E-5</v>
      </c>
      <c r="TK17" s="1">
        <v>3.2651361514324831E-4</v>
      </c>
      <c r="TL17" s="1">
        <v>-2.2195957427997571E-4</v>
      </c>
      <c r="TM17" s="1">
        <v>2.1161797994653781E-4</v>
      </c>
      <c r="TN17" s="1">
        <v>3.5234402126000519E-4</v>
      </c>
      <c r="TO17" s="1">
        <v>-2.4593136270039122E-4</v>
      </c>
      <c r="TP17" s="1">
        <v>-2.541540873856354E-7</v>
      </c>
      <c r="TQ17" s="1">
        <v>-6.6483886535371388E-4</v>
      </c>
      <c r="TR17" s="1">
        <v>6.8288252911727343E-4</v>
      </c>
      <c r="TS17" s="1">
        <v>1.746660159591409E-3</v>
      </c>
      <c r="TT17" s="1">
        <v>0</v>
      </c>
      <c r="TU17" s="1">
        <v>0</v>
      </c>
      <c r="TV17" s="1">
        <v>0</v>
      </c>
      <c r="TW17" s="1">
        <v>0</v>
      </c>
      <c r="TX17" s="1">
        <v>0</v>
      </c>
      <c r="TY17" s="1">
        <v>0</v>
      </c>
      <c r="TZ17" s="1">
        <v>0</v>
      </c>
      <c r="UA17" s="1">
        <v>0</v>
      </c>
      <c r="UB17" s="1">
        <v>0</v>
      </c>
      <c r="UC17" s="1">
        <v>0</v>
      </c>
      <c r="UD17" s="1">
        <v>0</v>
      </c>
      <c r="UE17" s="1">
        <v>0</v>
      </c>
      <c r="UF17" s="1">
        <v>0</v>
      </c>
      <c r="UG17" s="1">
        <v>0</v>
      </c>
      <c r="UH17" s="1">
        <v>0</v>
      </c>
      <c r="UI17" s="1">
        <v>0</v>
      </c>
      <c r="UJ17" s="1">
        <v>0</v>
      </c>
      <c r="UK17" s="1">
        <v>0</v>
      </c>
      <c r="UL17" s="1">
        <v>0</v>
      </c>
      <c r="UM17" s="1">
        <v>0</v>
      </c>
      <c r="UN17" s="1">
        <v>0</v>
      </c>
      <c r="UO17" s="1">
        <v>0</v>
      </c>
      <c r="UP17" s="1">
        <v>0</v>
      </c>
      <c r="UQ17" s="1">
        <v>0</v>
      </c>
      <c r="UR17" s="1">
        <v>0</v>
      </c>
      <c r="US17" s="1">
        <v>0</v>
      </c>
      <c r="UT17" s="1">
        <v>0</v>
      </c>
      <c r="UU17" s="1">
        <v>0</v>
      </c>
      <c r="UV17" s="1">
        <v>0</v>
      </c>
      <c r="UW17" s="1">
        <v>0</v>
      </c>
      <c r="UX17" s="1">
        <v>0</v>
      </c>
      <c r="UY17" s="1">
        <v>0</v>
      </c>
      <c r="UZ17" s="1">
        <v>0</v>
      </c>
      <c r="VA17" s="1">
        <v>0</v>
      </c>
      <c r="VB17" s="1">
        <v>0</v>
      </c>
      <c r="VC17" s="1">
        <v>0</v>
      </c>
      <c r="VD17" s="1">
        <v>0</v>
      </c>
      <c r="VE17" s="1">
        <v>0</v>
      </c>
      <c r="VF17" s="1">
        <v>0</v>
      </c>
      <c r="VG17" s="1">
        <v>0</v>
      </c>
      <c r="VH17" s="1">
        <v>0</v>
      </c>
      <c r="VI17" s="1">
        <v>0</v>
      </c>
      <c r="VJ17" s="1">
        <v>0</v>
      </c>
      <c r="VK17" s="1">
        <v>0</v>
      </c>
      <c r="VL17" s="1">
        <v>0</v>
      </c>
      <c r="VM17" s="1">
        <v>0</v>
      </c>
      <c r="VN17" s="1">
        <v>0</v>
      </c>
      <c r="VO17" s="1">
        <v>-9.8081671185479785E-7</v>
      </c>
      <c r="VP17" s="1">
        <v>-1.3701536563841841E-7</v>
      </c>
      <c r="VQ17" s="1">
        <v>-9.6367466697173482E-6</v>
      </c>
      <c r="VR17" s="1">
        <v>3.4204816285652779E-7</v>
      </c>
      <c r="VS17" s="1">
        <v>0</v>
      </c>
      <c r="VT17" s="1">
        <v>0</v>
      </c>
      <c r="VU17" s="1">
        <v>0</v>
      </c>
      <c r="VV17" s="1">
        <v>-2.7913781542087411E-7</v>
      </c>
      <c r="VW17" s="1">
        <v>2.0444695745871671E-5</v>
      </c>
      <c r="VX17" s="1">
        <v>2.400766571824122E-4</v>
      </c>
      <c r="VY17" s="1">
        <v>1.1599896836807669E-4</v>
      </c>
      <c r="VZ17" s="1">
        <v>1.0510908287380131E-3</v>
      </c>
      <c r="WA17" s="1">
        <v>2.3137613565924861E-4</v>
      </c>
      <c r="WB17" s="1">
        <v>7.1637069961828532E-5</v>
      </c>
      <c r="WC17" s="1">
        <v>5.3221666146668197E-3</v>
      </c>
      <c r="WD17" s="1">
        <v>2.8543516604483608E-5</v>
      </c>
      <c r="WE17" s="1">
        <v>1.280452535709311E-6</v>
      </c>
      <c r="WF17" s="1">
        <v>2.260781771044098E-5</v>
      </c>
      <c r="WG17" s="1">
        <v>-1.560695731570527E-5</v>
      </c>
      <c r="WH17" s="1">
        <v>1.130638458897063E-5</v>
      </c>
      <c r="WI17" s="1">
        <v>3.1610925583870221E-6</v>
      </c>
      <c r="WJ17" s="1">
        <v>-2.564709333998192E-5</v>
      </c>
      <c r="WK17" s="1">
        <v>-3.0537986016182688E-7</v>
      </c>
      <c r="WL17" s="1">
        <v>-5.3409939517495421E-5</v>
      </c>
      <c r="WM17" s="1">
        <v>1.158140930234022E-4</v>
      </c>
      <c r="WN17" s="1">
        <v>1.0876098963870599E-4</v>
      </c>
      <c r="WO17" s="1">
        <v>0</v>
      </c>
      <c r="WP17" s="1">
        <v>0</v>
      </c>
      <c r="WQ17" s="1">
        <v>0</v>
      </c>
      <c r="WR17" s="1">
        <v>0</v>
      </c>
      <c r="WS17" s="1">
        <v>0</v>
      </c>
      <c r="WT17" s="1">
        <v>0</v>
      </c>
      <c r="WU17" s="1">
        <v>0</v>
      </c>
      <c r="WV17" s="1">
        <v>0</v>
      </c>
      <c r="WW17" s="1">
        <v>0</v>
      </c>
      <c r="WX17" s="1">
        <v>0</v>
      </c>
      <c r="WY17" s="1">
        <v>0</v>
      </c>
      <c r="WZ17" s="1">
        <v>0</v>
      </c>
      <c r="XA17" s="1">
        <v>0</v>
      </c>
      <c r="XB17" s="1">
        <v>0</v>
      </c>
      <c r="XC17" s="1">
        <v>0</v>
      </c>
      <c r="XD17" s="1">
        <v>0</v>
      </c>
      <c r="XE17" s="1">
        <v>0</v>
      </c>
      <c r="XF17" s="1">
        <v>0</v>
      </c>
      <c r="XG17" s="1">
        <v>0</v>
      </c>
      <c r="XH17" s="1">
        <v>0</v>
      </c>
      <c r="XI17" s="1">
        <v>0</v>
      </c>
      <c r="XJ17" s="1">
        <v>0</v>
      </c>
      <c r="XK17" s="1">
        <v>0</v>
      </c>
      <c r="XL17" s="1">
        <v>0</v>
      </c>
      <c r="XM17" s="1">
        <v>0</v>
      </c>
      <c r="XN17" s="1">
        <v>0</v>
      </c>
      <c r="XO17" s="1">
        <v>0</v>
      </c>
      <c r="XP17" s="1">
        <v>0</v>
      </c>
      <c r="XQ17" s="1">
        <v>0</v>
      </c>
      <c r="XR17" s="1">
        <v>0</v>
      </c>
      <c r="XS17" s="1">
        <v>0</v>
      </c>
      <c r="XT17" s="1">
        <v>0</v>
      </c>
      <c r="XU17" s="1">
        <v>0</v>
      </c>
      <c r="XV17" s="1">
        <v>0</v>
      </c>
      <c r="XW17" s="1">
        <v>0</v>
      </c>
      <c r="XX17" s="1">
        <v>0</v>
      </c>
      <c r="XY17" s="1">
        <v>0</v>
      </c>
      <c r="XZ17" s="1">
        <v>0</v>
      </c>
      <c r="YA17" s="1">
        <v>0</v>
      </c>
      <c r="YB17" s="1">
        <v>0</v>
      </c>
      <c r="YC17" s="1">
        <v>0</v>
      </c>
      <c r="YD17" s="1">
        <v>0</v>
      </c>
      <c r="YE17" s="1">
        <v>0</v>
      </c>
      <c r="YF17" s="1">
        <v>0</v>
      </c>
      <c r="YG17" s="1">
        <v>0</v>
      </c>
      <c r="YH17" s="1">
        <v>0</v>
      </c>
      <c r="YI17" s="1">
        <v>0</v>
      </c>
    </row>
    <row r="18" spans="1:659" ht="15" customHeight="1" x14ac:dyDescent="0.25">
      <c r="A18" s="27">
        <v>20</v>
      </c>
      <c r="B18" s="27" t="s">
        <v>285</v>
      </c>
      <c r="C18" s="1">
        <v>1.206008339525811E-5</v>
      </c>
      <c r="D18" s="1">
        <v>3.1877339304960139E-5</v>
      </c>
      <c r="E18" s="1">
        <v>1.1019602903922969E-3</v>
      </c>
      <c r="F18" s="1">
        <v>1.3376797972665421E-4</v>
      </c>
      <c r="G18" s="1">
        <v>0</v>
      </c>
      <c r="H18" s="1">
        <v>0</v>
      </c>
      <c r="I18" s="1">
        <v>0</v>
      </c>
      <c r="J18" s="1">
        <v>3.9200597831790641E-4</v>
      </c>
      <c r="K18" s="1">
        <v>1.434999935086764E-4</v>
      </c>
      <c r="L18" s="1">
        <v>6.1678222458376297E-3</v>
      </c>
      <c r="M18" s="1">
        <v>4.7880250538405488E-4</v>
      </c>
      <c r="N18" s="1">
        <v>1.4593588152566289E-3</v>
      </c>
      <c r="O18" s="1">
        <v>2.8745245392267939E-4</v>
      </c>
      <c r="P18" s="1">
        <v>2.106952053474447E-4</v>
      </c>
      <c r="Q18" s="1">
        <v>4.1834542962747447E-2</v>
      </c>
      <c r="R18" s="1">
        <v>5.8632796792037003E-5</v>
      </c>
      <c r="S18" s="1">
        <v>5.7719565583190647E-6</v>
      </c>
      <c r="T18" s="1">
        <v>2.3246602770660188E-5</v>
      </c>
      <c r="U18" s="1">
        <v>5.405558562845063E-5</v>
      </c>
      <c r="V18" s="1">
        <v>3.0738700231678112E-5</v>
      </c>
      <c r="W18" s="1">
        <v>5.723828848452594E-6</v>
      </c>
      <c r="X18" s="1">
        <v>4.3904420211209099E-4</v>
      </c>
      <c r="Y18" s="1">
        <v>4.3213139202022563E-6</v>
      </c>
      <c r="Z18" s="1">
        <v>1.836791350678296E-4</v>
      </c>
      <c r="AA18" s="1">
        <v>6.7782577415724651E-4</v>
      </c>
      <c r="AB18" s="1">
        <v>9.1516902226621466E-4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6.2482549548105011E-7</v>
      </c>
      <c r="BY18" s="1">
        <v>1.807922741289928E-5</v>
      </c>
      <c r="BZ18" s="1">
        <v>9.2367818051527067E-9</v>
      </c>
      <c r="CA18" s="1">
        <v>1.142925368717133E-5</v>
      </c>
      <c r="CB18" s="1">
        <v>0</v>
      </c>
      <c r="CC18" s="1">
        <v>0</v>
      </c>
      <c r="CD18" s="1">
        <v>0</v>
      </c>
      <c r="CE18" s="1">
        <v>7.5757440626914228E-5</v>
      </c>
      <c r="CF18" s="1">
        <v>4.3735240725526338E-4</v>
      </c>
      <c r="CG18" s="1">
        <v>5.2132547543682446E-4</v>
      </c>
      <c r="CH18" s="1">
        <v>1.422988802435899E-3</v>
      </c>
      <c r="CI18" s="1">
        <v>2.300297514405707E-3</v>
      </c>
      <c r="CJ18" s="1">
        <v>4.8989462498913094E-3</v>
      </c>
      <c r="CK18" s="1">
        <v>1.132439912080715E-3</v>
      </c>
      <c r="CL18" s="1">
        <v>2.7206510978578131E-2</v>
      </c>
      <c r="CM18" s="1">
        <v>1.5043630822257919E-5</v>
      </c>
      <c r="CN18" s="1">
        <v>1.8990352249686901E-5</v>
      </c>
      <c r="CO18" s="1">
        <v>3.2392051346418578E-4</v>
      </c>
      <c r="CP18" s="1">
        <v>7.0934775810494242E-6</v>
      </c>
      <c r="CQ18" s="1">
        <v>3.5084452250426409E-4</v>
      </c>
      <c r="CR18" s="1">
        <v>2.0820695369774689E-4</v>
      </c>
      <c r="CS18" s="1">
        <v>1.5598974472880631E-4</v>
      </c>
      <c r="CT18" s="1">
        <v>1.1553695666231021E-5</v>
      </c>
      <c r="CU18" s="1">
        <v>2.2829229594335879E-6</v>
      </c>
      <c r="CV18" s="1">
        <v>4.7586974567376521E-4</v>
      </c>
      <c r="CW18" s="1">
        <v>1.7626559221629451E-3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4.0043619149554996E-6</v>
      </c>
      <c r="ET18" s="1">
        <v>3.0173644266774869E-5</v>
      </c>
      <c r="EU18" s="1">
        <v>2.9914371057265312E-7</v>
      </c>
      <c r="EV18" s="1">
        <v>3.499270828568372E-6</v>
      </c>
      <c r="EW18" s="1">
        <v>0</v>
      </c>
      <c r="EX18" s="1">
        <v>0</v>
      </c>
      <c r="EY18" s="1">
        <v>0</v>
      </c>
      <c r="EZ18" s="1">
        <v>8.1845672638401561E-5</v>
      </c>
      <c r="FA18" s="1">
        <v>1.2492494340969739E-4</v>
      </c>
      <c r="FB18" s="1">
        <v>1.405302746777175E-3</v>
      </c>
      <c r="FC18" s="1">
        <v>3.9388495141580952E-4</v>
      </c>
      <c r="FD18" s="1">
        <v>1.2369713169535399E-3</v>
      </c>
      <c r="FE18" s="1">
        <v>3.5476568402833921E-3</v>
      </c>
      <c r="FF18" s="1">
        <v>6.6892828384134469E-4</v>
      </c>
      <c r="FG18" s="1">
        <v>2.19550407010068E-2</v>
      </c>
      <c r="FH18" s="1">
        <v>7.6814360003227492E-6</v>
      </c>
      <c r="FI18" s="1">
        <v>2.31827993455121E-5</v>
      </c>
      <c r="FJ18" s="1">
        <v>6.4340977684400707E-5</v>
      </c>
      <c r="FK18" s="1">
        <v>1.295360046293978E-5</v>
      </c>
      <c r="FL18" s="1">
        <v>6.8948168955933274E-5</v>
      </c>
      <c r="FM18" s="1">
        <v>2.6340271742665968E-4</v>
      </c>
      <c r="FN18" s="1">
        <v>8.5018902349765917E-5</v>
      </c>
      <c r="FO18" s="1">
        <v>2.5534102974654149E-6</v>
      </c>
      <c r="FP18" s="1">
        <v>7.3501804098602562E-5</v>
      </c>
      <c r="FQ18" s="1">
        <v>3.6297303893032478E-4</v>
      </c>
      <c r="FR18" s="1">
        <v>8.0284553159385352E-4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1">
        <v>0</v>
      </c>
      <c r="GP18" s="1">
        <v>0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0</v>
      </c>
      <c r="HB18" s="1">
        <v>0</v>
      </c>
      <c r="HC18" s="1">
        <v>0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3.2074025405600581E-6</v>
      </c>
      <c r="HO18" s="1">
        <v>1.0886620958060599E-5</v>
      </c>
      <c r="HP18" s="1">
        <v>2.703730302938395E-8</v>
      </c>
      <c r="HQ18" s="1">
        <v>3.198548558311146E-5</v>
      </c>
      <c r="HR18" s="1">
        <v>0</v>
      </c>
      <c r="HS18" s="1">
        <v>0</v>
      </c>
      <c r="HT18" s="1">
        <v>0</v>
      </c>
      <c r="HU18" s="1">
        <v>1.2214047908657279E-4</v>
      </c>
      <c r="HV18" s="1">
        <v>3.9692684801467441E-4</v>
      </c>
      <c r="HW18" s="1">
        <v>2.8118460038128899E-3</v>
      </c>
      <c r="HX18" s="1">
        <v>1.047263325383439E-3</v>
      </c>
      <c r="HY18" s="1">
        <v>4.9838066896381568E-3</v>
      </c>
      <c r="HZ18" s="1">
        <v>1.358326577580058E-3</v>
      </c>
      <c r="IA18" s="1">
        <v>6.3566196884485367E-4</v>
      </c>
      <c r="IB18" s="1">
        <v>3.3972623762642547E-2</v>
      </c>
      <c r="IC18" s="1">
        <v>9.2942223250500584E-5</v>
      </c>
      <c r="ID18" s="1">
        <v>6.1973525549587979E-6</v>
      </c>
      <c r="IE18" s="1">
        <v>1.677755542434224E-4</v>
      </c>
      <c r="IF18" s="1">
        <v>4.9458782597829443E-5</v>
      </c>
      <c r="IG18" s="1">
        <v>7.2676526610126416E-5</v>
      </c>
      <c r="IH18" s="1">
        <v>7.270394337775513E-5</v>
      </c>
      <c r="II18" s="1">
        <v>2.099886529132927E-4</v>
      </c>
      <c r="IJ18" s="1">
        <v>3.306848410415888E-6</v>
      </c>
      <c r="IK18" s="1">
        <v>1.705905967994329E-4</v>
      </c>
      <c r="IL18" s="1">
        <v>3.7869896773510131E-3</v>
      </c>
      <c r="IM18" s="1">
        <v>7.2992747241547383E-4</v>
      </c>
      <c r="IN18" s="1">
        <v>0</v>
      </c>
      <c r="IO18" s="1">
        <v>0</v>
      </c>
      <c r="IP18" s="1">
        <v>0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</v>
      </c>
      <c r="IX18" s="1">
        <v>0</v>
      </c>
      <c r="IY18" s="1">
        <v>0</v>
      </c>
      <c r="IZ18" s="1">
        <v>0</v>
      </c>
      <c r="JA18" s="1">
        <v>0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</v>
      </c>
      <c r="JN18" s="1">
        <v>0</v>
      </c>
      <c r="JO18" s="1">
        <v>0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</v>
      </c>
      <c r="KF18" s="1">
        <v>0</v>
      </c>
      <c r="KG18" s="1">
        <v>0</v>
      </c>
      <c r="KH18" s="1">
        <v>0</v>
      </c>
      <c r="KI18" s="1">
        <v>3.628014164160378E-6</v>
      </c>
      <c r="KJ18" s="1">
        <v>1.0178604755062569E-5</v>
      </c>
      <c r="KK18" s="1">
        <v>1.084640909407992E-10</v>
      </c>
      <c r="KL18" s="1">
        <v>1.0814166756737161E-5</v>
      </c>
      <c r="KM18" s="1">
        <v>0</v>
      </c>
      <c r="KN18" s="1">
        <v>0</v>
      </c>
      <c r="KO18" s="1">
        <v>0</v>
      </c>
      <c r="KP18" s="1">
        <v>1.1302125360529709E-5</v>
      </c>
      <c r="KQ18" s="1">
        <v>1.013133772924723E-4</v>
      </c>
      <c r="KR18" s="1">
        <v>3.9073826059132159E-4</v>
      </c>
      <c r="KS18" s="1">
        <v>2.3123580190020671E-4</v>
      </c>
      <c r="KT18" s="1">
        <v>4.4894884579448118E-4</v>
      </c>
      <c r="KU18" s="1">
        <v>3.8108956040289053E-4</v>
      </c>
      <c r="KV18" s="1">
        <v>8.6453246724360743E-5</v>
      </c>
      <c r="KW18" s="1">
        <v>5.0073186167040292E-3</v>
      </c>
      <c r="KX18" s="1">
        <v>2.417176374206579E-6</v>
      </c>
      <c r="KY18" s="1">
        <v>1.351564328323651E-6</v>
      </c>
      <c r="KZ18" s="1">
        <v>8.8850542030604636E-5</v>
      </c>
      <c r="LA18" s="1">
        <v>3.8327617923999133E-6</v>
      </c>
      <c r="LB18" s="1">
        <v>1.5330411332843539E-4</v>
      </c>
      <c r="LC18" s="1">
        <v>3.8995382337776641E-5</v>
      </c>
      <c r="LD18" s="1">
        <v>1.8614502695359279E-5</v>
      </c>
      <c r="LE18" s="1">
        <v>1.0023884047795971E-6</v>
      </c>
      <c r="LF18" s="1">
        <v>5.3690448148944823E-5</v>
      </c>
      <c r="LG18" s="1">
        <v>3.7269696412416239E-4</v>
      </c>
      <c r="LH18" s="1">
        <v>1.5234704785680979E-4</v>
      </c>
      <c r="LI18" s="1">
        <v>0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6.0341040429449751E-8</v>
      </c>
      <c r="NE18" s="1">
        <v>3.3983534470706851E-6</v>
      </c>
      <c r="NF18" s="1">
        <v>2.162219040801244E-11</v>
      </c>
      <c r="NG18" s="1">
        <v>2.179520212791948E-6</v>
      </c>
      <c r="NH18" s="1">
        <v>0</v>
      </c>
      <c r="NI18" s="1">
        <v>0</v>
      </c>
      <c r="NJ18" s="1">
        <v>0</v>
      </c>
      <c r="NK18" s="1">
        <v>2.6460438441986872E-6</v>
      </c>
      <c r="NL18" s="1">
        <v>5.895677334696948E-5</v>
      </c>
      <c r="NM18" s="1">
        <v>6.1176223095697107E-4</v>
      </c>
      <c r="NN18" s="1">
        <v>2.6121058419462838E-4</v>
      </c>
      <c r="NO18" s="1">
        <v>2.2323078492785769E-3</v>
      </c>
      <c r="NP18" s="1">
        <v>5.204561624532687E-4</v>
      </c>
      <c r="NQ18" s="1">
        <v>2.184521143228569E-4</v>
      </c>
      <c r="NR18" s="1">
        <v>2.4209102182888409E-2</v>
      </c>
      <c r="NS18" s="1">
        <v>1.9088773019271601E-5</v>
      </c>
      <c r="NT18" s="1">
        <v>5.3960699470316191E-8</v>
      </c>
      <c r="NU18" s="1">
        <v>1.8665294682859391E-5</v>
      </c>
      <c r="NV18" s="1">
        <v>2.0537873693147481E-6</v>
      </c>
      <c r="NW18" s="1">
        <v>1.542706974298332E-5</v>
      </c>
      <c r="NX18" s="1">
        <v>7.5824156157043073E-7</v>
      </c>
      <c r="NY18" s="1">
        <v>1.3808331395325739E-5</v>
      </c>
      <c r="NZ18" s="1">
        <v>9.619648033894816E-7</v>
      </c>
      <c r="OA18" s="1">
        <v>1.016141223270208E-5</v>
      </c>
      <c r="OB18" s="1">
        <v>3.8315248215748391E-4</v>
      </c>
      <c r="OC18" s="1">
        <v>2.840976197625009E-4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</v>
      </c>
      <c r="OM18" s="1">
        <v>0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</v>
      </c>
      <c r="PC18" s="1">
        <v>0</v>
      </c>
      <c r="PD18" s="1">
        <v>0</v>
      </c>
      <c r="PE18" s="1">
        <v>0</v>
      </c>
      <c r="PF18" s="1">
        <v>0</v>
      </c>
      <c r="PG18" s="1">
        <v>0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2.8918545974382549E-5</v>
      </c>
      <c r="PZ18" s="1">
        <v>5.9023325738858886E-6</v>
      </c>
      <c r="QA18" s="1">
        <v>2.0537909979767411E-4</v>
      </c>
      <c r="QB18" s="1">
        <v>3.3383135828197548E-5</v>
      </c>
      <c r="QC18" s="1">
        <v>0</v>
      </c>
      <c r="QD18" s="1">
        <v>0</v>
      </c>
      <c r="QE18" s="1">
        <v>0</v>
      </c>
      <c r="QF18" s="1">
        <v>2.7859278751373169E-5</v>
      </c>
      <c r="QG18" s="1">
        <v>3.0401562497274921E-4</v>
      </c>
      <c r="QH18" s="1">
        <v>2.0079637112105889E-3</v>
      </c>
      <c r="QI18" s="1">
        <v>8.0701683586070349E-4</v>
      </c>
      <c r="QJ18" s="1">
        <v>2.3047035564334722E-3</v>
      </c>
      <c r="QK18" s="1">
        <v>2.8319852468868699E-3</v>
      </c>
      <c r="QL18" s="1">
        <v>1.468901381979567E-3</v>
      </c>
      <c r="QM18" s="1">
        <v>0.17544386273723711</v>
      </c>
      <c r="QN18" s="1">
        <v>2.7352606040859449E-5</v>
      </c>
      <c r="QO18" s="1">
        <v>8.4298087877931997E-6</v>
      </c>
      <c r="QP18" s="1">
        <v>9.7647404884128241E-5</v>
      </c>
      <c r="QQ18" s="1">
        <v>4.3830785723701433E-5</v>
      </c>
      <c r="QR18" s="1">
        <v>5.8843800440344051E-5</v>
      </c>
      <c r="QS18" s="1">
        <v>3.6413061514917697E-5</v>
      </c>
      <c r="QT18" s="1">
        <v>8.7524444139525475E-5</v>
      </c>
      <c r="QU18" s="1">
        <v>3.3293677955400991E-6</v>
      </c>
      <c r="QV18" s="1">
        <v>5.6149691434010118E-5</v>
      </c>
      <c r="QW18" s="1">
        <v>2.0877430546318131E-4</v>
      </c>
      <c r="QX18" s="1">
        <v>8.3708472073743326E-4</v>
      </c>
      <c r="QY18" s="1">
        <v>0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</v>
      </c>
      <c r="RN18" s="1">
        <v>0</v>
      </c>
      <c r="RO18" s="1">
        <v>0</v>
      </c>
      <c r="RP18" s="1">
        <v>0</v>
      </c>
      <c r="RQ18" s="1">
        <v>0</v>
      </c>
      <c r="RR18" s="1">
        <v>0</v>
      </c>
      <c r="RS18" s="1">
        <v>0</v>
      </c>
      <c r="RT18" s="1">
        <v>0</v>
      </c>
      <c r="RU18" s="1">
        <v>0</v>
      </c>
      <c r="RV18" s="1">
        <v>0</v>
      </c>
      <c r="RW18" s="1">
        <v>0</v>
      </c>
      <c r="RX18" s="1">
        <v>0</v>
      </c>
      <c r="RY18" s="1">
        <v>0</v>
      </c>
      <c r="RZ18" s="1">
        <v>0</v>
      </c>
      <c r="SA18" s="1">
        <v>0</v>
      </c>
      <c r="SB18" s="1">
        <v>0</v>
      </c>
      <c r="SC18" s="1">
        <v>0</v>
      </c>
      <c r="SD18" s="1">
        <v>0</v>
      </c>
      <c r="SE18" s="1">
        <v>0</v>
      </c>
      <c r="SF18" s="1">
        <v>0</v>
      </c>
      <c r="SG18" s="1">
        <v>0</v>
      </c>
      <c r="SH18" s="1">
        <v>0</v>
      </c>
      <c r="SI18" s="1">
        <v>0</v>
      </c>
      <c r="SJ18" s="1">
        <v>0</v>
      </c>
      <c r="SK18" s="1">
        <v>0</v>
      </c>
      <c r="SL18" s="1">
        <v>0</v>
      </c>
      <c r="SM18" s="1">
        <v>0</v>
      </c>
      <c r="SN18" s="1">
        <v>0</v>
      </c>
      <c r="SO18" s="1">
        <v>0</v>
      </c>
      <c r="SP18" s="1">
        <v>0</v>
      </c>
      <c r="SQ18" s="1">
        <v>0</v>
      </c>
      <c r="SR18" s="1">
        <v>0</v>
      </c>
      <c r="SS18" s="1">
        <v>0</v>
      </c>
      <c r="ST18" s="1">
        <v>4.0436317482077063E-5</v>
      </c>
      <c r="SU18" s="1">
        <v>6.8801003368220762E-5</v>
      </c>
      <c r="SV18" s="1">
        <v>5.5986059074564286E-4</v>
      </c>
      <c r="SW18" s="1">
        <v>2.7721091428577102E-4</v>
      </c>
      <c r="SX18" s="1">
        <v>0</v>
      </c>
      <c r="SY18" s="1">
        <v>0</v>
      </c>
      <c r="SZ18" s="1">
        <v>0</v>
      </c>
      <c r="TA18" s="1">
        <v>1.567310835052534E-4</v>
      </c>
      <c r="TB18" s="1">
        <v>3.3760586843470072E-4</v>
      </c>
      <c r="TC18" s="1">
        <v>8.8294499784360245E-3</v>
      </c>
      <c r="TD18" s="1">
        <v>8.461779500193022E-4</v>
      </c>
      <c r="TE18" s="1">
        <v>1.914591815447605E-3</v>
      </c>
      <c r="TF18" s="1">
        <v>4.2199516073252183E-3</v>
      </c>
      <c r="TG18" s="1">
        <v>6.207730045430655E-4</v>
      </c>
      <c r="TH18" s="1">
        <v>2.4336394980829429E-2</v>
      </c>
      <c r="TI18" s="1">
        <v>3.9769159985831337E-5</v>
      </c>
      <c r="TJ18" s="1">
        <v>6.9249840728254154E-6</v>
      </c>
      <c r="TK18" s="1">
        <v>2.277029612051592E-4</v>
      </c>
      <c r="TL18" s="1">
        <v>6.6893315814923798E-5</v>
      </c>
      <c r="TM18" s="1">
        <v>1.656716550561163E-4</v>
      </c>
      <c r="TN18" s="1">
        <v>2.01119190575294E-4</v>
      </c>
      <c r="TO18" s="1">
        <v>1.607940854216459E-4</v>
      </c>
      <c r="TP18" s="1">
        <v>1.9692281236476318E-6</v>
      </c>
      <c r="TQ18" s="1">
        <v>3.2125209140788241E-4</v>
      </c>
      <c r="TR18" s="1">
        <v>1.3793972244284349E-3</v>
      </c>
      <c r="TS18" s="1">
        <v>1.179123783220003E-3</v>
      </c>
      <c r="TT18" s="1">
        <v>0</v>
      </c>
      <c r="TU18" s="1">
        <v>0</v>
      </c>
      <c r="TV18" s="1">
        <v>0</v>
      </c>
      <c r="TW18" s="1">
        <v>0</v>
      </c>
      <c r="TX18" s="1">
        <v>0</v>
      </c>
      <c r="TY18" s="1">
        <v>0</v>
      </c>
      <c r="TZ18" s="1">
        <v>0</v>
      </c>
      <c r="UA18" s="1">
        <v>0</v>
      </c>
      <c r="UB18" s="1">
        <v>0</v>
      </c>
      <c r="UC18" s="1">
        <v>0</v>
      </c>
      <c r="UD18" s="1">
        <v>0</v>
      </c>
      <c r="UE18" s="1">
        <v>0</v>
      </c>
      <c r="UF18" s="1">
        <v>0</v>
      </c>
      <c r="UG18" s="1">
        <v>0</v>
      </c>
      <c r="UH18" s="1">
        <v>0</v>
      </c>
      <c r="UI18" s="1">
        <v>0</v>
      </c>
      <c r="UJ18" s="1">
        <v>0</v>
      </c>
      <c r="UK18" s="1">
        <v>0</v>
      </c>
      <c r="UL18" s="1">
        <v>0</v>
      </c>
      <c r="UM18" s="1">
        <v>0</v>
      </c>
      <c r="UN18" s="1">
        <v>0</v>
      </c>
      <c r="UO18" s="1">
        <v>0</v>
      </c>
      <c r="UP18" s="1">
        <v>0</v>
      </c>
      <c r="UQ18" s="1">
        <v>0</v>
      </c>
      <c r="UR18" s="1">
        <v>0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0</v>
      </c>
      <c r="UY18" s="1">
        <v>0</v>
      </c>
      <c r="UZ18" s="1">
        <v>0</v>
      </c>
      <c r="VA18" s="1">
        <v>0</v>
      </c>
      <c r="VB18" s="1">
        <v>0</v>
      </c>
      <c r="VC18" s="1">
        <v>0</v>
      </c>
      <c r="VD18" s="1">
        <v>0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</v>
      </c>
      <c r="VK18" s="1">
        <v>0</v>
      </c>
      <c r="VL18" s="1">
        <v>0</v>
      </c>
      <c r="VM18" s="1">
        <v>0</v>
      </c>
      <c r="VN18" s="1">
        <v>0</v>
      </c>
      <c r="VO18" s="1">
        <v>4.3053144236654988E-7</v>
      </c>
      <c r="VP18" s="1">
        <v>2.7481773655427561E-7</v>
      </c>
      <c r="VQ18" s="1">
        <v>1.208111734796586E-5</v>
      </c>
      <c r="VR18" s="1">
        <v>1.291591464056088E-6</v>
      </c>
      <c r="VS18" s="1">
        <v>0</v>
      </c>
      <c r="VT18" s="1">
        <v>0</v>
      </c>
      <c r="VU18" s="1">
        <v>0</v>
      </c>
      <c r="VV18" s="1">
        <v>8.3002012384649671E-7</v>
      </c>
      <c r="VW18" s="1">
        <v>1.6103312764735211E-5</v>
      </c>
      <c r="VX18" s="1">
        <v>3.4966714524052589E-4</v>
      </c>
      <c r="VY18" s="1">
        <v>1.102681688115594E-4</v>
      </c>
      <c r="VZ18" s="1">
        <v>7.1941996038990151E-4</v>
      </c>
      <c r="WA18" s="1">
        <v>1.6300879981271071E-4</v>
      </c>
      <c r="WB18" s="1">
        <v>6.8983307042831603E-5</v>
      </c>
      <c r="WC18" s="1">
        <v>2.8405868267996309E-3</v>
      </c>
      <c r="WD18" s="1">
        <v>2.48893262490104E-5</v>
      </c>
      <c r="WE18" s="1">
        <v>5.9049363502509557E-7</v>
      </c>
      <c r="WF18" s="1">
        <v>1.5766163493045699E-5</v>
      </c>
      <c r="WG18" s="1">
        <v>4.7035642774869644E-6</v>
      </c>
      <c r="WH18" s="1">
        <v>8.8515514987382198E-6</v>
      </c>
      <c r="WI18" s="1">
        <v>1.804362606758238E-6</v>
      </c>
      <c r="WJ18" s="1">
        <v>1.6768503504573219E-5</v>
      </c>
      <c r="WK18" s="1">
        <v>2.3661339276979069E-6</v>
      </c>
      <c r="WL18" s="1">
        <v>2.5807839562501089E-5</v>
      </c>
      <c r="WM18" s="1">
        <v>2.3394014585888251E-4</v>
      </c>
      <c r="WN18" s="1">
        <v>7.3421649234583765E-5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</v>
      </c>
      <c r="XY18" s="1">
        <v>0</v>
      </c>
      <c r="XZ18" s="1">
        <v>0</v>
      </c>
      <c r="YA18" s="1">
        <v>0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</row>
    <row r="19" spans="1:659" ht="15" customHeight="1" x14ac:dyDescent="0.25">
      <c r="A19" s="27">
        <v>21</v>
      </c>
      <c r="B19" s="27" t="s">
        <v>286</v>
      </c>
      <c r="C19" s="1">
        <v>-7.2860926834496606E-5</v>
      </c>
      <c r="D19" s="1">
        <v>-9.1442383506878689E-5</v>
      </c>
      <c r="E19" s="1">
        <v>-2.147727891824869E-3</v>
      </c>
      <c r="F19" s="1">
        <v>-2.4769012948712692E-4</v>
      </c>
      <c r="G19" s="1">
        <v>0</v>
      </c>
      <c r="H19" s="1">
        <v>0</v>
      </c>
      <c r="I19" s="1">
        <v>0</v>
      </c>
      <c r="J19" s="1">
        <v>-1.1345071537268621E-3</v>
      </c>
      <c r="K19" s="1">
        <v>9.9025227183198762E-5</v>
      </c>
      <c r="L19" s="1">
        <v>-5.5137370281439866E-3</v>
      </c>
      <c r="M19" s="1">
        <v>8.5082469907024638E-5</v>
      </c>
      <c r="N19" s="1">
        <v>1.681183844527573E-3</v>
      </c>
      <c r="O19" s="1">
        <v>5.3920024844785711E-4</v>
      </c>
      <c r="P19" s="1">
        <v>3.7287316478964682E-5</v>
      </c>
      <c r="Q19" s="1">
        <v>8.6869397059902723E-2</v>
      </c>
      <c r="R19" s="1">
        <v>5.9238218227272412E-5</v>
      </c>
      <c r="S19" s="1">
        <v>3.8095980253758251E-5</v>
      </c>
      <c r="T19" s="1">
        <v>2.8013084203244299E-5</v>
      </c>
      <c r="U19" s="1">
        <v>-4.969204415770336E-4</v>
      </c>
      <c r="V19" s="1">
        <v>3.1563225646604757E-5</v>
      </c>
      <c r="W19" s="1">
        <v>1.014253765140653E-5</v>
      </c>
      <c r="X19" s="1">
        <v>-2.3542700940188382E-3</v>
      </c>
      <c r="Y19" s="1">
        <v>2.6287096528813621E-6</v>
      </c>
      <c r="Z19" s="1">
        <v>-1.0847961873967659E-3</v>
      </c>
      <c r="AA19" s="1">
        <v>-4.7408771770110741E-4</v>
      </c>
      <c r="AB19" s="1">
        <v>1.2499272495327431E-3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-3.7748797598259499E-6</v>
      </c>
      <c r="BY19" s="1">
        <v>-5.1861531816777753E-5</v>
      </c>
      <c r="BZ19" s="1">
        <v>-1.800254880923575E-8</v>
      </c>
      <c r="CA19" s="1">
        <v>-2.1162862229821119E-5</v>
      </c>
      <c r="CB19" s="1">
        <v>0</v>
      </c>
      <c r="CC19" s="1">
        <v>0</v>
      </c>
      <c r="CD19" s="1">
        <v>0</v>
      </c>
      <c r="CE19" s="1">
        <v>-2.1925012140904429E-4</v>
      </c>
      <c r="CF19" s="1">
        <v>3.0180434457617421E-4</v>
      </c>
      <c r="CG19" s="1">
        <v>-4.6603995106548642E-4</v>
      </c>
      <c r="CH19" s="1">
        <v>2.5286292490088832E-4</v>
      </c>
      <c r="CI19" s="1">
        <v>2.649946660407678E-3</v>
      </c>
      <c r="CJ19" s="1">
        <v>9.1893911463515315E-3</v>
      </c>
      <c r="CK19" s="1">
        <v>2.0041104079958911E-4</v>
      </c>
      <c r="CL19" s="1">
        <v>5.6494299625007557E-2</v>
      </c>
      <c r="CM19" s="1">
        <v>1.519896601112614E-5</v>
      </c>
      <c r="CN19" s="1">
        <v>1.253398352891752E-4</v>
      </c>
      <c r="CO19" s="1">
        <v>3.9033714768347931E-4</v>
      </c>
      <c r="CP19" s="1">
        <v>-6.5208691588693828E-5</v>
      </c>
      <c r="CQ19" s="1">
        <v>3.6025546777235489E-4</v>
      </c>
      <c r="CR19" s="1">
        <v>3.6893955481127861E-4</v>
      </c>
      <c r="CS19" s="1">
        <v>-8.3645789927753523E-4</v>
      </c>
      <c r="CT19" s="1">
        <v>7.0282585077395924E-6</v>
      </c>
      <c r="CU19" s="1">
        <v>-1.3482784103918859E-5</v>
      </c>
      <c r="CV19" s="1">
        <v>-3.3283479361636761E-4</v>
      </c>
      <c r="CW19" s="1">
        <v>2.407415040345238E-3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-2.4192330263581319E-5</v>
      </c>
      <c r="ET19" s="1">
        <v>-8.6555214801545028E-5</v>
      </c>
      <c r="EU19" s="1">
        <v>-5.8303306975984675E-7</v>
      </c>
      <c r="EV19" s="1">
        <v>-6.4793895101782924E-6</v>
      </c>
      <c r="EW19" s="1">
        <v>0</v>
      </c>
      <c r="EX19" s="1">
        <v>0</v>
      </c>
      <c r="EY19" s="1">
        <v>0</v>
      </c>
      <c r="EZ19" s="1">
        <v>-2.3687011485970481E-4</v>
      </c>
      <c r="FA19" s="1">
        <v>8.6207118199246272E-5</v>
      </c>
      <c r="FB19" s="1">
        <v>-1.256273200137509E-3</v>
      </c>
      <c r="FC19" s="1">
        <v>6.9992750975236468E-5</v>
      </c>
      <c r="FD19" s="1">
        <v>1.424993067137224E-3</v>
      </c>
      <c r="FE19" s="1">
        <v>6.6546568783270379E-3</v>
      </c>
      <c r="FF19" s="1">
        <v>1.183820988246586E-4</v>
      </c>
      <c r="FG19" s="1">
        <v>4.5589625535539233E-2</v>
      </c>
      <c r="FH19" s="1">
        <v>7.7607517802688951E-6</v>
      </c>
      <c r="FI19" s="1">
        <v>1.530107611119426E-4</v>
      </c>
      <c r="FJ19" s="1">
        <v>7.753344621464415E-5</v>
      </c>
      <c r="FK19" s="1">
        <v>-1.1907943993615E-4</v>
      </c>
      <c r="FL19" s="1">
        <v>7.0797613375780174E-5</v>
      </c>
      <c r="FM19" s="1">
        <v>4.6674560852827309E-4</v>
      </c>
      <c r="FN19" s="1">
        <v>-4.558936395594633E-4</v>
      </c>
      <c r="FO19" s="1">
        <v>1.55327162540412E-6</v>
      </c>
      <c r="FP19" s="1">
        <v>-4.3409653918232701E-4</v>
      </c>
      <c r="FQ19" s="1">
        <v>-2.5387211017088352E-4</v>
      </c>
      <c r="FR19" s="1">
        <v>1.0965171270983531E-3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1">
        <v>0</v>
      </c>
      <c r="GP19" s="1">
        <v>0</v>
      </c>
      <c r="GQ19" s="1">
        <v>0</v>
      </c>
      <c r="GR19" s="1">
        <v>0</v>
      </c>
      <c r="GS19" s="1">
        <v>0</v>
      </c>
      <c r="GT19" s="1">
        <v>0</v>
      </c>
      <c r="GU19" s="1">
        <v>0</v>
      </c>
      <c r="GV19" s="1">
        <v>0</v>
      </c>
      <c r="GW19" s="1">
        <v>0</v>
      </c>
      <c r="GX19" s="1">
        <v>0</v>
      </c>
      <c r="GY19" s="1">
        <v>0</v>
      </c>
      <c r="GZ19" s="1">
        <v>0</v>
      </c>
      <c r="HA19" s="1">
        <v>0</v>
      </c>
      <c r="HB19" s="1">
        <v>0</v>
      </c>
      <c r="HC19" s="1">
        <v>0</v>
      </c>
      <c r="HD19" s="1">
        <v>0</v>
      </c>
      <c r="HE19" s="1">
        <v>0</v>
      </c>
      <c r="HF19" s="1">
        <v>0</v>
      </c>
      <c r="HG19" s="1">
        <v>0</v>
      </c>
      <c r="HH19" s="1">
        <v>0</v>
      </c>
      <c r="HI19" s="1">
        <v>0</v>
      </c>
      <c r="HJ19" s="1">
        <v>0</v>
      </c>
      <c r="HK19" s="1">
        <v>0</v>
      </c>
      <c r="HL19" s="1">
        <v>0</v>
      </c>
      <c r="HM19" s="1">
        <v>0</v>
      </c>
      <c r="HN19" s="1">
        <v>-1.9377504630557601E-5</v>
      </c>
      <c r="HO19" s="1">
        <v>-3.1229035749106578E-5</v>
      </c>
      <c r="HP19" s="1">
        <v>-5.2695882367282492E-8</v>
      </c>
      <c r="HQ19" s="1">
        <v>-5.9225601537666747E-5</v>
      </c>
      <c r="HR19" s="1">
        <v>0</v>
      </c>
      <c r="HS19" s="1">
        <v>0</v>
      </c>
      <c r="HT19" s="1">
        <v>0</v>
      </c>
      <c r="HU19" s="1">
        <v>-3.5348758679125809E-4</v>
      </c>
      <c r="HV19" s="1">
        <v>2.7390782632605212E-4</v>
      </c>
      <c r="HW19" s="1">
        <v>-2.5136553569008241E-3</v>
      </c>
      <c r="HX19" s="1">
        <v>1.8609708463241119E-4</v>
      </c>
      <c r="HY19" s="1">
        <v>5.7413538077643479E-3</v>
      </c>
      <c r="HZ19" s="1">
        <v>2.5479345126811909E-3</v>
      </c>
      <c r="IA19" s="1">
        <v>1.124948665389613E-4</v>
      </c>
      <c r="IB19" s="1">
        <v>7.0544127742273435E-2</v>
      </c>
      <c r="IC19" s="1">
        <v>9.3901911637767318E-5</v>
      </c>
      <c r="ID19" s="1">
        <v>4.0903672467702187E-5</v>
      </c>
      <c r="IE19" s="1">
        <v>2.0217623945460039E-4</v>
      </c>
      <c r="IF19" s="1">
        <v>-4.5466309915326232E-4</v>
      </c>
      <c r="IG19" s="1">
        <v>7.4625979345830802E-5</v>
      </c>
      <c r="IH19" s="1">
        <v>1.288302817289798E-4</v>
      </c>
      <c r="II19" s="1">
        <v>-1.1260141991599529E-3</v>
      </c>
      <c r="IJ19" s="1">
        <v>2.0115975135332849E-6</v>
      </c>
      <c r="IK19" s="1">
        <v>-1.00749619136341E-3</v>
      </c>
      <c r="IL19" s="1">
        <v>-2.6487120459902929E-3</v>
      </c>
      <c r="IM19" s="1">
        <v>9.9692648653623684E-4</v>
      </c>
      <c r="IN19" s="1">
        <v>0</v>
      </c>
      <c r="IO19" s="1">
        <v>0</v>
      </c>
      <c r="IP19" s="1">
        <v>0</v>
      </c>
      <c r="IQ19" s="1">
        <v>0</v>
      </c>
      <c r="IR19" s="1">
        <v>0</v>
      </c>
      <c r="IS19" s="1">
        <v>0</v>
      </c>
      <c r="IT19" s="1">
        <v>0</v>
      </c>
      <c r="IU19" s="1">
        <v>0</v>
      </c>
      <c r="IV19" s="1">
        <v>0</v>
      </c>
      <c r="IW19" s="1">
        <v>0</v>
      </c>
      <c r="IX19" s="1">
        <v>0</v>
      </c>
      <c r="IY19" s="1">
        <v>0</v>
      </c>
      <c r="IZ19" s="1">
        <v>0</v>
      </c>
      <c r="JA19" s="1">
        <v>0</v>
      </c>
      <c r="JB19" s="1">
        <v>0</v>
      </c>
      <c r="JC19" s="1">
        <v>0</v>
      </c>
      <c r="JD19" s="1">
        <v>0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</v>
      </c>
      <c r="JL19" s="1">
        <v>0</v>
      </c>
      <c r="JM19" s="1">
        <v>0</v>
      </c>
      <c r="JN19" s="1">
        <v>0</v>
      </c>
      <c r="JO19" s="1">
        <v>0</v>
      </c>
      <c r="JP19" s="1">
        <v>0</v>
      </c>
      <c r="JQ19" s="1">
        <v>0</v>
      </c>
      <c r="JR19" s="1">
        <v>0</v>
      </c>
      <c r="JS19" s="1">
        <v>0</v>
      </c>
      <c r="JT19" s="1">
        <v>0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0</v>
      </c>
      <c r="KD19" s="1">
        <v>0</v>
      </c>
      <c r="KE19" s="1">
        <v>0</v>
      </c>
      <c r="KF19" s="1">
        <v>0</v>
      </c>
      <c r="KG19" s="1">
        <v>0</v>
      </c>
      <c r="KH19" s="1">
        <v>0</v>
      </c>
      <c r="KI19" s="1">
        <v>-2.1918627417895161E-5</v>
      </c>
      <c r="KJ19" s="1">
        <v>-2.9198041614236749E-5</v>
      </c>
      <c r="KK19" s="1">
        <v>-2.1139723037756029E-10</v>
      </c>
      <c r="KL19" s="1">
        <v>-2.0023942723401141E-5</v>
      </c>
      <c r="KM19" s="1">
        <v>0</v>
      </c>
      <c r="KN19" s="1">
        <v>0</v>
      </c>
      <c r="KO19" s="1">
        <v>0</v>
      </c>
      <c r="KP19" s="1">
        <v>-3.2709557463534808E-5</v>
      </c>
      <c r="KQ19" s="1">
        <v>6.9913454055157222E-5</v>
      </c>
      <c r="KR19" s="1">
        <v>-3.4930124926814572E-4</v>
      </c>
      <c r="KS19" s="1">
        <v>4.1090246887534838E-5</v>
      </c>
      <c r="KT19" s="1">
        <v>5.1718983616531389E-4</v>
      </c>
      <c r="KU19" s="1">
        <v>7.1484373448902727E-4</v>
      </c>
      <c r="KV19" s="1">
        <v>1.5299871517861049E-5</v>
      </c>
      <c r="KW19" s="1">
        <v>1.039769334894481E-2</v>
      </c>
      <c r="KX19" s="1">
        <v>2.442135278945164E-6</v>
      </c>
      <c r="KY19" s="1">
        <v>8.9205744089135607E-6</v>
      </c>
      <c r="KZ19" s="1">
        <v>1.070684495262504E-4</v>
      </c>
      <c r="LA19" s="1">
        <v>-3.5233688807480562E-5</v>
      </c>
      <c r="LB19" s="1">
        <v>1.5741629558400859E-4</v>
      </c>
      <c r="LC19" s="1">
        <v>6.9099224324084614E-5</v>
      </c>
      <c r="LD19" s="1">
        <v>-9.9815842687130964E-5</v>
      </c>
      <c r="LE19" s="1">
        <v>6.0976548434998863E-7</v>
      </c>
      <c r="LF19" s="1">
        <v>-3.1709204984055951E-4</v>
      </c>
      <c r="LG19" s="1">
        <v>-2.6067325830953972E-4</v>
      </c>
      <c r="LH19" s="1">
        <v>2.0807383321449791E-4</v>
      </c>
      <c r="LI19" s="1">
        <v>0</v>
      </c>
      <c r="LJ19" s="1">
        <v>0</v>
      </c>
      <c r="LK19" s="1">
        <v>0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</v>
      </c>
      <c r="LZ19" s="1">
        <v>0</v>
      </c>
      <c r="MA19" s="1">
        <v>0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</v>
      </c>
      <c r="MP19" s="1">
        <v>0</v>
      </c>
      <c r="MQ19" s="1">
        <v>0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-3.6455006053906677E-7</v>
      </c>
      <c r="NE19" s="1">
        <v>-9.7484152057385557E-6</v>
      </c>
      <c r="NF19" s="1">
        <v>-4.2141792065033822E-11</v>
      </c>
      <c r="NG19" s="1">
        <v>-4.0356866032467991E-6</v>
      </c>
      <c r="NH19" s="1">
        <v>0</v>
      </c>
      <c r="NI19" s="1">
        <v>0</v>
      </c>
      <c r="NJ19" s="1">
        <v>0</v>
      </c>
      <c r="NK19" s="1">
        <v>-7.6579333896888443E-6</v>
      </c>
      <c r="NL19" s="1">
        <v>4.0684377273640902E-5</v>
      </c>
      <c r="NM19" s="1">
        <v>-5.4688606947513236E-4</v>
      </c>
      <c r="NN19" s="1">
        <v>4.641671966881047E-5</v>
      </c>
      <c r="NO19" s="1">
        <v>2.5716224502054922E-3</v>
      </c>
      <c r="NP19" s="1">
        <v>9.762661207842957E-4</v>
      </c>
      <c r="NQ19" s="1">
        <v>3.8660078233973559E-5</v>
      </c>
      <c r="NR19" s="1">
        <v>5.0270182510701353E-2</v>
      </c>
      <c r="NS19" s="1">
        <v>1.928587690976485E-5</v>
      </c>
      <c r="NT19" s="1">
        <v>3.5615059135143862E-7</v>
      </c>
      <c r="NU19" s="1">
        <v>2.249242509917327E-5</v>
      </c>
      <c r="NV19" s="1">
        <v>-1.887999019157922E-5</v>
      </c>
      <c r="NW19" s="1">
        <v>1.584088070392392E-5</v>
      </c>
      <c r="NX19" s="1">
        <v>1.3435925131074561E-6</v>
      </c>
      <c r="NY19" s="1">
        <v>-7.4043892382428392E-5</v>
      </c>
      <c r="NZ19" s="1">
        <v>5.8517529878590638E-7</v>
      </c>
      <c r="OA19" s="1">
        <v>-6.0012593398436041E-5</v>
      </c>
      <c r="OB19" s="1">
        <v>-2.6798610015000087E-4</v>
      </c>
      <c r="OC19" s="1">
        <v>3.8801723815914512E-4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0</v>
      </c>
      <c r="OL19" s="1">
        <v>0</v>
      </c>
      <c r="OM19" s="1">
        <v>0</v>
      </c>
      <c r="ON19" s="1">
        <v>0</v>
      </c>
      <c r="OO19" s="1">
        <v>0</v>
      </c>
      <c r="OP19" s="1">
        <v>0</v>
      </c>
      <c r="OQ19" s="1">
        <v>0</v>
      </c>
      <c r="OR19" s="1">
        <v>0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0</v>
      </c>
      <c r="PB19" s="1">
        <v>0</v>
      </c>
      <c r="PC19" s="1">
        <v>0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</v>
      </c>
      <c r="PR19" s="1">
        <v>0</v>
      </c>
      <c r="PS19" s="1">
        <v>0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-1.747112348516573E-4</v>
      </c>
      <c r="PZ19" s="1">
        <v>-1.693125494706625E-5</v>
      </c>
      <c r="QA19" s="1">
        <v>-4.0028522341428231E-4</v>
      </c>
      <c r="QB19" s="1">
        <v>-6.1813546506937374E-5</v>
      </c>
      <c r="QC19" s="1">
        <v>0</v>
      </c>
      <c r="QD19" s="1">
        <v>0</v>
      </c>
      <c r="QE19" s="1">
        <v>0</v>
      </c>
      <c r="QF19" s="1">
        <v>-8.0627727099283016E-5</v>
      </c>
      <c r="QG19" s="1">
        <v>2.0979245778396781E-4</v>
      </c>
      <c r="QH19" s="1">
        <v>-1.7950231742075249E-3</v>
      </c>
      <c r="QI19" s="1">
        <v>1.4340565239211709E-4</v>
      </c>
      <c r="QJ19" s="1">
        <v>2.6550224283394212E-3</v>
      </c>
      <c r="QK19" s="1">
        <v>5.3122077334320107E-3</v>
      </c>
      <c r="QL19" s="1">
        <v>2.5995556289921511E-4</v>
      </c>
      <c r="QM19" s="1">
        <v>0.36430904928053248</v>
      </c>
      <c r="QN19" s="1">
        <v>2.7635039336092179E-5</v>
      </c>
      <c r="QO19" s="1">
        <v>5.563829628271698E-5</v>
      </c>
      <c r="QP19" s="1">
        <v>1.1766902038261521E-4</v>
      </c>
      <c r="QQ19" s="1">
        <v>-4.0292623127232482E-4</v>
      </c>
      <c r="QR19" s="1">
        <v>6.042220839540568E-5</v>
      </c>
      <c r="QS19" s="1">
        <v>6.4523391106964813E-5</v>
      </c>
      <c r="QT19" s="1">
        <v>-4.6932901138892522E-4</v>
      </c>
      <c r="QU19" s="1">
        <v>2.0252963389706641E-6</v>
      </c>
      <c r="QV19" s="1">
        <v>-3.3161616951552831E-4</v>
      </c>
      <c r="QW19" s="1">
        <v>-1.4602179168346591E-4</v>
      </c>
      <c r="QX19" s="1">
        <v>1.1432806150128471E-3</v>
      </c>
      <c r="QY19" s="1">
        <v>0</v>
      </c>
      <c r="QZ19" s="1">
        <v>0</v>
      </c>
      <c r="RA19" s="1">
        <v>0</v>
      </c>
      <c r="RB19" s="1">
        <v>0</v>
      </c>
      <c r="RC19" s="1">
        <v>0</v>
      </c>
      <c r="RD19" s="1">
        <v>0</v>
      </c>
      <c r="RE19" s="1">
        <v>0</v>
      </c>
      <c r="RF19" s="1">
        <v>0</v>
      </c>
      <c r="RG19" s="1">
        <v>0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0</v>
      </c>
      <c r="RN19" s="1">
        <v>0</v>
      </c>
      <c r="RO19" s="1">
        <v>0</v>
      </c>
      <c r="RP19" s="1">
        <v>0</v>
      </c>
      <c r="RQ19" s="1">
        <v>0</v>
      </c>
      <c r="RR19" s="1">
        <v>0</v>
      </c>
      <c r="RS19" s="1">
        <v>0</v>
      </c>
      <c r="RT19" s="1">
        <v>0</v>
      </c>
      <c r="RU19" s="1">
        <v>0</v>
      </c>
      <c r="RV19" s="1">
        <v>0</v>
      </c>
      <c r="RW19" s="1">
        <v>0</v>
      </c>
      <c r="RX19" s="1">
        <v>0</v>
      </c>
      <c r="RY19" s="1">
        <v>0</v>
      </c>
      <c r="RZ19" s="1">
        <v>0</v>
      </c>
      <c r="SA19" s="1">
        <v>0</v>
      </c>
      <c r="SB19" s="1">
        <v>0</v>
      </c>
      <c r="SC19" s="1">
        <v>0</v>
      </c>
      <c r="SD19" s="1">
        <v>0</v>
      </c>
      <c r="SE19" s="1">
        <v>0</v>
      </c>
      <c r="SF19" s="1">
        <v>0</v>
      </c>
      <c r="SG19" s="1">
        <v>0</v>
      </c>
      <c r="SH19" s="1">
        <v>0</v>
      </c>
      <c r="SI19" s="1">
        <v>0</v>
      </c>
      <c r="SJ19" s="1">
        <v>0</v>
      </c>
      <c r="SK19" s="1">
        <v>0</v>
      </c>
      <c r="SL19" s="1">
        <v>0</v>
      </c>
      <c r="SM19" s="1">
        <v>0</v>
      </c>
      <c r="SN19" s="1">
        <v>0</v>
      </c>
      <c r="SO19" s="1">
        <v>0</v>
      </c>
      <c r="SP19" s="1">
        <v>0</v>
      </c>
      <c r="SQ19" s="1">
        <v>0</v>
      </c>
      <c r="SR19" s="1">
        <v>0</v>
      </c>
      <c r="SS19" s="1">
        <v>0</v>
      </c>
      <c r="ST19" s="1">
        <v>-2.4429578743016941E-4</v>
      </c>
      <c r="SU19" s="1">
        <v>-1.973605035058858E-4</v>
      </c>
      <c r="SV19" s="1">
        <v>-1.0911719930033969E-3</v>
      </c>
      <c r="SW19" s="1">
        <v>-5.1329479143659342E-4</v>
      </c>
      <c r="SX19" s="1">
        <v>0</v>
      </c>
      <c r="SY19" s="1">
        <v>0</v>
      </c>
      <c r="SZ19" s="1">
        <v>0</v>
      </c>
      <c r="TA19" s="1">
        <v>-4.5359648904096789E-4</v>
      </c>
      <c r="TB19" s="1">
        <v>2.329721207834479E-4</v>
      </c>
      <c r="TC19" s="1">
        <v>-7.8931044611575598E-3</v>
      </c>
      <c r="TD19" s="1">
        <v>1.5036452223815509E-4</v>
      </c>
      <c r="TE19" s="1">
        <v>2.2056130372770642E-3</v>
      </c>
      <c r="TF19" s="1">
        <v>7.9157402347998073E-3</v>
      </c>
      <c r="TG19" s="1">
        <v>1.098599251170657E-4</v>
      </c>
      <c r="TH19" s="1">
        <v>5.053450591007614E-2</v>
      </c>
      <c r="TI19" s="1">
        <v>4.0179802207148653E-5</v>
      </c>
      <c r="TJ19" s="1">
        <v>4.5706174991167382E-5</v>
      </c>
      <c r="TK19" s="1">
        <v>2.7439115678523049E-4</v>
      </c>
      <c r="TL19" s="1">
        <v>-6.1493471297827584E-4</v>
      </c>
      <c r="TM19" s="1">
        <v>1.7011558043673319E-4</v>
      </c>
      <c r="TN19" s="1">
        <v>3.5638014637383672E-4</v>
      </c>
      <c r="TO19" s="1">
        <v>-8.6222003338662498E-4</v>
      </c>
      <c r="TP19" s="1">
        <v>1.1979062555852679E-6</v>
      </c>
      <c r="TQ19" s="1">
        <v>-1.89729249227908E-3</v>
      </c>
      <c r="TR19" s="1">
        <v>-9.6478373479614828E-4</v>
      </c>
      <c r="TS19" s="1">
        <v>1.6104336044605531E-3</v>
      </c>
      <c r="TT19" s="1">
        <v>0</v>
      </c>
      <c r="TU19" s="1">
        <v>0</v>
      </c>
      <c r="TV19" s="1">
        <v>0</v>
      </c>
      <c r="TW19" s="1">
        <v>0</v>
      </c>
      <c r="TX19" s="1">
        <v>0</v>
      </c>
      <c r="TY19" s="1">
        <v>0</v>
      </c>
      <c r="TZ19" s="1">
        <v>0</v>
      </c>
      <c r="UA19" s="1">
        <v>0</v>
      </c>
      <c r="UB19" s="1">
        <v>0</v>
      </c>
      <c r="UC19" s="1">
        <v>0</v>
      </c>
      <c r="UD19" s="1">
        <v>0</v>
      </c>
      <c r="UE19" s="1">
        <v>0</v>
      </c>
      <c r="UF19" s="1">
        <v>0</v>
      </c>
      <c r="UG19" s="1">
        <v>0</v>
      </c>
      <c r="UH19" s="1">
        <v>0</v>
      </c>
      <c r="UI19" s="1">
        <v>0</v>
      </c>
      <c r="UJ19" s="1">
        <v>0</v>
      </c>
      <c r="UK19" s="1">
        <v>0</v>
      </c>
      <c r="UL19" s="1">
        <v>0</v>
      </c>
      <c r="UM19" s="1">
        <v>0</v>
      </c>
      <c r="UN19" s="1">
        <v>0</v>
      </c>
      <c r="UO19" s="1">
        <v>0</v>
      </c>
      <c r="UP19" s="1">
        <v>0</v>
      </c>
      <c r="UQ19" s="1">
        <v>0</v>
      </c>
      <c r="UR19" s="1">
        <v>0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0</v>
      </c>
      <c r="UY19" s="1">
        <v>0</v>
      </c>
      <c r="UZ19" s="1">
        <v>0</v>
      </c>
      <c r="VA19" s="1">
        <v>0</v>
      </c>
      <c r="VB19" s="1">
        <v>0</v>
      </c>
      <c r="VC19" s="1">
        <v>0</v>
      </c>
      <c r="VD19" s="1">
        <v>0</v>
      </c>
      <c r="VE19" s="1">
        <v>0</v>
      </c>
      <c r="VF19" s="1">
        <v>0</v>
      </c>
      <c r="VG19" s="1">
        <v>0</v>
      </c>
      <c r="VH19" s="1">
        <v>0</v>
      </c>
      <c r="VI19" s="1">
        <v>0</v>
      </c>
      <c r="VJ19" s="1">
        <v>0</v>
      </c>
      <c r="VK19" s="1">
        <v>0</v>
      </c>
      <c r="VL19" s="1">
        <v>0</v>
      </c>
      <c r="VM19" s="1">
        <v>0</v>
      </c>
      <c r="VN19" s="1">
        <v>0</v>
      </c>
      <c r="VO19" s="1">
        <v>-2.6010533173056979E-6</v>
      </c>
      <c r="VP19" s="1">
        <v>-7.8833395159106568E-7</v>
      </c>
      <c r="VQ19" s="1">
        <v>-2.3546177588122049E-5</v>
      </c>
      <c r="VR19" s="1">
        <v>-2.391562297870115E-6</v>
      </c>
      <c r="VS19" s="1">
        <v>0</v>
      </c>
      <c r="VT19" s="1">
        <v>0</v>
      </c>
      <c r="VU19" s="1">
        <v>0</v>
      </c>
      <c r="VV19" s="1">
        <v>-2.402166855418318E-6</v>
      </c>
      <c r="VW19" s="1">
        <v>1.11124339865116E-5</v>
      </c>
      <c r="VX19" s="1">
        <v>-3.1258564358581939E-4</v>
      </c>
      <c r="VY19" s="1">
        <v>1.9594484258362132E-5</v>
      </c>
      <c r="VZ19" s="1">
        <v>8.2877302154472682E-4</v>
      </c>
      <c r="WA19" s="1">
        <v>3.0577016880100439E-4</v>
      </c>
      <c r="WB19" s="1">
        <v>1.2208167704765709E-5</v>
      </c>
      <c r="WC19" s="1">
        <v>5.898476413621144E-3</v>
      </c>
      <c r="WD19" s="1">
        <v>2.5146324591988388E-5</v>
      </c>
      <c r="WE19" s="1">
        <v>3.8973671462345851E-6</v>
      </c>
      <c r="WF19" s="1">
        <v>1.8998856299563398E-5</v>
      </c>
      <c r="WG19" s="1">
        <v>-4.3238773765584973E-5</v>
      </c>
      <c r="WH19" s="1">
        <v>9.0889827862433557E-6</v>
      </c>
      <c r="WI19" s="1">
        <v>3.1973030921046819E-6</v>
      </c>
      <c r="WJ19" s="1">
        <v>-8.9917111152712387E-5</v>
      </c>
      <c r="WK19" s="1">
        <v>1.4393490523036251E-6</v>
      </c>
      <c r="WL19" s="1">
        <v>-1.5241930419592869E-4</v>
      </c>
      <c r="WM19" s="1">
        <v>-1.6362338827672341E-4</v>
      </c>
      <c r="WN19" s="1">
        <v>1.002784380274243E-4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0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0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0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0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0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</row>
    <row r="20" spans="1:659" ht="15" customHeight="1" x14ac:dyDescent="0.25">
      <c r="A20" s="27">
        <v>22</v>
      </c>
      <c r="B20" s="27" t="s">
        <v>287</v>
      </c>
      <c r="C20" s="1">
        <v>-1.8342781912195809E-6</v>
      </c>
      <c r="D20" s="1">
        <v>2.0687404905687719E-6</v>
      </c>
      <c r="E20" s="1">
        <v>3.1944202774441101E-4</v>
      </c>
      <c r="F20" s="1">
        <v>3.7474027622775202E-5</v>
      </c>
      <c r="G20" s="1">
        <v>0</v>
      </c>
      <c r="H20" s="1">
        <v>0</v>
      </c>
      <c r="I20" s="1">
        <v>0</v>
      </c>
      <c r="J20" s="1">
        <v>-1.330293548967993E-5</v>
      </c>
      <c r="K20" s="1">
        <v>3.8505328375199507E-5</v>
      </c>
      <c r="L20" s="1">
        <v>2.3466329531537421E-3</v>
      </c>
      <c r="M20" s="1">
        <v>3.7376261135067481E-4</v>
      </c>
      <c r="N20" s="1">
        <v>3.6185388438640778E-4</v>
      </c>
      <c r="O20" s="1">
        <v>1.373086335095452E-3</v>
      </c>
      <c r="P20" s="1">
        <v>1.367485345675067E-4</v>
      </c>
      <c r="Q20" s="1">
        <v>1.0423863054914849E-3</v>
      </c>
      <c r="R20" s="1">
        <v>5.2997268779279558E-2</v>
      </c>
      <c r="S20" s="1">
        <v>2.626501310598846E-6</v>
      </c>
      <c r="T20" s="1">
        <v>1.441679525496719E-6</v>
      </c>
      <c r="U20" s="1">
        <v>-1.9858370443341558E-5</v>
      </c>
      <c r="V20" s="1">
        <v>1.246439898579414E-5</v>
      </c>
      <c r="W20" s="1">
        <v>1.7470421232913559E-7</v>
      </c>
      <c r="X20" s="1">
        <v>-7.0286255488383715E-5</v>
      </c>
      <c r="Y20" s="1">
        <v>1.834035916376168E-6</v>
      </c>
      <c r="Z20" s="1">
        <v>3.007558373516657E-5</v>
      </c>
      <c r="AA20" s="1">
        <v>2.038632221252564E-4</v>
      </c>
      <c r="AB20" s="1">
        <v>2.0258113664743991E-4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-9.5032823747263141E-8</v>
      </c>
      <c r="BY20" s="1">
        <v>1.1732858074966751E-6</v>
      </c>
      <c r="BZ20" s="1">
        <v>2.677606748080046E-9</v>
      </c>
      <c r="CA20" s="1">
        <v>3.2018138365845542E-6</v>
      </c>
      <c r="CB20" s="1">
        <v>0</v>
      </c>
      <c r="CC20" s="1">
        <v>0</v>
      </c>
      <c r="CD20" s="1">
        <v>0</v>
      </c>
      <c r="CE20" s="1">
        <v>-2.5708698368518289E-6</v>
      </c>
      <c r="CF20" s="1">
        <v>1.173546956016391E-4</v>
      </c>
      <c r="CG20" s="1">
        <v>1.9834545990753561E-4</v>
      </c>
      <c r="CH20" s="1">
        <v>1.11081292336722E-3</v>
      </c>
      <c r="CI20" s="1">
        <v>5.7036801513802562E-4</v>
      </c>
      <c r="CJ20" s="1">
        <v>2.3401004445424721E-2</v>
      </c>
      <c r="CK20" s="1">
        <v>7.3499298765448637E-4</v>
      </c>
      <c r="CL20" s="1">
        <v>6.7790138139018599E-4</v>
      </c>
      <c r="CM20" s="1">
        <v>1.359770281692815E-2</v>
      </c>
      <c r="CN20" s="1">
        <v>8.6414692433274584E-6</v>
      </c>
      <c r="CO20" s="1">
        <v>2.0088508276103641E-5</v>
      </c>
      <c r="CP20" s="1">
        <v>-2.6059269157538761E-6</v>
      </c>
      <c r="CQ20" s="1">
        <v>1.422658107699318E-4</v>
      </c>
      <c r="CR20" s="1">
        <v>6.3549475028498346E-6</v>
      </c>
      <c r="CS20" s="1">
        <v>-2.4972280692542811E-5</v>
      </c>
      <c r="CT20" s="1">
        <v>4.9035763682161719E-6</v>
      </c>
      <c r="CU20" s="1">
        <v>3.7380533505900982E-7</v>
      </c>
      <c r="CV20" s="1">
        <v>1.431228250144328E-4</v>
      </c>
      <c r="CW20" s="1">
        <v>3.9018020883823041E-4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-6.0904336144484441E-7</v>
      </c>
      <c r="ET20" s="1">
        <v>1.9581759646101519E-6</v>
      </c>
      <c r="EU20" s="1">
        <v>8.6717347553691365E-8</v>
      </c>
      <c r="EV20" s="1">
        <v>9.8029268257845795E-7</v>
      </c>
      <c r="EW20" s="1">
        <v>0</v>
      </c>
      <c r="EX20" s="1">
        <v>0</v>
      </c>
      <c r="EY20" s="1">
        <v>0</v>
      </c>
      <c r="EZ20" s="1">
        <v>-2.7774772922854258E-6</v>
      </c>
      <c r="FA20" s="1">
        <v>3.3521088403065148E-5</v>
      </c>
      <c r="FB20" s="1">
        <v>5.3466679215184384E-4</v>
      </c>
      <c r="FC20" s="1">
        <v>3.0747430591412548E-4</v>
      </c>
      <c r="FD20" s="1">
        <v>3.0671201025739362E-4</v>
      </c>
      <c r="FE20" s="1">
        <v>1.6946242978713021E-2</v>
      </c>
      <c r="FF20" s="1">
        <v>4.3415777969515372E-4</v>
      </c>
      <c r="FG20" s="1">
        <v>5.4705112432127452E-4</v>
      </c>
      <c r="FH20" s="1">
        <v>6.9431299646826152E-3</v>
      </c>
      <c r="FI20" s="1">
        <v>1.0549222304277039E-5</v>
      </c>
      <c r="FJ20" s="1">
        <v>3.9902204676166334E-6</v>
      </c>
      <c r="FK20" s="1">
        <v>-4.7587570012877492E-6</v>
      </c>
      <c r="FL20" s="1">
        <v>2.7958159607576239E-5</v>
      </c>
      <c r="FM20" s="1">
        <v>8.0396471473494605E-6</v>
      </c>
      <c r="FN20" s="1">
        <v>-1.3610612013894601E-5</v>
      </c>
      <c r="FO20" s="1">
        <v>1.083708862923141E-6</v>
      </c>
      <c r="FP20" s="1">
        <v>1.203517026055785E-5</v>
      </c>
      <c r="FQ20" s="1">
        <v>1.091679544834863E-4</v>
      </c>
      <c r="FR20" s="1">
        <v>1.777172919816008E-4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1">
        <v>0</v>
      </c>
      <c r="GP20" s="1">
        <v>0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0</v>
      </c>
      <c r="GW20" s="1">
        <v>0</v>
      </c>
      <c r="GX20" s="1">
        <v>0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0</v>
      </c>
      <c r="HG20" s="1">
        <v>0</v>
      </c>
      <c r="HH20" s="1">
        <v>0</v>
      </c>
      <c r="HI20" s="1">
        <v>0</v>
      </c>
      <c r="HJ20" s="1">
        <v>0</v>
      </c>
      <c r="HK20" s="1">
        <v>0</v>
      </c>
      <c r="HL20" s="1">
        <v>0</v>
      </c>
      <c r="HM20" s="1">
        <v>0</v>
      </c>
      <c r="HN20" s="1">
        <v>-4.8782983813568202E-7</v>
      </c>
      <c r="HO20" s="1">
        <v>7.0650794804289625E-7</v>
      </c>
      <c r="HP20" s="1">
        <v>7.8377151878783222E-9</v>
      </c>
      <c r="HQ20" s="1">
        <v>8.9604774828677661E-6</v>
      </c>
      <c r="HR20" s="1">
        <v>0</v>
      </c>
      <c r="HS20" s="1">
        <v>0</v>
      </c>
      <c r="HT20" s="1">
        <v>0</v>
      </c>
      <c r="HU20" s="1">
        <v>-4.1449034041250974E-6</v>
      </c>
      <c r="HV20" s="1">
        <v>1.0650731230042769E-4</v>
      </c>
      <c r="HW20" s="1">
        <v>1.0698055535231931E-3</v>
      </c>
      <c r="HX20" s="1">
        <v>8.1751425872998544E-4</v>
      </c>
      <c r="HY20" s="1">
        <v>1.2357549019631621E-3</v>
      </c>
      <c r="HZ20" s="1">
        <v>6.4883762055961951E-3</v>
      </c>
      <c r="IA20" s="1">
        <v>4.1256678136783269E-4</v>
      </c>
      <c r="IB20" s="1">
        <v>8.4649180471093417E-4</v>
      </c>
      <c r="IC20" s="1">
        <v>8.4009023209678249E-2</v>
      </c>
      <c r="ID20" s="1">
        <v>2.82007573053924E-6</v>
      </c>
      <c r="IE20" s="1">
        <v>1.040490018338869E-5</v>
      </c>
      <c r="IF20" s="1">
        <v>-1.816964546930104E-5</v>
      </c>
      <c r="IG20" s="1">
        <v>2.9469991175383091E-5</v>
      </c>
      <c r="IH20" s="1">
        <v>2.2190889171095002E-6</v>
      </c>
      <c r="II20" s="1">
        <v>-3.3616925214644032E-5</v>
      </c>
      <c r="IJ20" s="1">
        <v>1.4034802531611301E-6</v>
      </c>
      <c r="IK20" s="1">
        <v>2.793246917554754E-5</v>
      </c>
      <c r="IL20" s="1">
        <v>1.1389769277211971E-3</v>
      </c>
      <c r="IM20" s="1">
        <v>1.615762044326557E-4</v>
      </c>
      <c r="IN20" s="1">
        <v>0</v>
      </c>
      <c r="IO20" s="1">
        <v>0</v>
      </c>
      <c r="IP20" s="1">
        <v>0</v>
      </c>
      <c r="IQ20" s="1">
        <v>0</v>
      </c>
      <c r="IR20" s="1">
        <v>0</v>
      </c>
      <c r="IS20" s="1">
        <v>0</v>
      </c>
      <c r="IT20" s="1">
        <v>0</v>
      </c>
      <c r="IU20" s="1">
        <v>0</v>
      </c>
      <c r="IV20" s="1">
        <v>0</v>
      </c>
      <c r="IW20" s="1">
        <v>0</v>
      </c>
      <c r="IX20" s="1">
        <v>0</v>
      </c>
      <c r="IY20" s="1">
        <v>0</v>
      </c>
      <c r="IZ20" s="1">
        <v>0</v>
      </c>
      <c r="JA20" s="1">
        <v>0</v>
      </c>
      <c r="JB20" s="1">
        <v>0</v>
      </c>
      <c r="JC20" s="1">
        <v>0</v>
      </c>
      <c r="JD20" s="1">
        <v>0</v>
      </c>
      <c r="JE20" s="1">
        <v>0</v>
      </c>
      <c r="JF20" s="1">
        <v>0</v>
      </c>
      <c r="JG20" s="1">
        <v>0</v>
      </c>
      <c r="JH20" s="1">
        <v>0</v>
      </c>
      <c r="JI20" s="1">
        <v>0</v>
      </c>
      <c r="JJ20" s="1">
        <v>0</v>
      </c>
      <c r="JK20" s="1">
        <v>0</v>
      </c>
      <c r="JL20" s="1">
        <v>0</v>
      </c>
      <c r="JM20" s="1">
        <v>0</v>
      </c>
      <c r="JN20" s="1">
        <v>0</v>
      </c>
      <c r="JO20" s="1">
        <v>0</v>
      </c>
      <c r="JP20" s="1">
        <v>0</v>
      </c>
      <c r="JQ20" s="1">
        <v>0</v>
      </c>
      <c r="JR20" s="1">
        <v>0</v>
      </c>
      <c r="JS20" s="1">
        <v>0</v>
      </c>
      <c r="JT20" s="1">
        <v>0</v>
      </c>
      <c r="JU20" s="1">
        <v>0</v>
      </c>
      <c r="JV20" s="1">
        <v>0</v>
      </c>
      <c r="JW20" s="1">
        <v>0</v>
      </c>
      <c r="JX20" s="1">
        <v>0</v>
      </c>
      <c r="JY20" s="1">
        <v>0</v>
      </c>
      <c r="JZ20" s="1">
        <v>0</v>
      </c>
      <c r="KA20" s="1">
        <v>0</v>
      </c>
      <c r="KB20" s="1">
        <v>0</v>
      </c>
      <c r="KC20" s="1">
        <v>0</v>
      </c>
      <c r="KD20" s="1">
        <v>0</v>
      </c>
      <c r="KE20" s="1">
        <v>0</v>
      </c>
      <c r="KF20" s="1">
        <v>0</v>
      </c>
      <c r="KG20" s="1">
        <v>0</v>
      </c>
      <c r="KH20" s="1">
        <v>0</v>
      </c>
      <c r="KI20" s="1">
        <v>-5.5180275630363431E-7</v>
      </c>
      <c r="KJ20" s="1">
        <v>6.6055989155334911E-7</v>
      </c>
      <c r="KK20" s="1">
        <v>3.1442139476049943E-11</v>
      </c>
      <c r="KL20" s="1">
        <v>3.029502161783165E-6</v>
      </c>
      <c r="KM20" s="1">
        <v>0</v>
      </c>
      <c r="KN20" s="1">
        <v>0</v>
      </c>
      <c r="KO20" s="1">
        <v>0</v>
      </c>
      <c r="KP20" s="1">
        <v>-3.8354375413497212E-7</v>
      </c>
      <c r="KQ20" s="1">
        <v>2.7185400961089649E-5</v>
      </c>
      <c r="KR20" s="1">
        <v>1.4866175480014111E-4</v>
      </c>
      <c r="KS20" s="1">
        <v>1.805071948958661E-4</v>
      </c>
      <c r="KT20" s="1">
        <v>1.1131867094177229E-4</v>
      </c>
      <c r="KU20" s="1">
        <v>1.820366675239772E-3</v>
      </c>
      <c r="KV20" s="1">
        <v>5.6111171484248553E-5</v>
      </c>
      <c r="KW20" s="1">
        <v>1.2476675932453061E-4</v>
      </c>
      <c r="KX20" s="1">
        <v>2.184847951993796E-3</v>
      </c>
      <c r="KY20" s="1">
        <v>6.150229032102302E-7</v>
      </c>
      <c r="KZ20" s="1">
        <v>5.5102248074061532E-6</v>
      </c>
      <c r="LA20" s="1">
        <v>-1.4080395690783829E-6</v>
      </c>
      <c r="LB20" s="1">
        <v>6.2164099987538753E-5</v>
      </c>
      <c r="LC20" s="1">
        <v>1.1902273349135021E-6</v>
      </c>
      <c r="LD20" s="1">
        <v>-2.9799817101358749E-6</v>
      </c>
      <c r="LE20" s="1">
        <v>4.2542994340914441E-7</v>
      </c>
      <c r="LF20" s="1">
        <v>8.7912629188171051E-6</v>
      </c>
      <c r="LG20" s="1">
        <v>1.120925271351908E-4</v>
      </c>
      <c r="LH20" s="1">
        <v>3.3723429627556583E-5</v>
      </c>
      <c r="LI20" s="1">
        <v>0</v>
      </c>
      <c r="LJ20" s="1">
        <v>0</v>
      </c>
      <c r="LK20" s="1">
        <v>0</v>
      </c>
      <c r="LL20" s="1">
        <v>0</v>
      </c>
      <c r="LM20" s="1">
        <v>0</v>
      </c>
      <c r="LN20" s="1">
        <v>0</v>
      </c>
      <c r="LO20" s="1">
        <v>0</v>
      </c>
      <c r="LP20" s="1">
        <v>0</v>
      </c>
      <c r="LQ20" s="1">
        <v>0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</v>
      </c>
      <c r="LX20" s="1">
        <v>0</v>
      </c>
      <c r="LY20" s="1">
        <v>0</v>
      </c>
      <c r="LZ20" s="1">
        <v>0</v>
      </c>
      <c r="MA20" s="1">
        <v>0</v>
      </c>
      <c r="MB20" s="1">
        <v>0</v>
      </c>
      <c r="MC20" s="1">
        <v>0</v>
      </c>
      <c r="MD20" s="1">
        <v>0</v>
      </c>
      <c r="ME20" s="1">
        <v>0</v>
      </c>
      <c r="MF20" s="1">
        <v>0</v>
      </c>
      <c r="MG20" s="1">
        <v>0</v>
      </c>
      <c r="MH20" s="1">
        <v>0</v>
      </c>
      <c r="MI20" s="1">
        <v>0</v>
      </c>
      <c r="MJ20" s="1">
        <v>0</v>
      </c>
      <c r="MK20" s="1">
        <v>0</v>
      </c>
      <c r="ML20" s="1">
        <v>0</v>
      </c>
      <c r="MM20" s="1">
        <v>0</v>
      </c>
      <c r="MN20" s="1">
        <v>0</v>
      </c>
      <c r="MO20" s="1">
        <v>0</v>
      </c>
      <c r="MP20" s="1">
        <v>0</v>
      </c>
      <c r="MQ20" s="1">
        <v>0</v>
      </c>
      <c r="MR20" s="1">
        <v>0</v>
      </c>
      <c r="MS20" s="1">
        <v>0</v>
      </c>
      <c r="MT20" s="1">
        <v>0</v>
      </c>
      <c r="MU20" s="1">
        <v>0</v>
      </c>
      <c r="MV20" s="1">
        <v>0</v>
      </c>
      <c r="MW20" s="1">
        <v>0</v>
      </c>
      <c r="MX20" s="1">
        <v>0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-9.1775695795567784E-9</v>
      </c>
      <c r="NE20" s="1">
        <v>2.205426026922254E-7</v>
      </c>
      <c r="NF20" s="1">
        <v>6.2679539439232837E-12</v>
      </c>
      <c r="NG20" s="1">
        <v>6.1057512287664415E-7</v>
      </c>
      <c r="NH20" s="1">
        <v>0</v>
      </c>
      <c r="NI20" s="1">
        <v>0</v>
      </c>
      <c r="NJ20" s="1">
        <v>0</v>
      </c>
      <c r="NK20" s="1">
        <v>-8.9794933009142675E-8</v>
      </c>
      <c r="NL20" s="1">
        <v>1.5819860769053008E-5</v>
      </c>
      <c r="NM20" s="1">
        <v>2.327533695750205E-4</v>
      </c>
      <c r="NN20" s="1">
        <v>2.0390609690462759E-4</v>
      </c>
      <c r="NO20" s="1">
        <v>5.5350970437361162E-4</v>
      </c>
      <c r="NP20" s="1">
        <v>2.4860850374685871E-3</v>
      </c>
      <c r="NQ20" s="1">
        <v>1.4178303895222649E-4</v>
      </c>
      <c r="NR20" s="1">
        <v>6.0321530478194072E-4</v>
      </c>
      <c r="NS20" s="1">
        <v>1.7254043636315001E-2</v>
      </c>
      <c r="NT20" s="1">
        <v>2.4554559003973272E-8</v>
      </c>
      <c r="NU20" s="1">
        <v>1.157561534780635E-6</v>
      </c>
      <c r="NV20" s="1">
        <v>-7.5449872418442985E-7</v>
      </c>
      <c r="NW20" s="1">
        <v>6.2556045313864938E-6</v>
      </c>
      <c r="NX20" s="1">
        <v>2.314324873728323E-8</v>
      </c>
      <c r="NY20" s="1">
        <v>-2.2105653682504399E-6</v>
      </c>
      <c r="NZ20" s="1">
        <v>4.0827350946618402E-7</v>
      </c>
      <c r="OA20" s="1">
        <v>1.663827545569183E-6</v>
      </c>
      <c r="OB20" s="1">
        <v>1.152371340187395E-4</v>
      </c>
      <c r="OC20" s="1">
        <v>6.2887638600138288E-5</v>
      </c>
      <c r="OD20" s="1">
        <v>0</v>
      </c>
      <c r="OE20" s="1">
        <v>0</v>
      </c>
      <c r="OF20" s="1">
        <v>0</v>
      </c>
      <c r="OG20" s="1">
        <v>0</v>
      </c>
      <c r="OH20" s="1">
        <v>0</v>
      </c>
      <c r="OI20" s="1">
        <v>0</v>
      </c>
      <c r="OJ20" s="1">
        <v>0</v>
      </c>
      <c r="OK20" s="1">
        <v>0</v>
      </c>
      <c r="OL20" s="1">
        <v>0</v>
      </c>
      <c r="OM20" s="1">
        <v>0</v>
      </c>
      <c r="ON20" s="1">
        <v>0</v>
      </c>
      <c r="OO20" s="1">
        <v>0</v>
      </c>
      <c r="OP20" s="1">
        <v>0</v>
      </c>
      <c r="OQ20" s="1">
        <v>0</v>
      </c>
      <c r="OR20" s="1">
        <v>0</v>
      </c>
      <c r="OS20" s="1">
        <v>0</v>
      </c>
      <c r="OT20" s="1">
        <v>0</v>
      </c>
      <c r="OU20" s="1">
        <v>0</v>
      </c>
      <c r="OV20" s="1">
        <v>0</v>
      </c>
      <c r="OW20" s="1">
        <v>0</v>
      </c>
      <c r="OX20" s="1">
        <v>0</v>
      </c>
      <c r="OY20" s="1">
        <v>0</v>
      </c>
      <c r="OZ20" s="1">
        <v>0</v>
      </c>
      <c r="PA20" s="1">
        <v>0</v>
      </c>
      <c r="PB20" s="1">
        <v>0</v>
      </c>
      <c r="PC20" s="1">
        <v>0</v>
      </c>
      <c r="PD20" s="1">
        <v>0</v>
      </c>
      <c r="PE20" s="1">
        <v>0</v>
      </c>
      <c r="PF20" s="1">
        <v>0</v>
      </c>
      <c r="PG20" s="1">
        <v>0</v>
      </c>
      <c r="PH20" s="1">
        <v>0</v>
      </c>
      <c r="PI20" s="1">
        <v>0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0</v>
      </c>
      <c r="PQ20" s="1">
        <v>0</v>
      </c>
      <c r="PR20" s="1">
        <v>0</v>
      </c>
      <c r="PS20" s="1">
        <v>0</v>
      </c>
      <c r="PT20" s="1">
        <v>0</v>
      </c>
      <c r="PU20" s="1">
        <v>0</v>
      </c>
      <c r="PV20" s="1">
        <v>0</v>
      </c>
      <c r="PW20" s="1">
        <v>0</v>
      </c>
      <c r="PX20" s="1">
        <v>0</v>
      </c>
      <c r="PY20" s="1">
        <v>-4.3983657877065142E-6</v>
      </c>
      <c r="PZ20" s="1">
        <v>3.8304308485685899E-7</v>
      </c>
      <c r="QA20" s="1">
        <v>5.9536370473326957E-5</v>
      </c>
      <c r="QB20" s="1">
        <v>9.3520179995023212E-6</v>
      </c>
      <c r="QC20" s="1">
        <v>0</v>
      </c>
      <c r="QD20" s="1">
        <v>0</v>
      </c>
      <c r="QE20" s="1">
        <v>0</v>
      </c>
      <c r="QF20" s="1">
        <v>-9.4541973469081444E-7</v>
      </c>
      <c r="QG20" s="1">
        <v>8.1576459932448863E-5</v>
      </c>
      <c r="QH20" s="1">
        <v>7.6395745948150949E-4</v>
      </c>
      <c r="QI20" s="1">
        <v>6.2997314463363366E-4</v>
      </c>
      <c r="QJ20" s="1">
        <v>5.7146051096965285E-4</v>
      </c>
      <c r="QK20" s="1">
        <v>1.352766410802062E-2</v>
      </c>
      <c r="QL20" s="1">
        <v>9.5336821300061629E-4</v>
      </c>
      <c r="QM20" s="1">
        <v>4.3715137527060776E-3</v>
      </c>
      <c r="QN20" s="1">
        <v>2.4723593167536709E-2</v>
      </c>
      <c r="QO20" s="1">
        <v>3.8359442947166754E-6</v>
      </c>
      <c r="QP20" s="1">
        <v>6.0557779443373734E-6</v>
      </c>
      <c r="QQ20" s="1">
        <v>-1.610209138620219E-5</v>
      </c>
      <c r="QR20" s="1">
        <v>2.3860885496161251E-5</v>
      </c>
      <c r="QS20" s="1">
        <v>1.111409058322185E-6</v>
      </c>
      <c r="QT20" s="1">
        <v>-1.401172231104618E-5</v>
      </c>
      <c r="QU20" s="1">
        <v>1.4130378464985231E-6</v>
      </c>
      <c r="QV20" s="1">
        <v>9.1939389076702444E-6</v>
      </c>
      <c r="QW20" s="1">
        <v>6.2791065538344353E-5</v>
      </c>
      <c r="QX20" s="1">
        <v>1.8529645351988909E-4</v>
      </c>
      <c r="QY20" s="1">
        <v>0</v>
      </c>
      <c r="QZ20" s="1">
        <v>0</v>
      </c>
      <c r="RA20" s="1">
        <v>0</v>
      </c>
      <c r="RB20" s="1">
        <v>0</v>
      </c>
      <c r="RC20" s="1">
        <v>0</v>
      </c>
      <c r="RD20" s="1">
        <v>0</v>
      </c>
      <c r="RE20" s="1">
        <v>0</v>
      </c>
      <c r="RF20" s="1">
        <v>0</v>
      </c>
      <c r="RG20" s="1">
        <v>0</v>
      </c>
      <c r="RH20" s="1">
        <v>0</v>
      </c>
      <c r="RI20" s="1">
        <v>0</v>
      </c>
      <c r="RJ20" s="1">
        <v>0</v>
      </c>
      <c r="RK20" s="1">
        <v>0</v>
      </c>
      <c r="RL20" s="1">
        <v>0</v>
      </c>
      <c r="RM20" s="1">
        <v>0</v>
      </c>
      <c r="RN20" s="1">
        <v>0</v>
      </c>
      <c r="RO20" s="1">
        <v>0</v>
      </c>
      <c r="RP20" s="1">
        <v>0</v>
      </c>
      <c r="RQ20" s="1">
        <v>0</v>
      </c>
      <c r="RR20" s="1">
        <v>0</v>
      </c>
      <c r="RS20" s="1">
        <v>0</v>
      </c>
      <c r="RT20" s="1">
        <v>0</v>
      </c>
      <c r="RU20" s="1">
        <v>0</v>
      </c>
      <c r="RV20" s="1">
        <v>0</v>
      </c>
      <c r="RW20" s="1">
        <v>0</v>
      </c>
      <c r="RX20" s="1">
        <v>0</v>
      </c>
      <c r="RY20" s="1">
        <v>0</v>
      </c>
      <c r="RZ20" s="1">
        <v>0</v>
      </c>
      <c r="SA20" s="1">
        <v>0</v>
      </c>
      <c r="SB20" s="1">
        <v>0</v>
      </c>
      <c r="SC20" s="1">
        <v>0</v>
      </c>
      <c r="SD20" s="1">
        <v>0</v>
      </c>
      <c r="SE20" s="1">
        <v>0</v>
      </c>
      <c r="SF20" s="1">
        <v>0</v>
      </c>
      <c r="SG20" s="1">
        <v>0</v>
      </c>
      <c r="SH20" s="1">
        <v>0</v>
      </c>
      <c r="SI20" s="1">
        <v>0</v>
      </c>
      <c r="SJ20" s="1">
        <v>0</v>
      </c>
      <c r="SK20" s="1">
        <v>0</v>
      </c>
      <c r="SL20" s="1">
        <v>0</v>
      </c>
      <c r="SM20" s="1">
        <v>0</v>
      </c>
      <c r="SN20" s="1">
        <v>0</v>
      </c>
      <c r="SO20" s="1">
        <v>0</v>
      </c>
      <c r="SP20" s="1">
        <v>0</v>
      </c>
      <c r="SQ20" s="1">
        <v>0</v>
      </c>
      <c r="SR20" s="1">
        <v>0</v>
      </c>
      <c r="SS20" s="1">
        <v>0</v>
      </c>
      <c r="ST20" s="1">
        <v>-6.1501610610560449E-6</v>
      </c>
      <c r="SU20" s="1">
        <v>4.4649718126710113E-6</v>
      </c>
      <c r="SV20" s="1">
        <v>1.6229532399784021E-4</v>
      </c>
      <c r="SW20" s="1">
        <v>7.7658416315379449E-5</v>
      </c>
      <c r="SX20" s="1">
        <v>0</v>
      </c>
      <c r="SY20" s="1">
        <v>0</v>
      </c>
      <c r="SZ20" s="1">
        <v>0</v>
      </c>
      <c r="TA20" s="1">
        <v>-5.3187543262596854E-6</v>
      </c>
      <c r="TB20" s="1">
        <v>9.0589724136026258E-5</v>
      </c>
      <c r="TC20" s="1">
        <v>3.35928589569895E-3</v>
      </c>
      <c r="TD20" s="1">
        <v>6.6054307717728071E-4</v>
      </c>
      <c r="TE20" s="1">
        <v>4.7473073667102949E-4</v>
      </c>
      <c r="TF20" s="1">
        <v>2.015762192220124E-2</v>
      </c>
      <c r="TG20" s="1">
        <v>4.0290332440335208E-4</v>
      </c>
      <c r="TH20" s="1">
        <v>6.0638704420979978E-4</v>
      </c>
      <c r="TI20" s="1">
        <v>3.594672224780375E-2</v>
      </c>
      <c r="TJ20" s="1">
        <v>3.1511809833248331E-6</v>
      </c>
      <c r="TK20" s="1">
        <v>1.412140519210709E-5</v>
      </c>
      <c r="TL20" s="1">
        <v>-2.4574560245574951E-5</v>
      </c>
      <c r="TM20" s="1">
        <v>6.717908023736752E-5</v>
      </c>
      <c r="TN20" s="1">
        <v>6.1386129292158983E-6</v>
      </c>
      <c r="TO20" s="1">
        <v>-2.5741403973901961E-5</v>
      </c>
      <c r="TP20" s="1">
        <v>8.3577244629771462E-7</v>
      </c>
      <c r="TQ20" s="1">
        <v>5.2601751264057278E-5</v>
      </c>
      <c r="TR20" s="1">
        <v>4.1486820578967782E-4</v>
      </c>
      <c r="TS20" s="1">
        <v>2.6100996694712532E-4</v>
      </c>
      <c r="TT20" s="1">
        <v>0</v>
      </c>
      <c r="TU20" s="1">
        <v>0</v>
      </c>
      <c r="TV20" s="1">
        <v>0</v>
      </c>
      <c r="TW20" s="1">
        <v>0</v>
      </c>
      <c r="TX20" s="1">
        <v>0</v>
      </c>
      <c r="TY20" s="1">
        <v>0</v>
      </c>
      <c r="TZ20" s="1">
        <v>0</v>
      </c>
      <c r="UA20" s="1">
        <v>0</v>
      </c>
      <c r="UB20" s="1">
        <v>0</v>
      </c>
      <c r="UC20" s="1">
        <v>0</v>
      </c>
      <c r="UD20" s="1">
        <v>0</v>
      </c>
      <c r="UE20" s="1">
        <v>0</v>
      </c>
      <c r="UF20" s="1">
        <v>0</v>
      </c>
      <c r="UG20" s="1">
        <v>0</v>
      </c>
      <c r="UH20" s="1">
        <v>0</v>
      </c>
      <c r="UI20" s="1">
        <v>0</v>
      </c>
      <c r="UJ20" s="1">
        <v>0</v>
      </c>
      <c r="UK20" s="1">
        <v>0</v>
      </c>
      <c r="UL20" s="1">
        <v>0</v>
      </c>
      <c r="UM20" s="1">
        <v>0</v>
      </c>
      <c r="UN20" s="1">
        <v>0</v>
      </c>
      <c r="UO20" s="1">
        <v>0</v>
      </c>
      <c r="UP20" s="1">
        <v>0</v>
      </c>
      <c r="UQ20" s="1">
        <v>0</v>
      </c>
      <c r="UR20" s="1">
        <v>0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0</v>
      </c>
      <c r="UY20" s="1">
        <v>0</v>
      </c>
      <c r="UZ20" s="1">
        <v>0</v>
      </c>
      <c r="VA20" s="1">
        <v>0</v>
      </c>
      <c r="VB20" s="1">
        <v>0</v>
      </c>
      <c r="VC20" s="1">
        <v>0</v>
      </c>
      <c r="VD20" s="1">
        <v>0</v>
      </c>
      <c r="VE20" s="1">
        <v>0</v>
      </c>
      <c r="VF20" s="1">
        <v>0</v>
      </c>
      <c r="VG20" s="1">
        <v>0</v>
      </c>
      <c r="VH20" s="1">
        <v>0</v>
      </c>
      <c r="VI20" s="1">
        <v>0</v>
      </c>
      <c r="VJ20" s="1">
        <v>0</v>
      </c>
      <c r="VK20" s="1">
        <v>0</v>
      </c>
      <c r="VL20" s="1">
        <v>0</v>
      </c>
      <c r="VM20" s="1">
        <v>0</v>
      </c>
      <c r="VN20" s="1">
        <v>0</v>
      </c>
      <c r="VO20" s="1">
        <v>-6.5481672844632156E-8</v>
      </c>
      <c r="VP20" s="1">
        <v>1.7834819076252959E-8</v>
      </c>
      <c r="VQ20" s="1">
        <v>3.5021376511475889E-6</v>
      </c>
      <c r="VR20" s="1">
        <v>3.6182899898976522E-7</v>
      </c>
      <c r="VS20" s="1">
        <v>0</v>
      </c>
      <c r="VT20" s="1">
        <v>0</v>
      </c>
      <c r="VU20" s="1">
        <v>0</v>
      </c>
      <c r="VV20" s="1">
        <v>-2.8167183087477221E-8</v>
      </c>
      <c r="VW20" s="1">
        <v>4.320999121837455E-6</v>
      </c>
      <c r="VX20" s="1">
        <v>1.3303568309063339E-4</v>
      </c>
      <c r="VY20" s="1">
        <v>8.6077491785066957E-5</v>
      </c>
      <c r="VZ20" s="1">
        <v>1.783830710108283E-4</v>
      </c>
      <c r="WA20" s="1">
        <v>7.7865105156955407E-4</v>
      </c>
      <c r="WB20" s="1">
        <v>4.4772571507603087E-5</v>
      </c>
      <c r="WC20" s="1">
        <v>7.0778562358195945E-5</v>
      </c>
      <c r="WD20" s="1">
        <v>2.2497073056783241E-2</v>
      </c>
      <c r="WE20" s="1">
        <v>2.68701313085655E-7</v>
      </c>
      <c r="WF20" s="1">
        <v>9.7776674414746361E-7</v>
      </c>
      <c r="WG20" s="1">
        <v>-1.7279457939540509E-6</v>
      </c>
      <c r="WH20" s="1">
        <v>3.5892626783833938E-6</v>
      </c>
      <c r="WI20" s="1">
        <v>5.5073230929164557E-8</v>
      </c>
      <c r="WJ20" s="1">
        <v>-2.684457090676686E-6</v>
      </c>
      <c r="WK20" s="1">
        <v>1.0042257254365501E-6</v>
      </c>
      <c r="WL20" s="1">
        <v>4.2257703331361717E-6</v>
      </c>
      <c r="WM20" s="1">
        <v>7.0359956404048441E-5</v>
      </c>
      <c r="WN20" s="1">
        <v>1.6252561870636551E-5</v>
      </c>
      <c r="WO20" s="1">
        <v>0</v>
      </c>
      <c r="WP20" s="1">
        <v>0</v>
      </c>
      <c r="WQ20" s="1">
        <v>0</v>
      </c>
      <c r="WR20" s="1">
        <v>0</v>
      </c>
      <c r="WS20" s="1">
        <v>0</v>
      </c>
      <c r="WT20" s="1">
        <v>0</v>
      </c>
      <c r="WU20" s="1">
        <v>0</v>
      </c>
      <c r="WV20" s="1">
        <v>0</v>
      </c>
      <c r="WW20" s="1">
        <v>0</v>
      </c>
      <c r="WX20" s="1">
        <v>0</v>
      </c>
      <c r="WY20" s="1">
        <v>0</v>
      </c>
      <c r="WZ20" s="1">
        <v>0</v>
      </c>
      <c r="XA20" s="1">
        <v>0</v>
      </c>
      <c r="XB20" s="1">
        <v>0</v>
      </c>
      <c r="XC20" s="1">
        <v>0</v>
      </c>
      <c r="XD20" s="1">
        <v>0</v>
      </c>
      <c r="XE20" s="1">
        <v>0</v>
      </c>
      <c r="XF20" s="1">
        <v>0</v>
      </c>
      <c r="XG20" s="1">
        <v>0</v>
      </c>
      <c r="XH20" s="1">
        <v>0</v>
      </c>
      <c r="XI20" s="1">
        <v>0</v>
      </c>
      <c r="XJ20" s="1">
        <v>0</v>
      </c>
      <c r="XK20" s="1">
        <v>0</v>
      </c>
      <c r="XL20" s="1">
        <v>0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0</v>
      </c>
      <c r="XS20" s="1">
        <v>0</v>
      </c>
      <c r="XT20" s="1">
        <v>0</v>
      </c>
      <c r="XU20" s="1">
        <v>0</v>
      </c>
      <c r="XV20" s="1">
        <v>0</v>
      </c>
      <c r="XW20" s="1">
        <v>0</v>
      </c>
      <c r="XX20" s="1">
        <v>0</v>
      </c>
      <c r="XY20" s="1">
        <v>0</v>
      </c>
      <c r="XZ20" s="1">
        <v>0</v>
      </c>
      <c r="YA20" s="1">
        <v>0</v>
      </c>
      <c r="YB20" s="1">
        <v>0</v>
      </c>
      <c r="YC20" s="1">
        <v>0</v>
      </c>
      <c r="YD20" s="1">
        <v>0</v>
      </c>
      <c r="YE20" s="1">
        <v>0</v>
      </c>
      <c r="YF20" s="1">
        <v>0</v>
      </c>
      <c r="YG20" s="1">
        <v>0</v>
      </c>
      <c r="YH20" s="1">
        <v>0</v>
      </c>
      <c r="YI20" s="1">
        <v>0</v>
      </c>
    </row>
    <row r="21" spans="1:659" ht="15" customHeight="1" x14ac:dyDescent="0.25">
      <c r="A21" s="27">
        <v>23</v>
      </c>
      <c r="B21" s="27" t="s">
        <v>288</v>
      </c>
      <c r="C21" s="1">
        <v>9.316966179795514E-6</v>
      </c>
      <c r="D21" s="1">
        <v>1.7358857237102601E-5</v>
      </c>
      <c r="E21" s="1">
        <v>8.3720553194415305E-4</v>
      </c>
      <c r="F21" s="1">
        <v>7.2034755074024039E-5</v>
      </c>
      <c r="G21" s="1">
        <v>0</v>
      </c>
      <c r="H21" s="1">
        <v>0</v>
      </c>
      <c r="I21" s="1">
        <v>0</v>
      </c>
      <c r="J21" s="1">
        <v>1.601757437916968E-4</v>
      </c>
      <c r="K21" s="1">
        <v>5.0312416447161507E-5</v>
      </c>
      <c r="L21" s="1">
        <v>3.2575036174418751E-3</v>
      </c>
      <c r="M21" s="1">
        <v>3.8793163508430079E-4</v>
      </c>
      <c r="N21" s="1">
        <v>4.1353328362842191E-4</v>
      </c>
      <c r="O21" s="1">
        <v>4.2473402852902362E-4</v>
      </c>
      <c r="P21" s="1">
        <v>1.4424922496443089E-4</v>
      </c>
      <c r="Q21" s="1">
        <v>7.4387755301568782E-4</v>
      </c>
      <c r="R21" s="1">
        <v>4.3317402254845559E-2</v>
      </c>
      <c r="S21" s="1">
        <v>1.1153149747385659E-5</v>
      </c>
      <c r="T21" s="1">
        <v>4.0133963672994088E-6</v>
      </c>
      <c r="U21" s="1">
        <v>4.2570983032361622E-5</v>
      </c>
      <c r="V21" s="1">
        <v>2.491458738445383E-5</v>
      </c>
      <c r="W21" s="1">
        <v>2.7535108540039338E-7</v>
      </c>
      <c r="X21" s="1">
        <v>2.3223909724557379E-4</v>
      </c>
      <c r="Y21" s="1">
        <v>5.9181612440863126E-6</v>
      </c>
      <c r="Z21" s="1">
        <v>1.7516644837991551E-4</v>
      </c>
      <c r="AA21" s="1">
        <v>3.5605003586388262E-4</v>
      </c>
      <c r="AB21" s="1">
        <v>2.2946330788941249E-4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4.8270628144742818E-7</v>
      </c>
      <c r="BY21" s="1">
        <v>9.8450728467415561E-6</v>
      </c>
      <c r="BZ21" s="1">
        <v>7.017571224714433E-9</v>
      </c>
      <c r="CA21" s="1">
        <v>6.1547127475247601E-6</v>
      </c>
      <c r="CB21" s="1">
        <v>0</v>
      </c>
      <c r="CC21" s="1">
        <v>0</v>
      </c>
      <c r="CD21" s="1">
        <v>0</v>
      </c>
      <c r="CE21" s="1">
        <v>3.0954896280511657E-5</v>
      </c>
      <c r="CF21" s="1">
        <v>1.5333977312455391E-4</v>
      </c>
      <c r="CG21" s="1">
        <v>2.7533537031585321E-4</v>
      </c>
      <c r="CH21" s="1">
        <v>1.1529228995842951E-3</v>
      </c>
      <c r="CI21" s="1">
        <v>6.5182707262244593E-4</v>
      </c>
      <c r="CJ21" s="1">
        <v>7.2385855395173627E-3</v>
      </c>
      <c r="CK21" s="1">
        <v>7.7530753187788433E-4</v>
      </c>
      <c r="CL21" s="1">
        <v>4.8377038159257108E-4</v>
      </c>
      <c r="CM21" s="1">
        <v>1.111410410819156E-2</v>
      </c>
      <c r="CN21" s="1">
        <v>3.6695051367129863E-5</v>
      </c>
      <c r="CO21" s="1">
        <v>5.5923070775386372E-5</v>
      </c>
      <c r="CP21" s="1">
        <v>5.5864035183878537E-6</v>
      </c>
      <c r="CQ21" s="1">
        <v>2.8436942513532758E-4</v>
      </c>
      <c r="CR21" s="1">
        <v>1.001602462381154E-5</v>
      </c>
      <c r="CS21" s="1">
        <v>8.2513144054995364E-5</v>
      </c>
      <c r="CT21" s="1">
        <v>1.5823111947084849E-5</v>
      </c>
      <c r="CU21" s="1">
        <v>2.1771199357035001E-6</v>
      </c>
      <c r="CV21" s="1">
        <v>2.4996606277526189E-4</v>
      </c>
      <c r="CW21" s="1">
        <v>4.4195645692727241E-4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3.0935527815645839E-6</v>
      </c>
      <c r="ET21" s="1">
        <v>1.643110731856356E-5</v>
      </c>
      <c r="EU21" s="1">
        <v>2.2727204557304651E-7</v>
      </c>
      <c r="EV21" s="1">
        <v>1.8843756001151089E-6</v>
      </c>
      <c r="EW21" s="1">
        <v>0</v>
      </c>
      <c r="EX21" s="1">
        <v>0</v>
      </c>
      <c r="EY21" s="1">
        <v>0</v>
      </c>
      <c r="EZ21" s="1">
        <v>3.3442580511759671E-5</v>
      </c>
      <c r="FA21" s="1">
        <v>4.3799833183175432E-5</v>
      </c>
      <c r="FB21" s="1">
        <v>7.4220342266137355E-4</v>
      </c>
      <c r="FC21" s="1">
        <v>3.1913039618552491E-4</v>
      </c>
      <c r="FD21" s="1">
        <v>3.505161342819027E-4</v>
      </c>
      <c r="FE21" s="1">
        <v>5.2419471848287706E-3</v>
      </c>
      <c r="FF21" s="1">
        <v>4.5797143955782498E-4</v>
      </c>
      <c r="FG21" s="1">
        <v>3.9039178622240128E-4</v>
      </c>
      <c r="FH21" s="1">
        <v>5.6749783623833948E-3</v>
      </c>
      <c r="FI21" s="1">
        <v>4.4796115502884183E-5</v>
      </c>
      <c r="FJ21" s="1">
        <v>1.1108111092816371E-5</v>
      </c>
      <c r="FK21" s="1">
        <v>1.0201489801741451E-5</v>
      </c>
      <c r="FL21" s="1">
        <v>5.5884444283703728E-5</v>
      </c>
      <c r="FM21" s="1">
        <v>1.2671277576800971E-5</v>
      </c>
      <c r="FN21" s="1">
        <v>4.4972039342585968E-5</v>
      </c>
      <c r="FO21" s="1">
        <v>3.4969673904189402E-6</v>
      </c>
      <c r="FP21" s="1">
        <v>7.0095332105707002E-5</v>
      </c>
      <c r="FQ21" s="1">
        <v>1.9066339530898901E-4</v>
      </c>
      <c r="FR21" s="1">
        <v>2.0130007345262881E-4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1">
        <v>0</v>
      </c>
      <c r="GP21" s="1">
        <v>0</v>
      </c>
      <c r="GQ21" s="1">
        <v>0</v>
      </c>
      <c r="GR21" s="1">
        <v>0</v>
      </c>
      <c r="GS21" s="1">
        <v>0</v>
      </c>
      <c r="GT21" s="1">
        <v>0</v>
      </c>
      <c r="GU21" s="1">
        <v>0</v>
      </c>
      <c r="GV21" s="1">
        <v>0</v>
      </c>
      <c r="GW21" s="1">
        <v>0</v>
      </c>
      <c r="GX21" s="1">
        <v>0</v>
      </c>
      <c r="GY21" s="1">
        <v>0</v>
      </c>
      <c r="GZ21" s="1">
        <v>0</v>
      </c>
      <c r="HA21" s="1">
        <v>0</v>
      </c>
      <c r="HB21" s="1">
        <v>0</v>
      </c>
      <c r="HC21" s="1">
        <v>0</v>
      </c>
      <c r="HD21" s="1">
        <v>0</v>
      </c>
      <c r="HE21" s="1">
        <v>0</v>
      </c>
      <c r="HF21" s="1">
        <v>0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2.4778652034145982E-6</v>
      </c>
      <c r="HO21" s="1">
        <v>5.928327242042366E-6</v>
      </c>
      <c r="HP21" s="1">
        <v>2.054137509527891E-8</v>
      </c>
      <c r="HQ21" s="1">
        <v>1.7224350884354869E-5</v>
      </c>
      <c r="HR21" s="1">
        <v>0</v>
      </c>
      <c r="HS21" s="1">
        <v>0</v>
      </c>
      <c r="HT21" s="1">
        <v>0</v>
      </c>
      <c r="HU21" s="1">
        <v>4.9907254396258598E-5</v>
      </c>
      <c r="HV21" s="1">
        <v>1.3916620055572351E-4</v>
      </c>
      <c r="HW21" s="1">
        <v>1.4850620144397559E-3</v>
      </c>
      <c r="HX21" s="1">
        <v>8.4850553121886213E-4</v>
      </c>
      <c r="HY21" s="1">
        <v>1.4122434618472771E-3</v>
      </c>
      <c r="HZ21" s="1">
        <v>2.0070363341159882E-3</v>
      </c>
      <c r="IA21" s="1">
        <v>4.3519616971837472E-4</v>
      </c>
      <c r="IB21" s="1">
        <v>6.0408147058235403E-4</v>
      </c>
      <c r="IC21" s="1">
        <v>6.8664909253456793E-2</v>
      </c>
      <c r="ID21" s="1">
        <v>1.1975142290905951E-5</v>
      </c>
      <c r="IE21" s="1">
        <v>2.8965514082429239E-5</v>
      </c>
      <c r="IF21" s="1">
        <v>3.8950812766059158E-5</v>
      </c>
      <c r="IG21" s="1">
        <v>5.8906383789140681E-5</v>
      </c>
      <c r="IH21" s="1">
        <v>3.497503201439309E-6</v>
      </c>
      <c r="II21" s="1">
        <v>1.110766864698205E-4</v>
      </c>
      <c r="IJ21" s="1">
        <v>4.5288221277096561E-6</v>
      </c>
      <c r="IK21" s="1">
        <v>1.6268450391674599E-4</v>
      </c>
      <c r="IL21" s="1">
        <v>1.989239509390772E-3</v>
      </c>
      <c r="IM21" s="1">
        <v>1.830170911216559E-4</v>
      </c>
      <c r="IN21" s="1">
        <v>0</v>
      </c>
      <c r="IO21" s="1">
        <v>0</v>
      </c>
      <c r="IP21" s="1">
        <v>0</v>
      </c>
      <c r="IQ21" s="1">
        <v>0</v>
      </c>
      <c r="IR21" s="1">
        <v>0</v>
      </c>
      <c r="IS21" s="1">
        <v>0</v>
      </c>
      <c r="IT21" s="1">
        <v>0</v>
      </c>
      <c r="IU21" s="1">
        <v>0</v>
      </c>
      <c r="IV21" s="1">
        <v>0</v>
      </c>
      <c r="IW21" s="1">
        <v>0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2.8028069259116341E-6</v>
      </c>
      <c r="KJ21" s="1">
        <v>5.5427758611124734E-6</v>
      </c>
      <c r="KK21" s="1">
        <v>8.240472705291737E-11</v>
      </c>
      <c r="KL21" s="1">
        <v>5.8234852260087886E-6</v>
      </c>
      <c r="KM21" s="1">
        <v>0</v>
      </c>
      <c r="KN21" s="1">
        <v>0</v>
      </c>
      <c r="KO21" s="1">
        <v>0</v>
      </c>
      <c r="KP21" s="1">
        <v>4.6181089987911344E-6</v>
      </c>
      <c r="KQ21" s="1">
        <v>3.5521401119081358E-5</v>
      </c>
      <c r="KR21" s="1">
        <v>2.0636640399423789E-4</v>
      </c>
      <c r="KS21" s="1">
        <v>1.8735006962677429E-4</v>
      </c>
      <c r="KT21" s="1">
        <v>1.272170273970177E-4</v>
      </c>
      <c r="KU21" s="1">
        <v>5.6309035463587593E-4</v>
      </c>
      <c r="KV21" s="1">
        <v>5.9188882894050177E-5</v>
      </c>
      <c r="KW21" s="1">
        <v>8.9037232295822031E-5</v>
      </c>
      <c r="KX21" s="1">
        <v>1.785788962000116E-3</v>
      </c>
      <c r="KY21" s="1">
        <v>2.611627304313664E-6</v>
      </c>
      <c r="KZ21" s="1">
        <v>1.5339550735055E-5</v>
      </c>
      <c r="LA21" s="1">
        <v>3.01845656345019E-6</v>
      </c>
      <c r="LB21" s="1">
        <v>1.242573270544887E-4</v>
      </c>
      <c r="LC21" s="1">
        <v>1.875915778860671E-6</v>
      </c>
      <c r="LD21" s="1">
        <v>9.846423847186676E-6</v>
      </c>
      <c r="LE21" s="1">
        <v>1.3727991805812751E-6</v>
      </c>
      <c r="LF21" s="1">
        <v>5.120214177132124E-5</v>
      </c>
      <c r="LG21" s="1">
        <v>1.9577120331217129E-4</v>
      </c>
      <c r="LH21" s="1">
        <v>3.8198471209006041E-5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4.661621437509344E-8</v>
      </c>
      <c r="NE21" s="1">
        <v>1.8505789258182029E-6</v>
      </c>
      <c r="NF21" s="1">
        <v>1.6427286518549078E-11</v>
      </c>
      <c r="NG21" s="1">
        <v>1.173683007160413E-6</v>
      </c>
      <c r="NH21" s="1">
        <v>0</v>
      </c>
      <c r="NI21" s="1">
        <v>0</v>
      </c>
      <c r="NJ21" s="1">
        <v>0</v>
      </c>
      <c r="NK21" s="1">
        <v>1.0811876968525439E-6</v>
      </c>
      <c r="NL21" s="1">
        <v>2.067078653097147E-5</v>
      </c>
      <c r="NM21" s="1">
        <v>3.2309907791222461E-4</v>
      </c>
      <c r="NN21" s="1">
        <v>2.1163600417392921E-4</v>
      </c>
      <c r="NO21" s="1">
        <v>6.3256108458791655E-4</v>
      </c>
      <c r="NP21" s="1">
        <v>7.6901567384425075E-4</v>
      </c>
      <c r="NQ21" s="1">
        <v>1.495598731397308E-4</v>
      </c>
      <c r="NR21" s="1">
        <v>4.304721987413599E-4</v>
      </c>
      <c r="NS21" s="1">
        <v>1.4102620114814821E-2</v>
      </c>
      <c r="NT21" s="1">
        <v>1.0426824172796239E-7</v>
      </c>
      <c r="NU21" s="1">
        <v>3.2224590669784738E-6</v>
      </c>
      <c r="NV21" s="1">
        <v>1.6174414953550981E-6</v>
      </c>
      <c r="NW21" s="1">
        <v>1.250407708526062E-5</v>
      </c>
      <c r="NX21" s="1">
        <v>3.6476044707477681E-8</v>
      </c>
      <c r="NY21" s="1">
        <v>7.3041265601303574E-6</v>
      </c>
      <c r="NZ21" s="1">
        <v>1.3174379188189779E-6</v>
      </c>
      <c r="OA21" s="1">
        <v>9.6904773134376407E-6</v>
      </c>
      <c r="OB21" s="1">
        <v>2.0126330425118921E-4</v>
      </c>
      <c r="OC21" s="1">
        <v>7.1232720959876202E-5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2.2340899808215411E-5</v>
      </c>
      <c r="PZ21" s="1">
        <v>3.21412485326349E-6</v>
      </c>
      <c r="QA21" s="1">
        <v>1.5603513120705179E-4</v>
      </c>
      <c r="QB21" s="1">
        <v>1.797699283416721E-5</v>
      </c>
      <c r="QC21" s="1">
        <v>0</v>
      </c>
      <c r="QD21" s="1">
        <v>0</v>
      </c>
      <c r="QE21" s="1">
        <v>0</v>
      </c>
      <c r="QF21" s="1">
        <v>1.138345061636417E-5</v>
      </c>
      <c r="QG21" s="1">
        <v>1.06590671930227E-4</v>
      </c>
      <c r="QH21" s="1">
        <v>1.060495713438351E-3</v>
      </c>
      <c r="QI21" s="1">
        <v>6.538548924778188E-4</v>
      </c>
      <c r="QJ21" s="1">
        <v>6.5307559698019675E-4</v>
      </c>
      <c r="QK21" s="1">
        <v>4.1844850730290463E-3</v>
      </c>
      <c r="QL21" s="1">
        <v>1.0056606914728909E-3</v>
      </c>
      <c r="QM21" s="1">
        <v>3.119640901080494E-3</v>
      </c>
      <c r="QN21" s="1">
        <v>2.0207868350416859E-2</v>
      </c>
      <c r="QO21" s="1">
        <v>1.6288916730770709E-5</v>
      </c>
      <c r="QP21" s="1">
        <v>1.6858280063734462E-5</v>
      </c>
      <c r="QQ21" s="1">
        <v>3.4518535201229923E-5</v>
      </c>
      <c r="QR21" s="1">
        <v>4.7694567338713973E-5</v>
      </c>
      <c r="QS21" s="1">
        <v>1.7516903940261E-6</v>
      </c>
      <c r="QT21" s="1">
        <v>4.6297383716946388E-5</v>
      </c>
      <c r="QU21" s="1">
        <v>4.5596630605240254E-6</v>
      </c>
      <c r="QV21" s="1">
        <v>5.3547410393083673E-5</v>
      </c>
      <c r="QW21" s="1">
        <v>1.0966549485381231E-4</v>
      </c>
      <c r="QX21" s="1">
        <v>2.098849767974578E-4</v>
      </c>
      <c r="QY21" s="1">
        <v>0</v>
      </c>
      <c r="QZ21" s="1">
        <v>0</v>
      </c>
      <c r="RA21" s="1">
        <v>0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</v>
      </c>
      <c r="RN21" s="1">
        <v>0</v>
      </c>
      <c r="RO21" s="1">
        <v>0</v>
      </c>
      <c r="RP21" s="1">
        <v>0</v>
      </c>
      <c r="RQ21" s="1">
        <v>0</v>
      </c>
      <c r="RR21" s="1">
        <v>0</v>
      </c>
      <c r="RS21" s="1">
        <v>0</v>
      </c>
      <c r="RT21" s="1">
        <v>0</v>
      </c>
      <c r="RU21" s="1">
        <v>0</v>
      </c>
      <c r="RV21" s="1">
        <v>0</v>
      </c>
      <c r="RW21" s="1">
        <v>0</v>
      </c>
      <c r="RX21" s="1">
        <v>0</v>
      </c>
      <c r="RY21" s="1">
        <v>0</v>
      </c>
      <c r="RZ21" s="1">
        <v>0</v>
      </c>
      <c r="SA21" s="1">
        <v>0</v>
      </c>
      <c r="SB21" s="1">
        <v>0</v>
      </c>
      <c r="SC21" s="1">
        <v>0</v>
      </c>
      <c r="SD21" s="1">
        <v>0</v>
      </c>
      <c r="SE21" s="1">
        <v>0</v>
      </c>
      <c r="SF21" s="1">
        <v>0</v>
      </c>
      <c r="SG21" s="1">
        <v>0</v>
      </c>
      <c r="SH21" s="1">
        <v>0</v>
      </c>
      <c r="SI21" s="1">
        <v>0</v>
      </c>
      <c r="SJ21" s="1">
        <v>0</v>
      </c>
      <c r="SK21" s="1">
        <v>0</v>
      </c>
      <c r="SL21" s="1">
        <v>0</v>
      </c>
      <c r="SM21" s="1">
        <v>0</v>
      </c>
      <c r="SN21" s="1">
        <v>0</v>
      </c>
      <c r="SO21" s="1">
        <v>0</v>
      </c>
      <c r="SP21" s="1">
        <v>0</v>
      </c>
      <c r="SQ21" s="1">
        <v>0</v>
      </c>
      <c r="SR21" s="1">
        <v>0</v>
      </c>
      <c r="SS21" s="1">
        <v>0</v>
      </c>
      <c r="ST21" s="1">
        <v>3.1238905243733003E-5</v>
      </c>
      <c r="SU21" s="1">
        <v>3.7465698871942063E-5</v>
      </c>
      <c r="SV21" s="1">
        <v>4.253496135717469E-4</v>
      </c>
      <c r="SW21" s="1">
        <v>1.4927952380851321E-4</v>
      </c>
      <c r="SX21" s="1">
        <v>0</v>
      </c>
      <c r="SY21" s="1">
        <v>0</v>
      </c>
      <c r="SZ21" s="1">
        <v>0</v>
      </c>
      <c r="TA21" s="1">
        <v>6.4041160758455097E-5</v>
      </c>
      <c r="TB21" s="1">
        <v>1.1836771997251189E-4</v>
      </c>
      <c r="TC21" s="1">
        <v>4.6632286240394678E-3</v>
      </c>
      <c r="TD21" s="1">
        <v>6.8558370524809151E-4</v>
      </c>
      <c r="TE21" s="1">
        <v>5.4253102936231657E-4</v>
      </c>
      <c r="TF21" s="1">
        <v>6.2353165607655107E-3</v>
      </c>
      <c r="TG21" s="1">
        <v>4.2500266978792142E-4</v>
      </c>
      <c r="TH21" s="1">
        <v>4.3273564536567709E-4</v>
      </c>
      <c r="TI21" s="1">
        <v>2.9381110823584761E-2</v>
      </c>
      <c r="TJ21" s="1">
        <v>1.338114443206678E-5</v>
      </c>
      <c r="TK21" s="1">
        <v>3.9311646795870779E-5</v>
      </c>
      <c r="TL21" s="1">
        <v>5.268122025555697E-5</v>
      </c>
      <c r="TM21" s="1">
        <v>1.3428157000499699E-4</v>
      </c>
      <c r="TN21" s="1">
        <v>9.6750599792527026E-6</v>
      </c>
      <c r="TO21" s="1">
        <v>8.5054473014580117E-5</v>
      </c>
      <c r="TP21" s="1">
        <v>2.696913433586134E-6</v>
      </c>
      <c r="TQ21" s="1">
        <v>3.0636352825680623E-4</v>
      </c>
      <c r="TR21" s="1">
        <v>7.2457326049444042E-4</v>
      </c>
      <c r="TS21" s="1">
        <v>2.9564554429382261E-4</v>
      </c>
      <c r="TT21" s="1">
        <v>0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</v>
      </c>
      <c r="UG21" s="1">
        <v>0</v>
      </c>
      <c r="UH21" s="1">
        <v>0</v>
      </c>
      <c r="UI21" s="1">
        <v>0</v>
      </c>
      <c r="UJ21" s="1">
        <v>0</v>
      </c>
      <c r="UK21" s="1">
        <v>0</v>
      </c>
      <c r="UL21" s="1">
        <v>0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0</v>
      </c>
      <c r="UY21" s="1">
        <v>0</v>
      </c>
      <c r="UZ21" s="1">
        <v>0</v>
      </c>
      <c r="VA21" s="1">
        <v>0</v>
      </c>
      <c r="VB21" s="1">
        <v>0</v>
      </c>
      <c r="VC21" s="1">
        <v>0</v>
      </c>
      <c r="VD21" s="1">
        <v>0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0</v>
      </c>
      <c r="VK21" s="1">
        <v>0</v>
      </c>
      <c r="VL21" s="1">
        <v>0</v>
      </c>
      <c r="VM21" s="1">
        <v>0</v>
      </c>
      <c r="VN21" s="1">
        <v>0</v>
      </c>
      <c r="VO21" s="1">
        <v>3.3260523633235422E-7</v>
      </c>
      <c r="VP21" s="1">
        <v>1.496524477601882E-7</v>
      </c>
      <c r="VQ21" s="1">
        <v>9.1785324425644958E-6</v>
      </c>
      <c r="VR21" s="1">
        <v>6.9552874282096701E-7</v>
      </c>
      <c r="VS21" s="1">
        <v>0</v>
      </c>
      <c r="VT21" s="1">
        <v>0</v>
      </c>
      <c r="VU21" s="1">
        <v>0</v>
      </c>
      <c r="VV21" s="1">
        <v>3.3915067129759631E-7</v>
      </c>
      <c r="VW21" s="1">
        <v>5.6459694400561989E-6</v>
      </c>
      <c r="VX21" s="1">
        <v>1.8467490552119461E-4</v>
      </c>
      <c r="VY21" s="1">
        <v>8.9340616525195976E-5</v>
      </c>
      <c r="VZ21" s="1">
        <v>2.038594589744874E-4</v>
      </c>
      <c r="WA21" s="1">
        <v>2.4085856038215311E-4</v>
      </c>
      <c r="WB21" s="1">
        <v>4.7228357949591601E-5</v>
      </c>
      <c r="WC21" s="1">
        <v>5.0509665654287672E-5</v>
      </c>
      <c r="WD21" s="1">
        <v>1.838801858291866E-2</v>
      </c>
      <c r="WE21" s="1">
        <v>1.14101065553254E-6</v>
      </c>
      <c r="WF21" s="1">
        <v>2.721940229868744E-6</v>
      </c>
      <c r="WG21" s="1">
        <v>3.7042491117353E-6</v>
      </c>
      <c r="WH21" s="1">
        <v>7.1744332597392691E-6</v>
      </c>
      <c r="WI21" s="1">
        <v>8.6800848764211431E-8</v>
      </c>
      <c r="WJ21" s="1">
        <v>8.8699545451851389E-6</v>
      </c>
      <c r="WK21" s="1">
        <v>3.2404871221584551E-6</v>
      </c>
      <c r="WL21" s="1">
        <v>2.4611764394756011E-5</v>
      </c>
      <c r="WM21" s="1">
        <v>1.2288467110389619E-4</v>
      </c>
      <c r="WN21" s="1">
        <v>1.8409249104984381E-5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</row>
    <row r="22" spans="1:659" ht="15" customHeight="1" x14ac:dyDescent="0.25">
      <c r="A22" s="27">
        <v>24</v>
      </c>
      <c r="B22" s="27" t="s">
        <v>289</v>
      </c>
      <c r="C22" s="1">
        <v>7.1262390835987558E-6</v>
      </c>
      <c r="D22" s="1">
        <v>1.440926141596205E-5</v>
      </c>
      <c r="E22" s="1">
        <v>1.2558207959985979E-3</v>
      </c>
      <c r="F22" s="1">
        <v>6.7551387381609338E-5</v>
      </c>
      <c r="G22" s="1">
        <v>0</v>
      </c>
      <c r="H22" s="1">
        <v>0</v>
      </c>
      <c r="I22" s="1">
        <v>0</v>
      </c>
      <c r="J22" s="1">
        <v>1.4035347622735271E-4</v>
      </c>
      <c r="K22" s="1">
        <v>4.8701466900442557E-5</v>
      </c>
      <c r="L22" s="1">
        <v>3.1392280837886908E-3</v>
      </c>
      <c r="M22" s="1">
        <v>3.9200754176028528E-4</v>
      </c>
      <c r="N22" s="1">
        <v>4.1711404075236552E-4</v>
      </c>
      <c r="O22" s="1">
        <v>4.5603176853721257E-4</v>
      </c>
      <c r="P22" s="1">
        <v>1.449367187931471E-4</v>
      </c>
      <c r="Q22" s="1">
        <v>7.6436620310528015E-4</v>
      </c>
      <c r="R22" s="1">
        <v>4.617214425242222E-2</v>
      </c>
      <c r="S22" s="1">
        <v>3.614313969934894E-6</v>
      </c>
      <c r="T22" s="1">
        <v>3.233158763720146E-6</v>
      </c>
      <c r="U22" s="1">
        <v>3.1016113887407299E-5</v>
      </c>
      <c r="V22" s="1">
        <v>1.5492573004318371E-5</v>
      </c>
      <c r="W22" s="1">
        <v>2.4696755793845038E-7</v>
      </c>
      <c r="X22" s="1">
        <v>1.7356027103025009E-4</v>
      </c>
      <c r="Y22" s="1">
        <v>3.7146121135163502E-6</v>
      </c>
      <c r="Z22" s="1">
        <v>2.177667315182617E-4</v>
      </c>
      <c r="AA22" s="1">
        <v>3.6110597558626972E-4</v>
      </c>
      <c r="AB22" s="1">
        <v>2.3137814875348581E-4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3.6920605939397981E-7</v>
      </c>
      <c r="BY22" s="1">
        <v>8.1722100925329625E-6</v>
      </c>
      <c r="BZ22" s="1">
        <v>1.0526461597706701E-8</v>
      </c>
      <c r="CA22" s="1">
        <v>5.7716498737773652E-6</v>
      </c>
      <c r="CB22" s="1">
        <v>0</v>
      </c>
      <c r="CC22" s="1">
        <v>0</v>
      </c>
      <c r="CD22" s="1">
        <v>0</v>
      </c>
      <c r="CE22" s="1">
        <v>2.712412751382009E-5</v>
      </c>
      <c r="CF22" s="1">
        <v>1.4842999825281011E-4</v>
      </c>
      <c r="CG22" s="1">
        <v>2.6533831684111948E-4</v>
      </c>
      <c r="CH22" s="1">
        <v>1.1650363899994029E-3</v>
      </c>
      <c r="CI22" s="1">
        <v>6.5747119977321074E-4</v>
      </c>
      <c r="CJ22" s="1">
        <v>7.7719813896861469E-3</v>
      </c>
      <c r="CK22" s="1">
        <v>7.7900265844549441E-4</v>
      </c>
      <c r="CL22" s="1">
        <v>4.9709488914354667E-4</v>
      </c>
      <c r="CM22" s="1">
        <v>1.184655568911582E-2</v>
      </c>
      <c r="CN22" s="1">
        <v>1.189147817322047E-5</v>
      </c>
      <c r="CO22" s="1">
        <v>4.5051161117496887E-5</v>
      </c>
      <c r="CP22" s="1">
        <v>4.0701086844909182E-6</v>
      </c>
      <c r="CQ22" s="1">
        <v>1.7682869923240721E-4</v>
      </c>
      <c r="CR22" s="1">
        <v>8.9835605259996155E-6</v>
      </c>
      <c r="CS22" s="1">
        <v>6.1664912650774667E-5</v>
      </c>
      <c r="CT22" s="1">
        <v>9.9315853164526328E-6</v>
      </c>
      <c r="CU22" s="1">
        <v>2.7065930542424569E-6</v>
      </c>
      <c r="CV22" s="1">
        <v>2.535156013758346E-4</v>
      </c>
      <c r="CW22" s="1">
        <v>4.4564452493103888E-4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2.366156140715435E-6</v>
      </c>
      <c r="ET22" s="1">
        <v>1.3639153630508661E-5</v>
      </c>
      <c r="EU22" s="1">
        <v>3.4091146115218451E-7</v>
      </c>
      <c r="EV22" s="1">
        <v>1.7670940368301509E-6</v>
      </c>
      <c r="EW22" s="1">
        <v>0</v>
      </c>
      <c r="EX22" s="1">
        <v>0</v>
      </c>
      <c r="EY22" s="1">
        <v>0</v>
      </c>
      <c r="EZ22" s="1">
        <v>2.9303952756683901E-5</v>
      </c>
      <c r="FA22" s="1">
        <v>4.2397409559040742E-5</v>
      </c>
      <c r="FB22" s="1">
        <v>7.1525502407035957E-4</v>
      </c>
      <c r="FC22" s="1">
        <v>3.2248342438607238E-4</v>
      </c>
      <c r="FD22" s="1">
        <v>3.535512301123386E-4</v>
      </c>
      <c r="FE22" s="1">
        <v>5.6282150350775986E-3</v>
      </c>
      <c r="FF22" s="1">
        <v>4.6015413786003019E-4</v>
      </c>
      <c r="FG22" s="1">
        <v>4.0114436327400781E-4</v>
      </c>
      <c r="FH22" s="1">
        <v>6.0489758373733094E-3</v>
      </c>
      <c r="FI22" s="1">
        <v>1.4516726640278729E-5</v>
      </c>
      <c r="FJ22" s="1">
        <v>8.9486019922529416E-6</v>
      </c>
      <c r="FK22" s="1">
        <v>7.4325408288436277E-6</v>
      </c>
      <c r="FL22" s="1">
        <v>3.4750478485197777E-5</v>
      </c>
      <c r="FM22" s="1">
        <v>1.1365106749269819E-5</v>
      </c>
      <c r="FN22" s="1">
        <v>3.3609152936160301E-5</v>
      </c>
      <c r="FO22" s="1">
        <v>2.1949177951178522E-6</v>
      </c>
      <c r="FP22" s="1">
        <v>8.7142437998400936E-5</v>
      </c>
      <c r="FQ22" s="1">
        <v>1.9337083116588761E-4</v>
      </c>
      <c r="FR22" s="1">
        <v>2.0297989586142031E-4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1">
        <v>0</v>
      </c>
      <c r="GP22" s="1">
        <v>0</v>
      </c>
      <c r="GQ22" s="1">
        <v>0</v>
      </c>
      <c r="GR22" s="1">
        <v>0</v>
      </c>
      <c r="GS22" s="1">
        <v>0</v>
      </c>
      <c r="GT22" s="1">
        <v>0</v>
      </c>
      <c r="GU22" s="1">
        <v>0</v>
      </c>
      <c r="GV22" s="1">
        <v>0</v>
      </c>
      <c r="GW22" s="1">
        <v>0</v>
      </c>
      <c r="GX22" s="1">
        <v>0</v>
      </c>
      <c r="GY22" s="1">
        <v>0</v>
      </c>
      <c r="GZ22" s="1">
        <v>0</v>
      </c>
      <c r="HA22" s="1">
        <v>0</v>
      </c>
      <c r="HB22" s="1">
        <v>0</v>
      </c>
      <c r="HC22" s="1">
        <v>0</v>
      </c>
      <c r="HD22" s="1">
        <v>0</v>
      </c>
      <c r="HE22" s="1">
        <v>0</v>
      </c>
      <c r="HF22" s="1">
        <v>0</v>
      </c>
      <c r="HG22" s="1">
        <v>0</v>
      </c>
      <c r="HH22" s="1">
        <v>0</v>
      </c>
      <c r="HI22" s="1">
        <v>0</v>
      </c>
      <c r="HJ22" s="1">
        <v>0</v>
      </c>
      <c r="HK22" s="1">
        <v>0</v>
      </c>
      <c r="HL22" s="1">
        <v>0</v>
      </c>
      <c r="HM22" s="1">
        <v>0</v>
      </c>
      <c r="HN22" s="1">
        <v>1.8952370885229549E-6</v>
      </c>
      <c r="HO22" s="1">
        <v>4.9209931174142113E-6</v>
      </c>
      <c r="HP22" s="1">
        <v>3.0812369291391298E-8</v>
      </c>
      <c r="HQ22" s="1">
        <v>1.6152325329490761E-5</v>
      </c>
      <c r="HR22" s="1">
        <v>0</v>
      </c>
      <c r="HS22" s="1">
        <v>0</v>
      </c>
      <c r="HT22" s="1">
        <v>0</v>
      </c>
      <c r="HU22" s="1">
        <v>4.3731069871522148E-5</v>
      </c>
      <c r="HV22" s="1">
        <v>1.3471024825736219E-4</v>
      </c>
      <c r="HW22" s="1">
        <v>1.4311414289566091E-3</v>
      </c>
      <c r="HX22" s="1">
        <v>8.5742057976485972E-4</v>
      </c>
      <c r="HY22" s="1">
        <v>1.424471983799324E-3</v>
      </c>
      <c r="HZ22" s="1">
        <v>2.154930538848535E-3</v>
      </c>
      <c r="IA22" s="1">
        <v>4.3727032076519031E-4</v>
      </c>
      <c r="IB22" s="1">
        <v>6.2071971141405065E-4</v>
      </c>
      <c r="IC22" s="1">
        <v>7.3190125217525964E-2</v>
      </c>
      <c r="ID22" s="1">
        <v>3.8806906617679894E-6</v>
      </c>
      <c r="IE22" s="1">
        <v>2.3334377452551989E-5</v>
      </c>
      <c r="IF22" s="1">
        <v>2.8378551743585371E-5</v>
      </c>
      <c r="IG22" s="1">
        <v>3.6629603259779788E-5</v>
      </c>
      <c r="IH22" s="1">
        <v>3.1369762835158378E-6</v>
      </c>
      <c r="II22" s="1">
        <v>8.3011431053138857E-5</v>
      </c>
      <c r="IJ22" s="1">
        <v>2.8425750569674449E-6</v>
      </c>
      <c r="IK22" s="1">
        <v>2.022491922070716E-4</v>
      </c>
      <c r="IL22" s="1">
        <v>2.0174868736368341E-3</v>
      </c>
      <c r="IM22" s="1">
        <v>1.8454434446828891E-4</v>
      </c>
      <c r="IN22" s="1">
        <v>0</v>
      </c>
      <c r="IO22" s="1">
        <v>0</v>
      </c>
      <c r="IP22" s="1">
        <v>0</v>
      </c>
      <c r="IQ22" s="1">
        <v>0</v>
      </c>
      <c r="IR22" s="1">
        <v>0</v>
      </c>
      <c r="IS22" s="1">
        <v>0</v>
      </c>
      <c r="IT22" s="1">
        <v>0</v>
      </c>
      <c r="IU22" s="1">
        <v>0</v>
      </c>
      <c r="IV22" s="1">
        <v>0</v>
      </c>
      <c r="IW22" s="1">
        <v>0</v>
      </c>
      <c r="IX22" s="1">
        <v>0</v>
      </c>
      <c r="IY22" s="1">
        <v>0</v>
      </c>
      <c r="IZ22" s="1">
        <v>0</v>
      </c>
      <c r="JA22" s="1">
        <v>0</v>
      </c>
      <c r="JB22" s="1">
        <v>0</v>
      </c>
      <c r="JC22" s="1">
        <v>0</v>
      </c>
      <c r="JD22" s="1">
        <v>0</v>
      </c>
      <c r="JE22" s="1">
        <v>0</v>
      </c>
      <c r="JF22" s="1">
        <v>0</v>
      </c>
      <c r="JG22" s="1">
        <v>0</v>
      </c>
      <c r="JH22" s="1">
        <v>0</v>
      </c>
      <c r="JI22" s="1">
        <v>0</v>
      </c>
      <c r="JJ22" s="1">
        <v>0</v>
      </c>
      <c r="JK22" s="1">
        <v>0</v>
      </c>
      <c r="JL22" s="1">
        <v>0</v>
      </c>
      <c r="JM22" s="1">
        <v>0</v>
      </c>
      <c r="JN22" s="1">
        <v>0</v>
      </c>
      <c r="JO22" s="1">
        <v>0</v>
      </c>
      <c r="JP22" s="1">
        <v>0</v>
      </c>
      <c r="JQ22" s="1">
        <v>0</v>
      </c>
      <c r="JR22" s="1">
        <v>0</v>
      </c>
      <c r="JS22" s="1">
        <v>0</v>
      </c>
      <c r="JT22" s="1">
        <v>0</v>
      </c>
      <c r="JU22" s="1">
        <v>0</v>
      </c>
      <c r="JV22" s="1">
        <v>0</v>
      </c>
      <c r="JW22" s="1">
        <v>0</v>
      </c>
      <c r="JX22" s="1">
        <v>0</v>
      </c>
      <c r="JY22" s="1">
        <v>0</v>
      </c>
      <c r="JZ22" s="1">
        <v>0</v>
      </c>
      <c r="KA22" s="1">
        <v>0</v>
      </c>
      <c r="KB22" s="1">
        <v>0</v>
      </c>
      <c r="KC22" s="1">
        <v>0</v>
      </c>
      <c r="KD22" s="1">
        <v>0</v>
      </c>
      <c r="KE22" s="1">
        <v>0</v>
      </c>
      <c r="KF22" s="1">
        <v>0</v>
      </c>
      <c r="KG22" s="1">
        <v>0</v>
      </c>
      <c r="KH22" s="1">
        <v>0</v>
      </c>
      <c r="KI22" s="1">
        <v>2.1437742580333309E-6</v>
      </c>
      <c r="KJ22" s="1">
        <v>4.6009541562532364E-6</v>
      </c>
      <c r="KK22" s="1">
        <v>1.236083207445231E-10</v>
      </c>
      <c r="KL22" s="1">
        <v>5.4610376062075944E-6</v>
      </c>
      <c r="KM22" s="1">
        <v>0</v>
      </c>
      <c r="KN22" s="1">
        <v>0</v>
      </c>
      <c r="KO22" s="1">
        <v>0</v>
      </c>
      <c r="KP22" s="1">
        <v>4.0466030388475993E-6</v>
      </c>
      <c r="KQ22" s="1">
        <v>3.4384043999856088E-5</v>
      </c>
      <c r="KR22" s="1">
        <v>1.9887352004782649E-4</v>
      </c>
      <c r="KS22" s="1">
        <v>1.8931851285356081E-4</v>
      </c>
      <c r="KT22" s="1">
        <v>1.283185911530033E-4</v>
      </c>
      <c r="KU22" s="1">
        <v>6.0458327570355613E-4</v>
      </c>
      <c r="KV22" s="1">
        <v>5.9470977939817672E-5</v>
      </c>
      <c r="KW22" s="1">
        <v>9.1489588453175217E-5</v>
      </c>
      <c r="KX22" s="1">
        <v>1.903477615595687E-3</v>
      </c>
      <c r="KY22" s="1">
        <v>8.4632962562498373E-7</v>
      </c>
      <c r="KZ22" s="1">
        <v>1.235741460640859E-5</v>
      </c>
      <c r="LA22" s="1">
        <v>2.1991691492065031E-6</v>
      </c>
      <c r="LB22" s="1">
        <v>7.7266610159248757E-5</v>
      </c>
      <c r="LC22" s="1">
        <v>1.682544080513598E-6</v>
      </c>
      <c r="LD22" s="1">
        <v>7.3585714544410477E-6</v>
      </c>
      <c r="LE22" s="1">
        <v>8.6165554727122127E-7</v>
      </c>
      <c r="LF22" s="1">
        <v>6.3654445034427899E-5</v>
      </c>
      <c r="LG22" s="1">
        <v>1.985511704617994E-4</v>
      </c>
      <c r="LH22" s="1">
        <v>3.8517232383892373E-5</v>
      </c>
      <c r="LI22" s="1">
        <v>0</v>
      </c>
      <c r="LJ22" s="1">
        <v>0</v>
      </c>
      <c r="LK22" s="1">
        <v>0</v>
      </c>
      <c r="LL22" s="1">
        <v>0</v>
      </c>
      <c r="LM22" s="1">
        <v>0</v>
      </c>
      <c r="LN22" s="1">
        <v>0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</v>
      </c>
      <c r="LZ22" s="1">
        <v>0</v>
      </c>
      <c r="MA22" s="1">
        <v>0</v>
      </c>
      <c r="MB22" s="1">
        <v>0</v>
      </c>
      <c r="MC22" s="1">
        <v>0</v>
      </c>
      <c r="MD22" s="1">
        <v>0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</v>
      </c>
      <c r="MP22" s="1">
        <v>0</v>
      </c>
      <c r="MQ22" s="1">
        <v>0</v>
      </c>
      <c r="MR22" s="1">
        <v>0</v>
      </c>
      <c r="MS22" s="1">
        <v>0</v>
      </c>
      <c r="MT22" s="1">
        <v>0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3.5655199600230811E-8</v>
      </c>
      <c r="NE22" s="1">
        <v>1.536130814878198E-6</v>
      </c>
      <c r="NF22" s="1">
        <v>2.4641175009815259E-11</v>
      </c>
      <c r="NG22" s="1">
        <v>1.1006342063415339E-6</v>
      </c>
      <c r="NH22" s="1">
        <v>0</v>
      </c>
      <c r="NI22" s="1">
        <v>0</v>
      </c>
      <c r="NJ22" s="1">
        <v>0</v>
      </c>
      <c r="NK22" s="1">
        <v>9.4738721428909649E-7</v>
      </c>
      <c r="NL22" s="1">
        <v>2.000893014354543E-5</v>
      </c>
      <c r="NM22" s="1">
        <v>3.1136778906321017E-4</v>
      </c>
      <c r="NN22" s="1">
        <v>2.1385961401720419E-4</v>
      </c>
      <c r="NO22" s="1">
        <v>6.3803838883316061E-4</v>
      </c>
      <c r="NP22" s="1">
        <v>8.2568279021718574E-4</v>
      </c>
      <c r="NQ22" s="1">
        <v>1.5027267759211169E-4</v>
      </c>
      <c r="NR22" s="1">
        <v>4.4232871224624199E-4</v>
      </c>
      <c r="NS22" s="1">
        <v>1.5032023537503389E-2</v>
      </c>
      <c r="NT22" s="1">
        <v>3.3789393241694812E-8</v>
      </c>
      <c r="NU22" s="1">
        <v>2.5959862469655829E-6</v>
      </c>
      <c r="NV22" s="1">
        <v>1.17842591485417E-6</v>
      </c>
      <c r="NW22" s="1">
        <v>7.7753776976415826E-6</v>
      </c>
      <c r="NX22" s="1">
        <v>3.2716049299606762E-8</v>
      </c>
      <c r="NY22" s="1">
        <v>5.4586251860726892E-6</v>
      </c>
      <c r="NZ22" s="1">
        <v>8.269073197255004E-7</v>
      </c>
      <c r="OA22" s="1">
        <v>1.204719049176738E-5</v>
      </c>
      <c r="OB22" s="1">
        <v>2.0412125968476621E-4</v>
      </c>
      <c r="OC22" s="1">
        <v>7.1827148566658706E-5</v>
      </c>
      <c r="OD22" s="1">
        <v>0</v>
      </c>
      <c r="OE22" s="1">
        <v>0</v>
      </c>
      <c r="OF22" s="1">
        <v>0</v>
      </c>
      <c r="OG22" s="1">
        <v>0</v>
      </c>
      <c r="OH22" s="1">
        <v>0</v>
      </c>
      <c r="OI22" s="1">
        <v>0</v>
      </c>
      <c r="OJ22" s="1">
        <v>0</v>
      </c>
      <c r="OK22" s="1">
        <v>0</v>
      </c>
      <c r="OL22" s="1">
        <v>0</v>
      </c>
      <c r="OM22" s="1">
        <v>0</v>
      </c>
      <c r="ON22" s="1">
        <v>0</v>
      </c>
      <c r="OO22" s="1">
        <v>0</v>
      </c>
      <c r="OP22" s="1">
        <v>0</v>
      </c>
      <c r="OQ22" s="1">
        <v>0</v>
      </c>
      <c r="OR22" s="1">
        <v>0</v>
      </c>
      <c r="OS22" s="1">
        <v>0</v>
      </c>
      <c r="OT22" s="1">
        <v>0</v>
      </c>
      <c r="OU22" s="1">
        <v>0</v>
      </c>
      <c r="OV22" s="1">
        <v>0</v>
      </c>
      <c r="OW22" s="1">
        <v>0</v>
      </c>
      <c r="OX22" s="1">
        <v>0</v>
      </c>
      <c r="OY22" s="1">
        <v>0</v>
      </c>
      <c r="OZ22" s="1">
        <v>0</v>
      </c>
      <c r="PA22" s="1">
        <v>0</v>
      </c>
      <c r="PB22" s="1">
        <v>0</v>
      </c>
      <c r="PC22" s="1">
        <v>0</v>
      </c>
      <c r="PD22" s="1">
        <v>0</v>
      </c>
      <c r="PE22" s="1">
        <v>0</v>
      </c>
      <c r="PF22" s="1">
        <v>0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0</v>
      </c>
      <c r="PR22" s="1">
        <v>0</v>
      </c>
      <c r="PS22" s="1">
        <v>0</v>
      </c>
      <c r="PT22" s="1">
        <v>0</v>
      </c>
      <c r="PU22" s="1">
        <v>0</v>
      </c>
      <c r="PV22" s="1">
        <v>0</v>
      </c>
      <c r="PW22" s="1">
        <v>0</v>
      </c>
      <c r="PX22" s="1">
        <v>0</v>
      </c>
      <c r="PY22" s="1">
        <v>1.7087814885635099E-5</v>
      </c>
      <c r="PZ22" s="1">
        <v>2.667984683647556E-6</v>
      </c>
      <c r="QA22" s="1">
        <v>2.3405502615486399E-4</v>
      </c>
      <c r="QB22" s="1">
        <v>1.685812363281222E-5</v>
      </c>
      <c r="QC22" s="1">
        <v>0</v>
      </c>
      <c r="QD22" s="1">
        <v>0</v>
      </c>
      <c r="QE22" s="1">
        <v>0</v>
      </c>
      <c r="QF22" s="1">
        <v>9.9747116988379717E-6</v>
      </c>
      <c r="QG22" s="1">
        <v>1.031777530772675E-4</v>
      </c>
      <c r="QH22" s="1">
        <v>1.021990553913053E-3</v>
      </c>
      <c r="QI22" s="1">
        <v>6.6072479243015547E-4</v>
      </c>
      <c r="QJ22" s="1">
        <v>6.5873053502010987E-4</v>
      </c>
      <c r="QK22" s="1">
        <v>4.4928308072697907E-3</v>
      </c>
      <c r="QL22" s="1">
        <v>1.010453684428941E-3</v>
      </c>
      <c r="QM22" s="1">
        <v>3.2055652989444938E-3</v>
      </c>
      <c r="QN22" s="1">
        <v>2.1539625276237179E-2</v>
      </c>
      <c r="QO22" s="1">
        <v>5.2786217910264237E-6</v>
      </c>
      <c r="QP22" s="1">
        <v>1.3580890333537649E-5</v>
      </c>
      <c r="QQ22" s="1">
        <v>2.5149309289239411E-5</v>
      </c>
      <c r="QR22" s="1">
        <v>2.9657788628097851E-5</v>
      </c>
      <c r="QS22" s="1">
        <v>1.5711240006473921E-6</v>
      </c>
      <c r="QT22" s="1">
        <v>3.4599628405409901E-5</v>
      </c>
      <c r="QU22" s="1">
        <v>2.8619327760121701E-6</v>
      </c>
      <c r="QV22" s="1">
        <v>6.6570080345967978E-5</v>
      </c>
      <c r="QW22" s="1">
        <v>1.112227538785484E-4</v>
      </c>
      <c r="QX22" s="1">
        <v>2.1163643908580121E-4</v>
      </c>
      <c r="QY22" s="1">
        <v>0</v>
      </c>
      <c r="QZ22" s="1">
        <v>0</v>
      </c>
      <c r="RA22" s="1">
        <v>0</v>
      </c>
      <c r="RB22" s="1">
        <v>0</v>
      </c>
      <c r="RC22" s="1">
        <v>0</v>
      </c>
      <c r="RD22" s="1">
        <v>0</v>
      </c>
      <c r="RE22" s="1">
        <v>0</v>
      </c>
      <c r="RF22" s="1">
        <v>0</v>
      </c>
      <c r="RG22" s="1">
        <v>0</v>
      </c>
      <c r="RH22" s="1">
        <v>0</v>
      </c>
      <c r="RI22" s="1">
        <v>0</v>
      </c>
      <c r="RJ22" s="1">
        <v>0</v>
      </c>
      <c r="RK22" s="1">
        <v>0</v>
      </c>
      <c r="RL22" s="1">
        <v>0</v>
      </c>
      <c r="RM22" s="1">
        <v>0</v>
      </c>
      <c r="RN22" s="1">
        <v>0</v>
      </c>
      <c r="RO22" s="1">
        <v>0</v>
      </c>
      <c r="RP22" s="1">
        <v>0</v>
      </c>
      <c r="RQ22" s="1">
        <v>0</v>
      </c>
      <c r="RR22" s="1">
        <v>0</v>
      </c>
      <c r="RS22" s="1">
        <v>0</v>
      </c>
      <c r="RT22" s="1">
        <v>0</v>
      </c>
      <c r="RU22" s="1">
        <v>0</v>
      </c>
      <c r="RV22" s="1">
        <v>0</v>
      </c>
      <c r="RW22" s="1">
        <v>0</v>
      </c>
      <c r="RX22" s="1">
        <v>0</v>
      </c>
      <c r="RY22" s="1">
        <v>0</v>
      </c>
      <c r="RZ22" s="1">
        <v>0</v>
      </c>
      <c r="SA22" s="1">
        <v>0</v>
      </c>
      <c r="SB22" s="1">
        <v>0</v>
      </c>
      <c r="SC22" s="1">
        <v>0</v>
      </c>
      <c r="SD22" s="1">
        <v>0</v>
      </c>
      <c r="SE22" s="1">
        <v>0</v>
      </c>
      <c r="SF22" s="1">
        <v>0</v>
      </c>
      <c r="SG22" s="1">
        <v>0</v>
      </c>
      <c r="SH22" s="1">
        <v>0</v>
      </c>
      <c r="SI22" s="1">
        <v>0</v>
      </c>
      <c r="SJ22" s="1">
        <v>0</v>
      </c>
      <c r="SK22" s="1">
        <v>0</v>
      </c>
      <c r="SL22" s="1">
        <v>0</v>
      </c>
      <c r="SM22" s="1">
        <v>0</v>
      </c>
      <c r="SN22" s="1">
        <v>0</v>
      </c>
      <c r="SO22" s="1">
        <v>0</v>
      </c>
      <c r="SP22" s="1">
        <v>0</v>
      </c>
      <c r="SQ22" s="1">
        <v>0</v>
      </c>
      <c r="SR22" s="1">
        <v>0</v>
      </c>
      <c r="SS22" s="1">
        <v>0</v>
      </c>
      <c r="ST22" s="1">
        <v>2.3893604761546329E-5</v>
      </c>
      <c r="SU22" s="1">
        <v>3.1099573076944977E-5</v>
      </c>
      <c r="SV22" s="1">
        <v>6.3803077011798765E-4</v>
      </c>
      <c r="SW22" s="1">
        <v>1.3998852263145099E-4</v>
      </c>
      <c r="SX22" s="1">
        <v>0</v>
      </c>
      <c r="SY22" s="1">
        <v>0</v>
      </c>
      <c r="SZ22" s="1">
        <v>0</v>
      </c>
      <c r="TA22" s="1">
        <v>5.6115859501005403E-5</v>
      </c>
      <c r="TB22" s="1">
        <v>1.145777126880053E-4</v>
      </c>
      <c r="TC22" s="1">
        <v>4.4939131239424331E-3</v>
      </c>
      <c r="TD22" s="1">
        <v>6.9278697239221008E-4</v>
      </c>
      <c r="TE22" s="1">
        <v>5.4722876936356664E-4</v>
      </c>
      <c r="TF22" s="1">
        <v>6.6947836707200864E-3</v>
      </c>
      <c r="TG22" s="1">
        <v>4.2702823847114418E-4</v>
      </c>
      <c r="TH22" s="1">
        <v>4.4465450107418399E-4</v>
      </c>
      <c r="TI22" s="1">
        <v>3.1317410939415438E-2</v>
      </c>
      <c r="TJ22" s="1">
        <v>4.3363227742792669E-6</v>
      </c>
      <c r="TK22" s="1">
        <v>3.1669135994127077E-5</v>
      </c>
      <c r="TL22" s="1">
        <v>3.8382170454739888E-5</v>
      </c>
      <c r="TM22" s="1">
        <v>8.3499959053506486E-5</v>
      </c>
      <c r="TN22" s="1">
        <v>8.6777429350226212E-6</v>
      </c>
      <c r="TO22" s="1">
        <v>6.3564135254693733E-5</v>
      </c>
      <c r="TP22" s="1">
        <v>1.6927533563764319E-6</v>
      </c>
      <c r="TQ22" s="1">
        <v>3.808707935904973E-4</v>
      </c>
      <c r="TR22" s="1">
        <v>7.3486226024309896E-4</v>
      </c>
      <c r="TS22" s="1">
        <v>2.981126671410528E-4</v>
      </c>
      <c r="TT22" s="1">
        <v>0</v>
      </c>
      <c r="TU22" s="1">
        <v>0</v>
      </c>
      <c r="TV22" s="1">
        <v>0</v>
      </c>
      <c r="TW22" s="1">
        <v>0</v>
      </c>
      <c r="TX22" s="1">
        <v>0</v>
      </c>
      <c r="TY22" s="1">
        <v>0</v>
      </c>
      <c r="TZ22" s="1">
        <v>0</v>
      </c>
      <c r="UA22" s="1">
        <v>0</v>
      </c>
      <c r="UB22" s="1">
        <v>0</v>
      </c>
      <c r="UC22" s="1">
        <v>0</v>
      </c>
      <c r="UD22" s="1">
        <v>0</v>
      </c>
      <c r="UE22" s="1">
        <v>0</v>
      </c>
      <c r="UF22" s="1">
        <v>0</v>
      </c>
      <c r="UG22" s="1">
        <v>0</v>
      </c>
      <c r="UH22" s="1">
        <v>0</v>
      </c>
      <c r="UI22" s="1">
        <v>0</v>
      </c>
      <c r="UJ22" s="1">
        <v>0</v>
      </c>
      <c r="UK22" s="1">
        <v>0</v>
      </c>
      <c r="UL22" s="1">
        <v>0</v>
      </c>
      <c r="UM22" s="1">
        <v>0</v>
      </c>
      <c r="UN22" s="1">
        <v>0</v>
      </c>
      <c r="UO22" s="1">
        <v>0</v>
      </c>
      <c r="UP22" s="1">
        <v>0</v>
      </c>
      <c r="UQ22" s="1">
        <v>0</v>
      </c>
      <c r="UR22" s="1">
        <v>0</v>
      </c>
      <c r="US22" s="1">
        <v>0</v>
      </c>
      <c r="UT22" s="1">
        <v>0</v>
      </c>
      <c r="UU22" s="1">
        <v>0</v>
      </c>
      <c r="UV22" s="1">
        <v>0</v>
      </c>
      <c r="UW22" s="1">
        <v>0</v>
      </c>
      <c r="UX22" s="1">
        <v>0</v>
      </c>
      <c r="UY22" s="1">
        <v>0</v>
      </c>
      <c r="UZ22" s="1">
        <v>0</v>
      </c>
      <c r="VA22" s="1">
        <v>0</v>
      </c>
      <c r="VB22" s="1">
        <v>0</v>
      </c>
      <c r="VC22" s="1">
        <v>0</v>
      </c>
      <c r="VD22" s="1">
        <v>0</v>
      </c>
      <c r="VE22" s="1">
        <v>0</v>
      </c>
      <c r="VF22" s="1">
        <v>0</v>
      </c>
      <c r="VG22" s="1">
        <v>0</v>
      </c>
      <c r="VH22" s="1">
        <v>0</v>
      </c>
      <c r="VI22" s="1">
        <v>0</v>
      </c>
      <c r="VJ22" s="1">
        <v>0</v>
      </c>
      <c r="VK22" s="1">
        <v>0</v>
      </c>
      <c r="VL22" s="1">
        <v>0</v>
      </c>
      <c r="VM22" s="1">
        <v>0</v>
      </c>
      <c r="VN22" s="1">
        <v>0</v>
      </c>
      <c r="VO22" s="1">
        <v>2.5439873761710318E-7</v>
      </c>
      <c r="VP22" s="1">
        <v>1.2422368660916999E-7</v>
      </c>
      <c r="VQ22" s="1">
        <v>1.37679356840289E-5</v>
      </c>
      <c r="VR22" s="1">
        <v>6.522397625016072E-7</v>
      </c>
      <c r="VS22" s="1">
        <v>0</v>
      </c>
      <c r="VT22" s="1">
        <v>0</v>
      </c>
      <c r="VU22" s="1">
        <v>0</v>
      </c>
      <c r="VV22" s="1">
        <v>2.9717967623962679E-7</v>
      </c>
      <c r="VW22" s="1">
        <v>5.4651915615021126E-6</v>
      </c>
      <c r="VX22" s="1">
        <v>1.7796961043390209E-4</v>
      </c>
      <c r="VY22" s="1">
        <v>9.0279297422546587E-5</v>
      </c>
      <c r="VZ22" s="1">
        <v>2.0562466443413321E-4</v>
      </c>
      <c r="WA22" s="1">
        <v>2.5860691133885593E-4</v>
      </c>
      <c r="WB22" s="1">
        <v>4.7453448965773827E-5</v>
      </c>
      <c r="WC22" s="1">
        <v>5.1900855456342592E-5</v>
      </c>
      <c r="WD22" s="1">
        <v>1.9599842149624021E-2</v>
      </c>
      <c r="WE22" s="1">
        <v>3.6975839521051061E-7</v>
      </c>
      <c r="WF22" s="1">
        <v>2.1927724309085222E-6</v>
      </c>
      <c r="WG22" s="1">
        <v>2.6988198094831701E-6</v>
      </c>
      <c r="WH22" s="1">
        <v>4.4612591541642776E-6</v>
      </c>
      <c r="WI22" s="1">
        <v>7.7853310856247781E-8</v>
      </c>
      <c r="WJ22" s="1">
        <v>6.6288223350285723E-6</v>
      </c>
      <c r="WK22" s="1">
        <v>2.033934565350274E-6</v>
      </c>
      <c r="WL22" s="1">
        <v>3.0597317800947517E-5</v>
      </c>
      <c r="WM22" s="1">
        <v>1.2462964351598761E-4</v>
      </c>
      <c r="WN22" s="1">
        <v>1.8562871846621651E-5</v>
      </c>
      <c r="WO22" s="1">
        <v>0</v>
      </c>
      <c r="WP22" s="1">
        <v>0</v>
      </c>
      <c r="WQ22" s="1">
        <v>0</v>
      </c>
      <c r="WR22" s="1">
        <v>0</v>
      </c>
      <c r="WS22" s="1">
        <v>0</v>
      </c>
      <c r="WT22" s="1">
        <v>0</v>
      </c>
      <c r="WU22" s="1">
        <v>0</v>
      </c>
      <c r="WV22" s="1">
        <v>0</v>
      </c>
      <c r="WW22" s="1">
        <v>0</v>
      </c>
      <c r="WX22" s="1">
        <v>0</v>
      </c>
      <c r="WY22" s="1">
        <v>0</v>
      </c>
      <c r="WZ22" s="1">
        <v>0</v>
      </c>
      <c r="XA22" s="1">
        <v>0</v>
      </c>
      <c r="XB22" s="1">
        <v>0</v>
      </c>
      <c r="XC22" s="1">
        <v>0</v>
      </c>
      <c r="XD22" s="1">
        <v>0</v>
      </c>
      <c r="XE22" s="1">
        <v>0</v>
      </c>
      <c r="XF22" s="1">
        <v>0</v>
      </c>
      <c r="XG22" s="1">
        <v>0</v>
      </c>
      <c r="XH22" s="1">
        <v>0</v>
      </c>
      <c r="XI22" s="1">
        <v>0</v>
      </c>
      <c r="XJ22" s="1">
        <v>0</v>
      </c>
      <c r="XK22" s="1">
        <v>0</v>
      </c>
      <c r="XL22" s="1">
        <v>0</v>
      </c>
      <c r="XM22" s="1">
        <v>0</v>
      </c>
      <c r="XN22" s="1">
        <v>0</v>
      </c>
      <c r="XO22" s="1">
        <v>0</v>
      </c>
      <c r="XP22" s="1">
        <v>0</v>
      </c>
      <c r="XQ22" s="1">
        <v>0</v>
      </c>
      <c r="XR22" s="1">
        <v>0</v>
      </c>
      <c r="XS22" s="1">
        <v>0</v>
      </c>
      <c r="XT22" s="1">
        <v>0</v>
      </c>
      <c r="XU22" s="1">
        <v>0</v>
      </c>
      <c r="XV22" s="1">
        <v>0</v>
      </c>
      <c r="XW22" s="1">
        <v>0</v>
      </c>
      <c r="XX22" s="1">
        <v>0</v>
      </c>
      <c r="XY22" s="1">
        <v>0</v>
      </c>
      <c r="XZ22" s="1">
        <v>0</v>
      </c>
      <c r="YA22" s="1">
        <v>0</v>
      </c>
      <c r="YB22" s="1">
        <v>0</v>
      </c>
      <c r="YC22" s="1">
        <v>0</v>
      </c>
      <c r="YD22" s="1">
        <v>0</v>
      </c>
      <c r="YE22" s="1">
        <v>0</v>
      </c>
      <c r="YF22" s="1">
        <v>0</v>
      </c>
      <c r="YG22" s="1">
        <v>0</v>
      </c>
      <c r="YH22" s="1">
        <v>0</v>
      </c>
      <c r="YI22" s="1">
        <v>0</v>
      </c>
    </row>
    <row r="23" spans="1:659" ht="15" customHeight="1" x14ac:dyDescent="0.25">
      <c r="A23" s="27">
        <v>26</v>
      </c>
      <c r="B23" s="27" t="s">
        <v>290</v>
      </c>
      <c r="C23" s="1">
        <v>1.678478906462678E-5</v>
      </c>
      <c r="D23" s="1">
        <v>7.955868009896262E-5</v>
      </c>
      <c r="E23" s="1">
        <v>2.1800128559659152E-3</v>
      </c>
      <c r="F23" s="1">
        <v>7.1905882330381511E-5</v>
      </c>
      <c r="G23" s="1">
        <v>0</v>
      </c>
      <c r="H23" s="1">
        <v>0</v>
      </c>
      <c r="I23" s="1">
        <v>0</v>
      </c>
      <c r="J23" s="1">
        <v>3.7279085503847788E-3</v>
      </c>
      <c r="K23" s="1">
        <v>6.6101893846159953E-5</v>
      </c>
      <c r="L23" s="1">
        <v>2.8543124134893542E-3</v>
      </c>
      <c r="M23" s="1">
        <v>3.5866987444513213E-4</v>
      </c>
      <c r="N23" s="1">
        <v>1.849336975461672E-4</v>
      </c>
      <c r="O23" s="1">
        <v>9.0271104780009705E-5</v>
      </c>
      <c r="P23" s="1">
        <v>7.9400586312863486E-5</v>
      </c>
      <c r="Q23" s="1">
        <v>4.6869777288767158E-4</v>
      </c>
      <c r="R23" s="1">
        <v>3.691186189176198E-5</v>
      </c>
      <c r="S23" s="1">
        <v>1.9855081145714569E-2</v>
      </c>
      <c r="T23" s="1">
        <v>1.433899235778849E-5</v>
      </c>
      <c r="U23" s="1">
        <v>7.0151460181544034E-5</v>
      </c>
      <c r="V23" s="1">
        <v>2.3956144046514001E-4</v>
      </c>
      <c r="W23" s="1">
        <v>1.271954117124131E-7</v>
      </c>
      <c r="X23" s="1">
        <v>4.7063611905415339E-4</v>
      </c>
      <c r="Y23" s="1">
        <v>6.3725514661564069E-6</v>
      </c>
      <c r="Z23" s="1">
        <v>3.3716601789371159E-4</v>
      </c>
      <c r="AA23" s="1">
        <v>7.8215769822762948E-4</v>
      </c>
      <c r="AB23" s="1">
        <v>3.493511234816802E-4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8.6960958727482138E-7</v>
      </c>
      <c r="BY23" s="1">
        <v>4.5121691506901887E-5</v>
      </c>
      <c r="BZ23" s="1">
        <v>1.8273165792404769E-8</v>
      </c>
      <c r="CA23" s="1">
        <v>6.1437017471085022E-6</v>
      </c>
      <c r="CB23" s="1">
        <v>0</v>
      </c>
      <c r="CC23" s="1">
        <v>0</v>
      </c>
      <c r="CD23" s="1">
        <v>0</v>
      </c>
      <c r="CE23" s="1">
        <v>7.2044006032813174E-4</v>
      </c>
      <c r="CF23" s="1">
        <v>2.0146218610108839E-4</v>
      </c>
      <c r="CG23" s="1">
        <v>2.4125626788478949E-4</v>
      </c>
      <c r="CH23" s="1">
        <v>1.0659576952236839E-3</v>
      </c>
      <c r="CI23" s="1">
        <v>2.9149960951892288E-4</v>
      </c>
      <c r="CJ23" s="1">
        <v>1.538457175093479E-3</v>
      </c>
      <c r="CK23" s="1">
        <v>4.2676050855082649E-4</v>
      </c>
      <c r="CL23" s="1">
        <v>3.0481105327381119E-4</v>
      </c>
      <c r="CM23" s="1">
        <v>9.4706112217599787E-6</v>
      </c>
      <c r="CN23" s="1">
        <v>6.5325333115993575E-2</v>
      </c>
      <c r="CO23" s="1">
        <v>1.998009693251182E-4</v>
      </c>
      <c r="CP23" s="1">
        <v>9.2056686518211888E-6</v>
      </c>
      <c r="CQ23" s="1">
        <v>2.7342997119900428E-3</v>
      </c>
      <c r="CR23" s="1">
        <v>4.626792641455687E-6</v>
      </c>
      <c r="CS23" s="1">
        <v>1.672141613947797E-4</v>
      </c>
      <c r="CT23" s="1">
        <v>1.7037993910407549E-5</v>
      </c>
      <c r="CU23" s="1">
        <v>4.1905905268233329E-6</v>
      </c>
      <c r="CV23" s="1">
        <v>5.4911630558033772E-4</v>
      </c>
      <c r="CW23" s="1">
        <v>6.7286568025915459E-4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5.5731264766693186E-6</v>
      </c>
      <c r="ET23" s="1">
        <v>7.5306639888439748E-5</v>
      </c>
      <c r="EU23" s="1">
        <v>5.9179730931826043E-7</v>
      </c>
      <c r="EV23" s="1">
        <v>1.88100438502053E-6</v>
      </c>
      <c r="EW23" s="1">
        <v>0</v>
      </c>
      <c r="EX23" s="1">
        <v>0</v>
      </c>
      <c r="EY23" s="1">
        <v>0</v>
      </c>
      <c r="EZ23" s="1">
        <v>7.7833808593922031E-4</v>
      </c>
      <c r="FA23" s="1">
        <v>5.7545475411509847E-5</v>
      </c>
      <c r="FB23" s="1">
        <v>6.5033863087473459E-4</v>
      </c>
      <c r="FC23" s="1">
        <v>2.9505832672453703E-4</v>
      </c>
      <c r="FD23" s="1">
        <v>1.5675218254157939E-4</v>
      </c>
      <c r="FE23" s="1">
        <v>1.1141004294187829E-3</v>
      </c>
      <c r="FF23" s="1">
        <v>2.5208593546623142E-4</v>
      </c>
      <c r="FG23" s="1">
        <v>2.4597564480107479E-4</v>
      </c>
      <c r="FH23" s="1">
        <v>4.8357936221256509E-6</v>
      </c>
      <c r="FI23" s="1">
        <v>7.9747024694172483E-2</v>
      </c>
      <c r="FJ23" s="1">
        <v>3.968686506200668E-5</v>
      </c>
      <c r="FK23" s="1">
        <v>1.6810732443628809E-5</v>
      </c>
      <c r="FL23" s="1">
        <v>5.3734616454260834E-4</v>
      </c>
      <c r="FM23" s="1">
        <v>5.8533575996616163E-6</v>
      </c>
      <c r="FN23" s="1">
        <v>9.1136532621656824E-5</v>
      </c>
      <c r="FO23" s="1">
        <v>3.7654608841864719E-6</v>
      </c>
      <c r="FP23" s="1">
        <v>1.3492175138334479E-4</v>
      </c>
      <c r="FQ23" s="1">
        <v>4.1884237435705582E-4</v>
      </c>
      <c r="FR23" s="1">
        <v>3.0647342908310518E-4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1">
        <v>0</v>
      </c>
      <c r="GP23" s="1">
        <v>0</v>
      </c>
      <c r="GQ23" s="1">
        <v>0</v>
      </c>
      <c r="GR23" s="1">
        <v>0</v>
      </c>
      <c r="GS23" s="1">
        <v>0</v>
      </c>
      <c r="GT23" s="1">
        <v>0</v>
      </c>
      <c r="GU23" s="1">
        <v>0</v>
      </c>
      <c r="GV23" s="1">
        <v>0</v>
      </c>
      <c r="GW23" s="1">
        <v>0</v>
      </c>
      <c r="GX23" s="1">
        <v>0</v>
      </c>
      <c r="GY23" s="1">
        <v>0</v>
      </c>
      <c r="GZ23" s="1">
        <v>0</v>
      </c>
      <c r="HA23" s="1">
        <v>0</v>
      </c>
      <c r="HB23" s="1">
        <v>0</v>
      </c>
      <c r="HC23" s="1">
        <v>0</v>
      </c>
      <c r="HD23" s="1">
        <v>0</v>
      </c>
      <c r="HE23" s="1">
        <v>0</v>
      </c>
      <c r="HF23" s="1">
        <v>0</v>
      </c>
      <c r="HG23" s="1">
        <v>0</v>
      </c>
      <c r="HH23" s="1">
        <v>0</v>
      </c>
      <c r="HI23" s="1">
        <v>0</v>
      </c>
      <c r="HJ23" s="1">
        <v>0</v>
      </c>
      <c r="HK23" s="1">
        <v>0</v>
      </c>
      <c r="HL23" s="1">
        <v>0</v>
      </c>
      <c r="HM23" s="1">
        <v>0</v>
      </c>
      <c r="HN23" s="1">
        <v>4.4639471655574227E-6</v>
      </c>
      <c r="HO23" s="1">
        <v>2.7170561064556461E-5</v>
      </c>
      <c r="HP23" s="1">
        <v>5.3488014684921158E-8</v>
      </c>
      <c r="HQ23" s="1">
        <v>1.71935359068673E-5</v>
      </c>
      <c r="HR23" s="1">
        <v>0</v>
      </c>
      <c r="HS23" s="1">
        <v>0</v>
      </c>
      <c r="HT23" s="1">
        <v>0</v>
      </c>
      <c r="HU23" s="1">
        <v>1.16153467426374E-3</v>
      </c>
      <c r="HV23" s="1">
        <v>1.828405404810731E-4</v>
      </c>
      <c r="HW23" s="1">
        <v>1.301251338577381E-3</v>
      </c>
      <c r="HX23" s="1">
        <v>7.8450258969505078E-4</v>
      </c>
      <c r="HY23" s="1">
        <v>6.3156078500682558E-4</v>
      </c>
      <c r="HZ23" s="1">
        <v>4.2656668654908681E-4</v>
      </c>
      <c r="IA23" s="1">
        <v>2.3954950915869359E-4</v>
      </c>
      <c r="IB23" s="1">
        <v>3.8061592093596589E-4</v>
      </c>
      <c r="IC23" s="1">
        <v>5.8511118285964332E-5</v>
      </c>
      <c r="ID23" s="1">
        <v>2.1318410252059019E-2</v>
      </c>
      <c r="IE23" s="1">
        <v>1.034874821862773E-4</v>
      </c>
      <c r="IF23" s="1">
        <v>6.4185888982639126E-5</v>
      </c>
      <c r="IG23" s="1">
        <v>5.6640304474495572E-4</v>
      </c>
      <c r="IH23" s="1">
        <v>1.615633216138105E-6</v>
      </c>
      <c r="II23" s="1">
        <v>2.2509862145335931E-4</v>
      </c>
      <c r="IJ23" s="1">
        <v>4.876540347516905E-6</v>
      </c>
      <c r="IK23" s="1">
        <v>3.1314036943682439E-4</v>
      </c>
      <c r="IL23" s="1">
        <v>4.3698886088116076E-3</v>
      </c>
      <c r="IM23" s="1">
        <v>2.7863812732322938E-4</v>
      </c>
      <c r="IN23" s="1">
        <v>0</v>
      </c>
      <c r="IO23" s="1">
        <v>0</v>
      </c>
      <c r="IP23" s="1">
        <v>0</v>
      </c>
      <c r="IQ23" s="1">
        <v>0</v>
      </c>
      <c r="IR23" s="1">
        <v>0</v>
      </c>
      <c r="IS23" s="1">
        <v>0</v>
      </c>
      <c r="IT23" s="1">
        <v>0</v>
      </c>
      <c r="IU23" s="1">
        <v>0</v>
      </c>
      <c r="IV23" s="1">
        <v>0</v>
      </c>
      <c r="IW23" s="1">
        <v>0</v>
      </c>
      <c r="IX23" s="1">
        <v>0</v>
      </c>
      <c r="IY23" s="1">
        <v>0</v>
      </c>
      <c r="IZ23" s="1">
        <v>0</v>
      </c>
      <c r="JA23" s="1">
        <v>0</v>
      </c>
      <c r="JB23" s="1">
        <v>0</v>
      </c>
      <c r="JC23" s="1">
        <v>0</v>
      </c>
      <c r="JD23" s="1">
        <v>0</v>
      </c>
      <c r="JE23" s="1">
        <v>0</v>
      </c>
      <c r="JF23" s="1">
        <v>0</v>
      </c>
      <c r="JG23" s="1">
        <v>0</v>
      </c>
      <c r="JH23" s="1">
        <v>0</v>
      </c>
      <c r="JI23" s="1">
        <v>0</v>
      </c>
      <c r="JJ23" s="1">
        <v>0</v>
      </c>
      <c r="JK23" s="1">
        <v>0</v>
      </c>
      <c r="JL23" s="1">
        <v>0</v>
      </c>
      <c r="JM23" s="1">
        <v>0</v>
      </c>
      <c r="JN23" s="1">
        <v>0</v>
      </c>
      <c r="JO23" s="1">
        <v>0</v>
      </c>
      <c r="JP23" s="1">
        <v>0</v>
      </c>
      <c r="JQ23" s="1">
        <v>0</v>
      </c>
      <c r="JR23" s="1">
        <v>0</v>
      </c>
      <c r="JS23" s="1">
        <v>0</v>
      </c>
      <c r="JT23" s="1">
        <v>0</v>
      </c>
      <c r="JU23" s="1">
        <v>0</v>
      </c>
      <c r="JV23" s="1">
        <v>0</v>
      </c>
      <c r="JW23" s="1">
        <v>0</v>
      </c>
      <c r="JX23" s="1">
        <v>0</v>
      </c>
      <c r="JY23" s="1">
        <v>0</v>
      </c>
      <c r="JZ23" s="1">
        <v>0</v>
      </c>
      <c r="KA23" s="1">
        <v>0</v>
      </c>
      <c r="KB23" s="1">
        <v>0</v>
      </c>
      <c r="KC23" s="1">
        <v>0</v>
      </c>
      <c r="KD23" s="1">
        <v>0</v>
      </c>
      <c r="KE23" s="1">
        <v>0</v>
      </c>
      <c r="KF23" s="1">
        <v>0</v>
      </c>
      <c r="KG23" s="1">
        <v>0</v>
      </c>
      <c r="KH23" s="1">
        <v>0</v>
      </c>
      <c r="KI23" s="1">
        <v>5.0493392519038098E-6</v>
      </c>
      <c r="KJ23" s="1">
        <v>2.5403511623562581E-5</v>
      </c>
      <c r="KK23" s="1">
        <v>2.1457498489117179E-10</v>
      </c>
      <c r="KL23" s="1">
        <v>5.8130668034311553E-6</v>
      </c>
      <c r="KM23" s="1">
        <v>0</v>
      </c>
      <c r="KN23" s="1">
        <v>0</v>
      </c>
      <c r="KO23" s="1">
        <v>0</v>
      </c>
      <c r="KP23" s="1">
        <v>1.074812428877561E-4</v>
      </c>
      <c r="KQ23" s="1">
        <v>4.6669034243392088E-5</v>
      </c>
      <c r="KR23" s="1">
        <v>1.8082380185059689E-4</v>
      </c>
      <c r="KS23" s="1">
        <v>1.7321821649249989E-4</v>
      </c>
      <c r="KT23" s="1">
        <v>5.6891950899174378E-5</v>
      </c>
      <c r="KU23" s="1">
        <v>1.196767506008164E-4</v>
      </c>
      <c r="KV23" s="1">
        <v>3.2579946312708723E-5</v>
      </c>
      <c r="KW23" s="1">
        <v>5.6100029248031319E-5</v>
      </c>
      <c r="KX23" s="1">
        <v>1.5217162641789691E-6</v>
      </c>
      <c r="KY23" s="1">
        <v>4.6492760542075923E-3</v>
      </c>
      <c r="KZ23" s="1">
        <v>5.4804878619518963E-5</v>
      </c>
      <c r="LA23" s="1">
        <v>4.9740250362466102E-6</v>
      </c>
      <c r="LB23" s="1">
        <v>1.1947725161242471E-3</v>
      </c>
      <c r="LC23" s="1">
        <v>8.6655870443739406E-7</v>
      </c>
      <c r="LD23" s="1">
        <v>1.9953930070189871E-5</v>
      </c>
      <c r="LE23" s="1">
        <v>1.478201263896474E-6</v>
      </c>
      <c r="LF23" s="1">
        <v>9.8555530515883252E-5</v>
      </c>
      <c r="LG23" s="1">
        <v>4.3006302018865739E-4</v>
      </c>
      <c r="LH23" s="1">
        <v>5.8156046624152242E-5</v>
      </c>
      <c r="LI23" s="1">
        <v>0</v>
      </c>
      <c r="LJ23" s="1">
        <v>0</v>
      </c>
      <c r="LK23" s="1">
        <v>0</v>
      </c>
      <c r="LL23" s="1">
        <v>0</v>
      </c>
      <c r="LM23" s="1">
        <v>0</v>
      </c>
      <c r="LN23" s="1">
        <v>0</v>
      </c>
      <c r="LO23" s="1">
        <v>0</v>
      </c>
      <c r="LP23" s="1">
        <v>0</v>
      </c>
      <c r="LQ23" s="1">
        <v>0</v>
      </c>
      <c r="LR23" s="1">
        <v>0</v>
      </c>
      <c r="LS23" s="1">
        <v>0</v>
      </c>
      <c r="LT23" s="1">
        <v>0</v>
      </c>
      <c r="LU23" s="1">
        <v>0</v>
      </c>
      <c r="LV23" s="1">
        <v>0</v>
      </c>
      <c r="LW23" s="1">
        <v>0</v>
      </c>
      <c r="LX23" s="1">
        <v>0</v>
      </c>
      <c r="LY23" s="1">
        <v>0</v>
      </c>
      <c r="LZ23" s="1">
        <v>0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</v>
      </c>
      <c r="MG23" s="1">
        <v>0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0</v>
      </c>
      <c r="MP23" s="1">
        <v>0</v>
      </c>
      <c r="MQ23" s="1">
        <v>0</v>
      </c>
      <c r="MR23" s="1">
        <v>0</v>
      </c>
      <c r="MS23" s="1">
        <v>0</v>
      </c>
      <c r="MT23" s="1">
        <v>0</v>
      </c>
      <c r="MU23" s="1">
        <v>0</v>
      </c>
      <c r="MV23" s="1">
        <v>0</v>
      </c>
      <c r="MW23" s="1">
        <v>0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8.398048357996066E-8</v>
      </c>
      <c r="NE23" s="1">
        <v>8.4815270237009396E-6</v>
      </c>
      <c r="NF23" s="1">
        <v>4.2775273732258883E-11</v>
      </c>
      <c r="NG23" s="1">
        <v>1.1715832464387461E-6</v>
      </c>
      <c r="NH23" s="1">
        <v>0</v>
      </c>
      <c r="NI23" s="1">
        <v>0</v>
      </c>
      <c r="NJ23" s="1">
        <v>0</v>
      </c>
      <c r="NK23" s="1">
        <v>2.5163415909646369E-5</v>
      </c>
      <c r="NL23" s="1">
        <v>2.715787142567263E-5</v>
      </c>
      <c r="NM23" s="1">
        <v>2.8310811504057588E-4</v>
      </c>
      <c r="NN23" s="1">
        <v>1.9567225815094279E-4</v>
      </c>
      <c r="NO23" s="1">
        <v>2.8288378451725947E-4</v>
      </c>
      <c r="NP23" s="1">
        <v>1.634432134187252E-4</v>
      </c>
      <c r="NQ23" s="1">
        <v>8.2323781074735696E-5</v>
      </c>
      <c r="NR23" s="1">
        <v>2.712292635020263E-4</v>
      </c>
      <c r="NS23" s="1">
        <v>1.201720183790105E-5</v>
      </c>
      <c r="NT23" s="1">
        <v>1.8562060470092329E-4</v>
      </c>
      <c r="NU23" s="1">
        <v>1.15131454025267E-5</v>
      </c>
      <c r="NV23" s="1">
        <v>2.665333863000666E-6</v>
      </c>
      <c r="NW23" s="1">
        <v>1.2023055698290659E-4</v>
      </c>
      <c r="NX23" s="1">
        <v>1.6849708500191661E-8</v>
      </c>
      <c r="NY23" s="1">
        <v>1.480192533518657E-5</v>
      </c>
      <c r="NZ23" s="1">
        <v>1.4185894224374199E-6</v>
      </c>
      <c r="OA23" s="1">
        <v>1.8652542638614971E-5</v>
      </c>
      <c r="OB23" s="1">
        <v>4.4212786668831709E-4</v>
      </c>
      <c r="OC23" s="1">
        <v>1.0844971827906779E-4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1">
        <v>0</v>
      </c>
      <c r="OJ23" s="1">
        <v>0</v>
      </c>
      <c r="OK23" s="1">
        <v>0</v>
      </c>
      <c r="OL23" s="1">
        <v>0</v>
      </c>
      <c r="OM23" s="1">
        <v>0</v>
      </c>
      <c r="ON23" s="1">
        <v>0</v>
      </c>
      <c r="OO23" s="1">
        <v>0</v>
      </c>
      <c r="OP23" s="1">
        <v>0</v>
      </c>
      <c r="OQ23" s="1">
        <v>0</v>
      </c>
      <c r="OR23" s="1">
        <v>0</v>
      </c>
      <c r="OS23" s="1">
        <v>0</v>
      </c>
      <c r="OT23" s="1">
        <v>0</v>
      </c>
      <c r="OU23" s="1">
        <v>0</v>
      </c>
      <c r="OV23" s="1">
        <v>0</v>
      </c>
      <c r="OW23" s="1">
        <v>0</v>
      </c>
      <c r="OX23" s="1">
        <v>0</v>
      </c>
      <c r="OY23" s="1">
        <v>0</v>
      </c>
      <c r="OZ23" s="1">
        <v>0</v>
      </c>
      <c r="PA23" s="1">
        <v>0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</v>
      </c>
      <c r="PR23" s="1">
        <v>0</v>
      </c>
      <c r="PS23" s="1">
        <v>0</v>
      </c>
      <c r="PT23" s="1">
        <v>0</v>
      </c>
      <c r="PU23" s="1">
        <v>0</v>
      </c>
      <c r="PV23" s="1">
        <v>0</v>
      </c>
      <c r="PW23" s="1">
        <v>0</v>
      </c>
      <c r="PX23" s="1">
        <v>0</v>
      </c>
      <c r="PY23" s="1">
        <v>4.0247789200742439E-5</v>
      </c>
      <c r="PZ23" s="1">
        <v>1.4730896596831301E-5</v>
      </c>
      <c r="QA23" s="1">
        <v>4.0630237024806478E-4</v>
      </c>
      <c r="QB23" s="1">
        <v>1.794483135341253E-5</v>
      </c>
      <c r="QC23" s="1">
        <v>0</v>
      </c>
      <c r="QD23" s="1">
        <v>0</v>
      </c>
      <c r="QE23" s="1">
        <v>0</v>
      </c>
      <c r="QF23" s="1">
        <v>2.6493688670373259E-4</v>
      </c>
      <c r="QG23" s="1">
        <v>1.4004187789951069E-4</v>
      </c>
      <c r="QH23" s="1">
        <v>9.2923490955212863E-4</v>
      </c>
      <c r="QI23" s="1">
        <v>6.0453448747326802E-4</v>
      </c>
      <c r="QJ23" s="1">
        <v>2.9205795448194349E-4</v>
      </c>
      <c r="QK23" s="1">
        <v>8.8935207707752431E-4</v>
      </c>
      <c r="QL23" s="1">
        <v>5.5355617026321474E-4</v>
      </c>
      <c r="QM23" s="1">
        <v>1.9656040656396592E-3</v>
      </c>
      <c r="QN23" s="1">
        <v>1.7219639379322571E-5</v>
      </c>
      <c r="QO23" s="1">
        <v>2.8997885869957989E-2</v>
      </c>
      <c r="QP23" s="1">
        <v>6.0230968206612897E-5</v>
      </c>
      <c r="QQ23" s="1">
        <v>5.6882070255542637E-5</v>
      </c>
      <c r="QR23" s="1">
        <v>4.5859797225272851E-4</v>
      </c>
      <c r="QS23" s="1">
        <v>8.091741513814658E-7</v>
      </c>
      <c r="QT23" s="1">
        <v>9.3822363475105561E-5</v>
      </c>
      <c r="QU23" s="1">
        <v>4.9097492148522157E-6</v>
      </c>
      <c r="QV23" s="1">
        <v>1.030697790458054E-4</v>
      </c>
      <c r="QW23" s="1">
        <v>2.4090914868674161E-4</v>
      </c>
      <c r="QX23" s="1">
        <v>3.1954369140993889E-4</v>
      </c>
      <c r="QY23" s="1">
        <v>0</v>
      </c>
      <c r="QZ23" s="1">
        <v>0</v>
      </c>
      <c r="RA23" s="1">
        <v>0</v>
      </c>
      <c r="RB23" s="1">
        <v>0</v>
      </c>
      <c r="RC23" s="1">
        <v>0</v>
      </c>
      <c r="RD23" s="1">
        <v>0</v>
      </c>
      <c r="RE23" s="1">
        <v>0</v>
      </c>
      <c r="RF23" s="1">
        <v>0</v>
      </c>
      <c r="RG23" s="1">
        <v>0</v>
      </c>
      <c r="RH23" s="1">
        <v>0</v>
      </c>
      <c r="RI23" s="1">
        <v>0</v>
      </c>
      <c r="RJ23" s="1">
        <v>0</v>
      </c>
      <c r="RK23" s="1">
        <v>0</v>
      </c>
      <c r="RL23" s="1">
        <v>0</v>
      </c>
      <c r="RM23" s="1">
        <v>0</v>
      </c>
      <c r="RN23" s="1">
        <v>0</v>
      </c>
      <c r="RO23" s="1">
        <v>0</v>
      </c>
      <c r="RP23" s="1">
        <v>0</v>
      </c>
      <c r="RQ23" s="1">
        <v>0</v>
      </c>
      <c r="RR23" s="1">
        <v>0</v>
      </c>
      <c r="RS23" s="1">
        <v>0</v>
      </c>
      <c r="RT23" s="1">
        <v>0</v>
      </c>
      <c r="RU23" s="1">
        <v>0</v>
      </c>
      <c r="RV23" s="1">
        <v>0</v>
      </c>
      <c r="RW23" s="1">
        <v>0</v>
      </c>
      <c r="RX23" s="1">
        <v>0</v>
      </c>
      <c r="RY23" s="1">
        <v>0</v>
      </c>
      <c r="RZ23" s="1">
        <v>0</v>
      </c>
      <c r="SA23" s="1">
        <v>0</v>
      </c>
      <c r="SB23" s="1">
        <v>0</v>
      </c>
      <c r="SC23" s="1">
        <v>0</v>
      </c>
      <c r="SD23" s="1">
        <v>0</v>
      </c>
      <c r="SE23" s="1">
        <v>0</v>
      </c>
      <c r="SF23" s="1">
        <v>0</v>
      </c>
      <c r="SG23" s="1">
        <v>0</v>
      </c>
      <c r="SH23" s="1">
        <v>0</v>
      </c>
      <c r="SI23" s="1">
        <v>0</v>
      </c>
      <c r="SJ23" s="1">
        <v>0</v>
      </c>
      <c r="SK23" s="1">
        <v>0</v>
      </c>
      <c r="SL23" s="1">
        <v>0</v>
      </c>
      <c r="SM23" s="1">
        <v>0</v>
      </c>
      <c r="SN23" s="1">
        <v>0</v>
      </c>
      <c r="SO23" s="1">
        <v>0</v>
      </c>
      <c r="SP23" s="1">
        <v>0</v>
      </c>
      <c r="SQ23" s="1">
        <v>0</v>
      </c>
      <c r="SR23" s="1">
        <v>0</v>
      </c>
      <c r="SS23" s="1">
        <v>0</v>
      </c>
      <c r="ST23" s="1">
        <v>5.62778081413439E-5</v>
      </c>
      <c r="SU23" s="1">
        <v>1.717118535237416E-4</v>
      </c>
      <c r="SV23" s="1">
        <v>1.107574652204277E-3</v>
      </c>
      <c r="SW23" s="1">
        <v>1.4901245742114099E-4</v>
      </c>
      <c r="SX23" s="1">
        <v>0</v>
      </c>
      <c r="SY23" s="1">
        <v>0</v>
      </c>
      <c r="SZ23" s="1">
        <v>0</v>
      </c>
      <c r="TA23" s="1">
        <v>1.490485295192284E-3</v>
      </c>
      <c r="TB23" s="1">
        <v>1.5551490095197751E-4</v>
      </c>
      <c r="TC23" s="1">
        <v>4.0860465287794068E-3</v>
      </c>
      <c r="TD23" s="1">
        <v>6.3386998956536684E-4</v>
      </c>
      <c r="TE23" s="1">
        <v>2.4262199263180571E-4</v>
      </c>
      <c r="TF23" s="1">
        <v>1.325226793206964E-3</v>
      </c>
      <c r="TG23" s="1">
        <v>2.3393859602375159E-4</v>
      </c>
      <c r="TH23" s="1">
        <v>2.7265540196737829E-4</v>
      </c>
      <c r="TI23" s="1">
        <v>2.5036392962031759E-5</v>
      </c>
      <c r="TJ23" s="1">
        <v>2.3821406018823509E-2</v>
      </c>
      <c r="TK23" s="1">
        <v>1.4045196421936631E-4</v>
      </c>
      <c r="TL23" s="1">
        <v>8.6811820207757134E-5</v>
      </c>
      <c r="TM23" s="1">
        <v>1.2911587032097579E-3</v>
      </c>
      <c r="TN23" s="1">
        <v>4.4692877662489146E-6</v>
      </c>
      <c r="TO23" s="1">
        <v>1.7236420379919959E-4</v>
      </c>
      <c r="TP23" s="1">
        <v>2.9039796224662612E-6</v>
      </c>
      <c r="TQ23" s="1">
        <v>5.8969838005837381E-4</v>
      </c>
      <c r="TR23" s="1">
        <v>1.5917160414000921E-3</v>
      </c>
      <c r="TS23" s="1">
        <v>4.5011162787375342E-4</v>
      </c>
      <c r="TT23" s="1">
        <v>0</v>
      </c>
      <c r="TU23" s="1">
        <v>0</v>
      </c>
      <c r="TV23" s="1">
        <v>0</v>
      </c>
      <c r="TW23" s="1">
        <v>0</v>
      </c>
      <c r="TX23" s="1">
        <v>0</v>
      </c>
      <c r="TY23" s="1">
        <v>0</v>
      </c>
      <c r="TZ23" s="1">
        <v>0</v>
      </c>
      <c r="UA23" s="1">
        <v>0</v>
      </c>
      <c r="UB23" s="1">
        <v>0</v>
      </c>
      <c r="UC23" s="1">
        <v>0</v>
      </c>
      <c r="UD23" s="1">
        <v>0</v>
      </c>
      <c r="UE23" s="1">
        <v>0</v>
      </c>
      <c r="UF23" s="1">
        <v>0</v>
      </c>
      <c r="UG23" s="1">
        <v>0</v>
      </c>
      <c r="UH23" s="1">
        <v>0</v>
      </c>
      <c r="UI23" s="1">
        <v>0</v>
      </c>
      <c r="UJ23" s="1">
        <v>0</v>
      </c>
      <c r="UK23" s="1">
        <v>0</v>
      </c>
      <c r="UL23" s="1">
        <v>0</v>
      </c>
      <c r="UM23" s="1">
        <v>0</v>
      </c>
      <c r="UN23" s="1">
        <v>0</v>
      </c>
      <c r="UO23" s="1">
        <v>0</v>
      </c>
      <c r="UP23" s="1">
        <v>0</v>
      </c>
      <c r="UQ23" s="1">
        <v>0</v>
      </c>
      <c r="UR23" s="1">
        <v>0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0</v>
      </c>
      <c r="UY23" s="1">
        <v>0</v>
      </c>
      <c r="UZ23" s="1">
        <v>0</v>
      </c>
      <c r="VA23" s="1">
        <v>0</v>
      </c>
      <c r="VB23" s="1">
        <v>0</v>
      </c>
      <c r="VC23" s="1">
        <v>0</v>
      </c>
      <c r="VD23" s="1">
        <v>0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0</v>
      </c>
      <c r="VK23" s="1">
        <v>0</v>
      </c>
      <c r="VL23" s="1">
        <v>0</v>
      </c>
      <c r="VM23" s="1">
        <v>0</v>
      </c>
      <c r="VN23" s="1">
        <v>0</v>
      </c>
      <c r="VO23" s="1">
        <v>5.991981322992665E-7</v>
      </c>
      <c r="VP23" s="1">
        <v>6.858833536536884E-7</v>
      </c>
      <c r="VQ23" s="1">
        <v>2.3900127221120149E-5</v>
      </c>
      <c r="VR23" s="1">
        <v>6.9428441711627812E-7</v>
      </c>
      <c r="VS23" s="1">
        <v>0</v>
      </c>
      <c r="VT23" s="1">
        <v>0</v>
      </c>
      <c r="VU23" s="1">
        <v>0</v>
      </c>
      <c r="VV23" s="1">
        <v>7.8933467544452669E-6</v>
      </c>
      <c r="VW23" s="1">
        <v>7.4178363700182298E-6</v>
      </c>
      <c r="VX23" s="1">
        <v>1.6181712660784939E-4</v>
      </c>
      <c r="VY23" s="1">
        <v>8.2601635994392029E-5</v>
      </c>
      <c r="VZ23" s="1">
        <v>9.1166745266842137E-5</v>
      </c>
      <c r="WA23" s="1">
        <v>5.119102045277705E-5</v>
      </c>
      <c r="WB23" s="1">
        <v>2.5996391403253839E-5</v>
      </c>
      <c r="WC23" s="1">
        <v>3.1824818083959962E-5</v>
      </c>
      <c r="WD23" s="1">
        <v>1.5668899035142901E-5</v>
      </c>
      <c r="WE23" s="1">
        <v>2.0312521275914859E-3</v>
      </c>
      <c r="WF23" s="1">
        <v>9.7249004540032348E-6</v>
      </c>
      <c r="WG23" s="1">
        <v>6.1041222343134417E-6</v>
      </c>
      <c r="WH23" s="1">
        <v>6.8984388129846854E-5</v>
      </c>
      <c r="WI23" s="1">
        <v>4.009669938106952E-8</v>
      </c>
      <c r="WJ23" s="1">
        <v>1.7975099941585071E-5</v>
      </c>
      <c r="WK23" s="1">
        <v>3.489288329547692E-6</v>
      </c>
      <c r="WL23" s="1">
        <v>4.7373516281612238E-5</v>
      </c>
      <c r="WM23" s="1">
        <v>2.699485516547663E-4</v>
      </c>
      <c r="WN23" s="1">
        <v>2.8027539201953389E-5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0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0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0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0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</row>
    <row r="24" spans="1:659" ht="15" customHeight="1" x14ac:dyDescent="0.25">
      <c r="A24" s="27">
        <v>27</v>
      </c>
      <c r="B24" s="27" t="s">
        <v>291</v>
      </c>
      <c r="C24" s="1">
        <v>9.7975604704870067E-6</v>
      </c>
      <c r="D24" s="1">
        <v>1.8424032890173981E-5</v>
      </c>
      <c r="E24" s="1">
        <v>1.128414989469132E-3</v>
      </c>
      <c r="F24" s="1">
        <v>9.4738021421733338E-5</v>
      </c>
      <c r="G24" s="1">
        <v>0</v>
      </c>
      <c r="H24" s="1">
        <v>0</v>
      </c>
      <c r="I24" s="1">
        <v>0</v>
      </c>
      <c r="J24" s="1">
        <v>1.7645325598578861E-4</v>
      </c>
      <c r="K24" s="1">
        <v>7.0517316340717025E-5</v>
      </c>
      <c r="L24" s="1">
        <v>4.8160865260613098E-3</v>
      </c>
      <c r="M24" s="1">
        <v>4.020804110096641E-4</v>
      </c>
      <c r="N24" s="1">
        <v>2.3662060371941039E-2</v>
      </c>
      <c r="O24" s="1">
        <v>1.5118049632901849E-4</v>
      </c>
      <c r="P24" s="1">
        <v>4.7639652543765749E-4</v>
      </c>
      <c r="Q24" s="1">
        <v>9.0058860525892286E-4</v>
      </c>
      <c r="R24" s="1">
        <v>2.7149024673221369E-5</v>
      </c>
      <c r="S24" s="1">
        <v>9.7863390499108674E-6</v>
      </c>
      <c r="T24" s="1">
        <v>2.2317990442623651E-5</v>
      </c>
      <c r="U24" s="1">
        <v>3.2646482981536749E-5</v>
      </c>
      <c r="V24" s="1">
        <v>1.300552332249924E-5</v>
      </c>
      <c r="W24" s="1">
        <v>1.393014799917129E-7</v>
      </c>
      <c r="X24" s="1">
        <v>2.3153526464378559E-4</v>
      </c>
      <c r="Y24" s="1">
        <v>5.9621886186560349E-6</v>
      </c>
      <c r="Z24" s="1">
        <v>2.0791906176853079E-4</v>
      </c>
      <c r="AA24" s="1">
        <v>3.5349637487330559E-4</v>
      </c>
      <c r="AB24" s="1">
        <v>4.6085010785059771E-4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5.0760557575286768E-7</v>
      </c>
      <c r="BY24" s="1">
        <v>1.0449187032129811E-5</v>
      </c>
      <c r="BZ24" s="1">
        <v>9.4585287094868989E-9</v>
      </c>
      <c r="CA24" s="1">
        <v>8.0944997664034329E-6</v>
      </c>
      <c r="CB24" s="1">
        <v>0</v>
      </c>
      <c r="CC24" s="1">
        <v>0</v>
      </c>
      <c r="CD24" s="1">
        <v>0</v>
      </c>
      <c r="CE24" s="1">
        <v>3.4100620406682363E-5</v>
      </c>
      <c r="CF24" s="1">
        <v>2.149192993024686E-4</v>
      </c>
      <c r="CG24" s="1">
        <v>4.0707213954458262E-4</v>
      </c>
      <c r="CH24" s="1">
        <v>1.194972699832974E-3</v>
      </c>
      <c r="CI24" s="1">
        <v>3.7297049971718059E-2</v>
      </c>
      <c r="CJ24" s="1">
        <v>2.576513490982302E-3</v>
      </c>
      <c r="CK24" s="1">
        <v>2.560525468496248E-3</v>
      </c>
      <c r="CL24" s="1">
        <v>5.8568522663143504E-4</v>
      </c>
      <c r="CM24" s="1">
        <v>6.9657244189958511E-6</v>
      </c>
      <c r="CN24" s="1">
        <v>3.2198098498301338E-5</v>
      </c>
      <c r="CO24" s="1">
        <v>3.1098113539357981E-4</v>
      </c>
      <c r="CP24" s="1">
        <v>4.2840548749463262E-6</v>
      </c>
      <c r="CQ24" s="1">
        <v>1.484420806868714E-4</v>
      </c>
      <c r="CR24" s="1">
        <v>5.0671565419890433E-6</v>
      </c>
      <c r="CS24" s="1">
        <v>8.2263076596282588E-5</v>
      </c>
      <c r="CT24" s="1">
        <v>1.594082588690849E-5</v>
      </c>
      <c r="CU24" s="1">
        <v>2.5841977078125092E-6</v>
      </c>
      <c r="CV24" s="1">
        <v>2.4817325693568792E-4</v>
      </c>
      <c r="CW24" s="1">
        <v>8.8761764446610727E-4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3.253126593048073E-6</v>
      </c>
      <c r="ET24" s="1">
        <v>1.7439354303355179E-5</v>
      </c>
      <c r="EU24" s="1">
        <v>3.0632523690615648E-7</v>
      </c>
      <c r="EV24" s="1">
        <v>2.4782761569307049E-6</v>
      </c>
      <c r="EW24" s="1">
        <v>0</v>
      </c>
      <c r="EX24" s="1">
        <v>0</v>
      </c>
      <c r="EY24" s="1">
        <v>0</v>
      </c>
      <c r="EZ24" s="1">
        <v>3.6841110146746028E-5</v>
      </c>
      <c r="FA24" s="1">
        <v>6.1389352973978853E-5</v>
      </c>
      <c r="FB24" s="1">
        <v>1.097317554564407E-3</v>
      </c>
      <c r="FC24" s="1">
        <v>3.3076982967905828E-4</v>
      </c>
      <c r="FD24" s="1">
        <v>2.0056266953762881E-2</v>
      </c>
      <c r="FE24" s="1">
        <v>1.8658269031975199E-3</v>
      </c>
      <c r="FF24" s="1">
        <v>1.512493412764111E-3</v>
      </c>
      <c r="FG24" s="1">
        <v>4.7263476742005859E-4</v>
      </c>
      <c r="FH24" s="1">
        <v>3.5567720952867072E-6</v>
      </c>
      <c r="FI24" s="1">
        <v>3.9306382892684938E-5</v>
      </c>
      <c r="FJ24" s="1">
        <v>6.1770803209226791E-5</v>
      </c>
      <c r="FK24" s="1">
        <v>7.8232340311639155E-6</v>
      </c>
      <c r="FL24" s="1">
        <v>2.9171923752192241E-5</v>
      </c>
      <c r="FM24" s="1">
        <v>6.4104621823715469E-6</v>
      </c>
      <c r="FN24" s="1">
        <v>4.483574537729923E-5</v>
      </c>
      <c r="FO24" s="1">
        <v>3.5229826148790591E-6</v>
      </c>
      <c r="FP24" s="1">
        <v>8.3201753649549023E-5</v>
      </c>
      <c r="FQ24" s="1">
        <v>1.892959198816936E-4</v>
      </c>
      <c r="FR24" s="1">
        <v>4.0428755871368477E-4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1">
        <v>0</v>
      </c>
      <c r="GP24" s="1">
        <v>0</v>
      </c>
      <c r="GQ24" s="1">
        <v>0</v>
      </c>
      <c r="GR24" s="1">
        <v>0</v>
      </c>
      <c r="GS24" s="1">
        <v>0</v>
      </c>
      <c r="GT24" s="1">
        <v>0</v>
      </c>
      <c r="GU24" s="1">
        <v>0</v>
      </c>
      <c r="GV24" s="1">
        <v>0</v>
      </c>
      <c r="GW24" s="1">
        <v>0</v>
      </c>
      <c r="GX24" s="1">
        <v>0</v>
      </c>
      <c r="GY24" s="1">
        <v>0</v>
      </c>
      <c r="GZ24" s="1">
        <v>0</v>
      </c>
      <c r="HA24" s="1">
        <v>0</v>
      </c>
      <c r="HB24" s="1">
        <v>0</v>
      </c>
      <c r="HC24" s="1">
        <v>0</v>
      </c>
      <c r="HD24" s="1">
        <v>0</v>
      </c>
      <c r="HE24" s="1">
        <v>0</v>
      </c>
      <c r="HF24" s="1">
        <v>0</v>
      </c>
      <c r="HG24" s="1">
        <v>0</v>
      </c>
      <c r="HH24" s="1">
        <v>0</v>
      </c>
      <c r="HI24" s="1">
        <v>0</v>
      </c>
      <c r="HJ24" s="1">
        <v>0</v>
      </c>
      <c r="HK24" s="1">
        <v>0</v>
      </c>
      <c r="HL24" s="1">
        <v>0</v>
      </c>
      <c r="HM24" s="1">
        <v>0</v>
      </c>
      <c r="HN24" s="1">
        <v>2.605680185983345E-6</v>
      </c>
      <c r="HO24" s="1">
        <v>6.2921017552727852E-6</v>
      </c>
      <c r="HP24" s="1">
        <v>2.768638605145629E-8</v>
      </c>
      <c r="HQ24" s="1">
        <v>2.2652966909939501E-5</v>
      </c>
      <c r="HR24" s="1">
        <v>0</v>
      </c>
      <c r="HS24" s="1">
        <v>0</v>
      </c>
      <c r="HT24" s="1">
        <v>0</v>
      </c>
      <c r="HU24" s="1">
        <v>5.4978970767154292E-5</v>
      </c>
      <c r="HV24" s="1">
        <v>1.950537795939492E-4</v>
      </c>
      <c r="HW24" s="1">
        <v>2.1956037500045519E-3</v>
      </c>
      <c r="HX24" s="1">
        <v>8.7945251658147169E-4</v>
      </c>
      <c r="HY24" s="1">
        <v>8.0807498155663737E-2</v>
      </c>
      <c r="HZ24" s="1">
        <v>7.1438766089186763E-4</v>
      </c>
      <c r="IA24" s="1">
        <v>1.4372759589435121E-3</v>
      </c>
      <c r="IB24" s="1">
        <v>7.3134198881122576E-4</v>
      </c>
      <c r="IC24" s="1">
        <v>4.3035482703676533E-5</v>
      </c>
      <c r="ID24" s="1">
        <v>1.050759698238629E-5</v>
      </c>
      <c r="IE24" s="1">
        <v>1.6107356644973759E-4</v>
      </c>
      <c r="IF24" s="1">
        <v>2.9870276782603879E-5</v>
      </c>
      <c r="IG24" s="1">
        <v>3.0749389359415809E-5</v>
      </c>
      <c r="IH24" s="1">
        <v>1.769404219081947E-6</v>
      </c>
      <c r="II24" s="1">
        <v>1.1074005325791389E-4</v>
      </c>
      <c r="IJ24" s="1">
        <v>4.5625136984446638E-6</v>
      </c>
      <c r="IK24" s="1">
        <v>1.931032439801816E-4</v>
      </c>
      <c r="IL24" s="1">
        <v>1.9749722917967042E-3</v>
      </c>
      <c r="IM24" s="1">
        <v>3.6756833568600973E-4</v>
      </c>
      <c r="IN24" s="1">
        <v>0</v>
      </c>
      <c r="IO24" s="1">
        <v>0</v>
      </c>
      <c r="IP24" s="1">
        <v>0</v>
      </c>
      <c r="IQ24" s="1">
        <v>0</v>
      </c>
      <c r="IR24" s="1">
        <v>0</v>
      </c>
      <c r="IS24" s="1">
        <v>0</v>
      </c>
      <c r="IT24" s="1">
        <v>0</v>
      </c>
      <c r="IU24" s="1">
        <v>0</v>
      </c>
      <c r="IV24" s="1">
        <v>0</v>
      </c>
      <c r="IW24" s="1">
        <v>0</v>
      </c>
      <c r="IX24" s="1">
        <v>0</v>
      </c>
      <c r="IY24" s="1">
        <v>0</v>
      </c>
      <c r="IZ24" s="1">
        <v>0</v>
      </c>
      <c r="JA24" s="1">
        <v>0</v>
      </c>
      <c r="JB24" s="1">
        <v>0</v>
      </c>
      <c r="JC24" s="1">
        <v>0</v>
      </c>
      <c r="JD24" s="1">
        <v>0</v>
      </c>
      <c r="JE24" s="1">
        <v>0</v>
      </c>
      <c r="JF24" s="1">
        <v>0</v>
      </c>
      <c r="JG24" s="1">
        <v>0</v>
      </c>
      <c r="JH24" s="1">
        <v>0</v>
      </c>
      <c r="JI24" s="1">
        <v>0</v>
      </c>
      <c r="JJ24" s="1">
        <v>0</v>
      </c>
      <c r="JK24" s="1">
        <v>0</v>
      </c>
      <c r="JL24" s="1">
        <v>0</v>
      </c>
      <c r="JM24" s="1">
        <v>0</v>
      </c>
      <c r="JN24" s="1">
        <v>0</v>
      </c>
      <c r="JO24" s="1">
        <v>0</v>
      </c>
      <c r="JP24" s="1">
        <v>0</v>
      </c>
      <c r="JQ24" s="1">
        <v>0</v>
      </c>
      <c r="JR24" s="1">
        <v>0</v>
      </c>
      <c r="JS24" s="1">
        <v>0</v>
      </c>
      <c r="JT24" s="1">
        <v>0</v>
      </c>
      <c r="JU24" s="1">
        <v>0</v>
      </c>
      <c r="JV24" s="1">
        <v>0</v>
      </c>
      <c r="JW24" s="1">
        <v>0</v>
      </c>
      <c r="JX24" s="1">
        <v>0</v>
      </c>
      <c r="JY24" s="1">
        <v>0</v>
      </c>
      <c r="JZ24" s="1">
        <v>0</v>
      </c>
      <c r="KA24" s="1">
        <v>0</v>
      </c>
      <c r="KB24" s="1">
        <v>0</v>
      </c>
      <c r="KC24" s="1">
        <v>0</v>
      </c>
      <c r="KD24" s="1">
        <v>0</v>
      </c>
      <c r="KE24" s="1">
        <v>0</v>
      </c>
      <c r="KF24" s="1">
        <v>0</v>
      </c>
      <c r="KG24" s="1">
        <v>0</v>
      </c>
      <c r="KH24" s="1">
        <v>0</v>
      </c>
      <c r="KI24" s="1">
        <v>2.9473832805435519E-6</v>
      </c>
      <c r="KJ24" s="1">
        <v>5.8828921381833827E-6</v>
      </c>
      <c r="KK24" s="1">
        <v>1.1106798230739271E-10</v>
      </c>
      <c r="KL24" s="1">
        <v>7.6588789331459118E-6</v>
      </c>
      <c r="KM24" s="1">
        <v>0</v>
      </c>
      <c r="KN24" s="1">
        <v>0</v>
      </c>
      <c r="KO24" s="1">
        <v>0</v>
      </c>
      <c r="KP24" s="1">
        <v>5.0874142990944409E-6</v>
      </c>
      <c r="KQ24" s="1">
        <v>4.9786395813653643E-5</v>
      </c>
      <c r="KR24" s="1">
        <v>3.051043297041275E-4</v>
      </c>
      <c r="KS24" s="1">
        <v>1.9418316575767989E-4</v>
      </c>
      <c r="KT24" s="1">
        <v>7.2792616744047217E-3</v>
      </c>
      <c r="KU24" s="1">
        <v>2.0042726406160251E-4</v>
      </c>
      <c r="KV24" s="1">
        <v>1.9547680871224681E-4</v>
      </c>
      <c r="KW24" s="1">
        <v>1.077945107018413E-4</v>
      </c>
      <c r="KX24" s="1">
        <v>1.119236751670264E-6</v>
      </c>
      <c r="KY24" s="1">
        <v>2.2915742055744592E-6</v>
      </c>
      <c r="KZ24" s="1">
        <v>8.5301304772312343E-5</v>
      </c>
      <c r="LA24" s="1">
        <v>2.314768976658934E-6</v>
      </c>
      <c r="LB24" s="1">
        <v>6.4862866884439656E-5</v>
      </c>
      <c r="LC24" s="1">
        <v>9.4903509806438889E-7</v>
      </c>
      <c r="LD24" s="1">
        <v>9.8165829022429962E-6</v>
      </c>
      <c r="LE24" s="1">
        <v>1.383011937760349E-6</v>
      </c>
      <c r="LF24" s="1">
        <v>6.0775915571129803E-5</v>
      </c>
      <c r="LG24" s="1">
        <v>1.943670936797607E-4</v>
      </c>
      <c r="LH24" s="1">
        <v>7.6717143748674359E-5</v>
      </c>
      <c r="LI24" s="1">
        <v>0</v>
      </c>
      <c r="LJ24" s="1">
        <v>0</v>
      </c>
      <c r="LK24" s="1">
        <v>0</v>
      </c>
      <c r="LL24" s="1">
        <v>0</v>
      </c>
      <c r="LM24" s="1">
        <v>0</v>
      </c>
      <c r="LN24" s="1">
        <v>0</v>
      </c>
      <c r="LO24" s="1">
        <v>0</v>
      </c>
      <c r="LP24" s="1">
        <v>0</v>
      </c>
      <c r="LQ24" s="1">
        <v>0</v>
      </c>
      <c r="LR24" s="1">
        <v>0</v>
      </c>
      <c r="LS24" s="1">
        <v>0</v>
      </c>
      <c r="LT24" s="1">
        <v>0</v>
      </c>
      <c r="LU24" s="1">
        <v>0</v>
      </c>
      <c r="LV24" s="1">
        <v>0</v>
      </c>
      <c r="LW24" s="1">
        <v>0</v>
      </c>
      <c r="LX24" s="1">
        <v>0</v>
      </c>
      <c r="LY24" s="1">
        <v>0</v>
      </c>
      <c r="LZ24" s="1">
        <v>0</v>
      </c>
      <c r="MA24" s="1">
        <v>0</v>
      </c>
      <c r="MB24" s="1">
        <v>0</v>
      </c>
      <c r="MC24" s="1">
        <v>0</v>
      </c>
      <c r="MD24" s="1">
        <v>0</v>
      </c>
      <c r="ME24" s="1">
        <v>0</v>
      </c>
      <c r="MF24" s="1">
        <v>0</v>
      </c>
      <c r="MG24" s="1">
        <v>0</v>
      </c>
      <c r="MH24" s="1">
        <v>0</v>
      </c>
      <c r="MI24" s="1">
        <v>0</v>
      </c>
      <c r="MJ24" s="1">
        <v>0</v>
      </c>
      <c r="MK24" s="1">
        <v>0</v>
      </c>
      <c r="ML24" s="1">
        <v>0</v>
      </c>
      <c r="MM24" s="1">
        <v>0</v>
      </c>
      <c r="MN24" s="1">
        <v>0</v>
      </c>
      <c r="MO24" s="1">
        <v>0</v>
      </c>
      <c r="MP24" s="1">
        <v>0</v>
      </c>
      <c r="MQ24" s="1">
        <v>0</v>
      </c>
      <c r="MR24" s="1">
        <v>0</v>
      </c>
      <c r="MS24" s="1">
        <v>0</v>
      </c>
      <c r="MT24" s="1">
        <v>0</v>
      </c>
      <c r="MU24" s="1">
        <v>0</v>
      </c>
      <c r="MV24" s="1">
        <v>0</v>
      </c>
      <c r="MW24" s="1">
        <v>0</v>
      </c>
      <c r="MX24" s="1">
        <v>0</v>
      </c>
      <c r="MY24" s="1">
        <v>0</v>
      </c>
      <c r="MZ24" s="1">
        <v>0</v>
      </c>
      <c r="NA24" s="1">
        <v>0</v>
      </c>
      <c r="NB24" s="1">
        <v>0</v>
      </c>
      <c r="NC24" s="1">
        <v>0</v>
      </c>
      <c r="ND24" s="1">
        <v>4.9020804673049458E-8</v>
      </c>
      <c r="NE24" s="1">
        <v>1.9641343050084489E-6</v>
      </c>
      <c r="NF24" s="1">
        <v>2.214127312416219E-11</v>
      </c>
      <c r="NG24" s="1">
        <v>1.5435938632737009E-6</v>
      </c>
      <c r="NH24" s="1">
        <v>0</v>
      </c>
      <c r="NI24" s="1">
        <v>0</v>
      </c>
      <c r="NJ24" s="1">
        <v>0</v>
      </c>
      <c r="NK24" s="1">
        <v>1.1910610491030959E-6</v>
      </c>
      <c r="NL24" s="1">
        <v>2.8971941634860279E-5</v>
      </c>
      <c r="NM24" s="1">
        <v>4.7768883736125709E-4</v>
      </c>
      <c r="NN24" s="1">
        <v>2.1935486525661831E-4</v>
      </c>
      <c r="NO24" s="1">
        <v>3.6194664770705438E-2</v>
      </c>
      <c r="NP24" s="1">
        <v>2.7372464518374241E-4</v>
      </c>
      <c r="NQ24" s="1">
        <v>4.9393543657675417E-4</v>
      </c>
      <c r="NR24" s="1">
        <v>5.2115883251964087E-4</v>
      </c>
      <c r="NS24" s="1">
        <v>8.8387659814329407E-6</v>
      </c>
      <c r="NT24" s="1">
        <v>9.1490241662638091E-8</v>
      </c>
      <c r="NU24" s="1">
        <v>1.7919687984111391E-5</v>
      </c>
      <c r="NV24" s="1">
        <v>1.2403701415962409E-6</v>
      </c>
      <c r="NW24" s="1">
        <v>6.5271827965394251E-6</v>
      </c>
      <c r="NX24" s="1">
        <v>1.8453411958071279E-8</v>
      </c>
      <c r="NY24" s="1">
        <v>7.2819903976082871E-6</v>
      </c>
      <c r="NZ24" s="1">
        <v>1.327238823243838E-6</v>
      </c>
      <c r="OA24" s="1">
        <v>1.150240225644837E-5</v>
      </c>
      <c r="OB24" s="1">
        <v>1.998198041890311E-4</v>
      </c>
      <c r="OC24" s="1">
        <v>1.43062555137013E-4</v>
      </c>
      <c r="OD24" s="1">
        <v>0</v>
      </c>
      <c r="OE24" s="1">
        <v>0</v>
      </c>
      <c r="OF24" s="1">
        <v>0</v>
      </c>
      <c r="OG24" s="1">
        <v>0</v>
      </c>
      <c r="OH24" s="1">
        <v>0</v>
      </c>
      <c r="OI24" s="1">
        <v>0</v>
      </c>
      <c r="OJ24" s="1">
        <v>0</v>
      </c>
      <c r="OK24" s="1">
        <v>0</v>
      </c>
      <c r="OL24" s="1">
        <v>0</v>
      </c>
      <c r="OM24" s="1">
        <v>0</v>
      </c>
      <c r="ON24" s="1">
        <v>0</v>
      </c>
      <c r="OO24" s="1">
        <v>0</v>
      </c>
      <c r="OP24" s="1">
        <v>0</v>
      </c>
      <c r="OQ24" s="1">
        <v>0</v>
      </c>
      <c r="OR24" s="1">
        <v>0</v>
      </c>
      <c r="OS24" s="1">
        <v>0</v>
      </c>
      <c r="OT24" s="1">
        <v>0</v>
      </c>
      <c r="OU24" s="1">
        <v>0</v>
      </c>
      <c r="OV24" s="1">
        <v>0</v>
      </c>
      <c r="OW24" s="1">
        <v>0</v>
      </c>
      <c r="OX24" s="1">
        <v>0</v>
      </c>
      <c r="OY24" s="1">
        <v>0</v>
      </c>
      <c r="OZ24" s="1">
        <v>0</v>
      </c>
      <c r="PA24" s="1">
        <v>0</v>
      </c>
      <c r="PB24" s="1">
        <v>0</v>
      </c>
      <c r="PC24" s="1">
        <v>0</v>
      </c>
      <c r="PD24" s="1">
        <v>0</v>
      </c>
      <c r="PE24" s="1">
        <v>0</v>
      </c>
      <c r="PF24" s="1">
        <v>0</v>
      </c>
      <c r="PG24" s="1">
        <v>0</v>
      </c>
      <c r="PH24" s="1">
        <v>0</v>
      </c>
      <c r="PI24" s="1">
        <v>0</v>
      </c>
      <c r="PJ24" s="1">
        <v>0</v>
      </c>
      <c r="PK24" s="1">
        <v>0</v>
      </c>
      <c r="PL24" s="1">
        <v>0</v>
      </c>
      <c r="PM24" s="1">
        <v>0</v>
      </c>
      <c r="PN24" s="1">
        <v>0</v>
      </c>
      <c r="PO24" s="1">
        <v>0</v>
      </c>
      <c r="PP24" s="1">
        <v>0</v>
      </c>
      <c r="PQ24" s="1">
        <v>0</v>
      </c>
      <c r="PR24" s="1">
        <v>0</v>
      </c>
      <c r="PS24" s="1">
        <v>0</v>
      </c>
      <c r="PT24" s="1">
        <v>0</v>
      </c>
      <c r="PU24" s="1">
        <v>0</v>
      </c>
      <c r="PV24" s="1">
        <v>0</v>
      </c>
      <c r="PW24" s="1">
        <v>0</v>
      </c>
      <c r="PX24" s="1">
        <v>0</v>
      </c>
      <c r="PY24" s="1">
        <v>2.3493303787101018E-5</v>
      </c>
      <c r="PZ24" s="1">
        <v>3.4113502519671741E-6</v>
      </c>
      <c r="QA24" s="1">
        <v>2.1030962436302349E-4</v>
      </c>
      <c r="QB24" s="1">
        <v>2.364281978152828E-5</v>
      </c>
      <c r="QC24" s="1">
        <v>0</v>
      </c>
      <c r="QD24" s="1">
        <v>0</v>
      </c>
      <c r="QE24" s="1">
        <v>0</v>
      </c>
      <c r="QF24" s="1">
        <v>1.2540269069847859E-5</v>
      </c>
      <c r="QG24" s="1">
        <v>1.4939628549479991E-4</v>
      </c>
      <c r="QH24" s="1">
        <v>1.567899752770528E-3</v>
      </c>
      <c r="QI24" s="1">
        <v>6.7770251284361032E-4</v>
      </c>
      <c r="QJ24" s="1">
        <v>3.7368489587097327E-2</v>
      </c>
      <c r="QK24" s="1">
        <v>1.489432180446715E-3</v>
      </c>
      <c r="QL24" s="1">
        <v>3.3212882724676868E-3</v>
      </c>
      <c r="QM24" s="1">
        <v>3.7768488061280712E-3</v>
      </c>
      <c r="QN24" s="1">
        <v>1.266520815839797E-5</v>
      </c>
      <c r="QO24" s="1">
        <v>1.429272138307422E-5</v>
      </c>
      <c r="QP24" s="1">
        <v>9.3746766805061457E-5</v>
      </c>
      <c r="QQ24" s="1">
        <v>2.6471288462798151E-5</v>
      </c>
      <c r="QR24" s="1">
        <v>2.489677225267653E-5</v>
      </c>
      <c r="QS24" s="1">
        <v>8.8618885965268009E-7</v>
      </c>
      <c r="QT24" s="1">
        <v>4.615707311281488E-5</v>
      </c>
      <c r="QU24" s="1">
        <v>4.5935840682826453E-6</v>
      </c>
      <c r="QV24" s="1">
        <v>6.3559702397556844E-5</v>
      </c>
      <c r="QW24" s="1">
        <v>1.0887895232323511E-4</v>
      </c>
      <c r="QX24" s="1">
        <v>4.2152932895024971E-4</v>
      </c>
      <c r="QY24" s="1">
        <v>0</v>
      </c>
      <c r="QZ24" s="1">
        <v>0</v>
      </c>
      <c r="RA24" s="1">
        <v>0</v>
      </c>
      <c r="RB24" s="1">
        <v>0</v>
      </c>
      <c r="RC24" s="1">
        <v>0</v>
      </c>
      <c r="RD24" s="1">
        <v>0</v>
      </c>
      <c r="RE24" s="1">
        <v>0</v>
      </c>
      <c r="RF24" s="1">
        <v>0</v>
      </c>
      <c r="RG24" s="1">
        <v>0</v>
      </c>
      <c r="RH24" s="1">
        <v>0</v>
      </c>
      <c r="RI24" s="1">
        <v>0</v>
      </c>
      <c r="RJ24" s="1">
        <v>0</v>
      </c>
      <c r="RK24" s="1">
        <v>0</v>
      </c>
      <c r="RL24" s="1">
        <v>0</v>
      </c>
      <c r="RM24" s="1">
        <v>0</v>
      </c>
      <c r="RN24" s="1">
        <v>0</v>
      </c>
      <c r="RO24" s="1">
        <v>0</v>
      </c>
      <c r="RP24" s="1">
        <v>0</v>
      </c>
      <c r="RQ24" s="1">
        <v>0</v>
      </c>
      <c r="RR24" s="1">
        <v>0</v>
      </c>
      <c r="RS24" s="1">
        <v>0</v>
      </c>
      <c r="RT24" s="1">
        <v>0</v>
      </c>
      <c r="RU24" s="1">
        <v>0</v>
      </c>
      <c r="RV24" s="1">
        <v>0</v>
      </c>
      <c r="RW24" s="1">
        <v>0</v>
      </c>
      <c r="RX24" s="1">
        <v>0</v>
      </c>
      <c r="RY24" s="1">
        <v>0</v>
      </c>
      <c r="RZ24" s="1">
        <v>0</v>
      </c>
      <c r="SA24" s="1">
        <v>0</v>
      </c>
      <c r="SB24" s="1">
        <v>0</v>
      </c>
      <c r="SC24" s="1">
        <v>0</v>
      </c>
      <c r="SD24" s="1">
        <v>0</v>
      </c>
      <c r="SE24" s="1">
        <v>0</v>
      </c>
      <c r="SF24" s="1">
        <v>0</v>
      </c>
      <c r="SG24" s="1">
        <v>0</v>
      </c>
      <c r="SH24" s="1">
        <v>0</v>
      </c>
      <c r="SI24" s="1">
        <v>0</v>
      </c>
      <c r="SJ24" s="1">
        <v>0</v>
      </c>
      <c r="SK24" s="1">
        <v>0</v>
      </c>
      <c r="SL24" s="1">
        <v>0</v>
      </c>
      <c r="SM24" s="1">
        <v>0</v>
      </c>
      <c r="SN24" s="1">
        <v>0</v>
      </c>
      <c r="SO24" s="1">
        <v>0</v>
      </c>
      <c r="SP24" s="1">
        <v>0</v>
      </c>
      <c r="SQ24" s="1">
        <v>0</v>
      </c>
      <c r="SR24" s="1">
        <v>0</v>
      </c>
      <c r="SS24" s="1">
        <v>0</v>
      </c>
      <c r="ST24" s="1">
        <v>3.2850292386057063E-5</v>
      </c>
      <c r="SU24" s="1">
        <v>3.9764672227077369E-5</v>
      </c>
      <c r="SV24" s="1">
        <v>5.7330113264382899E-4</v>
      </c>
      <c r="SW24" s="1">
        <v>1.9632810175954749E-4</v>
      </c>
      <c r="SX24" s="1">
        <v>0</v>
      </c>
      <c r="SY24" s="1">
        <v>0</v>
      </c>
      <c r="SZ24" s="1">
        <v>0</v>
      </c>
      <c r="TA24" s="1">
        <v>7.0549204676298186E-5</v>
      </c>
      <c r="TB24" s="1">
        <v>1.6590286341338991E-4</v>
      </c>
      <c r="TC24" s="1">
        <v>6.8943937387908804E-3</v>
      </c>
      <c r="TD24" s="1">
        <v>7.105885497783079E-4</v>
      </c>
      <c r="TE24" s="1">
        <v>3.104321339695942E-2</v>
      </c>
      <c r="TF24" s="1">
        <v>2.2194083570129201E-3</v>
      </c>
      <c r="TG24" s="1">
        <v>1.4036109742608261E-3</v>
      </c>
      <c r="TH24" s="1">
        <v>5.2389911447896069E-4</v>
      </c>
      <c r="TI24" s="1">
        <v>1.8414504590633102E-5</v>
      </c>
      <c r="TJ24" s="1">
        <v>1.174129454495384E-5</v>
      </c>
      <c r="TK24" s="1">
        <v>2.1860710410330321E-4</v>
      </c>
      <c r="TL24" s="1">
        <v>4.0399737990833548E-5</v>
      </c>
      <c r="TM24" s="1">
        <v>7.0095565442577606E-5</v>
      </c>
      <c r="TN24" s="1">
        <v>4.8946608369409644E-6</v>
      </c>
      <c r="TO24" s="1">
        <v>8.4796703708095626E-5</v>
      </c>
      <c r="TP24" s="1">
        <v>2.716976762891543E-6</v>
      </c>
      <c r="TQ24" s="1">
        <v>3.6364736480297102E-4</v>
      </c>
      <c r="TR24" s="1">
        <v>7.193764783465312E-4</v>
      </c>
      <c r="TS24" s="1">
        <v>5.9376935784007882E-4</v>
      </c>
      <c r="TT24" s="1">
        <v>0</v>
      </c>
      <c r="TU24" s="1">
        <v>0</v>
      </c>
      <c r="TV24" s="1">
        <v>0</v>
      </c>
      <c r="TW24" s="1">
        <v>0</v>
      </c>
      <c r="TX24" s="1">
        <v>0</v>
      </c>
      <c r="TY24" s="1">
        <v>0</v>
      </c>
      <c r="TZ24" s="1">
        <v>0</v>
      </c>
      <c r="UA24" s="1">
        <v>0</v>
      </c>
      <c r="UB24" s="1">
        <v>0</v>
      </c>
      <c r="UC24" s="1">
        <v>0</v>
      </c>
      <c r="UD24" s="1">
        <v>0</v>
      </c>
      <c r="UE24" s="1">
        <v>0</v>
      </c>
      <c r="UF24" s="1">
        <v>0</v>
      </c>
      <c r="UG24" s="1">
        <v>0</v>
      </c>
      <c r="UH24" s="1">
        <v>0</v>
      </c>
      <c r="UI24" s="1">
        <v>0</v>
      </c>
      <c r="UJ24" s="1">
        <v>0</v>
      </c>
      <c r="UK24" s="1">
        <v>0</v>
      </c>
      <c r="UL24" s="1">
        <v>0</v>
      </c>
      <c r="UM24" s="1">
        <v>0</v>
      </c>
      <c r="UN24" s="1">
        <v>0</v>
      </c>
      <c r="UO24" s="1">
        <v>0</v>
      </c>
      <c r="UP24" s="1">
        <v>0</v>
      </c>
      <c r="UQ24" s="1">
        <v>0</v>
      </c>
      <c r="UR24" s="1">
        <v>0</v>
      </c>
      <c r="US24" s="1">
        <v>0</v>
      </c>
      <c r="UT24" s="1">
        <v>0</v>
      </c>
      <c r="UU24" s="1">
        <v>0</v>
      </c>
      <c r="UV24" s="1">
        <v>0</v>
      </c>
      <c r="UW24" s="1">
        <v>0</v>
      </c>
      <c r="UX24" s="1">
        <v>0</v>
      </c>
      <c r="UY24" s="1">
        <v>0</v>
      </c>
      <c r="UZ24" s="1">
        <v>0</v>
      </c>
      <c r="VA24" s="1">
        <v>0</v>
      </c>
      <c r="VB24" s="1">
        <v>0</v>
      </c>
      <c r="VC24" s="1">
        <v>0</v>
      </c>
      <c r="VD24" s="1">
        <v>0</v>
      </c>
      <c r="VE24" s="1">
        <v>0</v>
      </c>
      <c r="VF24" s="1">
        <v>0</v>
      </c>
      <c r="VG24" s="1">
        <v>0</v>
      </c>
      <c r="VH24" s="1">
        <v>0</v>
      </c>
      <c r="VI24" s="1">
        <v>0</v>
      </c>
      <c r="VJ24" s="1">
        <v>0</v>
      </c>
      <c r="VK24" s="1">
        <v>0</v>
      </c>
      <c r="VL24" s="1">
        <v>0</v>
      </c>
      <c r="VM24" s="1">
        <v>0</v>
      </c>
      <c r="VN24" s="1">
        <v>0</v>
      </c>
      <c r="VO24" s="1">
        <v>3.4976191314653721E-7</v>
      </c>
      <c r="VP24" s="1">
        <v>1.5883543380583511E-7</v>
      </c>
      <c r="VQ24" s="1">
        <v>1.237114805663921E-5</v>
      </c>
      <c r="VR24" s="1">
        <v>9.1473923759567648E-7</v>
      </c>
      <c r="VS24" s="1">
        <v>0</v>
      </c>
      <c r="VT24" s="1">
        <v>0</v>
      </c>
      <c r="VU24" s="1">
        <v>0</v>
      </c>
      <c r="VV24" s="1">
        <v>3.7361612191451558E-7</v>
      </c>
      <c r="VW24" s="1">
        <v>7.9133271897721751E-6</v>
      </c>
      <c r="VX24" s="1">
        <v>2.7303433200197839E-4</v>
      </c>
      <c r="VY24" s="1">
        <v>9.2599078197119474E-5</v>
      </c>
      <c r="VZ24" s="1">
        <v>1.16646833921593E-2</v>
      </c>
      <c r="WA24" s="1">
        <v>8.5731573779892126E-5</v>
      </c>
      <c r="WB24" s="1">
        <v>1.5597605903851019E-4</v>
      </c>
      <c r="WC24" s="1">
        <v>6.1150426114188892E-5</v>
      </c>
      <c r="WD24" s="1">
        <v>1.1524623920481481E-5</v>
      </c>
      <c r="WE24" s="1">
        <v>1.0011805980835081E-6</v>
      </c>
      <c r="WF24" s="1">
        <v>1.513636592950837E-5</v>
      </c>
      <c r="WG24" s="1">
        <v>2.8406838877483751E-6</v>
      </c>
      <c r="WH24" s="1">
        <v>3.7450854652112369E-6</v>
      </c>
      <c r="WI24" s="1">
        <v>4.3912979968134228E-8</v>
      </c>
      <c r="WJ24" s="1">
        <v>8.8430729250818751E-6</v>
      </c>
      <c r="WK24" s="1">
        <v>3.2645942957266291E-6</v>
      </c>
      <c r="WL24" s="1">
        <v>2.9213670818552399E-5</v>
      </c>
      <c r="WM24" s="1">
        <v>1.22003318037391E-4</v>
      </c>
      <c r="WN24" s="1">
        <v>3.6972815015676927E-5</v>
      </c>
      <c r="WO24" s="1">
        <v>0</v>
      </c>
      <c r="WP24" s="1">
        <v>0</v>
      </c>
      <c r="WQ24" s="1">
        <v>0</v>
      </c>
      <c r="WR24" s="1">
        <v>0</v>
      </c>
      <c r="WS24" s="1">
        <v>0</v>
      </c>
      <c r="WT24" s="1">
        <v>0</v>
      </c>
      <c r="WU24" s="1">
        <v>0</v>
      </c>
      <c r="WV24" s="1">
        <v>0</v>
      </c>
      <c r="WW24" s="1">
        <v>0</v>
      </c>
      <c r="WX24" s="1">
        <v>0</v>
      </c>
      <c r="WY24" s="1">
        <v>0</v>
      </c>
      <c r="WZ24" s="1">
        <v>0</v>
      </c>
      <c r="XA24" s="1">
        <v>0</v>
      </c>
      <c r="XB24" s="1">
        <v>0</v>
      </c>
      <c r="XC24" s="1">
        <v>0</v>
      </c>
      <c r="XD24" s="1">
        <v>0</v>
      </c>
      <c r="XE24" s="1">
        <v>0</v>
      </c>
      <c r="XF24" s="1">
        <v>0</v>
      </c>
      <c r="XG24" s="1">
        <v>0</v>
      </c>
      <c r="XH24" s="1">
        <v>0</v>
      </c>
      <c r="XI24" s="1">
        <v>0</v>
      </c>
      <c r="XJ24" s="1">
        <v>0</v>
      </c>
      <c r="XK24" s="1">
        <v>0</v>
      </c>
      <c r="XL24" s="1">
        <v>0</v>
      </c>
      <c r="XM24" s="1">
        <v>0</v>
      </c>
      <c r="XN24" s="1">
        <v>0</v>
      </c>
      <c r="XO24" s="1">
        <v>0</v>
      </c>
      <c r="XP24" s="1">
        <v>0</v>
      </c>
      <c r="XQ24" s="1">
        <v>0</v>
      </c>
      <c r="XR24" s="1">
        <v>0</v>
      </c>
      <c r="XS24" s="1">
        <v>0</v>
      </c>
      <c r="XT24" s="1">
        <v>0</v>
      </c>
      <c r="XU24" s="1">
        <v>0</v>
      </c>
      <c r="XV24" s="1">
        <v>0</v>
      </c>
      <c r="XW24" s="1">
        <v>0</v>
      </c>
      <c r="XX24" s="1">
        <v>0</v>
      </c>
      <c r="XY24" s="1">
        <v>0</v>
      </c>
      <c r="XZ24" s="1">
        <v>0</v>
      </c>
      <c r="YA24" s="1">
        <v>0</v>
      </c>
      <c r="YB24" s="1">
        <v>0</v>
      </c>
      <c r="YC24" s="1">
        <v>0</v>
      </c>
      <c r="YD24" s="1">
        <v>0</v>
      </c>
      <c r="YE24" s="1">
        <v>0</v>
      </c>
      <c r="YF24" s="1">
        <v>0</v>
      </c>
      <c r="YG24" s="1">
        <v>0</v>
      </c>
      <c r="YH24" s="1">
        <v>0</v>
      </c>
      <c r="YI24" s="1">
        <v>0</v>
      </c>
    </row>
    <row r="25" spans="1:659" ht="15" customHeight="1" x14ac:dyDescent="0.25">
      <c r="A25" s="27">
        <v>28</v>
      </c>
      <c r="B25" s="27" t="s">
        <v>292</v>
      </c>
      <c r="C25" s="1">
        <v>1.2863118623930981E-5</v>
      </c>
      <c r="D25" s="1">
        <v>2.464565151541122E-5</v>
      </c>
      <c r="E25" s="1">
        <v>1.270440546962545E-3</v>
      </c>
      <c r="F25" s="1">
        <v>1.2382620729343849E-4</v>
      </c>
      <c r="G25" s="1">
        <v>0</v>
      </c>
      <c r="H25" s="1">
        <v>0</v>
      </c>
      <c r="I25" s="1">
        <v>0</v>
      </c>
      <c r="J25" s="1">
        <v>2.702088831920627E-4</v>
      </c>
      <c r="K25" s="1">
        <v>8.1602835460163273E-5</v>
      </c>
      <c r="L25" s="1">
        <v>5.9095738331745541E-3</v>
      </c>
      <c r="M25" s="1">
        <v>4.5568389304475378E-4</v>
      </c>
      <c r="N25" s="1">
        <v>2.427378711983743E-2</v>
      </c>
      <c r="O25" s="1">
        <v>1.3431400566581519E-4</v>
      </c>
      <c r="P25" s="1">
        <v>5.0558169187164522E-4</v>
      </c>
      <c r="Q25" s="1">
        <v>9.7357078040938207E-4</v>
      </c>
      <c r="R25" s="1">
        <v>2.7903933704873621E-5</v>
      </c>
      <c r="S25" s="1">
        <v>7.3551073403945192E-6</v>
      </c>
      <c r="T25" s="1">
        <v>2.3484947070317651E-5</v>
      </c>
      <c r="U25" s="1">
        <v>5.7851964252156548E-5</v>
      </c>
      <c r="V25" s="1">
        <v>1.463481879447807E-5</v>
      </c>
      <c r="W25" s="1">
        <v>2.4181743167769039E-7</v>
      </c>
      <c r="X25" s="1">
        <v>3.7062343825381778E-4</v>
      </c>
      <c r="Y25" s="1">
        <v>5.3112313305237959E-6</v>
      </c>
      <c r="Z25" s="1">
        <v>2.8009687834443448E-4</v>
      </c>
      <c r="AA25" s="1">
        <v>4.1614381684500061E-4</v>
      </c>
      <c r="AB25" s="1">
        <v>4.8715996165646581E-4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6.6643025626085909E-7</v>
      </c>
      <c r="BY25" s="1">
        <v>1.397777694755263E-5</v>
      </c>
      <c r="BZ25" s="1">
        <v>1.064900634898042E-8</v>
      </c>
      <c r="CA25" s="1">
        <v>1.0579819917807849E-5</v>
      </c>
      <c r="CB25" s="1">
        <v>0</v>
      </c>
      <c r="CC25" s="1">
        <v>0</v>
      </c>
      <c r="CD25" s="1">
        <v>0</v>
      </c>
      <c r="CE25" s="1">
        <v>5.2219441940976208E-5</v>
      </c>
      <c r="CF25" s="1">
        <v>2.4870521353159312E-4</v>
      </c>
      <c r="CG25" s="1">
        <v>4.9949743449364723E-4</v>
      </c>
      <c r="CH25" s="1">
        <v>1.3542808777346821E-3</v>
      </c>
      <c r="CI25" s="1">
        <v>3.8261277208344657E-2</v>
      </c>
      <c r="CJ25" s="1">
        <v>2.2890641056813421E-3</v>
      </c>
      <c r="CK25" s="1">
        <v>2.7173892531090231E-3</v>
      </c>
      <c r="CL25" s="1">
        <v>6.3314816536222493E-4</v>
      </c>
      <c r="CM25" s="1">
        <v>7.1594141864624283E-6</v>
      </c>
      <c r="CN25" s="1">
        <v>2.419908705429114E-5</v>
      </c>
      <c r="CO25" s="1">
        <v>3.2724162703454151E-4</v>
      </c>
      <c r="CP25" s="1">
        <v>7.5916597086380966E-6</v>
      </c>
      <c r="CQ25" s="1">
        <v>1.670384880683284E-4</v>
      </c>
      <c r="CR25" s="1">
        <v>8.7962222724804727E-6</v>
      </c>
      <c r="CS25" s="1">
        <v>1.3168026190894859E-4</v>
      </c>
      <c r="CT25" s="1">
        <v>1.420039171857967E-5</v>
      </c>
      <c r="CU25" s="1">
        <v>3.4812859620775761E-6</v>
      </c>
      <c r="CV25" s="1">
        <v>2.9215509329363443E-4</v>
      </c>
      <c r="CW25" s="1">
        <v>9.3829158391755055E-4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4.2709971927289153E-6</v>
      </c>
      <c r="ET25" s="1">
        <v>2.3328456444707319E-5</v>
      </c>
      <c r="EU25" s="1">
        <v>3.4488021264816272E-7</v>
      </c>
      <c r="EV25" s="1">
        <v>3.2392014582234971E-6</v>
      </c>
      <c r="EW25" s="1">
        <v>0</v>
      </c>
      <c r="EX25" s="1">
        <v>0</v>
      </c>
      <c r="EY25" s="1">
        <v>0</v>
      </c>
      <c r="EZ25" s="1">
        <v>5.6416047256786053E-5</v>
      </c>
      <c r="FA25" s="1">
        <v>7.1039930753135394E-5</v>
      </c>
      <c r="FB25" s="1">
        <v>1.346462334521263E-3</v>
      </c>
      <c r="FC25" s="1">
        <v>3.7486651814599509E-4</v>
      </c>
      <c r="FD25" s="1">
        <v>2.0574774419541988E-2</v>
      </c>
      <c r="FE25" s="1">
        <v>1.657665448472265E-3</v>
      </c>
      <c r="FF25" s="1">
        <v>1.605152300108593E-3</v>
      </c>
      <c r="FG25" s="1">
        <v>5.1093628842157084E-4</v>
      </c>
      <c r="FH25" s="1">
        <v>3.6556721261562889E-6</v>
      </c>
      <c r="FI25" s="1">
        <v>2.954145200405434E-5</v>
      </c>
      <c r="FJ25" s="1">
        <v>6.5000657097205933E-5</v>
      </c>
      <c r="FK25" s="1">
        <v>1.386334496622843E-5</v>
      </c>
      <c r="FL25" s="1">
        <v>3.2826500511601342E-5</v>
      </c>
      <c r="FM25" s="1">
        <v>1.1128105034492599E-5</v>
      </c>
      <c r="FN25" s="1">
        <v>7.1769534260678175E-5</v>
      </c>
      <c r="FO25" s="1">
        <v>3.138340102573629E-6</v>
      </c>
      <c r="FP25" s="1">
        <v>1.1208472793112881E-4</v>
      </c>
      <c r="FQ25" s="1">
        <v>2.2284337892004239E-4</v>
      </c>
      <c r="FR25" s="1">
        <v>4.2736826626716269E-4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1">
        <v>0</v>
      </c>
      <c r="GP25" s="1">
        <v>0</v>
      </c>
      <c r="GQ25" s="1">
        <v>0</v>
      </c>
      <c r="GR25" s="1">
        <v>0</v>
      </c>
      <c r="GS25" s="1">
        <v>0</v>
      </c>
      <c r="GT25" s="1">
        <v>0</v>
      </c>
      <c r="GU25" s="1">
        <v>0</v>
      </c>
      <c r="GV25" s="1">
        <v>0</v>
      </c>
      <c r="GW25" s="1">
        <v>0</v>
      </c>
      <c r="GX25" s="1">
        <v>0</v>
      </c>
      <c r="GY25" s="1">
        <v>0</v>
      </c>
      <c r="GZ25" s="1">
        <v>0</v>
      </c>
      <c r="HA25" s="1">
        <v>0</v>
      </c>
      <c r="HB25" s="1">
        <v>0</v>
      </c>
      <c r="HC25" s="1">
        <v>0</v>
      </c>
      <c r="HD25" s="1">
        <v>0</v>
      </c>
      <c r="HE25" s="1">
        <v>0</v>
      </c>
      <c r="HF25" s="1">
        <v>0</v>
      </c>
      <c r="HG25" s="1">
        <v>0</v>
      </c>
      <c r="HH25" s="1">
        <v>0</v>
      </c>
      <c r="HI25" s="1">
        <v>0</v>
      </c>
      <c r="HJ25" s="1">
        <v>0</v>
      </c>
      <c r="HK25" s="1">
        <v>0</v>
      </c>
      <c r="HL25" s="1">
        <v>0</v>
      </c>
      <c r="HM25" s="1">
        <v>0</v>
      </c>
      <c r="HN25" s="1">
        <v>3.4209713151853882E-6</v>
      </c>
      <c r="HO25" s="1">
        <v>8.4168839734684126E-6</v>
      </c>
      <c r="HP25" s="1">
        <v>3.1171074265130093E-8</v>
      </c>
      <c r="HQ25" s="1">
        <v>2.960829173236338E-5</v>
      </c>
      <c r="HR25" s="1">
        <v>0</v>
      </c>
      <c r="HS25" s="1">
        <v>0</v>
      </c>
      <c r="HT25" s="1">
        <v>0</v>
      </c>
      <c r="HU25" s="1">
        <v>8.4191171237091232E-5</v>
      </c>
      <c r="HV25" s="1">
        <v>2.2571677863040681E-4</v>
      </c>
      <c r="HW25" s="1">
        <v>2.6941132387955881E-3</v>
      </c>
      <c r="HX25" s="1">
        <v>9.9669701763764541E-4</v>
      </c>
      <c r="HY25" s="1">
        <v>8.2896585381179652E-2</v>
      </c>
      <c r="HZ25" s="1">
        <v>6.3468681915023644E-4</v>
      </c>
      <c r="IA25" s="1">
        <v>1.5253268489763469E-3</v>
      </c>
      <c r="IB25" s="1">
        <v>7.9060870483519828E-4</v>
      </c>
      <c r="IC25" s="1">
        <v>4.4232132490015418E-5</v>
      </c>
      <c r="ID25" s="1">
        <v>7.8971823171976252E-6</v>
      </c>
      <c r="IE25" s="1">
        <v>1.694957344938571E-4</v>
      </c>
      <c r="IF25" s="1">
        <v>5.2932323080759548E-5</v>
      </c>
      <c r="IG25" s="1">
        <v>3.4601586584170217E-5</v>
      </c>
      <c r="IH25" s="1">
        <v>3.0715594973113019E-6</v>
      </c>
      <c r="II25" s="1">
        <v>1.772639660485538E-4</v>
      </c>
      <c r="IJ25" s="1">
        <v>4.0643742174305244E-6</v>
      </c>
      <c r="IK25" s="1">
        <v>2.6013784102799802E-4</v>
      </c>
      <c r="IL25" s="1">
        <v>2.3249814314671839E-3</v>
      </c>
      <c r="IM25" s="1">
        <v>3.8855274907948617E-4</v>
      </c>
      <c r="IN25" s="1">
        <v>0</v>
      </c>
      <c r="IO25" s="1">
        <v>0</v>
      </c>
      <c r="IP25" s="1">
        <v>0</v>
      </c>
      <c r="IQ25" s="1">
        <v>0</v>
      </c>
      <c r="IR25" s="1">
        <v>0</v>
      </c>
      <c r="IS25" s="1">
        <v>0</v>
      </c>
      <c r="IT25" s="1">
        <v>0</v>
      </c>
      <c r="IU25" s="1">
        <v>0</v>
      </c>
      <c r="IV25" s="1">
        <v>0</v>
      </c>
      <c r="IW25" s="1">
        <v>0</v>
      </c>
      <c r="IX25" s="1">
        <v>0</v>
      </c>
      <c r="IY25" s="1">
        <v>0</v>
      </c>
      <c r="IZ25" s="1">
        <v>0</v>
      </c>
      <c r="JA25" s="1">
        <v>0</v>
      </c>
      <c r="JB25" s="1">
        <v>0</v>
      </c>
      <c r="JC25" s="1">
        <v>0</v>
      </c>
      <c r="JD25" s="1">
        <v>0</v>
      </c>
      <c r="JE25" s="1">
        <v>0</v>
      </c>
      <c r="JF25" s="1">
        <v>0</v>
      </c>
      <c r="JG25" s="1">
        <v>0</v>
      </c>
      <c r="JH25" s="1">
        <v>0</v>
      </c>
      <c r="JI25" s="1">
        <v>0</v>
      </c>
      <c r="JJ25" s="1">
        <v>0</v>
      </c>
      <c r="JK25" s="1">
        <v>0</v>
      </c>
      <c r="JL25" s="1">
        <v>0</v>
      </c>
      <c r="JM25" s="1">
        <v>0</v>
      </c>
      <c r="JN25" s="1">
        <v>0</v>
      </c>
      <c r="JO25" s="1">
        <v>0</v>
      </c>
      <c r="JP25" s="1">
        <v>0</v>
      </c>
      <c r="JQ25" s="1">
        <v>0</v>
      </c>
      <c r="JR25" s="1">
        <v>0</v>
      </c>
      <c r="JS25" s="1">
        <v>0</v>
      </c>
      <c r="JT25" s="1">
        <v>0</v>
      </c>
      <c r="JU25" s="1">
        <v>0</v>
      </c>
      <c r="JV25" s="1">
        <v>0</v>
      </c>
      <c r="JW25" s="1">
        <v>0</v>
      </c>
      <c r="JX25" s="1">
        <v>0</v>
      </c>
      <c r="JY25" s="1">
        <v>0</v>
      </c>
      <c r="JZ25" s="1">
        <v>0</v>
      </c>
      <c r="KA25" s="1">
        <v>0</v>
      </c>
      <c r="KB25" s="1">
        <v>0</v>
      </c>
      <c r="KC25" s="1">
        <v>0</v>
      </c>
      <c r="KD25" s="1">
        <v>0</v>
      </c>
      <c r="KE25" s="1">
        <v>0</v>
      </c>
      <c r="KF25" s="1">
        <v>0</v>
      </c>
      <c r="KG25" s="1">
        <v>0</v>
      </c>
      <c r="KH25" s="1">
        <v>0</v>
      </c>
      <c r="KI25" s="1">
        <v>3.8695898720937444E-6</v>
      </c>
      <c r="KJ25" s="1">
        <v>7.869488206230124E-6</v>
      </c>
      <c r="KK25" s="1">
        <v>1.2504731814933951E-10</v>
      </c>
      <c r="KL25" s="1">
        <v>1.001044687422102E-5</v>
      </c>
      <c r="KM25" s="1">
        <v>0</v>
      </c>
      <c r="KN25" s="1">
        <v>0</v>
      </c>
      <c r="KO25" s="1">
        <v>0</v>
      </c>
      <c r="KP25" s="1">
        <v>7.7905308599369434E-6</v>
      </c>
      <c r="KQ25" s="1">
        <v>5.7612956314253708E-5</v>
      </c>
      <c r="KR25" s="1">
        <v>3.7437794222570432E-4</v>
      </c>
      <c r="KS25" s="1">
        <v>2.200707582695132E-4</v>
      </c>
      <c r="KT25" s="1">
        <v>7.4674498119200357E-3</v>
      </c>
      <c r="KU25" s="1">
        <v>1.780665451856086E-4</v>
      </c>
      <c r="KV25" s="1">
        <v>2.0745217564216011E-4</v>
      </c>
      <c r="KW25" s="1">
        <v>1.165299952664478E-4</v>
      </c>
      <c r="KX25" s="1">
        <v>1.150358382836131E-6</v>
      </c>
      <c r="KY25" s="1">
        <v>1.722275732990567E-6</v>
      </c>
      <c r="KZ25" s="1">
        <v>8.9761514718674079E-5</v>
      </c>
      <c r="LA25" s="1">
        <v>4.1019405418160612E-6</v>
      </c>
      <c r="LB25" s="1">
        <v>7.2988704860644596E-5</v>
      </c>
      <c r="LC25" s="1">
        <v>1.6474572272998701E-6</v>
      </c>
      <c r="LD25" s="1">
        <v>1.5713613702562141E-5</v>
      </c>
      <c r="LE25" s="1">
        <v>1.232013410534633E-6</v>
      </c>
      <c r="LF25" s="1">
        <v>8.1873898839297622E-5</v>
      </c>
      <c r="LG25" s="1">
        <v>2.2881327782202791E-4</v>
      </c>
      <c r="LH25" s="1">
        <v>8.1096912359004681E-5</v>
      </c>
      <c r="LI25" s="1">
        <v>0</v>
      </c>
      <c r="LJ25" s="1">
        <v>0</v>
      </c>
      <c r="LK25" s="1">
        <v>0</v>
      </c>
      <c r="LL25" s="1">
        <v>0</v>
      </c>
      <c r="LM25" s="1">
        <v>0</v>
      </c>
      <c r="LN25" s="1">
        <v>0</v>
      </c>
      <c r="LO25" s="1">
        <v>0</v>
      </c>
      <c r="LP25" s="1">
        <v>0</v>
      </c>
      <c r="LQ25" s="1">
        <v>0</v>
      </c>
      <c r="LR25" s="1">
        <v>0</v>
      </c>
      <c r="LS25" s="1">
        <v>0</v>
      </c>
      <c r="LT25" s="1">
        <v>0</v>
      </c>
      <c r="LU25" s="1">
        <v>0</v>
      </c>
      <c r="LV25" s="1">
        <v>0</v>
      </c>
      <c r="LW25" s="1">
        <v>0</v>
      </c>
      <c r="LX25" s="1">
        <v>0</v>
      </c>
      <c r="LY25" s="1">
        <v>0</v>
      </c>
      <c r="LZ25" s="1">
        <v>0</v>
      </c>
      <c r="MA25" s="1">
        <v>0</v>
      </c>
      <c r="MB25" s="1">
        <v>0</v>
      </c>
      <c r="MC25" s="1">
        <v>0</v>
      </c>
      <c r="MD25" s="1">
        <v>0</v>
      </c>
      <c r="ME25" s="1">
        <v>0</v>
      </c>
      <c r="MF25" s="1">
        <v>0</v>
      </c>
      <c r="MG25" s="1">
        <v>0</v>
      </c>
      <c r="MH25" s="1">
        <v>0</v>
      </c>
      <c r="MI25" s="1">
        <v>0</v>
      </c>
      <c r="MJ25" s="1">
        <v>0</v>
      </c>
      <c r="MK25" s="1">
        <v>0</v>
      </c>
      <c r="ML25" s="1">
        <v>0</v>
      </c>
      <c r="MM25" s="1">
        <v>0</v>
      </c>
      <c r="MN25" s="1">
        <v>0</v>
      </c>
      <c r="MO25" s="1">
        <v>0</v>
      </c>
      <c r="MP25" s="1">
        <v>0</v>
      </c>
      <c r="MQ25" s="1">
        <v>0</v>
      </c>
      <c r="MR25" s="1">
        <v>0</v>
      </c>
      <c r="MS25" s="1">
        <v>0</v>
      </c>
      <c r="MT25" s="1">
        <v>0</v>
      </c>
      <c r="MU25" s="1">
        <v>0</v>
      </c>
      <c r="MV25" s="1">
        <v>0</v>
      </c>
      <c r="MW25" s="1">
        <v>0</v>
      </c>
      <c r="MX25" s="1">
        <v>0</v>
      </c>
      <c r="MY25" s="1">
        <v>0</v>
      </c>
      <c r="MZ25" s="1">
        <v>0</v>
      </c>
      <c r="NA25" s="1">
        <v>0</v>
      </c>
      <c r="NB25" s="1">
        <v>0</v>
      </c>
      <c r="NC25" s="1">
        <v>0</v>
      </c>
      <c r="ND25" s="1">
        <v>6.4358921534540118E-8</v>
      </c>
      <c r="NE25" s="1">
        <v>2.627403560298656E-6</v>
      </c>
      <c r="NF25" s="1">
        <v>2.4928037469212631E-11</v>
      </c>
      <c r="NG25" s="1">
        <v>2.0175360517584242E-6</v>
      </c>
      <c r="NH25" s="1">
        <v>0</v>
      </c>
      <c r="NI25" s="1">
        <v>0</v>
      </c>
      <c r="NJ25" s="1">
        <v>0</v>
      </c>
      <c r="NK25" s="1">
        <v>1.8239123675770231E-6</v>
      </c>
      <c r="NL25" s="1">
        <v>3.3526411793210307E-5</v>
      </c>
      <c r="NM25" s="1">
        <v>5.8614757820356562E-4</v>
      </c>
      <c r="NN25" s="1">
        <v>2.4859823115342159E-4</v>
      </c>
      <c r="NO25" s="1">
        <v>3.7130392438683137E-2</v>
      </c>
      <c r="NP25" s="1">
        <v>2.431864852730048E-4</v>
      </c>
      <c r="NQ25" s="1">
        <v>5.2419507776723848E-4</v>
      </c>
      <c r="NR25" s="1">
        <v>5.6339266156661401E-4</v>
      </c>
      <c r="NS25" s="1">
        <v>9.0845377669153809E-6</v>
      </c>
      <c r="NT25" s="1">
        <v>6.8761213421628458E-8</v>
      </c>
      <c r="NU25" s="1">
        <v>1.885666744527873E-5</v>
      </c>
      <c r="NV25" s="1">
        <v>2.198026940042847E-6</v>
      </c>
      <c r="NW25" s="1">
        <v>7.3448899438390694E-6</v>
      </c>
      <c r="NX25" s="1">
        <v>3.2033806716602339E-8</v>
      </c>
      <c r="NY25" s="1">
        <v>1.165643740120996E-5</v>
      </c>
      <c r="NZ25" s="1">
        <v>1.182329656435662E-6</v>
      </c>
      <c r="OA25" s="1">
        <v>1.549539007193036E-5</v>
      </c>
      <c r="OB25" s="1">
        <v>2.3523233025019469E-4</v>
      </c>
      <c r="OC25" s="1">
        <v>1.5122997193182261E-4</v>
      </c>
      <c r="OD25" s="1">
        <v>0</v>
      </c>
      <c r="OE25" s="1">
        <v>0</v>
      </c>
      <c r="OF25" s="1">
        <v>0</v>
      </c>
      <c r="OG25" s="1">
        <v>0</v>
      </c>
      <c r="OH25" s="1">
        <v>0</v>
      </c>
      <c r="OI25" s="1">
        <v>0</v>
      </c>
      <c r="OJ25" s="1">
        <v>0</v>
      </c>
      <c r="OK25" s="1">
        <v>0</v>
      </c>
      <c r="OL25" s="1">
        <v>0</v>
      </c>
      <c r="OM25" s="1">
        <v>0</v>
      </c>
      <c r="ON25" s="1">
        <v>0</v>
      </c>
      <c r="OO25" s="1">
        <v>0</v>
      </c>
      <c r="OP25" s="1">
        <v>0</v>
      </c>
      <c r="OQ25" s="1">
        <v>0</v>
      </c>
      <c r="OR25" s="1">
        <v>0</v>
      </c>
      <c r="OS25" s="1">
        <v>0</v>
      </c>
      <c r="OT25" s="1">
        <v>0</v>
      </c>
      <c r="OU25" s="1">
        <v>0</v>
      </c>
      <c r="OV25" s="1">
        <v>0</v>
      </c>
      <c r="OW25" s="1">
        <v>0</v>
      </c>
      <c r="OX25" s="1">
        <v>0</v>
      </c>
      <c r="OY25" s="1">
        <v>0</v>
      </c>
      <c r="OZ25" s="1">
        <v>0</v>
      </c>
      <c r="PA25" s="1">
        <v>0</v>
      </c>
      <c r="PB25" s="1">
        <v>0</v>
      </c>
      <c r="PC25" s="1">
        <v>0</v>
      </c>
      <c r="PD25" s="1">
        <v>0</v>
      </c>
      <c r="PE25" s="1">
        <v>0</v>
      </c>
      <c r="PF25" s="1">
        <v>0</v>
      </c>
      <c r="PG25" s="1">
        <v>0</v>
      </c>
      <c r="PH25" s="1">
        <v>0</v>
      </c>
      <c r="PI25" s="1">
        <v>0</v>
      </c>
      <c r="PJ25" s="1">
        <v>0</v>
      </c>
      <c r="PK25" s="1">
        <v>0</v>
      </c>
      <c r="PL25" s="1">
        <v>0</v>
      </c>
      <c r="PM25" s="1">
        <v>0</v>
      </c>
      <c r="PN25" s="1">
        <v>0</v>
      </c>
      <c r="PO25" s="1">
        <v>0</v>
      </c>
      <c r="PP25" s="1">
        <v>0</v>
      </c>
      <c r="PQ25" s="1">
        <v>0</v>
      </c>
      <c r="PR25" s="1">
        <v>0</v>
      </c>
      <c r="PS25" s="1">
        <v>0</v>
      </c>
      <c r="PT25" s="1">
        <v>0</v>
      </c>
      <c r="PU25" s="1">
        <v>0</v>
      </c>
      <c r="PV25" s="1">
        <v>0</v>
      </c>
      <c r="PW25" s="1">
        <v>0</v>
      </c>
      <c r="PX25" s="1">
        <v>0</v>
      </c>
      <c r="PY25" s="1">
        <v>3.0844122309000247E-5</v>
      </c>
      <c r="PZ25" s="1">
        <v>4.5633304069834023E-6</v>
      </c>
      <c r="QA25" s="1">
        <v>2.3677979883353521E-4</v>
      </c>
      <c r="QB25" s="1">
        <v>3.0902067188383597E-5</v>
      </c>
      <c r="QC25" s="1">
        <v>0</v>
      </c>
      <c r="QD25" s="1">
        <v>0</v>
      </c>
      <c r="QE25" s="1">
        <v>0</v>
      </c>
      <c r="QF25" s="1">
        <v>1.9203341311902249E-5</v>
      </c>
      <c r="QG25" s="1">
        <v>1.7288179891429729E-4</v>
      </c>
      <c r="QH25" s="1">
        <v>1.9238897187321029E-3</v>
      </c>
      <c r="QI25" s="1">
        <v>7.6805064589770852E-4</v>
      </c>
      <c r="QJ25" s="1">
        <v>3.8334563726440757E-2</v>
      </c>
      <c r="QK25" s="1">
        <v>1.323263299043478E-3</v>
      </c>
      <c r="QL25" s="1">
        <v>3.524758167463607E-3</v>
      </c>
      <c r="QM25" s="1">
        <v>4.0829182361386733E-3</v>
      </c>
      <c r="QN25" s="1">
        <v>1.301737845333902E-5</v>
      </c>
      <c r="QO25" s="1">
        <v>1.074196381534731E-5</v>
      </c>
      <c r="QP25" s="1">
        <v>9.8648570626928774E-5</v>
      </c>
      <c r="QQ25" s="1">
        <v>4.6909066275972721E-5</v>
      </c>
      <c r="QR25" s="1">
        <v>2.8015770027106648E-5</v>
      </c>
      <c r="QS25" s="1">
        <v>1.5383606407867381E-6</v>
      </c>
      <c r="QT25" s="1">
        <v>7.3884611759349327E-5</v>
      </c>
      <c r="QU25" s="1">
        <v>4.0920522954467214E-6</v>
      </c>
      <c r="QV25" s="1">
        <v>8.5624060048309904E-5</v>
      </c>
      <c r="QW25" s="1">
        <v>1.2817473109905271E-4</v>
      </c>
      <c r="QX25" s="1">
        <v>4.4559436621647089E-4</v>
      </c>
      <c r="QY25" s="1">
        <v>0</v>
      </c>
      <c r="QZ25" s="1">
        <v>0</v>
      </c>
      <c r="RA25" s="1">
        <v>0</v>
      </c>
      <c r="RB25" s="1">
        <v>0</v>
      </c>
      <c r="RC25" s="1">
        <v>0</v>
      </c>
      <c r="RD25" s="1">
        <v>0</v>
      </c>
      <c r="RE25" s="1">
        <v>0</v>
      </c>
      <c r="RF25" s="1">
        <v>0</v>
      </c>
      <c r="RG25" s="1">
        <v>0</v>
      </c>
      <c r="RH25" s="1">
        <v>0</v>
      </c>
      <c r="RI25" s="1">
        <v>0</v>
      </c>
      <c r="RJ25" s="1">
        <v>0</v>
      </c>
      <c r="RK25" s="1">
        <v>0</v>
      </c>
      <c r="RL25" s="1">
        <v>0</v>
      </c>
      <c r="RM25" s="1">
        <v>0</v>
      </c>
      <c r="RN25" s="1">
        <v>0</v>
      </c>
      <c r="RO25" s="1">
        <v>0</v>
      </c>
      <c r="RP25" s="1">
        <v>0</v>
      </c>
      <c r="RQ25" s="1">
        <v>0</v>
      </c>
      <c r="RR25" s="1">
        <v>0</v>
      </c>
      <c r="RS25" s="1">
        <v>0</v>
      </c>
      <c r="RT25" s="1">
        <v>0</v>
      </c>
      <c r="RU25" s="1">
        <v>0</v>
      </c>
      <c r="RV25" s="1">
        <v>0</v>
      </c>
      <c r="RW25" s="1">
        <v>0</v>
      </c>
      <c r="RX25" s="1">
        <v>0</v>
      </c>
      <c r="RY25" s="1">
        <v>0</v>
      </c>
      <c r="RZ25" s="1">
        <v>0</v>
      </c>
      <c r="SA25" s="1">
        <v>0</v>
      </c>
      <c r="SB25" s="1">
        <v>0</v>
      </c>
      <c r="SC25" s="1">
        <v>0</v>
      </c>
      <c r="SD25" s="1">
        <v>0</v>
      </c>
      <c r="SE25" s="1">
        <v>0</v>
      </c>
      <c r="SF25" s="1">
        <v>0</v>
      </c>
      <c r="SG25" s="1">
        <v>0</v>
      </c>
      <c r="SH25" s="1">
        <v>0</v>
      </c>
      <c r="SI25" s="1">
        <v>0</v>
      </c>
      <c r="SJ25" s="1">
        <v>0</v>
      </c>
      <c r="SK25" s="1">
        <v>0</v>
      </c>
      <c r="SL25" s="1">
        <v>0</v>
      </c>
      <c r="SM25" s="1">
        <v>0</v>
      </c>
      <c r="SN25" s="1">
        <v>0</v>
      </c>
      <c r="SO25" s="1">
        <v>0</v>
      </c>
      <c r="SP25" s="1">
        <v>0</v>
      </c>
      <c r="SQ25" s="1">
        <v>0</v>
      </c>
      <c r="SR25" s="1">
        <v>0</v>
      </c>
      <c r="SS25" s="1">
        <v>0</v>
      </c>
      <c r="ST25" s="1">
        <v>4.3128818552896828E-5</v>
      </c>
      <c r="SU25" s="1">
        <v>5.3192819410118048E-5</v>
      </c>
      <c r="SV25" s="1">
        <v>6.4545846282397013E-4</v>
      </c>
      <c r="SW25" s="1">
        <v>2.5660831692678838E-4</v>
      </c>
      <c r="SX25" s="1">
        <v>0</v>
      </c>
      <c r="SY25" s="1">
        <v>0</v>
      </c>
      <c r="SZ25" s="1">
        <v>0</v>
      </c>
      <c r="TA25" s="1">
        <v>1.0803440094755799E-4</v>
      </c>
      <c r="TB25" s="1">
        <v>1.9198325699294679E-4</v>
      </c>
      <c r="TC25" s="1">
        <v>8.4597584810589838E-3</v>
      </c>
      <c r="TD25" s="1">
        <v>8.0532089564597676E-4</v>
      </c>
      <c r="TE25" s="1">
        <v>3.1845762442861393E-2</v>
      </c>
      <c r="TF25" s="1">
        <v>1.9717994971377279E-3</v>
      </c>
      <c r="TG25" s="1">
        <v>1.4895994685193441E-3</v>
      </c>
      <c r="TH25" s="1">
        <v>5.6635501133441902E-4</v>
      </c>
      <c r="TI25" s="1">
        <v>1.8926540510751521E-5</v>
      </c>
      <c r="TJ25" s="1">
        <v>8.82439094465163E-6</v>
      </c>
      <c r="TK25" s="1">
        <v>2.300375691198637E-4</v>
      </c>
      <c r="TL25" s="1">
        <v>7.159130125483965E-5</v>
      </c>
      <c r="TM25" s="1">
        <v>7.887694121265627E-5</v>
      </c>
      <c r="TN25" s="1">
        <v>8.4967820341381337E-6</v>
      </c>
      <c r="TO25" s="1">
        <v>1.3573589288541309E-4</v>
      </c>
      <c r="TP25" s="1">
        <v>2.4203347177277881E-6</v>
      </c>
      <c r="TQ25" s="1">
        <v>4.8988529879422657E-4</v>
      </c>
      <c r="TR25" s="1">
        <v>8.468660352031434E-4</v>
      </c>
      <c r="TS25" s="1">
        <v>6.2766754888540039E-4</v>
      </c>
      <c r="TT25" s="1">
        <v>0</v>
      </c>
      <c r="TU25" s="1">
        <v>0</v>
      </c>
      <c r="TV25" s="1">
        <v>0</v>
      </c>
      <c r="TW25" s="1">
        <v>0</v>
      </c>
      <c r="TX25" s="1">
        <v>0</v>
      </c>
      <c r="TY25" s="1">
        <v>0</v>
      </c>
      <c r="TZ25" s="1">
        <v>0</v>
      </c>
      <c r="UA25" s="1">
        <v>0</v>
      </c>
      <c r="UB25" s="1">
        <v>0</v>
      </c>
      <c r="UC25" s="1">
        <v>0</v>
      </c>
      <c r="UD25" s="1">
        <v>0</v>
      </c>
      <c r="UE25" s="1">
        <v>0</v>
      </c>
      <c r="UF25" s="1">
        <v>0</v>
      </c>
      <c r="UG25" s="1">
        <v>0</v>
      </c>
      <c r="UH25" s="1">
        <v>0</v>
      </c>
      <c r="UI25" s="1">
        <v>0</v>
      </c>
      <c r="UJ25" s="1">
        <v>0</v>
      </c>
      <c r="UK25" s="1">
        <v>0</v>
      </c>
      <c r="UL25" s="1">
        <v>0</v>
      </c>
      <c r="UM25" s="1">
        <v>0</v>
      </c>
      <c r="UN25" s="1">
        <v>0</v>
      </c>
      <c r="UO25" s="1">
        <v>0</v>
      </c>
      <c r="UP25" s="1">
        <v>0</v>
      </c>
      <c r="UQ25" s="1">
        <v>0</v>
      </c>
      <c r="UR25" s="1">
        <v>0</v>
      </c>
      <c r="US25" s="1">
        <v>0</v>
      </c>
      <c r="UT25" s="1">
        <v>0</v>
      </c>
      <c r="UU25" s="1">
        <v>0</v>
      </c>
      <c r="UV25" s="1">
        <v>0</v>
      </c>
      <c r="UW25" s="1">
        <v>0</v>
      </c>
      <c r="UX25" s="1">
        <v>0</v>
      </c>
      <c r="UY25" s="1">
        <v>0</v>
      </c>
      <c r="UZ25" s="1">
        <v>0</v>
      </c>
      <c r="VA25" s="1">
        <v>0</v>
      </c>
      <c r="VB25" s="1">
        <v>0</v>
      </c>
      <c r="VC25" s="1">
        <v>0</v>
      </c>
      <c r="VD25" s="1">
        <v>0</v>
      </c>
      <c r="VE25" s="1">
        <v>0</v>
      </c>
      <c r="VF25" s="1">
        <v>0</v>
      </c>
      <c r="VG25" s="1">
        <v>0</v>
      </c>
      <c r="VH25" s="1">
        <v>0</v>
      </c>
      <c r="VI25" s="1">
        <v>0</v>
      </c>
      <c r="VJ25" s="1">
        <v>0</v>
      </c>
      <c r="VK25" s="1">
        <v>0</v>
      </c>
      <c r="VL25" s="1">
        <v>0</v>
      </c>
      <c r="VM25" s="1">
        <v>0</v>
      </c>
      <c r="VN25" s="1">
        <v>0</v>
      </c>
      <c r="VO25" s="1">
        <v>4.5919889879621421E-7</v>
      </c>
      <c r="VP25" s="1">
        <v>2.1247263143812219E-7</v>
      </c>
      <c r="VQ25" s="1">
        <v>1.3928216347981499E-5</v>
      </c>
      <c r="VR25" s="1">
        <v>1.1955990715674771E-6</v>
      </c>
      <c r="VS25" s="1">
        <v>0</v>
      </c>
      <c r="VT25" s="1">
        <v>0</v>
      </c>
      <c r="VU25" s="1">
        <v>0</v>
      </c>
      <c r="VV25" s="1">
        <v>5.7213109772937016E-7</v>
      </c>
      <c r="VW25" s="1">
        <v>9.1573243299469702E-6</v>
      </c>
      <c r="VX25" s="1">
        <v>3.3502648576306859E-4</v>
      </c>
      <c r="VY25" s="1">
        <v>1.049439547160749E-4</v>
      </c>
      <c r="VZ25" s="1">
        <v>1.1966246262195271E-2</v>
      </c>
      <c r="WA25" s="1">
        <v>7.6166908867340656E-5</v>
      </c>
      <c r="WB25" s="1">
        <v>1.6553151756872181E-4</v>
      </c>
      <c r="WC25" s="1">
        <v>6.6105953069704664E-5</v>
      </c>
      <c r="WD25" s="1">
        <v>1.1845078993497361E-5</v>
      </c>
      <c r="WE25" s="1">
        <v>7.524561256736403E-7</v>
      </c>
      <c r="WF25" s="1">
        <v>1.592781185229662E-5</v>
      </c>
      <c r="WG25" s="1">
        <v>5.0339003689505631E-6</v>
      </c>
      <c r="WH25" s="1">
        <v>4.2142592646296996E-6</v>
      </c>
      <c r="WI25" s="1">
        <v>7.6229800529325425E-8</v>
      </c>
      <c r="WJ25" s="1">
        <v>1.415529551088215E-5</v>
      </c>
      <c r="WK25" s="1">
        <v>2.9081628599702051E-6</v>
      </c>
      <c r="WL25" s="1">
        <v>3.9355015993521068E-5</v>
      </c>
      <c r="WM25" s="1">
        <v>1.4362502714216201E-4</v>
      </c>
      <c r="WN25" s="1">
        <v>3.9083586698883783E-5</v>
      </c>
      <c r="WO25" s="1">
        <v>0</v>
      </c>
      <c r="WP25" s="1">
        <v>0</v>
      </c>
      <c r="WQ25" s="1">
        <v>0</v>
      </c>
      <c r="WR25" s="1">
        <v>0</v>
      </c>
      <c r="WS25" s="1">
        <v>0</v>
      </c>
      <c r="WT25" s="1">
        <v>0</v>
      </c>
      <c r="WU25" s="1">
        <v>0</v>
      </c>
      <c r="WV25" s="1">
        <v>0</v>
      </c>
      <c r="WW25" s="1">
        <v>0</v>
      </c>
      <c r="WX25" s="1">
        <v>0</v>
      </c>
      <c r="WY25" s="1">
        <v>0</v>
      </c>
      <c r="WZ25" s="1">
        <v>0</v>
      </c>
      <c r="XA25" s="1">
        <v>0</v>
      </c>
      <c r="XB25" s="1">
        <v>0</v>
      </c>
      <c r="XC25" s="1">
        <v>0</v>
      </c>
      <c r="XD25" s="1">
        <v>0</v>
      </c>
      <c r="XE25" s="1">
        <v>0</v>
      </c>
      <c r="XF25" s="1">
        <v>0</v>
      </c>
      <c r="XG25" s="1">
        <v>0</v>
      </c>
      <c r="XH25" s="1">
        <v>0</v>
      </c>
      <c r="XI25" s="1">
        <v>0</v>
      </c>
      <c r="XJ25" s="1">
        <v>0</v>
      </c>
      <c r="XK25" s="1">
        <v>0</v>
      </c>
      <c r="XL25" s="1">
        <v>0</v>
      </c>
      <c r="XM25" s="1">
        <v>0</v>
      </c>
      <c r="XN25" s="1">
        <v>0</v>
      </c>
      <c r="XO25" s="1">
        <v>0</v>
      </c>
      <c r="XP25" s="1">
        <v>0</v>
      </c>
      <c r="XQ25" s="1">
        <v>0</v>
      </c>
      <c r="XR25" s="1">
        <v>0</v>
      </c>
      <c r="XS25" s="1">
        <v>0</v>
      </c>
      <c r="XT25" s="1">
        <v>0</v>
      </c>
      <c r="XU25" s="1">
        <v>0</v>
      </c>
      <c r="XV25" s="1">
        <v>0</v>
      </c>
      <c r="XW25" s="1">
        <v>0</v>
      </c>
      <c r="XX25" s="1">
        <v>0</v>
      </c>
      <c r="XY25" s="1">
        <v>0</v>
      </c>
      <c r="XZ25" s="1">
        <v>0</v>
      </c>
      <c r="YA25" s="1">
        <v>0</v>
      </c>
      <c r="YB25" s="1">
        <v>0</v>
      </c>
      <c r="YC25" s="1">
        <v>0</v>
      </c>
      <c r="YD25" s="1">
        <v>0</v>
      </c>
      <c r="YE25" s="1">
        <v>0</v>
      </c>
      <c r="YF25" s="1">
        <v>0</v>
      </c>
      <c r="YG25" s="1">
        <v>0</v>
      </c>
      <c r="YH25" s="1">
        <v>0</v>
      </c>
      <c r="YI25" s="1">
        <v>0</v>
      </c>
    </row>
    <row r="26" spans="1:659" ht="15" customHeight="1" x14ac:dyDescent="0.25">
      <c r="A26" s="27">
        <v>29</v>
      </c>
      <c r="B26" s="27" t="s">
        <v>293</v>
      </c>
      <c r="C26" s="1">
        <v>1.3796866617993211E-5</v>
      </c>
      <c r="D26" s="1">
        <v>2.1458617870750091E-5</v>
      </c>
      <c r="E26" s="1">
        <v>1.542270442296416E-3</v>
      </c>
      <c r="F26" s="1">
        <v>8.3655177347670388E-5</v>
      </c>
      <c r="G26" s="1">
        <v>0</v>
      </c>
      <c r="H26" s="1">
        <v>0</v>
      </c>
      <c r="I26" s="1">
        <v>0</v>
      </c>
      <c r="J26" s="1">
        <v>1.9338036711463941E-4</v>
      </c>
      <c r="K26" s="1">
        <v>6.4186090775781801E-5</v>
      </c>
      <c r="L26" s="1">
        <v>3.7894502836764948E-3</v>
      </c>
      <c r="M26" s="1">
        <v>3.3704211090288108E-4</v>
      </c>
      <c r="N26" s="1">
        <v>1.6840662796316849E-2</v>
      </c>
      <c r="O26" s="1">
        <v>1.5207789247721819E-4</v>
      </c>
      <c r="P26" s="1">
        <v>3.6870215300368139E-4</v>
      </c>
      <c r="Q26" s="1">
        <v>7.5689287040274413E-4</v>
      </c>
      <c r="R26" s="1">
        <v>2.9305600656314951E-5</v>
      </c>
      <c r="S26" s="1">
        <v>1.134363285519453E-5</v>
      </c>
      <c r="T26" s="1">
        <v>1.7597009266915571E-5</v>
      </c>
      <c r="U26" s="1">
        <v>5.1182300224351997E-5</v>
      </c>
      <c r="V26" s="1">
        <v>1.33878126773575E-5</v>
      </c>
      <c r="W26" s="1">
        <v>1.4377055598272249E-7</v>
      </c>
      <c r="X26" s="1">
        <v>2.900120557817962E-4</v>
      </c>
      <c r="Y26" s="1">
        <v>7.4404956631078504E-6</v>
      </c>
      <c r="Z26" s="1">
        <v>2.4254811823084239E-4</v>
      </c>
      <c r="AA26" s="1">
        <v>4.4529462542606342E-4</v>
      </c>
      <c r="AB26" s="1">
        <v>3.9729303044740719E-4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7.148071649374415E-7</v>
      </c>
      <c r="BY26" s="1">
        <v>1.2170251373251509E-5</v>
      </c>
      <c r="BZ26" s="1">
        <v>1.292752169405026E-8</v>
      </c>
      <c r="CA26" s="1">
        <v>7.1475718337496866E-6</v>
      </c>
      <c r="CB26" s="1">
        <v>0</v>
      </c>
      <c r="CC26" s="1">
        <v>0</v>
      </c>
      <c r="CD26" s="1">
        <v>0</v>
      </c>
      <c r="CE26" s="1">
        <v>3.7371883314027959E-5</v>
      </c>
      <c r="CF26" s="1">
        <v>1.9562329326095569E-4</v>
      </c>
      <c r="CG26" s="1">
        <v>3.2029732570763598E-4</v>
      </c>
      <c r="CH26" s="1">
        <v>1.0016805350244731E-3</v>
      </c>
      <c r="CI26" s="1">
        <v>2.6544900655223809E-2</v>
      </c>
      <c r="CJ26" s="1">
        <v>2.5918074828578152E-3</v>
      </c>
      <c r="CK26" s="1">
        <v>1.9816921464488511E-3</v>
      </c>
      <c r="CL26" s="1">
        <v>4.9223471155300459E-4</v>
      </c>
      <c r="CM26" s="1">
        <v>7.5190449956157593E-6</v>
      </c>
      <c r="CN26" s="1">
        <v>3.7321761093434347E-5</v>
      </c>
      <c r="CO26" s="1">
        <v>2.4519850635411577E-4</v>
      </c>
      <c r="CP26" s="1">
        <v>6.7164289308318053E-6</v>
      </c>
      <c r="CQ26" s="1">
        <v>1.5280544430188491E-4</v>
      </c>
      <c r="CR26" s="1">
        <v>5.2297212731450786E-6</v>
      </c>
      <c r="CS26" s="1">
        <v>1.030395261617164E-4</v>
      </c>
      <c r="CT26" s="1">
        <v>1.98933065463192E-5</v>
      </c>
      <c r="CU26" s="1">
        <v>3.014597535382141E-6</v>
      </c>
      <c r="CV26" s="1">
        <v>3.126205113915258E-4</v>
      </c>
      <c r="CW26" s="1">
        <v>7.6520390869226466E-4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4.5810335982034454E-6</v>
      </c>
      <c r="ET26" s="1">
        <v>2.031175487685455E-5</v>
      </c>
      <c r="EU26" s="1">
        <v>4.1867253006987439E-7</v>
      </c>
      <c r="EV26" s="1">
        <v>2.1883572013989811E-6</v>
      </c>
      <c r="EW26" s="1">
        <v>0</v>
      </c>
      <c r="EX26" s="1">
        <v>0</v>
      </c>
      <c r="EY26" s="1">
        <v>0</v>
      </c>
      <c r="EZ26" s="1">
        <v>4.0375267462689412E-5</v>
      </c>
      <c r="FA26" s="1">
        <v>5.5877659376823792E-5</v>
      </c>
      <c r="FB26" s="1">
        <v>8.6340440436978062E-4</v>
      </c>
      <c r="FC26" s="1">
        <v>2.7726633420929508E-4</v>
      </c>
      <c r="FD26" s="1">
        <v>1.4274362562347169E-2</v>
      </c>
      <c r="FE26" s="1">
        <v>1.8769023125048999E-3</v>
      </c>
      <c r="FF26" s="1">
        <v>1.170578599786598E-3</v>
      </c>
      <c r="FG26" s="1">
        <v>3.9722230958257748E-4</v>
      </c>
      <c r="FH26" s="1">
        <v>3.839303396884387E-6</v>
      </c>
      <c r="FI26" s="1">
        <v>4.5561182187365373E-5</v>
      </c>
      <c r="FJ26" s="1">
        <v>4.870426839244578E-5</v>
      </c>
      <c r="FK26" s="1">
        <v>1.226506123599446E-5</v>
      </c>
      <c r="FL26" s="1">
        <v>3.0029414499366349E-5</v>
      </c>
      <c r="FM26" s="1">
        <v>6.6161229020725614E-6</v>
      </c>
      <c r="FN26" s="1">
        <v>5.6159508614744033E-5</v>
      </c>
      <c r="FO26" s="1">
        <v>4.3964957407068282E-6</v>
      </c>
      <c r="FP26" s="1">
        <v>9.7059060432229242E-5</v>
      </c>
      <c r="FQ26" s="1">
        <v>2.3845352238367811E-4</v>
      </c>
      <c r="FR26" s="1">
        <v>3.4853117453455241E-4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0</v>
      </c>
      <c r="GO26" s="1">
        <v>0</v>
      </c>
      <c r="GP26" s="1">
        <v>0</v>
      </c>
      <c r="GQ26" s="1">
        <v>0</v>
      </c>
      <c r="GR26" s="1">
        <v>0</v>
      </c>
      <c r="GS26" s="1">
        <v>0</v>
      </c>
      <c r="GT26" s="1">
        <v>0</v>
      </c>
      <c r="GU26" s="1">
        <v>0</v>
      </c>
      <c r="GV26" s="1">
        <v>0</v>
      </c>
      <c r="GW26" s="1">
        <v>0</v>
      </c>
      <c r="GX26" s="1">
        <v>0</v>
      </c>
      <c r="GY26" s="1">
        <v>0</v>
      </c>
      <c r="GZ26" s="1">
        <v>0</v>
      </c>
      <c r="HA26" s="1">
        <v>0</v>
      </c>
      <c r="HB26" s="1">
        <v>0</v>
      </c>
      <c r="HC26" s="1">
        <v>0</v>
      </c>
      <c r="HD26" s="1">
        <v>0</v>
      </c>
      <c r="HE26" s="1">
        <v>0</v>
      </c>
      <c r="HF26" s="1">
        <v>0</v>
      </c>
      <c r="HG26" s="1">
        <v>0</v>
      </c>
      <c r="HH26" s="1">
        <v>0</v>
      </c>
      <c r="HI26" s="1">
        <v>0</v>
      </c>
      <c r="HJ26" s="1">
        <v>0</v>
      </c>
      <c r="HK26" s="1">
        <v>0</v>
      </c>
      <c r="HL26" s="1">
        <v>0</v>
      </c>
      <c r="HM26" s="1">
        <v>0</v>
      </c>
      <c r="HN26" s="1">
        <v>3.6693034029697579E-6</v>
      </c>
      <c r="HO26" s="1">
        <v>7.3284610364696102E-6</v>
      </c>
      <c r="HP26" s="1">
        <v>3.7840595223976212E-8</v>
      </c>
      <c r="HQ26" s="1">
        <v>2.0002929508797699E-5</v>
      </c>
      <c r="HR26" s="1">
        <v>0</v>
      </c>
      <c r="HS26" s="1">
        <v>0</v>
      </c>
      <c r="HT26" s="1">
        <v>0</v>
      </c>
      <c r="HU26" s="1">
        <v>6.0253087941849062E-5</v>
      </c>
      <c r="HV26" s="1">
        <v>1.775413508745171E-4</v>
      </c>
      <c r="HW26" s="1">
        <v>1.7275709662343409E-3</v>
      </c>
      <c r="HX26" s="1">
        <v>7.3719714890648044E-4</v>
      </c>
      <c r="HY26" s="1">
        <v>5.7511975139208728E-2</v>
      </c>
      <c r="HZ26" s="1">
        <v>7.1862821275386522E-4</v>
      </c>
      <c r="IA26" s="1">
        <v>1.1123648310324449E-3</v>
      </c>
      <c r="IB26" s="1">
        <v>6.1465083382687615E-4</v>
      </c>
      <c r="IC26" s="1">
        <v>4.6453995506132048E-5</v>
      </c>
      <c r="ID26" s="1">
        <v>1.21796640961081E-5</v>
      </c>
      <c r="IE26" s="1">
        <v>1.2700126603056139E-4</v>
      </c>
      <c r="IF26" s="1">
        <v>4.6829836921066007E-5</v>
      </c>
      <c r="IG26" s="1">
        <v>3.1653248737389521E-5</v>
      </c>
      <c r="IH26" s="1">
        <v>1.826170320306146E-6</v>
      </c>
      <c r="II26" s="1">
        <v>1.3870867814509051E-4</v>
      </c>
      <c r="IJ26" s="1">
        <v>5.6937754837081811E-6</v>
      </c>
      <c r="IK26" s="1">
        <v>2.252647162471622E-4</v>
      </c>
      <c r="IL26" s="1">
        <v>2.487846013180937E-3</v>
      </c>
      <c r="IM26" s="1">
        <v>3.1687599827696401E-4</v>
      </c>
      <c r="IN26" s="1">
        <v>0</v>
      </c>
      <c r="IO26" s="1">
        <v>0</v>
      </c>
      <c r="IP26" s="1">
        <v>0</v>
      </c>
      <c r="IQ26" s="1">
        <v>0</v>
      </c>
      <c r="IR26" s="1">
        <v>0</v>
      </c>
      <c r="IS26" s="1">
        <v>0</v>
      </c>
      <c r="IT26" s="1">
        <v>0</v>
      </c>
      <c r="IU26" s="1">
        <v>0</v>
      </c>
      <c r="IV26" s="1">
        <v>0</v>
      </c>
      <c r="IW26" s="1">
        <v>0</v>
      </c>
      <c r="IX26" s="1">
        <v>0</v>
      </c>
      <c r="IY26" s="1">
        <v>0</v>
      </c>
      <c r="IZ26" s="1">
        <v>0</v>
      </c>
      <c r="JA26" s="1">
        <v>0</v>
      </c>
      <c r="JB26" s="1">
        <v>0</v>
      </c>
      <c r="JC26" s="1">
        <v>0</v>
      </c>
      <c r="JD26" s="1">
        <v>0</v>
      </c>
      <c r="JE26" s="1">
        <v>0</v>
      </c>
      <c r="JF26" s="1">
        <v>0</v>
      </c>
      <c r="JG26" s="1">
        <v>0</v>
      </c>
      <c r="JH26" s="1">
        <v>0</v>
      </c>
      <c r="JI26" s="1">
        <v>0</v>
      </c>
      <c r="JJ26" s="1">
        <v>0</v>
      </c>
      <c r="JK26" s="1">
        <v>0</v>
      </c>
      <c r="JL26" s="1">
        <v>0</v>
      </c>
      <c r="JM26" s="1">
        <v>0</v>
      </c>
      <c r="JN26" s="1">
        <v>0</v>
      </c>
      <c r="JO26" s="1">
        <v>0</v>
      </c>
      <c r="JP26" s="1">
        <v>0</v>
      </c>
      <c r="JQ26" s="1">
        <v>0</v>
      </c>
      <c r="JR26" s="1">
        <v>0</v>
      </c>
      <c r="JS26" s="1">
        <v>0</v>
      </c>
      <c r="JT26" s="1">
        <v>0</v>
      </c>
      <c r="JU26" s="1">
        <v>0</v>
      </c>
      <c r="JV26" s="1">
        <v>0</v>
      </c>
      <c r="JW26" s="1">
        <v>0</v>
      </c>
      <c r="JX26" s="1">
        <v>0</v>
      </c>
      <c r="JY26" s="1">
        <v>0</v>
      </c>
      <c r="JZ26" s="1">
        <v>0</v>
      </c>
      <c r="KA26" s="1">
        <v>0</v>
      </c>
      <c r="KB26" s="1">
        <v>0</v>
      </c>
      <c r="KC26" s="1">
        <v>0</v>
      </c>
      <c r="KD26" s="1">
        <v>0</v>
      </c>
      <c r="KE26" s="1">
        <v>0</v>
      </c>
      <c r="KF26" s="1">
        <v>0</v>
      </c>
      <c r="KG26" s="1">
        <v>0</v>
      </c>
      <c r="KH26" s="1">
        <v>0</v>
      </c>
      <c r="KI26" s="1">
        <v>4.150487676626846E-6</v>
      </c>
      <c r="KJ26" s="1">
        <v>6.8518513357324486E-6</v>
      </c>
      <c r="KK26" s="1">
        <v>1.518030758159109E-10</v>
      </c>
      <c r="KL26" s="1">
        <v>6.7629117203589516E-6</v>
      </c>
      <c r="KM26" s="1">
        <v>0</v>
      </c>
      <c r="KN26" s="1">
        <v>0</v>
      </c>
      <c r="KO26" s="1">
        <v>0</v>
      </c>
      <c r="KP26" s="1">
        <v>5.5754485193652859E-6</v>
      </c>
      <c r="KQ26" s="1">
        <v>4.5316445476371941E-5</v>
      </c>
      <c r="KR26" s="1">
        <v>2.400658049833207E-4</v>
      </c>
      <c r="KS26" s="1">
        <v>1.6277317247171099E-4</v>
      </c>
      <c r="KT26" s="1">
        <v>5.1807657210683816E-3</v>
      </c>
      <c r="KU26" s="1">
        <v>2.0161698534927201E-4</v>
      </c>
      <c r="KV26" s="1">
        <v>1.512872499821072E-4</v>
      </c>
      <c r="KW26" s="1">
        <v>9.0595079864816687E-5</v>
      </c>
      <c r="KX26" s="1">
        <v>1.2081430430417021E-6</v>
      </c>
      <c r="KY26" s="1">
        <v>2.656230927203313E-6</v>
      </c>
      <c r="KZ26" s="1">
        <v>6.7257303224380727E-5</v>
      </c>
      <c r="LA26" s="1">
        <v>3.6290341223088992E-6</v>
      </c>
      <c r="LB26" s="1">
        <v>6.6769470941856784E-5</v>
      </c>
      <c r="LC26" s="1">
        <v>9.7948208234364689E-7</v>
      </c>
      <c r="LD26" s="1">
        <v>1.229586945475407E-5</v>
      </c>
      <c r="LE26" s="1">
        <v>1.725925659703776E-6</v>
      </c>
      <c r="LF26" s="1">
        <v>7.0898184274921505E-5</v>
      </c>
      <c r="LG26" s="1">
        <v>2.4484161175995561E-4</v>
      </c>
      <c r="LH26" s="1">
        <v>6.6136876194593854E-5</v>
      </c>
      <c r="LI26" s="1">
        <v>0</v>
      </c>
      <c r="LJ26" s="1">
        <v>0</v>
      </c>
      <c r="LK26" s="1">
        <v>0</v>
      </c>
      <c r="LL26" s="1">
        <v>0</v>
      </c>
      <c r="LM26" s="1">
        <v>0</v>
      </c>
      <c r="LN26" s="1">
        <v>0</v>
      </c>
      <c r="LO26" s="1">
        <v>0</v>
      </c>
      <c r="LP26" s="1">
        <v>0</v>
      </c>
      <c r="LQ26" s="1">
        <v>0</v>
      </c>
      <c r="LR26" s="1">
        <v>0</v>
      </c>
      <c r="LS26" s="1">
        <v>0</v>
      </c>
      <c r="LT26" s="1">
        <v>0</v>
      </c>
      <c r="LU26" s="1">
        <v>0</v>
      </c>
      <c r="LV26" s="1">
        <v>0</v>
      </c>
      <c r="LW26" s="1">
        <v>0</v>
      </c>
      <c r="LX26" s="1">
        <v>0</v>
      </c>
      <c r="LY26" s="1">
        <v>0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</v>
      </c>
      <c r="MI26" s="1">
        <v>0</v>
      </c>
      <c r="MJ26" s="1">
        <v>0</v>
      </c>
      <c r="MK26" s="1">
        <v>0</v>
      </c>
      <c r="ML26" s="1">
        <v>0</v>
      </c>
      <c r="MM26" s="1">
        <v>0</v>
      </c>
      <c r="MN26" s="1">
        <v>0</v>
      </c>
      <c r="MO26" s="1">
        <v>0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6.9030806762363682E-8</v>
      </c>
      <c r="NE26" s="1">
        <v>2.287642871093986E-6</v>
      </c>
      <c r="NF26" s="1">
        <v>3.0261766648697518E-11</v>
      </c>
      <c r="NG26" s="1">
        <v>1.363017893419022E-6</v>
      </c>
      <c r="NH26" s="1">
        <v>0</v>
      </c>
      <c r="NI26" s="1">
        <v>0</v>
      </c>
      <c r="NJ26" s="1">
        <v>0</v>
      </c>
      <c r="NK26" s="1">
        <v>1.3053191999475181E-6</v>
      </c>
      <c r="NL26" s="1">
        <v>2.637076639078018E-5</v>
      </c>
      <c r="NM26" s="1">
        <v>3.7586079287659939E-4</v>
      </c>
      <c r="NN26" s="1">
        <v>1.838732372891718E-4</v>
      </c>
      <c r="NO26" s="1">
        <v>2.5760315663465511E-2</v>
      </c>
      <c r="NP26" s="1">
        <v>2.7534945425779521E-4</v>
      </c>
      <c r="NQ26" s="1">
        <v>3.8227621148864699E-4</v>
      </c>
      <c r="NR26" s="1">
        <v>4.3800399247570401E-4</v>
      </c>
      <c r="NS26" s="1">
        <v>9.5408711459895262E-6</v>
      </c>
      <c r="NT26" s="1">
        <v>1.060490246619282E-7</v>
      </c>
      <c r="NU26" s="1">
        <v>1.4129090893166179E-5</v>
      </c>
      <c r="NV26" s="1">
        <v>1.944619792962225E-6</v>
      </c>
      <c r="NW26" s="1">
        <v>6.719045318212373E-6</v>
      </c>
      <c r="NX26" s="1">
        <v>1.904543510340278E-8</v>
      </c>
      <c r="NY26" s="1">
        <v>9.121137588447962E-6</v>
      </c>
      <c r="NZ26" s="1">
        <v>1.656323766301808E-6</v>
      </c>
      <c r="OA26" s="1">
        <v>1.341813491608399E-5</v>
      </c>
      <c r="OB26" s="1">
        <v>2.5171031779591582E-4</v>
      </c>
      <c r="OC26" s="1">
        <v>1.2333241352383351E-4</v>
      </c>
      <c r="OD26" s="1">
        <v>0</v>
      </c>
      <c r="OE26" s="1">
        <v>0</v>
      </c>
      <c r="OF26" s="1">
        <v>0</v>
      </c>
      <c r="OG26" s="1">
        <v>0</v>
      </c>
      <c r="OH26" s="1">
        <v>0</v>
      </c>
      <c r="OI26" s="1">
        <v>0</v>
      </c>
      <c r="OJ26" s="1">
        <v>0</v>
      </c>
      <c r="OK26" s="1">
        <v>0</v>
      </c>
      <c r="OL26" s="1">
        <v>0</v>
      </c>
      <c r="OM26" s="1">
        <v>0</v>
      </c>
      <c r="ON26" s="1">
        <v>0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</v>
      </c>
      <c r="OU26" s="1">
        <v>0</v>
      </c>
      <c r="OV26" s="1">
        <v>0</v>
      </c>
      <c r="OW26" s="1">
        <v>0</v>
      </c>
      <c r="OX26" s="1">
        <v>0</v>
      </c>
      <c r="OY26" s="1">
        <v>0</v>
      </c>
      <c r="OZ26" s="1">
        <v>0</v>
      </c>
      <c r="PA26" s="1">
        <v>0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3.3083131228738998E-5</v>
      </c>
      <c r="PZ26" s="1">
        <v>3.973226812859828E-6</v>
      </c>
      <c r="QA26" s="1">
        <v>2.874424040911998E-4</v>
      </c>
      <c r="QB26" s="1">
        <v>2.0876985313195819E-5</v>
      </c>
      <c r="QC26" s="1">
        <v>0</v>
      </c>
      <c r="QD26" s="1">
        <v>0</v>
      </c>
      <c r="QE26" s="1">
        <v>0</v>
      </c>
      <c r="QF26" s="1">
        <v>1.3743253548343971E-5</v>
      </c>
      <c r="QG26" s="1">
        <v>1.3598310372451051E-4</v>
      </c>
      <c r="QH26" s="1">
        <v>1.2336734671940461E-3</v>
      </c>
      <c r="QI26" s="1">
        <v>5.6808110825251645E-4</v>
      </c>
      <c r="QJ26" s="1">
        <v>2.659574535995321E-2</v>
      </c>
      <c r="QK26" s="1">
        <v>1.498273338758754E-3</v>
      </c>
      <c r="QL26" s="1">
        <v>2.57047663326202E-3</v>
      </c>
      <c r="QM26" s="1">
        <v>3.1742239655870108E-3</v>
      </c>
      <c r="QN26" s="1">
        <v>1.367126580002746E-5</v>
      </c>
      <c r="QO26" s="1">
        <v>1.6567112895261769E-5</v>
      </c>
      <c r="QP26" s="1">
        <v>7.3916275233340827E-5</v>
      </c>
      <c r="QQ26" s="1">
        <v>4.1500992134270741E-5</v>
      </c>
      <c r="QR26" s="1">
        <v>2.5628597552321602E-5</v>
      </c>
      <c r="QS26" s="1">
        <v>9.1461960824493924E-7</v>
      </c>
      <c r="QT26" s="1">
        <v>5.7814552279595468E-5</v>
      </c>
      <c r="QU26" s="1">
        <v>5.7325496599070499E-6</v>
      </c>
      <c r="QV26" s="1">
        <v>7.4145612627870528E-5</v>
      </c>
      <c r="QW26" s="1">
        <v>1.3715335074916601E-4</v>
      </c>
      <c r="QX26" s="1">
        <v>3.6339508588202119E-4</v>
      </c>
      <c r="QY26" s="1">
        <v>0</v>
      </c>
      <c r="QZ26" s="1">
        <v>0</v>
      </c>
      <c r="RA26" s="1">
        <v>0</v>
      </c>
      <c r="RB26" s="1">
        <v>0</v>
      </c>
      <c r="RC26" s="1">
        <v>0</v>
      </c>
      <c r="RD26" s="1">
        <v>0</v>
      </c>
      <c r="RE26" s="1">
        <v>0</v>
      </c>
      <c r="RF26" s="1">
        <v>0</v>
      </c>
      <c r="RG26" s="1">
        <v>0</v>
      </c>
      <c r="RH26" s="1">
        <v>0</v>
      </c>
      <c r="RI26" s="1">
        <v>0</v>
      </c>
      <c r="RJ26" s="1">
        <v>0</v>
      </c>
      <c r="RK26" s="1">
        <v>0</v>
      </c>
      <c r="RL26" s="1">
        <v>0</v>
      </c>
      <c r="RM26" s="1">
        <v>0</v>
      </c>
      <c r="RN26" s="1">
        <v>0</v>
      </c>
      <c r="RO26" s="1">
        <v>0</v>
      </c>
      <c r="RP26" s="1">
        <v>0</v>
      </c>
      <c r="RQ26" s="1">
        <v>0</v>
      </c>
      <c r="RR26" s="1">
        <v>0</v>
      </c>
      <c r="RS26" s="1">
        <v>0</v>
      </c>
      <c r="RT26" s="1">
        <v>0</v>
      </c>
      <c r="RU26" s="1">
        <v>0</v>
      </c>
      <c r="RV26" s="1">
        <v>0</v>
      </c>
      <c r="RW26" s="1">
        <v>0</v>
      </c>
      <c r="RX26" s="1">
        <v>0</v>
      </c>
      <c r="RY26" s="1">
        <v>0</v>
      </c>
      <c r="RZ26" s="1">
        <v>0</v>
      </c>
      <c r="SA26" s="1">
        <v>0</v>
      </c>
      <c r="SB26" s="1">
        <v>0</v>
      </c>
      <c r="SC26" s="1">
        <v>0</v>
      </c>
      <c r="SD26" s="1">
        <v>0</v>
      </c>
      <c r="SE26" s="1">
        <v>0</v>
      </c>
      <c r="SF26" s="1">
        <v>0</v>
      </c>
      <c r="SG26" s="1">
        <v>0</v>
      </c>
      <c r="SH26" s="1">
        <v>0</v>
      </c>
      <c r="SI26" s="1">
        <v>0</v>
      </c>
      <c r="SJ26" s="1">
        <v>0</v>
      </c>
      <c r="SK26" s="1">
        <v>0</v>
      </c>
      <c r="SL26" s="1">
        <v>0</v>
      </c>
      <c r="SM26" s="1">
        <v>0</v>
      </c>
      <c r="SN26" s="1">
        <v>0</v>
      </c>
      <c r="SO26" s="1">
        <v>0</v>
      </c>
      <c r="SP26" s="1">
        <v>0</v>
      </c>
      <c r="SQ26" s="1">
        <v>0</v>
      </c>
      <c r="SR26" s="1">
        <v>0</v>
      </c>
      <c r="SS26" s="1">
        <v>0</v>
      </c>
      <c r="ST26" s="1">
        <v>4.6259587147001143E-5</v>
      </c>
      <c r="SU26" s="1">
        <v>4.6314230503331697E-5</v>
      </c>
      <c r="SV26" s="1">
        <v>7.8356402534815949E-4</v>
      </c>
      <c r="SW26" s="1">
        <v>1.7336083152839329E-4</v>
      </c>
      <c r="SX26" s="1">
        <v>0</v>
      </c>
      <c r="SY26" s="1">
        <v>0</v>
      </c>
      <c r="SZ26" s="1">
        <v>0</v>
      </c>
      <c r="TA26" s="1">
        <v>7.7316970002793044E-5</v>
      </c>
      <c r="TB26" s="1">
        <v>1.510076787318889E-4</v>
      </c>
      <c r="TC26" s="1">
        <v>5.424728598180913E-3</v>
      </c>
      <c r="TD26" s="1">
        <v>5.9564768201289336E-4</v>
      </c>
      <c r="TE26" s="1">
        <v>2.2093946203950721E-2</v>
      </c>
      <c r="TF26" s="1">
        <v>2.2325825994531021E-3</v>
      </c>
      <c r="TG26" s="1">
        <v>1.0863101650754681E-3</v>
      </c>
      <c r="TH26" s="1">
        <v>4.4030704168795352E-4</v>
      </c>
      <c r="TI26" s="1">
        <v>1.987725615606581E-5</v>
      </c>
      <c r="TJ26" s="1">
        <v>1.3609679154113069E-5</v>
      </c>
      <c r="TK26" s="1">
        <v>1.7236458840723379E-4</v>
      </c>
      <c r="TL26" s="1">
        <v>6.3337650184291545E-5</v>
      </c>
      <c r="TM26" s="1">
        <v>7.2155981454066404E-5</v>
      </c>
      <c r="TN26" s="1">
        <v>5.0516915535694539E-6</v>
      </c>
      <c r="TO26" s="1">
        <v>1.062130488145695E-4</v>
      </c>
      <c r="TP26" s="1">
        <v>3.3906431201796221E-6</v>
      </c>
      <c r="TQ26" s="1">
        <v>4.2421307254049428E-4</v>
      </c>
      <c r="TR26" s="1">
        <v>9.0618886708653879E-4</v>
      </c>
      <c r="TS26" s="1">
        <v>5.1188102930762919E-4</v>
      </c>
      <c r="TT26" s="1">
        <v>0</v>
      </c>
      <c r="TU26" s="1">
        <v>0</v>
      </c>
      <c r="TV26" s="1">
        <v>0</v>
      </c>
      <c r="TW26" s="1">
        <v>0</v>
      </c>
      <c r="TX26" s="1">
        <v>0</v>
      </c>
      <c r="TY26" s="1">
        <v>0</v>
      </c>
      <c r="TZ26" s="1">
        <v>0</v>
      </c>
      <c r="UA26" s="1">
        <v>0</v>
      </c>
      <c r="UB26" s="1">
        <v>0</v>
      </c>
      <c r="UC26" s="1">
        <v>0</v>
      </c>
      <c r="UD26" s="1">
        <v>0</v>
      </c>
      <c r="UE26" s="1">
        <v>0</v>
      </c>
      <c r="UF26" s="1">
        <v>0</v>
      </c>
      <c r="UG26" s="1">
        <v>0</v>
      </c>
      <c r="UH26" s="1">
        <v>0</v>
      </c>
      <c r="UI26" s="1">
        <v>0</v>
      </c>
      <c r="UJ26" s="1">
        <v>0</v>
      </c>
      <c r="UK26" s="1">
        <v>0</v>
      </c>
      <c r="UL26" s="1">
        <v>0</v>
      </c>
      <c r="UM26" s="1">
        <v>0</v>
      </c>
      <c r="UN26" s="1">
        <v>0</v>
      </c>
      <c r="UO26" s="1">
        <v>0</v>
      </c>
      <c r="UP26" s="1">
        <v>0</v>
      </c>
      <c r="UQ26" s="1">
        <v>0</v>
      </c>
      <c r="UR26" s="1">
        <v>0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0</v>
      </c>
      <c r="UY26" s="1">
        <v>0</v>
      </c>
      <c r="UZ26" s="1">
        <v>0</v>
      </c>
      <c r="VA26" s="1">
        <v>0</v>
      </c>
      <c r="VB26" s="1">
        <v>0</v>
      </c>
      <c r="VC26" s="1">
        <v>0</v>
      </c>
      <c r="VD26" s="1">
        <v>0</v>
      </c>
      <c r="VE26" s="1">
        <v>0</v>
      </c>
      <c r="VF26" s="1">
        <v>0</v>
      </c>
      <c r="VG26" s="1">
        <v>0</v>
      </c>
      <c r="VH26" s="1">
        <v>0</v>
      </c>
      <c r="VI26" s="1">
        <v>0</v>
      </c>
      <c r="VJ26" s="1">
        <v>0</v>
      </c>
      <c r="VK26" s="1">
        <v>0</v>
      </c>
      <c r="VL26" s="1">
        <v>0</v>
      </c>
      <c r="VM26" s="1">
        <v>0</v>
      </c>
      <c r="VN26" s="1">
        <v>0</v>
      </c>
      <c r="VO26" s="1">
        <v>4.9253265425337373E-7</v>
      </c>
      <c r="VP26" s="1">
        <v>1.849968950170524E-7</v>
      </c>
      <c r="VQ26" s="1">
        <v>1.6908368076538491E-5</v>
      </c>
      <c r="VR26" s="1">
        <v>8.0772927278365625E-7</v>
      </c>
      <c r="VS26" s="1">
        <v>0</v>
      </c>
      <c r="VT26" s="1">
        <v>0</v>
      </c>
      <c r="VU26" s="1">
        <v>0</v>
      </c>
      <c r="VV26" s="1">
        <v>4.0945701121885698E-7</v>
      </c>
      <c r="VW26" s="1">
        <v>7.2028483739659919E-6</v>
      </c>
      <c r="VX26" s="1">
        <v>2.148321092778366E-4</v>
      </c>
      <c r="VY26" s="1">
        <v>7.7620764226855022E-5</v>
      </c>
      <c r="VZ26" s="1">
        <v>8.3019397527231437E-3</v>
      </c>
      <c r="WA26" s="1">
        <v>8.6240470006305713E-5</v>
      </c>
      <c r="WB26" s="1">
        <v>1.207160541981194E-4</v>
      </c>
      <c r="WC26" s="1">
        <v>5.1393412350151177E-5</v>
      </c>
      <c r="WD26" s="1">
        <v>1.244007953851003E-5</v>
      </c>
      <c r="WE26" s="1">
        <v>1.160497819305252E-6</v>
      </c>
      <c r="WF26" s="1">
        <v>1.193453201863061E-5</v>
      </c>
      <c r="WG26" s="1">
        <v>4.4535497335943898E-6</v>
      </c>
      <c r="WH26" s="1">
        <v>3.8551699478485376E-6</v>
      </c>
      <c r="WI26" s="1">
        <v>4.5321798054495918E-8</v>
      </c>
      <c r="WJ26" s="1">
        <v>1.107648876890067E-5</v>
      </c>
      <c r="WK26" s="1">
        <v>4.074040801586713E-6</v>
      </c>
      <c r="WL26" s="1">
        <v>3.407922690389709E-5</v>
      </c>
      <c r="WM26" s="1">
        <v>1.5368593758752989E-4</v>
      </c>
      <c r="WN26" s="1">
        <v>3.1873794692724059E-5</v>
      </c>
      <c r="WO26" s="1">
        <v>0</v>
      </c>
      <c r="WP26" s="1">
        <v>0</v>
      </c>
      <c r="WQ26" s="1">
        <v>0</v>
      </c>
      <c r="WR26" s="1">
        <v>0</v>
      </c>
      <c r="WS26" s="1">
        <v>0</v>
      </c>
      <c r="WT26" s="1">
        <v>0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</v>
      </c>
      <c r="XY26" s="1">
        <v>0</v>
      </c>
      <c r="XZ26" s="1">
        <v>0</v>
      </c>
      <c r="YA26" s="1">
        <v>0</v>
      </c>
      <c r="YB26" s="1">
        <v>0</v>
      </c>
      <c r="YC26" s="1">
        <v>0</v>
      </c>
      <c r="YD26" s="1">
        <v>0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</row>
    <row r="27" spans="1:659" ht="15" customHeight="1" x14ac:dyDescent="0.25">
      <c r="A27" s="27">
        <v>30</v>
      </c>
      <c r="B27" s="27" t="s">
        <v>294</v>
      </c>
      <c r="C27" s="1">
        <v>1.297125907607778E-5</v>
      </c>
      <c r="D27" s="1">
        <v>2.3065578792655609E-5</v>
      </c>
      <c r="E27" s="1">
        <v>1.275996405205882E-3</v>
      </c>
      <c r="F27" s="1">
        <v>1.0676147645172781E-4</v>
      </c>
      <c r="G27" s="1">
        <v>0</v>
      </c>
      <c r="H27" s="1">
        <v>0</v>
      </c>
      <c r="I27" s="1">
        <v>0</v>
      </c>
      <c r="J27" s="1">
        <v>2.338206108523636E-4</v>
      </c>
      <c r="K27" s="1">
        <v>7.3600185201734387E-5</v>
      </c>
      <c r="L27" s="1">
        <v>5.1250988870088967E-3</v>
      </c>
      <c r="M27" s="1">
        <v>4.1012000023266348E-4</v>
      </c>
      <c r="N27" s="1">
        <v>2.22173807574674E-2</v>
      </c>
      <c r="O27" s="1">
        <v>1.4618922595305709E-4</v>
      </c>
      <c r="P27" s="1">
        <v>4.6123831896290079E-4</v>
      </c>
      <c r="Q27" s="1">
        <v>9.0654361993161765E-4</v>
      </c>
      <c r="R27" s="1">
        <v>2.9223236718736452E-5</v>
      </c>
      <c r="S27" s="1">
        <v>9.3132501757622581E-6</v>
      </c>
      <c r="T27" s="1">
        <v>2.1813797606695561E-5</v>
      </c>
      <c r="U27" s="1">
        <v>5.2750565725541047E-5</v>
      </c>
      <c r="V27" s="1">
        <v>1.4306871575231769E-5</v>
      </c>
      <c r="W27" s="1">
        <v>1.977335672640071E-7</v>
      </c>
      <c r="X27" s="1">
        <v>3.3048339296279649E-4</v>
      </c>
      <c r="Y27" s="1">
        <v>6.2445925176696771E-6</v>
      </c>
      <c r="Z27" s="1">
        <v>2.5383108570938841E-4</v>
      </c>
      <c r="AA27" s="1">
        <v>4.1062223675226311E-4</v>
      </c>
      <c r="AB27" s="1">
        <v>4.5805573991215581E-4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6.7203294650599743E-7</v>
      </c>
      <c r="BY27" s="1">
        <v>1.3081638979125239E-5</v>
      </c>
      <c r="BZ27" s="1">
        <v>1.069557631232801E-8</v>
      </c>
      <c r="CA27" s="1">
        <v>9.1217943253472828E-6</v>
      </c>
      <c r="CB27" s="1">
        <v>0</v>
      </c>
      <c r="CC27" s="1">
        <v>0</v>
      </c>
      <c r="CD27" s="1">
        <v>0</v>
      </c>
      <c r="CE27" s="1">
        <v>4.5187196174930412E-5</v>
      </c>
      <c r="CF27" s="1">
        <v>2.2431511936246541E-4</v>
      </c>
      <c r="CG27" s="1">
        <v>4.3319092338203388E-4</v>
      </c>
      <c r="CH27" s="1">
        <v>1.218866153421601E-3</v>
      </c>
      <c r="CI27" s="1">
        <v>3.5019890378378493E-2</v>
      </c>
      <c r="CJ27" s="1">
        <v>2.4914491091799231E-3</v>
      </c>
      <c r="CK27" s="1">
        <v>2.4790534768613739E-3</v>
      </c>
      <c r="CL27" s="1">
        <v>5.8955798728797045E-4</v>
      </c>
      <c r="CM27" s="1">
        <v>7.4979125793267453E-6</v>
      </c>
      <c r="CN27" s="1">
        <v>3.0641585680729772E-5</v>
      </c>
      <c r="CO27" s="1">
        <v>3.0395566143895462E-4</v>
      </c>
      <c r="CP27" s="1">
        <v>6.9222255389803386E-6</v>
      </c>
      <c r="CQ27" s="1">
        <v>1.632953732106451E-4</v>
      </c>
      <c r="CR27" s="1">
        <v>7.1926510686910888E-6</v>
      </c>
      <c r="CS27" s="1">
        <v>1.17418747035896E-4</v>
      </c>
      <c r="CT27" s="1">
        <v>1.6695876032399412E-5</v>
      </c>
      <c r="CU27" s="1">
        <v>3.1548320018489119E-6</v>
      </c>
      <c r="CV27" s="1">
        <v>2.8827865038658318E-4</v>
      </c>
      <c r="CW27" s="1">
        <v>8.8223556850466369E-4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4.3069035371421701E-6</v>
      </c>
      <c r="ET27" s="1">
        <v>2.183283123596715E-5</v>
      </c>
      <c r="EU27" s="1">
        <v>3.4638843401041872E-7</v>
      </c>
      <c r="EV27" s="1">
        <v>2.7928007952711909E-6</v>
      </c>
      <c r="EW27" s="1">
        <v>0</v>
      </c>
      <c r="EX27" s="1">
        <v>0</v>
      </c>
      <c r="EY27" s="1">
        <v>0</v>
      </c>
      <c r="EZ27" s="1">
        <v>4.8818656424708588E-5</v>
      </c>
      <c r="FA27" s="1">
        <v>6.4073166461251421E-5</v>
      </c>
      <c r="FB27" s="1">
        <v>1.1677242398285301E-3</v>
      </c>
      <c r="FC27" s="1">
        <v>3.3738356535273481E-4</v>
      </c>
      <c r="FD27" s="1">
        <v>1.8831737916346451E-2</v>
      </c>
      <c r="FE27" s="1">
        <v>1.8042260566945841E-3</v>
      </c>
      <c r="FF27" s="1">
        <v>1.464368193082196E-3</v>
      </c>
      <c r="FG27" s="1">
        <v>4.7575999791750972E-4</v>
      </c>
      <c r="FH27" s="1">
        <v>3.8285129630340647E-6</v>
      </c>
      <c r="FI27" s="1">
        <v>3.7406243082004267E-5</v>
      </c>
      <c r="FJ27" s="1">
        <v>6.0375319304540847E-5</v>
      </c>
      <c r="FK27" s="1">
        <v>1.2640872255078541E-5</v>
      </c>
      <c r="FL27" s="1">
        <v>3.2090901409791569E-5</v>
      </c>
      <c r="FM27" s="1">
        <v>9.0994263320586832E-6</v>
      </c>
      <c r="FN27" s="1">
        <v>6.3996598017595189E-5</v>
      </c>
      <c r="FO27" s="1">
        <v>3.6898515434275459E-6</v>
      </c>
      <c r="FP27" s="1">
        <v>1.015740994700205E-4</v>
      </c>
      <c r="FQ27" s="1">
        <v>2.1988659447429019E-4</v>
      </c>
      <c r="FR27" s="1">
        <v>4.0183615819812559E-4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1">
        <v>0</v>
      </c>
      <c r="GP27" s="1">
        <v>0</v>
      </c>
      <c r="GQ27" s="1">
        <v>0</v>
      </c>
      <c r="GR27" s="1">
        <v>0</v>
      </c>
      <c r="GS27" s="1">
        <v>0</v>
      </c>
      <c r="GT27" s="1">
        <v>0</v>
      </c>
      <c r="GU27" s="1">
        <v>0</v>
      </c>
      <c r="GV27" s="1">
        <v>0</v>
      </c>
      <c r="GW27" s="1">
        <v>0</v>
      </c>
      <c r="GX27" s="1">
        <v>0</v>
      </c>
      <c r="GY27" s="1">
        <v>0</v>
      </c>
      <c r="GZ27" s="1">
        <v>0</v>
      </c>
      <c r="HA27" s="1">
        <v>0</v>
      </c>
      <c r="HB27" s="1">
        <v>0</v>
      </c>
      <c r="HC27" s="1">
        <v>0</v>
      </c>
      <c r="HD27" s="1">
        <v>0</v>
      </c>
      <c r="HE27" s="1">
        <v>0</v>
      </c>
      <c r="HF27" s="1">
        <v>0</v>
      </c>
      <c r="HG27" s="1">
        <v>0</v>
      </c>
      <c r="HH27" s="1">
        <v>0</v>
      </c>
      <c r="HI27" s="1">
        <v>0</v>
      </c>
      <c r="HJ27" s="1">
        <v>0</v>
      </c>
      <c r="HK27" s="1">
        <v>0</v>
      </c>
      <c r="HL27" s="1">
        <v>0</v>
      </c>
      <c r="HM27" s="1">
        <v>0</v>
      </c>
      <c r="HN27" s="1">
        <v>3.4497314779127321E-6</v>
      </c>
      <c r="HO27" s="1">
        <v>7.8772638798888187E-6</v>
      </c>
      <c r="HP27" s="1">
        <v>3.130739081321543E-8</v>
      </c>
      <c r="HQ27" s="1">
        <v>2.552791537149909E-5</v>
      </c>
      <c r="HR27" s="1">
        <v>0</v>
      </c>
      <c r="HS27" s="1">
        <v>0</v>
      </c>
      <c r="HT27" s="1">
        <v>0</v>
      </c>
      <c r="HU27" s="1">
        <v>7.2853382370261297E-5</v>
      </c>
      <c r="HV27" s="1">
        <v>2.0358112088454111E-4</v>
      </c>
      <c r="HW27" s="1">
        <v>2.336479270995066E-3</v>
      </c>
      <c r="HX27" s="1">
        <v>8.9703715085075501E-4</v>
      </c>
      <c r="HY27" s="1">
        <v>7.5873821905706351E-2</v>
      </c>
      <c r="HZ27" s="1">
        <v>6.9080193353056958E-4</v>
      </c>
      <c r="IA27" s="1">
        <v>1.3915440432313751E-3</v>
      </c>
      <c r="IB27" s="1">
        <v>7.361778841897561E-4</v>
      </c>
      <c r="IC27" s="1">
        <v>4.6323435684785602E-5</v>
      </c>
      <c r="ID27" s="1">
        <v>9.9996412288555854E-6</v>
      </c>
      <c r="IE27" s="1">
        <v>1.574347021680214E-4</v>
      </c>
      <c r="IF27" s="1">
        <v>4.826473956021458E-5</v>
      </c>
      <c r="IG27" s="1">
        <v>3.3826210116504617E-5</v>
      </c>
      <c r="IH27" s="1">
        <v>2.5116072578114179E-6</v>
      </c>
      <c r="II27" s="1">
        <v>1.5806554821729381E-4</v>
      </c>
      <c r="IJ27" s="1">
        <v>4.7786208597834087E-6</v>
      </c>
      <c r="IK27" s="1">
        <v>2.3574368630069039E-4</v>
      </c>
      <c r="IL27" s="1">
        <v>2.2941325502191059E-3</v>
      </c>
      <c r="IM27" s="1">
        <v>3.6533958244296962E-4</v>
      </c>
      <c r="IN27" s="1">
        <v>0</v>
      </c>
      <c r="IO27" s="1">
        <v>0</v>
      </c>
      <c r="IP27" s="1">
        <v>0</v>
      </c>
      <c r="IQ27" s="1">
        <v>0</v>
      </c>
      <c r="IR27" s="1">
        <v>0</v>
      </c>
      <c r="IS27" s="1">
        <v>0</v>
      </c>
      <c r="IT27" s="1">
        <v>0</v>
      </c>
      <c r="IU27" s="1">
        <v>0</v>
      </c>
      <c r="IV27" s="1">
        <v>0</v>
      </c>
      <c r="IW27" s="1">
        <v>0</v>
      </c>
      <c r="IX27" s="1">
        <v>0</v>
      </c>
      <c r="IY27" s="1">
        <v>0</v>
      </c>
      <c r="IZ27" s="1">
        <v>0</v>
      </c>
      <c r="JA27" s="1">
        <v>0</v>
      </c>
      <c r="JB27" s="1">
        <v>0</v>
      </c>
      <c r="JC27" s="1">
        <v>0</v>
      </c>
      <c r="JD27" s="1">
        <v>0</v>
      </c>
      <c r="JE27" s="1">
        <v>0</v>
      </c>
      <c r="JF27" s="1">
        <v>0</v>
      </c>
      <c r="JG27" s="1">
        <v>0</v>
      </c>
      <c r="JH27" s="1">
        <v>0</v>
      </c>
      <c r="JI27" s="1">
        <v>0</v>
      </c>
      <c r="JJ27" s="1">
        <v>0</v>
      </c>
      <c r="JK27" s="1">
        <v>0</v>
      </c>
      <c r="JL27" s="1">
        <v>0</v>
      </c>
      <c r="JM27" s="1">
        <v>0</v>
      </c>
      <c r="JN27" s="1">
        <v>0</v>
      </c>
      <c r="JO27" s="1">
        <v>0</v>
      </c>
      <c r="JP27" s="1">
        <v>0</v>
      </c>
      <c r="JQ27" s="1">
        <v>0</v>
      </c>
      <c r="JR27" s="1">
        <v>0</v>
      </c>
      <c r="JS27" s="1">
        <v>0</v>
      </c>
      <c r="JT27" s="1">
        <v>0</v>
      </c>
      <c r="JU27" s="1">
        <v>0</v>
      </c>
      <c r="JV27" s="1">
        <v>0</v>
      </c>
      <c r="JW27" s="1">
        <v>0</v>
      </c>
      <c r="JX27" s="1">
        <v>0</v>
      </c>
      <c r="JY27" s="1">
        <v>0</v>
      </c>
      <c r="JZ27" s="1">
        <v>0</v>
      </c>
      <c r="KA27" s="1">
        <v>0</v>
      </c>
      <c r="KB27" s="1">
        <v>0</v>
      </c>
      <c r="KC27" s="1">
        <v>0</v>
      </c>
      <c r="KD27" s="1">
        <v>0</v>
      </c>
      <c r="KE27" s="1">
        <v>0</v>
      </c>
      <c r="KF27" s="1">
        <v>0</v>
      </c>
      <c r="KG27" s="1">
        <v>0</v>
      </c>
      <c r="KH27" s="1">
        <v>0</v>
      </c>
      <c r="KI27" s="1">
        <v>3.902121578488209E-6</v>
      </c>
      <c r="KJ27" s="1">
        <v>7.3649625438050184E-6</v>
      </c>
      <c r="KK27" s="1">
        <v>1.255941718962608E-10</v>
      </c>
      <c r="KL27" s="1">
        <v>8.6308876900411351E-6</v>
      </c>
      <c r="KM27" s="1">
        <v>0</v>
      </c>
      <c r="KN27" s="1">
        <v>0</v>
      </c>
      <c r="KO27" s="1">
        <v>0</v>
      </c>
      <c r="KP27" s="1">
        <v>6.7414019221561771E-6</v>
      </c>
      <c r="KQ27" s="1">
        <v>5.1962952400330992E-5</v>
      </c>
      <c r="KR27" s="1">
        <v>3.2468059951303149E-4</v>
      </c>
      <c r="KS27" s="1">
        <v>1.9806585400601601E-4</v>
      </c>
      <c r="KT27" s="1">
        <v>6.834828654450887E-3</v>
      </c>
      <c r="KU27" s="1">
        <v>1.9381009657017879E-4</v>
      </c>
      <c r="KV27" s="1">
        <v>1.892570365911873E-4</v>
      </c>
      <c r="KW27" s="1">
        <v>1.085072866453931E-4</v>
      </c>
      <c r="KX27" s="1">
        <v>1.204747534471515E-6</v>
      </c>
      <c r="KY27" s="1">
        <v>2.1807954705016038E-6</v>
      </c>
      <c r="KZ27" s="1">
        <v>8.3374235806489154E-5</v>
      </c>
      <c r="LA27" s="1">
        <v>3.7402305513812112E-6</v>
      </c>
      <c r="LB27" s="1">
        <v>7.1353123092835586E-5</v>
      </c>
      <c r="LC27" s="1">
        <v>1.3471220507505171E-6</v>
      </c>
      <c r="LD27" s="1">
        <v>1.401176460020047E-5</v>
      </c>
      <c r="LE27" s="1">
        <v>1.448519419758457E-6</v>
      </c>
      <c r="LF27" s="1">
        <v>7.4196259367388561E-5</v>
      </c>
      <c r="LG27" s="1">
        <v>2.2577728211901671E-4</v>
      </c>
      <c r="LH27" s="1">
        <v>7.6251968796627636E-5</v>
      </c>
      <c r="LI27" s="1">
        <v>0</v>
      </c>
      <c r="LJ27" s="1">
        <v>0</v>
      </c>
      <c r="LK27" s="1">
        <v>0</v>
      </c>
      <c r="LL27" s="1">
        <v>0</v>
      </c>
      <c r="LM27" s="1">
        <v>0</v>
      </c>
      <c r="LN27" s="1">
        <v>0</v>
      </c>
      <c r="LO27" s="1">
        <v>0</v>
      </c>
      <c r="LP27" s="1">
        <v>0</v>
      </c>
      <c r="LQ27" s="1">
        <v>0</v>
      </c>
      <c r="LR27" s="1">
        <v>0</v>
      </c>
      <c r="LS27" s="1">
        <v>0</v>
      </c>
      <c r="LT27" s="1">
        <v>0</v>
      </c>
      <c r="LU27" s="1">
        <v>0</v>
      </c>
      <c r="LV27" s="1">
        <v>0</v>
      </c>
      <c r="LW27" s="1">
        <v>0</v>
      </c>
      <c r="LX27" s="1">
        <v>0</v>
      </c>
      <c r="LY27" s="1">
        <v>0</v>
      </c>
      <c r="LZ27" s="1">
        <v>0</v>
      </c>
      <c r="MA27" s="1">
        <v>0</v>
      </c>
      <c r="MB27" s="1">
        <v>0</v>
      </c>
      <c r="MC27" s="1">
        <v>0</v>
      </c>
      <c r="MD27" s="1">
        <v>0</v>
      </c>
      <c r="ME27" s="1">
        <v>0</v>
      </c>
      <c r="MF27" s="1">
        <v>0</v>
      </c>
      <c r="MG27" s="1">
        <v>0</v>
      </c>
      <c r="MH27" s="1">
        <v>0</v>
      </c>
      <c r="MI27" s="1">
        <v>0</v>
      </c>
      <c r="MJ27" s="1">
        <v>0</v>
      </c>
      <c r="MK27" s="1">
        <v>0</v>
      </c>
      <c r="ML27" s="1">
        <v>0</v>
      </c>
      <c r="MM27" s="1">
        <v>0</v>
      </c>
      <c r="MN27" s="1">
        <v>0</v>
      </c>
      <c r="MO27" s="1">
        <v>0</v>
      </c>
      <c r="MP27" s="1">
        <v>0</v>
      </c>
      <c r="MQ27" s="1">
        <v>0</v>
      </c>
      <c r="MR27" s="1">
        <v>0</v>
      </c>
      <c r="MS27" s="1">
        <v>0</v>
      </c>
      <c r="MT27" s="1">
        <v>0</v>
      </c>
      <c r="MU27" s="1">
        <v>0</v>
      </c>
      <c r="MV27" s="1">
        <v>0</v>
      </c>
      <c r="MW27" s="1">
        <v>0</v>
      </c>
      <c r="MX27" s="1">
        <v>0</v>
      </c>
      <c r="MY27" s="1">
        <v>0</v>
      </c>
      <c r="MZ27" s="1">
        <v>0</v>
      </c>
      <c r="NA27" s="1">
        <v>0</v>
      </c>
      <c r="NB27" s="1">
        <v>0</v>
      </c>
      <c r="NC27" s="1">
        <v>0</v>
      </c>
      <c r="ND27" s="1">
        <v>6.4899988057978467E-8</v>
      </c>
      <c r="NE27" s="1">
        <v>2.4589564533230952E-6</v>
      </c>
      <c r="NF27" s="1">
        <v>2.5037052127784932E-11</v>
      </c>
      <c r="NG27" s="1">
        <v>1.739495478286628E-6</v>
      </c>
      <c r="NH27" s="1">
        <v>0</v>
      </c>
      <c r="NI27" s="1">
        <v>0</v>
      </c>
      <c r="NJ27" s="1">
        <v>0</v>
      </c>
      <c r="NK27" s="1">
        <v>1.5782912052706619E-6</v>
      </c>
      <c r="NL27" s="1">
        <v>3.02385340315104E-5</v>
      </c>
      <c r="NM27" s="1">
        <v>5.0833856814008294E-4</v>
      </c>
      <c r="NN27" s="1">
        <v>2.237408610983486E-4</v>
      </c>
      <c r="NO27" s="1">
        <v>3.398481095725852E-2</v>
      </c>
      <c r="NP27" s="1">
        <v>2.6468754221179022E-4</v>
      </c>
      <c r="NQ27" s="1">
        <v>4.78219168860588E-4</v>
      </c>
      <c r="NR27" s="1">
        <v>5.2460492152891353E-4</v>
      </c>
      <c r="NS27" s="1">
        <v>9.5140563495713026E-6</v>
      </c>
      <c r="NT27" s="1">
        <v>8.7067442166011625E-8</v>
      </c>
      <c r="NU27" s="1">
        <v>1.7514858600978379E-5</v>
      </c>
      <c r="NV27" s="1">
        <v>2.0042044564272141E-6</v>
      </c>
      <c r="NW27" s="1">
        <v>7.1803005309752107E-6</v>
      </c>
      <c r="NX27" s="1">
        <v>2.6193971340999341E-8</v>
      </c>
      <c r="NY27" s="1">
        <v>1.039399720740848E-5</v>
      </c>
      <c r="NZ27" s="1">
        <v>1.390104566443158E-6</v>
      </c>
      <c r="OA27" s="1">
        <v>1.404232602911018E-5</v>
      </c>
      <c r="OB27" s="1">
        <v>2.3211116372241829E-4</v>
      </c>
      <c r="OC27" s="1">
        <v>1.421950943065687E-4</v>
      </c>
      <c r="OD27" s="1">
        <v>0</v>
      </c>
      <c r="OE27" s="1">
        <v>0</v>
      </c>
      <c r="OF27" s="1">
        <v>0</v>
      </c>
      <c r="OG27" s="1">
        <v>0</v>
      </c>
      <c r="OH27" s="1">
        <v>0</v>
      </c>
      <c r="OI27" s="1">
        <v>0</v>
      </c>
      <c r="OJ27" s="1">
        <v>0</v>
      </c>
      <c r="OK27" s="1">
        <v>0</v>
      </c>
      <c r="OL27" s="1">
        <v>0</v>
      </c>
      <c r="OM27" s="1">
        <v>0</v>
      </c>
      <c r="ON27" s="1">
        <v>0</v>
      </c>
      <c r="OO27" s="1">
        <v>0</v>
      </c>
      <c r="OP27" s="1">
        <v>0</v>
      </c>
      <c r="OQ27" s="1">
        <v>0</v>
      </c>
      <c r="OR27" s="1">
        <v>0</v>
      </c>
      <c r="OS27" s="1">
        <v>0</v>
      </c>
      <c r="OT27" s="1">
        <v>0</v>
      </c>
      <c r="OU27" s="1">
        <v>0</v>
      </c>
      <c r="OV27" s="1">
        <v>0</v>
      </c>
      <c r="OW27" s="1">
        <v>0</v>
      </c>
      <c r="OX27" s="1">
        <v>0</v>
      </c>
      <c r="OY27" s="1">
        <v>0</v>
      </c>
      <c r="OZ27" s="1">
        <v>0</v>
      </c>
      <c r="PA27" s="1">
        <v>0</v>
      </c>
      <c r="PB27" s="1">
        <v>0</v>
      </c>
      <c r="PC27" s="1">
        <v>0</v>
      </c>
      <c r="PD27" s="1">
        <v>0</v>
      </c>
      <c r="PE27" s="1">
        <v>0</v>
      </c>
      <c r="PF27" s="1">
        <v>0</v>
      </c>
      <c r="PG27" s="1">
        <v>0</v>
      </c>
      <c r="PH27" s="1">
        <v>0</v>
      </c>
      <c r="PI27" s="1">
        <v>0</v>
      </c>
      <c r="PJ27" s="1">
        <v>0</v>
      </c>
      <c r="PK27" s="1">
        <v>0</v>
      </c>
      <c r="PL27" s="1">
        <v>0</v>
      </c>
      <c r="PM27" s="1">
        <v>0</v>
      </c>
      <c r="PN27" s="1">
        <v>0</v>
      </c>
      <c r="PO27" s="1">
        <v>0</v>
      </c>
      <c r="PP27" s="1">
        <v>0</v>
      </c>
      <c r="PQ27" s="1">
        <v>0</v>
      </c>
      <c r="PR27" s="1">
        <v>0</v>
      </c>
      <c r="PS27" s="1">
        <v>0</v>
      </c>
      <c r="PT27" s="1">
        <v>0</v>
      </c>
      <c r="PU27" s="1">
        <v>0</v>
      </c>
      <c r="PV27" s="1">
        <v>0</v>
      </c>
      <c r="PW27" s="1">
        <v>0</v>
      </c>
      <c r="PX27" s="1">
        <v>0</v>
      </c>
      <c r="PY27" s="1">
        <v>3.1103429358098049E-5</v>
      </c>
      <c r="PZ27" s="1">
        <v>4.2707678875268976E-6</v>
      </c>
      <c r="QA27" s="1">
        <v>2.3781527821928859E-4</v>
      </c>
      <c r="QB27" s="1">
        <v>2.664339311163856E-5</v>
      </c>
      <c r="QC27" s="1">
        <v>0</v>
      </c>
      <c r="QD27" s="1">
        <v>0</v>
      </c>
      <c r="QE27" s="1">
        <v>0</v>
      </c>
      <c r="QF27" s="1">
        <v>1.6617281204496341E-5</v>
      </c>
      <c r="QG27" s="1">
        <v>1.559275771037751E-4</v>
      </c>
      <c r="QH27" s="1">
        <v>1.66850018876996E-3</v>
      </c>
      <c r="QI27" s="1">
        <v>6.9125316010089767E-4</v>
      </c>
      <c r="QJ27" s="1">
        <v>3.5086968270628752E-2</v>
      </c>
      <c r="QK27" s="1">
        <v>1.440258120962956E-3</v>
      </c>
      <c r="QL27" s="1">
        <v>3.2156099756958912E-3</v>
      </c>
      <c r="QM27" s="1">
        <v>3.8018226842403491E-3</v>
      </c>
      <c r="QN27" s="1">
        <v>1.3632842452348011E-5</v>
      </c>
      <c r="QO27" s="1">
        <v>1.3601786046258981E-5</v>
      </c>
      <c r="QP27" s="1">
        <v>9.1628903714473234E-5</v>
      </c>
      <c r="QQ27" s="1">
        <v>4.2772614823051902E-5</v>
      </c>
      <c r="QR27" s="1">
        <v>2.7387973126819781E-5</v>
      </c>
      <c r="QS27" s="1">
        <v>1.257914018567293E-6</v>
      </c>
      <c r="QT27" s="1">
        <v>6.5882603909271715E-5</v>
      </c>
      <c r="QU27" s="1">
        <v>4.8111629028855654E-6</v>
      </c>
      <c r="QV27" s="1">
        <v>7.7594753120318797E-5</v>
      </c>
      <c r="QW27" s="1">
        <v>1.2647405211505591E-4</v>
      </c>
      <c r="QX27" s="1">
        <v>4.1897338283704321E-4</v>
      </c>
      <c r="QY27" s="1">
        <v>0</v>
      </c>
      <c r="QZ27" s="1">
        <v>0</v>
      </c>
      <c r="RA27" s="1">
        <v>0</v>
      </c>
      <c r="RB27" s="1">
        <v>0</v>
      </c>
      <c r="RC27" s="1">
        <v>0</v>
      </c>
      <c r="RD27" s="1">
        <v>0</v>
      </c>
      <c r="RE27" s="1">
        <v>0</v>
      </c>
      <c r="RF27" s="1">
        <v>0</v>
      </c>
      <c r="RG27" s="1">
        <v>0</v>
      </c>
      <c r="RH27" s="1">
        <v>0</v>
      </c>
      <c r="RI27" s="1">
        <v>0</v>
      </c>
      <c r="RJ27" s="1">
        <v>0</v>
      </c>
      <c r="RK27" s="1">
        <v>0</v>
      </c>
      <c r="RL27" s="1">
        <v>0</v>
      </c>
      <c r="RM27" s="1">
        <v>0</v>
      </c>
      <c r="RN27" s="1">
        <v>0</v>
      </c>
      <c r="RO27" s="1">
        <v>0</v>
      </c>
      <c r="RP27" s="1">
        <v>0</v>
      </c>
      <c r="RQ27" s="1">
        <v>0</v>
      </c>
      <c r="RR27" s="1">
        <v>0</v>
      </c>
      <c r="RS27" s="1">
        <v>0</v>
      </c>
      <c r="RT27" s="1">
        <v>0</v>
      </c>
      <c r="RU27" s="1">
        <v>0</v>
      </c>
      <c r="RV27" s="1">
        <v>0</v>
      </c>
      <c r="RW27" s="1">
        <v>0</v>
      </c>
      <c r="RX27" s="1">
        <v>0</v>
      </c>
      <c r="RY27" s="1">
        <v>0</v>
      </c>
      <c r="RZ27" s="1">
        <v>0</v>
      </c>
      <c r="SA27" s="1">
        <v>0</v>
      </c>
      <c r="SB27" s="1">
        <v>0</v>
      </c>
      <c r="SC27" s="1">
        <v>0</v>
      </c>
      <c r="SD27" s="1">
        <v>0</v>
      </c>
      <c r="SE27" s="1">
        <v>0</v>
      </c>
      <c r="SF27" s="1">
        <v>0</v>
      </c>
      <c r="SG27" s="1">
        <v>0</v>
      </c>
      <c r="SH27" s="1">
        <v>0</v>
      </c>
      <c r="SI27" s="1">
        <v>0</v>
      </c>
      <c r="SJ27" s="1">
        <v>0</v>
      </c>
      <c r="SK27" s="1">
        <v>0</v>
      </c>
      <c r="SL27" s="1">
        <v>0</v>
      </c>
      <c r="SM27" s="1">
        <v>0</v>
      </c>
      <c r="SN27" s="1">
        <v>0</v>
      </c>
      <c r="SO27" s="1">
        <v>0</v>
      </c>
      <c r="SP27" s="1">
        <v>0</v>
      </c>
      <c r="SQ27" s="1">
        <v>0</v>
      </c>
      <c r="SR27" s="1">
        <v>0</v>
      </c>
      <c r="SS27" s="1">
        <v>0</v>
      </c>
      <c r="ST27" s="1">
        <v>4.3491403247575042E-5</v>
      </c>
      <c r="SU27" s="1">
        <v>4.9782541416702607E-5</v>
      </c>
      <c r="SV27" s="1">
        <v>6.4828116533451735E-4</v>
      </c>
      <c r="SW27" s="1">
        <v>2.2124462489572289E-4</v>
      </c>
      <c r="SX27" s="1">
        <v>0</v>
      </c>
      <c r="SY27" s="1">
        <v>0</v>
      </c>
      <c r="SZ27" s="1">
        <v>0</v>
      </c>
      <c r="TA27" s="1">
        <v>9.3485711217984154E-5</v>
      </c>
      <c r="TB27" s="1">
        <v>1.7315578791635261E-4</v>
      </c>
      <c r="TC27" s="1">
        <v>7.3367555765605089E-3</v>
      </c>
      <c r="TD27" s="1">
        <v>7.2479675264111067E-4</v>
      </c>
      <c r="TE27" s="1">
        <v>2.9147879818336529E-2</v>
      </c>
      <c r="TF27" s="1">
        <v>2.1461339105498579E-3</v>
      </c>
      <c r="TG27" s="1">
        <v>1.358950226707023E-3</v>
      </c>
      <c r="TH27" s="1">
        <v>5.2736332321479855E-4</v>
      </c>
      <c r="TI27" s="1">
        <v>1.9821390756667578E-5</v>
      </c>
      <c r="TJ27" s="1">
        <v>1.1173699677354189E-5</v>
      </c>
      <c r="TK27" s="1">
        <v>2.136684813336935E-4</v>
      </c>
      <c r="TL27" s="1">
        <v>6.527836506570566E-5</v>
      </c>
      <c r="TM27" s="1">
        <v>7.7109411740880075E-5</v>
      </c>
      <c r="TN27" s="1">
        <v>6.9477994626714987E-6</v>
      </c>
      <c r="TO27" s="1">
        <v>1.2103513646885221E-4</v>
      </c>
      <c r="TP27" s="1">
        <v>2.8456685706228778E-6</v>
      </c>
      <c r="TQ27" s="1">
        <v>4.4394681583382738E-4</v>
      </c>
      <c r="TR27" s="1">
        <v>8.3562944234290434E-4</v>
      </c>
      <c r="TS27" s="1">
        <v>5.9016903307479646E-4</v>
      </c>
      <c r="TT27" s="1">
        <v>0</v>
      </c>
      <c r="TU27" s="1">
        <v>0</v>
      </c>
      <c r="TV27" s="1">
        <v>0</v>
      </c>
      <c r="TW27" s="1">
        <v>0</v>
      </c>
      <c r="TX27" s="1">
        <v>0</v>
      </c>
      <c r="TY27" s="1">
        <v>0</v>
      </c>
      <c r="TZ27" s="1">
        <v>0</v>
      </c>
      <c r="UA27" s="1">
        <v>0</v>
      </c>
      <c r="UB27" s="1">
        <v>0</v>
      </c>
      <c r="UC27" s="1">
        <v>0</v>
      </c>
      <c r="UD27" s="1">
        <v>0</v>
      </c>
      <c r="UE27" s="1">
        <v>0</v>
      </c>
      <c r="UF27" s="1">
        <v>0</v>
      </c>
      <c r="UG27" s="1">
        <v>0</v>
      </c>
      <c r="UH27" s="1">
        <v>0</v>
      </c>
      <c r="UI27" s="1">
        <v>0</v>
      </c>
      <c r="UJ27" s="1">
        <v>0</v>
      </c>
      <c r="UK27" s="1">
        <v>0</v>
      </c>
      <c r="UL27" s="1">
        <v>0</v>
      </c>
      <c r="UM27" s="1">
        <v>0</v>
      </c>
      <c r="UN27" s="1">
        <v>0</v>
      </c>
      <c r="UO27" s="1">
        <v>0</v>
      </c>
      <c r="UP27" s="1">
        <v>0</v>
      </c>
      <c r="UQ27" s="1">
        <v>0</v>
      </c>
      <c r="UR27" s="1">
        <v>0</v>
      </c>
      <c r="US27" s="1">
        <v>0</v>
      </c>
      <c r="UT27" s="1">
        <v>0</v>
      </c>
      <c r="UU27" s="1">
        <v>0</v>
      </c>
      <c r="UV27" s="1">
        <v>0</v>
      </c>
      <c r="UW27" s="1">
        <v>0</v>
      </c>
      <c r="UX27" s="1">
        <v>0</v>
      </c>
      <c r="UY27" s="1">
        <v>0</v>
      </c>
      <c r="UZ27" s="1">
        <v>0</v>
      </c>
      <c r="VA27" s="1">
        <v>0</v>
      </c>
      <c r="VB27" s="1">
        <v>0</v>
      </c>
      <c r="VC27" s="1">
        <v>0</v>
      </c>
      <c r="VD27" s="1">
        <v>0</v>
      </c>
      <c r="VE27" s="1">
        <v>0</v>
      </c>
      <c r="VF27" s="1">
        <v>0</v>
      </c>
      <c r="VG27" s="1">
        <v>0</v>
      </c>
      <c r="VH27" s="1">
        <v>0</v>
      </c>
      <c r="VI27" s="1">
        <v>0</v>
      </c>
      <c r="VJ27" s="1">
        <v>0</v>
      </c>
      <c r="VK27" s="1">
        <v>0</v>
      </c>
      <c r="VL27" s="1">
        <v>0</v>
      </c>
      <c r="VM27" s="1">
        <v>0</v>
      </c>
      <c r="VN27" s="1">
        <v>0</v>
      </c>
      <c r="VO27" s="1">
        <v>4.6305939157350608E-7</v>
      </c>
      <c r="VP27" s="1">
        <v>1.9885066615724689E-7</v>
      </c>
      <c r="VQ27" s="1">
        <v>1.398912686897906E-5</v>
      </c>
      <c r="VR27" s="1">
        <v>1.0308312344766671E-6</v>
      </c>
      <c r="VS27" s="1">
        <v>0</v>
      </c>
      <c r="VT27" s="1">
        <v>0</v>
      </c>
      <c r="VU27" s="1">
        <v>0</v>
      </c>
      <c r="VV27" s="1">
        <v>4.9508380767640245E-7</v>
      </c>
      <c r="VW27" s="1">
        <v>8.2592812227152081E-6</v>
      </c>
      <c r="VX27" s="1">
        <v>2.9055290919014181E-4</v>
      </c>
      <c r="VY27" s="1">
        <v>9.4450594786211255E-5</v>
      </c>
      <c r="VZ27" s="1">
        <v>1.0952499835822639E-2</v>
      </c>
      <c r="WA27" s="1">
        <v>8.290111962156699E-5</v>
      </c>
      <c r="WB27" s="1">
        <v>1.510131401636243E-4</v>
      </c>
      <c r="WC27" s="1">
        <v>6.1554774650940413E-5</v>
      </c>
      <c r="WD27" s="1">
        <v>1.2405116462796361E-5</v>
      </c>
      <c r="WE27" s="1">
        <v>9.5278176379510551E-7</v>
      </c>
      <c r="WF27" s="1">
        <v>1.4794415462092231E-5</v>
      </c>
      <c r="WG27" s="1">
        <v>4.590009962509672E-6</v>
      </c>
      <c r="WH27" s="1">
        <v>4.1198232059106334E-6</v>
      </c>
      <c r="WI27" s="1">
        <v>6.2332935578348679E-8</v>
      </c>
      <c r="WJ27" s="1">
        <v>1.2622218688780371E-5</v>
      </c>
      <c r="WK27" s="1">
        <v>3.4192244519961091E-6</v>
      </c>
      <c r="WL27" s="1">
        <v>3.5664540414697858E-5</v>
      </c>
      <c r="WM27" s="1">
        <v>1.4171934680140999E-4</v>
      </c>
      <c r="WN27" s="1">
        <v>3.6748630086317548E-5</v>
      </c>
      <c r="WO27" s="1">
        <v>0</v>
      </c>
      <c r="WP27" s="1">
        <v>0</v>
      </c>
      <c r="WQ27" s="1">
        <v>0</v>
      </c>
      <c r="WR27" s="1">
        <v>0</v>
      </c>
      <c r="WS27" s="1">
        <v>0</v>
      </c>
      <c r="WT27" s="1">
        <v>0</v>
      </c>
      <c r="WU27" s="1">
        <v>0</v>
      </c>
      <c r="WV27" s="1">
        <v>0</v>
      </c>
      <c r="WW27" s="1">
        <v>0</v>
      </c>
      <c r="WX27" s="1">
        <v>0</v>
      </c>
      <c r="WY27" s="1">
        <v>0</v>
      </c>
      <c r="WZ27" s="1">
        <v>0</v>
      </c>
      <c r="XA27" s="1">
        <v>0</v>
      </c>
      <c r="XB27" s="1">
        <v>0</v>
      </c>
      <c r="XC27" s="1">
        <v>0</v>
      </c>
      <c r="XD27" s="1">
        <v>0</v>
      </c>
      <c r="XE27" s="1">
        <v>0</v>
      </c>
      <c r="XF27" s="1">
        <v>0</v>
      </c>
      <c r="XG27" s="1">
        <v>0</v>
      </c>
      <c r="XH27" s="1">
        <v>0</v>
      </c>
      <c r="XI27" s="1">
        <v>0</v>
      </c>
      <c r="XJ27" s="1">
        <v>0</v>
      </c>
      <c r="XK27" s="1">
        <v>0</v>
      </c>
      <c r="XL27" s="1">
        <v>0</v>
      </c>
      <c r="XM27" s="1">
        <v>0</v>
      </c>
      <c r="XN27" s="1">
        <v>0</v>
      </c>
      <c r="XO27" s="1">
        <v>0</v>
      </c>
      <c r="XP27" s="1">
        <v>0</v>
      </c>
      <c r="XQ27" s="1">
        <v>0</v>
      </c>
      <c r="XR27" s="1">
        <v>0</v>
      </c>
      <c r="XS27" s="1">
        <v>0</v>
      </c>
      <c r="XT27" s="1">
        <v>0</v>
      </c>
      <c r="XU27" s="1">
        <v>0</v>
      </c>
      <c r="XV27" s="1">
        <v>0</v>
      </c>
      <c r="XW27" s="1">
        <v>0</v>
      </c>
      <c r="XX27" s="1">
        <v>0</v>
      </c>
      <c r="XY27" s="1">
        <v>0</v>
      </c>
      <c r="XZ27" s="1">
        <v>0</v>
      </c>
      <c r="YA27" s="1">
        <v>0</v>
      </c>
      <c r="YB27" s="1">
        <v>0</v>
      </c>
      <c r="YC27" s="1">
        <v>0</v>
      </c>
      <c r="YD27" s="1">
        <v>0</v>
      </c>
      <c r="YE27" s="1">
        <v>0</v>
      </c>
      <c r="YF27" s="1">
        <v>0</v>
      </c>
      <c r="YG27" s="1">
        <v>0</v>
      </c>
      <c r="YH27" s="1">
        <v>0</v>
      </c>
      <c r="YI27" s="1">
        <v>0</v>
      </c>
    </row>
    <row r="28" spans="1:659" ht="15" customHeight="1" x14ac:dyDescent="0.25">
      <c r="A28" s="27">
        <v>31</v>
      </c>
      <c r="B28" s="27" t="s">
        <v>295</v>
      </c>
      <c r="C28" s="1">
        <v>1.090815248867385E-5</v>
      </c>
      <c r="D28" s="1">
        <v>1.9915849570463409E-5</v>
      </c>
      <c r="E28" s="1">
        <v>1.571246479901382E-3</v>
      </c>
      <c r="F28" s="1">
        <v>1.523663964345995E-4</v>
      </c>
      <c r="G28" s="1">
        <v>0</v>
      </c>
      <c r="H28" s="1">
        <v>0</v>
      </c>
      <c r="I28" s="1">
        <v>0</v>
      </c>
      <c r="J28" s="1">
        <v>1.847444838534546E-4</v>
      </c>
      <c r="K28" s="1">
        <v>1.192133092245668E-4</v>
      </c>
      <c r="L28" s="1">
        <v>8.1256665936156863E-3</v>
      </c>
      <c r="M28" s="1">
        <v>3.3284876066387462E-4</v>
      </c>
      <c r="N28" s="1">
        <v>4.6130359466520931E-4</v>
      </c>
      <c r="O28" s="1">
        <v>1.6731367203510239E-4</v>
      </c>
      <c r="P28" s="1">
        <v>1.2260992684616841E-2</v>
      </c>
      <c r="Q28" s="1">
        <v>3.8262569796201288E-4</v>
      </c>
      <c r="R28" s="1">
        <v>3.4255006943702893E-5</v>
      </c>
      <c r="S28" s="1">
        <v>6.6209618048389173E-6</v>
      </c>
      <c r="T28" s="1">
        <v>1.7083267517924471E-5</v>
      </c>
      <c r="U28" s="1">
        <v>4.7533364547892958E-5</v>
      </c>
      <c r="V28" s="1">
        <v>8.9468817185897101E-6</v>
      </c>
      <c r="W28" s="1">
        <v>8.3654464762715124E-8</v>
      </c>
      <c r="X28" s="1">
        <v>3.9114733423215731E-4</v>
      </c>
      <c r="Y28" s="1">
        <v>4.704641078635622E-6</v>
      </c>
      <c r="Z28" s="1">
        <v>2.3283912344777331E-4</v>
      </c>
      <c r="AA28" s="1">
        <v>4.7652219840362469E-4</v>
      </c>
      <c r="AB28" s="1">
        <v>2.6326873765473481E-4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5.6514466443891598E-7</v>
      </c>
      <c r="BY28" s="1">
        <v>1.1295270601504509E-5</v>
      </c>
      <c r="BZ28" s="1">
        <v>1.317040280262423E-8</v>
      </c>
      <c r="CA28" s="1">
        <v>1.3018318747204351E-5</v>
      </c>
      <c r="CB28" s="1">
        <v>0</v>
      </c>
      <c r="CC28" s="1">
        <v>0</v>
      </c>
      <c r="CD28" s="1">
        <v>0</v>
      </c>
      <c r="CE28" s="1">
        <v>3.5702948528320163E-5</v>
      </c>
      <c r="CF28" s="1">
        <v>3.6333261410968618E-4</v>
      </c>
      <c r="CG28" s="1">
        <v>6.8680918990760042E-4</v>
      </c>
      <c r="CH28" s="1">
        <v>9.892180053432387E-4</v>
      </c>
      <c r="CI28" s="1">
        <v>7.2712447487302686E-4</v>
      </c>
      <c r="CJ28" s="1">
        <v>2.8514652596856459E-3</v>
      </c>
      <c r="CK28" s="1">
        <v>6.5900111276348886E-2</v>
      </c>
      <c r="CL28" s="1">
        <v>2.4883528096767711E-4</v>
      </c>
      <c r="CM28" s="1">
        <v>8.7889322438893804E-6</v>
      </c>
      <c r="CN28" s="1">
        <v>2.1783669997376201E-5</v>
      </c>
      <c r="CO28" s="1">
        <v>2.3803997687938251E-4</v>
      </c>
      <c r="CP28" s="1">
        <v>6.237595094980613E-6</v>
      </c>
      <c r="CQ28" s="1">
        <v>1.021176699340671E-4</v>
      </c>
      <c r="CR28" s="1">
        <v>3.0429703145594809E-6</v>
      </c>
      <c r="CS28" s="1">
        <v>1.3897227779049391E-4</v>
      </c>
      <c r="CT28" s="1">
        <v>1.2578579627665809E-5</v>
      </c>
      <c r="CU28" s="1">
        <v>2.8939257612304159E-6</v>
      </c>
      <c r="CV28" s="1">
        <v>3.3454392855475931E-4</v>
      </c>
      <c r="CW28" s="1">
        <v>5.0706720644713027E-4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3.6218812885943379E-6</v>
      </c>
      <c r="ET28" s="1">
        <v>1.8851440343274139E-5</v>
      </c>
      <c r="EU28" s="1">
        <v>4.2653851170498097E-7</v>
      </c>
      <c r="EV28" s="1">
        <v>3.9857915727454156E-6</v>
      </c>
      <c r="EW28" s="1">
        <v>0</v>
      </c>
      <c r="EX28" s="1">
        <v>0</v>
      </c>
      <c r="EY28" s="1">
        <v>0</v>
      </c>
      <c r="EZ28" s="1">
        <v>3.8572209056867903E-5</v>
      </c>
      <c r="FA28" s="1">
        <v>1.037819970888104E-4</v>
      </c>
      <c r="FB28" s="1">
        <v>1.85138629621011E-3</v>
      </c>
      <c r="FC28" s="1">
        <v>2.7381669153494088E-4</v>
      </c>
      <c r="FD28" s="1">
        <v>3.9100686482514059E-4</v>
      </c>
      <c r="FE28" s="1">
        <v>2.0649379922424499E-3</v>
      </c>
      <c r="FF28" s="1">
        <v>3.8926964575140943E-2</v>
      </c>
      <c r="FG28" s="1">
        <v>2.0080445911618071E-4</v>
      </c>
      <c r="FH28" s="1">
        <v>4.4877211718544657E-6</v>
      </c>
      <c r="FI28" s="1">
        <v>2.6592790060876871E-5</v>
      </c>
      <c r="FJ28" s="1">
        <v>4.7282355404406933E-5</v>
      </c>
      <c r="FK28" s="1">
        <v>1.1390649196641029E-5</v>
      </c>
      <c r="FL28" s="1">
        <v>2.0068223695624929E-5</v>
      </c>
      <c r="FM28" s="1">
        <v>3.8496632108992753E-6</v>
      </c>
      <c r="FN28" s="1">
        <v>7.5743892877931269E-5</v>
      </c>
      <c r="FO28" s="1">
        <v>2.7799135165595048E-6</v>
      </c>
      <c r="FP28" s="1">
        <v>9.3173868832889623E-5</v>
      </c>
      <c r="FQ28" s="1">
        <v>2.551757650221742E-4</v>
      </c>
      <c r="FR28" s="1">
        <v>2.30956385642361E-4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1">
        <v>0</v>
      </c>
      <c r="GU28" s="1">
        <v>0</v>
      </c>
      <c r="GV28" s="1">
        <v>0</v>
      </c>
      <c r="GW28" s="1">
        <v>0</v>
      </c>
      <c r="GX28" s="1">
        <v>0</v>
      </c>
      <c r="GY28" s="1">
        <v>0</v>
      </c>
      <c r="GZ28" s="1">
        <v>0</v>
      </c>
      <c r="HA28" s="1">
        <v>0</v>
      </c>
      <c r="HB28" s="1">
        <v>0</v>
      </c>
      <c r="HC28" s="1">
        <v>0</v>
      </c>
      <c r="HD28" s="1">
        <v>0</v>
      </c>
      <c r="HE28" s="1">
        <v>0</v>
      </c>
      <c r="HF28" s="1">
        <v>0</v>
      </c>
      <c r="HG28" s="1">
        <v>0</v>
      </c>
      <c r="HH28" s="1">
        <v>0</v>
      </c>
      <c r="HI28" s="1">
        <v>0</v>
      </c>
      <c r="HJ28" s="1">
        <v>0</v>
      </c>
      <c r="HK28" s="1">
        <v>0</v>
      </c>
      <c r="HL28" s="1">
        <v>0</v>
      </c>
      <c r="HM28" s="1">
        <v>0</v>
      </c>
      <c r="HN28" s="1">
        <v>2.9010442845482691E-6</v>
      </c>
      <c r="HO28" s="1">
        <v>6.8015809995049473E-6</v>
      </c>
      <c r="HP28" s="1">
        <v>3.8551540905183479E-8</v>
      </c>
      <c r="HQ28" s="1">
        <v>3.6432584139105799E-5</v>
      </c>
      <c r="HR28" s="1">
        <v>0</v>
      </c>
      <c r="HS28" s="1">
        <v>0</v>
      </c>
      <c r="HT28" s="1">
        <v>0</v>
      </c>
      <c r="HU28" s="1">
        <v>5.7562335817652063E-5</v>
      </c>
      <c r="HV28" s="1">
        <v>3.2974888649764969E-4</v>
      </c>
      <c r="HW28" s="1">
        <v>3.7044068763481758E-3</v>
      </c>
      <c r="HX28" s="1">
        <v>7.280252213028919E-4</v>
      </c>
      <c r="HY28" s="1">
        <v>1.575382227462894E-3</v>
      </c>
      <c r="HZ28" s="1">
        <v>7.9062329931935246E-4</v>
      </c>
      <c r="IA28" s="1">
        <v>3.6991096864513497E-2</v>
      </c>
      <c r="IB28" s="1">
        <v>3.1071927546470518E-4</v>
      </c>
      <c r="IC28" s="1">
        <v>5.4299584481725913E-5</v>
      </c>
      <c r="ID28" s="1">
        <v>7.1089298997518332E-6</v>
      </c>
      <c r="IE28" s="1">
        <v>1.2329348526253649E-4</v>
      </c>
      <c r="IF28" s="1">
        <v>4.3491201066190262E-5</v>
      </c>
      <c r="IG28" s="1">
        <v>2.1153408647664239E-5</v>
      </c>
      <c r="IH28" s="1">
        <v>1.062577101872829E-6</v>
      </c>
      <c r="II28" s="1">
        <v>1.8708025618128119E-4</v>
      </c>
      <c r="IJ28" s="1">
        <v>3.6001862303341601E-6</v>
      </c>
      <c r="IK28" s="1">
        <v>2.1624756133865991E-4</v>
      </c>
      <c r="IL28" s="1">
        <v>2.6623134073454368E-3</v>
      </c>
      <c r="IM28" s="1">
        <v>2.0997988302365561E-4</v>
      </c>
      <c r="IN28" s="1">
        <v>0</v>
      </c>
      <c r="IO28" s="1">
        <v>0</v>
      </c>
      <c r="IP28" s="1">
        <v>0</v>
      </c>
      <c r="IQ28" s="1">
        <v>0</v>
      </c>
      <c r="IR28" s="1">
        <v>0</v>
      </c>
      <c r="IS28" s="1">
        <v>0</v>
      </c>
      <c r="IT28" s="1">
        <v>0</v>
      </c>
      <c r="IU28" s="1">
        <v>0</v>
      </c>
      <c r="IV28" s="1">
        <v>0</v>
      </c>
      <c r="IW28" s="1">
        <v>0</v>
      </c>
      <c r="IX28" s="1">
        <v>0</v>
      </c>
      <c r="IY28" s="1">
        <v>0</v>
      </c>
      <c r="IZ28" s="1">
        <v>0</v>
      </c>
      <c r="JA28" s="1">
        <v>0</v>
      </c>
      <c r="JB28" s="1">
        <v>0</v>
      </c>
      <c r="JC28" s="1">
        <v>0</v>
      </c>
      <c r="JD28" s="1">
        <v>0</v>
      </c>
      <c r="JE28" s="1">
        <v>0</v>
      </c>
      <c r="JF28" s="1">
        <v>0</v>
      </c>
      <c r="JG28" s="1">
        <v>0</v>
      </c>
      <c r="JH28" s="1">
        <v>0</v>
      </c>
      <c r="JI28" s="1">
        <v>0</v>
      </c>
      <c r="JJ28" s="1">
        <v>0</v>
      </c>
      <c r="JK28" s="1">
        <v>0</v>
      </c>
      <c r="JL28" s="1">
        <v>0</v>
      </c>
      <c r="JM28" s="1">
        <v>0</v>
      </c>
      <c r="JN28" s="1">
        <v>0</v>
      </c>
      <c r="JO28" s="1">
        <v>0</v>
      </c>
      <c r="JP28" s="1">
        <v>0</v>
      </c>
      <c r="JQ28" s="1">
        <v>0</v>
      </c>
      <c r="JR28" s="1">
        <v>0</v>
      </c>
      <c r="JS28" s="1">
        <v>0</v>
      </c>
      <c r="JT28" s="1">
        <v>0</v>
      </c>
      <c r="JU28" s="1">
        <v>0</v>
      </c>
      <c r="JV28" s="1">
        <v>0</v>
      </c>
      <c r="JW28" s="1">
        <v>0</v>
      </c>
      <c r="JX28" s="1">
        <v>0</v>
      </c>
      <c r="JY28" s="1">
        <v>0</v>
      </c>
      <c r="JZ28" s="1">
        <v>0</v>
      </c>
      <c r="KA28" s="1">
        <v>0</v>
      </c>
      <c r="KB28" s="1">
        <v>0</v>
      </c>
      <c r="KC28" s="1">
        <v>0</v>
      </c>
      <c r="KD28" s="1">
        <v>0</v>
      </c>
      <c r="KE28" s="1">
        <v>0</v>
      </c>
      <c r="KF28" s="1">
        <v>0</v>
      </c>
      <c r="KG28" s="1">
        <v>0</v>
      </c>
      <c r="KH28" s="1">
        <v>0</v>
      </c>
      <c r="KI28" s="1">
        <v>3.2814807689713341E-6</v>
      </c>
      <c r="KJ28" s="1">
        <v>6.3592371747126058E-6</v>
      </c>
      <c r="KK28" s="1">
        <v>1.546551382770458E-10</v>
      </c>
      <c r="KL28" s="1">
        <v>1.231771327139631E-5</v>
      </c>
      <c r="KM28" s="1">
        <v>0</v>
      </c>
      <c r="KN28" s="1">
        <v>0</v>
      </c>
      <c r="KO28" s="1">
        <v>0</v>
      </c>
      <c r="KP28" s="1">
        <v>5.3264629410441896E-6</v>
      </c>
      <c r="KQ28" s="1">
        <v>8.4166575066935105E-5</v>
      </c>
      <c r="KR28" s="1">
        <v>5.1476983356273998E-4</v>
      </c>
      <c r="KS28" s="1">
        <v>1.6074801033437561E-4</v>
      </c>
      <c r="KT28" s="1">
        <v>1.4191281418982071E-4</v>
      </c>
      <c r="KU28" s="1">
        <v>2.2181579198625139E-4</v>
      </c>
      <c r="KV28" s="1">
        <v>5.0309764946989462E-3</v>
      </c>
      <c r="KW28" s="1">
        <v>4.5797770094934309E-5</v>
      </c>
      <c r="KX28" s="1">
        <v>1.412185636927457E-6</v>
      </c>
      <c r="KY28" s="1">
        <v>1.550367835273474E-6</v>
      </c>
      <c r="KZ28" s="1">
        <v>6.5293737480519808E-5</v>
      </c>
      <c r="LA28" s="1">
        <v>3.370309680032275E-6</v>
      </c>
      <c r="LB28" s="1">
        <v>4.4621072413116287E-5</v>
      </c>
      <c r="LC28" s="1">
        <v>5.6992232368479026E-7</v>
      </c>
      <c r="LD28" s="1">
        <v>1.658378147876827E-5</v>
      </c>
      <c r="LE28" s="1">
        <v>1.091306429701224E-6</v>
      </c>
      <c r="LF28" s="1">
        <v>6.8060190287274269E-5</v>
      </c>
      <c r="LG28" s="1">
        <v>2.6201183763425648E-4</v>
      </c>
      <c r="LH28" s="1">
        <v>4.382601901817941E-5</v>
      </c>
      <c r="LI28" s="1">
        <v>0</v>
      </c>
      <c r="LJ28" s="1">
        <v>0</v>
      </c>
      <c r="LK28" s="1">
        <v>0</v>
      </c>
      <c r="LL28" s="1">
        <v>0</v>
      </c>
      <c r="LM28" s="1">
        <v>0</v>
      </c>
      <c r="LN28" s="1">
        <v>0</v>
      </c>
      <c r="LO28" s="1">
        <v>0</v>
      </c>
      <c r="LP28" s="1">
        <v>0</v>
      </c>
      <c r="LQ28" s="1">
        <v>0</v>
      </c>
      <c r="LR28" s="1">
        <v>0</v>
      </c>
      <c r="LS28" s="1">
        <v>0</v>
      </c>
      <c r="LT28" s="1">
        <v>0</v>
      </c>
      <c r="LU28" s="1">
        <v>0</v>
      </c>
      <c r="LV28" s="1">
        <v>0</v>
      </c>
      <c r="LW28" s="1">
        <v>0</v>
      </c>
      <c r="LX28" s="1">
        <v>0</v>
      </c>
      <c r="LY28" s="1">
        <v>0</v>
      </c>
      <c r="LZ28" s="1">
        <v>0</v>
      </c>
      <c r="MA28" s="1">
        <v>0</v>
      </c>
      <c r="MB28" s="1">
        <v>0</v>
      </c>
      <c r="MC28" s="1">
        <v>0</v>
      </c>
      <c r="MD28" s="1">
        <v>0</v>
      </c>
      <c r="ME28" s="1">
        <v>0</v>
      </c>
      <c r="MF28" s="1">
        <v>0</v>
      </c>
      <c r="MG28" s="1">
        <v>0</v>
      </c>
      <c r="MH28" s="1">
        <v>0</v>
      </c>
      <c r="MI28" s="1">
        <v>0</v>
      </c>
      <c r="MJ28" s="1">
        <v>0</v>
      </c>
      <c r="MK28" s="1">
        <v>0</v>
      </c>
      <c r="ML28" s="1">
        <v>0</v>
      </c>
      <c r="MM28" s="1">
        <v>0</v>
      </c>
      <c r="MN28" s="1">
        <v>0</v>
      </c>
      <c r="MO28" s="1">
        <v>0</v>
      </c>
      <c r="MP28" s="1">
        <v>0</v>
      </c>
      <c r="MQ28" s="1">
        <v>0</v>
      </c>
      <c r="MR28" s="1">
        <v>0</v>
      </c>
      <c r="MS28" s="1">
        <v>0</v>
      </c>
      <c r="MT28" s="1">
        <v>0</v>
      </c>
      <c r="MU28" s="1">
        <v>0</v>
      </c>
      <c r="MV28" s="1">
        <v>0</v>
      </c>
      <c r="MW28" s="1">
        <v>0</v>
      </c>
      <c r="MX28" s="1">
        <v>0</v>
      </c>
      <c r="MY28" s="1">
        <v>0</v>
      </c>
      <c r="MZ28" s="1">
        <v>0</v>
      </c>
      <c r="NA28" s="1">
        <v>0</v>
      </c>
      <c r="NB28" s="1">
        <v>0</v>
      </c>
      <c r="NC28" s="1">
        <v>0</v>
      </c>
      <c r="ND28" s="1">
        <v>5.4577505706840483E-8</v>
      </c>
      <c r="NE28" s="1">
        <v>2.123172683630918E-6</v>
      </c>
      <c r="NF28" s="1">
        <v>3.0830321983973062E-11</v>
      </c>
      <c r="NG28" s="1">
        <v>2.48254957171421E-6</v>
      </c>
      <c r="NH28" s="1">
        <v>0</v>
      </c>
      <c r="NI28" s="1">
        <v>0</v>
      </c>
      <c r="NJ28" s="1">
        <v>0</v>
      </c>
      <c r="NK28" s="1">
        <v>1.2470269110377179E-6</v>
      </c>
      <c r="NL28" s="1">
        <v>4.8978622786279183E-5</v>
      </c>
      <c r="NM28" s="1">
        <v>8.0595317523580361E-4</v>
      </c>
      <c r="NN28" s="1">
        <v>1.8158555614016661E-4</v>
      </c>
      <c r="NO28" s="1">
        <v>7.056329290000443E-4</v>
      </c>
      <c r="NP28" s="1">
        <v>3.0293507842788251E-4</v>
      </c>
      <c r="NQ28" s="1">
        <v>1.271239073160102E-2</v>
      </c>
      <c r="NR28" s="1">
        <v>2.2142048086935831E-4</v>
      </c>
      <c r="NS28" s="1">
        <v>1.115222346703274E-5</v>
      </c>
      <c r="NT28" s="1">
        <v>6.1897855007315142E-8</v>
      </c>
      <c r="NU28" s="1">
        <v>1.371659444237686E-5</v>
      </c>
      <c r="NV28" s="1">
        <v>1.805982168068763E-6</v>
      </c>
      <c r="NW28" s="1">
        <v>4.4902408759841946E-6</v>
      </c>
      <c r="NX28" s="1">
        <v>1.108179396579402E-8</v>
      </c>
      <c r="NY28" s="1">
        <v>1.2301932218881541E-5</v>
      </c>
      <c r="NZ28" s="1">
        <v>1.04729700591064E-6</v>
      </c>
      <c r="OA28" s="1">
        <v>1.2881018393189399E-5</v>
      </c>
      <c r="OB28" s="1">
        <v>2.6936223153876932E-4</v>
      </c>
      <c r="OC28" s="1">
        <v>8.1727003324891291E-5</v>
      </c>
      <c r="OD28" s="1">
        <v>0</v>
      </c>
      <c r="OE28" s="1">
        <v>0</v>
      </c>
      <c r="OF28" s="1">
        <v>0</v>
      </c>
      <c r="OG28" s="1">
        <v>0</v>
      </c>
      <c r="OH28" s="1">
        <v>0</v>
      </c>
      <c r="OI28" s="1">
        <v>0</v>
      </c>
      <c r="OJ28" s="1">
        <v>0</v>
      </c>
      <c r="OK28" s="1">
        <v>0</v>
      </c>
      <c r="OL28" s="1">
        <v>0</v>
      </c>
      <c r="OM28" s="1">
        <v>0</v>
      </c>
      <c r="ON28" s="1">
        <v>0</v>
      </c>
      <c r="OO28" s="1">
        <v>0</v>
      </c>
      <c r="OP28" s="1">
        <v>0</v>
      </c>
      <c r="OQ28" s="1">
        <v>0</v>
      </c>
      <c r="OR28" s="1">
        <v>0</v>
      </c>
      <c r="OS28" s="1">
        <v>0</v>
      </c>
      <c r="OT28" s="1">
        <v>0</v>
      </c>
      <c r="OU28" s="1">
        <v>0</v>
      </c>
      <c r="OV28" s="1">
        <v>0</v>
      </c>
      <c r="OW28" s="1">
        <v>0</v>
      </c>
      <c r="OX28" s="1">
        <v>0</v>
      </c>
      <c r="OY28" s="1">
        <v>0</v>
      </c>
      <c r="OZ28" s="1">
        <v>0</v>
      </c>
      <c r="PA28" s="1">
        <v>0</v>
      </c>
      <c r="PB28" s="1">
        <v>0</v>
      </c>
      <c r="PC28" s="1">
        <v>0</v>
      </c>
      <c r="PD28" s="1">
        <v>0</v>
      </c>
      <c r="PE28" s="1">
        <v>0</v>
      </c>
      <c r="PF28" s="1">
        <v>0</v>
      </c>
      <c r="PG28" s="1">
        <v>0</v>
      </c>
      <c r="PH28" s="1">
        <v>0</v>
      </c>
      <c r="PI28" s="1">
        <v>0</v>
      </c>
      <c r="PJ28" s="1">
        <v>0</v>
      </c>
      <c r="PK28" s="1">
        <v>0</v>
      </c>
      <c r="PL28" s="1">
        <v>0</v>
      </c>
      <c r="PM28" s="1">
        <v>0</v>
      </c>
      <c r="PN28" s="1">
        <v>0</v>
      </c>
      <c r="PO28" s="1">
        <v>0</v>
      </c>
      <c r="PP28" s="1">
        <v>0</v>
      </c>
      <c r="PQ28" s="1">
        <v>0</v>
      </c>
      <c r="PR28" s="1">
        <v>0</v>
      </c>
      <c r="PS28" s="1">
        <v>0</v>
      </c>
      <c r="PT28" s="1">
        <v>0</v>
      </c>
      <c r="PU28" s="1">
        <v>0</v>
      </c>
      <c r="PV28" s="1">
        <v>0</v>
      </c>
      <c r="PW28" s="1">
        <v>0</v>
      </c>
      <c r="PX28" s="1">
        <v>0</v>
      </c>
      <c r="PY28" s="1">
        <v>2.6156362182646319E-5</v>
      </c>
      <c r="PZ28" s="1">
        <v>3.6875714918298281E-6</v>
      </c>
      <c r="QA28" s="1">
        <v>2.9284284598633651E-4</v>
      </c>
      <c r="QB28" s="1">
        <v>3.8024556536049091E-5</v>
      </c>
      <c r="QC28" s="1">
        <v>0</v>
      </c>
      <c r="QD28" s="1">
        <v>0</v>
      </c>
      <c r="QE28" s="1">
        <v>0</v>
      </c>
      <c r="QF28" s="1">
        <v>1.3129514237351749E-5</v>
      </c>
      <c r="QG28" s="1">
        <v>2.5256244145254928E-4</v>
      </c>
      <c r="QH28" s="1">
        <v>2.6453492009091838E-3</v>
      </c>
      <c r="QI28" s="1">
        <v>5.6101325834888175E-4</v>
      </c>
      <c r="QJ28" s="1">
        <v>7.2851722558272549E-4</v>
      </c>
      <c r="QK28" s="1">
        <v>1.648376433527792E-3</v>
      </c>
      <c r="QL28" s="1">
        <v>8.547982413351804E-2</v>
      </c>
      <c r="QM28" s="1">
        <v>1.604638790789798E-3</v>
      </c>
      <c r="QN28" s="1">
        <v>1.5980198133500271E-5</v>
      </c>
      <c r="QO28" s="1">
        <v>9.6697612745596398E-6</v>
      </c>
      <c r="QP28" s="1">
        <v>7.1758301912915295E-5</v>
      </c>
      <c r="QQ28" s="1">
        <v>3.8542265188756572E-5</v>
      </c>
      <c r="QR28" s="1">
        <v>1.7127221334801179E-5</v>
      </c>
      <c r="QS28" s="1">
        <v>5.3218138628057711E-7</v>
      </c>
      <c r="QT28" s="1">
        <v>7.7976096348919172E-5</v>
      </c>
      <c r="QU28" s="1">
        <v>3.62470322360921E-6</v>
      </c>
      <c r="QV28" s="1">
        <v>7.1177626846565404E-5</v>
      </c>
      <c r="QW28" s="1">
        <v>1.4677162598780979E-4</v>
      </c>
      <c r="QX28" s="1">
        <v>2.408060504417993E-4</v>
      </c>
      <c r="QY28" s="1">
        <v>0</v>
      </c>
      <c r="QZ28" s="1">
        <v>0</v>
      </c>
      <c r="RA28" s="1">
        <v>0</v>
      </c>
      <c r="RB28" s="1">
        <v>0</v>
      </c>
      <c r="RC28" s="1">
        <v>0</v>
      </c>
      <c r="RD28" s="1">
        <v>0</v>
      </c>
      <c r="RE28" s="1">
        <v>0</v>
      </c>
      <c r="RF28" s="1">
        <v>0</v>
      </c>
      <c r="RG28" s="1">
        <v>0</v>
      </c>
      <c r="RH28" s="1">
        <v>0</v>
      </c>
      <c r="RI28" s="1">
        <v>0</v>
      </c>
      <c r="RJ28" s="1">
        <v>0</v>
      </c>
      <c r="RK28" s="1">
        <v>0</v>
      </c>
      <c r="RL28" s="1">
        <v>0</v>
      </c>
      <c r="RM28" s="1">
        <v>0</v>
      </c>
      <c r="RN28" s="1">
        <v>0</v>
      </c>
      <c r="RO28" s="1">
        <v>0</v>
      </c>
      <c r="RP28" s="1">
        <v>0</v>
      </c>
      <c r="RQ28" s="1">
        <v>0</v>
      </c>
      <c r="RR28" s="1">
        <v>0</v>
      </c>
      <c r="RS28" s="1">
        <v>0</v>
      </c>
      <c r="RT28" s="1">
        <v>0</v>
      </c>
      <c r="RU28" s="1">
        <v>0</v>
      </c>
      <c r="RV28" s="1">
        <v>0</v>
      </c>
      <c r="RW28" s="1">
        <v>0</v>
      </c>
      <c r="RX28" s="1">
        <v>0</v>
      </c>
      <c r="RY28" s="1">
        <v>0</v>
      </c>
      <c r="RZ28" s="1">
        <v>0</v>
      </c>
      <c r="SA28" s="1">
        <v>0</v>
      </c>
      <c r="SB28" s="1">
        <v>0</v>
      </c>
      <c r="SC28" s="1">
        <v>0</v>
      </c>
      <c r="SD28" s="1">
        <v>0</v>
      </c>
      <c r="SE28" s="1">
        <v>0</v>
      </c>
      <c r="SF28" s="1">
        <v>0</v>
      </c>
      <c r="SG28" s="1">
        <v>0</v>
      </c>
      <c r="SH28" s="1">
        <v>0</v>
      </c>
      <c r="SI28" s="1">
        <v>0</v>
      </c>
      <c r="SJ28" s="1">
        <v>0</v>
      </c>
      <c r="SK28" s="1">
        <v>0</v>
      </c>
      <c r="SL28" s="1">
        <v>0</v>
      </c>
      <c r="SM28" s="1">
        <v>0</v>
      </c>
      <c r="SN28" s="1">
        <v>0</v>
      </c>
      <c r="SO28" s="1">
        <v>0</v>
      </c>
      <c r="SP28" s="1">
        <v>0</v>
      </c>
      <c r="SQ28" s="1">
        <v>0</v>
      </c>
      <c r="SR28" s="1">
        <v>0</v>
      </c>
      <c r="SS28" s="1">
        <v>0</v>
      </c>
      <c r="ST28" s="1">
        <v>3.657400224515484E-5</v>
      </c>
      <c r="SU28" s="1">
        <v>4.2984466811043488E-5</v>
      </c>
      <c r="SV28" s="1">
        <v>7.9828555540003578E-4</v>
      </c>
      <c r="SW28" s="1">
        <v>3.1575290400866711E-4</v>
      </c>
      <c r="SX28" s="1">
        <v>0</v>
      </c>
      <c r="SY28" s="1">
        <v>0</v>
      </c>
      <c r="SZ28" s="1">
        <v>0</v>
      </c>
      <c r="TA28" s="1">
        <v>7.3864187608100289E-5</v>
      </c>
      <c r="TB28" s="1">
        <v>2.8046769763303821E-4</v>
      </c>
      <c r="TC28" s="1">
        <v>1.1632171594795191E-2</v>
      </c>
      <c r="TD28" s="1">
        <v>5.8823685924347337E-4</v>
      </c>
      <c r="TE28" s="1">
        <v>6.0520283123602922E-4</v>
      </c>
      <c r="TF28" s="1">
        <v>2.456251771717119E-3</v>
      </c>
      <c r="TG28" s="1">
        <v>3.6124662898516458E-2</v>
      </c>
      <c r="TH28" s="1">
        <v>2.225847220014077E-4</v>
      </c>
      <c r="TI28" s="1">
        <v>2.323431468384087E-5</v>
      </c>
      <c r="TJ28" s="1">
        <v>7.9435897657981639E-6</v>
      </c>
      <c r="TK28" s="1">
        <v>1.6733243301256961E-4</v>
      </c>
      <c r="TL28" s="1">
        <v>5.8822124105794157E-5</v>
      </c>
      <c r="TM28" s="1">
        <v>4.8220799537337727E-5</v>
      </c>
      <c r="TN28" s="1">
        <v>2.9393817821151549E-6</v>
      </c>
      <c r="TO28" s="1">
        <v>1.432524961505294E-4</v>
      </c>
      <c r="TP28" s="1">
        <v>2.1439107861165469E-6</v>
      </c>
      <c r="TQ28" s="1">
        <v>4.0723218421925221E-4</v>
      </c>
      <c r="TR28" s="1">
        <v>9.6973798122938868E-4</v>
      </c>
      <c r="TS28" s="1">
        <v>3.3920119933507212E-4</v>
      </c>
      <c r="TT28" s="1">
        <v>0</v>
      </c>
      <c r="TU28" s="1">
        <v>0</v>
      </c>
      <c r="TV28" s="1">
        <v>0</v>
      </c>
      <c r="TW28" s="1">
        <v>0</v>
      </c>
      <c r="TX28" s="1">
        <v>0</v>
      </c>
      <c r="TY28" s="1">
        <v>0</v>
      </c>
      <c r="TZ28" s="1">
        <v>0</v>
      </c>
      <c r="UA28" s="1">
        <v>0</v>
      </c>
      <c r="UB28" s="1">
        <v>0</v>
      </c>
      <c r="UC28" s="1">
        <v>0</v>
      </c>
      <c r="UD28" s="1">
        <v>0</v>
      </c>
      <c r="UE28" s="1">
        <v>0</v>
      </c>
      <c r="UF28" s="1">
        <v>0</v>
      </c>
      <c r="UG28" s="1">
        <v>0</v>
      </c>
      <c r="UH28" s="1">
        <v>0</v>
      </c>
      <c r="UI28" s="1">
        <v>0</v>
      </c>
      <c r="UJ28" s="1">
        <v>0</v>
      </c>
      <c r="UK28" s="1">
        <v>0</v>
      </c>
      <c r="UL28" s="1">
        <v>0</v>
      </c>
      <c r="UM28" s="1">
        <v>0</v>
      </c>
      <c r="UN28" s="1">
        <v>0</v>
      </c>
      <c r="UO28" s="1">
        <v>0</v>
      </c>
      <c r="UP28" s="1">
        <v>0</v>
      </c>
      <c r="UQ28" s="1">
        <v>0</v>
      </c>
      <c r="UR28" s="1">
        <v>0</v>
      </c>
      <c r="US28" s="1">
        <v>0</v>
      </c>
      <c r="UT28" s="1">
        <v>0</v>
      </c>
      <c r="UU28" s="1">
        <v>0</v>
      </c>
      <c r="UV28" s="1">
        <v>0</v>
      </c>
      <c r="UW28" s="1">
        <v>0</v>
      </c>
      <c r="UX28" s="1">
        <v>0</v>
      </c>
      <c r="UY28" s="1">
        <v>0</v>
      </c>
      <c r="UZ28" s="1">
        <v>0</v>
      </c>
      <c r="VA28" s="1">
        <v>0</v>
      </c>
      <c r="VB28" s="1">
        <v>0</v>
      </c>
      <c r="VC28" s="1">
        <v>0</v>
      </c>
      <c r="VD28" s="1">
        <v>0</v>
      </c>
      <c r="VE28" s="1">
        <v>0</v>
      </c>
      <c r="VF28" s="1">
        <v>0</v>
      </c>
      <c r="VG28" s="1">
        <v>0</v>
      </c>
      <c r="VH28" s="1">
        <v>0</v>
      </c>
      <c r="VI28" s="1">
        <v>0</v>
      </c>
      <c r="VJ28" s="1">
        <v>0</v>
      </c>
      <c r="VK28" s="1">
        <v>0</v>
      </c>
      <c r="VL28" s="1">
        <v>0</v>
      </c>
      <c r="VM28" s="1">
        <v>0</v>
      </c>
      <c r="VN28" s="1">
        <v>0</v>
      </c>
      <c r="VO28" s="1">
        <v>3.8940880179564561E-7</v>
      </c>
      <c r="VP28" s="1">
        <v>1.7169653490053219E-7</v>
      </c>
      <c r="VQ28" s="1">
        <v>1.7226040966965471E-5</v>
      </c>
      <c r="VR28" s="1">
        <v>1.4711677446729191E-6</v>
      </c>
      <c r="VS28" s="1">
        <v>0</v>
      </c>
      <c r="VT28" s="1">
        <v>0</v>
      </c>
      <c r="VU28" s="1">
        <v>0</v>
      </c>
      <c r="VV28" s="1">
        <v>3.9117168576354091E-7</v>
      </c>
      <c r="VW28" s="1">
        <v>1.337790446691707E-5</v>
      </c>
      <c r="VX28" s="1">
        <v>4.6066156379317671E-4</v>
      </c>
      <c r="VY28" s="1">
        <v>7.6655036088757935E-5</v>
      </c>
      <c r="VZ28" s="1">
        <v>2.2740878414018029E-4</v>
      </c>
      <c r="WA28" s="1">
        <v>9.4880389777558658E-5</v>
      </c>
      <c r="WB28" s="1">
        <v>4.0143477475819717E-3</v>
      </c>
      <c r="WC28" s="1">
        <v>2.5980480250345919E-5</v>
      </c>
      <c r="WD28" s="1">
        <v>1.454107752198729E-5</v>
      </c>
      <c r="WE28" s="1">
        <v>6.7735017822799265E-7</v>
      </c>
      <c r="WF28" s="1">
        <v>1.158610534795941E-5</v>
      </c>
      <c r="WG28" s="1">
        <v>4.1360431651407647E-6</v>
      </c>
      <c r="WH28" s="1">
        <v>2.576354357481982E-6</v>
      </c>
      <c r="WI28" s="1">
        <v>2.637098210003684E-8</v>
      </c>
      <c r="WJ28" s="1">
        <v>1.493916879740928E-5</v>
      </c>
      <c r="WK28" s="1">
        <v>2.5760245794131072E-6</v>
      </c>
      <c r="WL28" s="1">
        <v>3.2715064449723527E-5</v>
      </c>
      <c r="WM28" s="1">
        <v>1.644636082747688E-4</v>
      </c>
      <c r="WN28" s="1">
        <v>2.1121371506491809E-5</v>
      </c>
      <c r="WO28" s="1">
        <v>0</v>
      </c>
      <c r="WP28" s="1">
        <v>0</v>
      </c>
      <c r="WQ28" s="1">
        <v>0</v>
      </c>
      <c r="WR28" s="1">
        <v>0</v>
      </c>
      <c r="WS28" s="1">
        <v>0</v>
      </c>
      <c r="WT28" s="1">
        <v>0</v>
      </c>
      <c r="WU28" s="1">
        <v>0</v>
      </c>
      <c r="WV28" s="1">
        <v>0</v>
      </c>
      <c r="WW28" s="1">
        <v>0</v>
      </c>
      <c r="WX28" s="1">
        <v>0</v>
      </c>
      <c r="WY28" s="1">
        <v>0</v>
      </c>
      <c r="WZ28" s="1">
        <v>0</v>
      </c>
      <c r="XA28" s="1">
        <v>0</v>
      </c>
      <c r="XB28" s="1">
        <v>0</v>
      </c>
      <c r="XC28" s="1">
        <v>0</v>
      </c>
      <c r="XD28" s="1">
        <v>0</v>
      </c>
      <c r="XE28" s="1">
        <v>0</v>
      </c>
      <c r="XF28" s="1">
        <v>0</v>
      </c>
      <c r="XG28" s="1">
        <v>0</v>
      </c>
      <c r="XH28" s="1">
        <v>0</v>
      </c>
      <c r="XI28" s="1">
        <v>0</v>
      </c>
      <c r="XJ28" s="1">
        <v>0</v>
      </c>
      <c r="XK28" s="1">
        <v>0</v>
      </c>
      <c r="XL28" s="1">
        <v>0</v>
      </c>
      <c r="XM28" s="1">
        <v>0</v>
      </c>
      <c r="XN28" s="1">
        <v>0</v>
      </c>
      <c r="XO28" s="1">
        <v>0</v>
      </c>
      <c r="XP28" s="1">
        <v>0</v>
      </c>
      <c r="XQ28" s="1">
        <v>0</v>
      </c>
      <c r="XR28" s="1">
        <v>0</v>
      </c>
      <c r="XS28" s="1">
        <v>0</v>
      </c>
      <c r="XT28" s="1">
        <v>0</v>
      </c>
      <c r="XU28" s="1">
        <v>0</v>
      </c>
      <c r="XV28" s="1">
        <v>0</v>
      </c>
      <c r="XW28" s="1">
        <v>0</v>
      </c>
      <c r="XX28" s="1">
        <v>0</v>
      </c>
      <c r="XY28" s="1">
        <v>0</v>
      </c>
      <c r="XZ28" s="1">
        <v>0</v>
      </c>
      <c r="YA28" s="1">
        <v>0</v>
      </c>
      <c r="YB28" s="1">
        <v>0</v>
      </c>
      <c r="YC28" s="1">
        <v>0</v>
      </c>
      <c r="YD28" s="1">
        <v>0</v>
      </c>
      <c r="YE28" s="1">
        <v>0</v>
      </c>
      <c r="YF28" s="1">
        <v>0</v>
      </c>
      <c r="YG28" s="1">
        <v>0</v>
      </c>
      <c r="YH28" s="1">
        <v>0</v>
      </c>
      <c r="YI28" s="1">
        <v>0</v>
      </c>
    </row>
    <row r="29" spans="1:659" ht="15" customHeight="1" x14ac:dyDescent="0.25">
      <c r="A29" s="27">
        <v>32</v>
      </c>
      <c r="B29" s="27" t="s">
        <v>180</v>
      </c>
      <c r="C29" s="1">
        <v>1.9497372052539849E-5</v>
      </c>
      <c r="D29" s="1">
        <v>4.4271895488841747E-5</v>
      </c>
      <c r="E29" s="1">
        <v>1.6091356142230351E-3</v>
      </c>
      <c r="F29" s="1">
        <v>6.5708913115606092E-5</v>
      </c>
      <c r="G29" s="1">
        <v>0</v>
      </c>
      <c r="H29" s="1">
        <v>0</v>
      </c>
      <c r="I29" s="1">
        <v>0</v>
      </c>
      <c r="J29" s="1">
        <v>3.039680554108383E-4</v>
      </c>
      <c r="K29" s="1">
        <v>5.494073835126776E-5</v>
      </c>
      <c r="L29" s="1">
        <v>2.5177952222514319E-3</v>
      </c>
      <c r="M29" s="1">
        <v>2.2220193106144479E-4</v>
      </c>
      <c r="N29" s="1">
        <v>4.6541440992938646E-3</v>
      </c>
      <c r="O29" s="1">
        <v>1.067926834701865E-4</v>
      </c>
      <c r="P29" s="1">
        <v>1.5800465411562969E-4</v>
      </c>
      <c r="Q29" s="1">
        <v>2.3524719602066231E-3</v>
      </c>
      <c r="R29" s="1">
        <v>4.8356755230290742E-4</v>
      </c>
      <c r="S29" s="1">
        <v>2.9678602650878741E-5</v>
      </c>
      <c r="T29" s="1">
        <v>1.517759076008659E-3</v>
      </c>
      <c r="U29" s="1">
        <v>7.7987587632174539E-5</v>
      </c>
      <c r="V29" s="1">
        <v>4.4170973856666382E-5</v>
      </c>
      <c r="W29" s="1">
        <v>5.1123325569304205E-7</v>
      </c>
      <c r="X29" s="1">
        <v>3.975345923132617E-4</v>
      </c>
      <c r="Y29" s="1">
        <v>1.270866140056521E-5</v>
      </c>
      <c r="Z29" s="1">
        <v>2.7181841264386131E-4</v>
      </c>
      <c r="AA29" s="1">
        <v>5.4901778220981694E-4</v>
      </c>
      <c r="AB29" s="1">
        <v>2.9425232091033682E-4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1.0101468417786061E-6</v>
      </c>
      <c r="BY29" s="1">
        <v>2.510879778533889E-5</v>
      </c>
      <c r="BZ29" s="1">
        <v>1.348799470640385E-8</v>
      </c>
      <c r="CA29" s="1">
        <v>5.6142272540946377E-6</v>
      </c>
      <c r="CB29" s="1">
        <v>0</v>
      </c>
      <c r="CC29" s="1">
        <v>0</v>
      </c>
      <c r="CD29" s="1">
        <v>0</v>
      </c>
      <c r="CE29" s="1">
        <v>5.8743598781522131E-5</v>
      </c>
      <c r="CF29" s="1">
        <v>1.6744575094949891E-4</v>
      </c>
      <c r="CG29" s="1">
        <v>2.1281268152281761E-4</v>
      </c>
      <c r="CH29" s="1">
        <v>6.6037845713954224E-4</v>
      </c>
      <c r="CI29" s="1">
        <v>7.3360410005876651E-3</v>
      </c>
      <c r="CJ29" s="1">
        <v>1.820028352733511E-3</v>
      </c>
      <c r="CK29" s="1">
        <v>8.4923990709700071E-4</v>
      </c>
      <c r="CL29" s="1">
        <v>1.529897297292127E-3</v>
      </c>
      <c r="CM29" s="1">
        <v>1.2407069306739619E-4</v>
      </c>
      <c r="CN29" s="1">
        <v>9.764576585496948E-5</v>
      </c>
      <c r="CO29" s="1">
        <v>2.114860842532007E-2</v>
      </c>
      <c r="CP29" s="1">
        <v>1.02339693120963E-5</v>
      </c>
      <c r="CQ29" s="1">
        <v>5.041574339346884E-4</v>
      </c>
      <c r="CR29" s="1">
        <v>1.8596348985103859E-5</v>
      </c>
      <c r="CS29" s="1">
        <v>1.4124163188467261E-4</v>
      </c>
      <c r="CT29" s="1">
        <v>3.3978555795464013E-5</v>
      </c>
      <c r="CU29" s="1">
        <v>3.378394039106886E-6</v>
      </c>
      <c r="CV29" s="1">
        <v>3.8543968428375391E-4</v>
      </c>
      <c r="CW29" s="1">
        <v>5.6674295506466696E-4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6.4737971977545637E-6</v>
      </c>
      <c r="ET29" s="1">
        <v>4.1905769258737581E-5</v>
      </c>
      <c r="EU29" s="1">
        <v>4.3682408762834738E-7</v>
      </c>
      <c r="EV29" s="1">
        <v>1.718896280800735E-6</v>
      </c>
      <c r="EW29" s="1">
        <v>0</v>
      </c>
      <c r="EX29" s="1">
        <v>0</v>
      </c>
      <c r="EY29" s="1">
        <v>0</v>
      </c>
      <c r="EZ29" s="1">
        <v>6.3464516695485714E-5</v>
      </c>
      <c r="FA29" s="1">
        <v>4.7829051845944061E-5</v>
      </c>
      <c r="FB29" s="1">
        <v>5.7366512856951918E-4</v>
      </c>
      <c r="FC29" s="1">
        <v>1.8279352308408139E-4</v>
      </c>
      <c r="FD29" s="1">
        <v>3.9449124475824703E-3</v>
      </c>
      <c r="FE29" s="1">
        <v>1.318005078179416E-3</v>
      </c>
      <c r="FF29" s="1">
        <v>5.0164303426943296E-4</v>
      </c>
      <c r="FG29" s="1">
        <v>1.2345926111898809E-3</v>
      </c>
      <c r="FH29" s="1">
        <v>6.3351799813035311E-5</v>
      </c>
      <c r="FI29" s="1">
        <v>1.192027492166153E-4</v>
      </c>
      <c r="FJ29" s="1">
        <v>4.20079027474157E-3</v>
      </c>
      <c r="FK29" s="1">
        <v>1.8688541424736541E-5</v>
      </c>
      <c r="FL29" s="1">
        <v>9.9077311189591633E-5</v>
      </c>
      <c r="FM29" s="1">
        <v>2.3526250059840671E-5</v>
      </c>
      <c r="FN29" s="1">
        <v>7.6980756201641736E-5</v>
      </c>
      <c r="FO29" s="1">
        <v>7.5093889234702094E-6</v>
      </c>
      <c r="FP29" s="1">
        <v>1.0877198277944989E-4</v>
      </c>
      <c r="FQ29" s="1">
        <v>2.9399686532022388E-4</v>
      </c>
      <c r="FR29" s="1">
        <v>2.5813719133432878E-4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L29" s="1">
        <v>0</v>
      </c>
      <c r="GM29" s="1">
        <v>0</v>
      </c>
      <c r="GN29" s="1">
        <v>0</v>
      </c>
      <c r="GO29" s="1">
        <v>0</v>
      </c>
      <c r="GP29" s="1">
        <v>0</v>
      </c>
      <c r="GQ29" s="1">
        <v>0</v>
      </c>
      <c r="GR29" s="1">
        <v>0</v>
      </c>
      <c r="GS29" s="1">
        <v>0</v>
      </c>
      <c r="GT29" s="1">
        <v>0</v>
      </c>
      <c r="GU29" s="1">
        <v>0</v>
      </c>
      <c r="GV29" s="1">
        <v>0</v>
      </c>
      <c r="GW29" s="1">
        <v>0</v>
      </c>
      <c r="GX29" s="1">
        <v>0</v>
      </c>
      <c r="GY29" s="1">
        <v>0</v>
      </c>
      <c r="GZ29" s="1">
        <v>0</v>
      </c>
      <c r="HA29" s="1">
        <v>0</v>
      </c>
      <c r="HB29" s="1">
        <v>0</v>
      </c>
      <c r="HC29" s="1">
        <v>0</v>
      </c>
      <c r="HD29" s="1">
        <v>0</v>
      </c>
      <c r="HE29" s="1">
        <v>0</v>
      </c>
      <c r="HF29" s="1">
        <v>0</v>
      </c>
      <c r="HG29" s="1">
        <v>0</v>
      </c>
      <c r="HH29" s="1">
        <v>0</v>
      </c>
      <c r="HI29" s="1">
        <v>0</v>
      </c>
      <c r="HJ29" s="1">
        <v>0</v>
      </c>
      <c r="HK29" s="1">
        <v>0</v>
      </c>
      <c r="HL29" s="1">
        <v>0</v>
      </c>
      <c r="HM29" s="1">
        <v>0</v>
      </c>
      <c r="HN29" s="1">
        <v>5.185363865738224E-6</v>
      </c>
      <c r="HO29" s="1">
        <v>1.5119560032003611E-5</v>
      </c>
      <c r="HP29" s="1">
        <v>3.948117513529795E-8</v>
      </c>
      <c r="HQ29" s="1">
        <v>1.5711768223127001E-5</v>
      </c>
      <c r="HR29" s="1">
        <v>0</v>
      </c>
      <c r="HS29" s="1">
        <v>0</v>
      </c>
      <c r="HT29" s="1">
        <v>0</v>
      </c>
      <c r="HU29" s="1">
        <v>9.4709790075662707E-5</v>
      </c>
      <c r="HV29" s="1">
        <v>1.5196832813828051E-4</v>
      </c>
      <c r="HW29" s="1">
        <v>1.1478366515644319E-3</v>
      </c>
      <c r="HX29" s="1">
        <v>4.8601235501759732E-4</v>
      </c>
      <c r="HY29" s="1">
        <v>1.5894209329541619E-2</v>
      </c>
      <c r="HZ29" s="1">
        <v>5.0463768275106722E-4</v>
      </c>
      <c r="IA29" s="1">
        <v>4.76695942635077E-4</v>
      </c>
      <c r="IB29" s="1">
        <v>1.910374517236441E-3</v>
      </c>
      <c r="IC29" s="1">
        <v>7.6653077904922354E-4</v>
      </c>
      <c r="ID29" s="1">
        <v>3.186593005467714E-5</v>
      </c>
      <c r="IE29" s="1">
        <v>1.095398208063008E-2</v>
      </c>
      <c r="IF29" s="1">
        <v>7.1355644327693288E-5</v>
      </c>
      <c r="IG29" s="1">
        <v>1.04434895837948E-4</v>
      </c>
      <c r="IH29" s="1">
        <v>6.4936731441193742E-6</v>
      </c>
      <c r="II29" s="1">
        <v>1.9013519168392161E-4</v>
      </c>
      <c r="IJ29" s="1">
        <v>9.7251941254491945E-6</v>
      </c>
      <c r="IK29" s="1">
        <v>2.5244927910220881E-4</v>
      </c>
      <c r="IL29" s="1">
        <v>3.0673437823985641E-3</v>
      </c>
      <c r="IM29" s="1">
        <v>2.3469200511464701E-4</v>
      </c>
      <c r="IN29" s="1">
        <v>0</v>
      </c>
      <c r="IO29" s="1">
        <v>0</v>
      </c>
      <c r="IP29" s="1">
        <v>0</v>
      </c>
      <c r="IQ29" s="1">
        <v>0</v>
      </c>
      <c r="IR29" s="1">
        <v>0</v>
      </c>
      <c r="IS29" s="1">
        <v>0</v>
      </c>
      <c r="IT29" s="1">
        <v>0</v>
      </c>
      <c r="IU29" s="1">
        <v>0</v>
      </c>
      <c r="IV29" s="1">
        <v>0</v>
      </c>
      <c r="IW29" s="1">
        <v>0</v>
      </c>
      <c r="IX29" s="1">
        <v>0</v>
      </c>
      <c r="IY29" s="1">
        <v>0</v>
      </c>
      <c r="IZ29" s="1">
        <v>0</v>
      </c>
      <c r="JA29" s="1">
        <v>0</v>
      </c>
      <c r="JB29" s="1">
        <v>0</v>
      </c>
      <c r="JC29" s="1">
        <v>0</v>
      </c>
      <c r="JD29" s="1">
        <v>0</v>
      </c>
      <c r="JE29" s="1">
        <v>0</v>
      </c>
      <c r="JF29" s="1">
        <v>0</v>
      </c>
      <c r="JG29" s="1">
        <v>0</v>
      </c>
      <c r="JH29" s="1">
        <v>0</v>
      </c>
      <c r="JI29" s="1">
        <v>0</v>
      </c>
      <c r="JJ29" s="1">
        <v>0</v>
      </c>
      <c r="JK29" s="1">
        <v>0</v>
      </c>
      <c r="JL29" s="1">
        <v>0</v>
      </c>
      <c r="JM29" s="1">
        <v>0</v>
      </c>
      <c r="JN29" s="1">
        <v>0</v>
      </c>
      <c r="JO29" s="1">
        <v>0</v>
      </c>
      <c r="JP29" s="1">
        <v>0</v>
      </c>
      <c r="JQ29" s="1">
        <v>0</v>
      </c>
      <c r="JR29" s="1">
        <v>0</v>
      </c>
      <c r="JS29" s="1">
        <v>0</v>
      </c>
      <c r="JT29" s="1">
        <v>0</v>
      </c>
      <c r="JU29" s="1">
        <v>0</v>
      </c>
      <c r="JV29" s="1">
        <v>0</v>
      </c>
      <c r="JW29" s="1">
        <v>0</v>
      </c>
      <c r="JX29" s="1">
        <v>0</v>
      </c>
      <c r="JY29" s="1">
        <v>0</v>
      </c>
      <c r="JZ29" s="1">
        <v>0</v>
      </c>
      <c r="KA29" s="1">
        <v>0</v>
      </c>
      <c r="KB29" s="1">
        <v>0</v>
      </c>
      <c r="KC29" s="1">
        <v>0</v>
      </c>
      <c r="KD29" s="1">
        <v>0</v>
      </c>
      <c r="KE29" s="1">
        <v>0</v>
      </c>
      <c r="KF29" s="1">
        <v>0</v>
      </c>
      <c r="KG29" s="1">
        <v>0</v>
      </c>
      <c r="KH29" s="1">
        <v>0</v>
      </c>
      <c r="KI29" s="1">
        <v>5.8653609309478038E-6</v>
      </c>
      <c r="KJ29" s="1">
        <v>1.4136252766498621E-5</v>
      </c>
      <c r="KK29" s="1">
        <v>1.583845017999989E-10</v>
      </c>
      <c r="KL29" s="1">
        <v>5.3120869829099166E-6</v>
      </c>
      <c r="KM29" s="1">
        <v>0</v>
      </c>
      <c r="KN29" s="1">
        <v>0</v>
      </c>
      <c r="KO29" s="1">
        <v>0</v>
      </c>
      <c r="KP29" s="1">
        <v>8.7638588640697946E-6</v>
      </c>
      <c r="KQ29" s="1">
        <v>3.8789073206281692E-5</v>
      </c>
      <c r="KR29" s="1">
        <v>1.595050710697092E-4</v>
      </c>
      <c r="KS29" s="1">
        <v>1.073115556727384E-4</v>
      </c>
      <c r="KT29" s="1">
        <v>1.431774420173521E-3</v>
      </c>
      <c r="KU29" s="1">
        <v>1.415802030649753E-4</v>
      </c>
      <c r="KV29" s="1">
        <v>6.4833062163564234E-5</v>
      </c>
      <c r="KW29" s="1">
        <v>2.8157536350059432E-4</v>
      </c>
      <c r="KX29" s="1">
        <v>1.9935396684304801E-5</v>
      </c>
      <c r="KY29" s="1">
        <v>6.9495569227051174E-6</v>
      </c>
      <c r="KZ29" s="1">
        <v>5.8010074807764789E-3</v>
      </c>
      <c r="LA29" s="1">
        <v>5.5296384764485257E-6</v>
      </c>
      <c r="LB29" s="1">
        <v>2.2029532579166111E-4</v>
      </c>
      <c r="LC29" s="1">
        <v>3.4829371732395559E-6</v>
      </c>
      <c r="LD29" s="1">
        <v>1.685458708830533E-5</v>
      </c>
      <c r="LE29" s="1">
        <v>2.947949411553132E-6</v>
      </c>
      <c r="LF29" s="1">
        <v>7.945405657857863E-5</v>
      </c>
      <c r="LG29" s="1">
        <v>3.0187294210548988E-4</v>
      </c>
      <c r="LH29" s="1">
        <v>4.8983817551752989E-5</v>
      </c>
      <c r="LI29" s="1">
        <v>0</v>
      </c>
      <c r="LJ29" s="1">
        <v>0</v>
      </c>
      <c r="LK29" s="1">
        <v>0</v>
      </c>
      <c r="LL29" s="1">
        <v>0</v>
      </c>
      <c r="LM29" s="1">
        <v>0</v>
      </c>
      <c r="LN29" s="1">
        <v>0</v>
      </c>
      <c r="LO29" s="1">
        <v>0</v>
      </c>
      <c r="LP29" s="1">
        <v>0</v>
      </c>
      <c r="LQ29" s="1">
        <v>0</v>
      </c>
      <c r="LR29" s="1">
        <v>0</v>
      </c>
      <c r="LS29" s="1">
        <v>0</v>
      </c>
      <c r="LT29" s="1">
        <v>0</v>
      </c>
      <c r="LU29" s="1">
        <v>0</v>
      </c>
      <c r="LV29" s="1">
        <v>0</v>
      </c>
      <c r="LW29" s="1">
        <v>0</v>
      </c>
      <c r="LX29" s="1">
        <v>0</v>
      </c>
      <c r="LY29" s="1">
        <v>0</v>
      </c>
      <c r="LZ29" s="1">
        <v>0</v>
      </c>
      <c r="MA29" s="1">
        <v>0</v>
      </c>
      <c r="MB29" s="1">
        <v>0</v>
      </c>
      <c r="MC29" s="1">
        <v>0</v>
      </c>
      <c r="MD29" s="1">
        <v>0</v>
      </c>
      <c r="ME29" s="1">
        <v>0</v>
      </c>
      <c r="MF29" s="1">
        <v>0</v>
      </c>
      <c r="MG29" s="1">
        <v>0</v>
      </c>
      <c r="MH29" s="1">
        <v>0</v>
      </c>
      <c r="MI29" s="1">
        <v>0</v>
      </c>
      <c r="MJ29" s="1">
        <v>0</v>
      </c>
      <c r="MK29" s="1">
        <v>0</v>
      </c>
      <c r="ML29" s="1">
        <v>0</v>
      </c>
      <c r="MM29" s="1">
        <v>0</v>
      </c>
      <c r="MN29" s="1">
        <v>0</v>
      </c>
      <c r="MO29" s="1">
        <v>0</v>
      </c>
      <c r="MP29" s="1">
        <v>0</v>
      </c>
      <c r="MQ29" s="1">
        <v>0</v>
      </c>
      <c r="MR29" s="1">
        <v>0</v>
      </c>
      <c r="MS29" s="1">
        <v>0</v>
      </c>
      <c r="MT29" s="1">
        <v>0</v>
      </c>
      <c r="MU29" s="1">
        <v>0</v>
      </c>
      <c r="MV29" s="1">
        <v>0</v>
      </c>
      <c r="MW29" s="1">
        <v>0</v>
      </c>
      <c r="MX29" s="1">
        <v>0</v>
      </c>
      <c r="MY29" s="1">
        <v>0</v>
      </c>
      <c r="MZ29" s="1">
        <v>0</v>
      </c>
      <c r="NA29" s="1">
        <v>0</v>
      </c>
      <c r="NB29" s="1">
        <v>0</v>
      </c>
      <c r="NC29" s="1">
        <v>0</v>
      </c>
      <c r="ND29" s="1">
        <v>9.7552535644398083E-8</v>
      </c>
      <c r="NE29" s="1">
        <v>4.7197022061200716E-6</v>
      </c>
      <c r="NF29" s="1">
        <v>3.1573766265804567E-11</v>
      </c>
      <c r="NG29" s="1">
        <v>1.070614242576596E-6</v>
      </c>
      <c r="NH29" s="1">
        <v>0</v>
      </c>
      <c r="NI29" s="1">
        <v>0</v>
      </c>
      <c r="NJ29" s="1">
        <v>0</v>
      </c>
      <c r="NK29" s="1">
        <v>2.0517870806567598E-6</v>
      </c>
      <c r="NL29" s="1">
        <v>2.257232616735276E-5</v>
      </c>
      <c r="NM29" s="1">
        <v>2.4973028742791809E-4</v>
      </c>
      <c r="NN29" s="1">
        <v>1.212222065863639E-4</v>
      </c>
      <c r="NO29" s="1">
        <v>7.1192103654783984E-3</v>
      </c>
      <c r="NP29" s="1">
        <v>1.9335688201127811E-4</v>
      </c>
      <c r="NQ29" s="1">
        <v>1.6382171918668959E-4</v>
      </c>
      <c r="NR29" s="1">
        <v>1.3613447173962321E-3</v>
      </c>
      <c r="NS29" s="1">
        <v>1.5743255908694069E-4</v>
      </c>
      <c r="NT29" s="1">
        <v>2.7745845661897828E-7</v>
      </c>
      <c r="NU29" s="1">
        <v>1.218647760740373E-3</v>
      </c>
      <c r="NV29" s="1">
        <v>2.963059609476993E-6</v>
      </c>
      <c r="NW29" s="1">
        <v>2.21684290216029E-5</v>
      </c>
      <c r="NX29" s="1">
        <v>6.7723601174452193E-8</v>
      </c>
      <c r="NY29" s="1">
        <v>1.250281717731414E-5</v>
      </c>
      <c r="NZ29" s="1">
        <v>2.8290666198501982E-6</v>
      </c>
      <c r="OA29" s="1">
        <v>1.503741261789485E-5</v>
      </c>
      <c r="OB29" s="1">
        <v>3.1034158632257632E-4</v>
      </c>
      <c r="OC29" s="1">
        <v>9.1345294635531034E-5</v>
      </c>
      <c r="OD29" s="1">
        <v>0</v>
      </c>
      <c r="OE29" s="1">
        <v>0</v>
      </c>
      <c r="OF29" s="1">
        <v>0</v>
      </c>
      <c r="OG29" s="1">
        <v>0</v>
      </c>
      <c r="OH29" s="1">
        <v>0</v>
      </c>
      <c r="OI29" s="1">
        <v>0</v>
      </c>
      <c r="OJ29" s="1">
        <v>0</v>
      </c>
      <c r="OK29" s="1">
        <v>0</v>
      </c>
      <c r="OL29" s="1">
        <v>0</v>
      </c>
      <c r="OM29" s="1">
        <v>0</v>
      </c>
      <c r="ON29" s="1">
        <v>0</v>
      </c>
      <c r="OO29" s="1">
        <v>0</v>
      </c>
      <c r="OP29" s="1">
        <v>0</v>
      </c>
      <c r="OQ29" s="1">
        <v>0</v>
      </c>
      <c r="OR29" s="1">
        <v>0</v>
      </c>
      <c r="OS29" s="1">
        <v>0</v>
      </c>
      <c r="OT29" s="1">
        <v>0</v>
      </c>
      <c r="OU29" s="1">
        <v>0</v>
      </c>
      <c r="OV29" s="1">
        <v>0</v>
      </c>
      <c r="OW29" s="1">
        <v>0</v>
      </c>
      <c r="OX29" s="1">
        <v>0</v>
      </c>
      <c r="OY29" s="1">
        <v>0</v>
      </c>
      <c r="OZ29" s="1">
        <v>0</v>
      </c>
      <c r="PA29" s="1">
        <v>0</v>
      </c>
      <c r="PB29" s="1">
        <v>0</v>
      </c>
      <c r="PC29" s="1">
        <v>0</v>
      </c>
      <c r="PD29" s="1">
        <v>0</v>
      </c>
      <c r="PE29" s="1">
        <v>0</v>
      </c>
      <c r="PF29" s="1">
        <v>0</v>
      </c>
      <c r="PG29" s="1">
        <v>0</v>
      </c>
      <c r="PH29" s="1">
        <v>0</v>
      </c>
      <c r="PI29" s="1">
        <v>0</v>
      </c>
      <c r="PJ29" s="1">
        <v>0</v>
      </c>
      <c r="PK29" s="1">
        <v>0</v>
      </c>
      <c r="PL29" s="1">
        <v>0</v>
      </c>
      <c r="PM29" s="1">
        <v>0</v>
      </c>
      <c r="PN29" s="1">
        <v>0</v>
      </c>
      <c r="PO29" s="1">
        <v>0</v>
      </c>
      <c r="PP29" s="1">
        <v>0</v>
      </c>
      <c r="PQ29" s="1">
        <v>0</v>
      </c>
      <c r="PR29" s="1">
        <v>0</v>
      </c>
      <c r="PS29" s="1">
        <v>0</v>
      </c>
      <c r="PT29" s="1">
        <v>0</v>
      </c>
      <c r="PU29" s="1">
        <v>0</v>
      </c>
      <c r="PV29" s="1">
        <v>0</v>
      </c>
      <c r="PW29" s="1">
        <v>0</v>
      </c>
      <c r="PX29" s="1">
        <v>0</v>
      </c>
      <c r="PY29" s="1">
        <v>4.6752218173110528E-5</v>
      </c>
      <c r="PZ29" s="1">
        <v>8.1972792130365378E-6</v>
      </c>
      <c r="QA29" s="1">
        <v>2.9990447639801309E-4</v>
      </c>
      <c r="QB29" s="1">
        <v>1.639831577141197E-5</v>
      </c>
      <c r="QC29" s="1">
        <v>0</v>
      </c>
      <c r="QD29" s="1">
        <v>0</v>
      </c>
      <c r="QE29" s="1">
        <v>0</v>
      </c>
      <c r="QF29" s="1">
        <v>2.16025552047469E-5</v>
      </c>
      <c r="QG29" s="1">
        <v>1.163961230793719E-4</v>
      </c>
      <c r="QH29" s="1">
        <v>8.1968014593028992E-4</v>
      </c>
      <c r="QI29" s="1">
        <v>3.7451913327711062E-4</v>
      </c>
      <c r="QJ29" s="1">
        <v>7.3500926198949799E-3</v>
      </c>
      <c r="QK29" s="1">
        <v>1.0521228813178899E-3</v>
      </c>
      <c r="QL29" s="1">
        <v>1.1015592614313219E-3</v>
      </c>
      <c r="QM29" s="1">
        <v>9.8656932393694826E-3</v>
      </c>
      <c r="QN29" s="1">
        <v>2.2558761437217471E-4</v>
      </c>
      <c r="QO29" s="1">
        <v>4.3344911367222788E-5</v>
      </c>
      <c r="QP29" s="1">
        <v>6.3753502597217963E-3</v>
      </c>
      <c r="QQ29" s="1">
        <v>6.3235967252478104E-5</v>
      </c>
      <c r="QR29" s="1">
        <v>8.4557510606733717E-5</v>
      </c>
      <c r="QS29" s="1">
        <v>3.2522929110738528E-6</v>
      </c>
      <c r="QT29" s="1">
        <v>7.9249410540144103E-5</v>
      </c>
      <c r="QU29" s="1">
        <v>9.7914219547106994E-6</v>
      </c>
      <c r="QV29" s="1">
        <v>8.3093379062347251E-5</v>
      </c>
      <c r="QW29" s="1">
        <v>1.6910069008559139E-4</v>
      </c>
      <c r="QX29" s="1">
        <v>2.6914604393582742E-4</v>
      </c>
      <c r="QY29" s="1">
        <v>0</v>
      </c>
      <c r="QZ29" s="1">
        <v>0</v>
      </c>
      <c r="RA29" s="1">
        <v>0</v>
      </c>
      <c r="RB29" s="1">
        <v>0</v>
      </c>
      <c r="RC29" s="1">
        <v>0</v>
      </c>
      <c r="RD29" s="1">
        <v>0</v>
      </c>
      <c r="RE29" s="1">
        <v>0</v>
      </c>
      <c r="RF29" s="1">
        <v>0</v>
      </c>
      <c r="RG29" s="1">
        <v>0</v>
      </c>
      <c r="RH29" s="1">
        <v>0</v>
      </c>
      <c r="RI29" s="1">
        <v>0</v>
      </c>
      <c r="RJ29" s="1">
        <v>0</v>
      </c>
      <c r="RK29" s="1">
        <v>0</v>
      </c>
      <c r="RL29" s="1">
        <v>0</v>
      </c>
      <c r="RM29" s="1">
        <v>0</v>
      </c>
      <c r="RN29" s="1">
        <v>0</v>
      </c>
      <c r="RO29" s="1">
        <v>0</v>
      </c>
      <c r="RP29" s="1">
        <v>0</v>
      </c>
      <c r="RQ29" s="1">
        <v>0</v>
      </c>
      <c r="RR29" s="1">
        <v>0</v>
      </c>
      <c r="RS29" s="1">
        <v>0</v>
      </c>
      <c r="RT29" s="1">
        <v>0</v>
      </c>
      <c r="RU29" s="1">
        <v>0</v>
      </c>
      <c r="RV29" s="1">
        <v>0</v>
      </c>
      <c r="RW29" s="1">
        <v>0</v>
      </c>
      <c r="RX29" s="1">
        <v>0</v>
      </c>
      <c r="RY29" s="1">
        <v>0</v>
      </c>
      <c r="RZ29" s="1">
        <v>0</v>
      </c>
      <c r="SA29" s="1">
        <v>0</v>
      </c>
      <c r="SB29" s="1">
        <v>0</v>
      </c>
      <c r="SC29" s="1">
        <v>0</v>
      </c>
      <c r="SD29" s="1">
        <v>0</v>
      </c>
      <c r="SE29" s="1">
        <v>0</v>
      </c>
      <c r="SF29" s="1">
        <v>0</v>
      </c>
      <c r="SG29" s="1">
        <v>0</v>
      </c>
      <c r="SH29" s="1">
        <v>0</v>
      </c>
      <c r="SI29" s="1">
        <v>0</v>
      </c>
      <c r="SJ29" s="1">
        <v>0</v>
      </c>
      <c r="SK29" s="1">
        <v>0</v>
      </c>
      <c r="SL29" s="1">
        <v>0</v>
      </c>
      <c r="SM29" s="1">
        <v>0</v>
      </c>
      <c r="SN29" s="1">
        <v>0</v>
      </c>
      <c r="SO29" s="1">
        <v>0</v>
      </c>
      <c r="SP29" s="1">
        <v>0</v>
      </c>
      <c r="SQ29" s="1">
        <v>0</v>
      </c>
      <c r="SR29" s="1">
        <v>0</v>
      </c>
      <c r="SS29" s="1">
        <v>0</v>
      </c>
      <c r="ST29" s="1">
        <v>6.5372842006438216E-5</v>
      </c>
      <c r="SU29" s="1">
        <v>9.5552229171503236E-5</v>
      </c>
      <c r="SV29" s="1">
        <v>8.1753546241493369E-4</v>
      </c>
      <c r="SW29" s="1">
        <v>1.361703145904052E-4</v>
      </c>
      <c r="SX29" s="1">
        <v>0</v>
      </c>
      <c r="SY29" s="1">
        <v>0</v>
      </c>
      <c r="SZ29" s="1">
        <v>0</v>
      </c>
      <c r="TA29" s="1">
        <v>1.2153192887504851E-4</v>
      </c>
      <c r="TB29" s="1">
        <v>1.2925656113288911E-4</v>
      </c>
      <c r="TC29" s="1">
        <v>3.604310579121619E-3</v>
      </c>
      <c r="TD29" s="1">
        <v>3.9269296296828691E-4</v>
      </c>
      <c r="TE29" s="1">
        <v>6.1059597593583143E-3</v>
      </c>
      <c r="TF29" s="1">
        <v>1.567772165833755E-3</v>
      </c>
      <c r="TG29" s="1">
        <v>4.6553040305497793E-4</v>
      </c>
      <c r="TH29" s="1">
        <v>1.3685027431970429E-3</v>
      </c>
      <c r="TI29" s="1">
        <v>3.2799177940805619E-4</v>
      </c>
      <c r="TJ29" s="1">
        <v>3.5607310724615539E-5</v>
      </c>
      <c r="TK29" s="1">
        <v>1.486661252883632E-2</v>
      </c>
      <c r="TL29" s="1">
        <v>9.6508959591723578E-5</v>
      </c>
      <c r="TM29" s="1">
        <v>2.3806726664170531E-4</v>
      </c>
      <c r="TN29" s="1">
        <v>1.7963293680235289E-5</v>
      </c>
      <c r="TO29" s="1">
        <v>1.4559174426395961E-4</v>
      </c>
      <c r="TP29" s="1">
        <v>5.7913527936282802E-6</v>
      </c>
      <c r="TQ29" s="1">
        <v>4.7540638468688672E-4</v>
      </c>
      <c r="TR29" s="1">
        <v>1.117268823074275E-3</v>
      </c>
      <c r="TS29" s="1">
        <v>3.7912112561884232E-4</v>
      </c>
      <c r="TT29" s="1">
        <v>0</v>
      </c>
      <c r="TU29" s="1">
        <v>0</v>
      </c>
      <c r="TV29" s="1">
        <v>0</v>
      </c>
      <c r="TW29" s="1">
        <v>0</v>
      </c>
      <c r="TX29" s="1">
        <v>0</v>
      </c>
      <c r="TY29" s="1">
        <v>0</v>
      </c>
      <c r="TZ29" s="1">
        <v>0</v>
      </c>
      <c r="UA29" s="1">
        <v>0</v>
      </c>
      <c r="UB29" s="1">
        <v>0</v>
      </c>
      <c r="UC29" s="1">
        <v>0</v>
      </c>
      <c r="UD29" s="1">
        <v>0</v>
      </c>
      <c r="UE29" s="1">
        <v>0</v>
      </c>
      <c r="UF29" s="1">
        <v>0</v>
      </c>
      <c r="UG29" s="1">
        <v>0</v>
      </c>
      <c r="UH29" s="1">
        <v>0</v>
      </c>
      <c r="UI29" s="1">
        <v>0</v>
      </c>
      <c r="UJ29" s="1">
        <v>0</v>
      </c>
      <c r="UK29" s="1">
        <v>0</v>
      </c>
      <c r="UL29" s="1">
        <v>0</v>
      </c>
      <c r="UM29" s="1">
        <v>0</v>
      </c>
      <c r="UN29" s="1">
        <v>0</v>
      </c>
      <c r="UO29" s="1">
        <v>0</v>
      </c>
      <c r="UP29" s="1">
        <v>0</v>
      </c>
      <c r="UQ29" s="1">
        <v>0</v>
      </c>
      <c r="UR29" s="1">
        <v>0</v>
      </c>
      <c r="US29" s="1">
        <v>0</v>
      </c>
      <c r="UT29" s="1">
        <v>0</v>
      </c>
      <c r="UU29" s="1">
        <v>0</v>
      </c>
      <c r="UV29" s="1">
        <v>0</v>
      </c>
      <c r="UW29" s="1">
        <v>0</v>
      </c>
      <c r="UX29" s="1">
        <v>0</v>
      </c>
      <c r="UY29" s="1">
        <v>0</v>
      </c>
      <c r="UZ29" s="1">
        <v>0</v>
      </c>
      <c r="VA29" s="1">
        <v>0</v>
      </c>
      <c r="VB29" s="1">
        <v>0</v>
      </c>
      <c r="VC29" s="1">
        <v>0</v>
      </c>
      <c r="VD29" s="1">
        <v>0</v>
      </c>
      <c r="VE29" s="1">
        <v>0</v>
      </c>
      <c r="VF29" s="1">
        <v>0</v>
      </c>
      <c r="VG29" s="1">
        <v>0</v>
      </c>
      <c r="VH29" s="1">
        <v>0</v>
      </c>
      <c r="VI29" s="1">
        <v>0</v>
      </c>
      <c r="VJ29" s="1">
        <v>0</v>
      </c>
      <c r="VK29" s="1">
        <v>0</v>
      </c>
      <c r="VL29" s="1">
        <v>0</v>
      </c>
      <c r="VM29" s="1">
        <v>0</v>
      </c>
      <c r="VN29" s="1">
        <v>0</v>
      </c>
      <c r="VO29" s="1">
        <v>6.9603430067803304E-7</v>
      </c>
      <c r="VP29" s="1">
        <v>3.816724474654565E-7</v>
      </c>
      <c r="VQ29" s="1">
        <v>1.7641430779051871E-5</v>
      </c>
      <c r="VR29" s="1">
        <v>6.3444982473342372E-7</v>
      </c>
      <c r="VS29" s="1">
        <v>0</v>
      </c>
      <c r="VT29" s="1">
        <v>0</v>
      </c>
      <c r="VU29" s="1">
        <v>0</v>
      </c>
      <c r="VV29" s="1">
        <v>6.4361162061889413E-7</v>
      </c>
      <c r="VW29" s="1">
        <v>6.1653514509912134E-6</v>
      </c>
      <c r="VX29" s="1">
        <v>1.4273924127094091E-4</v>
      </c>
      <c r="VY29" s="1">
        <v>5.1173082364898233E-5</v>
      </c>
      <c r="VZ29" s="1">
        <v>2.2943529230500378E-3</v>
      </c>
      <c r="WA29" s="1">
        <v>6.0560092369002193E-5</v>
      </c>
      <c r="WB29" s="1">
        <v>5.1731996231622252E-5</v>
      </c>
      <c r="WC29" s="1">
        <v>1.5973404720899989E-4</v>
      </c>
      <c r="WD29" s="1">
        <v>2.0527198481408689E-4</v>
      </c>
      <c r="WE29" s="1">
        <v>3.0362366356559239E-6</v>
      </c>
      <c r="WF29" s="1">
        <v>1.029364934372598E-3</v>
      </c>
      <c r="WG29" s="1">
        <v>6.7859709040135731E-6</v>
      </c>
      <c r="WH29" s="1">
        <v>1.2719524472240739E-5</v>
      </c>
      <c r="WI29" s="1">
        <v>1.6115963532927399E-7</v>
      </c>
      <c r="WJ29" s="1">
        <v>1.518311862980057E-5</v>
      </c>
      <c r="WK29" s="1">
        <v>6.9586231111149452E-6</v>
      </c>
      <c r="WL29" s="1">
        <v>3.819185004903225E-5</v>
      </c>
      <c r="WM29" s="1">
        <v>1.894842376110192E-4</v>
      </c>
      <c r="WN29" s="1">
        <v>2.3607104443769479E-5</v>
      </c>
      <c r="WO29" s="1">
        <v>0</v>
      </c>
      <c r="WP29" s="1">
        <v>0</v>
      </c>
      <c r="WQ29" s="1">
        <v>0</v>
      </c>
      <c r="WR29" s="1">
        <v>0</v>
      </c>
      <c r="WS29" s="1">
        <v>0</v>
      </c>
      <c r="WT29" s="1">
        <v>0</v>
      </c>
      <c r="WU29" s="1">
        <v>0</v>
      </c>
      <c r="WV29" s="1">
        <v>0</v>
      </c>
      <c r="WW29" s="1">
        <v>0</v>
      </c>
      <c r="WX29" s="1">
        <v>0</v>
      </c>
      <c r="WY29" s="1">
        <v>0</v>
      </c>
      <c r="WZ29" s="1">
        <v>0</v>
      </c>
      <c r="XA29" s="1">
        <v>0</v>
      </c>
      <c r="XB29" s="1">
        <v>0</v>
      </c>
      <c r="XC29" s="1">
        <v>0</v>
      </c>
      <c r="XD29" s="1">
        <v>0</v>
      </c>
      <c r="XE29" s="1">
        <v>0</v>
      </c>
      <c r="XF29" s="1">
        <v>0</v>
      </c>
      <c r="XG29" s="1">
        <v>0</v>
      </c>
      <c r="XH29" s="1">
        <v>0</v>
      </c>
      <c r="XI29" s="1">
        <v>0</v>
      </c>
      <c r="XJ29" s="1">
        <v>0</v>
      </c>
      <c r="XK29" s="1">
        <v>0</v>
      </c>
      <c r="XL29" s="1">
        <v>0</v>
      </c>
      <c r="XM29" s="1">
        <v>0</v>
      </c>
      <c r="XN29" s="1">
        <v>0</v>
      </c>
      <c r="XO29" s="1">
        <v>0</v>
      </c>
      <c r="XP29" s="1">
        <v>0</v>
      </c>
      <c r="XQ29" s="1">
        <v>0</v>
      </c>
      <c r="XR29" s="1">
        <v>0</v>
      </c>
      <c r="XS29" s="1">
        <v>0</v>
      </c>
      <c r="XT29" s="1">
        <v>0</v>
      </c>
      <c r="XU29" s="1">
        <v>0</v>
      </c>
      <c r="XV29" s="1">
        <v>0</v>
      </c>
      <c r="XW29" s="1">
        <v>0</v>
      </c>
      <c r="XX29" s="1">
        <v>0</v>
      </c>
      <c r="XY29" s="1">
        <v>0</v>
      </c>
      <c r="XZ29" s="1">
        <v>0</v>
      </c>
      <c r="YA29" s="1">
        <v>0</v>
      </c>
      <c r="YB29" s="1">
        <v>0</v>
      </c>
      <c r="YC29" s="1">
        <v>0</v>
      </c>
      <c r="YD29" s="1">
        <v>0</v>
      </c>
      <c r="YE29" s="1">
        <v>0</v>
      </c>
      <c r="YF29" s="1">
        <v>0</v>
      </c>
      <c r="YG29" s="1">
        <v>0</v>
      </c>
      <c r="YH29" s="1">
        <v>0</v>
      </c>
      <c r="YI29" s="1">
        <v>0</v>
      </c>
    </row>
    <row r="30" spans="1:659" ht="15" customHeight="1" x14ac:dyDescent="0.25">
      <c r="A30" s="27">
        <v>33</v>
      </c>
      <c r="B30" s="27" t="s">
        <v>296</v>
      </c>
      <c r="C30" s="1">
        <v>5.7873157644073827E-5</v>
      </c>
      <c r="D30" s="1">
        <v>8.9110315306158535E-5</v>
      </c>
      <c r="E30" s="1">
        <v>3.2669129522263501E-3</v>
      </c>
      <c r="F30" s="1">
        <v>2.6654976191024728E-4</v>
      </c>
      <c r="G30" s="1">
        <v>0</v>
      </c>
      <c r="H30" s="1">
        <v>0</v>
      </c>
      <c r="I30" s="1">
        <v>0</v>
      </c>
      <c r="J30" s="1">
        <v>1.042526800732345E-3</v>
      </c>
      <c r="K30" s="1">
        <v>1.107093359982642E-4</v>
      </c>
      <c r="L30" s="1">
        <v>9.1525421045698645E-3</v>
      </c>
      <c r="M30" s="1">
        <v>4.9758987075604333E-4</v>
      </c>
      <c r="N30" s="1">
        <v>7.5467914220392286E-4</v>
      </c>
      <c r="O30" s="1">
        <v>9.8605607466473047E-5</v>
      </c>
      <c r="P30" s="1">
        <v>2.192328993454529E-4</v>
      </c>
      <c r="Q30" s="1">
        <v>9.6046145960512188E-4</v>
      </c>
      <c r="R30" s="1">
        <v>4.7126131102060207E-5</v>
      </c>
      <c r="S30" s="1">
        <v>5.0816818853284932E-6</v>
      </c>
      <c r="T30" s="1">
        <v>1.3211628370699189E-5</v>
      </c>
      <c r="U30" s="1">
        <v>3.3392087944255131E-4</v>
      </c>
      <c r="V30" s="1">
        <v>3.4299838143547721E-5</v>
      </c>
      <c r="W30" s="1">
        <v>1.001816375591177E-6</v>
      </c>
      <c r="X30" s="1">
        <v>1.755386887990194E-3</v>
      </c>
      <c r="Y30" s="1">
        <v>1.1109189593186419E-5</v>
      </c>
      <c r="Z30" s="1">
        <v>8.6821501040209908E-4</v>
      </c>
      <c r="AA30" s="1">
        <v>1.0992347724997991E-3</v>
      </c>
      <c r="AB30" s="1">
        <v>4.1623409284072922E-4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2.9983726658332469E-6</v>
      </c>
      <c r="BY30" s="1">
        <v>5.0538899744512859E-5</v>
      </c>
      <c r="BZ30" s="1">
        <v>2.738371099143646E-8</v>
      </c>
      <c r="CA30" s="1">
        <v>2.2774245790005769E-5</v>
      </c>
      <c r="CB30" s="1">
        <v>0</v>
      </c>
      <c r="CC30" s="1">
        <v>0</v>
      </c>
      <c r="CD30" s="1">
        <v>0</v>
      </c>
      <c r="CE30" s="1">
        <v>2.0147438196566861E-4</v>
      </c>
      <c r="CF30" s="1">
        <v>3.3741461181003532E-4</v>
      </c>
      <c r="CG30" s="1">
        <v>7.7360422754408427E-4</v>
      </c>
      <c r="CH30" s="1">
        <v>1.478824371905544E-3</v>
      </c>
      <c r="CI30" s="1">
        <v>1.1895543007222941E-3</v>
      </c>
      <c r="CJ30" s="1">
        <v>1.6804990332281861E-3</v>
      </c>
      <c r="CK30" s="1">
        <v>1.1783281202368181E-3</v>
      </c>
      <c r="CL30" s="1">
        <v>6.2462270159176138E-4</v>
      </c>
      <c r="CM30" s="1">
        <v>1.209132357945108E-5</v>
      </c>
      <c r="CN30" s="1">
        <v>1.671927500634987E-5</v>
      </c>
      <c r="CO30" s="1">
        <v>1.840921655415437E-4</v>
      </c>
      <c r="CP30" s="1">
        <v>4.3818973462815788E-5</v>
      </c>
      <c r="CQ30" s="1">
        <v>3.9149053944203101E-4</v>
      </c>
      <c r="CR30" s="1">
        <v>3.6441539614299742E-5</v>
      </c>
      <c r="CS30" s="1">
        <v>6.236783249627683E-4</v>
      </c>
      <c r="CT30" s="1">
        <v>2.970212255538455E-5</v>
      </c>
      <c r="CU30" s="1">
        <v>1.0790926145421361E-5</v>
      </c>
      <c r="CV30" s="1">
        <v>7.7172127642329512E-4</v>
      </c>
      <c r="CW30" s="1">
        <v>8.016852307074834E-4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1.9215876107396122E-5</v>
      </c>
      <c r="ET30" s="1">
        <v>8.4347784764137907E-5</v>
      </c>
      <c r="EU30" s="1">
        <v>8.8685270346623932E-7</v>
      </c>
      <c r="EV30" s="1">
        <v>6.972743463124308E-6</v>
      </c>
      <c r="EW30" s="1">
        <v>0</v>
      </c>
      <c r="EX30" s="1">
        <v>0</v>
      </c>
      <c r="EY30" s="1">
        <v>0</v>
      </c>
      <c r="EZ30" s="1">
        <v>2.176658315662275E-4</v>
      </c>
      <c r="FA30" s="1">
        <v>9.6378802509646875E-5</v>
      </c>
      <c r="FB30" s="1">
        <v>2.0853539623690979E-3</v>
      </c>
      <c r="FC30" s="1">
        <v>4.0934030182347079E-4</v>
      </c>
      <c r="FD30" s="1">
        <v>6.396757553043562E-4</v>
      </c>
      <c r="FE30" s="1">
        <v>1.216962502998247E-3</v>
      </c>
      <c r="FF30" s="1">
        <v>6.9603428743849488E-4</v>
      </c>
      <c r="FG30" s="1">
        <v>5.040564314556091E-4</v>
      </c>
      <c r="FH30" s="1">
        <v>6.1739568945900612E-6</v>
      </c>
      <c r="FI30" s="1">
        <v>2.041034271394492E-5</v>
      </c>
      <c r="FJ30" s="1">
        <v>3.6566594033542342E-5</v>
      </c>
      <c r="FK30" s="1">
        <v>8.0019069412425305E-5</v>
      </c>
      <c r="FL30" s="1">
        <v>7.6935947768061699E-5</v>
      </c>
      <c r="FM30" s="1">
        <v>4.610220932175184E-5</v>
      </c>
      <c r="FN30" s="1">
        <v>3.3992264491399779E-4</v>
      </c>
      <c r="FO30" s="1">
        <v>6.5642810560752257E-6</v>
      </c>
      <c r="FP30" s="1">
        <v>3.4742851759659758E-4</v>
      </c>
      <c r="FQ30" s="1">
        <v>5.8863590185577008E-4</v>
      </c>
      <c r="FR30" s="1">
        <v>3.6514750106674058E-4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1">
        <v>0</v>
      </c>
      <c r="GP30" s="1">
        <v>0</v>
      </c>
      <c r="GQ30" s="1">
        <v>0</v>
      </c>
      <c r="GR30" s="1">
        <v>0</v>
      </c>
      <c r="GS30" s="1">
        <v>0</v>
      </c>
      <c r="GT30" s="1">
        <v>0</v>
      </c>
      <c r="GU30" s="1">
        <v>0</v>
      </c>
      <c r="GV30" s="1">
        <v>0</v>
      </c>
      <c r="GW30" s="1">
        <v>0</v>
      </c>
      <c r="GX30" s="1">
        <v>0</v>
      </c>
      <c r="GY30" s="1">
        <v>0</v>
      </c>
      <c r="GZ30" s="1">
        <v>0</v>
      </c>
      <c r="HA30" s="1">
        <v>0</v>
      </c>
      <c r="HB30" s="1">
        <v>0</v>
      </c>
      <c r="HC30" s="1">
        <v>0</v>
      </c>
      <c r="HD30" s="1">
        <v>0</v>
      </c>
      <c r="HE30" s="1">
        <v>0</v>
      </c>
      <c r="HF30" s="1">
        <v>0</v>
      </c>
      <c r="HG30" s="1">
        <v>0</v>
      </c>
      <c r="HH30" s="1">
        <v>0</v>
      </c>
      <c r="HI30" s="1">
        <v>0</v>
      </c>
      <c r="HJ30" s="1">
        <v>0</v>
      </c>
      <c r="HK30" s="1">
        <v>0</v>
      </c>
      <c r="HL30" s="1">
        <v>0</v>
      </c>
      <c r="HM30" s="1">
        <v>0</v>
      </c>
      <c r="HN30" s="1">
        <v>1.5391478381552469E-5</v>
      </c>
      <c r="HO30" s="1">
        <v>3.0432597178537529E-5</v>
      </c>
      <c r="HP30" s="1">
        <v>8.0155806184738525E-8</v>
      </c>
      <c r="HQ30" s="1">
        <v>6.3735159820636772E-5</v>
      </c>
      <c r="HR30" s="1">
        <v>0</v>
      </c>
      <c r="HS30" s="1">
        <v>0</v>
      </c>
      <c r="HT30" s="1">
        <v>0</v>
      </c>
      <c r="HU30" s="1">
        <v>3.2482852289251459E-4</v>
      </c>
      <c r="HV30" s="1">
        <v>3.062265489296456E-4</v>
      </c>
      <c r="HW30" s="1">
        <v>4.1725487401702748E-3</v>
      </c>
      <c r="HX30" s="1">
        <v>1.0883560901735489E-3</v>
      </c>
      <c r="HY30" s="1">
        <v>2.577279088683129E-3</v>
      </c>
      <c r="HZ30" s="1">
        <v>4.6595050935332961E-4</v>
      </c>
      <c r="IA30" s="1">
        <v>6.6141997015873861E-4</v>
      </c>
      <c r="IB30" s="1">
        <v>7.7996300413127307E-4</v>
      </c>
      <c r="IC30" s="1">
        <v>7.470234471937886E-5</v>
      </c>
      <c r="ID30" s="1">
        <v>5.45620430391803E-6</v>
      </c>
      <c r="IE30" s="1">
        <v>9.5351062442111407E-5</v>
      </c>
      <c r="IF30" s="1">
        <v>3.0552476657533028E-4</v>
      </c>
      <c r="IG30" s="1">
        <v>8.1096242872156289E-5</v>
      </c>
      <c r="IH30" s="1">
        <v>1.2725048734743289E-5</v>
      </c>
      <c r="II30" s="1">
        <v>8.395768038330885E-4</v>
      </c>
      <c r="IJ30" s="1">
        <v>8.5012120446731668E-6</v>
      </c>
      <c r="IK30" s="1">
        <v>8.0634807388452504E-4</v>
      </c>
      <c r="IL30" s="1">
        <v>6.1413874997859191E-3</v>
      </c>
      <c r="IM30" s="1">
        <v>3.3198315494555969E-4</v>
      </c>
      <c r="IN30" s="1">
        <v>0</v>
      </c>
      <c r="IO30" s="1">
        <v>0</v>
      </c>
      <c r="IP30" s="1">
        <v>0</v>
      </c>
      <c r="IQ30" s="1">
        <v>0</v>
      </c>
      <c r="IR30" s="1">
        <v>0</v>
      </c>
      <c r="IS30" s="1">
        <v>0</v>
      </c>
      <c r="IT30" s="1">
        <v>0</v>
      </c>
      <c r="IU30" s="1">
        <v>0</v>
      </c>
      <c r="IV30" s="1">
        <v>0</v>
      </c>
      <c r="IW30" s="1">
        <v>0</v>
      </c>
      <c r="IX30" s="1">
        <v>0</v>
      </c>
      <c r="IY30" s="1">
        <v>0</v>
      </c>
      <c r="IZ30" s="1">
        <v>0</v>
      </c>
      <c r="JA30" s="1">
        <v>0</v>
      </c>
      <c r="JB30" s="1">
        <v>0</v>
      </c>
      <c r="JC30" s="1">
        <v>0</v>
      </c>
      <c r="JD30" s="1">
        <v>0</v>
      </c>
      <c r="JE30" s="1">
        <v>0</v>
      </c>
      <c r="JF30" s="1">
        <v>0</v>
      </c>
      <c r="JG30" s="1">
        <v>0</v>
      </c>
      <c r="JH30" s="1">
        <v>0</v>
      </c>
      <c r="JI30" s="1">
        <v>0</v>
      </c>
      <c r="JJ30" s="1">
        <v>0</v>
      </c>
      <c r="JK30" s="1">
        <v>0</v>
      </c>
      <c r="JL30" s="1">
        <v>0</v>
      </c>
      <c r="JM30" s="1">
        <v>0</v>
      </c>
      <c r="JN30" s="1">
        <v>0</v>
      </c>
      <c r="JO30" s="1">
        <v>0</v>
      </c>
      <c r="JP30" s="1">
        <v>0</v>
      </c>
      <c r="JQ30" s="1">
        <v>0</v>
      </c>
      <c r="JR30" s="1">
        <v>0</v>
      </c>
      <c r="JS30" s="1">
        <v>0</v>
      </c>
      <c r="JT30" s="1">
        <v>0</v>
      </c>
      <c r="JU30" s="1">
        <v>0</v>
      </c>
      <c r="JV30" s="1">
        <v>0</v>
      </c>
      <c r="JW30" s="1">
        <v>0</v>
      </c>
      <c r="JX30" s="1">
        <v>0</v>
      </c>
      <c r="JY30" s="1">
        <v>0</v>
      </c>
      <c r="JZ30" s="1">
        <v>0</v>
      </c>
      <c r="KA30" s="1">
        <v>0</v>
      </c>
      <c r="KB30" s="1">
        <v>0</v>
      </c>
      <c r="KC30" s="1">
        <v>0</v>
      </c>
      <c r="KD30" s="1">
        <v>0</v>
      </c>
      <c r="KE30" s="1">
        <v>0</v>
      </c>
      <c r="KF30" s="1">
        <v>0</v>
      </c>
      <c r="KG30" s="1">
        <v>0</v>
      </c>
      <c r="KH30" s="1">
        <v>0</v>
      </c>
      <c r="KI30" s="1">
        <v>1.7409882566810611E-5</v>
      </c>
      <c r="KJ30" s="1">
        <v>2.8453399777918659E-5</v>
      </c>
      <c r="KK30" s="1">
        <v>3.2155672634973802E-10</v>
      </c>
      <c r="KL30" s="1">
        <v>2.154860662586234E-5</v>
      </c>
      <c r="KM30" s="1">
        <v>0</v>
      </c>
      <c r="KN30" s="1">
        <v>0</v>
      </c>
      <c r="KO30" s="1">
        <v>0</v>
      </c>
      <c r="KP30" s="1">
        <v>3.0057624743756921E-5</v>
      </c>
      <c r="KQ30" s="1">
        <v>7.8162628816516694E-5</v>
      </c>
      <c r="KR30" s="1">
        <v>5.7982351620815633E-4</v>
      </c>
      <c r="KS30" s="1">
        <v>2.4030908670664121E-4</v>
      </c>
      <c r="KT30" s="1">
        <v>2.32165199055614E-4</v>
      </c>
      <c r="KU30" s="1">
        <v>1.307262021592135E-4</v>
      </c>
      <c r="KV30" s="1">
        <v>8.9956465340321741E-5</v>
      </c>
      <c r="KW30" s="1">
        <v>1.1496089610898911E-4</v>
      </c>
      <c r="KX30" s="1">
        <v>1.942806363334391E-6</v>
      </c>
      <c r="KY30" s="1">
        <v>1.189929254439618E-6</v>
      </c>
      <c r="KZ30" s="1">
        <v>5.0495995196557477E-5</v>
      </c>
      <c r="LA30" s="1">
        <v>2.367635413681248E-5</v>
      </c>
      <c r="LB30" s="1">
        <v>1.7106469155408281E-4</v>
      </c>
      <c r="LC30" s="1">
        <v>6.8251888085341588E-6</v>
      </c>
      <c r="LD30" s="1">
        <v>7.4424519901869688E-5</v>
      </c>
      <c r="LE30" s="1">
        <v>2.5769298505828149E-6</v>
      </c>
      <c r="LF30" s="1">
        <v>2.5378414908647852E-4</v>
      </c>
      <c r="LG30" s="1">
        <v>6.0440525897640003E-4</v>
      </c>
      <c r="LH30" s="1">
        <v>6.9289971271772747E-5</v>
      </c>
      <c r="LI30" s="1">
        <v>0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0</v>
      </c>
      <c r="LT30" s="1">
        <v>0</v>
      </c>
      <c r="LU30" s="1">
        <v>0</v>
      </c>
      <c r="LV30" s="1">
        <v>0</v>
      </c>
      <c r="LW30" s="1">
        <v>0</v>
      </c>
      <c r="LX30" s="1">
        <v>0</v>
      </c>
      <c r="LY30" s="1">
        <v>0</v>
      </c>
      <c r="LZ30" s="1">
        <v>0</v>
      </c>
      <c r="MA30" s="1">
        <v>0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</v>
      </c>
      <c r="MJ30" s="1">
        <v>0</v>
      </c>
      <c r="MK30" s="1">
        <v>0</v>
      </c>
      <c r="ML30" s="1">
        <v>0</v>
      </c>
      <c r="MM30" s="1">
        <v>0</v>
      </c>
      <c r="MN30" s="1">
        <v>0</v>
      </c>
      <c r="MO30" s="1">
        <v>0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</v>
      </c>
      <c r="MZ30" s="1">
        <v>0</v>
      </c>
      <c r="NA30" s="1">
        <v>0</v>
      </c>
      <c r="NB30" s="1">
        <v>0</v>
      </c>
      <c r="NC30" s="1">
        <v>0</v>
      </c>
      <c r="ND30" s="1">
        <v>2.8956072945184121E-7</v>
      </c>
      <c r="NE30" s="1">
        <v>9.499799976816732E-6</v>
      </c>
      <c r="NF30" s="1">
        <v>6.4101959494650365E-11</v>
      </c>
      <c r="NG30" s="1">
        <v>4.3429720250346769E-6</v>
      </c>
      <c r="NH30" s="1">
        <v>0</v>
      </c>
      <c r="NI30" s="1">
        <v>0</v>
      </c>
      <c r="NJ30" s="1">
        <v>0</v>
      </c>
      <c r="NK30" s="1">
        <v>7.0370651879519176E-6</v>
      </c>
      <c r="NL30" s="1">
        <v>4.548477717839413E-5</v>
      </c>
      <c r="NM30" s="1">
        <v>9.0780495183658883E-4</v>
      </c>
      <c r="NN30" s="1">
        <v>2.714600265620167E-4</v>
      </c>
      <c r="NO30" s="1">
        <v>1.154394762423379E-3</v>
      </c>
      <c r="NP30" s="1">
        <v>1.78533511744444E-4</v>
      </c>
      <c r="NQ30" s="1">
        <v>2.2730413021107259E-4</v>
      </c>
      <c r="NR30" s="1">
        <v>5.5580646928572286E-4</v>
      </c>
      <c r="NS30" s="1">
        <v>1.5342608047068919E-5</v>
      </c>
      <c r="NT30" s="1">
        <v>4.7507479699018672E-8</v>
      </c>
      <c r="NU30" s="1">
        <v>1.060795588982839E-5</v>
      </c>
      <c r="NV30" s="1">
        <v>1.2686986489489291E-5</v>
      </c>
      <c r="NW30" s="1">
        <v>1.7214325629430251E-5</v>
      </c>
      <c r="NX30" s="1">
        <v>1.3271165737956021E-7</v>
      </c>
      <c r="NY30" s="1">
        <v>5.5208481878983518E-5</v>
      </c>
      <c r="NZ30" s="1">
        <v>2.4730092699041572E-6</v>
      </c>
      <c r="OA30" s="1">
        <v>4.8030989606182162E-5</v>
      </c>
      <c r="OB30" s="1">
        <v>6.2136104529334141E-4</v>
      </c>
      <c r="OC30" s="1">
        <v>1.2921232271087161E-4</v>
      </c>
      <c r="OD30" s="1">
        <v>0</v>
      </c>
      <c r="OE30" s="1">
        <v>0</v>
      </c>
      <c r="OF30" s="1">
        <v>0</v>
      </c>
      <c r="OG30" s="1">
        <v>0</v>
      </c>
      <c r="OH30" s="1">
        <v>0</v>
      </c>
      <c r="OI30" s="1">
        <v>0</v>
      </c>
      <c r="OJ30" s="1">
        <v>0</v>
      </c>
      <c r="OK30" s="1">
        <v>0</v>
      </c>
      <c r="OL30" s="1">
        <v>0</v>
      </c>
      <c r="OM30" s="1">
        <v>0</v>
      </c>
      <c r="ON30" s="1">
        <v>0</v>
      </c>
      <c r="OO30" s="1">
        <v>0</v>
      </c>
      <c r="OP30" s="1">
        <v>0</v>
      </c>
      <c r="OQ30" s="1">
        <v>0</v>
      </c>
      <c r="OR30" s="1">
        <v>0</v>
      </c>
      <c r="OS30" s="1">
        <v>0</v>
      </c>
      <c r="OT30" s="1">
        <v>0</v>
      </c>
      <c r="OU30" s="1">
        <v>0</v>
      </c>
      <c r="OV30" s="1">
        <v>0</v>
      </c>
      <c r="OW30" s="1">
        <v>0</v>
      </c>
      <c r="OX30" s="1">
        <v>0</v>
      </c>
      <c r="OY30" s="1">
        <v>0</v>
      </c>
      <c r="OZ30" s="1">
        <v>0</v>
      </c>
      <c r="PA30" s="1">
        <v>0</v>
      </c>
      <c r="PB30" s="1">
        <v>0</v>
      </c>
      <c r="PC30" s="1">
        <v>0</v>
      </c>
      <c r="PD30" s="1">
        <v>0</v>
      </c>
      <c r="PE30" s="1">
        <v>0</v>
      </c>
      <c r="PF30" s="1">
        <v>0</v>
      </c>
      <c r="PG30" s="1">
        <v>0</v>
      </c>
      <c r="PH30" s="1">
        <v>0</v>
      </c>
      <c r="PI30" s="1">
        <v>0</v>
      </c>
      <c r="PJ30" s="1">
        <v>0</v>
      </c>
      <c r="PK30" s="1">
        <v>0</v>
      </c>
      <c r="PL30" s="1">
        <v>0</v>
      </c>
      <c r="PM30" s="1">
        <v>0</v>
      </c>
      <c r="PN30" s="1">
        <v>0</v>
      </c>
      <c r="PO30" s="1">
        <v>0</v>
      </c>
      <c r="PP30" s="1">
        <v>0</v>
      </c>
      <c r="PQ30" s="1">
        <v>0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1.3877247073356731E-4</v>
      </c>
      <c r="PZ30" s="1">
        <v>1.6499454727670519E-5</v>
      </c>
      <c r="QA30" s="1">
        <v>6.0887460927176414E-4</v>
      </c>
      <c r="QB30" s="1">
        <v>6.6520156206339564E-5</v>
      </c>
      <c r="QC30" s="1">
        <v>0</v>
      </c>
      <c r="QD30" s="1">
        <v>0</v>
      </c>
      <c r="QE30" s="1">
        <v>0</v>
      </c>
      <c r="QF30" s="1">
        <v>7.409082094106669E-5</v>
      </c>
      <c r="QG30" s="1">
        <v>2.345461288943915E-4</v>
      </c>
      <c r="QH30" s="1">
        <v>2.979653381500367E-3</v>
      </c>
      <c r="QI30" s="1">
        <v>8.3868275236316525E-4</v>
      </c>
      <c r="QJ30" s="1">
        <v>1.1918328000079159E-3</v>
      </c>
      <c r="QK30" s="1">
        <v>9.7146370397827118E-4</v>
      </c>
      <c r="QL30" s="1">
        <v>1.5284235267379741E-3</v>
      </c>
      <c r="QM30" s="1">
        <v>4.0279409442435738E-3</v>
      </c>
      <c r="QN30" s="1">
        <v>2.198466675291892E-5</v>
      </c>
      <c r="QO30" s="1">
        <v>7.4216786250704226E-6</v>
      </c>
      <c r="QP30" s="1">
        <v>5.5495473356671531E-5</v>
      </c>
      <c r="QQ30" s="1">
        <v>2.7075859682876421E-4</v>
      </c>
      <c r="QR30" s="1">
        <v>6.566096860448925E-5</v>
      </c>
      <c r="QS30" s="1">
        <v>6.3732166486626149E-6</v>
      </c>
      <c r="QT30" s="1">
        <v>3.4994030414716207E-4</v>
      </c>
      <c r="QU30" s="1">
        <v>8.5591046494425817E-6</v>
      </c>
      <c r="QV30" s="1">
        <v>2.6540850660283858E-4</v>
      </c>
      <c r="QW30" s="1">
        <v>3.3857074327832301E-4</v>
      </c>
      <c r="QX30" s="1">
        <v>3.8072005377125549E-4</v>
      </c>
      <c r="QY30" s="1">
        <v>0</v>
      </c>
      <c r="QZ30" s="1">
        <v>0</v>
      </c>
      <c r="RA30" s="1">
        <v>0</v>
      </c>
      <c r="RB30" s="1">
        <v>0</v>
      </c>
      <c r="RC30" s="1">
        <v>0</v>
      </c>
      <c r="RD30" s="1">
        <v>0</v>
      </c>
      <c r="RE30" s="1">
        <v>0</v>
      </c>
      <c r="RF30" s="1">
        <v>0</v>
      </c>
      <c r="RG30" s="1">
        <v>0</v>
      </c>
      <c r="RH30" s="1">
        <v>0</v>
      </c>
      <c r="RI30" s="1">
        <v>0</v>
      </c>
      <c r="RJ30" s="1">
        <v>0</v>
      </c>
      <c r="RK30" s="1">
        <v>0</v>
      </c>
      <c r="RL30" s="1">
        <v>0</v>
      </c>
      <c r="RM30" s="1">
        <v>0</v>
      </c>
      <c r="RN30" s="1">
        <v>0</v>
      </c>
      <c r="RO30" s="1">
        <v>0</v>
      </c>
      <c r="RP30" s="1">
        <v>0</v>
      </c>
      <c r="RQ30" s="1">
        <v>0</v>
      </c>
      <c r="RR30" s="1">
        <v>0</v>
      </c>
      <c r="RS30" s="1">
        <v>0</v>
      </c>
      <c r="RT30" s="1">
        <v>0</v>
      </c>
      <c r="RU30" s="1">
        <v>0</v>
      </c>
      <c r="RV30" s="1">
        <v>0</v>
      </c>
      <c r="RW30" s="1">
        <v>0</v>
      </c>
      <c r="RX30" s="1">
        <v>0</v>
      </c>
      <c r="RY30" s="1">
        <v>0</v>
      </c>
      <c r="RZ30" s="1">
        <v>0</v>
      </c>
      <c r="SA30" s="1">
        <v>0</v>
      </c>
      <c r="SB30" s="1">
        <v>0</v>
      </c>
      <c r="SC30" s="1">
        <v>0</v>
      </c>
      <c r="SD30" s="1">
        <v>0</v>
      </c>
      <c r="SE30" s="1">
        <v>0</v>
      </c>
      <c r="SF30" s="1">
        <v>0</v>
      </c>
      <c r="SG30" s="1">
        <v>0</v>
      </c>
      <c r="SH30" s="1">
        <v>0</v>
      </c>
      <c r="SI30" s="1">
        <v>0</v>
      </c>
      <c r="SJ30" s="1">
        <v>0</v>
      </c>
      <c r="SK30" s="1">
        <v>0</v>
      </c>
      <c r="SL30" s="1">
        <v>0</v>
      </c>
      <c r="SM30" s="1">
        <v>0</v>
      </c>
      <c r="SN30" s="1">
        <v>0</v>
      </c>
      <c r="SO30" s="1">
        <v>0</v>
      </c>
      <c r="SP30" s="1">
        <v>0</v>
      </c>
      <c r="SQ30" s="1">
        <v>0</v>
      </c>
      <c r="SR30" s="1">
        <v>0</v>
      </c>
      <c r="SS30" s="1">
        <v>0</v>
      </c>
      <c r="ST30" s="1">
        <v>1.9404321674145261E-4</v>
      </c>
      <c r="SU30" s="1">
        <v>1.9232719032382539E-4</v>
      </c>
      <c r="SV30" s="1">
        <v>1.6597837792293841E-3</v>
      </c>
      <c r="SW30" s="1">
        <v>5.523781053790634E-4</v>
      </c>
      <c r="SX30" s="1">
        <v>0</v>
      </c>
      <c r="SY30" s="1">
        <v>0</v>
      </c>
      <c r="SZ30" s="1">
        <v>0</v>
      </c>
      <c r="TA30" s="1">
        <v>4.1682107952327132E-4</v>
      </c>
      <c r="TB30" s="1">
        <v>2.6046078894953532E-4</v>
      </c>
      <c r="TC30" s="1">
        <v>1.310217925660314E-2</v>
      </c>
      <c r="TD30" s="1">
        <v>8.793804795340155E-4</v>
      </c>
      <c r="TE30" s="1">
        <v>9.9009406997590458E-4</v>
      </c>
      <c r="TF30" s="1">
        <v>1.447581629730495E-3</v>
      </c>
      <c r="TG30" s="1">
        <v>6.4592768210809583E-4</v>
      </c>
      <c r="TH30" s="1">
        <v>5.5872893043503E-4</v>
      </c>
      <c r="TI30" s="1">
        <v>3.196447636565117E-5</v>
      </c>
      <c r="TJ30" s="1">
        <v>6.0968175632481892E-6</v>
      </c>
      <c r="TK30" s="1">
        <v>1.2940931335339641E-4</v>
      </c>
      <c r="TL30" s="1">
        <v>4.132241763003154E-4</v>
      </c>
      <c r="TM30" s="1">
        <v>1.8486503692639159E-4</v>
      </c>
      <c r="TN30" s="1">
        <v>3.5200999872391807E-5</v>
      </c>
      <c r="TO30" s="1">
        <v>6.4288704385047433E-4</v>
      </c>
      <c r="TP30" s="1">
        <v>5.062471503299714E-6</v>
      </c>
      <c r="TQ30" s="1">
        <v>1.518495216021089E-3</v>
      </c>
      <c r="TR30" s="1">
        <v>2.2369780731142392E-3</v>
      </c>
      <c r="TS30" s="1">
        <v>5.36285108340063E-4</v>
      </c>
      <c r="TT30" s="1">
        <v>0</v>
      </c>
      <c r="TU30" s="1">
        <v>0</v>
      </c>
      <c r="TV30" s="1">
        <v>0</v>
      </c>
      <c r="TW30" s="1">
        <v>0</v>
      </c>
      <c r="TX30" s="1">
        <v>0</v>
      </c>
      <c r="TY30" s="1">
        <v>0</v>
      </c>
      <c r="TZ30" s="1">
        <v>0</v>
      </c>
      <c r="UA30" s="1">
        <v>0</v>
      </c>
      <c r="UB30" s="1">
        <v>0</v>
      </c>
      <c r="UC30" s="1">
        <v>0</v>
      </c>
      <c r="UD30" s="1">
        <v>0</v>
      </c>
      <c r="UE30" s="1">
        <v>0</v>
      </c>
      <c r="UF30" s="1">
        <v>0</v>
      </c>
      <c r="UG30" s="1">
        <v>0</v>
      </c>
      <c r="UH30" s="1">
        <v>0</v>
      </c>
      <c r="UI30" s="1">
        <v>0</v>
      </c>
      <c r="UJ30" s="1">
        <v>0</v>
      </c>
      <c r="UK30" s="1">
        <v>0</v>
      </c>
      <c r="UL30" s="1">
        <v>0</v>
      </c>
      <c r="UM30" s="1">
        <v>0</v>
      </c>
      <c r="UN30" s="1">
        <v>0</v>
      </c>
      <c r="UO30" s="1">
        <v>0</v>
      </c>
      <c r="UP30" s="1">
        <v>0</v>
      </c>
      <c r="UQ30" s="1">
        <v>0</v>
      </c>
      <c r="UR30" s="1">
        <v>0</v>
      </c>
      <c r="US30" s="1">
        <v>0</v>
      </c>
      <c r="UT30" s="1">
        <v>0</v>
      </c>
      <c r="UU30" s="1">
        <v>0</v>
      </c>
      <c r="UV30" s="1">
        <v>0</v>
      </c>
      <c r="UW30" s="1">
        <v>0</v>
      </c>
      <c r="UX30" s="1">
        <v>0</v>
      </c>
      <c r="UY30" s="1">
        <v>0</v>
      </c>
      <c r="UZ30" s="1">
        <v>0</v>
      </c>
      <c r="VA30" s="1">
        <v>0</v>
      </c>
      <c r="VB30" s="1">
        <v>0</v>
      </c>
      <c r="VC30" s="1">
        <v>0</v>
      </c>
      <c r="VD30" s="1">
        <v>0</v>
      </c>
      <c r="VE30" s="1">
        <v>0</v>
      </c>
      <c r="VF30" s="1">
        <v>0</v>
      </c>
      <c r="VG30" s="1">
        <v>0</v>
      </c>
      <c r="VH30" s="1">
        <v>0</v>
      </c>
      <c r="VI30" s="1">
        <v>0</v>
      </c>
      <c r="VJ30" s="1">
        <v>0</v>
      </c>
      <c r="VK30" s="1">
        <v>0</v>
      </c>
      <c r="VL30" s="1">
        <v>0</v>
      </c>
      <c r="VM30" s="1">
        <v>0</v>
      </c>
      <c r="VN30" s="1">
        <v>0</v>
      </c>
      <c r="VO30" s="1">
        <v>2.0660067777480369E-6</v>
      </c>
      <c r="VP30" s="1">
        <v>7.6822895793770911E-7</v>
      </c>
      <c r="VQ30" s="1">
        <v>3.5816135196110882E-5</v>
      </c>
      <c r="VR30" s="1">
        <v>2.573660736545152E-6</v>
      </c>
      <c r="VS30" s="1">
        <v>0</v>
      </c>
      <c r="VT30" s="1">
        <v>0</v>
      </c>
      <c r="VU30" s="1">
        <v>0</v>
      </c>
      <c r="VV30" s="1">
        <v>2.2074107848309469E-6</v>
      </c>
      <c r="VW30" s="1">
        <v>1.242360379234731E-5</v>
      </c>
      <c r="VX30" s="1">
        <v>5.1887735116854568E-4</v>
      </c>
      <c r="VY30" s="1">
        <v>1.145948971662934E-4</v>
      </c>
      <c r="VZ30" s="1">
        <v>3.7203409669742961E-4</v>
      </c>
      <c r="WA30" s="1">
        <v>5.5917357839765042E-5</v>
      </c>
      <c r="WB30" s="1">
        <v>7.1778616815216406E-5</v>
      </c>
      <c r="WC30" s="1">
        <v>6.5215823493817304E-5</v>
      </c>
      <c r="WD30" s="1">
        <v>2.0004804751393179E-5</v>
      </c>
      <c r="WE30" s="1">
        <v>5.1987584767662913E-7</v>
      </c>
      <c r="WF30" s="1">
        <v>8.9603068008155594E-6</v>
      </c>
      <c r="WG30" s="1">
        <v>2.905561565549601E-5</v>
      </c>
      <c r="WH30" s="1">
        <v>9.8770208706844672E-6</v>
      </c>
      <c r="WI30" s="1">
        <v>3.1580958390177461E-7</v>
      </c>
      <c r="WJ30" s="1">
        <v>6.704384442737827E-5</v>
      </c>
      <c r="WK30" s="1">
        <v>6.0828328816335126E-6</v>
      </c>
      <c r="WL30" s="1">
        <v>1.2198856275068011E-4</v>
      </c>
      <c r="WM30" s="1">
        <v>3.7938236168650312E-4</v>
      </c>
      <c r="WN30" s="1">
        <v>3.3393387254685049E-5</v>
      </c>
      <c r="WO30" s="1">
        <v>0</v>
      </c>
      <c r="WP30" s="1">
        <v>0</v>
      </c>
      <c r="WQ30" s="1">
        <v>0</v>
      </c>
      <c r="WR30" s="1">
        <v>0</v>
      </c>
      <c r="WS30" s="1">
        <v>0</v>
      </c>
      <c r="WT30" s="1">
        <v>0</v>
      </c>
      <c r="WU30" s="1">
        <v>0</v>
      </c>
      <c r="WV30" s="1">
        <v>0</v>
      </c>
      <c r="WW30" s="1">
        <v>0</v>
      </c>
      <c r="WX30" s="1">
        <v>0</v>
      </c>
      <c r="WY30" s="1">
        <v>0</v>
      </c>
      <c r="WZ30" s="1">
        <v>0</v>
      </c>
      <c r="XA30" s="1">
        <v>0</v>
      </c>
      <c r="XB30" s="1">
        <v>0</v>
      </c>
      <c r="XC30" s="1">
        <v>0</v>
      </c>
      <c r="XD30" s="1">
        <v>0</v>
      </c>
      <c r="XE30" s="1">
        <v>0</v>
      </c>
      <c r="XF30" s="1">
        <v>0</v>
      </c>
      <c r="XG30" s="1">
        <v>0</v>
      </c>
      <c r="XH30" s="1">
        <v>0</v>
      </c>
      <c r="XI30" s="1">
        <v>0</v>
      </c>
      <c r="XJ30" s="1">
        <v>0</v>
      </c>
      <c r="XK30" s="1">
        <v>0</v>
      </c>
      <c r="XL30" s="1">
        <v>0</v>
      </c>
      <c r="XM30" s="1">
        <v>0</v>
      </c>
      <c r="XN30" s="1">
        <v>0</v>
      </c>
      <c r="XO30" s="1">
        <v>0</v>
      </c>
      <c r="XP30" s="1">
        <v>0</v>
      </c>
      <c r="XQ30" s="1">
        <v>0</v>
      </c>
      <c r="XR30" s="1">
        <v>0</v>
      </c>
      <c r="XS30" s="1">
        <v>0</v>
      </c>
      <c r="XT30" s="1">
        <v>0</v>
      </c>
      <c r="XU30" s="1">
        <v>0</v>
      </c>
      <c r="XV30" s="1">
        <v>0</v>
      </c>
      <c r="XW30" s="1">
        <v>0</v>
      </c>
      <c r="XX30" s="1">
        <v>0</v>
      </c>
      <c r="XY30" s="1">
        <v>0</v>
      </c>
      <c r="XZ30" s="1">
        <v>0</v>
      </c>
      <c r="YA30" s="1">
        <v>0</v>
      </c>
      <c r="YB30" s="1">
        <v>0</v>
      </c>
      <c r="YC30" s="1">
        <v>0</v>
      </c>
      <c r="YD30" s="1">
        <v>0</v>
      </c>
      <c r="YE30" s="1">
        <v>0</v>
      </c>
      <c r="YF30" s="1">
        <v>0</v>
      </c>
      <c r="YG30" s="1">
        <v>0</v>
      </c>
      <c r="YH30" s="1">
        <v>0</v>
      </c>
      <c r="YI30" s="1">
        <v>0</v>
      </c>
    </row>
    <row r="31" spans="1:659" ht="15" customHeight="1" x14ac:dyDescent="0.25">
      <c r="A31" s="27">
        <v>34</v>
      </c>
      <c r="B31" s="27" t="s">
        <v>297</v>
      </c>
      <c r="C31" s="1">
        <v>1.5642005578392861E-5</v>
      </c>
      <c r="D31" s="1">
        <v>2.69088458741761E-5</v>
      </c>
      <c r="E31" s="1">
        <v>1.3991676367875669E-3</v>
      </c>
      <c r="F31" s="1">
        <v>1.002837200087459E-4</v>
      </c>
      <c r="G31" s="1">
        <v>0</v>
      </c>
      <c r="H31" s="1">
        <v>0</v>
      </c>
      <c r="I31" s="1">
        <v>0</v>
      </c>
      <c r="J31" s="1">
        <v>4.1141772673500119E-4</v>
      </c>
      <c r="K31" s="1">
        <v>8.3212373629395478E-5</v>
      </c>
      <c r="L31" s="1">
        <v>4.9744298223896354E-3</v>
      </c>
      <c r="M31" s="1">
        <v>2.5697019734880529E-4</v>
      </c>
      <c r="N31" s="1">
        <v>3.2827724720289279E-4</v>
      </c>
      <c r="O31" s="1">
        <v>1.5071515676681209E-4</v>
      </c>
      <c r="P31" s="1">
        <v>7.034556022782446E-3</v>
      </c>
      <c r="Q31" s="1">
        <v>3.9853889001183142E-4</v>
      </c>
      <c r="R31" s="1">
        <v>2.7311278444146199E-5</v>
      </c>
      <c r="S31" s="1">
        <v>1.3386342382052949E-3</v>
      </c>
      <c r="T31" s="1">
        <v>1.289972988436172E-5</v>
      </c>
      <c r="U31" s="1">
        <v>6.2886758817726868E-5</v>
      </c>
      <c r="V31" s="1">
        <v>8.5418452744286046E-5</v>
      </c>
      <c r="W31" s="1">
        <v>1.2238799850964939E-7</v>
      </c>
      <c r="X31" s="1">
        <v>3.7749551555426659E-4</v>
      </c>
      <c r="Y31" s="1">
        <v>1.093427675458157E-5</v>
      </c>
      <c r="Z31" s="1">
        <v>2.1680088530572449E-4</v>
      </c>
      <c r="AA31" s="1">
        <v>5.1971168464051709E-4</v>
      </c>
      <c r="AB31" s="1">
        <v>2.4247456677473631E-4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8.1040267844909812E-7</v>
      </c>
      <c r="BY31" s="1">
        <v>1.5261347232395511E-5</v>
      </c>
      <c r="BZ31" s="1">
        <v>1.172801441441873E-8</v>
      </c>
      <c r="CA31" s="1">
        <v>8.5683291249171308E-6</v>
      </c>
      <c r="CB31" s="1">
        <v>0</v>
      </c>
      <c r="CC31" s="1">
        <v>0</v>
      </c>
      <c r="CD31" s="1">
        <v>0</v>
      </c>
      <c r="CE31" s="1">
        <v>7.9508874175154802E-5</v>
      </c>
      <c r="CF31" s="1">
        <v>2.536106868746311E-4</v>
      </c>
      <c r="CG31" s="1">
        <v>4.2045585764643063E-4</v>
      </c>
      <c r="CH31" s="1">
        <v>7.637088554784963E-4</v>
      </c>
      <c r="CI31" s="1">
        <v>5.1744322772598697E-4</v>
      </c>
      <c r="CJ31" s="1">
        <v>2.5685828802949071E-3</v>
      </c>
      <c r="CK31" s="1">
        <v>3.7809175537858203E-2</v>
      </c>
      <c r="CL31" s="1">
        <v>2.5918420325883568E-4</v>
      </c>
      <c r="CM31" s="1">
        <v>7.0073544616146604E-6</v>
      </c>
      <c r="CN31" s="1">
        <v>4.4042493147961412E-3</v>
      </c>
      <c r="CO31" s="1">
        <v>1.797461404969447E-4</v>
      </c>
      <c r="CP31" s="1">
        <v>8.2523537324073147E-6</v>
      </c>
      <c r="CQ31" s="1">
        <v>9.7494676223289407E-4</v>
      </c>
      <c r="CR31" s="1">
        <v>4.451920735845798E-6</v>
      </c>
      <c r="CS31" s="1">
        <v>1.3412186933411621E-4</v>
      </c>
      <c r="CT31" s="1">
        <v>2.9234466249299201E-5</v>
      </c>
      <c r="CU31" s="1">
        <v>2.6945886831794669E-6</v>
      </c>
      <c r="CV31" s="1">
        <v>3.6486524505660519E-4</v>
      </c>
      <c r="CW31" s="1">
        <v>4.6701671571118439E-4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5.1936831080509542E-6</v>
      </c>
      <c r="ET31" s="1">
        <v>2.5470693625629039E-5</v>
      </c>
      <c r="EU31" s="1">
        <v>3.7982511913636972E-7</v>
      </c>
      <c r="EV31" s="1">
        <v>2.6233475060623909E-6</v>
      </c>
      <c r="EW31" s="1">
        <v>0</v>
      </c>
      <c r="EX31" s="1">
        <v>0</v>
      </c>
      <c r="EY31" s="1">
        <v>0</v>
      </c>
      <c r="EZ31" s="1">
        <v>8.5898589415594467E-5</v>
      </c>
      <c r="FA31" s="1">
        <v>7.2441125692526977E-5</v>
      </c>
      <c r="FB31" s="1">
        <v>1.1333951619264091E-3</v>
      </c>
      <c r="FC31" s="1">
        <v>2.1139549722459721E-4</v>
      </c>
      <c r="FD31" s="1">
        <v>2.7825202037583729E-4</v>
      </c>
      <c r="FE31" s="1">
        <v>1.8600838140069851E-3</v>
      </c>
      <c r="FF31" s="1">
        <v>2.233374736812788E-2</v>
      </c>
      <c r="FG31" s="1">
        <v>2.0915580597917409E-4</v>
      </c>
      <c r="FH31" s="1">
        <v>3.578028832562788E-6</v>
      </c>
      <c r="FI31" s="1">
        <v>5.3765631511238287E-3</v>
      </c>
      <c r="FJ31" s="1">
        <v>3.570333441030978E-5</v>
      </c>
      <c r="FK31" s="1">
        <v>1.506985704924714E-5</v>
      </c>
      <c r="FL31" s="1">
        <v>1.915971029151715E-4</v>
      </c>
      <c r="FM31" s="1">
        <v>5.6321270676300552E-6</v>
      </c>
      <c r="FN31" s="1">
        <v>7.3100280609533807E-5</v>
      </c>
      <c r="FO31" s="1">
        <v>6.460927249455311E-6</v>
      </c>
      <c r="FP31" s="1">
        <v>8.6755940974244817E-5</v>
      </c>
      <c r="FQ31" s="1">
        <v>2.78303565213507E-4</v>
      </c>
      <c r="FR31" s="1">
        <v>2.1271439234054929E-4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1">
        <v>0</v>
      </c>
      <c r="GP31" s="1">
        <v>0</v>
      </c>
      <c r="GQ31" s="1">
        <v>0</v>
      </c>
      <c r="GR31" s="1">
        <v>0</v>
      </c>
      <c r="GS31" s="1">
        <v>0</v>
      </c>
      <c r="GT31" s="1">
        <v>0</v>
      </c>
      <c r="GU31" s="1">
        <v>0</v>
      </c>
      <c r="GV31" s="1">
        <v>0</v>
      </c>
      <c r="GW31" s="1">
        <v>0</v>
      </c>
      <c r="GX31" s="1">
        <v>0</v>
      </c>
      <c r="GY31" s="1">
        <v>0</v>
      </c>
      <c r="GZ31" s="1">
        <v>0</v>
      </c>
      <c r="HA31" s="1">
        <v>0</v>
      </c>
      <c r="HB31" s="1">
        <v>0</v>
      </c>
      <c r="HC31" s="1">
        <v>0</v>
      </c>
      <c r="HD31" s="1">
        <v>0</v>
      </c>
      <c r="HE31" s="1">
        <v>0</v>
      </c>
      <c r="HF31" s="1">
        <v>0</v>
      </c>
      <c r="HG31" s="1">
        <v>0</v>
      </c>
      <c r="HH31" s="1">
        <v>0</v>
      </c>
      <c r="HI31" s="1">
        <v>0</v>
      </c>
      <c r="HJ31" s="1">
        <v>0</v>
      </c>
      <c r="HK31" s="1">
        <v>0</v>
      </c>
      <c r="HL31" s="1">
        <v>0</v>
      </c>
      <c r="HM31" s="1">
        <v>0</v>
      </c>
      <c r="HN31" s="1">
        <v>4.1600216837072793E-6</v>
      </c>
      <c r="HO31" s="1">
        <v>9.1898010260048677E-6</v>
      </c>
      <c r="HP31" s="1">
        <v>3.4329476038800907E-8</v>
      </c>
      <c r="HQ31" s="1">
        <v>2.3979008183536069E-5</v>
      </c>
      <c r="HR31" s="1">
        <v>0</v>
      </c>
      <c r="HS31" s="1">
        <v>0</v>
      </c>
      <c r="HT31" s="1">
        <v>0</v>
      </c>
      <c r="HU31" s="1">
        <v>1.2818875483416661E-4</v>
      </c>
      <c r="HV31" s="1">
        <v>2.3016882700094569E-4</v>
      </c>
      <c r="HW31" s="1">
        <v>2.2677908117039762E-3</v>
      </c>
      <c r="HX31" s="1">
        <v>5.6205943029493288E-4</v>
      </c>
      <c r="HY31" s="1">
        <v>1.1210884695125999E-3</v>
      </c>
      <c r="HZ31" s="1">
        <v>7.1218874734523127E-4</v>
      </c>
      <c r="IA31" s="1">
        <v>2.1223073035845631E-2</v>
      </c>
      <c r="IB31" s="1">
        <v>3.2364191900481891E-4</v>
      </c>
      <c r="IC31" s="1">
        <v>4.32926805012508E-5</v>
      </c>
      <c r="ID31" s="1">
        <v>1.4372922305418219E-3</v>
      </c>
      <c r="IE31" s="1">
        <v>9.3100026369047096E-5</v>
      </c>
      <c r="IF31" s="1">
        <v>5.7538966537642453E-5</v>
      </c>
      <c r="IG31" s="1">
        <v>2.019576757337414E-4</v>
      </c>
      <c r="IH31" s="1">
        <v>1.5545695633732791E-6</v>
      </c>
      <c r="II31" s="1">
        <v>1.805507837495853E-4</v>
      </c>
      <c r="IJ31" s="1">
        <v>8.3673614952840816E-6</v>
      </c>
      <c r="IK31" s="1">
        <v>2.0135216989829199E-4</v>
      </c>
      <c r="IL31" s="1">
        <v>2.90361160635913E-3</v>
      </c>
      <c r="IM31" s="1">
        <v>1.933947099877205E-4</v>
      </c>
      <c r="IN31" s="1">
        <v>0</v>
      </c>
      <c r="IO31" s="1">
        <v>0</v>
      </c>
      <c r="IP31" s="1">
        <v>0</v>
      </c>
      <c r="IQ31" s="1">
        <v>0</v>
      </c>
      <c r="IR31" s="1">
        <v>0</v>
      </c>
      <c r="IS31" s="1">
        <v>0</v>
      </c>
      <c r="IT31" s="1">
        <v>0</v>
      </c>
      <c r="IU31" s="1">
        <v>0</v>
      </c>
      <c r="IV31" s="1">
        <v>0</v>
      </c>
      <c r="IW31" s="1">
        <v>0</v>
      </c>
      <c r="IX31" s="1">
        <v>0</v>
      </c>
      <c r="IY31" s="1">
        <v>0</v>
      </c>
      <c r="IZ31" s="1">
        <v>0</v>
      </c>
      <c r="JA31" s="1">
        <v>0</v>
      </c>
      <c r="JB31" s="1">
        <v>0</v>
      </c>
      <c r="JC31" s="1">
        <v>0</v>
      </c>
      <c r="JD31" s="1">
        <v>0</v>
      </c>
      <c r="JE31" s="1">
        <v>0</v>
      </c>
      <c r="JF31" s="1">
        <v>0</v>
      </c>
      <c r="JG31" s="1">
        <v>0</v>
      </c>
      <c r="JH31" s="1">
        <v>0</v>
      </c>
      <c r="JI31" s="1">
        <v>0</v>
      </c>
      <c r="JJ31" s="1">
        <v>0</v>
      </c>
      <c r="JK31" s="1">
        <v>0</v>
      </c>
      <c r="JL31" s="1">
        <v>0</v>
      </c>
      <c r="JM31" s="1">
        <v>0</v>
      </c>
      <c r="JN31" s="1">
        <v>0</v>
      </c>
      <c r="JO31" s="1">
        <v>0</v>
      </c>
      <c r="JP31" s="1">
        <v>0</v>
      </c>
      <c r="JQ31" s="1">
        <v>0</v>
      </c>
      <c r="JR31" s="1">
        <v>0</v>
      </c>
      <c r="JS31" s="1">
        <v>0</v>
      </c>
      <c r="JT31" s="1">
        <v>0</v>
      </c>
      <c r="JU31" s="1">
        <v>0</v>
      </c>
      <c r="JV31" s="1">
        <v>0</v>
      </c>
      <c r="JW31" s="1">
        <v>0</v>
      </c>
      <c r="JX31" s="1">
        <v>0</v>
      </c>
      <c r="JY31" s="1">
        <v>0</v>
      </c>
      <c r="JZ31" s="1">
        <v>0</v>
      </c>
      <c r="KA31" s="1">
        <v>0</v>
      </c>
      <c r="KB31" s="1">
        <v>0</v>
      </c>
      <c r="KC31" s="1">
        <v>0</v>
      </c>
      <c r="KD31" s="1">
        <v>0</v>
      </c>
      <c r="KE31" s="1">
        <v>0</v>
      </c>
      <c r="KF31" s="1">
        <v>0</v>
      </c>
      <c r="KG31" s="1">
        <v>0</v>
      </c>
      <c r="KH31" s="1">
        <v>0</v>
      </c>
      <c r="KI31" s="1">
        <v>4.7055576594601474E-6</v>
      </c>
      <c r="KJ31" s="1">
        <v>8.5921382568311343E-6</v>
      </c>
      <c r="KK31" s="1">
        <v>1.377177082705254E-10</v>
      </c>
      <c r="KL31" s="1">
        <v>8.1072082674537493E-6</v>
      </c>
      <c r="KM31" s="1">
        <v>0</v>
      </c>
      <c r="KN31" s="1">
        <v>0</v>
      </c>
      <c r="KO31" s="1">
        <v>0</v>
      </c>
      <c r="KP31" s="1">
        <v>1.186179543244669E-5</v>
      </c>
      <c r="KQ31" s="1">
        <v>5.8749316977546691E-5</v>
      </c>
      <c r="KR31" s="1">
        <v>3.1513555007941959E-4</v>
      </c>
      <c r="KS31" s="1">
        <v>1.2410275422586409E-4</v>
      </c>
      <c r="KT31" s="1">
        <v>1.0098934524639949E-4</v>
      </c>
      <c r="KU31" s="1">
        <v>1.9981034099561591E-4</v>
      </c>
      <c r="KV31" s="1">
        <v>2.8864454054902131E-3</v>
      </c>
      <c r="KW31" s="1">
        <v>4.770247413038171E-5</v>
      </c>
      <c r="KX31" s="1">
        <v>1.1259257722042241E-6</v>
      </c>
      <c r="KY31" s="1">
        <v>3.1345528448638912E-4</v>
      </c>
      <c r="KZ31" s="1">
        <v>4.9303891995801412E-5</v>
      </c>
      <c r="LA31" s="1">
        <v>4.4589280393919657E-6</v>
      </c>
      <c r="LB31" s="1">
        <v>4.2601021061893922E-4</v>
      </c>
      <c r="LC31" s="1">
        <v>8.3380669160456329E-7</v>
      </c>
      <c r="LD31" s="1">
        <v>1.6004974574238711E-5</v>
      </c>
      <c r="LE31" s="1">
        <v>2.5363564035937149E-6</v>
      </c>
      <c r="LF31" s="1">
        <v>6.3372122733776093E-5</v>
      </c>
      <c r="LG31" s="1">
        <v>2.8575922378608191E-4</v>
      </c>
      <c r="LH31" s="1">
        <v>4.0364439278129722E-5</v>
      </c>
      <c r="LI31" s="1">
        <v>0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</v>
      </c>
      <c r="LQ31" s="1">
        <v>0</v>
      </c>
      <c r="LR31" s="1">
        <v>0</v>
      </c>
      <c r="LS31" s="1">
        <v>0</v>
      </c>
      <c r="LT31" s="1">
        <v>0</v>
      </c>
      <c r="LU31" s="1">
        <v>0</v>
      </c>
      <c r="LV31" s="1">
        <v>0</v>
      </c>
      <c r="LW31" s="1">
        <v>0</v>
      </c>
      <c r="LX31" s="1">
        <v>0</v>
      </c>
      <c r="LY31" s="1">
        <v>0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1">
        <v>0</v>
      </c>
      <c r="MK31" s="1">
        <v>0</v>
      </c>
      <c r="ML31" s="1">
        <v>0</v>
      </c>
      <c r="MM31" s="1">
        <v>0</v>
      </c>
      <c r="MN31" s="1">
        <v>0</v>
      </c>
      <c r="MO31" s="1">
        <v>0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</v>
      </c>
      <c r="NA31" s="1">
        <v>0</v>
      </c>
      <c r="NB31" s="1">
        <v>0</v>
      </c>
      <c r="NC31" s="1">
        <v>0</v>
      </c>
      <c r="ND31" s="1">
        <v>7.8262716771477297E-8</v>
      </c>
      <c r="NE31" s="1">
        <v>2.8686763427263542E-6</v>
      </c>
      <c r="NF31" s="1">
        <v>2.7453865006859261E-11</v>
      </c>
      <c r="NG31" s="1">
        <v>1.633951527261335E-6</v>
      </c>
      <c r="NH31" s="1">
        <v>0</v>
      </c>
      <c r="NI31" s="1">
        <v>0</v>
      </c>
      <c r="NJ31" s="1">
        <v>0</v>
      </c>
      <c r="NK31" s="1">
        <v>2.7770733188628009E-6</v>
      </c>
      <c r="NL31" s="1">
        <v>3.4187688318153021E-5</v>
      </c>
      <c r="NM31" s="1">
        <v>4.9339429130560006E-4</v>
      </c>
      <c r="NN31" s="1">
        <v>1.401900253555476E-4</v>
      </c>
      <c r="NO31" s="1">
        <v>5.0214920964568625E-4</v>
      </c>
      <c r="NP31" s="1">
        <v>2.7288210987232419E-4</v>
      </c>
      <c r="NQ31" s="1">
        <v>7.2935387113594301E-3</v>
      </c>
      <c r="NR31" s="1">
        <v>2.3062923672293679E-4</v>
      </c>
      <c r="NS31" s="1">
        <v>8.8915900930933567E-6</v>
      </c>
      <c r="NT31" s="1">
        <v>1.251458480302696E-5</v>
      </c>
      <c r="NU31" s="1">
        <v>1.0357524580958859E-5</v>
      </c>
      <c r="NV31" s="1">
        <v>2.389318873441501E-6</v>
      </c>
      <c r="NW31" s="1">
        <v>4.2869620962886287E-5</v>
      </c>
      <c r="NX31" s="1">
        <v>1.6212865472475469E-8</v>
      </c>
      <c r="NY31" s="1">
        <v>1.1872570356120651E-5</v>
      </c>
      <c r="NZ31" s="1">
        <v>2.4340720398149029E-6</v>
      </c>
      <c r="OA31" s="1">
        <v>1.1993758393911741E-5</v>
      </c>
      <c r="OB31" s="1">
        <v>2.937758190500239E-4</v>
      </c>
      <c r="OC31" s="1">
        <v>7.5271830227670986E-5</v>
      </c>
      <c r="OD31" s="1">
        <v>0</v>
      </c>
      <c r="OE31" s="1">
        <v>0</v>
      </c>
      <c r="OF31" s="1">
        <v>0</v>
      </c>
      <c r="OG31" s="1">
        <v>0</v>
      </c>
      <c r="OH31" s="1">
        <v>0</v>
      </c>
      <c r="OI31" s="1">
        <v>0</v>
      </c>
      <c r="OJ31" s="1">
        <v>0</v>
      </c>
      <c r="OK31" s="1">
        <v>0</v>
      </c>
      <c r="OL31" s="1">
        <v>0</v>
      </c>
      <c r="OM31" s="1">
        <v>0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</v>
      </c>
      <c r="OV31" s="1">
        <v>0</v>
      </c>
      <c r="OW31" s="1">
        <v>0</v>
      </c>
      <c r="OX31" s="1">
        <v>0</v>
      </c>
      <c r="OY31" s="1">
        <v>0</v>
      </c>
      <c r="OZ31" s="1">
        <v>0</v>
      </c>
      <c r="PA31" s="1">
        <v>0</v>
      </c>
      <c r="PB31" s="1">
        <v>0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</v>
      </c>
      <c r="PL31" s="1">
        <v>0</v>
      </c>
      <c r="PM31" s="1">
        <v>0</v>
      </c>
      <c r="PN31" s="1">
        <v>0</v>
      </c>
      <c r="PO31" s="1">
        <v>0</v>
      </c>
      <c r="PP31" s="1">
        <v>0</v>
      </c>
      <c r="PQ31" s="1">
        <v>0</v>
      </c>
      <c r="PR31" s="1">
        <v>0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3.7507539759481148E-5</v>
      </c>
      <c r="PZ31" s="1">
        <v>4.9823781090823723E-6</v>
      </c>
      <c r="QA31" s="1">
        <v>2.607714562991826E-4</v>
      </c>
      <c r="QB31" s="1">
        <v>2.5026804271469658E-5</v>
      </c>
      <c r="QC31" s="1">
        <v>0</v>
      </c>
      <c r="QD31" s="1">
        <v>0</v>
      </c>
      <c r="QE31" s="1">
        <v>0</v>
      </c>
      <c r="QF31" s="1">
        <v>2.9238842686912949E-5</v>
      </c>
      <c r="QG31" s="1">
        <v>1.7629172765695639E-4</v>
      </c>
      <c r="QH31" s="1">
        <v>1.619449161989529E-3</v>
      </c>
      <c r="QI31" s="1">
        <v>4.3312069849883359E-4</v>
      </c>
      <c r="QJ31" s="1">
        <v>5.1843435021951877E-4</v>
      </c>
      <c r="QK31" s="1">
        <v>1.4848476491373531E-3</v>
      </c>
      <c r="QL31" s="1">
        <v>4.904273472402082E-2</v>
      </c>
      <c r="QM31" s="1">
        <v>1.671374834355177E-3</v>
      </c>
      <c r="QN31" s="1">
        <v>1.2740900666986499E-5</v>
      </c>
      <c r="QO31" s="1">
        <v>1.9550442819254608E-3</v>
      </c>
      <c r="QP31" s="1">
        <v>5.4185343094688467E-5</v>
      </c>
      <c r="QQ31" s="1">
        <v>5.0991512136113777E-5</v>
      </c>
      <c r="QR31" s="1">
        <v>1.635185075921905E-4</v>
      </c>
      <c r="QS31" s="1">
        <v>7.7859101598125428E-7</v>
      </c>
      <c r="QT31" s="1">
        <v>7.5254575746829723E-5</v>
      </c>
      <c r="QU31" s="1">
        <v>8.4243425880345952E-6</v>
      </c>
      <c r="QV31" s="1">
        <v>6.6274826523117359E-5</v>
      </c>
      <c r="QW31" s="1">
        <v>1.6007424051826149E-4</v>
      </c>
      <c r="QX31" s="1">
        <v>2.2178608549483611E-4</v>
      </c>
      <c r="QY31" s="1">
        <v>0</v>
      </c>
      <c r="QZ31" s="1">
        <v>0</v>
      </c>
      <c r="RA31" s="1">
        <v>0</v>
      </c>
      <c r="RB31" s="1">
        <v>0</v>
      </c>
      <c r="RC31" s="1">
        <v>0</v>
      </c>
      <c r="RD31" s="1">
        <v>0</v>
      </c>
      <c r="RE31" s="1">
        <v>0</v>
      </c>
      <c r="RF31" s="1">
        <v>0</v>
      </c>
      <c r="RG31" s="1">
        <v>0</v>
      </c>
      <c r="RH31" s="1">
        <v>0</v>
      </c>
      <c r="RI31" s="1">
        <v>0</v>
      </c>
      <c r="RJ31" s="1">
        <v>0</v>
      </c>
      <c r="RK31" s="1">
        <v>0</v>
      </c>
      <c r="RL31" s="1">
        <v>0</v>
      </c>
      <c r="RM31" s="1">
        <v>0</v>
      </c>
      <c r="RN31" s="1">
        <v>0</v>
      </c>
      <c r="RO31" s="1">
        <v>0</v>
      </c>
      <c r="RP31" s="1">
        <v>0</v>
      </c>
      <c r="RQ31" s="1">
        <v>0</v>
      </c>
      <c r="RR31" s="1">
        <v>0</v>
      </c>
      <c r="RS31" s="1">
        <v>0</v>
      </c>
      <c r="RT31" s="1">
        <v>0</v>
      </c>
      <c r="RU31" s="1">
        <v>0</v>
      </c>
      <c r="RV31" s="1">
        <v>0</v>
      </c>
      <c r="RW31" s="1">
        <v>0</v>
      </c>
      <c r="RX31" s="1">
        <v>0</v>
      </c>
      <c r="RY31" s="1">
        <v>0</v>
      </c>
      <c r="RZ31" s="1">
        <v>0</v>
      </c>
      <c r="SA31" s="1">
        <v>0</v>
      </c>
      <c r="SB31" s="1">
        <v>0</v>
      </c>
      <c r="SC31" s="1">
        <v>0</v>
      </c>
      <c r="SD31" s="1">
        <v>0</v>
      </c>
      <c r="SE31" s="1">
        <v>0</v>
      </c>
      <c r="SF31" s="1">
        <v>0</v>
      </c>
      <c r="SG31" s="1">
        <v>0</v>
      </c>
      <c r="SH31" s="1">
        <v>0</v>
      </c>
      <c r="SI31" s="1">
        <v>0</v>
      </c>
      <c r="SJ31" s="1">
        <v>0</v>
      </c>
      <c r="SK31" s="1">
        <v>0</v>
      </c>
      <c r="SL31" s="1">
        <v>0</v>
      </c>
      <c r="SM31" s="1">
        <v>0</v>
      </c>
      <c r="SN31" s="1">
        <v>0</v>
      </c>
      <c r="SO31" s="1">
        <v>0</v>
      </c>
      <c r="SP31" s="1">
        <v>0</v>
      </c>
      <c r="SQ31" s="1">
        <v>0</v>
      </c>
      <c r="SR31" s="1">
        <v>0</v>
      </c>
      <c r="SS31" s="1">
        <v>0</v>
      </c>
      <c r="ST31" s="1">
        <v>5.2446163338555998E-5</v>
      </c>
      <c r="SU31" s="1">
        <v>5.8077481872398652E-5</v>
      </c>
      <c r="SV31" s="1">
        <v>7.1085938986531353E-4</v>
      </c>
      <c r="SW31" s="1">
        <v>2.078205992825009E-4</v>
      </c>
      <c r="SX31" s="1">
        <v>0</v>
      </c>
      <c r="SY31" s="1">
        <v>0</v>
      </c>
      <c r="SZ31" s="1">
        <v>0</v>
      </c>
      <c r="TA31" s="1">
        <v>1.644922517792621E-4</v>
      </c>
      <c r="TB31" s="1">
        <v>1.9576994379422229E-4</v>
      </c>
      <c r="TC31" s="1">
        <v>7.1210676211802626E-3</v>
      </c>
      <c r="TD31" s="1">
        <v>4.541382143233641E-4</v>
      </c>
      <c r="TE31" s="1">
        <v>4.3068018921844372E-4</v>
      </c>
      <c r="TF31" s="1">
        <v>2.2125769300875711E-3</v>
      </c>
      <c r="TG31" s="1">
        <v>2.0725969870496332E-2</v>
      </c>
      <c r="TH31" s="1">
        <v>2.318418980024705E-4</v>
      </c>
      <c r="TI31" s="1">
        <v>1.8524557266392381E-5</v>
      </c>
      <c r="TJ31" s="1">
        <v>1.60604479351974E-3</v>
      </c>
      <c r="TK31" s="1">
        <v>1.263542343108757E-4</v>
      </c>
      <c r="TL31" s="1">
        <v>7.7821815623010617E-5</v>
      </c>
      <c r="TM31" s="1">
        <v>4.603778406965505E-4</v>
      </c>
      <c r="TN31" s="1">
        <v>4.3003688349356196E-6</v>
      </c>
      <c r="TO31" s="1">
        <v>1.3825269957402621E-4</v>
      </c>
      <c r="TP31" s="1">
        <v>4.9827635053786593E-6</v>
      </c>
      <c r="TQ31" s="1">
        <v>3.7918154284548821E-4</v>
      </c>
      <c r="TR31" s="1">
        <v>1.057629973111419E-3</v>
      </c>
      <c r="TS31" s="1">
        <v>3.1240953480054557E-4</v>
      </c>
      <c r="TT31" s="1">
        <v>0</v>
      </c>
      <c r="TU31" s="1">
        <v>0</v>
      </c>
      <c r="TV31" s="1">
        <v>0</v>
      </c>
      <c r="TW31" s="1">
        <v>0</v>
      </c>
      <c r="TX31" s="1">
        <v>0</v>
      </c>
      <c r="TY31" s="1">
        <v>0</v>
      </c>
      <c r="TZ31" s="1">
        <v>0</v>
      </c>
      <c r="UA31" s="1">
        <v>0</v>
      </c>
      <c r="UB31" s="1">
        <v>0</v>
      </c>
      <c r="UC31" s="1">
        <v>0</v>
      </c>
      <c r="UD31" s="1">
        <v>0</v>
      </c>
      <c r="UE31" s="1">
        <v>0</v>
      </c>
      <c r="UF31" s="1">
        <v>0</v>
      </c>
      <c r="UG31" s="1">
        <v>0</v>
      </c>
      <c r="UH31" s="1">
        <v>0</v>
      </c>
      <c r="UI31" s="1">
        <v>0</v>
      </c>
      <c r="UJ31" s="1">
        <v>0</v>
      </c>
      <c r="UK31" s="1">
        <v>0</v>
      </c>
      <c r="UL31" s="1">
        <v>0</v>
      </c>
      <c r="UM31" s="1">
        <v>0</v>
      </c>
      <c r="UN31" s="1">
        <v>0</v>
      </c>
      <c r="UO31" s="1">
        <v>0</v>
      </c>
      <c r="UP31" s="1">
        <v>0</v>
      </c>
      <c r="UQ31" s="1">
        <v>0</v>
      </c>
      <c r="UR31" s="1">
        <v>0</v>
      </c>
      <c r="US31" s="1">
        <v>0</v>
      </c>
      <c r="UT31" s="1">
        <v>0</v>
      </c>
      <c r="UU31" s="1">
        <v>0</v>
      </c>
      <c r="UV31" s="1">
        <v>0</v>
      </c>
      <c r="UW31" s="1">
        <v>0</v>
      </c>
      <c r="UX31" s="1">
        <v>0</v>
      </c>
      <c r="UY31" s="1">
        <v>0</v>
      </c>
      <c r="UZ31" s="1">
        <v>0</v>
      </c>
      <c r="VA31" s="1">
        <v>0</v>
      </c>
      <c r="VB31" s="1">
        <v>0</v>
      </c>
      <c r="VC31" s="1">
        <v>0</v>
      </c>
      <c r="VD31" s="1">
        <v>0</v>
      </c>
      <c r="VE31" s="1">
        <v>0</v>
      </c>
      <c r="VF31" s="1">
        <v>0</v>
      </c>
      <c r="VG31" s="1">
        <v>0</v>
      </c>
      <c r="VH31" s="1">
        <v>0</v>
      </c>
      <c r="VI31" s="1">
        <v>0</v>
      </c>
      <c r="VJ31" s="1">
        <v>0</v>
      </c>
      <c r="VK31" s="1">
        <v>0</v>
      </c>
      <c r="VL31" s="1">
        <v>0</v>
      </c>
      <c r="VM31" s="1">
        <v>0</v>
      </c>
      <c r="VN31" s="1">
        <v>0</v>
      </c>
      <c r="VO31" s="1">
        <v>5.5840204436886202E-7</v>
      </c>
      <c r="VP31" s="1">
        <v>2.3198385679818199E-7</v>
      </c>
      <c r="VQ31" s="1">
        <v>1.5339489595844721E-5</v>
      </c>
      <c r="VR31" s="1">
        <v>9.6828551206173311E-7</v>
      </c>
      <c r="VS31" s="1">
        <v>0</v>
      </c>
      <c r="VT31" s="1">
        <v>0</v>
      </c>
      <c r="VU31" s="1">
        <v>0</v>
      </c>
      <c r="VV31" s="1">
        <v>8.711218996264763E-7</v>
      </c>
      <c r="VW31" s="1">
        <v>9.3379438262423356E-6</v>
      </c>
      <c r="VX31" s="1">
        <v>2.8201115496934989E-4</v>
      </c>
      <c r="VY31" s="1">
        <v>5.918021059240144E-5</v>
      </c>
      <c r="VZ31" s="1">
        <v>1.618307997393229E-4</v>
      </c>
      <c r="WA31" s="1">
        <v>8.5467688596427844E-5</v>
      </c>
      <c r="WB31" s="1">
        <v>2.3031702939294578E-3</v>
      </c>
      <c r="WC31" s="1">
        <v>2.7060994115390391E-5</v>
      </c>
      <c r="WD31" s="1">
        <v>1.1593499827152011E-5</v>
      </c>
      <c r="WE31" s="1">
        <v>1.369474959314479E-4</v>
      </c>
      <c r="WF31" s="1">
        <v>8.7487729875808668E-6</v>
      </c>
      <c r="WG31" s="1">
        <v>5.4719953333798809E-6</v>
      </c>
      <c r="WH31" s="1">
        <v>2.459719596827299E-5</v>
      </c>
      <c r="WI31" s="1">
        <v>3.8581224888737738E-8</v>
      </c>
      <c r="WJ31" s="1">
        <v>1.441776214121669E-5</v>
      </c>
      <c r="WK31" s="1">
        <v>5.9870594179473787E-6</v>
      </c>
      <c r="WL31" s="1">
        <v>3.046161156471114E-5</v>
      </c>
      <c r="WM31" s="1">
        <v>1.793697317876892E-4</v>
      </c>
      <c r="WN31" s="1">
        <v>1.9453108832243281E-5</v>
      </c>
      <c r="WO31" s="1">
        <v>0</v>
      </c>
      <c r="WP31" s="1">
        <v>0</v>
      </c>
      <c r="WQ31" s="1">
        <v>0</v>
      </c>
      <c r="WR31" s="1">
        <v>0</v>
      </c>
      <c r="WS31" s="1">
        <v>0</v>
      </c>
      <c r="WT31" s="1">
        <v>0</v>
      </c>
      <c r="WU31" s="1">
        <v>0</v>
      </c>
      <c r="WV31" s="1">
        <v>0</v>
      </c>
      <c r="WW31" s="1">
        <v>0</v>
      </c>
      <c r="WX31" s="1">
        <v>0</v>
      </c>
      <c r="WY31" s="1">
        <v>0</v>
      </c>
      <c r="WZ31" s="1">
        <v>0</v>
      </c>
      <c r="XA31" s="1">
        <v>0</v>
      </c>
      <c r="XB31" s="1">
        <v>0</v>
      </c>
      <c r="XC31" s="1">
        <v>0</v>
      </c>
      <c r="XD31" s="1">
        <v>0</v>
      </c>
      <c r="XE31" s="1">
        <v>0</v>
      </c>
      <c r="XF31" s="1">
        <v>0</v>
      </c>
      <c r="XG31" s="1">
        <v>0</v>
      </c>
      <c r="XH31" s="1">
        <v>0</v>
      </c>
      <c r="XI31" s="1">
        <v>0</v>
      </c>
      <c r="XJ31" s="1">
        <v>0</v>
      </c>
      <c r="XK31" s="1">
        <v>0</v>
      </c>
      <c r="XL31" s="1">
        <v>0</v>
      </c>
      <c r="XM31" s="1">
        <v>0</v>
      </c>
      <c r="XN31" s="1">
        <v>0</v>
      </c>
      <c r="XO31" s="1">
        <v>0</v>
      </c>
      <c r="XP31" s="1">
        <v>0</v>
      </c>
      <c r="XQ31" s="1">
        <v>0</v>
      </c>
      <c r="XR31" s="1">
        <v>0</v>
      </c>
      <c r="XS31" s="1">
        <v>0</v>
      </c>
      <c r="XT31" s="1">
        <v>0</v>
      </c>
      <c r="XU31" s="1">
        <v>0</v>
      </c>
      <c r="XV31" s="1">
        <v>0</v>
      </c>
      <c r="XW31" s="1">
        <v>0</v>
      </c>
      <c r="XX31" s="1">
        <v>0</v>
      </c>
      <c r="XY31" s="1">
        <v>0</v>
      </c>
      <c r="XZ31" s="1">
        <v>0</v>
      </c>
      <c r="YA31" s="1">
        <v>0</v>
      </c>
      <c r="YB31" s="1">
        <v>0</v>
      </c>
      <c r="YC31" s="1">
        <v>0</v>
      </c>
      <c r="YD31" s="1">
        <v>0</v>
      </c>
      <c r="YE31" s="1">
        <v>0</v>
      </c>
      <c r="YF31" s="1">
        <v>0</v>
      </c>
      <c r="YG31" s="1">
        <v>0</v>
      </c>
      <c r="YH31" s="1">
        <v>0</v>
      </c>
      <c r="YI31" s="1">
        <v>0</v>
      </c>
    </row>
  </sheetData>
  <pageMargins left="0.7" right="0.7" top="0.75" bottom="0.75" header="0.511811023622047" footer="0.511811023622047"/>
  <pageSetup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80373"/>
  </sheetPr>
  <dimension ref="A1:I99"/>
  <sheetViews>
    <sheetView topLeftCell="A70" zoomScaleNormal="100" workbookViewId="0">
      <selection activeCell="E87" sqref="E87"/>
    </sheetView>
  </sheetViews>
  <sheetFormatPr defaultColWidth="8.7109375" defaultRowHeight="15" x14ac:dyDescent="0.25"/>
  <cols>
    <col min="2" max="2" width="71.28515625" style="1" customWidth="1"/>
    <col min="3" max="3" width="13.85546875" style="1" customWidth="1"/>
    <col min="4" max="4" width="24.42578125" style="1" customWidth="1"/>
    <col min="5" max="5" width="13.28515625" style="1" customWidth="1"/>
    <col min="6" max="6" width="14.7109375" style="1" customWidth="1"/>
    <col min="7" max="7" width="18.85546875" style="1" customWidth="1"/>
    <col min="8" max="8" width="17.7109375" style="1" customWidth="1"/>
    <col min="9" max="9" width="21.85546875" style="1" customWidth="1"/>
  </cols>
  <sheetData>
    <row r="1" spans="1:9" ht="15" customHeight="1" x14ac:dyDescent="0.25">
      <c r="D1" s="1">
        <f>SUM(D5:D128)</f>
        <v>1.0000000000000002</v>
      </c>
      <c r="E1" s="1">
        <f>SUM(E5:E128)</f>
        <v>0.99999999999999989</v>
      </c>
      <c r="H1" s="1">
        <f>SUM(H5:H128)</f>
        <v>1.0000000000000002</v>
      </c>
      <c r="I1" s="1">
        <f>SUM(I5:I128)</f>
        <v>0.99999999999999978</v>
      </c>
    </row>
    <row r="2" spans="1:9" ht="15" customHeight="1" x14ac:dyDescent="0.25">
      <c r="B2" s="2"/>
      <c r="C2" s="2" t="s">
        <v>188</v>
      </c>
      <c r="D2" s="20" t="s">
        <v>298</v>
      </c>
      <c r="E2" s="2" t="s">
        <v>299</v>
      </c>
      <c r="F2" s="2" t="s">
        <v>300</v>
      </c>
      <c r="G2" s="2" t="s">
        <v>301</v>
      </c>
      <c r="H2" s="2" t="s">
        <v>302</v>
      </c>
      <c r="I2" s="2" t="s">
        <v>303</v>
      </c>
    </row>
    <row r="3" spans="1:9" ht="15" customHeight="1" x14ac:dyDescent="0.25">
      <c r="B3" s="2" t="str">
        <f>PCE_categories!B6</f>
        <v>Goods</v>
      </c>
      <c r="C3" s="2"/>
      <c r="D3" s="26"/>
      <c r="E3" s="2"/>
    </row>
    <row r="4" spans="1:9" ht="15" customHeight="1" x14ac:dyDescent="0.25">
      <c r="B4" s="2" t="str">
        <f>PCE_categories!B7</f>
        <v xml:space="preserve">  Durable goods</v>
      </c>
      <c r="C4" s="2"/>
      <c r="D4" s="1">
        <f>SUM(D6:D46)</f>
        <v>0.32471409368247212</v>
      </c>
      <c r="E4" s="1">
        <f>SUM(E6:E46)</f>
        <v>0.25300519609186439</v>
      </c>
    </row>
    <row r="5" spans="1:9" s="2" customFormat="1" ht="15" customHeight="1" x14ac:dyDescent="0.25">
      <c r="B5" s="2" t="str">
        <f>PCE_categories!B8</f>
        <v xml:space="preserve">    Motor vehicles and parts</v>
      </c>
      <c r="D5" s="26"/>
      <c r="H5" s="2">
        <f>SUM(D6:D8)</f>
        <v>3.984396773823029E-2</v>
      </c>
      <c r="I5" s="2">
        <f>SUM(E6:E8)</f>
        <v>4.5168748767226818E-2</v>
      </c>
    </row>
    <row r="6" spans="1:9" ht="15" customHeight="1" x14ac:dyDescent="0.25">
      <c r="A6" s="29">
        <v>5</v>
      </c>
      <c r="B6" s="29" t="s">
        <v>199</v>
      </c>
      <c r="C6" s="26" t="b">
        <f>TRUE()</f>
        <v>1</v>
      </c>
      <c r="D6" s="1">
        <f>VLOOKUP(A6,'PCE weights - 2023'!$A$2:$C$77,3)</f>
        <v>2.1362791690534028E-2</v>
      </c>
      <c r="E6" s="1">
        <f t="array" ref="E6">D6*C6/SUMPRODUCT(IF($C$6:$C$99,1,0),$D$6:$D$99)</f>
        <v>2.4217732962133719E-2</v>
      </c>
      <c r="F6" s="1">
        <f t="shared" ref="F6:G8" si="0">D6/SUM(D$6:D$8)</f>
        <v>0.53616125359012445</v>
      </c>
      <c r="G6" s="1">
        <f t="shared" si="0"/>
        <v>0.53616125359012445</v>
      </c>
    </row>
    <row r="7" spans="1:9" ht="15" customHeight="1" x14ac:dyDescent="0.25">
      <c r="A7" s="29">
        <v>6</v>
      </c>
      <c r="B7" s="29" t="s">
        <v>200</v>
      </c>
      <c r="C7" s="26" t="b">
        <f>TRUE()</f>
        <v>1</v>
      </c>
      <c r="D7" s="1">
        <f>VLOOKUP(A7,'PCE weights - 2023'!$A$2:$C$77,3)</f>
        <v>1.202075740802073E-2</v>
      </c>
      <c r="E7" s="1">
        <f t="array" ref="E7">D7*C7/SUMPRODUCT(IF($C$6:$C$99,1,0),$D$6:$D$99)</f>
        <v>1.3627221438433611E-2</v>
      </c>
      <c r="F7" s="1">
        <f t="shared" si="0"/>
        <v>0.30169579212079356</v>
      </c>
      <c r="G7" s="1">
        <f t="shared" si="0"/>
        <v>0.3016957921207935</v>
      </c>
    </row>
    <row r="8" spans="1:9" ht="15" customHeight="1" x14ac:dyDescent="0.25">
      <c r="A8" s="29">
        <v>7</v>
      </c>
      <c r="B8" s="29" t="s">
        <v>201</v>
      </c>
      <c r="C8" s="26" t="b">
        <f>TRUE()</f>
        <v>1</v>
      </c>
      <c r="D8" s="1">
        <f>VLOOKUP(A8,'PCE weights - 2023'!$A$2:$C$77,3)</f>
        <v>6.4604186396755338E-3</v>
      </c>
      <c r="E8" s="1">
        <f t="array" ref="E8">D8*C8/SUMPRODUCT(IF($C$6:$C$99,1,0),$D$6:$D$99)</f>
        <v>7.323794366659489E-3</v>
      </c>
      <c r="F8" s="1">
        <f t="shared" si="0"/>
        <v>0.16214295428908204</v>
      </c>
      <c r="G8" s="1">
        <f t="shared" si="0"/>
        <v>0.16214295428908204</v>
      </c>
    </row>
    <row r="9" spans="1:9" s="2" customFormat="1" ht="15" customHeight="1" x14ac:dyDescent="0.25">
      <c r="A9" s="20"/>
      <c r="B9" s="21" t="str">
        <f>PCE_categories!B12</f>
        <v xml:space="preserve">    Furnishings and durable household equipment</v>
      </c>
      <c r="C9" s="26"/>
      <c r="H9" s="2">
        <f>SUM(D10:D13)</f>
        <v>2.5522114859371947E-2</v>
      </c>
      <c r="I9" s="2">
        <f>SUM(E10:E13)</f>
        <v>2.8932911542972777E-2</v>
      </c>
    </row>
    <row r="10" spans="1:9" ht="15" customHeight="1" x14ac:dyDescent="0.25">
      <c r="A10" s="29">
        <v>9</v>
      </c>
      <c r="B10" s="29" t="s">
        <v>202</v>
      </c>
      <c r="C10" s="26" t="b">
        <f>TRUE()</f>
        <v>1</v>
      </c>
      <c r="D10" s="1">
        <f>VLOOKUP(A10,'PCE weights - 2023'!$A$2:$C$77,3)</f>
        <v>1.4721847056124671E-2</v>
      </c>
      <c r="E10" s="1">
        <f t="array" ref="E10">D10*C10/SUMPRODUCT(IF($C$6:$C$99,1,0),$D$6:$D$99)</f>
        <v>1.6689286956469367E-2</v>
      </c>
      <c r="F10" s="1">
        <f t="shared" ref="F10:G13" si="1">D10/SUM(D$10:D$13)</f>
        <v>0.57682708260043258</v>
      </c>
      <c r="G10" s="1">
        <f t="shared" si="1"/>
        <v>0.57682708260043258</v>
      </c>
    </row>
    <row r="11" spans="1:9" ht="15" customHeight="1" x14ac:dyDescent="0.25">
      <c r="A11" s="29">
        <v>10</v>
      </c>
      <c r="B11" s="29" t="s">
        <v>203</v>
      </c>
      <c r="C11" s="26" t="b">
        <f>TRUE()</f>
        <v>1</v>
      </c>
      <c r="D11" s="1">
        <f>VLOOKUP(A11,'PCE weights - 2023'!$A$2:$C$77,3)</f>
        <v>4.5839152082472008E-3</v>
      </c>
      <c r="E11" s="1">
        <f t="array" ref="E11">D11*C11/SUMPRODUCT(IF($C$6:$C$99,1,0),$D$6:$D$99)</f>
        <v>5.1965134539782238E-3</v>
      </c>
      <c r="F11" s="1">
        <f t="shared" si="1"/>
        <v>0.17960561785356696</v>
      </c>
      <c r="G11" s="1">
        <f t="shared" si="1"/>
        <v>0.17960561785356693</v>
      </c>
    </row>
    <row r="12" spans="1:9" ht="15" customHeight="1" x14ac:dyDescent="0.25">
      <c r="A12" s="29">
        <v>11</v>
      </c>
      <c r="B12" s="29" t="s">
        <v>204</v>
      </c>
      <c r="C12" s="26" t="b">
        <f>TRUE()</f>
        <v>1</v>
      </c>
      <c r="D12" s="1">
        <f>VLOOKUP(A12,'PCE weights - 2023'!$A$2:$C$77,3)</f>
        <v>3.025005772262898E-3</v>
      </c>
      <c r="E12" s="1">
        <f t="array" ref="E12">D12*C12/SUMPRODUCT(IF($C$6:$C$99,1,0),$D$6:$D$99)</f>
        <v>3.4292700627716801E-3</v>
      </c>
      <c r="F12" s="1">
        <f t="shared" si="1"/>
        <v>0.11852488670828504</v>
      </c>
      <c r="G12" s="1">
        <f t="shared" si="1"/>
        <v>0.11852488670828501</v>
      </c>
    </row>
    <row r="13" spans="1:9" ht="15" customHeight="1" x14ac:dyDescent="0.25">
      <c r="A13" s="29">
        <v>12</v>
      </c>
      <c r="B13" s="29" t="s">
        <v>205</v>
      </c>
      <c r="C13" s="26" t="b">
        <f>TRUE()</f>
        <v>1</v>
      </c>
      <c r="D13" s="1">
        <f>VLOOKUP(A13,'PCE weights - 2023'!$A$2:$C$77,3)</f>
        <v>3.1913468227371799E-3</v>
      </c>
      <c r="E13" s="1">
        <f t="array" ref="E13">D13*C13/SUMPRODUCT(IF($C$6:$C$99,1,0),$D$6:$D$99)</f>
        <v>3.6178410697535052E-3</v>
      </c>
      <c r="F13" s="1">
        <f t="shared" si="1"/>
        <v>0.12504241283771547</v>
      </c>
      <c r="G13" s="1">
        <f t="shared" si="1"/>
        <v>0.12504241283771547</v>
      </c>
    </row>
    <row r="14" spans="1:9" s="2" customFormat="1" ht="15" customHeight="1" x14ac:dyDescent="0.25">
      <c r="A14" s="20"/>
      <c r="B14" s="21" t="str">
        <f>PCE_categories!B17</f>
        <v xml:space="preserve">    Recreational goods and vehicles</v>
      </c>
      <c r="C14" s="26"/>
      <c r="H14" s="2">
        <f>SUM(D15:D19)</f>
        <v>3.3780408775029649E-2</v>
      </c>
      <c r="I14" s="2">
        <f>SUM(E15:E19)</f>
        <v>3.8294850734695157E-2</v>
      </c>
    </row>
    <row r="15" spans="1:9" ht="15" customHeight="1" x14ac:dyDescent="0.25">
      <c r="A15" s="29">
        <v>14</v>
      </c>
      <c r="B15" s="29" t="s">
        <v>206</v>
      </c>
      <c r="C15" s="26" t="b">
        <f>TRUE()</f>
        <v>1</v>
      </c>
      <c r="D15" s="1">
        <f>VLOOKUP(A15,'PCE weights - 2023'!$A$2:$C$77,3)</f>
        <v>2.026895716858737E-2</v>
      </c>
      <c r="E15" s="1">
        <f t="array" ref="E15">D15*C15/SUMPRODUCT(IF($C$6:$C$99,1,0),$D$6:$D$99)</f>
        <v>2.2977717483772558E-2</v>
      </c>
      <c r="F15" s="1">
        <f t="shared" ref="F15:G19" si="2">D15/SUM(D$15:D$19)</f>
        <v>0.60002107445100272</v>
      </c>
      <c r="G15" s="1">
        <f t="shared" si="2"/>
        <v>0.60002107445100272</v>
      </c>
    </row>
    <row r="16" spans="1:9" ht="15" customHeight="1" x14ac:dyDescent="0.25">
      <c r="A16" s="29">
        <v>15</v>
      </c>
      <c r="B16" s="29" t="s">
        <v>207</v>
      </c>
      <c r="C16" s="26" t="b">
        <f>TRUE()</f>
        <v>1</v>
      </c>
      <c r="D16" s="1">
        <f>VLOOKUP(A16,'PCE weights - 2023'!$A$2:$C$77,3)</f>
        <v>6.2804239162622894E-3</v>
      </c>
      <c r="E16" s="1">
        <f t="array" ref="E16">D16*C16/SUMPRODUCT(IF($C$6:$C$99,1,0),$D$6:$D$99)</f>
        <v>7.1197449985169071E-3</v>
      </c>
      <c r="F16" s="1">
        <f t="shared" si="2"/>
        <v>0.18591912128975641</v>
      </c>
      <c r="G16" s="1">
        <f t="shared" si="2"/>
        <v>0.18591912128975643</v>
      </c>
    </row>
    <row r="17" spans="1:9" ht="15" customHeight="1" x14ac:dyDescent="0.25">
      <c r="A17" s="29">
        <v>16</v>
      </c>
      <c r="B17" s="29" t="s">
        <v>208</v>
      </c>
      <c r="C17" s="26" t="b">
        <f>TRUE()</f>
        <v>1</v>
      </c>
      <c r="D17" s="1">
        <f>VLOOKUP(A17,'PCE weights - 2023'!$A$2:$C$77,3)</f>
        <v>5.2243096580769661E-3</v>
      </c>
      <c r="E17" s="1">
        <f t="array" ref="E17">D17*C17/SUMPRODUCT(IF($C$6:$C$99,1,0),$D$6:$D$99)</f>
        <v>5.9224907513780707E-3</v>
      </c>
      <c r="F17" s="1">
        <f t="shared" si="2"/>
        <v>0.15465501595524669</v>
      </c>
      <c r="G17" s="1">
        <f t="shared" si="2"/>
        <v>0.15465501595524672</v>
      </c>
    </row>
    <row r="18" spans="1:9" ht="15" customHeight="1" x14ac:dyDescent="0.25">
      <c r="A18" s="29">
        <v>17</v>
      </c>
      <c r="B18" s="29" t="s">
        <v>209</v>
      </c>
      <c r="C18" s="26" t="b">
        <f>TRUE()</f>
        <v>1</v>
      </c>
      <c r="D18" s="1">
        <f>VLOOKUP(A18,'PCE weights - 2023'!$A$2:$C$77,3)</f>
        <v>1.5577937662110809E-3</v>
      </c>
      <c r="E18" s="1">
        <f t="array" ref="E18">D18*C18/SUMPRODUCT(IF($C$6:$C$99,1,0),$D$6:$D$99)</f>
        <v>1.7659786223957437E-3</v>
      </c>
      <c r="F18" s="1">
        <f t="shared" si="2"/>
        <v>4.6115302410508312E-2</v>
      </c>
      <c r="G18" s="1">
        <f t="shared" si="2"/>
        <v>4.6115302410508319E-2</v>
      </c>
    </row>
    <row r="19" spans="1:9" ht="15" customHeight="1" x14ac:dyDescent="0.25">
      <c r="A19" s="29">
        <v>18</v>
      </c>
      <c r="B19" s="29" t="s">
        <v>210</v>
      </c>
      <c r="C19" s="26" t="b">
        <f>TRUE()</f>
        <v>1</v>
      </c>
      <c r="D19" s="1">
        <f>VLOOKUP(A19,'PCE weights - 2023'!$A$2:$C$77,3)</f>
        <v>4.4892426589194557E-4</v>
      </c>
      <c r="E19" s="1">
        <f t="array" ref="E19">D19*C19/SUMPRODUCT(IF($C$6:$C$99,1,0),$D$6:$D$99)</f>
        <v>5.0891887863188147E-4</v>
      </c>
      <c r="F19" s="1">
        <f t="shared" si="2"/>
        <v>1.3289485893485952E-2</v>
      </c>
      <c r="G19" s="1">
        <f t="shared" si="2"/>
        <v>1.3289485893485952E-2</v>
      </c>
    </row>
    <row r="20" spans="1:9" s="2" customFormat="1" ht="15" customHeight="1" x14ac:dyDescent="0.25">
      <c r="A20" s="20"/>
      <c r="B20" s="2" t="str">
        <f>PCE_categories!B23</f>
        <v xml:space="preserve">    Other durable goods</v>
      </c>
      <c r="H20" s="2">
        <f>SUM(D21:D25)</f>
        <v>1.4685029953608326E-2</v>
      </c>
      <c r="I20" s="2">
        <f>SUM(E21:E25)</f>
        <v>1.6647549585712931E-2</v>
      </c>
    </row>
    <row r="21" spans="1:9" ht="15" customHeight="1" x14ac:dyDescent="0.25">
      <c r="A21" s="29">
        <v>20</v>
      </c>
      <c r="B21" s="29" t="s">
        <v>211</v>
      </c>
      <c r="C21" s="26" t="b">
        <f>TRUE()</f>
        <v>1</v>
      </c>
      <c r="D21" s="1">
        <f>VLOOKUP(A21,'PCE weights - 2023'!$A$2:$C$77,3)</f>
        <v>5.2260628534348871E-3</v>
      </c>
      <c r="E21" s="1">
        <f t="array" ref="E21">D21*C21/SUMPRODUCT(IF($C$6:$C$99,1,0),$D$6:$D$99)</f>
        <v>5.9244782452236152E-3</v>
      </c>
      <c r="F21" s="1">
        <f t="shared" ref="F21:G25" si="3">D21/SUM(D$21:D$25)</f>
        <v>0.35587689435735653</v>
      </c>
      <c r="G21" s="1">
        <f t="shared" si="3"/>
        <v>0.35587689435735653</v>
      </c>
    </row>
    <row r="22" spans="1:9" ht="15" customHeight="1" x14ac:dyDescent="0.25">
      <c r="A22" s="29">
        <v>21</v>
      </c>
      <c r="B22" s="29" t="s">
        <v>212</v>
      </c>
      <c r="C22" s="26" t="b">
        <f>TRUE()</f>
        <v>1</v>
      </c>
      <c r="D22" s="1">
        <f>VLOOKUP(A22,'PCE weights - 2023'!$A$2:$C$77,3)</f>
        <v>4.8242623536785814E-3</v>
      </c>
      <c r="E22" s="1">
        <f t="array" ref="E22">D22*C22/SUMPRODUCT(IF($C$6:$C$99,1,0),$D$6:$D$99)</f>
        <v>5.4689807920765242E-3</v>
      </c>
      <c r="F22" s="1">
        <f t="shared" si="3"/>
        <v>0.32851566315621916</v>
      </c>
      <c r="G22" s="1">
        <f t="shared" si="3"/>
        <v>0.32851566315621911</v>
      </c>
    </row>
    <row r="23" spans="1:9" ht="15" customHeight="1" x14ac:dyDescent="0.25">
      <c r="A23" s="29">
        <v>22</v>
      </c>
      <c r="B23" s="29" t="s">
        <v>213</v>
      </c>
      <c r="C23" s="26" t="b">
        <f>TRUE()</f>
        <v>1</v>
      </c>
      <c r="D23" s="1">
        <f>VLOOKUP(A23,'PCE weights - 2023'!$A$2:$C$77,3)</f>
        <v>4.4249588291290121E-4</v>
      </c>
      <c r="E23" s="1">
        <f t="array" ref="E23">D23*C23/SUMPRODUCT(IF($C$6:$C$99,1,0),$D$6:$D$99)</f>
        <v>5.0163140119821787E-4</v>
      </c>
      <c r="F23" s="1">
        <f t="shared" si="3"/>
        <v>3.0132446737309752E-2</v>
      </c>
      <c r="G23" s="1">
        <f t="shared" si="3"/>
        <v>3.0132446737309748E-2</v>
      </c>
    </row>
    <row r="24" spans="1:9" ht="15" customHeight="1" x14ac:dyDescent="0.25">
      <c r="A24" s="29">
        <v>23</v>
      </c>
      <c r="B24" s="29" t="s">
        <v>214</v>
      </c>
      <c r="C24" s="26" t="b">
        <f>TRUE()</f>
        <v>1</v>
      </c>
      <c r="D24" s="1">
        <f>VLOOKUP(A24,'PCE weights - 2023'!$A$2:$C$77,3)</f>
        <v>2.3837612883202022E-3</v>
      </c>
      <c r="E24" s="1">
        <f t="array" ref="E24">D24*C24/SUMPRODUCT(IF($C$6:$C$99,1,0),$D$6:$D$99)</f>
        <v>2.7023291319921766E-3</v>
      </c>
      <c r="F24" s="1">
        <f t="shared" si="3"/>
        <v>0.16232593980746204</v>
      </c>
      <c r="G24" s="1">
        <f t="shared" si="3"/>
        <v>0.16232593980746202</v>
      </c>
    </row>
    <row r="25" spans="1:9" ht="15" customHeight="1" x14ac:dyDescent="0.25">
      <c r="A25" s="29">
        <v>24</v>
      </c>
      <c r="B25" s="29" t="s">
        <v>215</v>
      </c>
      <c r="C25" s="26" t="b">
        <f>TRUE()</f>
        <v>1</v>
      </c>
      <c r="D25" s="1">
        <f>VLOOKUP(A25,'PCE weights - 2023'!$A$2:$C$77,3)</f>
        <v>1.808447575261755E-3</v>
      </c>
      <c r="E25" s="1">
        <f t="array" ref="E25">D25*C25/SUMPRODUCT(IF($C$6:$C$99,1,0),$D$6:$D$99)</f>
        <v>2.0501300152223961E-3</v>
      </c>
      <c r="F25" s="1">
        <f t="shared" si="3"/>
        <v>0.12314905594165254</v>
      </c>
      <c r="G25" s="1">
        <f t="shared" si="3"/>
        <v>0.12314905594165253</v>
      </c>
    </row>
    <row r="26" spans="1:9" ht="15" customHeight="1" x14ac:dyDescent="0.25">
      <c r="A26" s="29"/>
      <c r="B26" s="29"/>
      <c r="C26" s="26"/>
    </row>
    <row r="27" spans="1:9" ht="15" customHeight="1" x14ac:dyDescent="0.25">
      <c r="A27" s="29"/>
      <c r="B27" s="21" t="str">
        <f>PCE_categories!B29</f>
        <v xml:space="preserve">  Nondurable goods</v>
      </c>
      <c r="C27" s="26"/>
    </row>
    <row r="28" spans="1:9" s="2" customFormat="1" ht="15" customHeight="1" x14ac:dyDescent="0.25">
      <c r="A28" s="20"/>
      <c r="B28" s="21" t="str">
        <f>PCE_categories!B30</f>
        <v xml:space="preserve">    Food and beverages purchased for off-premises consumption</v>
      </c>
      <c r="C28" s="26"/>
      <c r="H28" s="2">
        <f>SUM(D29:D31)</f>
        <v>7.6716109963387971E-2</v>
      </c>
      <c r="I28" s="2">
        <f>SUM(E29:E31)</f>
        <v>0</v>
      </c>
    </row>
    <row r="29" spans="1:9" ht="15" customHeight="1" x14ac:dyDescent="0.25">
      <c r="A29" s="29">
        <v>27</v>
      </c>
      <c r="B29" s="29" t="s">
        <v>216</v>
      </c>
      <c r="C29" s="26" t="b">
        <f>FALSE()</f>
        <v>0</v>
      </c>
      <c r="D29" s="1">
        <f>VLOOKUP(A29,'PCE weights - 2023'!$A$2:$C$77,3)</f>
        <v>6.4886132086588305E-2</v>
      </c>
      <c r="E29" s="1">
        <f t="array" ref="E29">D29*C29/SUMPRODUCT(IF($C$6:$C$99,1,0),$D$6:$D$99)</f>
        <v>0</v>
      </c>
      <c r="F29" s="1">
        <f t="shared" ref="F29:G31" si="4">D29/SUM(D$29:D$31)</f>
        <v>0.84579538922860653</v>
      </c>
      <c r="G29" s="1" t="e">
        <f t="shared" si="4"/>
        <v>#DIV/0!</v>
      </c>
    </row>
    <row r="30" spans="1:9" ht="15" customHeight="1" x14ac:dyDescent="0.25">
      <c r="A30" s="29">
        <v>28</v>
      </c>
      <c r="B30" s="29" t="s">
        <v>217</v>
      </c>
      <c r="C30" s="26" t="b">
        <f>FALSE()</f>
        <v>0</v>
      </c>
      <c r="D30" s="1">
        <f>VLOOKUP(A30,'PCE weights - 2023'!$A$2:$C$77,3)</f>
        <v>1.178396978043725E-2</v>
      </c>
      <c r="E30" s="1">
        <f t="array" ref="E30">D30*C30/SUMPRODUCT(IF($C$6:$C$99,1,0),$D$6:$D$99)</f>
        <v>0</v>
      </c>
      <c r="F30" s="1">
        <f t="shared" si="4"/>
        <v>0.15360489193288132</v>
      </c>
      <c r="G30" s="1" t="e">
        <f t="shared" si="4"/>
        <v>#DIV/0!</v>
      </c>
    </row>
    <row r="31" spans="1:9" ht="15" customHeight="1" x14ac:dyDescent="0.25">
      <c r="A31" s="29">
        <v>29</v>
      </c>
      <c r="B31" s="29" t="s">
        <v>218</v>
      </c>
      <c r="C31" s="26" t="b">
        <f>FALSE()</f>
        <v>0</v>
      </c>
      <c r="D31" s="1">
        <f>VLOOKUP(A31,'PCE weights - 2023'!$A$2:$C$77,3)</f>
        <v>4.6008096362417141E-5</v>
      </c>
      <c r="E31" s="1">
        <f t="array" ref="E31">D31*C31/SUMPRODUCT(IF($C$6:$C$99,1,0),$D$6:$D$99)</f>
        <v>0</v>
      </c>
      <c r="F31" s="1">
        <f t="shared" si="4"/>
        <v>5.9971883851219865E-4</v>
      </c>
      <c r="G31" s="1" t="e">
        <f t="shared" si="4"/>
        <v>#DIV/0!</v>
      </c>
    </row>
    <row r="32" spans="1:9" s="2" customFormat="1" ht="15" customHeight="1" x14ac:dyDescent="0.25">
      <c r="A32" s="20"/>
      <c r="B32" s="21" t="str">
        <f>PCE_categories!B34</f>
        <v xml:space="preserve">    Clothing and footwear</v>
      </c>
      <c r="C32" s="26"/>
      <c r="H32" s="2">
        <f>SUM(D33:D36)</f>
        <v>2.7101425114066612E-2</v>
      </c>
      <c r="I32" s="2">
        <f>SUM(E33:E36)</f>
        <v>3.0723282135291109E-2</v>
      </c>
    </row>
    <row r="33" spans="1:9" ht="15" customHeight="1" x14ac:dyDescent="0.25">
      <c r="A33" s="29">
        <v>32</v>
      </c>
      <c r="B33" s="29" t="s">
        <v>219</v>
      </c>
      <c r="C33" s="26" t="b">
        <f>TRUE()</f>
        <v>1</v>
      </c>
      <c r="D33" s="1">
        <f>VLOOKUP(A33,'PCE weights - 2023'!$A$2:$C$77,3)</f>
        <v>1.224479452391024E-2</v>
      </c>
      <c r="E33" s="1">
        <f t="array" ref="E33">D33*C33/SUMPRODUCT(IF($C$6:$C$99,1,0),$D$6:$D$99)</f>
        <v>1.3881199061059725E-2</v>
      </c>
      <c r="F33" s="1">
        <f t="shared" ref="F33:G36" si="5">D33/SUM(D$33:D$36)</f>
        <v>0.45181367667469086</v>
      </c>
      <c r="G33" s="1">
        <f t="shared" si="5"/>
        <v>0.45181367667469091</v>
      </c>
    </row>
    <row r="34" spans="1:9" ht="15" customHeight="1" x14ac:dyDescent="0.25">
      <c r="A34" s="29">
        <v>33</v>
      </c>
      <c r="B34" s="29" t="s">
        <v>220</v>
      </c>
      <c r="C34" s="26" t="b">
        <f>TRUE()</f>
        <v>1</v>
      </c>
      <c r="D34" s="1">
        <f>VLOOKUP(A34,'PCE weights - 2023'!$A$2:$C$77,3)</f>
        <v>7.3555045605923968E-3</v>
      </c>
      <c r="E34" s="1">
        <f t="array" ref="E34">D34*C34/SUMPRODUCT(IF($C$6:$C$99,1,0),$D$6:$D$99)</f>
        <v>8.3385003154393626E-3</v>
      </c>
      <c r="F34" s="1">
        <f t="shared" si="5"/>
        <v>0.27140655997365343</v>
      </c>
      <c r="G34" s="1">
        <f t="shared" si="5"/>
        <v>0.27140655997365348</v>
      </c>
    </row>
    <row r="35" spans="1:9" ht="15" customHeight="1" x14ac:dyDescent="0.25">
      <c r="A35" s="29">
        <v>34</v>
      </c>
      <c r="B35" s="29" t="s">
        <v>221</v>
      </c>
      <c r="C35" s="26" t="b">
        <f>TRUE()</f>
        <v>1</v>
      </c>
      <c r="D35" s="1">
        <f>VLOOKUP(A35,'PCE weights - 2023'!$A$2:$C$77,3)</f>
        <v>1.3242468936831521E-3</v>
      </c>
      <c r="E35" s="1">
        <f t="array" ref="E35">D35*C35/SUMPRODUCT(IF($C$6:$C$99,1,0),$D$6:$D$99)</f>
        <v>1.5012203513347071E-3</v>
      </c>
      <c r="F35" s="1">
        <f t="shared" si="5"/>
        <v>4.8862629478322907E-2</v>
      </c>
      <c r="G35" s="1">
        <f t="shared" si="5"/>
        <v>4.8862629478322914E-2</v>
      </c>
    </row>
    <row r="36" spans="1:9" ht="15" customHeight="1" x14ac:dyDescent="0.25">
      <c r="A36" s="29">
        <v>35</v>
      </c>
      <c r="B36" s="29" t="s">
        <v>222</v>
      </c>
      <c r="C36" s="26" t="b">
        <f>TRUE()</f>
        <v>1</v>
      </c>
      <c r="D36" s="1">
        <f>VLOOKUP(A36,'PCE weights - 2023'!$A$2:$C$77,3)</f>
        <v>6.1768791358808228E-3</v>
      </c>
      <c r="E36" s="1">
        <f t="array" ref="E36">D36*C36/SUMPRODUCT(IF($C$6:$C$99,1,0),$D$6:$D$99)</f>
        <v>7.0023624074573177E-3</v>
      </c>
      <c r="F36" s="1">
        <f t="shared" si="5"/>
        <v>0.22791713387333276</v>
      </c>
      <c r="G36" s="1">
        <f t="shared" si="5"/>
        <v>0.22791713387333279</v>
      </c>
    </row>
    <row r="37" spans="1:9" s="2" customFormat="1" ht="15" customHeight="1" x14ac:dyDescent="0.25">
      <c r="A37" s="20"/>
      <c r="B37" s="21" t="str">
        <f>PCE_categories!B40</f>
        <v xml:space="preserve">    Gasoline and other energy goods</v>
      </c>
      <c r="C37" s="26"/>
      <c r="H37" s="2">
        <f>SUM(D38:D39)</f>
        <v>2.4818658503789077E-2</v>
      </c>
      <c r="I37" s="2">
        <f>SUM(E38:E39)</f>
        <v>0</v>
      </c>
    </row>
    <row r="38" spans="1:9" ht="15" customHeight="1" x14ac:dyDescent="0.25">
      <c r="A38" s="29">
        <v>37</v>
      </c>
      <c r="B38" s="29" t="s">
        <v>223</v>
      </c>
      <c r="C38" s="26" t="b">
        <f>FALSE()</f>
        <v>0</v>
      </c>
      <c r="D38" s="1">
        <f>VLOOKUP(A38,'PCE weights - 2023'!$A$2:$C$77,3)</f>
        <v>2.3338589731779168E-2</v>
      </c>
      <c r="E38" s="1">
        <f t="array" ref="E38">D38*C38/SUMPRODUCT(IF($C$6:$C$99,1,0),$D$6:$D$99)</f>
        <v>0</v>
      </c>
      <c r="F38" s="1">
        <f>D38/SUM(D$38:D$39)</f>
        <v>0.94036467475532792</v>
      </c>
      <c r="G38" s="1" t="e">
        <f>E38/SUM(E$38:E$39)</f>
        <v>#DIV/0!</v>
      </c>
    </row>
    <row r="39" spans="1:9" ht="15" customHeight="1" x14ac:dyDescent="0.25">
      <c r="A39" s="29">
        <v>38</v>
      </c>
      <c r="B39" s="29" t="s">
        <v>224</v>
      </c>
      <c r="C39" s="26" t="b">
        <f>FALSE()</f>
        <v>0</v>
      </c>
      <c r="D39" s="1">
        <f>VLOOKUP(A39,'PCE weights - 2023'!$A$2:$C$77,3)</f>
        <v>1.4800687720099069E-3</v>
      </c>
      <c r="E39" s="1">
        <f t="array" ref="E39">D39*C39/SUMPRODUCT(IF($C$6:$C$99,1,0),$D$6:$D$99)</f>
        <v>0</v>
      </c>
      <c r="F39" s="1">
        <f>D39/SUM(D$38:D$39)</f>
        <v>5.9635325244672029E-2</v>
      </c>
      <c r="G39" s="1" t="e">
        <f>E39/SUM(E$38:E$39)</f>
        <v>#DIV/0!</v>
      </c>
    </row>
    <row r="40" spans="1:9" s="2" customFormat="1" ht="15" customHeight="1" x14ac:dyDescent="0.25">
      <c r="A40" s="20"/>
      <c r="B40" s="21" t="str">
        <f>PCE_categories!B43</f>
        <v xml:space="preserve">    Other nondurable goods</v>
      </c>
      <c r="C40" s="26"/>
      <c r="H40" s="2">
        <f>SUM(D41:D47)</f>
        <v>8.2878644773613092E-2</v>
      </c>
      <c r="I40" s="2">
        <f>SUM(E41:E47)</f>
        <v>9.3954615879172421E-2</v>
      </c>
    </row>
    <row r="41" spans="1:9" ht="15" customHeight="1" x14ac:dyDescent="0.25">
      <c r="A41" s="29">
        <v>40</v>
      </c>
      <c r="B41" s="29" t="s">
        <v>225</v>
      </c>
      <c r="C41" s="26" t="b">
        <f>TRUE()</f>
        <v>1</v>
      </c>
      <c r="D41" s="1">
        <f>VLOOKUP(A41,'PCE weights - 2023'!$A$2:$C$77,3)</f>
        <v>3.3735888238364882E-2</v>
      </c>
      <c r="E41" s="1">
        <f t="array" ref="E41">D41*C41/SUMPRODUCT(IF($C$6:$C$99,1,0),$D$6:$D$99)</f>
        <v>3.824438043643559E-2</v>
      </c>
      <c r="F41" s="1">
        <f t="shared" ref="F41:G47" si="6">D41/SUM(D$41:D$47)</f>
        <v>0.4070516395449762</v>
      </c>
      <c r="G41" s="1">
        <f t="shared" si="6"/>
        <v>0.4070516395449762</v>
      </c>
    </row>
    <row r="42" spans="1:9" ht="15" customHeight="1" x14ac:dyDescent="0.25">
      <c r="A42" s="29">
        <v>41</v>
      </c>
      <c r="B42" s="29" t="s">
        <v>226</v>
      </c>
      <c r="C42" s="26" t="b">
        <f>TRUE()</f>
        <v>1</v>
      </c>
      <c r="D42" s="1">
        <f>VLOOKUP(A42,'PCE weights - 2023'!$A$2:$C$77,3)</f>
        <v>1.6058047554520921E-2</v>
      </c>
      <c r="E42" s="1">
        <f t="array" ref="E42">D42*C42/SUMPRODUCT(IF($C$6:$C$99,1,0),$D$6:$D$99)</f>
        <v>1.8204058402205511E-2</v>
      </c>
      <c r="F42" s="1">
        <f t="shared" si="6"/>
        <v>0.19375374197278722</v>
      </c>
      <c r="G42" s="1">
        <f t="shared" si="6"/>
        <v>0.19375374197278722</v>
      </c>
    </row>
    <row r="43" spans="1:9" ht="15" customHeight="1" x14ac:dyDescent="0.25">
      <c r="A43" s="29">
        <v>42</v>
      </c>
      <c r="B43" s="29" t="s">
        <v>227</v>
      </c>
      <c r="C43" s="26" t="b">
        <f>TRUE()</f>
        <v>1</v>
      </c>
      <c r="D43" s="1">
        <f>VLOOKUP(A43,'PCE weights - 2023'!$A$2:$C$77,3)</f>
        <v>9.7796955964089029E-3</v>
      </c>
      <c r="E43" s="1">
        <f t="array" ref="E43">D43*C43/SUMPRODUCT(IF($C$6:$C$99,1,0),$D$6:$D$99)</f>
        <v>1.1086662260051523E-2</v>
      </c>
      <c r="F43" s="1">
        <f t="shared" si="6"/>
        <v>0.11800018717876723</v>
      </c>
      <c r="G43" s="1">
        <f t="shared" si="6"/>
        <v>0.11800018717876724</v>
      </c>
    </row>
    <row r="44" spans="1:9" ht="15" customHeight="1" x14ac:dyDescent="0.25">
      <c r="A44" s="29">
        <v>43</v>
      </c>
      <c r="B44" s="29" t="s">
        <v>228</v>
      </c>
      <c r="C44" s="26" t="b">
        <f>TRUE()</f>
        <v>1</v>
      </c>
      <c r="D44" s="1">
        <f>VLOOKUP(A44,'PCE weights - 2023'!$A$2:$C$77,3)</f>
        <v>1.035989700561671E-2</v>
      </c>
      <c r="E44" s="1">
        <f t="array" ref="E44">D44*C44/SUMPRODUCT(IF($C$6:$C$99,1,0),$D$6:$D$99)</f>
        <v>1.1744402268754341E-2</v>
      </c>
      <c r="F44" s="1">
        <f t="shared" si="6"/>
        <v>0.12500080127896945</v>
      </c>
      <c r="G44" s="1">
        <f t="shared" si="6"/>
        <v>0.12500080127896948</v>
      </c>
    </row>
    <row r="45" spans="1:9" ht="15" customHeight="1" x14ac:dyDescent="0.25">
      <c r="A45" s="29">
        <v>44</v>
      </c>
      <c r="B45" s="29" t="s">
        <v>229</v>
      </c>
      <c r="C45" s="26" t="b">
        <f>TRUE()</f>
        <v>1</v>
      </c>
      <c r="D45" s="1">
        <f>VLOOKUP(A45,'PCE weights - 2023'!$A$2:$C$77,3)</f>
        <v>6.3532080871820489E-3</v>
      </c>
      <c r="E45" s="1">
        <f t="array" ref="E45">D45*C45/SUMPRODUCT(IF($C$6:$C$99,1,0),$D$6:$D$99)</f>
        <v>7.2022561066501234E-3</v>
      </c>
      <c r="F45" s="1">
        <f t="shared" si="6"/>
        <v>7.6656756448372623E-2</v>
      </c>
      <c r="G45" s="1">
        <f t="shared" si="6"/>
        <v>7.6656756448372623E-2</v>
      </c>
    </row>
    <row r="46" spans="1:9" ht="15" customHeight="1" x14ac:dyDescent="0.25">
      <c r="A46" s="29">
        <v>45</v>
      </c>
      <c r="B46" s="29" t="s">
        <v>230</v>
      </c>
      <c r="C46" s="26" t="b">
        <f>TRUE()</f>
        <v>1</v>
      </c>
      <c r="D46" s="1">
        <f>VLOOKUP(A46,'PCE weights - 2023'!$A$2:$C$77,3)</f>
        <v>5.9596422928947668E-3</v>
      </c>
      <c r="E46" s="1">
        <f t="array" ref="E46">D46*C46/SUMPRODUCT(IF($C$6:$C$99,1,0),$D$6:$D$99)</f>
        <v>6.7560938518684693E-3</v>
      </c>
      <c r="F46" s="1">
        <f t="shared" si="6"/>
        <v>7.1908056763884232E-2</v>
      </c>
      <c r="G46" s="1">
        <f t="shared" si="6"/>
        <v>7.1908056763884232E-2</v>
      </c>
    </row>
    <row r="47" spans="1:9" ht="15" customHeight="1" x14ac:dyDescent="0.25">
      <c r="A47" s="29">
        <v>46</v>
      </c>
      <c r="B47" s="29" t="s">
        <v>231</v>
      </c>
      <c r="C47" s="26" t="b">
        <f>TRUE()</f>
        <v>1</v>
      </c>
      <c r="D47" s="1">
        <f>VLOOKUP(A47,'PCE weights - 2023'!$A$2:$C$77,3)</f>
        <v>6.322659986248573E-4</v>
      </c>
      <c r="E47" s="1">
        <f t="array" ref="E47">D47*C47/SUMPRODUCT(IF($C$6:$C$99,1,0),$D$6:$D$99)</f>
        <v>7.167625532068664E-4</v>
      </c>
      <c r="F47" s="1">
        <f t="shared" si="6"/>
        <v>7.6288168122430281E-3</v>
      </c>
      <c r="G47" s="1">
        <f t="shared" si="6"/>
        <v>7.628816812243029E-3</v>
      </c>
    </row>
    <row r="48" spans="1:9" ht="15" customHeight="1" x14ac:dyDescent="0.25">
      <c r="A48" s="29"/>
      <c r="C48" s="26"/>
    </row>
    <row r="49" spans="1:9" ht="15" customHeight="1" x14ac:dyDescent="0.25">
      <c r="A49" s="29"/>
      <c r="B49" s="30" t="str">
        <f>PCE_categories!B51</f>
        <v>Services</v>
      </c>
      <c r="C49" s="26"/>
    </row>
    <row r="50" spans="1:9" s="2" customFormat="1" ht="15" customHeight="1" x14ac:dyDescent="0.25">
      <c r="A50" s="20"/>
      <c r="B50" s="21" t="str">
        <f>PCE_categories!B53</f>
        <v xml:space="preserve">    Housing and utilities</v>
      </c>
      <c r="C50" s="26"/>
      <c r="H50" s="2">
        <f>SUM(D51:D57)</f>
        <v>0.17785412500835432</v>
      </c>
      <c r="I50" s="2">
        <f>SUM(E51:E57)</f>
        <v>0.18308582510355292</v>
      </c>
    </row>
    <row r="51" spans="1:9" ht="15" customHeight="1" x14ac:dyDescent="0.25">
      <c r="A51" s="29">
        <v>51</v>
      </c>
      <c r="B51" s="29" t="s">
        <v>232</v>
      </c>
      <c r="C51" s="26" t="b">
        <f>TRUE()</f>
        <v>1</v>
      </c>
      <c r="D51" s="1">
        <f>VLOOKUP(A51,'PCE weights - 2023'!$A$2:$C$77,3)</f>
        <v>3.5895081139474982E-2</v>
      </c>
      <c r="E51" s="1">
        <f t="array" ref="E51">D51*C51/SUMPRODUCT(IF($C$6:$C$99,1,0),$D$6:$D$99)</f>
        <v>4.0692129674939355E-2</v>
      </c>
      <c r="F51" s="1">
        <f t="shared" ref="F51:G57" si="7">D51/SUM(D$51:D$57)</f>
        <v>0.20182315781424179</v>
      </c>
      <c r="G51" s="1">
        <f t="shared" si="7"/>
        <v>0.22225712805414607</v>
      </c>
    </row>
    <row r="52" spans="1:9" ht="15" customHeight="1" x14ac:dyDescent="0.25">
      <c r="A52" s="29">
        <v>52</v>
      </c>
      <c r="B52" s="29" t="s">
        <v>233</v>
      </c>
      <c r="C52" s="26" t="b">
        <f>TRUE()</f>
        <v>1</v>
      </c>
      <c r="D52" s="1">
        <f>VLOOKUP(A52,'PCE weights - 2023'!$A$2:$C$77,3)</f>
        <v>0.11718044322266211</v>
      </c>
      <c r="E52" s="1">
        <f t="array" ref="E52">D52*C52/SUMPRODUCT(IF($C$6:$C$99,1,0),$D$6:$D$99)</f>
        <v>0.13284053523811531</v>
      </c>
      <c r="F52" s="1">
        <f t="shared" si="7"/>
        <v>0.65885704487966079</v>
      </c>
      <c r="G52" s="1">
        <f t="shared" si="7"/>
        <v>0.72556428201353662</v>
      </c>
    </row>
    <row r="53" spans="1:9" ht="15" customHeight="1" x14ac:dyDescent="0.25">
      <c r="A53" s="29">
        <v>53</v>
      </c>
      <c r="B53" s="29" t="s">
        <v>234</v>
      </c>
      <c r="C53" s="26" t="b">
        <f>TRUE()</f>
        <v>1</v>
      </c>
      <c r="D53" s="1">
        <f>VLOOKUP(A53,'PCE weights - 2023'!$A$2:$C$77,3)</f>
        <v>1.415891196483579E-3</v>
      </c>
      <c r="E53" s="1">
        <f t="array" ref="E53">D53*C53/SUMPRODUCT(IF($C$6:$C$99,1,0),$D$6:$D$99)</f>
        <v>1.6051120750790856E-3</v>
      </c>
      <c r="F53" s="1">
        <f t="shared" si="7"/>
        <v>7.9609691167807917E-3</v>
      </c>
      <c r="G53" s="1">
        <f t="shared" si="7"/>
        <v>8.7669926067254957E-3</v>
      </c>
    </row>
    <row r="54" spans="1:9" ht="15" customHeight="1" x14ac:dyDescent="0.25">
      <c r="A54" s="29">
        <v>54</v>
      </c>
      <c r="B54" s="29" t="s">
        <v>235</v>
      </c>
      <c r="C54" s="26" t="b">
        <f>TRUE()</f>
        <v>1</v>
      </c>
      <c r="D54" s="1">
        <f>VLOOKUP(A54,'PCE weights - 2023'!$A$2:$C$77,3)</f>
        <v>1.6480036364459349E-4</v>
      </c>
      <c r="E54" s="1">
        <f t="array" ref="E54">D54*C54/SUMPRODUCT(IF($C$6:$C$99,1,0),$D$6:$D$99)</f>
        <v>1.8682442148119479E-4</v>
      </c>
      <c r="F54" s="1">
        <f t="shared" si="7"/>
        <v>9.2660411242557539E-4</v>
      </c>
      <c r="G54" s="1">
        <f t="shared" si="7"/>
        <v>1.0204199116754524E-3</v>
      </c>
    </row>
    <row r="55" spans="1:9" ht="15" customHeight="1" x14ac:dyDescent="0.25">
      <c r="A55" s="29">
        <v>56</v>
      </c>
      <c r="B55" s="29" t="s">
        <v>236</v>
      </c>
      <c r="C55" s="26" t="b">
        <f>TRUE()</f>
        <v>1</v>
      </c>
      <c r="D55" s="1">
        <f>VLOOKUP(A55,'PCE weights - 2023'!$A$2:$C$77,3)</f>
        <v>6.8462809998143734E-3</v>
      </c>
      <c r="E55" s="1">
        <f t="array" ref="E55">D55*C55/SUMPRODUCT(IF($C$6:$C$99,1,0),$D$6:$D$99)</f>
        <v>7.7612236939379915E-3</v>
      </c>
      <c r="F55" s="1">
        <f t="shared" si="7"/>
        <v>3.8493799339727339E-2</v>
      </c>
      <c r="G55" s="1">
        <f t="shared" si="7"/>
        <v>4.2391177413916459E-2</v>
      </c>
    </row>
    <row r="56" spans="1:9" ht="15" customHeight="1" x14ac:dyDescent="0.25">
      <c r="A56" s="29">
        <v>58</v>
      </c>
      <c r="B56" s="29" t="s">
        <v>237</v>
      </c>
      <c r="C56" s="26" t="b">
        <f>FALSE()</f>
        <v>0</v>
      </c>
      <c r="D56" s="1">
        <f>VLOOKUP(A56,'PCE weights - 2023'!$A$2:$C$77,3)</f>
        <v>1.271863541473749E-2</v>
      </c>
      <c r="E56" s="1">
        <f t="array" ref="E56">D56*C56/SUMPRODUCT(IF($C$6:$C$99,1,0),$D$6:$D$99)</f>
        <v>0</v>
      </c>
      <c r="F56" s="1">
        <f t="shared" si="7"/>
        <v>7.1511613318724312E-2</v>
      </c>
      <c r="G56" s="1">
        <f t="shared" si="7"/>
        <v>0</v>
      </c>
    </row>
    <row r="57" spans="1:9" ht="15" customHeight="1" x14ac:dyDescent="0.25">
      <c r="A57" s="29">
        <v>59</v>
      </c>
      <c r="B57" s="29" t="s">
        <v>238</v>
      </c>
      <c r="C57" s="26" t="b">
        <f>FALSE()</f>
        <v>0</v>
      </c>
      <c r="D57" s="1">
        <f>VLOOKUP(A57,'PCE weights - 2023'!$A$2:$C$77,3)</f>
        <v>3.6329926715371491E-3</v>
      </c>
      <c r="E57" s="1">
        <f t="array" ref="E57">D57*C57/SUMPRODUCT(IF($C$6:$C$99,1,0),$D$6:$D$99)</f>
        <v>0</v>
      </c>
      <c r="F57" s="1">
        <f t="shared" si="7"/>
        <v>2.0426811418439109E-2</v>
      </c>
      <c r="G57" s="1">
        <f t="shared" si="7"/>
        <v>0</v>
      </c>
    </row>
    <row r="58" spans="1:9" s="2" customFormat="1" ht="15" customHeight="1" x14ac:dyDescent="0.25">
      <c r="A58" s="20"/>
      <c r="B58" s="21" t="str">
        <f>PCE_categories!B64</f>
        <v xml:space="preserve">    Health care</v>
      </c>
      <c r="C58" s="26"/>
      <c r="H58" s="2">
        <f>SUM(D59:D63)</f>
        <v>0.16244417533781155</v>
      </c>
      <c r="I58" s="2">
        <f>SUM(E59:E63)</f>
        <v>0.18415335020695531</v>
      </c>
    </row>
    <row r="59" spans="1:9" ht="15" customHeight="1" x14ac:dyDescent="0.25">
      <c r="A59" s="29">
        <v>62</v>
      </c>
      <c r="B59" s="29" t="s">
        <v>239</v>
      </c>
      <c r="C59" s="26" t="b">
        <f>TRUE()</f>
        <v>1</v>
      </c>
      <c r="D59" s="1">
        <f>VLOOKUP(A59,'PCE weights - 2023'!$A$2:$C$77,3)</f>
        <v>3.9039994848793273E-2</v>
      </c>
      <c r="E59" s="1">
        <f t="array" ref="E59">D59*C59/SUMPRODUCT(IF($C$6:$C$99,1,0),$D$6:$D$99)</f>
        <v>4.4257332271329039E-2</v>
      </c>
      <c r="F59" s="1">
        <f t="shared" ref="F59:G63" si="8">D59/SUM(D$59:D$63)</f>
        <v>0.24032868379310904</v>
      </c>
      <c r="G59" s="1">
        <f t="shared" si="8"/>
        <v>0.24032868379310907</v>
      </c>
    </row>
    <row r="60" spans="1:9" ht="15" customHeight="1" x14ac:dyDescent="0.25">
      <c r="A60" s="29">
        <v>63</v>
      </c>
      <c r="B60" s="29" t="s">
        <v>240</v>
      </c>
      <c r="C60" s="26" t="b">
        <f>TRUE()</f>
        <v>1</v>
      </c>
      <c r="D60" s="1">
        <f>VLOOKUP(A60,'PCE weights - 2023'!$A$2:$C$77,3)</f>
        <v>9.1749494521902036E-3</v>
      </c>
      <c r="E60" s="1">
        <f t="array" ref="E60">D60*C60/SUMPRODUCT(IF($C$6:$C$99,1,0),$D$6:$D$99)</f>
        <v>1.0401097337511085E-2</v>
      </c>
      <c r="F60" s="1">
        <f t="shared" si="8"/>
        <v>5.6480630549605081E-2</v>
      </c>
      <c r="G60" s="1">
        <f t="shared" si="8"/>
        <v>5.6480630549605088E-2</v>
      </c>
    </row>
    <row r="61" spans="1:9" ht="15" customHeight="1" x14ac:dyDescent="0.25">
      <c r="A61" s="29">
        <v>64</v>
      </c>
      <c r="B61" s="29" t="s">
        <v>241</v>
      </c>
      <c r="C61" s="26" t="b">
        <f>TRUE()</f>
        <v>1</v>
      </c>
      <c r="D61" s="1">
        <f>VLOOKUP(A61,'PCE weights - 2023'!$A$2:$C$77,3)</f>
        <v>2.8132197730260169E-2</v>
      </c>
      <c r="E61" s="1">
        <f t="array" ref="E61">D61*C61/SUMPRODUCT(IF($C$6:$C$99,1,0),$D$6:$D$99)</f>
        <v>3.1891808062298903E-2</v>
      </c>
      <c r="F61" s="1">
        <f t="shared" si="8"/>
        <v>0.17318071067649993</v>
      </c>
      <c r="G61" s="1">
        <f t="shared" si="8"/>
        <v>0.17318071067649998</v>
      </c>
    </row>
    <row r="62" spans="1:9" ht="15" customHeight="1" x14ac:dyDescent="0.25">
      <c r="A62" s="29">
        <v>66</v>
      </c>
      <c r="B62" s="29" t="s">
        <v>242</v>
      </c>
      <c r="C62" s="26" t="b">
        <f>TRUE()</f>
        <v>1</v>
      </c>
      <c r="D62" s="1">
        <f>VLOOKUP(A62,'PCE weights - 2023'!$A$2:$C$77,3)</f>
        <v>7.4049234188329524E-2</v>
      </c>
      <c r="E62" s="1">
        <f t="array" ref="E62">D62*C62/SUMPRODUCT(IF($C$6:$C$99,1,0),$D$6:$D$99)</f>
        <v>8.3945235510492308E-2</v>
      </c>
      <c r="F62" s="1">
        <f t="shared" si="8"/>
        <v>0.45584419407060972</v>
      </c>
      <c r="G62" s="1">
        <f t="shared" si="8"/>
        <v>0.45584419407060983</v>
      </c>
    </row>
    <row r="63" spans="1:9" ht="15" customHeight="1" x14ac:dyDescent="0.25">
      <c r="A63" s="29">
        <v>67</v>
      </c>
      <c r="B63" s="29" t="s">
        <v>243</v>
      </c>
      <c r="C63" s="26" t="b">
        <f>TRUE()</f>
        <v>1</v>
      </c>
      <c r="D63" s="1">
        <f>VLOOKUP(A63,'PCE weights - 2023'!$A$2:$C$77,3)</f>
        <v>1.204779911823836E-2</v>
      </c>
      <c r="E63" s="1">
        <f t="array" ref="E63">D63*C63/SUMPRODUCT(IF($C$6:$C$99,1,0),$D$6:$D$99)</f>
        <v>1.3657877025323978E-2</v>
      </c>
      <c r="F63" s="1">
        <f t="shared" si="8"/>
        <v>7.4165780910176074E-2</v>
      </c>
      <c r="G63" s="1">
        <f t="shared" si="8"/>
        <v>7.4165780910176088E-2</v>
      </c>
    </row>
    <row r="64" spans="1:9" s="2" customFormat="1" ht="15" customHeight="1" x14ac:dyDescent="0.25">
      <c r="A64" s="20"/>
      <c r="B64" s="21" t="str">
        <f>PCE_categories!B72</f>
        <v xml:space="preserve">    Transportation services</v>
      </c>
      <c r="C64" s="26"/>
      <c r="H64" s="2">
        <f>SUM(D65:D69)</f>
        <v>3.277407463958288E-2</v>
      </c>
      <c r="I64" s="2">
        <f>SUM(E65:E69)</f>
        <v>3.7154029267352548E-2</v>
      </c>
    </row>
    <row r="65" spans="1:9" ht="15" customHeight="1" x14ac:dyDescent="0.25">
      <c r="A65" s="29">
        <v>70</v>
      </c>
      <c r="B65" s="29" t="s">
        <v>244</v>
      </c>
      <c r="C65" s="26" t="b">
        <f>TRUE()</f>
        <v>1</v>
      </c>
      <c r="D65" s="1">
        <f>VLOOKUP(A65,'PCE weights - 2023'!$A$2:$C$77,3)</f>
        <v>1.336529886615012E-2</v>
      </c>
      <c r="E65" s="1">
        <f t="array" ref="E65">D65*C65/SUMPRODUCT(IF($C$6:$C$99,1,0),$D$6:$D$99)</f>
        <v>1.5151448536707652E-2</v>
      </c>
      <c r="F65" s="1">
        <f t="shared" ref="F65:G69" si="9">D65/SUM(D$65:D$69)</f>
        <v>0.4078009528302039</v>
      </c>
      <c r="G65" s="1">
        <f t="shared" si="9"/>
        <v>0.4078009528302039</v>
      </c>
    </row>
    <row r="66" spans="1:9" ht="15" customHeight="1" x14ac:dyDescent="0.25">
      <c r="A66" s="29">
        <v>71</v>
      </c>
      <c r="B66" s="29" t="s">
        <v>245</v>
      </c>
      <c r="C66" s="26" t="b">
        <f>TRUE()</f>
        <v>1</v>
      </c>
      <c r="D66" s="1">
        <f>VLOOKUP(A66,'PCE weights - 2023'!$A$2:$C$77,3)</f>
        <v>5.8314996503703439E-3</v>
      </c>
      <c r="E66" s="1">
        <f t="array" ref="E66">D66*C66/SUMPRODUCT(IF($C$6:$C$99,1,0),$D$6:$D$99)</f>
        <v>6.6108261198850257E-3</v>
      </c>
      <c r="F66" s="1">
        <f t="shared" si="9"/>
        <v>0.17793026086928329</v>
      </c>
      <c r="G66" s="1">
        <f t="shared" si="9"/>
        <v>0.17793026086928329</v>
      </c>
    </row>
    <row r="67" spans="1:9" ht="15" customHeight="1" x14ac:dyDescent="0.25">
      <c r="A67" s="29">
        <v>73</v>
      </c>
      <c r="B67" s="29" t="s">
        <v>246</v>
      </c>
      <c r="C67" s="26" t="b">
        <f>TRUE()</f>
        <v>1</v>
      </c>
      <c r="D67" s="1">
        <f>VLOOKUP(A67,'PCE weights - 2023'!$A$2:$C$77,3)</f>
        <v>4.2917691090590578E-3</v>
      </c>
      <c r="E67" s="1">
        <f t="array" ref="E67">D67*C67/SUMPRODUCT(IF($C$6:$C$99,1,0),$D$6:$D$99)</f>
        <v>4.8653247068070147E-3</v>
      </c>
      <c r="F67" s="1">
        <f t="shared" si="9"/>
        <v>0.13095012311577744</v>
      </c>
      <c r="G67" s="1">
        <f t="shared" si="9"/>
        <v>0.13095012311577744</v>
      </c>
    </row>
    <row r="68" spans="1:9" ht="15" customHeight="1" x14ac:dyDescent="0.25">
      <c r="A68" s="29">
        <v>74</v>
      </c>
      <c r="B68" s="29" t="s">
        <v>99</v>
      </c>
      <c r="C68" s="26" t="b">
        <f>TRUE()</f>
        <v>1</v>
      </c>
      <c r="D68" s="1">
        <f>VLOOKUP(A68,'PCE weights - 2023'!$A$2:$C$77,3)</f>
        <v>8.9541530913562466E-3</v>
      </c>
      <c r="E68" s="1">
        <f t="array" ref="E68">D68*C68/SUMPRODUCT(IF($C$6:$C$99,1,0),$D$6:$D$99)</f>
        <v>1.0150793567144918E-2</v>
      </c>
      <c r="F68" s="1">
        <f t="shared" si="9"/>
        <v>0.27320841823377895</v>
      </c>
      <c r="G68" s="1">
        <f t="shared" si="9"/>
        <v>0.27320841823377895</v>
      </c>
    </row>
    <row r="69" spans="1:9" ht="15" customHeight="1" x14ac:dyDescent="0.25">
      <c r="A69" s="29">
        <v>75</v>
      </c>
      <c r="B69" s="29" t="s">
        <v>103</v>
      </c>
      <c r="C69" s="26" t="b">
        <f>TRUE()</f>
        <v>1</v>
      </c>
      <c r="D69" s="1">
        <f>VLOOKUP(A69,'PCE weights - 2023'!$A$2:$C$77,3)</f>
        <v>3.3135392264710818E-4</v>
      </c>
      <c r="E69" s="1">
        <f t="array" ref="E69">D69*C69/SUMPRODUCT(IF($C$6:$C$99,1,0),$D$6:$D$99)</f>
        <v>3.7563633680793418E-4</v>
      </c>
      <c r="F69" s="1">
        <f t="shared" si="9"/>
        <v>1.0110244950956315E-2</v>
      </c>
      <c r="G69" s="1">
        <f t="shared" si="9"/>
        <v>1.0110244950956313E-2</v>
      </c>
    </row>
    <row r="70" spans="1:9" s="2" customFormat="1" ht="15" customHeight="1" x14ac:dyDescent="0.25">
      <c r="A70" s="20"/>
      <c r="B70" s="21" t="str">
        <f>PCE_categories!B80</f>
        <v xml:space="preserve">    Recreation services</v>
      </c>
      <c r="C70" s="26"/>
      <c r="H70" s="2">
        <f>SUM(D71:D74)</f>
        <v>3.9277526256225569E-2</v>
      </c>
      <c r="I70" s="2">
        <f>SUM(E71:E74)</f>
        <v>4.4526607573857221E-2</v>
      </c>
    </row>
    <row r="71" spans="1:9" ht="15" customHeight="1" x14ac:dyDescent="0.25">
      <c r="A71" s="29">
        <v>77</v>
      </c>
      <c r="B71" s="29" t="s">
        <v>247</v>
      </c>
      <c r="C71" s="26" t="b">
        <f>TRUE()</f>
        <v>1</v>
      </c>
      <c r="D71" s="1">
        <f>VLOOKUP(A71,'PCE weights - 2023'!$A$2:$C$77,3)</f>
        <v>1.483309527065458E-2</v>
      </c>
      <c r="E71" s="1">
        <f t="array" ref="E71">D71*C71/SUMPRODUCT(IF($C$6:$C$99,1,0),$D$6:$D$99)</f>
        <v>1.6815402475032104E-2</v>
      </c>
      <c r="F71" s="1">
        <f t="shared" ref="F71:G74" si="10">D71/SUM(D$71:D$74)</f>
        <v>0.37764840824983226</v>
      </c>
      <c r="G71" s="1">
        <f t="shared" si="10"/>
        <v>0.37764840824983226</v>
      </c>
    </row>
    <row r="72" spans="1:9" ht="15" customHeight="1" x14ac:dyDescent="0.25">
      <c r="A72" s="29">
        <v>78</v>
      </c>
      <c r="B72" s="29" t="s">
        <v>248</v>
      </c>
      <c r="C72" s="26" t="b">
        <f>TRUE()</f>
        <v>1</v>
      </c>
      <c r="D72" s="1">
        <f>VLOOKUP(A72,'PCE weights - 2023'!$A$2:$C$77,3)</f>
        <v>8.956331303770635E-3</v>
      </c>
      <c r="E72" s="1">
        <f t="array" ref="E72">D72*C72/SUMPRODUCT(IF($C$6:$C$99,1,0),$D$6:$D$99)</f>
        <v>1.0153262877680293E-2</v>
      </c>
      <c r="F72" s="1">
        <f t="shared" si="10"/>
        <v>0.22802686822342938</v>
      </c>
      <c r="G72" s="1">
        <f t="shared" si="10"/>
        <v>0.22802686822342938</v>
      </c>
    </row>
    <row r="73" spans="1:9" ht="15" customHeight="1" x14ac:dyDescent="0.25">
      <c r="A73" s="29">
        <v>79</v>
      </c>
      <c r="B73" s="29" t="s">
        <v>249</v>
      </c>
      <c r="C73" s="26" t="b">
        <f>TRUE()</f>
        <v>1</v>
      </c>
      <c r="D73" s="1">
        <f>VLOOKUP(A73,'PCE weights - 2023'!$A$2:$C$77,3)</f>
        <v>1.0125393844711729E-2</v>
      </c>
      <c r="E73" s="1">
        <f t="array" ref="E73">D73*C73/SUMPRODUCT(IF($C$6:$C$99,1,0),$D$6:$D$99)</f>
        <v>1.1478559910141184E-2</v>
      </c>
      <c r="F73" s="1">
        <f t="shared" si="10"/>
        <v>0.25779102733352088</v>
      </c>
      <c r="G73" s="1">
        <f t="shared" si="10"/>
        <v>0.25779102733352088</v>
      </c>
    </row>
    <row r="74" spans="1:9" ht="15" customHeight="1" x14ac:dyDescent="0.25">
      <c r="A74" s="29">
        <v>80</v>
      </c>
      <c r="B74" s="29" t="s">
        <v>250</v>
      </c>
      <c r="C74" s="26" t="b">
        <f>TRUE()</f>
        <v>1</v>
      </c>
      <c r="D74" s="1">
        <f>VLOOKUP(A74,'PCE weights - 2023'!$A$2:$C$77,3)</f>
        <v>5.3627058370886256E-3</v>
      </c>
      <c r="E74" s="1">
        <f t="array" ref="E74">D74*C74/SUMPRODUCT(IF($C$6:$C$99,1,0),$D$6:$D$99)</f>
        <v>6.079382311003639E-3</v>
      </c>
      <c r="F74" s="1">
        <f t="shared" si="10"/>
        <v>0.13653369619321751</v>
      </c>
      <c r="G74" s="1">
        <f t="shared" si="10"/>
        <v>0.13653369619321751</v>
      </c>
    </row>
    <row r="75" spans="1:9" ht="15" customHeight="1" x14ac:dyDescent="0.25">
      <c r="A75" s="29"/>
      <c r="B75" s="21" t="str">
        <f>PCE_categories!B85</f>
        <v xml:space="preserve">    Food services and accommodations</v>
      </c>
      <c r="C75" s="26"/>
      <c r="H75" s="1">
        <f>SUM(D76:D78)</f>
        <v>7.2488518429855237E-2</v>
      </c>
      <c r="I75" s="1">
        <f>SUM(E76:E78)</f>
        <v>8.2175944398353976E-2</v>
      </c>
    </row>
    <row r="76" spans="1:9" ht="15" customHeight="1" x14ac:dyDescent="0.25">
      <c r="A76" s="29">
        <v>83</v>
      </c>
      <c r="B76" s="29" t="s">
        <v>251</v>
      </c>
      <c r="C76" s="26" t="b">
        <f>TRUE()</f>
        <v>1</v>
      </c>
      <c r="D76" s="1">
        <f>VLOOKUP(A76,'PCE weights - 2023'!$A$2:$C$77,3)</f>
        <v>6.0537463819094889E-2</v>
      </c>
      <c r="E76" s="1">
        <f t="array" ref="E76">D76*C76/SUMPRODUCT(IF($C$6:$C$99,1,0),$D$6:$D$99)</f>
        <v>6.8627740897052328E-2</v>
      </c>
      <c r="F76" s="1">
        <f t="shared" ref="F76:G78" si="11">D76/SUM(D$76:D$78)</f>
        <v>0.83513175783382865</v>
      </c>
      <c r="G76" s="1">
        <f t="shared" si="11"/>
        <v>0.83513175783382876</v>
      </c>
    </row>
    <row r="77" spans="1:9" ht="15" customHeight="1" x14ac:dyDescent="0.25">
      <c r="A77" s="29">
        <v>84</v>
      </c>
      <c r="B77" s="29" t="s">
        <v>252</v>
      </c>
      <c r="C77" s="26" t="b">
        <f>TRUE()</f>
        <v>1</v>
      </c>
      <c r="D77" s="1">
        <f>VLOOKUP(A77,'PCE weights - 2023'!$A$2:$C$77,3)</f>
        <v>1.7281724787217871E-3</v>
      </c>
      <c r="E77" s="1">
        <f t="array" ref="E77">D77*C77/SUMPRODUCT(IF($C$6:$C$99,1,0),$D$6:$D$99)</f>
        <v>1.9591268879309439E-3</v>
      </c>
      <c r="F77" s="1">
        <f t="shared" si="11"/>
        <v>2.3840637333401745E-2</v>
      </c>
      <c r="G77" s="1">
        <f t="shared" si="11"/>
        <v>2.3840637333401745E-2</v>
      </c>
    </row>
    <row r="78" spans="1:9" ht="15" customHeight="1" x14ac:dyDescent="0.25">
      <c r="A78" s="29">
        <v>85</v>
      </c>
      <c r="B78" s="29" t="s">
        <v>253</v>
      </c>
      <c r="C78" s="26" t="b">
        <f>TRUE()</f>
        <v>1</v>
      </c>
      <c r="D78" s="1">
        <f>VLOOKUP(A78,'PCE weights - 2023'!$A$2:$C$77,3)</f>
        <v>1.022288213203856E-2</v>
      </c>
      <c r="E78" s="1">
        <f t="array" ref="E78">D78*C78/SUMPRODUCT(IF($C$6:$C$99,1,0),$D$6:$D$99)</f>
        <v>1.158907661337071E-2</v>
      </c>
      <c r="F78" s="1">
        <f t="shared" si="11"/>
        <v>0.14102760483276958</v>
      </c>
      <c r="G78" s="1">
        <f t="shared" si="11"/>
        <v>0.1410276048327696</v>
      </c>
    </row>
    <row r="79" spans="1:9" s="2" customFormat="1" ht="15" customHeight="1" x14ac:dyDescent="0.25">
      <c r="A79" s="20"/>
      <c r="B79" s="21" t="str">
        <f>PCE_categories!B90</f>
        <v xml:space="preserve">    Financial services and insurance</v>
      </c>
      <c r="C79" s="26"/>
      <c r="H79" s="2">
        <f>SUM(D80:D85)</f>
        <v>7.6305171596917659E-2</v>
      </c>
      <c r="I79" s="2">
        <f>SUM(E80:E85)</f>
        <v>8.6502658273018423E-2</v>
      </c>
    </row>
    <row r="80" spans="1:9" ht="15" customHeight="1" x14ac:dyDescent="0.25">
      <c r="A80" s="29">
        <v>88</v>
      </c>
      <c r="B80" s="29" t="s">
        <v>254</v>
      </c>
      <c r="C80" s="26" t="b">
        <f>TRUE()</f>
        <v>1</v>
      </c>
      <c r="D80" s="1">
        <f>VLOOKUP(A80,'PCE weights - 2023'!$A$2:$C$77,3)</f>
        <v>2.7167674647743209E-2</v>
      </c>
      <c r="E80" s="1">
        <f t="array" ref="E80">D80*C80/SUMPRODUCT(IF($C$6:$C$99,1,0),$D$6:$D$99)</f>
        <v>3.0798385311818208E-2</v>
      </c>
      <c r="F80" s="1">
        <f t="shared" ref="F80:G85" si="12">D80/SUM(D$80:D$85)</f>
        <v>0.3560397556178308</v>
      </c>
      <c r="G80" s="1">
        <f t="shared" si="12"/>
        <v>0.3560397556178308</v>
      </c>
    </row>
    <row r="81" spans="1:9" ht="15" customHeight="1" x14ac:dyDescent="0.25">
      <c r="A81" s="29">
        <v>89</v>
      </c>
      <c r="B81" s="29" t="s">
        <v>255</v>
      </c>
      <c r="C81" s="26" t="b">
        <f>TRUE()</f>
        <v>1</v>
      </c>
      <c r="D81" s="1">
        <f>VLOOKUP(A81,'PCE weights - 2023'!$A$2:$C$77,3)</f>
        <v>2.274292832714243E-2</v>
      </c>
      <c r="E81" s="1">
        <f t="array" ref="E81">D81*C81/SUMPRODUCT(IF($C$6:$C$99,1,0),$D$6:$D$99)</f>
        <v>2.5782312208180943E-2</v>
      </c>
      <c r="F81" s="1">
        <f t="shared" si="12"/>
        <v>0.29805225322448692</v>
      </c>
      <c r="G81" s="1">
        <f t="shared" si="12"/>
        <v>0.29805225322448686</v>
      </c>
    </row>
    <row r="82" spans="1:9" ht="15" customHeight="1" x14ac:dyDescent="0.25">
      <c r="A82" s="29">
        <v>91</v>
      </c>
      <c r="B82" s="29" t="s">
        <v>256</v>
      </c>
      <c r="C82" s="26" t="b">
        <f>TRUE()</f>
        <v>1</v>
      </c>
      <c r="D82" s="1">
        <f>VLOOKUP(A82,'PCE weights - 2023'!$A$2:$C$77,3)</f>
        <v>6.3427420421665794E-3</v>
      </c>
      <c r="E82" s="1">
        <f t="array" ref="E82">D82*C82/SUMPRODUCT(IF($C$6:$C$99,1,0),$D$6:$D$99)</f>
        <v>7.1903913706630835E-3</v>
      </c>
      <c r="F82" s="1">
        <f t="shared" si="12"/>
        <v>8.3123357295782477E-2</v>
      </c>
      <c r="G82" s="1">
        <f t="shared" si="12"/>
        <v>8.3123357295782463E-2</v>
      </c>
    </row>
    <row r="83" spans="1:9" ht="15" customHeight="1" x14ac:dyDescent="0.25">
      <c r="A83" s="29">
        <v>92</v>
      </c>
      <c r="B83" s="29" t="s">
        <v>257</v>
      </c>
      <c r="C83" s="26" t="b">
        <f>TRUE()</f>
        <v>1</v>
      </c>
      <c r="D83" s="1">
        <f>VLOOKUP(A83,'PCE weights - 2023'!$A$2:$C$77,3)</f>
        <v>8.8695746971195635E-4</v>
      </c>
      <c r="E83" s="1">
        <f t="array" ref="E83">D83*C83/SUMPRODUCT(IF($C$6:$C$99,1,0),$D$6:$D$99)</f>
        <v>1.0054912045868948E-3</v>
      </c>
      <c r="F83" s="1">
        <f t="shared" si="12"/>
        <v>1.1623818558423699E-2</v>
      </c>
      <c r="G83" s="1">
        <f t="shared" si="12"/>
        <v>1.1623818558423699E-2</v>
      </c>
    </row>
    <row r="84" spans="1:9" ht="15" customHeight="1" x14ac:dyDescent="0.25">
      <c r="A84" s="29">
        <v>93</v>
      </c>
      <c r="B84" s="29" t="s">
        <v>258</v>
      </c>
      <c r="C84" s="26" t="b">
        <f>TRUE()</f>
        <v>1</v>
      </c>
      <c r="D84" s="1">
        <f>VLOOKUP(A84,'PCE weights - 2023'!$A$2:$C$77,3)</f>
        <v>1.3754189472816279E-2</v>
      </c>
      <c r="E84" s="1">
        <f t="array" ref="E84">D84*C84/SUMPRODUCT(IF($C$6:$C$99,1,0),$D$6:$D$99)</f>
        <v>1.5592310807901187E-2</v>
      </c>
      <c r="F84" s="1">
        <f t="shared" si="12"/>
        <v>0.18025238899235865</v>
      </c>
      <c r="G84" s="1">
        <f t="shared" si="12"/>
        <v>0.18025238899235863</v>
      </c>
    </row>
    <row r="85" spans="1:9" ht="15" customHeight="1" x14ac:dyDescent="0.25">
      <c r="A85" s="29">
        <v>94</v>
      </c>
      <c r="B85" s="29" t="s">
        <v>259</v>
      </c>
      <c r="C85" s="26" t="b">
        <f>TRUE()</f>
        <v>1</v>
      </c>
      <c r="D85" s="1">
        <f>VLOOKUP(A85,'PCE weights - 2023'!$A$2:$C$77,3)</f>
        <v>5.4106796373371959E-3</v>
      </c>
      <c r="E85" s="1">
        <f t="array" ref="E85">D85*C85/SUMPRODUCT(IF($C$6:$C$99,1,0),$D$6:$D$99)</f>
        <v>6.1337673698680867E-3</v>
      </c>
      <c r="F85" s="1">
        <f t="shared" si="12"/>
        <v>7.0908426311117295E-2</v>
      </c>
      <c r="G85" s="1">
        <f t="shared" si="12"/>
        <v>7.0908426311117281E-2</v>
      </c>
    </row>
    <row r="86" spans="1:9" s="2" customFormat="1" ht="15" customHeight="1" x14ac:dyDescent="0.25">
      <c r="A86" s="20"/>
      <c r="B86" s="21" t="str">
        <f>PCE_categories!B99</f>
        <v xml:space="preserve">    Other services</v>
      </c>
      <c r="C86" s="26"/>
      <c r="H86" s="2">
        <f>SUM(D87:D99)</f>
        <v>0.11351004905015595</v>
      </c>
      <c r="I86" s="2">
        <f>SUM(E87:E99)</f>
        <v>0.12867962653183829</v>
      </c>
    </row>
    <row r="87" spans="1:9" ht="15" customHeight="1" x14ac:dyDescent="0.25">
      <c r="A87" s="29">
        <v>97</v>
      </c>
      <c r="B87" s="29" t="s">
        <v>260</v>
      </c>
      <c r="C87" s="26" t="b">
        <f>TRUE()</f>
        <v>1</v>
      </c>
      <c r="D87" s="1">
        <f>VLOOKUP(A87,'PCE weights - 2023'!$A$2:$C$77,3)</f>
        <v>9.6426807228307578E-3</v>
      </c>
      <c r="E87" s="1">
        <f t="array" ref="E87">D87*C87/SUMPRODUCT(IF($C$6:$C$99,1,0),$D$6:$D$99)</f>
        <v>1.0931336604667899E-2</v>
      </c>
      <c r="F87" s="1">
        <f t="shared" ref="F87:F99" si="13">D87/SUM(D$87:D$99)</f>
        <v>8.4950018113110051E-2</v>
      </c>
      <c r="G87" s="1">
        <f t="shared" ref="G87:G99" si="14">E87/SUM(E$87:E$99)</f>
        <v>8.4950018113110051E-2</v>
      </c>
    </row>
    <row r="88" spans="1:9" ht="15" customHeight="1" x14ac:dyDescent="0.25">
      <c r="A88" s="29">
        <v>98</v>
      </c>
      <c r="B88" s="29" t="s">
        <v>261</v>
      </c>
      <c r="C88" s="26" t="b">
        <f>TRUE()</f>
        <v>1</v>
      </c>
      <c r="D88" s="1">
        <f>VLOOKUP(A88,'PCE weights - 2023'!$A$2:$C$77,3)</f>
        <v>9.0523320313998354E-4</v>
      </c>
      <c r="E88" s="1">
        <f t="array" ref="E88">D88*C88/SUMPRODUCT(IF($C$6:$C$99,1,0),$D$6:$D$99)</f>
        <v>1.0262093222495419E-3</v>
      </c>
      <c r="F88" s="1">
        <f t="shared" si="13"/>
        <v>7.9749168528681896E-3</v>
      </c>
      <c r="G88" s="1">
        <f t="shared" si="14"/>
        <v>7.9749168528681896E-3</v>
      </c>
    </row>
    <row r="89" spans="1:9" ht="15" customHeight="1" x14ac:dyDescent="0.25">
      <c r="A89" s="29">
        <v>99</v>
      </c>
      <c r="B89" s="29" t="s">
        <v>262</v>
      </c>
      <c r="C89" s="26" t="b">
        <f>TRUE()</f>
        <v>1</v>
      </c>
      <c r="D89" s="1">
        <f>VLOOKUP(A89,'PCE weights - 2023'!$A$2:$C$77,3)</f>
        <v>5.5258592596394134E-3</v>
      </c>
      <c r="E89" s="1">
        <f t="array" ref="E89">D89*C89/SUMPRODUCT(IF($C$6:$C$99,1,0),$D$6:$D$99)</f>
        <v>6.2643396928117462E-3</v>
      </c>
      <c r="F89" s="1">
        <f t="shared" si="13"/>
        <v>4.86816744938392E-2</v>
      </c>
      <c r="G89" s="1">
        <f t="shared" si="14"/>
        <v>4.86816744938392E-2</v>
      </c>
    </row>
    <row r="90" spans="1:9" ht="15" customHeight="1" x14ac:dyDescent="0.25">
      <c r="A90" s="29">
        <v>101</v>
      </c>
      <c r="B90" s="29" t="s">
        <v>263</v>
      </c>
      <c r="C90" s="26" t="b">
        <f>TRUE()</f>
        <v>1</v>
      </c>
      <c r="D90" s="1">
        <f>VLOOKUP(A90,'PCE weights - 2023'!$A$2:$C$77,3)</f>
        <v>1.072875868349692E-2</v>
      </c>
      <c r="E90" s="1">
        <f t="array" ref="E90">D90*C90/SUMPRODUCT(IF($C$6:$C$99,1,0),$D$6:$D$99)</f>
        <v>1.2162558928439683E-2</v>
      </c>
      <c r="F90" s="1">
        <f t="shared" si="13"/>
        <v>9.4518139788277888E-2</v>
      </c>
      <c r="G90" s="1">
        <f t="shared" si="14"/>
        <v>9.4518139788277888E-2</v>
      </c>
    </row>
    <row r="91" spans="1:9" ht="15" customHeight="1" x14ac:dyDescent="0.25">
      <c r="A91" s="29">
        <v>102</v>
      </c>
      <c r="B91" s="29" t="s">
        <v>264</v>
      </c>
      <c r="C91" s="26" t="b">
        <f>TRUE()</f>
        <v>1</v>
      </c>
      <c r="D91" s="1">
        <f>VLOOKUP(A91,'PCE weights - 2023'!$A$2:$C$77,3)</f>
        <v>3.184812185494019E-3</v>
      </c>
      <c r="E91" s="1">
        <f t="array" ref="E91">D91*C91/SUMPRODUCT(IF($C$6:$C$99,1,0),$D$6:$D$99)</f>
        <v>3.6104331381473843E-3</v>
      </c>
      <c r="F91" s="1">
        <f t="shared" si="13"/>
        <v>2.8057535100586263E-2</v>
      </c>
      <c r="G91" s="1">
        <f t="shared" si="14"/>
        <v>2.8057535100586263E-2</v>
      </c>
    </row>
    <row r="92" spans="1:9" ht="15" customHeight="1" x14ac:dyDescent="0.25">
      <c r="A92" s="29">
        <v>103</v>
      </c>
      <c r="B92" s="29" t="s">
        <v>265</v>
      </c>
      <c r="C92" s="26" t="b">
        <f>TRUE()</f>
        <v>1</v>
      </c>
      <c r="D92" s="1">
        <f>VLOOKUP(A92,'PCE weights - 2023'!$A$2:$C$77,3)</f>
        <v>4.0648100009063491E-3</v>
      </c>
      <c r="E92" s="1">
        <f t="array" ref="E92">D92*C92/SUMPRODUCT(IF($C$6:$C$99,1,0),$D$6:$D$99)</f>
        <v>4.6080345944383297E-3</v>
      </c>
      <c r="F92" s="1">
        <f t="shared" si="13"/>
        <v>3.5810133419202889E-2</v>
      </c>
      <c r="G92" s="1">
        <f t="shared" si="14"/>
        <v>3.5810133419202896E-2</v>
      </c>
    </row>
    <row r="93" spans="1:9" ht="15" customHeight="1" x14ac:dyDescent="0.25">
      <c r="A93" s="29">
        <v>104</v>
      </c>
      <c r="B93" s="29" t="s">
        <v>266</v>
      </c>
      <c r="C93" s="26" t="b">
        <f>TRUE()</f>
        <v>1</v>
      </c>
      <c r="D93" s="1">
        <f>VLOOKUP(A93,'PCE weights - 2023'!$A$2:$C$77,3)</f>
        <v>1.368443354842384E-2</v>
      </c>
      <c r="E93" s="1">
        <f t="array" ref="E93">D93*C93/SUMPRODUCT(IF($C$6:$C$99,1,0),$D$6:$D$99)</f>
        <v>1.5513232643683005E-2</v>
      </c>
      <c r="F93" s="1">
        <f t="shared" si="13"/>
        <v>0.12055702259785993</v>
      </c>
      <c r="G93" s="1">
        <f t="shared" si="14"/>
        <v>0.12055702259785993</v>
      </c>
    </row>
    <row r="94" spans="1:9" ht="15" customHeight="1" x14ac:dyDescent="0.25">
      <c r="A94" s="29">
        <v>105</v>
      </c>
      <c r="B94" s="29" t="s">
        <v>267</v>
      </c>
      <c r="C94" s="26" t="b">
        <f>TRUE()</f>
        <v>1</v>
      </c>
      <c r="D94" s="1">
        <f>VLOOKUP(A94,'PCE weights - 2023'!$A$2:$C$77,3)</f>
        <v>1.140033875984486E-2</v>
      </c>
      <c r="E94" s="1">
        <f t="array" ref="E94">D94*C94/SUMPRODUCT(IF($C$6:$C$99,1,0),$D$6:$D$99)</f>
        <v>1.2923889525455734E-2</v>
      </c>
      <c r="F94" s="1">
        <f t="shared" si="13"/>
        <v>0.10043462103348635</v>
      </c>
      <c r="G94" s="1">
        <f t="shared" si="14"/>
        <v>0.10043462103348635</v>
      </c>
    </row>
    <row r="95" spans="1:9" ht="15" customHeight="1" x14ac:dyDescent="0.25">
      <c r="A95" s="29">
        <v>106</v>
      </c>
      <c r="B95" s="29" t="s">
        <v>268</v>
      </c>
      <c r="C95" s="26" t="b">
        <f>TRUE()</f>
        <v>1</v>
      </c>
      <c r="D95" s="1">
        <f>VLOOKUP(A95,'PCE weights - 2023'!$A$2:$C$77,3)</f>
        <v>1.662895171561854E-2</v>
      </c>
      <c r="E95" s="1">
        <f t="array" ref="E95">D95*C95/SUMPRODUCT(IF($C$6:$C$99,1,0),$D$6:$D$99)</f>
        <v>1.885125867081832E-2</v>
      </c>
      <c r="F95" s="1">
        <f t="shared" si="13"/>
        <v>0.14649761721335186</v>
      </c>
      <c r="G95" s="1">
        <f t="shared" si="14"/>
        <v>0.14649761721335186</v>
      </c>
    </row>
    <row r="96" spans="1:9" ht="15" customHeight="1" x14ac:dyDescent="0.25">
      <c r="A96" s="29">
        <v>107</v>
      </c>
      <c r="B96" s="29" t="s">
        <v>269</v>
      </c>
      <c r="C96" s="26" t="b">
        <f>TRUE()</f>
        <v>1</v>
      </c>
      <c r="D96" s="1">
        <f>VLOOKUP(A96,'PCE weights - 2023'!$A$2:$C$77,3)</f>
        <v>5.8680511172263979E-3</v>
      </c>
      <c r="E96" s="1">
        <f t="array" ref="E96">D96*C96/SUMPRODUCT(IF($C$6:$C$99,1,0),$D$6:$D$99)</f>
        <v>6.6522623552103194E-3</v>
      </c>
      <c r="F96" s="1">
        <f t="shared" si="13"/>
        <v>5.1696313818290394E-2</v>
      </c>
      <c r="G96" s="1">
        <f t="shared" si="14"/>
        <v>5.1696313818290401E-2</v>
      </c>
    </row>
    <row r="97" spans="1:7" ht="15" customHeight="1" x14ac:dyDescent="0.25">
      <c r="A97" s="29">
        <v>109</v>
      </c>
      <c r="B97" s="29" t="s">
        <v>270</v>
      </c>
      <c r="C97" s="26" t="b">
        <f>TRUE()</f>
        <v>1</v>
      </c>
      <c r="D97" s="1">
        <f>VLOOKUP(A97,'PCE weights - 2023'!$A$2:$C$77,3)</f>
        <v>1.26230065770327E-2</v>
      </c>
      <c r="E97" s="1">
        <f t="array" ref="E97">D97*C97/SUMPRODUCT(IF($C$6:$C$99,1,0),$D$6:$D$99)</f>
        <v>1.4309955687921311E-2</v>
      </c>
      <c r="F97" s="1">
        <f t="shared" si="13"/>
        <v>0.11120607102772949</v>
      </c>
      <c r="G97" s="1">
        <f t="shared" si="14"/>
        <v>0.11120607102772948</v>
      </c>
    </row>
    <row r="98" spans="1:7" ht="15" customHeight="1" x14ac:dyDescent="0.25">
      <c r="A98" s="29">
        <v>110</v>
      </c>
      <c r="B98" s="29" t="s">
        <v>271</v>
      </c>
      <c r="C98" s="26" t="b">
        <f>TRUE()</f>
        <v>1</v>
      </c>
      <c r="D98" s="1">
        <f>VLOOKUP(A98,'PCE weights - 2023'!$A$2:$C$77,3)</f>
        <v>-1.018277114733461E-2</v>
      </c>
      <c r="E98" s="1">
        <f t="array" ref="E98">D98*C98/SUMPRODUCT(IF($C$6:$C$99,1,0),$D$6:$D$99)</f>
        <v>-1.1543605163268104E-2</v>
      </c>
      <c r="F98" s="1">
        <f t="shared" si="13"/>
        <v>-8.9708102785113014E-2</v>
      </c>
      <c r="G98" s="1">
        <f t="shared" si="14"/>
        <v>-8.9708102785113014E-2</v>
      </c>
    </row>
    <row r="99" spans="1:7" ht="15" customHeight="1" x14ac:dyDescent="0.25">
      <c r="A99" s="29">
        <v>111</v>
      </c>
      <c r="B99" s="29" t="s">
        <v>272</v>
      </c>
      <c r="C99" s="26" t="b">
        <f>TRUE()</f>
        <v>1</v>
      </c>
      <c r="D99" s="1">
        <f>VLOOKUP(A99,'PCE weights - 2023'!$A$2:$C$77,3)</f>
        <v>2.9435884423836781E-2</v>
      </c>
      <c r="E99" s="1">
        <f t="array" ref="E99">D99*C99/SUMPRODUCT(IF($C$6:$C$99,1,0),$D$6:$D$99)</f>
        <v>3.3369720531263122E-2</v>
      </c>
      <c r="F99" s="1">
        <f t="shared" si="13"/>
        <v>0.25932403932651055</v>
      </c>
      <c r="G99" s="1">
        <f t="shared" si="14"/>
        <v>0.25932403932651055</v>
      </c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&amp;L&amp;1  INTERNAL FR/OFFICIAL USE // FRSONLY#_x000D_&amp;C&amp;"Times New Roman,Regular"&amp;12 &amp;Kffffff&amp;A</oddHeader>
    <oddFooter>&amp;C&amp;"Times New Roman,Regular"&amp;12 &amp;KffffffPage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80373"/>
  </sheetPr>
  <dimension ref="A1:C77"/>
  <sheetViews>
    <sheetView zoomScaleNormal="100" workbookViewId="0">
      <selection activeCell="I27" sqref="I27"/>
    </sheetView>
  </sheetViews>
  <sheetFormatPr defaultColWidth="8.7109375" defaultRowHeight="15" x14ac:dyDescent="0.25"/>
  <cols>
    <col min="2" max="2" width="33.28515625" style="1" customWidth="1"/>
    <col min="3" max="3" width="30.42578125" style="1" customWidth="1"/>
  </cols>
  <sheetData>
    <row r="1" spans="1:3" ht="15" customHeight="1" x14ac:dyDescent="0.25">
      <c r="C1" s="27">
        <v>0</v>
      </c>
    </row>
    <row r="2" spans="1:3" ht="15" customHeight="1" x14ac:dyDescent="0.25">
      <c r="A2" s="27">
        <v>5</v>
      </c>
      <c r="B2" s="27" t="s">
        <v>199</v>
      </c>
      <c r="C2" s="1">
        <v>2.1362791690534028E-2</v>
      </c>
    </row>
    <row r="3" spans="1:3" ht="15" customHeight="1" x14ac:dyDescent="0.25">
      <c r="A3" s="27">
        <v>6</v>
      </c>
      <c r="B3" s="27" t="s">
        <v>200</v>
      </c>
      <c r="C3" s="1">
        <v>1.202075740802073E-2</v>
      </c>
    </row>
    <row r="4" spans="1:3" ht="15" customHeight="1" x14ac:dyDescent="0.25">
      <c r="A4" s="27">
        <v>7</v>
      </c>
      <c r="B4" s="27" t="s">
        <v>201</v>
      </c>
      <c r="C4" s="1">
        <v>6.4604186396755338E-3</v>
      </c>
    </row>
    <row r="5" spans="1:3" ht="15" customHeight="1" x14ac:dyDescent="0.25">
      <c r="A5" s="27">
        <v>9</v>
      </c>
      <c r="B5" s="27" t="s">
        <v>202</v>
      </c>
      <c r="C5" s="1">
        <v>1.4721847056124671E-2</v>
      </c>
    </row>
    <row r="6" spans="1:3" ht="15" customHeight="1" x14ac:dyDescent="0.25">
      <c r="A6" s="27">
        <v>10</v>
      </c>
      <c r="B6" s="27" t="s">
        <v>203</v>
      </c>
      <c r="C6" s="1">
        <v>4.5839152082472008E-3</v>
      </c>
    </row>
    <row r="7" spans="1:3" ht="15" customHeight="1" x14ac:dyDescent="0.25">
      <c r="A7" s="27">
        <v>11</v>
      </c>
      <c r="B7" s="27" t="s">
        <v>204</v>
      </c>
      <c r="C7" s="1">
        <v>3.025005772262898E-3</v>
      </c>
    </row>
    <row r="8" spans="1:3" ht="15" customHeight="1" x14ac:dyDescent="0.25">
      <c r="A8" s="27">
        <v>12</v>
      </c>
      <c r="B8" s="27" t="s">
        <v>205</v>
      </c>
      <c r="C8" s="1">
        <v>3.1913468227371799E-3</v>
      </c>
    </row>
    <row r="9" spans="1:3" ht="15" customHeight="1" x14ac:dyDescent="0.25">
      <c r="A9" s="27">
        <v>14</v>
      </c>
      <c r="B9" s="27" t="s">
        <v>206</v>
      </c>
      <c r="C9" s="1">
        <v>2.026895716858737E-2</v>
      </c>
    </row>
    <row r="10" spans="1:3" ht="15" customHeight="1" x14ac:dyDescent="0.25">
      <c r="A10" s="27">
        <v>15</v>
      </c>
      <c r="B10" s="27" t="s">
        <v>207</v>
      </c>
      <c r="C10" s="1">
        <v>6.2804239162622894E-3</v>
      </c>
    </row>
    <row r="11" spans="1:3" ht="15" customHeight="1" x14ac:dyDescent="0.25">
      <c r="A11" s="27">
        <v>16</v>
      </c>
      <c r="B11" s="27" t="s">
        <v>208</v>
      </c>
      <c r="C11" s="1">
        <v>5.2243096580769661E-3</v>
      </c>
    </row>
    <row r="12" spans="1:3" ht="15" customHeight="1" x14ac:dyDescent="0.25">
      <c r="A12" s="27">
        <v>17</v>
      </c>
      <c r="B12" s="27" t="s">
        <v>209</v>
      </c>
      <c r="C12" s="1">
        <v>1.5577937662110809E-3</v>
      </c>
    </row>
    <row r="13" spans="1:3" ht="15" customHeight="1" x14ac:dyDescent="0.25">
      <c r="A13" s="27">
        <v>18</v>
      </c>
      <c r="B13" s="27" t="s">
        <v>210</v>
      </c>
      <c r="C13" s="1">
        <v>4.4892426589194557E-4</v>
      </c>
    </row>
    <row r="14" spans="1:3" ht="15" customHeight="1" x14ac:dyDescent="0.25">
      <c r="A14" s="27">
        <v>20</v>
      </c>
      <c r="B14" s="27" t="s">
        <v>211</v>
      </c>
      <c r="C14" s="1">
        <v>5.2260628534348871E-3</v>
      </c>
    </row>
    <row r="15" spans="1:3" ht="15" customHeight="1" x14ac:dyDescent="0.25">
      <c r="A15" s="27">
        <v>21</v>
      </c>
      <c r="B15" s="27" t="s">
        <v>212</v>
      </c>
      <c r="C15" s="1">
        <v>4.8242623536785814E-3</v>
      </c>
    </row>
    <row r="16" spans="1:3" ht="15" customHeight="1" x14ac:dyDescent="0.25">
      <c r="A16" s="27">
        <v>22</v>
      </c>
      <c r="B16" s="27" t="s">
        <v>213</v>
      </c>
      <c r="C16" s="1">
        <v>4.4249588291290121E-4</v>
      </c>
    </row>
    <row r="17" spans="1:3" ht="15" customHeight="1" x14ac:dyDescent="0.25">
      <c r="A17" s="27">
        <v>23</v>
      </c>
      <c r="B17" s="27" t="s">
        <v>214</v>
      </c>
      <c r="C17" s="1">
        <v>2.3837612883202022E-3</v>
      </c>
    </row>
    <row r="18" spans="1:3" ht="15" customHeight="1" x14ac:dyDescent="0.25">
      <c r="A18" s="27">
        <v>24</v>
      </c>
      <c r="B18" s="27" t="s">
        <v>215</v>
      </c>
      <c r="C18" s="1">
        <v>1.808447575261755E-3</v>
      </c>
    </row>
    <row r="19" spans="1:3" ht="15" customHeight="1" x14ac:dyDescent="0.25">
      <c r="A19" s="27">
        <v>27</v>
      </c>
      <c r="B19" s="27" t="s">
        <v>216</v>
      </c>
      <c r="C19" s="1">
        <v>6.4886132086588305E-2</v>
      </c>
    </row>
    <row r="20" spans="1:3" ht="15" customHeight="1" x14ac:dyDescent="0.25">
      <c r="A20" s="27">
        <v>28</v>
      </c>
      <c r="B20" s="27" t="s">
        <v>217</v>
      </c>
      <c r="C20" s="1">
        <v>1.178396978043725E-2</v>
      </c>
    </row>
    <row r="21" spans="1:3" ht="15" customHeight="1" x14ac:dyDescent="0.25">
      <c r="A21" s="27">
        <v>29</v>
      </c>
      <c r="B21" s="27" t="s">
        <v>218</v>
      </c>
      <c r="C21" s="1">
        <v>4.6008096362417141E-5</v>
      </c>
    </row>
    <row r="22" spans="1:3" ht="15" customHeight="1" x14ac:dyDescent="0.25">
      <c r="A22" s="27">
        <v>32</v>
      </c>
      <c r="B22" s="27" t="s">
        <v>219</v>
      </c>
      <c r="C22" s="1">
        <v>1.224479452391024E-2</v>
      </c>
    </row>
    <row r="23" spans="1:3" ht="15" customHeight="1" x14ac:dyDescent="0.25">
      <c r="A23" s="27">
        <v>33</v>
      </c>
      <c r="B23" s="27" t="s">
        <v>220</v>
      </c>
      <c r="C23" s="1">
        <v>7.3555045605923968E-3</v>
      </c>
    </row>
    <row r="24" spans="1:3" ht="15" customHeight="1" x14ac:dyDescent="0.25">
      <c r="A24" s="27">
        <v>34</v>
      </c>
      <c r="B24" s="27" t="s">
        <v>221</v>
      </c>
      <c r="C24" s="1">
        <v>1.3242468936831521E-3</v>
      </c>
    </row>
    <row r="25" spans="1:3" ht="15" customHeight="1" x14ac:dyDescent="0.25">
      <c r="A25" s="27">
        <v>35</v>
      </c>
      <c r="B25" s="27" t="s">
        <v>222</v>
      </c>
      <c r="C25" s="1">
        <v>6.1768791358808228E-3</v>
      </c>
    </row>
    <row r="26" spans="1:3" ht="15" customHeight="1" x14ac:dyDescent="0.25">
      <c r="A26" s="27">
        <v>37</v>
      </c>
      <c r="B26" s="27" t="s">
        <v>223</v>
      </c>
      <c r="C26" s="1">
        <v>2.3338589731779168E-2</v>
      </c>
    </row>
    <row r="27" spans="1:3" ht="15" customHeight="1" x14ac:dyDescent="0.25">
      <c r="A27" s="27">
        <v>38</v>
      </c>
      <c r="B27" s="27" t="s">
        <v>224</v>
      </c>
      <c r="C27" s="1">
        <v>1.4800687720099069E-3</v>
      </c>
    </row>
    <row r="28" spans="1:3" ht="15" customHeight="1" x14ac:dyDescent="0.25">
      <c r="A28" s="27">
        <v>40</v>
      </c>
      <c r="B28" s="27" t="s">
        <v>225</v>
      </c>
      <c r="C28" s="1">
        <v>3.3735888238364882E-2</v>
      </c>
    </row>
    <row r="29" spans="1:3" ht="15" customHeight="1" x14ac:dyDescent="0.25">
      <c r="A29" s="27">
        <v>41</v>
      </c>
      <c r="B29" s="27" t="s">
        <v>226</v>
      </c>
      <c r="C29" s="1">
        <v>1.6058047554520921E-2</v>
      </c>
    </row>
    <row r="30" spans="1:3" ht="15" customHeight="1" x14ac:dyDescent="0.25">
      <c r="A30" s="27">
        <v>42</v>
      </c>
      <c r="B30" s="27" t="s">
        <v>227</v>
      </c>
      <c r="C30" s="1">
        <v>9.7796955964089029E-3</v>
      </c>
    </row>
    <row r="31" spans="1:3" ht="15" customHeight="1" x14ac:dyDescent="0.25">
      <c r="A31" s="27">
        <v>43</v>
      </c>
      <c r="B31" s="27" t="s">
        <v>228</v>
      </c>
      <c r="C31" s="1">
        <v>1.035989700561671E-2</v>
      </c>
    </row>
    <row r="32" spans="1:3" ht="15" customHeight="1" x14ac:dyDescent="0.25">
      <c r="A32" s="27">
        <v>44</v>
      </c>
      <c r="B32" s="27" t="s">
        <v>229</v>
      </c>
      <c r="C32" s="1">
        <v>6.3532080871820489E-3</v>
      </c>
    </row>
    <row r="33" spans="1:3" ht="15" customHeight="1" x14ac:dyDescent="0.25">
      <c r="A33" s="27">
        <v>45</v>
      </c>
      <c r="B33" s="27" t="s">
        <v>230</v>
      </c>
      <c r="C33" s="1">
        <v>5.9596422928947668E-3</v>
      </c>
    </row>
    <row r="34" spans="1:3" ht="15" customHeight="1" x14ac:dyDescent="0.25">
      <c r="A34" s="27">
        <v>46</v>
      </c>
      <c r="B34" s="27" t="s">
        <v>231</v>
      </c>
      <c r="C34" s="1">
        <v>6.322659986248573E-4</v>
      </c>
    </row>
    <row r="35" spans="1:3" ht="15" customHeight="1" x14ac:dyDescent="0.25">
      <c r="A35" s="27">
        <v>51</v>
      </c>
      <c r="B35" s="27" t="s">
        <v>232</v>
      </c>
      <c r="C35" s="1">
        <v>3.5895081139474982E-2</v>
      </c>
    </row>
    <row r="36" spans="1:3" ht="15" customHeight="1" x14ac:dyDescent="0.25">
      <c r="A36" s="27">
        <v>52</v>
      </c>
      <c r="B36" s="27" t="s">
        <v>233</v>
      </c>
      <c r="C36" s="1">
        <v>0.11718044322266211</v>
      </c>
    </row>
    <row r="37" spans="1:3" ht="15" customHeight="1" x14ac:dyDescent="0.25">
      <c r="A37" s="27">
        <v>53</v>
      </c>
      <c r="B37" s="27" t="s">
        <v>234</v>
      </c>
      <c r="C37" s="1">
        <v>1.415891196483579E-3</v>
      </c>
    </row>
    <row r="38" spans="1:3" ht="15" customHeight="1" x14ac:dyDescent="0.25">
      <c r="A38" s="27">
        <v>54</v>
      </c>
      <c r="B38" s="27" t="s">
        <v>235</v>
      </c>
      <c r="C38" s="1">
        <v>1.6480036364459349E-4</v>
      </c>
    </row>
    <row r="39" spans="1:3" ht="15" customHeight="1" x14ac:dyDescent="0.25">
      <c r="A39" s="27">
        <v>56</v>
      </c>
      <c r="B39" s="27" t="s">
        <v>236</v>
      </c>
      <c r="C39" s="1">
        <v>6.8462809998143734E-3</v>
      </c>
    </row>
    <row r="40" spans="1:3" ht="15" customHeight="1" x14ac:dyDescent="0.25">
      <c r="A40" s="27">
        <v>58</v>
      </c>
      <c r="B40" s="27" t="s">
        <v>237</v>
      </c>
      <c r="C40" s="1">
        <v>1.271863541473749E-2</v>
      </c>
    </row>
    <row r="41" spans="1:3" ht="15" customHeight="1" x14ac:dyDescent="0.25">
      <c r="A41" s="27">
        <v>59</v>
      </c>
      <c r="B41" s="27" t="s">
        <v>238</v>
      </c>
      <c r="C41" s="1">
        <v>3.6329926715371491E-3</v>
      </c>
    </row>
    <row r="42" spans="1:3" ht="15" customHeight="1" x14ac:dyDescent="0.25">
      <c r="A42" s="27">
        <v>62</v>
      </c>
      <c r="B42" s="27" t="s">
        <v>239</v>
      </c>
      <c r="C42" s="1">
        <v>3.9039994848793273E-2</v>
      </c>
    </row>
    <row r="43" spans="1:3" ht="15" customHeight="1" x14ac:dyDescent="0.25">
      <c r="A43" s="27">
        <v>63</v>
      </c>
      <c r="B43" s="27" t="s">
        <v>240</v>
      </c>
      <c r="C43" s="1">
        <v>9.1749494521902036E-3</v>
      </c>
    </row>
    <row r="44" spans="1:3" ht="15" customHeight="1" x14ac:dyDescent="0.25">
      <c r="A44" s="27">
        <v>64</v>
      </c>
      <c r="B44" s="27" t="s">
        <v>241</v>
      </c>
      <c r="C44" s="1">
        <v>2.8132197730260169E-2</v>
      </c>
    </row>
    <row r="45" spans="1:3" ht="15" customHeight="1" x14ac:dyDescent="0.25">
      <c r="A45" s="27">
        <v>66</v>
      </c>
      <c r="B45" s="27" t="s">
        <v>242</v>
      </c>
      <c r="C45" s="1">
        <v>7.4049234188329524E-2</v>
      </c>
    </row>
    <row r="46" spans="1:3" ht="15" customHeight="1" x14ac:dyDescent="0.25">
      <c r="A46" s="27">
        <v>67</v>
      </c>
      <c r="B46" s="27" t="s">
        <v>243</v>
      </c>
      <c r="C46" s="1">
        <v>1.204779911823836E-2</v>
      </c>
    </row>
    <row r="47" spans="1:3" ht="15" customHeight="1" x14ac:dyDescent="0.25">
      <c r="A47" s="27">
        <v>70</v>
      </c>
      <c r="B47" s="27" t="s">
        <v>244</v>
      </c>
      <c r="C47" s="1">
        <v>1.336529886615012E-2</v>
      </c>
    </row>
    <row r="48" spans="1:3" ht="15" customHeight="1" x14ac:dyDescent="0.25">
      <c r="A48" s="27">
        <v>71</v>
      </c>
      <c r="B48" s="27" t="s">
        <v>245</v>
      </c>
      <c r="C48" s="1">
        <v>5.8314996503703439E-3</v>
      </c>
    </row>
    <row r="49" spans="1:3" ht="15" customHeight="1" x14ac:dyDescent="0.25">
      <c r="A49" s="27">
        <v>73</v>
      </c>
      <c r="B49" s="27" t="s">
        <v>246</v>
      </c>
      <c r="C49" s="1">
        <v>4.2917691090590578E-3</v>
      </c>
    </row>
    <row r="50" spans="1:3" ht="15" customHeight="1" x14ac:dyDescent="0.25">
      <c r="A50" s="27">
        <v>74</v>
      </c>
      <c r="B50" s="27" t="s">
        <v>99</v>
      </c>
      <c r="C50" s="1">
        <v>8.9541530913562466E-3</v>
      </c>
    </row>
    <row r="51" spans="1:3" ht="15" customHeight="1" x14ac:dyDescent="0.25">
      <c r="A51" s="27">
        <v>75</v>
      </c>
      <c r="B51" s="27" t="s">
        <v>103</v>
      </c>
      <c r="C51" s="1">
        <v>3.3135392264710818E-4</v>
      </c>
    </row>
    <row r="52" spans="1:3" ht="15" customHeight="1" x14ac:dyDescent="0.25">
      <c r="A52" s="27">
        <v>77</v>
      </c>
      <c r="B52" s="27" t="s">
        <v>247</v>
      </c>
      <c r="C52" s="1">
        <v>1.483309527065458E-2</v>
      </c>
    </row>
    <row r="53" spans="1:3" ht="15" customHeight="1" x14ac:dyDescent="0.25">
      <c r="A53" s="27">
        <v>78</v>
      </c>
      <c r="B53" s="27" t="s">
        <v>248</v>
      </c>
      <c r="C53" s="1">
        <v>8.956331303770635E-3</v>
      </c>
    </row>
    <row r="54" spans="1:3" ht="15" customHeight="1" x14ac:dyDescent="0.25">
      <c r="A54" s="27">
        <v>79</v>
      </c>
      <c r="B54" s="27" t="s">
        <v>249</v>
      </c>
      <c r="C54" s="1">
        <v>1.0125393844711729E-2</v>
      </c>
    </row>
    <row r="55" spans="1:3" ht="15" customHeight="1" x14ac:dyDescent="0.25">
      <c r="A55" s="27">
        <v>80</v>
      </c>
      <c r="B55" s="27" t="s">
        <v>250</v>
      </c>
      <c r="C55" s="1">
        <v>5.3627058370886256E-3</v>
      </c>
    </row>
    <row r="56" spans="1:3" ht="15" customHeight="1" x14ac:dyDescent="0.25">
      <c r="A56" s="27">
        <v>83</v>
      </c>
      <c r="B56" s="27" t="s">
        <v>251</v>
      </c>
      <c r="C56" s="1">
        <v>6.0537463819094889E-2</v>
      </c>
    </row>
    <row r="57" spans="1:3" ht="15" customHeight="1" x14ac:dyDescent="0.25">
      <c r="A57" s="27">
        <v>84</v>
      </c>
      <c r="B57" s="27" t="s">
        <v>252</v>
      </c>
      <c r="C57" s="1">
        <v>1.7281724787217871E-3</v>
      </c>
    </row>
    <row r="58" spans="1:3" ht="15" customHeight="1" x14ac:dyDescent="0.25">
      <c r="A58" s="27">
        <v>85</v>
      </c>
      <c r="B58" s="27" t="s">
        <v>253</v>
      </c>
      <c r="C58" s="1">
        <v>1.022288213203856E-2</v>
      </c>
    </row>
    <row r="59" spans="1:3" ht="15" customHeight="1" x14ac:dyDescent="0.25">
      <c r="A59" s="27">
        <v>88</v>
      </c>
      <c r="B59" s="27" t="s">
        <v>254</v>
      </c>
      <c r="C59" s="1">
        <v>2.7167674647743209E-2</v>
      </c>
    </row>
    <row r="60" spans="1:3" ht="15" customHeight="1" x14ac:dyDescent="0.25">
      <c r="A60" s="27">
        <v>89</v>
      </c>
      <c r="B60" s="27" t="s">
        <v>255</v>
      </c>
      <c r="C60" s="1">
        <v>2.274292832714243E-2</v>
      </c>
    </row>
    <row r="61" spans="1:3" ht="15" customHeight="1" x14ac:dyDescent="0.25">
      <c r="A61" s="27">
        <v>91</v>
      </c>
      <c r="B61" s="27" t="s">
        <v>256</v>
      </c>
      <c r="C61" s="1">
        <v>6.3427420421665794E-3</v>
      </c>
    </row>
    <row r="62" spans="1:3" ht="15" customHeight="1" x14ac:dyDescent="0.25">
      <c r="A62" s="27">
        <v>92</v>
      </c>
      <c r="B62" s="27" t="s">
        <v>257</v>
      </c>
      <c r="C62" s="1">
        <v>8.8695746971195635E-4</v>
      </c>
    </row>
    <row r="63" spans="1:3" ht="15" customHeight="1" x14ac:dyDescent="0.25">
      <c r="A63" s="27">
        <v>93</v>
      </c>
      <c r="B63" s="27" t="s">
        <v>258</v>
      </c>
      <c r="C63" s="1">
        <v>1.3754189472816279E-2</v>
      </c>
    </row>
    <row r="64" spans="1:3" ht="15" customHeight="1" x14ac:dyDescent="0.25">
      <c r="A64" s="27">
        <v>94</v>
      </c>
      <c r="B64" s="27" t="s">
        <v>259</v>
      </c>
      <c r="C64" s="1">
        <v>5.4106796373371959E-3</v>
      </c>
    </row>
    <row r="65" spans="1:3" ht="15" customHeight="1" x14ac:dyDescent="0.25">
      <c r="A65" s="27">
        <v>97</v>
      </c>
      <c r="B65" s="27" t="s">
        <v>260</v>
      </c>
      <c r="C65" s="1">
        <v>9.6426807228307578E-3</v>
      </c>
    </row>
    <row r="66" spans="1:3" ht="15" customHeight="1" x14ac:dyDescent="0.25">
      <c r="A66" s="27">
        <v>98</v>
      </c>
      <c r="B66" s="27" t="s">
        <v>261</v>
      </c>
      <c r="C66" s="1">
        <v>9.0523320313998354E-4</v>
      </c>
    </row>
    <row r="67" spans="1:3" ht="15" customHeight="1" x14ac:dyDescent="0.25">
      <c r="A67" s="27">
        <v>99</v>
      </c>
      <c r="B67" s="27" t="s">
        <v>262</v>
      </c>
      <c r="C67" s="1">
        <v>5.5258592596394134E-3</v>
      </c>
    </row>
    <row r="68" spans="1:3" ht="15" customHeight="1" x14ac:dyDescent="0.25">
      <c r="A68" s="27">
        <v>101</v>
      </c>
      <c r="B68" s="27" t="s">
        <v>263</v>
      </c>
      <c r="C68" s="1">
        <v>1.072875868349692E-2</v>
      </c>
    </row>
    <row r="69" spans="1:3" ht="15" customHeight="1" x14ac:dyDescent="0.25">
      <c r="A69" s="27">
        <v>102</v>
      </c>
      <c r="B69" s="27" t="s">
        <v>264</v>
      </c>
      <c r="C69" s="1">
        <v>3.184812185494019E-3</v>
      </c>
    </row>
    <row r="70" spans="1:3" ht="15" customHeight="1" x14ac:dyDescent="0.25">
      <c r="A70" s="27">
        <v>103</v>
      </c>
      <c r="B70" s="27" t="s">
        <v>265</v>
      </c>
      <c r="C70" s="1">
        <v>4.0648100009063491E-3</v>
      </c>
    </row>
    <row r="71" spans="1:3" ht="15" customHeight="1" x14ac:dyDescent="0.25">
      <c r="A71" s="27">
        <v>104</v>
      </c>
      <c r="B71" s="27" t="s">
        <v>266</v>
      </c>
      <c r="C71" s="1">
        <v>1.368443354842384E-2</v>
      </c>
    </row>
    <row r="72" spans="1:3" ht="15" customHeight="1" x14ac:dyDescent="0.25">
      <c r="A72" s="27">
        <v>105</v>
      </c>
      <c r="B72" s="27" t="s">
        <v>267</v>
      </c>
      <c r="C72" s="1">
        <v>1.140033875984486E-2</v>
      </c>
    </row>
    <row r="73" spans="1:3" ht="15" customHeight="1" x14ac:dyDescent="0.25">
      <c r="A73" s="27">
        <v>106</v>
      </c>
      <c r="B73" s="27" t="s">
        <v>268</v>
      </c>
      <c r="C73" s="1">
        <v>1.662895171561854E-2</v>
      </c>
    </row>
    <row r="74" spans="1:3" ht="15" customHeight="1" x14ac:dyDescent="0.25">
      <c r="A74" s="27">
        <v>107</v>
      </c>
      <c r="B74" s="27" t="s">
        <v>269</v>
      </c>
      <c r="C74" s="1">
        <v>5.8680511172263979E-3</v>
      </c>
    </row>
    <row r="75" spans="1:3" ht="15" customHeight="1" x14ac:dyDescent="0.25">
      <c r="A75" s="27">
        <v>109</v>
      </c>
      <c r="B75" s="27" t="s">
        <v>270</v>
      </c>
      <c r="C75" s="1">
        <v>1.26230065770327E-2</v>
      </c>
    </row>
    <row r="76" spans="1:3" ht="15" customHeight="1" x14ac:dyDescent="0.25">
      <c r="A76" s="27">
        <v>110</v>
      </c>
      <c r="B76" s="27" t="s">
        <v>271</v>
      </c>
      <c r="C76" s="1">
        <v>-1.018277114733461E-2</v>
      </c>
    </row>
    <row r="77" spans="1:3" ht="15" customHeight="1" x14ac:dyDescent="0.25">
      <c r="A77" s="27">
        <v>111</v>
      </c>
      <c r="B77" s="27" t="s">
        <v>272</v>
      </c>
      <c r="C77" s="1">
        <v>2.9435884423836781E-2</v>
      </c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&amp;C&amp;"Times New Roman,Regular"&amp;12 &amp;Kffffff&amp;A</oddHeader>
    <oddFooter>&amp;C&amp;"Times New Roman,Regular"&amp;12 &amp;KffffffPage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80373"/>
  </sheetPr>
  <dimension ref="A1:C28"/>
  <sheetViews>
    <sheetView zoomScaleNormal="100" workbookViewId="0">
      <selection activeCell="C2" sqref="C2"/>
    </sheetView>
  </sheetViews>
  <sheetFormatPr defaultColWidth="8.7109375" defaultRowHeight="15" x14ac:dyDescent="0.25"/>
  <cols>
    <col min="2" max="2" width="52.5703125" style="1" customWidth="1"/>
  </cols>
  <sheetData>
    <row r="1" spans="1:3" ht="15" customHeight="1" x14ac:dyDescent="0.25">
      <c r="C1" s="27">
        <v>0</v>
      </c>
    </row>
    <row r="2" spans="1:3" ht="15" customHeight="1" x14ac:dyDescent="0.25">
      <c r="A2" s="27">
        <v>4</v>
      </c>
      <c r="B2" s="27" t="s">
        <v>273</v>
      </c>
      <c r="C2" s="1">
        <v>0.1045143394959098</v>
      </c>
    </row>
    <row r="3" spans="1:3" ht="15" customHeight="1" x14ac:dyDescent="0.25">
      <c r="A3" s="27">
        <v>5</v>
      </c>
      <c r="B3" s="27" t="s">
        <v>274</v>
      </c>
      <c r="C3" s="1">
        <v>9.6243440428657706E-2</v>
      </c>
    </row>
    <row r="4" spans="1:3" ht="15" customHeight="1" x14ac:dyDescent="0.25">
      <c r="A4" s="27">
        <v>6</v>
      </c>
      <c r="B4" s="27" t="s">
        <v>275</v>
      </c>
      <c r="C4" s="1">
        <v>8.5328673048989639E-2</v>
      </c>
    </row>
    <row r="5" spans="1:3" ht="15" customHeight="1" x14ac:dyDescent="0.25">
      <c r="A5" s="27">
        <v>7</v>
      </c>
      <c r="B5" s="27" t="s">
        <v>276</v>
      </c>
      <c r="C5" s="1">
        <v>2.788223798684562E-2</v>
      </c>
    </row>
    <row r="6" spans="1:3" ht="15" customHeight="1" x14ac:dyDescent="0.25">
      <c r="A6" s="27">
        <v>8</v>
      </c>
      <c r="B6" s="27" t="s">
        <v>277</v>
      </c>
      <c r="C6" s="1">
        <v>6.231679153519883E-3</v>
      </c>
    </row>
    <row r="7" spans="1:3" ht="15" customHeight="1" x14ac:dyDescent="0.25">
      <c r="A7" s="27">
        <v>9</v>
      </c>
      <c r="B7" s="27" t="s">
        <v>278</v>
      </c>
      <c r="C7" s="1">
        <v>3.6693519965835639E-3</v>
      </c>
    </row>
    <row r="8" spans="1:3" ht="15" customHeight="1" x14ac:dyDescent="0.25">
      <c r="A8" s="27">
        <v>11</v>
      </c>
      <c r="B8" s="27" t="s">
        <v>75</v>
      </c>
      <c r="C8" s="1">
        <v>1.5811382868894261E-2</v>
      </c>
    </row>
    <row r="9" spans="1:3" ht="15" customHeight="1" x14ac:dyDescent="0.25">
      <c r="A9" s="27">
        <v>12</v>
      </c>
      <c r="B9" s="27" t="s">
        <v>279</v>
      </c>
      <c r="C9" s="1">
        <v>6.691211936519518E-3</v>
      </c>
    </row>
    <row r="10" spans="1:3" ht="15" customHeight="1" x14ac:dyDescent="0.25">
      <c r="A10" s="27">
        <v>13</v>
      </c>
      <c r="B10" s="27" t="s">
        <v>280</v>
      </c>
      <c r="C10" s="1">
        <v>2.5148536198053791E-2</v>
      </c>
    </row>
    <row r="11" spans="1:3" ht="15" customHeight="1" x14ac:dyDescent="0.25">
      <c r="A11" s="27">
        <v>14</v>
      </c>
      <c r="B11" s="27" t="s">
        <v>281</v>
      </c>
      <c r="C11" s="1">
        <v>3.6774370094573912E-2</v>
      </c>
    </row>
    <row r="12" spans="1:3" ht="15" customHeight="1" x14ac:dyDescent="0.25">
      <c r="A12" s="27">
        <v>15</v>
      </c>
      <c r="B12" s="27" t="s">
        <v>282</v>
      </c>
      <c r="C12" s="1">
        <v>8.3350263488496487E-2</v>
      </c>
    </row>
    <row r="13" spans="1:3" ht="15" customHeight="1" x14ac:dyDescent="0.25">
      <c r="A13" s="27">
        <v>16</v>
      </c>
      <c r="B13" s="27" t="s">
        <v>283</v>
      </c>
      <c r="C13" s="1">
        <v>4.8557758088122488E-2</v>
      </c>
    </row>
    <row r="14" spans="1:3" ht="15" customHeight="1" x14ac:dyDescent="0.25">
      <c r="A14" s="27">
        <v>19</v>
      </c>
      <c r="B14" s="27" t="s">
        <v>284</v>
      </c>
      <c r="C14" s="1">
        <v>0.1080779644010664</v>
      </c>
    </row>
    <row r="15" spans="1:3" ht="15" customHeight="1" x14ac:dyDescent="0.25">
      <c r="A15" s="27">
        <v>20</v>
      </c>
      <c r="B15" s="27" t="s">
        <v>285</v>
      </c>
      <c r="C15" s="1">
        <v>4.9125782069514533E-2</v>
      </c>
    </row>
    <row r="16" spans="1:3" ht="15" customHeight="1" x14ac:dyDescent="0.25">
      <c r="A16" s="27">
        <v>21</v>
      </c>
      <c r="B16" s="27" t="s">
        <v>286</v>
      </c>
      <c r="C16" s="1">
        <v>1.14489310507338E-2</v>
      </c>
    </row>
    <row r="17" spans="1:3" ht="15" customHeight="1" x14ac:dyDescent="0.25">
      <c r="A17" s="27">
        <v>22</v>
      </c>
      <c r="B17" s="27" t="s">
        <v>287</v>
      </c>
      <c r="C17" s="1">
        <v>3.9640749017705493E-2</v>
      </c>
    </row>
    <row r="18" spans="1:3" ht="15" customHeight="1" x14ac:dyDescent="0.25">
      <c r="A18" s="27">
        <v>23</v>
      </c>
      <c r="B18" s="27" t="s">
        <v>288</v>
      </c>
      <c r="C18" s="1">
        <v>5.1958300682319802E-3</v>
      </c>
    </row>
    <row r="19" spans="1:3" ht="15" customHeight="1" x14ac:dyDescent="0.25">
      <c r="A19" s="27">
        <v>24</v>
      </c>
      <c r="B19" s="27" t="s">
        <v>289</v>
      </c>
      <c r="C19" s="1">
        <v>8.8002255511283774E-3</v>
      </c>
    </row>
    <row r="20" spans="1:3" ht="15" customHeight="1" x14ac:dyDescent="0.25">
      <c r="A20" s="27">
        <v>26</v>
      </c>
      <c r="B20" s="27" t="s">
        <v>290</v>
      </c>
      <c r="C20" s="1">
        <v>3.5800022389266418E-2</v>
      </c>
    </row>
    <row r="21" spans="1:3" ht="15" customHeight="1" x14ac:dyDescent="0.25">
      <c r="A21" s="27">
        <v>27</v>
      </c>
      <c r="B21" s="27" t="s">
        <v>291</v>
      </c>
      <c r="C21" s="1">
        <v>2.5429093055043039E-2</v>
      </c>
    </row>
    <row r="22" spans="1:3" ht="15" customHeight="1" x14ac:dyDescent="0.25">
      <c r="A22" s="27">
        <v>28</v>
      </c>
      <c r="B22" s="27" t="s">
        <v>292</v>
      </c>
      <c r="C22" s="1">
        <v>4.9142366711306992E-2</v>
      </c>
    </row>
    <row r="23" spans="1:3" ht="15" customHeight="1" x14ac:dyDescent="0.25">
      <c r="A23" s="27">
        <v>29</v>
      </c>
      <c r="B23" s="27" t="s">
        <v>293</v>
      </c>
      <c r="C23" s="1">
        <v>2.2657384795476819E-2</v>
      </c>
    </row>
    <row r="24" spans="1:3" ht="15" customHeight="1" x14ac:dyDescent="0.25">
      <c r="A24" s="27">
        <v>30</v>
      </c>
      <c r="B24" s="27" t="s">
        <v>294</v>
      </c>
      <c r="C24" s="1">
        <v>2.6900980014124581E-2</v>
      </c>
    </row>
    <row r="25" spans="1:3" ht="15" customHeight="1" x14ac:dyDescent="0.25">
      <c r="A25" s="27">
        <v>31</v>
      </c>
      <c r="B25" s="27" t="s">
        <v>295</v>
      </c>
      <c r="C25" s="1">
        <v>7.4934939832301626E-3</v>
      </c>
    </row>
    <row r="26" spans="1:3" ht="15" customHeight="1" x14ac:dyDescent="0.25">
      <c r="A26" s="27">
        <v>32</v>
      </c>
      <c r="B26" s="27" t="s">
        <v>180</v>
      </c>
      <c r="C26" s="1">
        <v>5.9726823308608387E-2</v>
      </c>
    </row>
    <row r="27" spans="1:3" ht="15" customHeight="1" x14ac:dyDescent="0.25">
      <c r="A27" s="27">
        <v>33</v>
      </c>
      <c r="B27" s="27" t="s">
        <v>296</v>
      </c>
      <c r="C27" s="1">
        <v>-4.3410299891785209E-3</v>
      </c>
    </row>
    <row r="28" spans="1:3" ht="15" customHeight="1" x14ac:dyDescent="0.25">
      <c r="A28" s="27">
        <v>34</v>
      </c>
      <c r="B28" s="27" t="s">
        <v>297</v>
      </c>
      <c r="C28" s="1">
        <v>1.469813878857484E-2</v>
      </c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&amp;C&amp;"Times New Roman,Regular"&amp;12 &amp;Kffffff&amp;A</oddHeader>
    <oddFooter>&amp;C&amp;"Times New Roman,Regular"&amp;12 &amp;KffffffPage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YH4"/>
  <sheetViews>
    <sheetView zoomScaleNormal="100" workbookViewId="0"/>
  </sheetViews>
  <sheetFormatPr defaultColWidth="11.5703125" defaultRowHeight="15" x14ac:dyDescent="0.25"/>
  <sheetData>
    <row r="1" spans="1:658" ht="15" customHeight="1" x14ac:dyDescent="0.25">
      <c r="B1" s="1" t="str">
        <f>'PCE - 2023 - Importcontent'!C1</f>
        <v>Canada</v>
      </c>
      <c r="C1" s="1" t="str">
        <f>IF('PCE - 2023 - Importcontent'!D1=0,B1,'PCE - 2023 - Importcontent'!D1)</f>
        <v>Canada</v>
      </c>
      <c r="D1" s="1" t="str">
        <f>IF('PCE - 2023 - Importcontent'!E1=0,C1,'PCE - 2023 - Importcontent'!E1)</f>
        <v>Canada</v>
      </c>
      <c r="E1" s="1" t="str">
        <f>IF('PCE - 2023 - Importcontent'!F1=0,D1,'PCE - 2023 - Importcontent'!F1)</f>
        <v>Canada</v>
      </c>
      <c r="F1" s="1" t="str">
        <f>IF('PCE - 2023 - Importcontent'!G1=0,E1,'PCE - 2023 - Importcontent'!G1)</f>
        <v>Canada</v>
      </c>
      <c r="G1" s="1" t="str">
        <f>IF('PCE - 2023 - Importcontent'!H1=0,F1,'PCE - 2023 - Importcontent'!H1)</f>
        <v>Canada</v>
      </c>
      <c r="H1" s="1" t="str">
        <f>IF('PCE - 2023 - Importcontent'!I1=0,G1,'PCE - 2023 - Importcontent'!I1)</f>
        <v>Canada</v>
      </c>
      <c r="I1" s="1" t="str">
        <f>IF('PCE - 2023 - Importcontent'!J1=0,H1,'PCE - 2023 - Importcontent'!J1)</f>
        <v>Canada</v>
      </c>
      <c r="J1" s="1" t="str">
        <f>IF('PCE - 2023 - Importcontent'!K1=0,I1,'PCE - 2023 - Importcontent'!K1)</f>
        <v>Canada</v>
      </c>
      <c r="K1" s="1" t="str">
        <f>IF('PCE - 2023 - Importcontent'!L1=0,J1,'PCE - 2023 - Importcontent'!L1)</f>
        <v>Canada</v>
      </c>
      <c r="L1" s="1" t="str">
        <f>IF('PCE - 2023 - Importcontent'!M1=0,K1,'PCE - 2023 - Importcontent'!M1)</f>
        <v>Canada</v>
      </c>
      <c r="M1" s="1" t="str">
        <f>IF('PCE - 2023 - Importcontent'!N1=0,L1,'PCE - 2023 - Importcontent'!N1)</f>
        <v>Canada</v>
      </c>
      <c r="N1" s="1" t="str">
        <f>IF('PCE - 2023 - Importcontent'!O1=0,M1,'PCE - 2023 - Importcontent'!O1)</f>
        <v>Canada</v>
      </c>
      <c r="O1" s="1" t="str">
        <f>IF('PCE - 2023 - Importcontent'!P1=0,N1,'PCE - 2023 - Importcontent'!P1)</f>
        <v>Canada</v>
      </c>
      <c r="P1" s="1" t="str">
        <f>IF('PCE - 2023 - Importcontent'!Q1=0,O1,'PCE - 2023 - Importcontent'!Q1)</f>
        <v>Canada</v>
      </c>
      <c r="Q1" s="1" t="str">
        <f>IF('PCE - 2023 - Importcontent'!R1=0,P1,'PCE - 2023 - Importcontent'!R1)</f>
        <v>Canada</v>
      </c>
      <c r="R1" s="1" t="str">
        <f>IF('PCE - 2023 - Importcontent'!S1=0,Q1,'PCE - 2023 - Importcontent'!S1)</f>
        <v>Canada</v>
      </c>
      <c r="S1" s="1" t="str">
        <f>IF('PCE - 2023 - Importcontent'!T1=0,R1,'PCE - 2023 - Importcontent'!T1)</f>
        <v>Canada</v>
      </c>
      <c r="T1" s="1" t="str">
        <f>IF('PCE - 2023 - Importcontent'!U1=0,S1,'PCE - 2023 - Importcontent'!U1)</f>
        <v>Canada</v>
      </c>
      <c r="U1" s="1" t="str">
        <f>IF('PCE - 2023 - Importcontent'!V1=0,T1,'PCE - 2023 - Importcontent'!V1)</f>
        <v>Canada</v>
      </c>
      <c r="V1" s="1" t="str">
        <f>IF('PCE - 2023 - Importcontent'!W1=0,U1,'PCE - 2023 - Importcontent'!W1)</f>
        <v>Canada</v>
      </c>
      <c r="W1" s="1" t="str">
        <f>IF('PCE - 2023 - Importcontent'!X1=0,V1,'PCE - 2023 - Importcontent'!X1)</f>
        <v>Canada</v>
      </c>
      <c r="X1" s="1" t="str">
        <f>IF('PCE - 2023 - Importcontent'!Y1=0,W1,'PCE - 2023 - Importcontent'!Y1)</f>
        <v>Canada</v>
      </c>
      <c r="Y1" s="1" t="str">
        <f>IF('PCE - 2023 - Importcontent'!Z1=0,X1,'PCE - 2023 - Importcontent'!Z1)</f>
        <v>Canada</v>
      </c>
      <c r="Z1" s="1" t="str">
        <f>IF('PCE - 2023 - Importcontent'!AA1=0,Y1,'PCE - 2023 - Importcontent'!AA1)</f>
        <v>Canada</v>
      </c>
      <c r="AA1" s="1" t="str">
        <f>IF('PCE - 2023 - Importcontent'!AB1=0,Z1,'PCE - 2023 - Importcontent'!AB1)</f>
        <v>Canada</v>
      </c>
      <c r="AB1" s="1" t="str">
        <f>IF('PCE - 2023 - Importcontent'!AC1=0,AA1,'PCE - 2023 - Importcontent'!AC1)</f>
        <v>Canada</v>
      </c>
      <c r="AC1" s="1" t="str">
        <f>IF('PCE - 2023 - Importcontent'!AD1=0,AB1,'PCE - 2023 - Importcontent'!AD1)</f>
        <v>Canada</v>
      </c>
      <c r="AD1" s="1" t="str">
        <f>IF('PCE - 2023 - Importcontent'!AE1=0,AC1,'PCE - 2023 - Importcontent'!AE1)</f>
        <v>Canada</v>
      </c>
      <c r="AE1" s="1" t="str">
        <f>IF('PCE - 2023 - Importcontent'!AF1=0,AD1,'PCE - 2023 - Importcontent'!AF1)</f>
        <v>Canada</v>
      </c>
      <c r="AF1" s="1" t="str">
        <f>IF('PCE - 2023 - Importcontent'!AG1=0,AE1,'PCE - 2023 - Importcontent'!AG1)</f>
        <v>Canada</v>
      </c>
      <c r="AG1" s="1" t="str">
        <f>IF('PCE - 2023 - Importcontent'!AH1=0,AF1,'PCE - 2023 - Importcontent'!AH1)</f>
        <v>Canada</v>
      </c>
      <c r="AH1" s="1" t="str">
        <f>IF('PCE - 2023 - Importcontent'!AI1=0,AG1,'PCE - 2023 - Importcontent'!AI1)</f>
        <v>Canada</v>
      </c>
      <c r="AI1" s="1" t="str">
        <f>IF('PCE - 2023 - Importcontent'!AJ1=0,AH1,'PCE - 2023 - Importcontent'!AJ1)</f>
        <v>Canada</v>
      </c>
      <c r="AJ1" s="1" t="str">
        <f>IF('PCE - 2023 - Importcontent'!AK1=0,AI1,'PCE - 2023 - Importcontent'!AK1)</f>
        <v>Canada</v>
      </c>
      <c r="AK1" s="1" t="str">
        <f>IF('PCE - 2023 - Importcontent'!AL1=0,AJ1,'PCE - 2023 - Importcontent'!AL1)</f>
        <v>Canada</v>
      </c>
      <c r="AL1" s="1" t="str">
        <f>IF('PCE - 2023 - Importcontent'!AM1=0,AK1,'PCE - 2023 - Importcontent'!AM1)</f>
        <v>Canada</v>
      </c>
      <c r="AM1" s="1" t="str">
        <f>IF('PCE - 2023 - Importcontent'!AN1=0,AL1,'PCE - 2023 - Importcontent'!AN1)</f>
        <v>Canada</v>
      </c>
      <c r="AN1" s="1" t="str">
        <f>IF('PCE - 2023 - Importcontent'!AO1=0,AM1,'PCE - 2023 - Importcontent'!AO1)</f>
        <v>Canada</v>
      </c>
      <c r="AO1" s="1" t="str">
        <f>IF('PCE - 2023 - Importcontent'!AP1=0,AN1,'PCE - 2023 - Importcontent'!AP1)</f>
        <v>Canada</v>
      </c>
      <c r="AP1" s="1" t="str">
        <f>IF('PCE - 2023 - Importcontent'!AQ1=0,AO1,'PCE - 2023 - Importcontent'!AQ1)</f>
        <v>Canada</v>
      </c>
      <c r="AQ1" s="1" t="str">
        <f>IF('PCE - 2023 - Importcontent'!AR1=0,AP1,'PCE - 2023 - Importcontent'!AR1)</f>
        <v>Canada</v>
      </c>
      <c r="AR1" s="1" t="str">
        <f>IF('PCE - 2023 - Importcontent'!AS1=0,AQ1,'PCE - 2023 - Importcontent'!AS1)</f>
        <v>Canada</v>
      </c>
      <c r="AS1" s="1" t="str">
        <f>IF('PCE - 2023 - Importcontent'!AT1=0,AR1,'PCE - 2023 - Importcontent'!AT1)</f>
        <v>Canada</v>
      </c>
      <c r="AT1" s="1" t="str">
        <f>IF('PCE - 2023 - Importcontent'!AU1=0,AS1,'PCE - 2023 - Importcontent'!AU1)</f>
        <v>Canada</v>
      </c>
      <c r="AU1" s="1" t="str">
        <f>IF('PCE - 2023 - Importcontent'!AV1=0,AT1,'PCE - 2023 - Importcontent'!AV1)</f>
        <v>Canada</v>
      </c>
      <c r="AV1" s="1" t="str">
        <f>IF('PCE - 2023 - Importcontent'!AW1=0,AU1,'PCE - 2023 - Importcontent'!AW1)</f>
        <v>Canada</v>
      </c>
      <c r="AW1" s="1" t="str">
        <f>IF('PCE - 2023 - Importcontent'!AX1=0,AV1,'PCE - 2023 - Importcontent'!AX1)</f>
        <v>Canada</v>
      </c>
      <c r="AX1" s="1" t="str">
        <f>IF('PCE - 2023 - Importcontent'!AY1=0,AW1,'PCE - 2023 - Importcontent'!AY1)</f>
        <v>Canada</v>
      </c>
      <c r="AY1" s="1" t="str">
        <f>IF('PCE - 2023 - Importcontent'!AZ1=0,AX1,'PCE - 2023 - Importcontent'!AZ1)</f>
        <v>Canada</v>
      </c>
      <c r="AZ1" s="1" t="str">
        <f>IF('PCE - 2023 - Importcontent'!BA1=0,AY1,'PCE - 2023 - Importcontent'!BA1)</f>
        <v>Canada</v>
      </c>
      <c r="BA1" s="1" t="str">
        <f>IF('PCE - 2023 - Importcontent'!BB1=0,AZ1,'PCE - 2023 - Importcontent'!BB1)</f>
        <v>Canada</v>
      </c>
      <c r="BB1" s="1" t="str">
        <f>IF('PCE - 2023 - Importcontent'!BC1=0,BA1,'PCE - 2023 - Importcontent'!BC1)</f>
        <v>Canada</v>
      </c>
      <c r="BC1" s="1" t="str">
        <f>IF('PCE - 2023 - Importcontent'!BD1=0,BB1,'PCE - 2023 - Importcontent'!BD1)</f>
        <v>Canada</v>
      </c>
      <c r="BD1" s="1" t="str">
        <f>IF('PCE - 2023 - Importcontent'!BE1=0,BC1,'PCE - 2023 - Importcontent'!BE1)</f>
        <v>Canada</v>
      </c>
      <c r="BE1" s="1" t="str">
        <f>IF('PCE - 2023 - Importcontent'!BF1=0,BD1,'PCE - 2023 - Importcontent'!BF1)</f>
        <v>Canada</v>
      </c>
      <c r="BF1" s="1" t="str">
        <f>IF('PCE - 2023 - Importcontent'!BG1=0,BE1,'PCE - 2023 - Importcontent'!BG1)</f>
        <v>Canada</v>
      </c>
      <c r="BG1" s="1" t="str">
        <f>IF('PCE - 2023 - Importcontent'!BH1=0,BF1,'PCE - 2023 - Importcontent'!BH1)</f>
        <v>Canada</v>
      </c>
      <c r="BH1" s="1" t="str">
        <f>IF('PCE - 2023 - Importcontent'!BI1=0,BG1,'PCE - 2023 - Importcontent'!BI1)</f>
        <v>Canada</v>
      </c>
      <c r="BI1" s="1" t="str">
        <f>IF('PCE - 2023 - Importcontent'!BJ1=0,BH1,'PCE - 2023 - Importcontent'!BJ1)</f>
        <v>Canada</v>
      </c>
      <c r="BJ1" s="1" t="str">
        <f>IF('PCE - 2023 - Importcontent'!BK1=0,BI1,'PCE - 2023 - Importcontent'!BK1)</f>
        <v>Canada</v>
      </c>
      <c r="BK1" s="1" t="str">
        <f>IF('PCE - 2023 - Importcontent'!BL1=0,BJ1,'PCE - 2023 - Importcontent'!BL1)</f>
        <v>Canada</v>
      </c>
      <c r="BL1" s="1" t="str">
        <f>IF('PCE - 2023 - Importcontent'!BM1=0,BK1,'PCE - 2023 - Importcontent'!BM1)</f>
        <v>Canada</v>
      </c>
      <c r="BM1" s="1" t="str">
        <f>IF('PCE - 2023 - Importcontent'!BN1=0,BL1,'PCE - 2023 - Importcontent'!BN1)</f>
        <v>Canada</v>
      </c>
      <c r="BN1" s="1" t="str">
        <f>IF('PCE - 2023 - Importcontent'!BO1=0,BM1,'PCE - 2023 - Importcontent'!BO1)</f>
        <v>Canada</v>
      </c>
      <c r="BO1" s="1" t="str">
        <f>IF('PCE - 2023 - Importcontent'!BP1=0,BN1,'PCE - 2023 - Importcontent'!BP1)</f>
        <v>Canada</v>
      </c>
      <c r="BP1" s="1" t="str">
        <f>IF('PCE - 2023 - Importcontent'!BQ1=0,BO1,'PCE - 2023 - Importcontent'!BQ1)</f>
        <v>Canada</v>
      </c>
      <c r="BQ1" s="1" t="str">
        <f>IF('PCE - 2023 - Importcontent'!BR1=0,BP1,'PCE - 2023 - Importcontent'!BR1)</f>
        <v>Canada</v>
      </c>
      <c r="BR1" s="1" t="str">
        <f>IF('PCE - 2023 - Importcontent'!BS1=0,BQ1,'PCE - 2023 - Importcontent'!BS1)</f>
        <v>Canada</v>
      </c>
      <c r="BS1" s="1" t="str">
        <f>IF('PCE - 2023 - Importcontent'!BT1=0,BR1,'PCE - 2023 - Importcontent'!BT1)</f>
        <v>Canada</v>
      </c>
      <c r="BT1" s="1" t="str">
        <f>IF('PCE - 2023 - Importcontent'!BU1=0,BS1,'PCE - 2023 - Importcontent'!BU1)</f>
        <v>Canada</v>
      </c>
      <c r="BU1" s="1" t="str">
        <f>IF('PCE - 2023 - Importcontent'!BV1=0,BT1,'PCE - 2023 - Importcontent'!BV1)</f>
        <v>Canada</v>
      </c>
      <c r="BV1" s="1" t="str">
        <f>IF('PCE - 2023 - Importcontent'!BW1=0,BU1,'PCE - 2023 - Importcontent'!BW1)</f>
        <v>Canada</v>
      </c>
      <c r="BW1" s="1" t="str">
        <f>IF('PCE - 2023 - Importcontent'!BX1=0,BV1,'PCE - 2023 - Importcontent'!BX1)</f>
        <v>China</v>
      </c>
      <c r="BX1" s="1" t="str">
        <f>IF('PCE - 2023 - Importcontent'!BY1=0,BW1,'PCE - 2023 - Importcontent'!BY1)</f>
        <v>China</v>
      </c>
      <c r="BY1" s="1" t="str">
        <f>IF('PCE - 2023 - Importcontent'!BZ1=0,BX1,'PCE - 2023 - Importcontent'!BZ1)</f>
        <v>China</v>
      </c>
      <c r="BZ1" s="1" t="str">
        <f>IF('PCE - 2023 - Importcontent'!CA1=0,BY1,'PCE - 2023 - Importcontent'!CA1)</f>
        <v>China</v>
      </c>
      <c r="CA1" s="1" t="str">
        <f>IF('PCE - 2023 - Importcontent'!CB1=0,BZ1,'PCE - 2023 - Importcontent'!CB1)</f>
        <v>China</v>
      </c>
      <c r="CB1" s="1" t="str">
        <f>IF('PCE - 2023 - Importcontent'!CC1=0,CA1,'PCE - 2023 - Importcontent'!CC1)</f>
        <v>China</v>
      </c>
      <c r="CC1" s="1" t="str">
        <f>IF('PCE - 2023 - Importcontent'!CD1=0,CB1,'PCE - 2023 - Importcontent'!CD1)</f>
        <v>China</v>
      </c>
      <c r="CD1" s="1" t="str">
        <f>IF('PCE - 2023 - Importcontent'!CE1=0,CC1,'PCE - 2023 - Importcontent'!CE1)</f>
        <v>China</v>
      </c>
      <c r="CE1" s="1" t="str">
        <f>IF('PCE - 2023 - Importcontent'!CF1=0,CD1,'PCE - 2023 - Importcontent'!CF1)</f>
        <v>China</v>
      </c>
      <c r="CF1" s="1" t="str">
        <f>IF('PCE - 2023 - Importcontent'!CG1=0,CE1,'PCE - 2023 - Importcontent'!CG1)</f>
        <v>China</v>
      </c>
      <c r="CG1" s="1" t="str">
        <f>IF('PCE - 2023 - Importcontent'!CH1=0,CF1,'PCE - 2023 - Importcontent'!CH1)</f>
        <v>China</v>
      </c>
      <c r="CH1" s="1" t="str">
        <f>IF('PCE - 2023 - Importcontent'!CI1=0,CG1,'PCE - 2023 - Importcontent'!CI1)</f>
        <v>China</v>
      </c>
      <c r="CI1" s="1" t="str">
        <f>IF('PCE - 2023 - Importcontent'!CJ1=0,CH1,'PCE - 2023 - Importcontent'!CJ1)</f>
        <v>China</v>
      </c>
      <c r="CJ1" s="1" t="str">
        <f>IF('PCE - 2023 - Importcontent'!CK1=0,CI1,'PCE - 2023 - Importcontent'!CK1)</f>
        <v>China</v>
      </c>
      <c r="CK1" s="1" t="str">
        <f>IF('PCE - 2023 - Importcontent'!CL1=0,CJ1,'PCE - 2023 - Importcontent'!CL1)</f>
        <v>China</v>
      </c>
      <c r="CL1" s="1" t="str">
        <f>IF('PCE - 2023 - Importcontent'!CM1=0,CK1,'PCE - 2023 - Importcontent'!CM1)</f>
        <v>China</v>
      </c>
      <c r="CM1" s="1" t="str">
        <f>IF('PCE - 2023 - Importcontent'!CN1=0,CL1,'PCE - 2023 - Importcontent'!CN1)</f>
        <v>China</v>
      </c>
      <c r="CN1" s="1" t="str">
        <f>IF('PCE - 2023 - Importcontent'!CO1=0,CM1,'PCE - 2023 - Importcontent'!CO1)</f>
        <v>China</v>
      </c>
      <c r="CO1" s="1" t="str">
        <f>IF('PCE - 2023 - Importcontent'!CP1=0,CN1,'PCE - 2023 - Importcontent'!CP1)</f>
        <v>China</v>
      </c>
      <c r="CP1" s="1" t="str">
        <f>IF('PCE - 2023 - Importcontent'!CQ1=0,CO1,'PCE - 2023 - Importcontent'!CQ1)</f>
        <v>China</v>
      </c>
      <c r="CQ1" s="1" t="str">
        <f>IF('PCE - 2023 - Importcontent'!CR1=0,CP1,'PCE - 2023 - Importcontent'!CR1)</f>
        <v>China</v>
      </c>
      <c r="CR1" s="1" t="str">
        <f>IF('PCE - 2023 - Importcontent'!CS1=0,CQ1,'PCE - 2023 - Importcontent'!CS1)</f>
        <v>China</v>
      </c>
      <c r="CS1" s="1" t="str">
        <f>IF('PCE - 2023 - Importcontent'!CT1=0,CR1,'PCE - 2023 - Importcontent'!CT1)</f>
        <v>China</v>
      </c>
      <c r="CT1" s="1" t="str">
        <f>IF('PCE - 2023 - Importcontent'!CU1=0,CS1,'PCE - 2023 - Importcontent'!CU1)</f>
        <v>China</v>
      </c>
      <c r="CU1" s="1" t="str">
        <f>IF('PCE - 2023 - Importcontent'!CV1=0,CT1,'PCE - 2023 - Importcontent'!CV1)</f>
        <v>China</v>
      </c>
      <c r="CV1" s="1" t="str">
        <f>IF('PCE - 2023 - Importcontent'!CW1=0,CU1,'PCE - 2023 - Importcontent'!CW1)</f>
        <v>China</v>
      </c>
      <c r="CW1" s="1" t="str">
        <f>IF('PCE - 2023 - Importcontent'!CX1=0,CV1,'PCE - 2023 - Importcontent'!CX1)</f>
        <v>China</v>
      </c>
      <c r="CX1" s="1" t="str">
        <f>IF('PCE - 2023 - Importcontent'!CY1=0,CW1,'PCE - 2023 - Importcontent'!CY1)</f>
        <v>China</v>
      </c>
      <c r="CY1" s="1" t="str">
        <f>IF('PCE - 2023 - Importcontent'!CZ1=0,CX1,'PCE - 2023 - Importcontent'!CZ1)</f>
        <v>China</v>
      </c>
      <c r="CZ1" s="1" t="str">
        <f>IF('PCE - 2023 - Importcontent'!DA1=0,CY1,'PCE - 2023 - Importcontent'!DA1)</f>
        <v>China</v>
      </c>
      <c r="DA1" s="1" t="str">
        <f>IF('PCE - 2023 - Importcontent'!DB1=0,CZ1,'PCE - 2023 - Importcontent'!DB1)</f>
        <v>China</v>
      </c>
      <c r="DB1" s="1" t="str">
        <f>IF('PCE - 2023 - Importcontent'!DC1=0,DA1,'PCE - 2023 - Importcontent'!DC1)</f>
        <v>China</v>
      </c>
      <c r="DC1" s="1" t="str">
        <f>IF('PCE - 2023 - Importcontent'!DD1=0,DB1,'PCE - 2023 - Importcontent'!DD1)</f>
        <v>China</v>
      </c>
      <c r="DD1" s="1" t="str">
        <f>IF('PCE - 2023 - Importcontent'!DE1=0,DC1,'PCE - 2023 - Importcontent'!DE1)</f>
        <v>China</v>
      </c>
      <c r="DE1" s="1" t="str">
        <f>IF('PCE - 2023 - Importcontent'!DF1=0,DD1,'PCE - 2023 - Importcontent'!DF1)</f>
        <v>China</v>
      </c>
      <c r="DF1" s="1" t="str">
        <f>IF('PCE - 2023 - Importcontent'!DG1=0,DE1,'PCE - 2023 - Importcontent'!DG1)</f>
        <v>China</v>
      </c>
      <c r="DG1" s="1" t="str">
        <f>IF('PCE - 2023 - Importcontent'!DH1=0,DF1,'PCE - 2023 - Importcontent'!DH1)</f>
        <v>China</v>
      </c>
      <c r="DH1" s="1" t="str">
        <f>IF('PCE - 2023 - Importcontent'!DI1=0,DG1,'PCE - 2023 - Importcontent'!DI1)</f>
        <v>China</v>
      </c>
      <c r="DI1" s="1" t="str">
        <f>IF('PCE - 2023 - Importcontent'!DJ1=0,DH1,'PCE - 2023 - Importcontent'!DJ1)</f>
        <v>China</v>
      </c>
      <c r="DJ1" s="1" t="str">
        <f>IF('PCE - 2023 - Importcontent'!DK1=0,DI1,'PCE - 2023 - Importcontent'!DK1)</f>
        <v>China</v>
      </c>
      <c r="DK1" s="1" t="str">
        <f>IF('PCE - 2023 - Importcontent'!DL1=0,DJ1,'PCE - 2023 - Importcontent'!DL1)</f>
        <v>China</v>
      </c>
      <c r="DL1" s="1" t="str">
        <f>IF('PCE - 2023 - Importcontent'!DM1=0,DK1,'PCE - 2023 - Importcontent'!DM1)</f>
        <v>China</v>
      </c>
      <c r="DM1" s="1" t="str">
        <f>IF('PCE - 2023 - Importcontent'!DN1=0,DL1,'PCE - 2023 - Importcontent'!DN1)</f>
        <v>China</v>
      </c>
      <c r="DN1" s="1" t="str">
        <f>IF('PCE - 2023 - Importcontent'!DO1=0,DM1,'PCE - 2023 - Importcontent'!DO1)</f>
        <v>China</v>
      </c>
      <c r="DO1" s="1" t="str">
        <f>IF('PCE - 2023 - Importcontent'!DP1=0,DN1,'PCE - 2023 - Importcontent'!DP1)</f>
        <v>China</v>
      </c>
      <c r="DP1" s="1" t="str">
        <f>IF('PCE - 2023 - Importcontent'!DQ1=0,DO1,'PCE - 2023 - Importcontent'!DQ1)</f>
        <v>China</v>
      </c>
      <c r="DQ1" s="1" t="str">
        <f>IF('PCE - 2023 - Importcontent'!DR1=0,DP1,'PCE - 2023 - Importcontent'!DR1)</f>
        <v>China</v>
      </c>
      <c r="DR1" s="1" t="str">
        <f>IF('PCE - 2023 - Importcontent'!DS1=0,DQ1,'PCE - 2023 - Importcontent'!DS1)</f>
        <v>China</v>
      </c>
      <c r="DS1" s="1" t="str">
        <f>IF('PCE - 2023 - Importcontent'!DT1=0,DR1,'PCE - 2023 - Importcontent'!DT1)</f>
        <v>China</v>
      </c>
      <c r="DT1" s="1" t="str">
        <f>IF('PCE - 2023 - Importcontent'!DU1=0,DS1,'PCE - 2023 - Importcontent'!DU1)</f>
        <v>China</v>
      </c>
      <c r="DU1" s="1" t="str">
        <f>IF('PCE - 2023 - Importcontent'!DV1=0,DT1,'PCE - 2023 - Importcontent'!DV1)</f>
        <v>China</v>
      </c>
      <c r="DV1" s="1" t="str">
        <f>IF('PCE - 2023 - Importcontent'!DW1=0,DU1,'PCE - 2023 - Importcontent'!DW1)</f>
        <v>China</v>
      </c>
      <c r="DW1" s="1" t="str">
        <f>IF('PCE - 2023 - Importcontent'!DX1=0,DV1,'PCE - 2023 - Importcontent'!DX1)</f>
        <v>China</v>
      </c>
      <c r="DX1" s="1" t="str">
        <f>IF('PCE - 2023 - Importcontent'!DY1=0,DW1,'PCE - 2023 - Importcontent'!DY1)</f>
        <v>China</v>
      </c>
      <c r="DY1" s="1" t="str">
        <f>IF('PCE - 2023 - Importcontent'!DZ1=0,DX1,'PCE - 2023 - Importcontent'!DZ1)</f>
        <v>China</v>
      </c>
      <c r="DZ1" s="1" t="str">
        <f>IF('PCE - 2023 - Importcontent'!EA1=0,DY1,'PCE - 2023 - Importcontent'!EA1)</f>
        <v>China</v>
      </c>
      <c r="EA1" s="1" t="str">
        <f>IF('PCE - 2023 - Importcontent'!EB1=0,DZ1,'PCE - 2023 - Importcontent'!EB1)</f>
        <v>China</v>
      </c>
      <c r="EB1" s="1" t="str">
        <f>IF('PCE - 2023 - Importcontent'!EC1=0,EA1,'PCE - 2023 - Importcontent'!EC1)</f>
        <v>China</v>
      </c>
      <c r="EC1" s="1" t="str">
        <f>IF('PCE - 2023 - Importcontent'!ED1=0,EB1,'PCE - 2023 - Importcontent'!ED1)</f>
        <v>China</v>
      </c>
      <c r="ED1" s="1" t="str">
        <f>IF('PCE - 2023 - Importcontent'!EE1=0,EC1,'PCE - 2023 - Importcontent'!EE1)</f>
        <v>China</v>
      </c>
      <c r="EE1" s="1" t="str">
        <f>IF('PCE - 2023 - Importcontent'!EF1=0,ED1,'PCE - 2023 - Importcontent'!EF1)</f>
        <v>China</v>
      </c>
      <c r="EF1" s="1" t="str">
        <f>IF('PCE - 2023 - Importcontent'!EG1=0,EE1,'PCE - 2023 - Importcontent'!EG1)</f>
        <v>China</v>
      </c>
      <c r="EG1" s="1" t="str">
        <f>IF('PCE - 2023 - Importcontent'!EH1=0,EF1,'PCE - 2023 - Importcontent'!EH1)</f>
        <v>China</v>
      </c>
      <c r="EH1" s="1" t="str">
        <f>IF('PCE - 2023 - Importcontent'!EI1=0,EG1,'PCE - 2023 - Importcontent'!EI1)</f>
        <v>China</v>
      </c>
      <c r="EI1" s="1" t="str">
        <f>IF('PCE - 2023 - Importcontent'!EJ1=0,EH1,'PCE - 2023 - Importcontent'!EJ1)</f>
        <v>China</v>
      </c>
      <c r="EJ1" s="1" t="str">
        <f>IF('PCE - 2023 - Importcontent'!EK1=0,EI1,'PCE - 2023 - Importcontent'!EK1)</f>
        <v>China</v>
      </c>
      <c r="EK1" s="1" t="str">
        <f>IF('PCE - 2023 - Importcontent'!EL1=0,EJ1,'PCE - 2023 - Importcontent'!EL1)</f>
        <v>China</v>
      </c>
      <c r="EL1" s="1" t="str">
        <f>IF('PCE - 2023 - Importcontent'!EM1=0,EK1,'PCE - 2023 - Importcontent'!EM1)</f>
        <v>China</v>
      </c>
      <c r="EM1" s="1" t="str">
        <f>IF('PCE - 2023 - Importcontent'!EN1=0,EL1,'PCE - 2023 - Importcontent'!EN1)</f>
        <v>China</v>
      </c>
      <c r="EN1" s="1" t="str">
        <f>IF('PCE - 2023 - Importcontent'!EO1=0,EM1,'PCE - 2023 - Importcontent'!EO1)</f>
        <v>China</v>
      </c>
      <c r="EO1" s="1" t="str">
        <f>IF('PCE - 2023 - Importcontent'!EP1=0,EN1,'PCE - 2023 - Importcontent'!EP1)</f>
        <v>China</v>
      </c>
      <c r="EP1" s="1" t="str">
        <f>IF('PCE - 2023 - Importcontent'!EQ1=0,EO1,'PCE - 2023 - Importcontent'!EQ1)</f>
        <v>China</v>
      </c>
      <c r="EQ1" s="1" t="str">
        <f>IF('PCE - 2023 - Importcontent'!ER1=0,EP1,'PCE - 2023 - Importcontent'!ER1)</f>
        <v>China</v>
      </c>
      <c r="ER1" s="1" t="str">
        <f>IF('PCE - 2023 - Importcontent'!ES1=0,EQ1,'PCE - 2023 - Importcontent'!ES1)</f>
        <v>Competitors to China</v>
      </c>
      <c r="ES1" s="1" t="str">
        <f>IF('PCE - 2023 - Importcontent'!ET1=0,ER1,'PCE - 2023 - Importcontent'!ET1)</f>
        <v>Competitors to China</v>
      </c>
      <c r="ET1" s="1" t="str">
        <f>IF('PCE - 2023 - Importcontent'!EU1=0,ES1,'PCE - 2023 - Importcontent'!EU1)</f>
        <v>Competitors to China</v>
      </c>
      <c r="EU1" s="1" t="str">
        <f>IF('PCE - 2023 - Importcontent'!EV1=0,ET1,'PCE - 2023 - Importcontent'!EV1)</f>
        <v>Competitors to China</v>
      </c>
      <c r="EV1" s="1" t="str">
        <f>IF('PCE - 2023 - Importcontent'!EW1=0,EU1,'PCE - 2023 - Importcontent'!EW1)</f>
        <v>Competitors to China</v>
      </c>
      <c r="EW1" s="1" t="str">
        <f>IF('PCE - 2023 - Importcontent'!EX1=0,EV1,'PCE - 2023 - Importcontent'!EX1)</f>
        <v>Competitors to China</v>
      </c>
      <c r="EX1" s="1" t="str">
        <f>IF('PCE - 2023 - Importcontent'!EY1=0,EW1,'PCE - 2023 - Importcontent'!EY1)</f>
        <v>Competitors to China</v>
      </c>
      <c r="EY1" s="1" t="str">
        <f>IF('PCE - 2023 - Importcontent'!EZ1=0,EX1,'PCE - 2023 - Importcontent'!EZ1)</f>
        <v>Competitors to China</v>
      </c>
      <c r="EZ1" s="1" t="str">
        <f>IF('PCE - 2023 - Importcontent'!FA1=0,EY1,'PCE - 2023 - Importcontent'!FA1)</f>
        <v>Competitors to China</v>
      </c>
      <c r="FA1" s="1" t="str">
        <f>IF('PCE - 2023 - Importcontent'!FB1=0,EZ1,'PCE - 2023 - Importcontent'!FB1)</f>
        <v>Competitors to China</v>
      </c>
      <c r="FB1" s="1" t="str">
        <f>IF('PCE - 2023 - Importcontent'!FC1=0,FA1,'PCE - 2023 - Importcontent'!FC1)</f>
        <v>Competitors to China</v>
      </c>
      <c r="FC1" s="1" t="str">
        <f>IF('PCE - 2023 - Importcontent'!FD1=0,FB1,'PCE - 2023 - Importcontent'!FD1)</f>
        <v>Competitors to China</v>
      </c>
      <c r="FD1" s="1" t="str">
        <f>IF('PCE - 2023 - Importcontent'!FE1=0,FC1,'PCE - 2023 - Importcontent'!FE1)</f>
        <v>Competitors to China</v>
      </c>
      <c r="FE1" s="1" t="str">
        <f>IF('PCE - 2023 - Importcontent'!FF1=0,FD1,'PCE - 2023 - Importcontent'!FF1)</f>
        <v>Competitors to China</v>
      </c>
      <c r="FF1" s="1" t="str">
        <f>IF('PCE - 2023 - Importcontent'!FG1=0,FE1,'PCE - 2023 - Importcontent'!FG1)</f>
        <v>Competitors to China</v>
      </c>
      <c r="FG1" s="1" t="str">
        <f>IF('PCE - 2023 - Importcontent'!FH1=0,FF1,'PCE - 2023 - Importcontent'!FH1)</f>
        <v>Competitors to China</v>
      </c>
      <c r="FH1" s="1" t="str">
        <f>IF('PCE - 2023 - Importcontent'!FI1=0,FG1,'PCE - 2023 - Importcontent'!FI1)</f>
        <v>Competitors to China</v>
      </c>
      <c r="FI1" s="1" t="str">
        <f>IF('PCE - 2023 - Importcontent'!FJ1=0,FH1,'PCE - 2023 - Importcontent'!FJ1)</f>
        <v>Competitors to China</v>
      </c>
      <c r="FJ1" s="1" t="str">
        <f>IF('PCE - 2023 - Importcontent'!FK1=0,FI1,'PCE - 2023 - Importcontent'!FK1)</f>
        <v>Competitors to China</v>
      </c>
      <c r="FK1" s="1" t="str">
        <f>IF('PCE - 2023 - Importcontent'!FL1=0,FJ1,'PCE - 2023 - Importcontent'!FL1)</f>
        <v>Competitors to China</v>
      </c>
      <c r="FL1" s="1" t="str">
        <f>IF('PCE - 2023 - Importcontent'!FM1=0,FK1,'PCE - 2023 - Importcontent'!FM1)</f>
        <v>Competitors to China</v>
      </c>
      <c r="FM1" s="1" t="str">
        <f>IF('PCE - 2023 - Importcontent'!FN1=0,FL1,'PCE - 2023 - Importcontent'!FN1)</f>
        <v>Competitors to China</v>
      </c>
      <c r="FN1" s="1" t="str">
        <f>IF('PCE - 2023 - Importcontent'!FO1=0,FM1,'PCE - 2023 - Importcontent'!FO1)</f>
        <v>Competitors to China</v>
      </c>
      <c r="FO1" s="1" t="str">
        <f>IF('PCE - 2023 - Importcontent'!FP1=0,FN1,'PCE - 2023 - Importcontent'!FP1)</f>
        <v>Competitors to China</v>
      </c>
      <c r="FP1" s="1" t="str">
        <f>IF('PCE - 2023 - Importcontent'!FQ1=0,FO1,'PCE - 2023 - Importcontent'!FQ1)</f>
        <v>Competitors to China</v>
      </c>
      <c r="FQ1" s="1" t="str">
        <f>IF('PCE - 2023 - Importcontent'!FR1=0,FP1,'PCE - 2023 - Importcontent'!FR1)</f>
        <v>Competitors to China</v>
      </c>
      <c r="FR1" s="1" t="str">
        <f>IF('PCE - 2023 - Importcontent'!FS1=0,FQ1,'PCE - 2023 - Importcontent'!FS1)</f>
        <v>Competitors to China</v>
      </c>
      <c r="FS1" s="1" t="str">
        <f>IF('PCE - 2023 - Importcontent'!FT1=0,FR1,'PCE - 2023 - Importcontent'!FT1)</f>
        <v>Competitors to China</v>
      </c>
      <c r="FT1" s="1" t="str">
        <f>IF('PCE - 2023 - Importcontent'!FU1=0,FS1,'PCE - 2023 - Importcontent'!FU1)</f>
        <v>Competitors to China</v>
      </c>
      <c r="FU1" s="1" t="str">
        <f>IF('PCE - 2023 - Importcontent'!FV1=0,FT1,'PCE - 2023 - Importcontent'!FV1)</f>
        <v>Competitors to China</v>
      </c>
      <c r="FV1" s="1" t="str">
        <f>IF('PCE - 2023 - Importcontent'!FW1=0,FU1,'PCE - 2023 - Importcontent'!FW1)</f>
        <v>Competitors to China</v>
      </c>
      <c r="FW1" s="1" t="str">
        <f>IF('PCE - 2023 - Importcontent'!FX1=0,FV1,'PCE - 2023 - Importcontent'!FX1)</f>
        <v>Competitors to China</v>
      </c>
      <c r="FX1" s="1" t="str">
        <f>IF('PCE - 2023 - Importcontent'!FY1=0,FW1,'PCE - 2023 - Importcontent'!FY1)</f>
        <v>Competitors to China</v>
      </c>
      <c r="FY1" s="1" t="str">
        <f>IF('PCE - 2023 - Importcontent'!FZ1=0,FX1,'PCE - 2023 - Importcontent'!FZ1)</f>
        <v>Competitors to China</v>
      </c>
      <c r="FZ1" s="1" t="str">
        <f>IF('PCE - 2023 - Importcontent'!GA1=0,FY1,'PCE - 2023 - Importcontent'!GA1)</f>
        <v>Competitors to China</v>
      </c>
      <c r="GA1" s="1" t="str">
        <f>IF('PCE - 2023 - Importcontent'!GB1=0,FZ1,'PCE - 2023 - Importcontent'!GB1)</f>
        <v>Competitors to China</v>
      </c>
      <c r="GB1" s="1" t="str">
        <f>IF('PCE - 2023 - Importcontent'!GC1=0,GA1,'PCE - 2023 - Importcontent'!GC1)</f>
        <v>Competitors to China</v>
      </c>
      <c r="GC1" s="1" t="str">
        <f>IF('PCE - 2023 - Importcontent'!GD1=0,GB1,'PCE - 2023 - Importcontent'!GD1)</f>
        <v>Competitors to China</v>
      </c>
      <c r="GD1" s="1" t="str">
        <f>IF('PCE - 2023 - Importcontent'!GE1=0,GC1,'PCE - 2023 - Importcontent'!GE1)</f>
        <v>Competitors to China</v>
      </c>
      <c r="GE1" s="1" t="str">
        <f>IF('PCE - 2023 - Importcontent'!GF1=0,GD1,'PCE - 2023 - Importcontent'!GF1)</f>
        <v>Competitors to China</v>
      </c>
      <c r="GF1" s="1" t="str">
        <f>IF('PCE - 2023 - Importcontent'!GG1=0,GE1,'PCE - 2023 - Importcontent'!GG1)</f>
        <v>Competitors to China</v>
      </c>
      <c r="GG1" s="1" t="str">
        <f>IF('PCE - 2023 - Importcontent'!GH1=0,GF1,'PCE - 2023 - Importcontent'!GH1)</f>
        <v>Competitors to China</v>
      </c>
      <c r="GH1" s="1" t="str">
        <f>IF('PCE - 2023 - Importcontent'!GI1=0,GG1,'PCE - 2023 - Importcontent'!GI1)</f>
        <v>Competitors to China</v>
      </c>
      <c r="GI1" s="1" t="str">
        <f>IF('PCE - 2023 - Importcontent'!GJ1=0,GH1,'PCE - 2023 - Importcontent'!GJ1)</f>
        <v>Competitors to China</v>
      </c>
      <c r="GJ1" s="1" t="str">
        <f>IF('PCE - 2023 - Importcontent'!GK1=0,GI1,'PCE - 2023 - Importcontent'!GK1)</f>
        <v>Competitors to China</v>
      </c>
      <c r="GK1" s="1" t="str">
        <f>IF('PCE - 2023 - Importcontent'!GL1=0,GJ1,'PCE - 2023 - Importcontent'!GL1)</f>
        <v>Competitors to China</v>
      </c>
      <c r="GL1" s="1" t="str">
        <f>IF('PCE - 2023 - Importcontent'!GM1=0,GK1,'PCE - 2023 - Importcontent'!GM1)</f>
        <v>Competitors to China</v>
      </c>
      <c r="GM1" s="1" t="str">
        <f>IF('PCE - 2023 - Importcontent'!GN1=0,GL1,'PCE - 2023 - Importcontent'!GN1)</f>
        <v>Competitors to China</v>
      </c>
      <c r="GN1" s="1" t="str">
        <f>IF('PCE - 2023 - Importcontent'!GO1=0,GM1,'PCE - 2023 - Importcontent'!GO1)</f>
        <v>Competitors to China</v>
      </c>
      <c r="GO1" s="1" t="str">
        <f>IF('PCE - 2023 - Importcontent'!GP1=0,GN1,'PCE - 2023 - Importcontent'!GP1)</f>
        <v>Competitors to China</v>
      </c>
      <c r="GP1" s="1" t="str">
        <f>IF('PCE - 2023 - Importcontent'!GQ1=0,GO1,'PCE - 2023 - Importcontent'!GQ1)</f>
        <v>Competitors to China</v>
      </c>
      <c r="GQ1" s="1" t="str">
        <f>IF('PCE - 2023 - Importcontent'!GR1=0,GP1,'PCE - 2023 - Importcontent'!GR1)</f>
        <v>Competitors to China</v>
      </c>
      <c r="GR1" s="1" t="str">
        <f>IF('PCE - 2023 - Importcontent'!GS1=0,GQ1,'PCE - 2023 - Importcontent'!GS1)</f>
        <v>Competitors to China</v>
      </c>
      <c r="GS1" s="1" t="str">
        <f>IF('PCE - 2023 - Importcontent'!GT1=0,GR1,'PCE - 2023 - Importcontent'!GT1)</f>
        <v>Competitors to China</v>
      </c>
      <c r="GT1" s="1" t="str">
        <f>IF('PCE - 2023 - Importcontent'!GU1=0,GS1,'PCE - 2023 - Importcontent'!GU1)</f>
        <v>Competitors to China</v>
      </c>
      <c r="GU1" s="1" t="str">
        <f>IF('PCE - 2023 - Importcontent'!GV1=0,GT1,'PCE - 2023 - Importcontent'!GV1)</f>
        <v>Competitors to China</v>
      </c>
      <c r="GV1" s="1" t="str">
        <f>IF('PCE - 2023 - Importcontent'!GW1=0,GU1,'PCE - 2023 - Importcontent'!GW1)</f>
        <v>Competitors to China</v>
      </c>
      <c r="GW1" s="1" t="str">
        <f>IF('PCE - 2023 - Importcontent'!GX1=0,GV1,'PCE - 2023 - Importcontent'!GX1)</f>
        <v>Competitors to China</v>
      </c>
      <c r="GX1" s="1" t="str">
        <f>IF('PCE - 2023 - Importcontent'!GY1=0,GW1,'PCE - 2023 - Importcontent'!GY1)</f>
        <v>Competitors to China</v>
      </c>
      <c r="GY1" s="1" t="str">
        <f>IF('PCE - 2023 - Importcontent'!GZ1=0,GX1,'PCE - 2023 - Importcontent'!GZ1)</f>
        <v>Competitors to China</v>
      </c>
      <c r="GZ1" s="1" t="str">
        <f>IF('PCE - 2023 - Importcontent'!HA1=0,GY1,'PCE - 2023 - Importcontent'!HA1)</f>
        <v>Competitors to China</v>
      </c>
      <c r="HA1" s="1" t="str">
        <f>IF('PCE - 2023 - Importcontent'!HB1=0,GZ1,'PCE - 2023 - Importcontent'!HB1)</f>
        <v>Competitors to China</v>
      </c>
      <c r="HB1" s="1" t="str">
        <f>IF('PCE - 2023 - Importcontent'!HC1=0,HA1,'PCE - 2023 - Importcontent'!HC1)</f>
        <v>Competitors to China</v>
      </c>
      <c r="HC1" s="1" t="str">
        <f>IF('PCE - 2023 - Importcontent'!HD1=0,HB1,'PCE - 2023 - Importcontent'!HD1)</f>
        <v>Competitors to China</v>
      </c>
      <c r="HD1" s="1" t="str">
        <f>IF('PCE - 2023 - Importcontent'!HE1=0,HC1,'PCE - 2023 - Importcontent'!HE1)</f>
        <v>Competitors to China</v>
      </c>
      <c r="HE1" s="1" t="str">
        <f>IF('PCE - 2023 - Importcontent'!HF1=0,HD1,'PCE - 2023 - Importcontent'!HF1)</f>
        <v>Competitors to China</v>
      </c>
      <c r="HF1" s="1" t="str">
        <f>IF('PCE - 2023 - Importcontent'!HG1=0,HE1,'PCE - 2023 - Importcontent'!HG1)</f>
        <v>Competitors to China</v>
      </c>
      <c r="HG1" s="1" t="str">
        <f>IF('PCE - 2023 - Importcontent'!HH1=0,HF1,'PCE - 2023 - Importcontent'!HH1)</f>
        <v>Competitors to China</v>
      </c>
      <c r="HH1" s="1" t="str">
        <f>IF('PCE - 2023 - Importcontent'!HI1=0,HG1,'PCE - 2023 - Importcontent'!HI1)</f>
        <v>Competitors to China</v>
      </c>
      <c r="HI1" s="1" t="str">
        <f>IF('PCE - 2023 - Importcontent'!HJ1=0,HH1,'PCE - 2023 - Importcontent'!HJ1)</f>
        <v>Competitors to China</v>
      </c>
      <c r="HJ1" s="1" t="str">
        <f>IF('PCE - 2023 - Importcontent'!HK1=0,HI1,'PCE - 2023 - Importcontent'!HK1)</f>
        <v>Competitors to China</v>
      </c>
      <c r="HK1" s="1" t="str">
        <f>IF('PCE - 2023 - Importcontent'!HL1=0,HJ1,'PCE - 2023 - Importcontent'!HL1)</f>
        <v>Competitors to China</v>
      </c>
      <c r="HL1" s="1" t="str">
        <f>IF('PCE - 2023 - Importcontent'!HM1=0,HK1,'PCE - 2023 - Importcontent'!HM1)</f>
        <v>Competitors to China</v>
      </c>
      <c r="HM1" s="1" t="str">
        <f>IF('PCE - 2023 - Importcontent'!HN1=0,HL1,'PCE - 2023 - Importcontent'!HN1)</f>
        <v>European Union</v>
      </c>
      <c r="HN1" s="1" t="str">
        <f>IF('PCE - 2023 - Importcontent'!HO1=0,HM1,'PCE - 2023 - Importcontent'!HO1)</f>
        <v>European Union</v>
      </c>
      <c r="HO1" s="1" t="str">
        <f>IF('PCE - 2023 - Importcontent'!HP1=0,HN1,'PCE - 2023 - Importcontent'!HP1)</f>
        <v>European Union</v>
      </c>
      <c r="HP1" s="1" t="str">
        <f>IF('PCE - 2023 - Importcontent'!HQ1=0,HO1,'PCE - 2023 - Importcontent'!HQ1)</f>
        <v>European Union</v>
      </c>
      <c r="HQ1" s="1" t="str">
        <f>IF('PCE - 2023 - Importcontent'!HR1=0,HP1,'PCE - 2023 - Importcontent'!HR1)</f>
        <v>European Union</v>
      </c>
      <c r="HR1" s="1" t="str">
        <f>IF('PCE - 2023 - Importcontent'!HS1=0,HQ1,'PCE - 2023 - Importcontent'!HS1)</f>
        <v>European Union</v>
      </c>
      <c r="HS1" s="1" t="str">
        <f>IF('PCE - 2023 - Importcontent'!HT1=0,HR1,'PCE - 2023 - Importcontent'!HT1)</f>
        <v>European Union</v>
      </c>
      <c r="HT1" s="1" t="str">
        <f>IF('PCE - 2023 - Importcontent'!HU1=0,HS1,'PCE - 2023 - Importcontent'!HU1)</f>
        <v>European Union</v>
      </c>
      <c r="HU1" s="1" t="str">
        <f>IF('PCE - 2023 - Importcontent'!HV1=0,HT1,'PCE - 2023 - Importcontent'!HV1)</f>
        <v>European Union</v>
      </c>
      <c r="HV1" s="1" t="str">
        <f>IF('PCE - 2023 - Importcontent'!HW1=0,HU1,'PCE - 2023 - Importcontent'!HW1)</f>
        <v>European Union</v>
      </c>
      <c r="HW1" s="1" t="str">
        <f>IF('PCE - 2023 - Importcontent'!HX1=0,HV1,'PCE - 2023 - Importcontent'!HX1)</f>
        <v>European Union</v>
      </c>
      <c r="HX1" s="1" t="str">
        <f>IF('PCE - 2023 - Importcontent'!HY1=0,HW1,'PCE - 2023 - Importcontent'!HY1)</f>
        <v>European Union</v>
      </c>
      <c r="HY1" s="1" t="str">
        <f>IF('PCE - 2023 - Importcontent'!HZ1=0,HX1,'PCE - 2023 - Importcontent'!HZ1)</f>
        <v>European Union</v>
      </c>
      <c r="HZ1" s="1" t="str">
        <f>IF('PCE - 2023 - Importcontent'!IA1=0,HY1,'PCE - 2023 - Importcontent'!IA1)</f>
        <v>European Union</v>
      </c>
      <c r="IA1" s="1" t="str">
        <f>IF('PCE - 2023 - Importcontent'!IB1=0,HZ1,'PCE - 2023 - Importcontent'!IB1)</f>
        <v>European Union</v>
      </c>
      <c r="IB1" s="1" t="str">
        <f>IF('PCE - 2023 - Importcontent'!IC1=0,IA1,'PCE - 2023 - Importcontent'!IC1)</f>
        <v>European Union</v>
      </c>
      <c r="IC1" s="1" t="str">
        <f>IF('PCE - 2023 - Importcontent'!ID1=0,IB1,'PCE - 2023 - Importcontent'!ID1)</f>
        <v>European Union</v>
      </c>
      <c r="ID1" s="1" t="str">
        <f>IF('PCE - 2023 - Importcontent'!IE1=0,IC1,'PCE - 2023 - Importcontent'!IE1)</f>
        <v>European Union</v>
      </c>
      <c r="IE1" s="1" t="str">
        <f>IF('PCE - 2023 - Importcontent'!IF1=0,ID1,'PCE - 2023 - Importcontent'!IF1)</f>
        <v>European Union</v>
      </c>
      <c r="IF1" s="1" t="str">
        <f>IF('PCE - 2023 - Importcontent'!IG1=0,IE1,'PCE - 2023 - Importcontent'!IG1)</f>
        <v>European Union</v>
      </c>
      <c r="IG1" s="1" t="str">
        <f>IF('PCE - 2023 - Importcontent'!IH1=0,IF1,'PCE - 2023 - Importcontent'!IH1)</f>
        <v>European Union</v>
      </c>
      <c r="IH1" s="1" t="str">
        <f>IF('PCE - 2023 - Importcontent'!II1=0,IG1,'PCE - 2023 - Importcontent'!II1)</f>
        <v>European Union</v>
      </c>
      <c r="II1" s="1" t="str">
        <f>IF('PCE - 2023 - Importcontent'!IJ1=0,IH1,'PCE - 2023 - Importcontent'!IJ1)</f>
        <v>European Union</v>
      </c>
      <c r="IJ1" s="1" t="str">
        <f>IF('PCE - 2023 - Importcontent'!IK1=0,II1,'PCE - 2023 - Importcontent'!IK1)</f>
        <v>European Union</v>
      </c>
      <c r="IK1" s="1" t="str">
        <f>IF('PCE - 2023 - Importcontent'!IL1=0,IJ1,'PCE - 2023 - Importcontent'!IL1)</f>
        <v>European Union</v>
      </c>
      <c r="IL1" s="1" t="str">
        <f>IF('PCE - 2023 - Importcontent'!IM1=0,IK1,'PCE - 2023 - Importcontent'!IM1)</f>
        <v>European Union</v>
      </c>
      <c r="IM1" s="1" t="str">
        <f>IF('PCE - 2023 - Importcontent'!IN1=0,IL1,'PCE - 2023 - Importcontent'!IN1)</f>
        <v>European Union</v>
      </c>
      <c r="IN1" s="1" t="str">
        <f>IF('PCE - 2023 - Importcontent'!IO1=0,IM1,'PCE - 2023 - Importcontent'!IO1)</f>
        <v>European Union</v>
      </c>
      <c r="IO1" s="1" t="str">
        <f>IF('PCE - 2023 - Importcontent'!IP1=0,IN1,'PCE - 2023 - Importcontent'!IP1)</f>
        <v>European Union</v>
      </c>
      <c r="IP1" s="1" t="str">
        <f>IF('PCE - 2023 - Importcontent'!IQ1=0,IO1,'PCE - 2023 - Importcontent'!IQ1)</f>
        <v>European Union</v>
      </c>
      <c r="IQ1" s="1" t="str">
        <f>IF('PCE - 2023 - Importcontent'!IR1=0,IP1,'PCE - 2023 - Importcontent'!IR1)</f>
        <v>European Union</v>
      </c>
      <c r="IR1" s="1" t="str">
        <f>IF('PCE - 2023 - Importcontent'!IS1=0,IQ1,'PCE - 2023 - Importcontent'!IS1)</f>
        <v>European Union</v>
      </c>
      <c r="IS1" s="1" t="str">
        <f>IF('PCE - 2023 - Importcontent'!IT1=0,IR1,'PCE - 2023 - Importcontent'!IT1)</f>
        <v>European Union</v>
      </c>
      <c r="IT1" s="1" t="str">
        <f>IF('PCE - 2023 - Importcontent'!IU1=0,IS1,'PCE - 2023 - Importcontent'!IU1)</f>
        <v>European Union</v>
      </c>
      <c r="IU1" s="1" t="str">
        <f>IF('PCE - 2023 - Importcontent'!IV1=0,IT1,'PCE - 2023 - Importcontent'!IV1)</f>
        <v>European Union</v>
      </c>
      <c r="IV1" s="1" t="str">
        <f>IF('PCE - 2023 - Importcontent'!IW1=0,IU1,'PCE - 2023 - Importcontent'!IW1)</f>
        <v>European Union</v>
      </c>
      <c r="IW1" s="1" t="str">
        <f>IF('PCE - 2023 - Importcontent'!IX1=0,IV1,'PCE - 2023 - Importcontent'!IX1)</f>
        <v>European Union</v>
      </c>
      <c r="IX1" s="1" t="str">
        <f>IF('PCE - 2023 - Importcontent'!IY1=0,IW1,'PCE - 2023 - Importcontent'!IY1)</f>
        <v>European Union</v>
      </c>
      <c r="IY1" s="1" t="str">
        <f>IF('PCE - 2023 - Importcontent'!IZ1=0,IX1,'PCE - 2023 - Importcontent'!IZ1)</f>
        <v>European Union</v>
      </c>
      <c r="IZ1" s="1" t="str">
        <f>IF('PCE - 2023 - Importcontent'!JA1=0,IY1,'PCE - 2023 - Importcontent'!JA1)</f>
        <v>European Union</v>
      </c>
      <c r="JA1" s="1" t="str">
        <f>IF('PCE - 2023 - Importcontent'!JB1=0,IZ1,'PCE - 2023 - Importcontent'!JB1)</f>
        <v>European Union</v>
      </c>
      <c r="JB1" s="1" t="str">
        <f>IF('PCE - 2023 - Importcontent'!JC1=0,JA1,'PCE - 2023 - Importcontent'!JC1)</f>
        <v>European Union</v>
      </c>
      <c r="JC1" s="1" t="str">
        <f>IF('PCE - 2023 - Importcontent'!JD1=0,JB1,'PCE - 2023 - Importcontent'!JD1)</f>
        <v>European Union</v>
      </c>
      <c r="JD1" s="1" t="str">
        <f>IF('PCE - 2023 - Importcontent'!JE1=0,JC1,'PCE - 2023 - Importcontent'!JE1)</f>
        <v>European Union</v>
      </c>
      <c r="JE1" s="1" t="str">
        <f>IF('PCE - 2023 - Importcontent'!JF1=0,JD1,'PCE - 2023 - Importcontent'!JF1)</f>
        <v>European Union</v>
      </c>
      <c r="JF1" s="1" t="str">
        <f>IF('PCE - 2023 - Importcontent'!JG1=0,JE1,'PCE - 2023 - Importcontent'!JG1)</f>
        <v>European Union</v>
      </c>
      <c r="JG1" s="1" t="str">
        <f>IF('PCE - 2023 - Importcontent'!JH1=0,JF1,'PCE - 2023 - Importcontent'!JH1)</f>
        <v>European Union</v>
      </c>
      <c r="JH1" s="1" t="str">
        <f>IF('PCE - 2023 - Importcontent'!JI1=0,JG1,'PCE - 2023 - Importcontent'!JI1)</f>
        <v>European Union</v>
      </c>
      <c r="JI1" s="1" t="str">
        <f>IF('PCE - 2023 - Importcontent'!JJ1=0,JH1,'PCE - 2023 - Importcontent'!JJ1)</f>
        <v>European Union</v>
      </c>
      <c r="JJ1" s="1" t="str">
        <f>IF('PCE - 2023 - Importcontent'!JK1=0,JI1,'PCE - 2023 - Importcontent'!JK1)</f>
        <v>European Union</v>
      </c>
      <c r="JK1" s="1" t="str">
        <f>IF('PCE - 2023 - Importcontent'!JL1=0,JJ1,'PCE - 2023 - Importcontent'!JL1)</f>
        <v>European Union</v>
      </c>
      <c r="JL1" s="1" t="str">
        <f>IF('PCE - 2023 - Importcontent'!JM1=0,JK1,'PCE - 2023 - Importcontent'!JM1)</f>
        <v>European Union</v>
      </c>
      <c r="JM1" s="1" t="str">
        <f>IF('PCE - 2023 - Importcontent'!JN1=0,JL1,'PCE - 2023 - Importcontent'!JN1)</f>
        <v>European Union</v>
      </c>
      <c r="JN1" s="1" t="str">
        <f>IF('PCE - 2023 - Importcontent'!JO1=0,JM1,'PCE - 2023 - Importcontent'!JO1)</f>
        <v>European Union</v>
      </c>
      <c r="JO1" s="1" t="str">
        <f>IF('PCE - 2023 - Importcontent'!JP1=0,JN1,'PCE - 2023 - Importcontent'!JP1)</f>
        <v>European Union</v>
      </c>
      <c r="JP1" s="1" t="str">
        <f>IF('PCE - 2023 - Importcontent'!JQ1=0,JO1,'PCE - 2023 - Importcontent'!JQ1)</f>
        <v>European Union</v>
      </c>
      <c r="JQ1" s="1" t="str">
        <f>IF('PCE - 2023 - Importcontent'!JR1=0,JP1,'PCE - 2023 - Importcontent'!JR1)</f>
        <v>European Union</v>
      </c>
      <c r="JR1" s="1" t="str">
        <f>IF('PCE - 2023 - Importcontent'!JS1=0,JQ1,'PCE - 2023 - Importcontent'!JS1)</f>
        <v>European Union</v>
      </c>
      <c r="JS1" s="1" t="str">
        <f>IF('PCE - 2023 - Importcontent'!JT1=0,JR1,'PCE - 2023 - Importcontent'!JT1)</f>
        <v>European Union</v>
      </c>
      <c r="JT1" s="1" t="str">
        <f>IF('PCE - 2023 - Importcontent'!JU1=0,JS1,'PCE - 2023 - Importcontent'!JU1)</f>
        <v>European Union</v>
      </c>
      <c r="JU1" s="1" t="str">
        <f>IF('PCE - 2023 - Importcontent'!JV1=0,JT1,'PCE - 2023 - Importcontent'!JV1)</f>
        <v>European Union</v>
      </c>
      <c r="JV1" s="1" t="str">
        <f>IF('PCE - 2023 - Importcontent'!JW1=0,JU1,'PCE - 2023 - Importcontent'!JW1)</f>
        <v>European Union</v>
      </c>
      <c r="JW1" s="1" t="str">
        <f>IF('PCE - 2023 - Importcontent'!JX1=0,JV1,'PCE - 2023 - Importcontent'!JX1)</f>
        <v>European Union</v>
      </c>
      <c r="JX1" s="1" t="str">
        <f>IF('PCE - 2023 - Importcontent'!JY1=0,JW1,'PCE - 2023 - Importcontent'!JY1)</f>
        <v>European Union</v>
      </c>
      <c r="JY1" s="1" t="str">
        <f>IF('PCE - 2023 - Importcontent'!JZ1=0,JX1,'PCE - 2023 - Importcontent'!JZ1)</f>
        <v>European Union</v>
      </c>
      <c r="JZ1" s="1" t="str">
        <f>IF('PCE - 2023 - Importcontent'!KA1=0,JY1,'PCE - 2023 - Importcontent'!KA1)</f>
        <v>European Union</v>
      </c>
      <c r="KA1" s="1" t="str">
        <f>IF('PCE - 2023 - Importcontent'!KB1=0,JZ1,'PCE - 2023 - Importcontent'!KB1)</f>
        <v>European Union</v>
      </c>
      <c r="KB1" s="1" t="str">
        <f>IF('PCE - 2023 - Importcontent'!KC1=0,KA1,'PCE - 2023 - Importcontent'!KC1)</f>
        <v>European Union</v>
      </c>
      <c r="KC1" s="1" t="str">
        <f>IF('PCE - 2023 - Importcontent'!KD1=0,KB1,'PCE - 2023 - Importcontent'!KD1)</f>
        <v>European Union</v>
      </c>
      <c r="KD1" s="1" t="str">
        <f>IF('PCE - 2023 - Importcontent'!KE1=0,KC1,'PCE - 2023 - Importcontent'!KE1)</f>
        <v>European Union</v>
      </c>
      <c r="KE1" s="1" t="str">
        <f>IF('PCE - 2023 - Importcontent'!KF1=0,KD1,'PCE - 2023 - Importcontent'!KF1)</f>
        <v>European Union</v>
      </c>
      <c r="KF1" s="1" t="str">
        <f>IF('PCE - 2023 - Importcontent'!KG1=0,KE1,'PCE - 2023 - Importcontent'!KG1)</f>
        <v>European Union</v>
      </c>
      <c r="KG1" s="1" t="str">
        <f>IF('PCE - 2023 - Importcontent'!KH1=0,KF1,'PCE - 2023 - Importcontent'!KH1)</f>
        <v>European Union</v>
      </c>
      <c r="KH1" s="1" t="str">
        <f>IF('PCE - 2023 - Importcontent'!KI1=0,KG1,'PCE - 2023 - Importcontent'!KI1)</f>
        <v>India</v>
      </c>
      <c r="KI1" s="1" t="str">
        <f>IF('PCE - 2023 - Importcontent'!KJ1=0,KH1,'PCE - 2023 - Importcontent'!KJ1)</f>
        <v>India</v>
      </c>
      <c r="KJ1" s="1" t="str">
        <f>IF('PCE - 2023 - Importcontent'!KK1=0,KI1,'PCE - 2023 - Importcontent'!KK1)</f>
        <v>India</v>
      </c>
      <c r="KK1" s="1" t="str">
        <f>IF('PCE - 2023 - Importcontent'!KL1=0,KJ1,'PCE - 2023 - Importcontent'!KL1)</f>
        <v>India</v>
      </c>
      <c r="KL1" s="1" t="str">
        <f>IF('PCE - 2023 - Importcontent'!KM1=0,KK1,'PCE - 2023 - Importcontent'!KM1)</f>
        <v>India</v>
      </c>
      <c r="KM1" s="1" t="str">
        <f>IF('PCE - 2023 - Importcontent'!KN1=0,KL1,'PCE - 2023 - Importcontent'!KN1)</f>
        <v>India</v>
      </c>
      <c r="KN1" s="1" t="str">
        <f>IF('PCE - 2023 - Importcontent'!KO1=0,KM1,'PCE - 2023 - Importcontent'!KO1)</f>
        <v>India</v>
      </c>
      <c r="KO1" s="1" t="str">
        <f>IF('PCE - 2023 - Importcontent'!KP1=0,KN1,'PCE - 2023 - Importcontent'!KP1)</f>
        <v>India</v>
      </c>
      <c r="KP1" s="1" t="str">
        <f>IF('PCE - 2023 - Importcontent'!KQ1=0,KO1,'PCE - 2023 - Importcontent'!KQ1)</f>
        <v>India</v>
      </c>
      <c r="KQ1" s="1" t="str">
        <f>IF('PCE - 2023 - Importcontent'!KR1=0,KP1,'PCE - 2023 - Importcontent'!KR1)</f>
        <v>India</v>
      </c>
      <c r="KR1" s="1" t="str">
        <f>IF('PCE - 2023 - Importcontent'!KS1=0,KQ1,'PCE - 2023 - Importcontent'!KS1)</f>
        <v>India</v>
      </c>
      <c r="KS1" s="1" t="str">
        <f>IF('PCE - 2023 - Importcontent'!KT1=0,KR1,'PCE - 2023 - Importcontent'!KT1)</f>
        <v>India</v>
      </c>
      <c r="KT1" s="1" t="str">
        <f>IF('PCE - 2023 - Importcontent'!KU1=0,KS1,'PCE - 2023 - Importcontent'!KU1)</f>
        <v>India</v>
      </c>
      <c r="KU1" s="1" t="str">
        <f>IF('PCE - 2023 - Importcontent'!KV1=0,KT1,'PCE - 2023 - Importcontent'!KV1)</f>
        <v>India</v>
      </c>
      <c r="KV1" s="1" t="str">
        <f>IF('PCE - 2023 - Importcontent'!KW1=0,KU1,'PCE - 2023 - Importcontent'!KW1)</f>
        <v>India</v>
      </c>
      <c r="KW1" s="1" t="str">
        <f>IF('PCE - 2023 - Importcontent'!KX1=0,KV1,'PCE - 2023 - Importcontent'!KX1)</f>
        <v>India</v>
      </c>
      <c r="KX1" s="1" t="str">
        <f>IF('PCE - 2023 - Importcontent'!KY1=0,KW1,'PCE - 2023 - Importcontent'!KY1)</f>
        <v>India</v>
      </c>
      <c r="KY1" s="1" t="str">
        <f>IF('PCE - 2023 - Importcontent'!KZ1=0,KX1,'PCE - 2023 - Importcontent'!KZ1)</f>
        <v>India</v>
      </c>
      <c r="KZ1" s="1" t="str">
        <f>IF('PCE - 2023 - Importcontent'!LA1=0,KY1,'PCE - 2023 - Importcontent'!LA1)</f>
        <v>India</v>
      </c>
      <c r="LA1" s="1" t="str">
        <f>IF('PCE - 2023 - Importcontent'!LB1=0,KZ1,'PCE - 2023 - Importcontent'!LB1)</f>
        <v>India</v>
      </c>
      <c r="LB1" s="1" t="str">
        <f>IF('PCE - 2023 - Importcontent'!LC1=0,LA1,'PCE - 2023 - Importcontent'!LC1)</f>
        <v>India</v>
      </c>
      <c r="LC1" s="1" t="str">
        <f>IF('PCE - 2023 - Importcontent'!LD1=0,LB1,'PCE - 2023 - Importcontent'!LD1)</f>
        <v>India</v>
      </c>
      <c r="LD1" s="1" t="str">
        <f>IF('PCE - 2023 - Importcontent'!LE1=0,LC1,'PCE - 2023 - Importcontent'!LE1)</f>
        <v>India</v>
      </c>
      <c r="LE1" s="1" t="str">
        <f>IF('PCE - 2023 - Importcontent'!LF1=0,LD1,'PCE - 2023 - Importcontent'!LF1)</f>
        <v>India</v>
      </c>
      <c r="LF1" s="1" t="str">
        <f>IF('PCE - 2023 - Importcontent'!LG1=0,LE1,'PCE - 2023 - Importcontent'!LG1)</f>
        <v>India</v>
      </c>
      <c r="LG1" s="1" t="str">
        <f>IF('PCE - 2023 - Importcontent'!LH1=0,LF1,'PCE - 2023 - Importcontent'!LH1)</f>
        <v>India</v>
      </c>
      <c r="LH1" s="1" t="str">
        <f>IF('PCE - 2023 - Importcontent'!LI1=0,LG1,'PCE - 2023 - Importcontent'!LI1)</f>
        <v>India</v>
      </c>
      <c r="LI1" s="1" t="str">
        <f>IF('PCE - 2023 - Importcontent'!LJ1=0,LH1,'PCE - 2023 - Importcontent'!LJ1)</f>
        <v>India</v>
      </c>
      <c r="LJ1" s="1" t="str">
        <f>IF('PCE - 2023 - Importcontent'!LK1=0,LI1,'PCE - 2023 - Importcontent'!LK1)</f>
        <v>India</v>
      </c>
      <c r="LK1" s="1" t="str">
        <f>IF('PCE - 2023 - Importcontent'!LL1=0,LJ1,'PCE - 2023 - Importcontent'!LL1)</f>
        <v>India</v>
      </c>
      <c r="LL1" s="1" t="str">
        <f>IF('PCE - 2023 - Importcontent'!LM1=0,LK1,'PCE - 2023 - Importcontent'!LM1)</f>
        <v>India</v>
      </c>
      <c r="LM1" s="1" t="str">
        <f>IF('PCE - 2023 - Importcontent'!LN1=0,LL1,'PCE - 2023 - Importcontent'!LN1)</f>
        <v>India</v>
      </c>
      <c r="LN1" s="1" t="str">
        <f>IF('PCE - 2023 - Importcontent'!LO1=0,LM1,'PCE - 2023 - Importcontent'!LO1)</f>
        <v>India</v>
      </c>
      <c r="LO1" s="1" t="str">
        <f>IF('PCE - 2023 - Importcontent'!LP1=0,LN1,'PCE - 2023 - Importcontent'!LP1)</f>
        <v>India</v>
      </c>
      <c r="LP1" s="1" t="str">
        <f>IF('PCE - 2023 - Importcontent'!LQ1=0,LO1,'PCE - 2023 - Importcontent'!LQ1)</f>
        <v>India</v>
      </c>
      <c r="LQ1" s="1" t="str">
        <f>IF('PCE - 2023 - Importcontent'!LR1=0,LP1,'PCE - 2023 - Importcontent'!LR1)</f>
        <v>India</v>
      </c>
      <c r="LR1" s="1" t="str">
        <f>IF('PCE - 2023 - Importcontent'!LS1=0,LQ1,'PCE - 2023 - Importcontent'!LS1)</f>
        <v>India</v>
      </c>
      <c r="LS1" s="1" t="str">
        <f>IF('PCE - 2023 - Importcontent'!LT1=0,LR1,'PCE - 2023 - Importcontent'!LT1)</f>
        <v>India</v>
      </c>
      <c r="LT1" s="1" t="str">
        <f>IF('PCE - 2023 - Importcontent'!LU1=0,LS1,'PCE - 2023 - Importcontent'!LU1)</f>
        <v>India</v>
      </c>
      <c r="LU1" s="1" t="str">
        <f>IF('PCE - 2023 - Importcontent'!LV1=0,LT1,'PCE - 2023 - Importcontent'!LV1)</f>
        <v>India</v>
      </c>
      <c r="LV1" s="1" t="str">
        <f>IF('PCE - 2023 - Importcontent'!LW1=0,LU1,'PCE - 2023 - Importcontent'!LW1)</f>
        <v>India</v>
      </c>
      <c r="LW1" s="1" t="str">
        <f>IF('PCE - 2023 - Importcontent'!LX1=0,LV1,'PCE - 2023 - Importcontent'!LX1)</f>
        <v>India</v>
      </c>
      <c r="LX1" s="1" t="str">
        <f>IF('PCE - 2023 - Importcontent'!LY1=0,LW1,'PCE - 2023 - Importcontent'!LY1)</f>
        <v>India</v>
      </c>
      <c r="LY1" s="1" t="str">
        <f>IF('PCE - 2023 - Importcontent'!LZ1=0,LX1,'PCE - 2023 - Importcontent'!LZ1)</f>
        <v>India</v>
      </c>
      <c r="LZ1" s="1" t="str">
        <f>IF('PCE - 2023 - Importcontent'!MA1=0,LY1,'PCE - 2023 - Importcontent'!MA1)</f>
        <v>India</v>
      </c>
      <c r="MA1" s="1" t="str">
        <f>IF('PCE - 2023 - Importcontent'!MB1=0,LZ1,'PCE - 2023 - Importcontent'!MB1)</f>
        <v>India</v>
      </c>
      <c r="MB1" s="1" t="str">
        <f>IF('PCE - 2023 - Importcontent'!MC1=0,MA1,'PCE - 2023 - Importcontent'!MC1)</f>
        <v>India</v>
      </c>
      <c r="MC1" s="1" t="str">
        <f>IF('PCE - 2023 - Importcontent'!MD1=0,MB1,'PCE - 2023 - Importcontent'!MD1)</f>
        <v>India</v>
      </c>
      <c r="MD1" s="1" t="str">
        <f>IF('PCE - 2023 - Importcontent'!ME1=0,MC1,'PCE - 2023 - Importcontent'!ME1)</f>
        <v>India</v>
      </c>
      <c r="ME1" s="1" t="str">
        <f>IF('PCE - 2023 - Importcontent'!MF1=0,MD1,'PCE - 2023 - Importcontent'!MF1)</f>
        <v>India</v>
      </c>
      <c r="MF1" s="1" t="str">
        <f>IF('PCE - 2023 - Importcontent'!MG1=0,ME1,'PCE - 2023 - Importcontent'!MG1)</f>
        <v>India</v>
      </c>
      <c r="MG1" s="1" t="str">
        <f>IF('PCE - 2023 - Importcontent'!MH1=0,MF1,'PCE - 2023 - Importcontent'!MH1)</f>
        <v>India</v>
      </c>
      <c r="MH1" s="1" t="str">
        <f>IF('PCE - 2023 - Importcontent'!MI1=0,MG1,'PCE - 2023 - Importcontent'!MI1)</f>
        <v>India</v>
      </c>
      <c r="MI1" s="1" t="str">
        <f>IF('PCE - 2023 - Importcontent'!MJ1=0,MH1,'PCE - 2023 - Importcontent'!MJ1)</f>
        <v>India</v>
      </c>
      <c r="MJ1" s="1" t="str">
        <f>IF('PCE - 2023 - Importcontent'!MK1=0,MI1,'PCE - 2023 - Importcontent'!MK1)</f>
        <v>India</v>
      </c>
      <c r="MK1" s="1" t="str">
        <f>IF('PCE - 2023 - Importcontent'!ML1=0,MJ1,'PCE - 2023 - Importcontent'!ML1)</f>
        <v>India</v>
      </c>
      <c r="ML1" s="1" t="str">
        <f>IF('PCE - 2023 - Importcontent'!MM1=0,MK1,'PCE - 2023 - Importcontent'!MM1)</f>
        <v>India</v>
      </c>
      <c r="MM1" s="1" t="str">
        <f>IF('PCE - 2023 - Importcontent'!MN1=0,ML1,'PCE - 2023 - Importcontent'!MN1)</f>
        <v>India</v>
      </c>
      <c r="MN1" s="1" t="str">
        <f>IF('PCE - 2023 - Importcontent'!MO1=0,MM1,'PCE - 2023 - Importcontent'!MO1)</f>
        <v>India</v>
      </c>
      <c r="MO1" s="1" t="str">
        <f>IF('PCE - 2023 - Importcontent'!MP1=0,MN1,'PCE - 2023 - Importcontent'!MP1)</f>
        <v>India</v>
      </c>
      <c r="MP1" s="1" t="str">
        <f>IF('PCE - 2023 - Importcontent'!MQ1=0,MO1,'PCE - 2023 - Importcontent'!MQ1)</f>
        <v>India</v>
      </c>
      <c r="MQ1" s="1" t="str">
        <f>IF('PCE - 2023 - Importcontent'!MR1=0,MP1,'PCE - 2023 - Importcontent'!MR1)</f>
        <v>India</v>
      </c>
      <c r="MR1" s="1" t="str">
        <f>IF('PCE - 2023 - Importcontent'!MS1=0,MQ1,'PCE - 2023 - Importcontent'!MS1)</f>
        <v>India</v>
      </c>
      <c r="MS1" s="1" t="str">
        <f>IF('PCE - 2023 - Importcontent'!MT1=0,MR1,'PCE - 2023 - Importcontent'!MT1)</f>
        <v>India</v>
      </c>
      <c r="MT1" s="1" t="str">
        <f>IF('PCE - 2023 - Importcontent'!MU1=0,MS1,'PCE - 2023 - Importcontent'!MU1)</f>
        <v>India</v>
      </c>
      <c r="MU1" s="1" t="str">
        <f>IF('PCE - 2023 - Importcontent'!MV1=0,MT1,'PCE - 2023 - Importcontent'!MV1)</f>
        <v>India</v>
      </c>
      <c r="MV1" s="1" t="str">
        <f>IF('PCE - 2023 - Importcontent'!MW1=0,MU1,'PCE - 2023 - Importcontent'!MW1)</f>
        <v>India</v>
      </c>
      <c r="MW1" s="1" t="str">
        <f>IF('PCE - 2023 - Importcontent'!MX1=0,MV1,'PCE - 2023 - Importcontent'!MX1)</f>
        <v>India</v>
      </c>
      <c r="MX1" s="1" t="str">
        <f>IF('PCE - 2023 - Importcontent'!MY1=0,MW1,'PCE - 2023 - Importcontent'!MY1)</f>
        <v>India</v>
      </c>
      <c r="MY1" s="1" t="str">
        <f>IF('PCE - 2023 - Importcontent'!MZ1=0,MX1,'PCE - 2023 - Importcontent'!MZ1)</f>
        <v>India</v>
      </c>
      <c r="MZ1" s="1" t="str">
        <f>IF('PCE - 2023 - Importcontent'!NA1=0,MY1,'PCE - 2023 - Importcontent'!NA1)</f>
        <v>India</v>
      </c>
      <c r="NA1" s="1" t="str">
        <f>IF('PCE - 2023 - Importcontent'!NB1=0,MZ1,'PCE - 2023 - Importcontent'!NB1)</f>
        <v>India</v>
      </c>
      <c r="NB1" s="1" t="str">
        <f>IF('PCE - 2023 - Importcontent'!NC1=0,NA1,'PCE - 2023 - Importcontent'!NC1)</f>
        <v>India</v>
      </c>
      <c r="NC1" s="1" t="str">
        <f>IF('PCE - 2023 - Importcontent'!ND1=0,NB1,'PCE - 2023 - Importcontent'!ND1)</f>
        <v>Japan</v>
      </c>
      <c r="ND1" s="1" t="str">
        <f>IF('PCE - 2023 - Importcontent'!NE1=0,NC1,'PCE - 2023 - Importcontent'!NE1)</f>
        <v>Japan</v>
      </c>
      <c r="NE1" s="1" t="str">
        <f>IF('PCE - 2023 - Importcontent'!NF1=0,ND1,'PCE - 2023 - Importcontent'!NF1)</f>
        <v>Japan</v>
      </c>
      <c r="NF1" s="1" t="str">
        <f>IF('PCE - 2023 - Importcontent'!NG1=0,NE1,'PCE - 2023 - Importcontent'!NG1)</f>
        <v>Japan</v>
      </c>
      <c r="NG1" s="1" t="str">
        <f>IF('PCE - 2023 - Importcontent'!NH1=0,NF1,'PCE - 2023 - Importcontent'!NH1)</f>
        <v>Japan</v>
      </c>
      <c r="NH1" s="1" t="str">
        <f>IF('PCE - 2023 - Importcontent'!NI1=0,NG1,'PCE - 2023 - Importcontent'!NI1)</f>
        <v>Japan</v>
      </c>
      <c r="NI1" s="1" t="str">
        <f>IF('PCE - 2023 - Importcontent'!NJ1=0,NH1,'PCE - 2023 - Importcontent'!NJ1)</f>
        <v>Japan</v>
      </c>
      <c r="NJ1" s="1" t="str">
        <f>IF('PCE - 2023 - Importcontent'!NK1=0,NI1,'PCE - 2023 - Importcontent'!NK1)</f>
        <v>Japan</v>
      </c>
      <c r="NK1" s="1" t="str">
        <f>IF('PCE - 2023 - Importcontent'!NL1=0,NJ1,'PCE - 2023 - Importcontent'!NL1)</f>
        <v>Japan</v>
      </c>
      <c r="NL1" s="1" t="str">
        <f>IF('PCE - 2023 - Importcontent'!NM1=0,NK1,'PCE - 2023 - Importcontent'!NM1)</f>
        <v>Japan</v>
      </c>
      <c r="NM1" s="1" t="str">
        <f>IF('PCE - 2023 - Importcontent'!NN1=0,NL1,'PCE - 2023 - Importcontent'!NN1)</f>
        <v>Japan</v>
      </c>
      <c r="NN1" s="1" t="str">
        <f>IF('PCE - 2023 - Importcontent'!NO1=0,NM1,'PCE - 2023 - Importcontent'!NO1)</f>
        <v>Japan</v>
      </c>
      <c r="NO1" s="1" t="str">
        <f>IF('PCE - 2023 - Importcontent'!NP1=0,NN1,'PCE - 2023 - Importcontent'!NP1)</f>
        <v>Japan</v>
      </c>
      <c r="NP1" s="1" t="str">
        <f>IF('PCE - 2023 - Importcontent'!NQ1=0,NO1,'PCE - 2023 - Importcontent'!NQ1)</f>
        <v>Japan</v>
      </c>
      <c r="NQ1" s="1" t="str">
        <f>IF('PCE - 2023 - Importcontent'!NR1=0,NP1,'PCE - 2023 - Importcontent'!NR1)</f>
        <v>Japan</v>
      </c>
      <c r="NR1" s="1" t="str">
        <f>IF('PCE - 2023 - Importcontent'!NS1=0,NQ1,'PCE - 2023 - Importcontent'!NS1)</f>
        <v>Japan</v>
      </c>
      <c r="NS1" s="1" t="str">
        <f>IF('PCE - 2023 - Importcontent'!NT1=0,NR1,'PCE - 2023 - Importcontent'!NT1)</f>
        <v>Japan</v>
      </c>
      <c r="NT1" s="1" t="str">
        <f>IF('PCE - 2023 - Importcontent'!NU1=0,NS1,'PCE - 2023 - Importcontent'!NU1)</f>
        <v>Japan</v>
      </c>
      <c r="NU1" s="1" t="str">
        <f>IF('PCE - 2023 - Importcontent'!NV1=0,NT1,'PCE - 2023 - Importcontent'!NV1)</f>
        <v>Japan</v>
      </c>
      <c r="NV1" s="1" t="str">
        <f>IF('PCE - 2023 - Importcontent'!NW1=0,NU1,'PCE - 2023 - Importcontent'!NW1)</f>
        <v>Japan</v>
      </c>
      <c r="NW1" s="1" t="str">
        <f>IF('PCE - 2023 - Importcontent'!NX1=0,NV1,'PCE - 2023 - Importcontent'!NX1)</f>
        <v>Japan</v>
      </c>
      <c r="NX1" s="1" t="str">
        <f>IF('PCE - 2023 - Importcontent'!NY1=0,NW1,'PCE - 2023 - Importcontent'!NY1)</f>
        <v>Japan</v>
      </c>
      <c r="NY1" s="1" t="str">
        <f>IF('PCE - 2023 - Importcontent'!NZ1=0,NX1,'PCE - 2023 - Importcontent'!NZ1)</f>
        <v>Japan</v>
      </c>
      <c r="NZ1" s="1" t="str">
        <f>IF('PCE - 2023 - Importcontent'!OA1=0,NY1,'PCE - 2023 - Importcontent'!OA1)</f>
        <v>Japan</v>
      </c>
      <c r="OA1" s="1" t="str">
        <f>IF('PCE - 2023 - Importcontent'!OB1=0,NZ1,'PCE - 2023 - Importcontent'!OB1)</f>
        <v>Japan</v>
      </c>
      <c r="OB1" s="1" t="str">
        <f>IF('PCE - 2023 - Importcontent'!OC1=0,OA1,'PCE - 2023 - Importcontent'!OC1)</f>
        <v>Japan</v>
      </c>
      <c r="OC1" s="1" t="str">
        <f>IF('PCE - 2023 - Importcontent'!OD1=0,OB1,'PCE - 2023 - Importcontent'!OD1)</f>
        <v>Japan</v>
      </c>
      <c r="OD1" s="1" t="str">
        <f>IF('PCE - 2023 - Importcontent'!OE1=0,OC1,'PCE - 2023 - Importcontent'!OE1)</f>
        <v>Japan</v>
      </c>
      <c r="OE1" s="1" t="str">
        <f>IF('PCE - 2023 - Importcontent'!OF1=0,OD1,'PCE - 2023 - Importcontent'!OF1)</f>
        <v>Japan</v>
      </c>
      <c r="OF1" s="1" t="str">
        <f>IF('PCE - 2023 - Importcontent'!OG1=0,OE1,'PCE - 2023 - Importcontent'!OG1)</f>
        <v>Japan</v>
      </c>
      <c r="OG1" s="1" t="str">
        <f>IF('PCE - 2023 - Importcontent'!OH1=0,OF1,'PCE - 2023 - Importcontent'!OH1)</f>
        <v>Japan</v>
      </c>
      <c r="OH1" s="1" t="str">
        <f>IF('PCE - 2023 - Importcontent'!OI1=0,OG1,'PCE - 2023 - Importcontent'!OI1)</f>
        <v>Japan</v>
      </c>
      <c r="OI1" s="1" t="str">
        <f>IF('PCE - 2023 - Importcontent'!OJ1=0,OH1,'PCE - 2023 - Importcontent'!OJ1)</f>
        <v>Japan</v>
      </c>
      <c r="OJ1" s="1" t="str">
        <f>IF('PCE - 2023 - Importcontent'!OK1=0,OI1,'PCE - 2023 - Importcontent'!OK1)</f>
        <v>Japan</v>
      </c>
      <c r="OK1" s="1" t="str">
        <f>IF('PCE - 2023 - Importcontent'!OL1=0,OJ1,'PCE - 2023 - Importcontent'!OL1)</f>
        <v>Japan</v>
      </c>
      <c r="OL1" s="1" t="str">
        <f>IF('PCE - 2023 - Importcontent'!OM1=0,OK1,'PCE - 2023 - Importcontent'!OM1)</f>
        <v>Japan</v>
      </c>
      <c r="OM1" s="1" t="str">
        <f>IF('PCE - 2023 - Importcontent'!ON1=0,OL1,'PCE - 2023 - Importcontent'!ON1)</f>
        <v>Japan</v>
      </c>
      <c r="ON1" s="1" t="str">
        <f>IF('PCE - 2023 - Importcontent'!OO1=0,OM1,'PCE - 2023 - Importcontent'!OO1)</f>
        <v>Japan</v>
      </c>
      <c r="OO1" s="1" t="str">
        <f>IF('PCE - 2023 - Importcontent'!OP1=0,ON1,'PCE - 2023 - Importcontent'!OP1)</f>
        <v>Japan</v>
      </c>
      <c r="OP1" s="1" t="str">
        <f>IF('PCE - 2023 - Importcontent'!OQ1=0,OO1,'PCE - 2023 - Importcontent'!OQ1)</f>
        <v>Japan</v>
      </c>
      <c r="OQ1" s="1" t="str">
        <f>IF('PCE - 2023 - Importcontent'!OR1=0,OP1,'PCE - 2023 - Importcontent'!OR1)</f>
        <v>Japan</v>
      </c>
      <c r="OR1" s="1" t="str">
        <f>IF('PCE - 2023 - Importcontent'!OS1=0,OQ1,'PCE - 2023 - Importcontent'!OS1)</f>
        <v>Japan</v>
      </c>
      <c r="OS1" s="1" t="str">
        <f>IF('PCE - 2023 - Importcontent'!OT1=0,OR1,'PCE - 2023 - Importcontent'!OT1)</f>
        <v>Japan</v>
      </c>
      <c r="OT1" s="1" t="str">
        <f>IF('PCE - 2023 - Importcontent'!OU1=0,OS1,'PCE - 2023 - Importcontent'!OU1)</f>
        <v>Japan</v>
      </c>
      <c r="OU1" s="1" t="str">
        <f>IF('PCE - 2023 - Importcontent'!OV1=0,OT1,'PCE - 2023 - Importcontent'!OV1)</f>
        <v>Japan</v>
      </c>
      <c r="OV1" s="1" t="str">
        <f>IF('PCE - 2023 - Importcontent'!OW1=0,OU1,'PCE - 2023 - Importcontent'!OW1)</f>
        <v>Japan</v>
      </c>
      <c r="OW1" s="1" t="str">
        <f>IF('PCE - 2023 - Importcontent'!OX1=0,OV1,'PCE - 2023 - Importcontent'!OX1)</f>
        <v>Japan</v>
      </c>
      <c r="OX1" s="1" t="str">
        <f>IF('PCE - 2023 - Importcontent'!OY1=0,OW1,'PCE - 2023 - Importcontent'!OY1)</f>
        <v>Japan</v>
      </c>
      <c r="OY1" s="1" t="str">
        <f>IF('PCE - 2023 - Importcontent'!OZ1=0,OX1,'PCE - 2023 - Importcontent'!OZ1)</f>
        <v>Japan</v>
      </c>
      <c r="OZ1" s="1" t="str">
        <f>IF('PCE - 2023 - Importcontent'!PA1=0,OY1,'PCE - 2023 - Importcontent'!PA1)</f>
        <v>Japan</v>
      </c>
      <c r="PA1" s="1" t="str">
        <f>IF('PCE - 2023 - Importcontent'!PB1=0,OZ1,'PCE - 2023 - Importcontent'!PB1)</f>
        <v>Japan</v>
      </c>
      <c r="PB1" s="1" t="str">
        <f>IF('PCE - 2023 - Importcontent'!PC1=0,PA1,'PCE - 2023 - Importcontent'!PC1)</f>
        <v>Japan</v>
      </c>
      <c r="PC1" s="1" t="str">
        <f>IF('PCE - 2023 - Importcontent'!PD1=0,PB1,'PCE - 2023 - Importcontent'!PD1)</f>
        <v>Japan</v>
      </c>
      <c r="PD1" s="1" t="str">
        <f>IF('PCE - 2023 - Importcontent'!PE1=0,PC1,'PCE - 2023 - Importcontent'!PE1)</f>
        <v>Japan</v>
      </c>
      <c r="PE1" s="1" t="str">
        <f>IF('PCE - 2023 - Importcontent'!PF1=0,PD1,'PCE - 2023 - Importcontent'!PF1)</f>
        <v>Japan</v>
      </c>
      <c r="PF1" s="1" t="str">
        <f>IF('PCE - 2023 - Importcontent'!PG1=0,PE1,'PCE - 2023 - Importcontent'!PG1)</f>
        <v>Japan</v>
      </c>
      <c r="PG1" s="1" t="str">
        <f>IF('PCE - 2023 - Importcontent'!PH1=0,PF1,'PCE - 2023 - Importcontent'!PH1)</f>
        <v>Japan</v>
      </c>
      <c r="PH1" s="1" t="str">
        <f>IF('PCE - 2023 - Importcontent'!PI1=0,PG1,'PCE - 2023 - Importcontent'!PI1)</f>
        <v>Japan</v>
      </c>
      <c r="PI1" s="1" t="str">
        <f>IF('PCE - 2023 - Importcontent'!PJ1=0,PH1,'PCE - 2023 - Importcontent'!PJ1)</f>
        <v>Japan</v>
      </c>
      <c r="PJ1" s="1" t="str">
        <f>IF('PCE - 2023 - Importcontent'!PK1=0,PI1,'PCE - 2023 - Importcontent'!PK1)</f>
        <v>Japan</v>
      </c>
      <c r="PK1" s="1" t="str">
        <f>IF('PCE - 2023 - Importcontent'!PL1=0,PJ1,'PCE - 2023 - Importcontent'!PL1)</f>
        <v>Japan</v>
      </c>
      <c r="PL1" s="1" t="str">
        <f>IF('PCE - 2023 - Importcontent'!PM1=0,PK1,'PCE - 2023 - Importcontent'!PM1)</f>
        <v>Japan</v>
      </c>
      <c r="PM1" s="1" t="str">
        <f>IF('PCE - 2023 - Importcontent'!PN1=0,PL1,'PCE - 2023 - Importcontent'!PN1)</f>
        <v>Japan</v>
      </c>
      <c r="PN1" s="1" t="str">
        <f>IF('PCE - 2023 - Importcontent'!PO1=0,PM1,'PCE - 2023 - Importcontent'!PO1)</f>
        <v>Japan</v>
      </c>
      <c r="PO1" s="1" t="str">
        <f>IF('PCE - 2023 - Importcontent'!PP1=0,PN1,'PCE - 2023 - Importcontent'!PP1)</f>
        <v>Japan</v>
      </c>
      <c r="PP1" s="1" t="str">
        <f>IF('PCE - 2023 - Importcontent'!PQ1=0,PO1,'PCE - 2023 - Importcontent'!PQ1)</f>
        <v>Japan</v>
      </c>
      <c r="PQ1" s="1" t="str">
        <f>IF('PCE - 2023 - Importcontent'!PR1=0,PP1,'PCE - 2023 - Importcontent'!PR1)</f>
        <v>Japan</v>
      </c>
      <c r="PR1" s="1" t="str">
        <f>IF('PCE - 2023 - Importcontent'!PS1=0,PQ1,'PCE - 2023 - Importcontent'!PS1)</f>
        <v>Japan</v>
      </c>
      <c r="PS1" s="1" t="str">
        <f>IF('PCE - 2023 - Importcontent'!PT1=0,PR1,'PCE - 2023 - Importcontent'!PT1)</f>
        <v>Japan</v>
      </c>
      <c r="PT1" s="1" t="str">
        <f>IF('PCE - 2023 - Importcontent'!PU1=0,PS1,'PCE - 2023 - Importcontent'!PU1)</f>
        <v>Japan</v>
      </c>
      <c r="PU1" s="1" t="str">
        <f>IF('PCE - 2023 - Importcontent'!PV1=0,PT1,'PCE - 2023 - Importcontent'!PV1)</f>
        <v>Japan</v>
      </c>
      <c r="PV1" s="1" t="str">
        <f>IF('PCE - 2023 - Importcontent'!PW1=0,PU1,'PCE - 2023 - Importcontent'!PW1)</f>
        <v>Japan</v>
      </c>
      <c r="PW1" s="1" t="str">
        <f>IF('PCE - 2023 - Importcontent'!PX1=0,PV1,'PCE - 2023 - Importcontent'!PX1)</f>
        <v>Japan</v>
      </c>
      <c r="PX1" s="1" t="str">
        <f>IF('PCE - 2023 - Importcontent'!PY1=0,PW1,'PCE - 2023 - Importcontent'!PY1)</f>
        <v>Mexico</v>
      </c>
      <c r="PY1" s="1" t="str">
        <f>IF('PCE - 2023 - Importcontent'!PZ1=0,PX1,'PCE - 2023 - Importcontent'!PZ1)</f>
        <v>Mexico</v>
      </c>
      <c r="PZ1" s="1" t="str">
        <f>IF('PCE - 2023 - Importcontent'!QA1=0,PY1,'PCE - 2023 - Importcontent'!QA1)</f>
        <v>Mexico</v>
      </c>
      <c r="QA1" s="1" t="str">
        <f>IF('PCE - 2023 - Importcontent'!QB1=0,PZ1,'PCE - 2023 - Importcontent'!QB1)</f>
        <v>Mexico</v>
      </c>
      <c r="QB1" s="1" t="str">
        <f>IF('PCE - 2023 - Importcontent'!QC1=0,QA1,'PCE - 2023 - Importcontent'!QC1)</f>
        <v>Mexico</v>
      </c>
      <c r="QC1" s="1" t="str">
        <f>IF('PCE - 2023 - Importcontent'!QD1=0,QB1,'PCE - 2023 - Importcontent'!QD1)</f>
        <v>Mexico</v>
      </c>
      <c r="QD1" s="1" t="str">
        <f>IF('PCE - 2023 - Importcontent'!QE1=0,QC1,'PCE - 2023 - Importcontent'!QE1)</f>
        <v>Mexico</v>
      </c>
      <c r="QE1" s="1" t="str">
        <f>IF('PCE - 2023 - Importcontent'!QF1=0,QD1,'PCE - 2023 - Importcontent'!QF1)</f>
        <v>Mexico</v>
      </c>
      <c r="QF1" s="1" t="str">
        <f>IF('PCE - 2023 - Importcontent'!QG1=0,QE1,'PCE - 2023 - Importcontent'!QG1)</f>
        <v>Mexico</v>
      </c>
      <c r="QG1" s="1" t="str">
        <f>IF('PCE - 2023 - Importcontent'!QH1=0,QF1,'PCE - 2023 - Importcontent'!QH1)</f>
        <v>Mexico</v>
      </c>
      <c r="QH1" s="1" t="str">
        <f>IF('PCE - 2023 - Importcontent'!QI1=0,QG1,'PCE - 2023 - Importcontent'!QI1)</f>
        <v>Mexico</v>
      </c>
      <c r="QI1" s="1" t="str">
        <f>IF('PCE - 2023 - Importcontent'!QJ1=0,QH1,'PCE - 2023 - Importcontent'!QJ1)</f>
        <v>Mexico</v>
      </c>
      <c r="QJ1" s="1" t="str">
        <f>IF('PCE - 2023 - Importcontent'!QK1=0,QI1,'PCE - 2023 - Importcontent'!QK1)</f>
        <v>Mexico</v>
      </c>
      <c r="QK1" s="1" t="str">
        <f>IF('PCE - 2023 - Importcontent'!QL1=0,QJ1,'PCE - 2023 - Importcontent'!QL1)</f>
        <v>Mexico</v>
      </c>
      <c r="QL1" s="1" t="str">
        <f>IF('PCE - 2023 - Importcontent'!QM1=0,QK1,'PCE - 2023 - Importcontent'!QM1)</f>
        <v>Mexico</v>
      </c>
      <c r="QM1" s="1" t="str">
        <f>IF('PCE - 2023 - Importcontent'!QN1=0,QL1,'PCE - 2023 - Importcontent'!QN1)</f>
        <v>Mexico</v>
      </c>
      <c r="QN1" s="1" t="str">
        <f>IF('PCE - 2023 - Importcontent'!QO1=0,QM1,'PCE - 2023 - Importcontent'!QO1)</f>
        <v>Mexico</v>
      </c>
      <c r="QO1" s="1" t="str">
        <f>IF('PCE - 2023 - Importcontent'!QP1=0,QN1,'PCE - 2023 - Importcontent'!QP1)</f>
        <v>Mexico</v>
      </c>
      <c r="QP1" s="1" t="str">
        <f>IF('PCE - 2023 - Importcontent'!QQ1=0,QO1,'PCE - 2023 - Importcontent'!QQ1)</f>
        <v>Mexico</v>
      </c>
      <c r="QQ1" s="1" t="str">
        <f>IF('PCE - 2023 - Importcontent'!QR1=0,QP1,'PCE - 2023 - Importcontent'!QR1)</f>
        <v>Mexico</v>
      </c>
      <c r="QR1" s="1" t="str">
        <f>IF('PCE - 2023 - Importcontent'!QS1=0,QQ1,'PCE - 2023 - Importcontent'!QS1)</f>
        <v>Mexico</v>
      </c>
      <c r="QS1" s="1" t="str">
        <f>IF('PCE - 2023 - Importcontent'!QT1=0,QR1,'PCE - 2023 - Importcontent'!QT1)</f>
        <v>Mexico</v>
      </c>
      <c r="QT1" s="1" t="str">
        <f>IF('PCE - 2023 - Importcontent'!QU1=0,QS1,'PCE - 2023 - Importcontent'!QU1)</f>
        <v>Mexico</v>
      </c>
      <c r="QU1" s="1" t="str">
        <f>IF('PCE - 2023 - Importcontent'!QV1=0,QT1,'PCE - 2023 - Importcontent'!QV1)</f>
        <v>Mexico</v>
      </c>
      <c r="QV1" s="1" t="str">
        <f>IF('PCE - 2023 - Importcontent'!QW1=0,QU1,'PCE - 2023 - Importcontent'!QW1)</f>
        <v>Mexico</v>
      </c>
      <c r="QW1" s="1" t="str">
        <f>IF('PCE - 2023 - Importcontent'!QX1=0,QV1,'PCE - 2023 - Importcontent'!QX1)</f>
        <v>Mexico</v>
      </c>
      <c r="QX1" s="1" t="str">
        <f>IF('PCE - 2023 - Importcontent'!QY1=0,QW1,'PCE - 2023 - Importcontent'!QY1)</f>
        <v>Mexico</v>
      </c>
      <c r="QY1" s="1" t="str">
        <f>IF('PCE - 2023 - Importcontent'!QZ1=0,QX1,'PCE - 2023 - Importcontent'!QZ1)</f>
        <v>Mexico</v>
      </c>
      <c r="QZ1" s="1" t="str">
        <f>IF('PCE - 2023 - Importcontent'!RA1=0,QY1,'PCE - 2023 - Importcontent'!RA1)</f>
        <v>Mexico</v>
      </c>
      <c r="RA1" s="1" t="str">
        <f>IF('PCE - 2023 - Importcontent'!RB1=0,QZ1,'PCE - 2023 - Importcontent'!RB1)</f>
        <v>Mexico</v>
      </c>
      <c r="RB1" s="1" t="str">
        <f>IF('PCE - 2023 - Importcontent'!RC1=0,RA1,'PCE - 2023 - Importcontent'!RC1)</f>
        <v>Mexico</v>
      </c>
      <c r="RC1" s="1" t="str">
        <f>IF('PCE - 2023 - Importcontent'!RD1=0,RB1,'PCE - 2023 - Importcontent'!RD1)</f>
        <v>Mexico</v>
      </c>
      <c r="RD1" s="1" t="str">
        <f>IF('PCE - 2023 - Importcontent'!RE1=0,RC1,'PCE - 2023 - Importcontent'!RE1)</f>
        <v>Mexico</v>
      </c>
      <c r="RE1" s="1" t="str">
        <f>IF('PCE - 2023 - Importcontent'!RF1=0,RD1,'PCE - 2023 - Importcontent'!RF1)</f>
        <v>Mexico</v>
      </c>
      <c r="RF1" s="1" t="str">
        <f>IF('PCE - 2023 - Importcontent'!RG1=0,RE1,'PCE - 2023 - Importcontent'!RG1)</f>
        <v>Mexico</v>
      </c>
      <c r="RG1" s="1" t="str">
        <f>IF('PCE - 2023 - Importcontent'!RH1=0,RF1,'PCE - 2023 - Importcontent'!RH1)</f>
        <v>Mexico</v>
      </c>
      <c r="RH1" s="1" t="str">
        <f>IF('PCE - 2023 - Importcontent'!RI1=0,RG1,'PCE - 2023 - Importcontent'!RI1)</f>
        <v>Mexico</v>
      </c>
      <c r="RI1" s="1" t="str">
        <f>IF('PCE - 2023 - Importcontent'!RJ1=0,RH1,'PCE - 2023 - Importcontent'!RJ1)</f>
        <v>Mexico</v>
      </c>
      <c r="RJ1" s="1" t="str">
        <f>IF('PCE - 2023 - Importcontent'!RK1=0,RI1,'PCE - 2023 - Importcontent'!RK1)</f>
        <v>Mexico</v>
      </c>
      <c r="RK1" s="1" t="str">
        <f>IF('PCE - 2023 - Importcontent'!RL1=0,RJ1,'PCE - 2023 - Importcontent'!RL1)</f>
        <v>Mexico</v>
      </c>
      <c r="RL1" s="1" t="str">
        <f>IF('PCE - 2023 - Importcontent'!RM1=0,RK1,'PCE - 2023 - Importcontent'!RM1)</f>
        <v>Mexico</v>
      </c>
      <c r="RM1" s="1" t="str">
        <f>IF('PCE - 2023 - Importcontent'!RN1=0,RL1,'PCE - 2023 - Importcontent'!RN1)</f>
        <v>Mexico</v>
      </c>
      <c r="RN1" s="1" t="str">
        <f>IF('PCE - 2023 - Importcontent'!RO1=0,RM1,'PCE - 2023 - Importcontent'!RO1)</f>
        <v>Mexico</v>
      </c>
      <c r="RO1" s="1" t="str">
        <f>IF('PCE - 2023 - Importcontent'!RP1=0,RN1,'PCE - 2023 - Importcontent'!RP1)</f>
        <v>Mexico</v>
      </c>
      <c r="RP1" s="1" t="str">
        <f>IF('PCE - 2023 - Importcontent'!RQ1=0,RO1,'PCE - 2023 - Importcontent'!RQ1)</f>
        <v>Mexico</v>
      </c>
      <c r="RQ1" s="1" t="str">
        <f>IF('PCE - 2023 - Importcontent'!RR1=0,RP1,'PCE - 2023 - Importcontent'!RR1)</f>
        <v>Mexico</v>
      </c>
      <c r="RR1" s="1" t="str">
        <f>IF('PCE - 2023 - Importcontent'!RS1=0,RQ1,'PCE - 2023 - Importcontent'!RS1)</f>
        <v>Mexico</v>
      </c>
      <c r="RS1" s="1" t="str">
        <f>IF('PCE - 2023 - Importcontent'!RT1=0,RR1,'PCE - 2023 - Importcontent'!RT1)</f>
        <v>Mexico</v>
      </c>
      <c r="RT1" s="1" t="str">
        <f>IF('PCE - 2023 - Importcontent'!RU1=0,RS1,'PCE - 2023 - Importcontent'!RU1)</f>
        <v>Mexico</v>
      </c>
      <c r="RU1" s="1" t="str">
        <f>IF('PCE - 2023 - Importcontent'!RV1=0,RT1,'PCE - 2023 - Importcontent'!RV1)</f>
        <v>Mexico</v>
      </c>
      <c r="RV1" s="1" t="str">
        <f>IF('PCE - 2023 - Importcontent'!RW1=0,RU1,'PCE - 2023 - Importcontent'!RW1)</f>
        <v>Mexico</v>
      </c>
      <c r="RW1" s="1" t="str">
        <f>IF('PCE - 2023 - Importcontent'!RX1=0,RV1,'PCE - 2023 - Importcontent'!RX1)</f>
        <v>Mexico</v>
      </c>
      <c r="RX1" s="1" t="str">
        <f>IF('PCE - 2023 - Importcontent'!RY1=0,RW1,'PCE - 2023 - Importcontent'!RY1)</f>
        <v>Mexico</v>
      </c>
      <c r="RY1" s="1" t="str">
        <f>IF('PCE - 2023 - Importcontent'!RZ1=0,RX1,'PCE - 2023 - Importcontent'!RZ1)</f>
        <v>Mexico</v>
      </c>
      <c r="RZ1" s="1" t="str">
        <f>IF('PCE - 2023 - Importcontent'!SA1=0,RY1,'PCE - 2023 - Importcontent'!SA1)</f>
        <v>Mexico</v>
      </c>
      <c r="SA1" s="1" t="str">
        <f>IF('PCE - 2023 - Importcontent'!SB1=0,RZ1,'PCE - 2023 - Importcontent'!SB1)</f>
        <v>Mexico</v>
      </c>
      <c r="SB1" s="1" t="str">
        <f>IF('PCE - 2023 - Importcontent'!SC1=0,SA1,'PCE - 2023 - Importcontent'!SC1)</f>
        <v>Mexico</v>
      </c>
      <c r="SC1" s="1" t="str">
        <f>IF('PCE - 2023 - Importcontent'!SD1=0,SB1,'PCE - 2023 - Importcontent'!SD1)</f>
        <v>Mexico</v>
      </c>
      <c r="SD1" s="1" t="str">
        <f>IF('PCE - 2023 - Importcontent'!SE1=0,SC1,'PCE - 2023 - Importcontent'!SE1)</f>
        <v>Mexico</v>
      </c>
      <c r="SE1" s="1" t="str">
        <f>IF('PCE - 2023 - Importcontent'!SF1=0,SD1,'PCE - 2023 - Importcontent'!SF1)</f>
        <v>Mexico</v>
      </c>
      <c r="SF1" s="1" t="str">
        <f>IF('PCE - 2023 - Importcontent'!SG1=0,SE1,'PCE - 2023 - Importcontent'!SG1)</f>
        <v>Mexico</v>
      </c>
      <c r="SG1" s="1" t="str">
        <f>IF('PCE - 2023 - Importcontent'!SH1=0,SF1,'PCE - 2023 - Importcontent'!SH1)</f>
        <v>Mexico</v>
      </c>
      <c r="SH1" s="1" t="str">
        <f>IF('PCE - 2023 - Importcontent'!SI1=0,SG1,'PCE - 2023 - Importcontent'!SI1)</f>
        <v>Mexico</v>
      </c>
      <c r="SI1" s="1" t="str">
        <f>IF('PCE - 2023 - Importcontent'!SJ1=0,SH1,'PCE - 2023 - Importcontent'!SJ1)</f>
        <v>Mexico</v>
      </c>
      <c r="SJ1" s="1" t="str">
        <f>IF('PCE - 2023 - Importcontent'!SK1=0,SI1,'PCE - 2023 - Importcontent'!SK1)</f>
        <v>Mexico</v>
      </c>
      <c r="SK1" s="1" t="str">
        <f>IF('PCE - 2023 - Importcontent'!SL1=0,SJ1,'PCE - 2023 - Importcontent'!SL1)</f>
        <v>Mexico</v>
      </c>
      <c r="SL1" s="1" t="str">
        <f>IF('PCE - 2023 - Importcontent'!SM1=0,SK1,'PCE - 2023 - Importcontent'!SM1)</f>
        <v>Mexico</v>
      </c>
      <c r="SM1" s="1" t="str">
        <f>IF('PCE - 2023 - Importcontent'!SN1=0,SL1,'PCE - 2023 - Importcontent'!SN1)</f>
        <v>Mexico</v>
      </c>
      <c r="SN1" s="1" t="str">
        <f>IF('PCE - 2023 - Importcontent'!SO1=0,SM1,'PCE - 2023 - Importcontent'!SO1)</f>
        <v>Mexico</v>
      </c>
      <c r="SO1" s="1" t="str">
        <f>IF('PCE - 2023 - Importcontent'!SP1=0,SN1,'PCE - 2023 - Importcontent'!SP1)</f>
        <v>Mexico</v>
      </c>
      <c r="SP1" s="1" t="str">
        <f>IF('PCE - 2023 - Importcontent'!SQ1=0,SO1,'PCE - 2023 - Importcontent'!SQ1)</f>
        <v>Mexico</v>
      </c>
      <c r="SQ1" s="1" t="str">
        <f>IF('PCE - 2023 - Importcontent'!SR1=0,SP1,'PCE - 2023 - Importcontent'!SR1)</f>
        <v>Mexico</v>
      </c>
      <c r="SR1" s="1" t="str">
        <f>IF('PCE - 2023 - Importcontent'!SS1=0,SQ1,'PCE - 2023 - Importcontent'!SS1)</f>
        <v>Mexico</v>
      </c>
      <c r="SS1" s="1" t="str">
        <f>IF('PCE - 2023 - Importcontent'!ST1=0,SR1,'PCE - 2023 - Importcontent'!ST1)</f>
        <v>Rest of World</v>
      </c>
      <c r="ST1" s="1" t="str">
        <f>IF('PCE - 2023 - Importcontent'!SU1=0,SS1,'PCE - 2023 - Importcontent'!SU1)</f>
        <v>Rest of World</v>
      </c>
      <c r="SU1" s="1" t="str">
        <f>IF('PCE - 2023 - Importcontent'!SV1=0,ST1,'PCE - 2023 - Importcontent'!SV1)</f>
        <v>Rest of World</v>
      </c>
      <c r="SV1" s="1" t="str">
        <f>IF('PCE - 2023 - Importcontent'!SW1=0,SU1,'PCE - 2023 - Importcontent'!SW1)</f>
        <v>Rest of World</v>
      </c>
      <c r="SW1" s="1" t="str">
        <f>IF('PCE - 2023 - Importcontent'!SX1=0,SV1,'PCE - 2023 - Importcontent'!SX1)</f>
        <v>Rest of World</v>
      </c>
      <c r="SX1" s="1" t="str">
        <f>IF('PCE - 2023 - Importcontent'!SY1=0,SW1,'PCE - 2023 - Importcontent'!SY1)</f>
        <v>Rest of World</v>
      </c>
      <c r="SY1" s="1" t="str">
        <f>IF('PCE - 2023 - Importcontent'!SZ1=0,SX1,'PCE - 2023 - Importcontent'!SZ1)</f>
        <v>Rest of World</v>
      </c>
      <c r="SZ1" s="1" t="str">
        <f>IF('PCE - 2023 - Importcontent'!TA1=0,SY1,'PCE - 2023 - Importcontent'!TA1)</f>
        <v>Rest of World</v>
      </c>
      <c r="TA1" s="1" t="str">
        <f>IF('PCE - 2023 - Importcontent'!TB1=0,SZ1,'PCE - 2023 - Importcontent'!TB1)</f>
        <v>Rest of World</v>
      </c>
      <c r="TB1" s="1" t="str">
        <f>IF('PCE - 2023 - Importcontent'!TC1=0,TA1,'PCE - 2023 - Importcontent'!TC1)</f>
        <v>Rest of World</v>
      </c>
      <c r="TC1" s="1" t="str">
        <f>IF('PCE - 2023 - Importcontent'!TD1=0,TB1,'PCE - 2023 - Importcontent'!TD1)</f>
        <v>Rest of World</v>
      </c>
      <c r="TD1" s="1" t="str">
        <f>IF('PCE - 2023 - Importcontent'!TE1=0,TC1,'PCE - 2023 - Importcontent'!TE1)</f>
        <v>Rest of World</v>
      </c>
      <c r="TE1" s="1" t="str">
        <f>IF('PCE - 2023 - Importcontent'!TF1=0,TD1,'PCE - 2023 - Importcontent'!TF1)</f>
        <v>Rest of World</v>
      </c>
      <c r="TF1" s="1" t="str">
        <f>IF('PCE - 2023 - Importcontent'!TG1=0,TE1,'PCE - 2023 - Importcontent'!TG1)</f>
        <v>Rest of World</v>
      </c>
      <c r="TG1" s="1" t="str">
        <f>IF('PCE - 2023 - Importcontent'!TH1=0,TF1,'PCE - 2023 - Importcontent'!TH1)</f>
        <v>Rest of World</v>
      </c>
      <c r="TH1" s="1" t="str">
        <f>IF('PCE - 2023 - Importcontent'!TI1=0,TG1,'PCE - 2023 - Importcontent'!TI1)</f>
        <v>Rest of World</v>
      </c>
      <c r="TI1" s="1" t="str">
        <f>IF('PCE - 2023 - Importcontent'!TJ1=0,TH1,'PCE - 2023 - Importcontent'!TJ1)</f>
        <v>Rest of World</v>
      </c>
      <c r="TJ1" s="1" t="str">
        <f>IF('PCE - 2023 - Importcontent'!TK1=0,TI1,'PCE - 2023 - Importcontent'!TK1)</f>
        <v>Rest of World</v>
      </c>
      <c r="TK1" s="1" t="str">
        <f>IF('PCE - 2023 - Importcontent'!TL1=0,TJ1,'PCE - 2023 - Importcontent'!TL1)</f>
        <v>Rest of World</v>
      </c>
      <c r="TL1" s="1" t="str">
        <f>IF('PCE - 2023 - Importcontent'!TM1=0,TK1,'PCE - 2023 - Importcontent'!TM1)</f>
        <v>Rest of World</v>
      </c>
      <c r="TM1" s="1" t="str">
        <f>IF('PCE - 2023 - Importcontent'!TN1=0,TL1,'PCE - 2023 - Importcontent'!TN1)</f>
        <v>Rest of World</v>
      </c>
      <c r="TN1" s="1" t="str">
        <f>IF('PCE - 2023 - Importcontent'!TO1=0,TM1,'PCE - 2023 - Importcontent'!TO1)</f>
        <v>Rest of World</v>
      </c>
      <c r="TO1" s="1" t="str">
        <f>IF('PCE - 2023 - Importcontent'!TP1=0,TN1,'PCE - 2023 - Importcontent'!TP1)</f>
        <v>Rest of World</v>
      </c>
      <c r="TP1" s="1" t="str">
        <f>IF('PCE - 2023 - Importcontent'!TQ1=0,TO1,'PCE - 2023 - Importcontent'!TQ1)</f>
        <v>Rest of World</v>
      </c>
      <c r="TQ1" s="1" t="str">
        <f>IF('PCE - 2023 - Importcontent'!TR1=0,TP1,'PCE - 2023 - Importcontent'!TR1)</f>
        <v>Rest of World</v>
      </c>
      <c r="TR1" s="1" t="str">
        <f>IF('PCE - 2023 - Importcontent'!TS1=0,TQ1,'PCE - 2023 - Importcontent'!TS1)</f>
        <v>Rest of World</v>
      </c>
      <c r="TS1" s="1" t="str">
        <f>IF('PCE - 2023 - Importcontent'!TT1=0,TR1,'PCE - 2023 - Importcontent'!TT1)</f>
        <v>Rest of World</v>
      </c>
      <c r="TT1" s="1" t="str">
        <f>IF('PCE - 2023 - Importcontent'!TU1=0,TS1,'PCE - 2023 - Importcontent'!TU1)</f>
        <v>Rest of World</v>
      </c>
      <c r="TU1" s="1" t="str">
        <f>IF('PCE - 2023 - Importcontent'!TV1=0,TT1,'PCE - 2023 - Importcontent'!TV1)</f>
        <v>Rest of World</v>
      </c>
      <c r="TV1" s="1" t="str">
        <f>IF('PCE - 2023 - Importcontent'!TW1=0,TU1,'PCE - 2023 - Importcontent'!TW1)</f>
        <v>Rest of World</v>
      </c>
      <c r="TW1" s="1" t="str">
        <f>IF('PCE - 2023 - Importcontent'!TX1=0,TV1,'PCE - 2023 - Importcontent'!TX1)</f>
        <v>Rest of World</v>
      </c>
      <c r="TX1" s="1" t="str">
        <f>IF('PCE - 2023 - Importcontent'!TY1=0,TW1,'PCE - 2023 - Importcontent'!TY1)</f>
        <v>Rest of World</v>
      </c>
      <c r="TY1" s="1" t="str">
        <f>IF('PCE - 2023 - Importcontent'!TZ1=0,TX1,'PCE - 2023 - Importcontent'!TZ1)</f>
        <v>Rest of World</v>
      </c>
      <c r="TZ1" s="1" t="str">
        <f>IF('PCE - 2023 - Importcontent'!UA1=0,TY1,'PCE - 2023 - Importcontent'!UA1)</f>
        <v>Rest of World</v>
      </c>
      <c r="UA1" s="1" t="str">
        <f>IF('PCE - 2023 - Importcontent'!UB1=0,TZ1,'PCE - 2023 - Importcontent'!UB1)</f>
        <v>Rest of World</v>
      </c>
      <c r="UB1" s="1" t="str">
        <f>IF('PCE - 2023 - Importcontent'!UC1=0,UA1,'PCE - 2023 - Importcontent'!UC1)</f>
        <v>Rest of World</v>
      </c>
      <c r="UC1" s="1" t="str">
        <f>IF('PCE - 2023 - Importcontent'!UD1=0,UB1,'PCE - 2023 - Importcontent'!UD1)</f>
        <v>Rest of World</v>
      </c>
      <c r="UD1" s="1" t="str">
        <f>IF('PCE - 2023 - Importcontent'!UE1=0,UC1,'PCE - 2023 - Importcontent'!UE1)</f>
        <v>Rest of World</v>
      </c>
      <c r="UE1" s="1" t="str">
        <f>IF('PCE - 2023 - Importcontent'!UF1=0,UD1,'PCE - 2023 - Importcontent'!UF1)</f>
        <v>Rest of World</v>
      </c>
      <c r="UF1" s="1" t="str">
        <f>IF('PCE - 2023 - Importcontent'!UG1=0,UE1,'PCE - 2023 - Importcontent'!UG1)</f>
        <v>Rest of World</v>
      </c>
      <c r="UG1" s="1" t="str">
        <f>IF('PCE - 2023 - Importcontent'!UH1=0,UF1,'PCE - 2023 - Importcontent'!UH1)</f>
        <v>Rest of World</v>
      </c>
      <c r="UH1" s="1" t="str">
        <f>IF('PCE - 2023 - Importcontent'!UI1=0,UG1,'PCE - 2023 - Importcontent'!UI1)</f>
        <v>Rest of World</v>
      </c>
      <c r="UI1" s="1" t="str">
        <f>IF('PCE - 2023 - Importcontent'!UJ1=0,UH1,'PCE - 2023 - Importcontent'!UJ1)</f>
        <v>Rest of World</v>
      </c>
      <c r="UJ1" s="1" t="str">
        <f>IF('PCE - 2023 - Importcontent'!UK1=0,UI1,'PCE - 2023 - Importcontent'!UK1)</f>
        <v>Rest of World</v>
      </c>
      <c r="UK1" s="1" t="str">
        <f>IF('PCE - 2023 - Importcontent'!UL1=0,UJ1,'PCE - 2023 - Importcontent'!UL1)</f>
        <v>Rest of World</v>
      </c>
      <c r="UL1" s="1" t="str">
        <f>IF('PCE - 2023 - Importcontent'!UM1=0,UK1,'PCE - 2023 - Importcontent'!UM1)</f>
        <v>Rest of World</v>
      </c>
      <c r="UM1" s="1" t="str">
        <f>IF('PCE - 2023 - Importcontent'!UN1=0,UL1,'PCE - 2023 - Importcontent'!UN1)</f>
        <v>Rest of World</v>
      </c>
      <c r="UN1" s="1" t="str">
        <f>IF('PCE - 2023 - Importcontent'!UO1=0,UM1,'PCE - 2023 - Importcontent'!UO1)</f>
        <v>Rest of World</v>
      </c>
      <c r="UO1" s="1" t="str">
        <f>IF('PCE - 2023 - Importcontent'!UP1=0,UN1,'PCE - 2023 - Importcontent'!UP1)</f>
        <v>Rest of World</v>
      </c>
      <c r="UP1" s="1" t="str">
        <f>IF('PCE - 2023 - Importcontent'!UQ1=0,UO1,'PCE - 2023 - Importcontent'!UQ1)</f>
        <v>Rest of World</v>
      </c>
      <c r="UQ1" s="1" t="str">
        <f>IF('PCE - 2023 - Importcontent'!UR1=0,UP1,'PCE - 2023 - Importcontent'!UR1)</f>
        <v>Rest of World</v>
      </c>
      <c r="UR1" s="1" t="str">
        <f>IF('PCE - 2023 - Importcontent'!US1=0,UQ1,'PCE - 2023 - Importcontent'!US1)</f>
        <v>Rest of World</v>
      </c>
      <c r="US1" s="1" t="str">
        <f>IF('PCE - 2023 - Importcontent'!UT1=0,UR1,'PCE - 2023 - Importcontent'!UT1)</f>
        <v>Rest of World</v>
      </c>
      <c r="UT1" s="1" t="str">
        <f>IF('PCE - 2023 - Importcontent'!UU1=0,US1,'PCE - 2023 - Importcontent'!UU1)</f>
        <v>Rest of World</v>
      </c>
      <c r="UU1" s="1" t="str">
        <f>IF('PCE - 2023 - Importcontent'!UV1=0,UT1,'PCE - 2023 - Importcontent'!UV1)</f>
        <v>Rest of World</v>
      </c>
      <c r="UV1" s="1" t="str">
        <f>IF('PCE - 2023 - Importcontent'!UW1=0,UU1,'PCE - 2023 - Importcontent'!UW1)</f>
        <v>Rest of World</v>
      </c>
      <c r="UW1" s="1" t="str">
        <f>IF('PCE - 2023 - Importcontent'!UX1=0,UV1,'PCE - 2023 - Importcontent'!UX1)</f>
        <v>Rest of World</v>
      </c>
      <c r="UX1" s="1" t="str">
        <f>IF('PCE - 2023 - Importcontent'!UY1=0,UW1,'PCE - 2023 - Importcontent'!UY1)</f>
        <v>Rest of World</v>
      </c>
      <c r="UY1" s="1" t="str">
        <f>IF('PCE - 2023 - Importcontent'!UZ1=0,UX1,'PCE - 2023 - Importcontent'!UZ1)</f>
        <v>Rest of World</v>
      </c>
      <c r="UZ1" s="1" t="str">
        <f>IF('PCE - 2023 - Importcontent'!VA1=0,UY1,'PCE - 2023 - Importcontent'!VA1)</f>
        <v>Rest of World</v>
      </c>
      <c r="VA1" s="1" t="str">
        <f>IF('PCE - 2023 - Importcontent'!VB1=0,UZ1,'PCE - 2023 - Importcontent'!VB1)</f>
        <v>Rest of World</v>
      </c>
      <c r="VB1" s="1" t="str">
        <f>IF('PCE - 2023 - Importcontent'!VC1=0,VA1,'PCE - 2023 - Importcontent'!VC1)</f>
        <v>Rest of World</v>
      </c>
      <c r="VC1" s="1" t="str">
        <f>IF('PCE - 2023 - Importcontent'!VD1=0,VB1,'PCE - 2023 - Importcontent'!VD1)</f>
        <v>Rest of World</v>
      </c>
      <c r="VD1" s="1" t="str">
        <f>IF('PCE - 2023 - Importcontent'!VE1=0,VC1,'PCE - 2023 - Importcontent'!VE1)</f>
        <v>Rest of World</v>
      </c>
      <c r="VE1" s="1" t="str">
        <f>IF('PCE - 2023 - Importcontent'!VF1=0,VD1,'PCE - 2023 - Importcontent'!VF1)</f>
        <v>Rest of World</v>
      </c>
      <c r="VF1" s="1" t="str">
        <f>IF('PCE - 2023 - Importcontent'!VG1=0,VE1,'PCE - 2023 - Importcontent'!VG1)</f>
        <v>Rest of World</v>
      </c>
      <c r="VG1" s="1" t="str">
        <f>IF('PCE - 2023 - Importcontent'!VH1=0,VF1,'PCE - 2023 - Importcontent'!VH1)</f>
        <v>Rest of World</v>
      </c>
      <c r="VH1" s="1" t="str">
        <f>IF('PCE - 2023 - Importcontent'!VI1=0,VG1,'PCE - 2023 - Importcontent'!VI1)</f>
        <v>Rest of World</v>
      </c>
      <c r="VI1" s="1" t="str">
        <f>IF('PCE - 2023 - Importcontent'!VJ1=0,VH1,'PCE - 2023 - Importcontent'!VJ1)</f>
        <v>Rest of World</v>
      </c>
      <c r="VJ1" s="1" t="str">
        <f>IF('PCE - 2023 - Importcontent'!VK1=0,VI1,'PCE - 2023 - Importcontent'!VK1)</f>
        <v>Rest of World</v>
      </c>
      <c r="VK1" s="1" t="str">
        <f>IF('PCE - 2023 - Importcontent'!VL1=0,VJ1,'PCE - 2023 - Importcontent'!VL1)</f>
        <v>Rest of World</v>
      </c>
      <c r="VL1" s="1" t="str">
        <f>IF('PCE - 2023 - Importcontent'!VM1=0,VK1,'PCE - 2023 - Importcontent'!VM1)</f>
        <v>Rest of World</v>
      </c>
      <c r="VM1" s="1" t="str">
        <f>IF('PCE - 2023 - Importcontent'!VN1=0,VL1,'PCE - 2023 - Importcontent'!VN1)</f>
        <v>Rest of World</v>
      </c>
      <c r="VN1" s="1" t="str">
        <f>IF('PCE - 2023 - Importcontent'!VO1=0,VM1,'PCE - 2023 - Importcontent'!VO1)</f>
        <v>United Kingdom</v>
      </c>
      <c r="VO1" s="1" t="str">
        <f>IF('PCE - 2023 - Importcontent'!VP1=0,VN1,'PCE - 2023 - Importcontent'!VP1)</f>
        <v>United Kingdom</v>
      </c>
      <c r="VP1" s="1" t="str">
        <f>IF('PCE - 2023 - Importcontent'!VQ1=0,VO1,'PCE - 2023 - Importcontent'!VQ1)</f>
        <v>United Kingdom</v>
      </c>
      <c r="VQ1" s="1" t="str">
        <f>IF('PCE - 2023 - Importcontent'!VR1=0,VP1,'PCE - 2023 - Importcontent'!VR1)</f>
        <v>United Kingdom</v>
      </c>
      <c r="VR1" s="1" t="str">
        <f>IF('PCE - 2023 - Importcontent'!VS1=0,VQ1,'PCE - 2023 - Importcontent'!VS1)</f>
        <v>United Kingdom</v>
      </c>
      <c r="VS1" s="1" t="str">
        <f>IF('PCE - 2023 - Importcontent'!VT1=0,VR1,'PCE - 2023 - Importcontent'!VT1)</f>
        <v>United Kingdom</v>
      </c>
      <c r="VT1" s="1" t="str">
        <f>IF('PCE - 2023 - Importcontent'!VU1=0,VS1,'PCE - 2023 - Importcontent'!VU1)</f>
        <v>United Kingdom</v>
      </c>
      <c r="VU1" s="1" t="str">
        <f>IF('PCE - 2023 - Importcontent'!VV1=0,VT1,'PCE - 2023 - Importcontent'!VV1)</f>
        <v>United Kingdom</v>
      </c>
      <c r="VV1" s="1" t="str">
        <f>IF('PCE - 2023 - Importcontent'!VW1=0,VU1,'PCE - 2023 - Importcontent'!VW1)</f>
        <v>United Kingdom</v>
      </c>
      <c r="VW1" s="1" t="str">
        <f>IF('PCE - 2023 - Importcontent'!VX1=0,VV1,'PCE - 2023 - Importcontent'!VX1)</f>
        <v>United Kingdom</v>
      </c>
      <c r="VX1" s="1" t="str">
        <f>IF('PCE - 2023 - Importcontent'!VY1=0,VW1,'PCE - 2023 - Importcontent'!VY1)</f>
        <v>United Kingdom</v>
      </c>
      <c r="VY1" s="1" t="str">
        <f>IF('PCE - 2023 - Importcontent'!VZ1=0,VX1,'PCE - 2023 - Importcontent'!VZ1)</f>
        <v>United Kingdom</v>
      </c>
      <c r="VZ1" s="1" t="str">
        <f>IF('PCE - 2023 - Importcontent'!WA1=0,VY1,'PCE - 2023 - Importcontent'!WA1)</f>
        <v>United Kingdom</v>
      </c>
      <c r="WA1" s="1" t="str">
        <f>IF('PCE - 2023 - Importcontent'!WB1=0,VZ1,'PCE - 2023 - Importcontent'!WB1)</f>
        <v>United Kingdom</v>
      </c>
      <c r="WB1" s="1" t="str">
        <f>IF('PCE - 2023 - Importcontent'!WC1=0,WA1,'PCE - 2023 - Importcontent'!WC1)</f>
        <v>United Kingdom</v>
      </c>
      <c r="WC1" s="1" t="str">
        <f>IF('PCE - 2023 - Importcontent'!WD1=0,WB1,'PCE - 2023 - Importcontent'!WD1)</f>
        <v>United Kingdom</v>
      </c>
      <c r="WD1" s="1" t="str">
        <f>IF('PCE - 2023 - Importcontent'!WE1=0,WC1,'PCE - 2023 - Importcontent'!WE1)</f>
        <v>United Kingdom</v>
      </c>
      <c r="WE1" s="1" t="str">
        <f>IF('PCE - 2023 - Importcontent'!WF1=0,WD1,'PCE - 2023 - Importcontent'!WF1)</f>
        <v>United Kingdom</v>
      </c>
      <c r="WF1" s="1" t="str">
        <f>IF('PCE - 2023 - Importcontent'!WG1=0,WE1,'PCE - 2023 - Importcontent'!WG1)</f>
        <v>United Kingdom</v>
      </c>
      <c r="WG1" s="1" t="str">
        <f>IF('PCE - 2023 - Importcontent'!WH1=0,WF1,'PCE - 2023 - Importcontent'!WH1)</f>
        <v>United Kingdom</v>
      </c>
      <c r="WH1" s="1" t="str">
        <f>IF('PCE - 2023 - Importcontent'!WI1=0,WG1,'PCE - 2023 - Importcontent'!WI1)</f>
        <v>United Kingdom</v>
      </c>
      <c r="WI1" s="1" t="str">
        <f>IF('PCE - 2023 - Importcontent'!WJ1=0,WH1,'PCE - 2023 - Importcontent'!WJ1)</f>
        <v>United Kingdom</v>
      </c>
      <c r="WJ1" s="1" t="str">
        <f>IF('PCE - 2023 - Importcontent'!WK1=0,WI1,'PCE - 2023 - Importcontent'!WK1)</f>
        <v>United Kingdom</v>
      </c>
      <c r="WK1" s="1" t="str">
        <f>IF('PCE - 2023 - Importcontent'!WL1=0,WJ1,'PCE - 2023 - Importcontent'!WL1)</f>
        <v>United Kingdom</v>
      </c>
      <c r="WL1" s="1" t="str">
        <f>IF('PCE - 2023 - Importcontent'!WM1=0,WK1,'PCE - 2023 - Importcontent'!WM1)</f>
        <v>United Kingdom</v>
      </c>
      <c r="WM1" s="1" t="str">
        <f>IF('PCE - 2023 - Importcontent'!WN1=0,WL1,'PCE - 2023 - Importcontent'!WN1)</f>
        <v>United Kingdom</v>
      </c>
      <c r="WN1" s="1" t="str">
        <f>IF('PCE - 2023 - Importcontent'!WO1=0,WM1,'PCE - 2023 - Importcontent'!WO1)</f>
        <v>United Kingdom</v>
      </c>
      <c r="WO1" s="1" t="str">
        <f>IF('PCE - 2023 - Importcontent'!WP1=0,WN1,'PCE - 2023 - Importcontent'!WP1)</f>
        <v>United Kingdom</v>
      </c>
      <c r="WP1" s="1" t="str">
        <f>IF('PCE - 2023 - Importcontent'!WQ1=0,WO1,'PCE - 2023 - Importcontent'!WQ1)</f>
        <v>United Kingdom</v>
      </c>
      <c r="WQ1" s="1" t="str">
        <f>IF('PCE - 2023 - Importcontent'!WR1=0,WP1,'PCE - 2023 - Importcontent'!WR1)</f>
        <v>United Kingdom</v>
      </c>
      <c r="WR1" s="1" t="str">
        <f>IF('PCE - 2023 - Importcontent'!WS1=0,WQ1,'PCE - 2023 - Importcontent'!WS1)</f>
        <v>United Kingdom</v>
      </c>
      <c r="WS1" s="1" t="str">
        <f>IF('PCE - 2023 - Importcontent'!WT1=0,WR1,'PCE - 2023 - Importcontent'!WT1)</f>
        <v>United Kingdom</v>
      </c>
      <c r="WT1" s="1" t="str">
        <f>IF('PCE - 2023 - Importcontent'!WU1=0,WS1,'PCE - 2023 - Importcontent'!WU1)</f>
        <v>United Kingdom</v>
      </c>
      <c r="WU1" s="1" t="str">
        <f>IF('PCE - 2023 - Importcontent'!WV1=0,WT1,'PCE - 2023 - Importcontent'!WV1)</f>
        <v>United Kingdom</v>
      </c>
      <c r="WV1" s="1" t="str">
        <f>IF('PCE - 2023 - Importcontent'!WW1=0,WU1,'PCE - 2023 - Importcontent'!WW1)</f>
        <v>United Kingdom</v>
      </c>
      <c r="WW1" s="1" t="str">
        <f>IF('PCE - 2023 - Importcontent'!WX1=0,WV1,'PCE - 2023 - Importcontent'!WX1)</f>
        <v>United Kingdom</v>
      </c>
      <c r="WX1" s="1" t="str">
        <f>IF('PCE - 2023 - Importcontent'!WY1=0,WW1,'PCE - 2023 - Importcontent'!WY1)</f>
        <v>United Kingdom</v>
      </c>
      <c r="WY1" s="1" t="str">
        <f>IF('PCE - 2023 - Importcontent'!WZ1=0,WX1,'PCE - 2023 - Importcontent'!WZ1)</f>
        <v>United Kingdom</v>
      </c>
      <c r="WZ1" s="1" t="str">
        <f>IF('PCE - 2023 - Importcontent'!XA1=0,WY1,'PCE - 2023 - Importcontent'!XA1)</f>
        <v>United Kingdom</v>
      </c>
      <c r="XA1" s="1" t="str">
        <f>IF('PCE - 2023 - Importcontent'!XB1=0,WZ1,'PCE - 2023 - Importcontent'!XB1)</f>
        <v>United Kingdom</v>
      </c>
      <c r="XB1" s="1" t="str">
        <f>IF('PCE - 2023 - Importcontent'!XC1=0,XA1,'PCE - 2023 - Importcontent'!XC1)</f>
        <v>United Kingdom</v>
      </c>
      <c r="XC1" s="1" t="str">
        <f>IF('PCE - 2023 - Importcontent'!XD1=0,XB1,'PCE - 2023 - Importcontent'!XD1)</f>
        <v>United Kingdom</v>
      </c>
      <c r="XD1" s="1" t="str">
        <f>IF('PCE - 2023 - Importcontent'!XE1=0,XC1,'PCE - 2023 - Importcontent'!XE1)</f>
        <v>United Kingdom</v>
      </c>
      <c r="XE1" s="1" t="str">
        <f>IF('PCE - 2023 - Importcontent'!XF1=0,XD1,'PCE - 2023 - Importcontent'!XF1)</f>
        <v>United Kingdom</v>
      </c>
      <c r="XF1" s="1" t="str">
        <f>IF('PCE - 2023 - Importcontent'!XG1=0,XE1,'PCE - 2023 - Importcontent'!XG1)</f>
        <v>United Kingdom</v>
      </c>
      <c r="XG1" s="1" t="str">
        <f>IF('PCE - 2023 - Importcontent'!XH1=0,XF1,'PCE - 2023 - Importcontent'!XH1)</f>
        <v>United Kingdom</v>
      </c>
      <c r="XH1" s="1" t="str">
        <f>IF('PCE - 2023 - Importcontent'!XI1=0,XG1,'PCE - 2023 - Importcontent'!XI1)</f>
        <v>United Kingdom</v>
      </c>
      <c r="XI1" s="1" t="str">
        <f>IF('PCE - 2023 - Importcontent'!XJ1=0,XH1,'PCE - 2023 - Importcontent'!XJ1)</f>
        <v>United Kingdom</v>
      </c>
      <c r="XJ1" s="1" t="str">
        <f>IF('PCE - 2023 - Importcontent'!XK1=0,XI1,'PCE - 2023 - Importcontent'!XK1)</f>
        <v>United Kingdom</v>
      </c>
      <c r="XK1" s="1" t="str">
        <f>IF('PCE - 2023 - Importcontent'!XL1=0,XJ1,'PCE - 2023 - Importcontent'!XL1)</f>
        <v>United Kingdom</v>
      </c>
      <c r="XL1" s="1" t="str">
        <f>IF('PCE - 2023 - Importcontent'!XM1=0,XK1,'PCE - 2023 - Importcontent'!XM1)</f>
        <v>United Kingdom</v>
      </c>
      <c r="XM1" s="1" t="str">
        <f>IF('PCE - 2023 - Importcontent'!XN1=0,XL1,'PCE - 2023 - Importcontent'!XN1)</f>
        <v>United Kingdom</v>
      </c>
      <c r="XN1" s="1" t="str">
        <f>IF('PCE - 2023 - Importcontent'!XO1=0,XM1,'PCE - 2023 - Importcontent'!XO1)</f>
        <v>United Kingdom</v>
      </c>
      <c r="XO1" s="1" t="str">
        <f>IF('PCE - 2023 - Importcontent'!XP1=0,XN1,'PCE - 2023 - Importcontent'!XP1)</f>
        <v>United Kingdom</v>
      </c>
      <c r="XP1" s="1" t="str">
        <f>IF('PCE - 2023 - Importcontent'!XQ1=0,XO1,'PCE - 2023 - Importcontent'!XQ1)</f>
        <v>United Kingdom</v>
      </c>
      <c r="XQ1" s="1" t="str">
        <f>IF('PCE - 2023 - Importcontent'!XR1=0,XP1,'PCE - 2023 - Importcontent'!XR1)</f>
        <v>United Kingdom</v>
      </c>
      <c r="XR1" s="1" t="str">
        <f>IF('PCE - 2023 - Importcontent'!XS1=0,XQ1,'PCE - 2023 - Importcontent'!XS1)</f>
        <v>United Kingdom</v>
      </c>
      <c r="XS1" s="1" t="str">
        <f>IF('PCE - 2023 - Importcontent'!XT1=0,XR1,'PCE - 2023 - Importcontent'!XT1)</f>
        <v>United Kingdom</v>
      </c>
      <c r="XT1" s="1" t="str">
        <f>IF('PCE - 2023 - Importcontent'!XU1=0,XS1,'PCE - 2023 - Importcontent'!XU1)</f>
        <v>United Kingdom</v>
      </c>
      <c r="XU1" s="1" t="str">
        <f>IF('PCE - 2023 - Importcontent'!XV1=0,XT1,'PCE - 2023 - Importcontent'!XV1)</f>
        <v>United Kingdom</v>
      </c>
      <c r="XV1" s="1" t="str">
        <f>IF('PCE - 2023 - Importcontent'!XW1=0,XU1,'PCE - 2023 - Importcontent'!XW1)</f>
        <v>United Kingdom</v>
      </c>
      <c r="XW1" s="1" t="str">
        <f>IF('PCE - 2023 - Importcontent'!XX1=0,XV1,'PCE - 2023 - Importcontent'!XX1)</f>
        <v>United Kingdom</v>
      </c>
      <c r="XX1" s="1" t="str">
        <f>IF('PCE - 2023 - Importcontent'!XY1=0,XW1,'PCE - 2023 - Importcontent'!XY1)</f>
        <v>United Kingdom</v>
      </c>
      <c r="XY1" s="1" t="str">
        <f>IF('PCE - 2023 - Importcontent'!XZ1=0,XX1,'PCE - 2023 - Importcontent'!XZ1)</f>
        <v>United Kingdom</v>
      </c>
      <c r="XZ1" s="1" t="str">
        <f>IF('PCE - 2023 - Importcontent'!YA1=0,XY1,'PCE - 2023 - Importcontent'!YA1)</f>
        <v>United Kingdom</v>
      </c>
      <c r="YA1" s="1" t="str">
        <f>IF('PCE - 2023 - Importcontent'!YB1=0,XZ1,'PCE - 2023 - Importcontent'!YB1)</f>
        <v>United Kingdom</v>
      </c>
      <c r="YB1" s="1" t="str">
        <f>IF('PCE - 2023 - Importcontent'!YC1=0,YA1,'PCE - 2023 - Importcontent'!YC1)</f>
        <v>United Kingdom</v>
      </c>
      <c r="YC1" s="1" t="str">
        <f>IF('PCE - 2023 - Importcontent'!YD1=0,YB1,'PCE - 2023 - Importcontent'!YD1)</f>
        <v>United Kingdom</v>
      </c>
      <c r="YD1" s="1" t="str">
        <f>IF('PCE - 2023 - Importcontent'!YE1=0,YC1,'PCE - 2023 - Importcontent'!YE1)</f>
        <v>United Kingdom</v>
      </c>
      <c r="YE1" s="1" t="str">
        <f>IF('PCE - 2023 - Importcontent'!YF1=0,YD1,'PCE - 2023 - Importcontent'!YF1)</f>
        <v>United Kingdom</v>
      </c>
      <c r="YF1" s="1" t="str">
        <f>IF('PCE - 2023 - Importcontent'!YG1=0,YE1,'PCE - 2023 - Importcontent'!YG1)</f>
        <v>United Kingdom</v>
      </c>
      <c r="YG1" s="1" t="str">
        <f>IF('PCE - 2023 - Importcontent'!YH1=0,YF1,'PCE - 2023 - Importcontent'!YH1)</f>
        <v>United Kingdom</v>
      </c>
      <c r="YH1" s="1" t="str">
        <f>IF('PCE - 2023 - Importcontent'!YI1=0,YG1,'PCE - 2023 - Importcontent'!YI1)</f>
        <v>United Kingdom</v>
      </c>
    </row>
    <row r="2" spans="1:658" ht="15" customHeight="1" x14ac:dyDescent="0.25">
      <c r="B2" s="1" t="str">
        <f>'PCE - 2023 - Importcontent'!C2</f>
        <v>111CA</v>
      </c>
      <c r="C2" s="1" t="str">
        <f>'PCE - 2023 - Importcontent'!D2</f>
        <v>113FF</v>
      </c>
      <c r="D2" s="1" t="str">
        <f>'PCE - 2023 - Importcontent'!E2</f>
        <v>211</v>
      </c>
      <c r="E2" s="1" t="str">
        <f>'PCE - 2023 - Importcontent'!F2</f>
        <v>212</v>
      </c>
      <c r="F2" s="1" t="str">
        <f>'PCE - 2023 - Importcontent'!G2</f>
        <v>213</v>
      </c>
      <c r="G2" s="1" t="str">
        <f>'PCE - 2023 - Importcontent'!H2</f>
        <v>22</v>
      </c>
      <c r="H2" s="1" t="str">
        <f>'PCE - 2023 - Importcontent'!I2</f>
        <v>23</v>
      </c>
      <c r="I2" s="1" t="str">
        <f>'PCE - 2023 - Importcontent'!J2</f>
        <v>321</v>
      </c>
      <c r="J2" s="1" t="str">
        <f>'PCE - 2023 - Importcontent'!K2</f>
        <v>327</v>
      </c>
      <c r="K2" s="1" t="str">
        <f>'PCE - 2023 - Importcontent'!L2</f>
        <v>331</v>
      </c>
      <c r="L2" s="1" t="str">
        <f>'PCE - 2023 - Importcontent'!M2</f>
        <v>332</v>
      </c>
      <c r="M2" s="1" t="str">
        <f>'PCE - 2023 - Importcontent'!N2</f>
        <v>333</v>
      </c>
      <c r="N2" s="1" t="str">
        <f>'PCE - 2023 - Importcontent'!O2</f>
        <v>334</v>
      </c>
      <c r="O2" s="1" t="str">
        <f>'PCE - 2023 - Importcontent'!P2</f>
        <v>335</v>
      </c>
      <c r="P2" s="1" t="str">
        <f>'PCE - 2023 - Importcontent'!Q2</f>
        <v>3361MV</v>
      </c>
      <c r="Q2" s="1" t="str">
        <f>'PCE - 2023 - Importcontent'!R2</f>
        <v>3364OT</v>
      </c>
      <c r="R2" s="1" t="str">
        <f>'PCE - 2023 - Importcontent'!S2</f>
        <v>337</v>
      </c>
      <c r="S2" s="1" t="str">
        <f>'PCE - 2023 - Importcontent'!T2</f>
        <v>339</v>
      </c>
      <c r="T2" s="1" t="str">
        <f>'PCE - 2023 - Importcontent'!U2</f>
        <v>311FT</v>
      </c>
      <c r="U2" s="1" t="str">
        <f>'PCE - 2023 - Importcontent'!V2</f>
        <v>313TT</v>
      </c>
      <c r="V2" s="1" t="str">
        <f>'PCE - 2023 - Importcontent'!W2</f>
        <v>315AL</v>
      </c>
      <c r="W2" s="1" t="str">
        <f>'PCE - 2023 - Importcontent'!X2</f>
        <v>322</v>
      </c>
      <c r="X2" s="1" t="str">
        <f>'PCE - 2023 - Importcontent'!Y2</f>
        <v>323</v>
      </c>
      <c r="Y2" s="1" t="str">
        <f>'PCE - 2023 - Importcontent'!Z2</f>
        <v>324</v>
      </c>
      <c r="Z2" s="1" t="str">
        <f>'PCE - 2023 - Importcontent'!AA2</f>
        <v>325</v>
      </c>
      <c r="AA2" s="1" t="str">
        <f>'PCE - 2023 - Importcontent'!AB2</f>
        <v>326</v>
      </c>
      <c r="AB2" s="1" t="str">
        <f>'PCE - 2023 - Importcontent'!AC2</f>
        <v>42</v>
      </c>
      <c r="AC2" s="1" t="str">
        <f>'PCE - 2023 - Importcontent'!AD2</f>
        <v>441</v>
      </c>
      <c r="AD2" s="1" t="str">
        <f>'PCE - 2023 - Importcontent'!AE2</f>
        <v>445</v>
      </c>
      <c r="AE2" s="1" t="str">
        <f>'PCE - 2023 - Importcontent'!AF2</f>
        <v>452</v>
      </c>
      <c r="AF2" s="1" t="str">
        <f>'PCE - 2023 - Importcontent'!AG2</f>
        <v>4A0</v>
      </c>
      <c r="AG2" s="1" t="str">
        <f>'PCE - 2023 - Importcontent'!AH2</f>
        <v>481</v>
      </c>
      <c r="AH2" s="1" t="str">
        <f>'PCE - 2023 - Importcontent'!AI2</f>
        <v>482</v>
      </c>
      <c r="AI2" s="1" t="str">
        <f>'PCE - 2023 - Importcontent'!AJ2</f>
        <v>483</v>
      </c>
      <c r="AJ2" s="1" t="str">
        <f>'PCE - 2023 - Importcontent'!AK2</f>
        <v>484</v>
      </c>
      <c r="AK2" s="1" t="str">
        <f>'PCE - 2023 - Importcontent'!AL2</f>
        <v>485</v>
      </c>
      <c r="AL2" s="1" t="str">
        <f>'PCE - 2023 - Importcontent'!AM2</f>
        <v>486</v>
      </c>
      <c r="AM2" s="1" t="str">
        <f>'PCE - 2023 - Importcontent'!AN2</f>
        <v>487OS</v>
      </c>
      <c r="AN2" s="1" t="str">
        <f>'PCE - 2023 - Importcontent'!AO2</f>
        <v>493</v>
      </c>
      <c r="AO2" s="1" t="str">
        <f>'PCE - 2023 - Importcontent'!AP2</f>
        <v>511</v>
      </c>
      <c r="AP2" s="1" t="str">
        <f>'PCE - 2023 - Importcontent'!AQ2</f>
        <v>512</v>
      </c>
      <c r="AQ2" s="1" t="str">
        <f>'PCE - 2023 - Importcontent'!AR2</f>
        <v>513</v>
      </c>
      <c r="AR2" s="1" t="str">
        <f>'PCE - 2023 - Importcontent'!AS2</f>
        <v>514</v>
      </c>
      <c r="AS2" s="1" t="str">
        <f>'PCE - 2023 - Importcontent'!AT2</f>
        <v>521CI</v>
      </c>
      <c r="AT2" s="1" t="str">
        <f>'PCE - 2023 - Importcontent'!AU2</f>
        <v>523</v>
      </c>
      <c r="AU2" s="1" t="str">
        <f>'PCE - 2023 - Importcontent'!AV2</f>
        <v>524</v>
      </c>
      <c r="AV2" s="1" t="str">
        <f>'PCE - 2023 - Importcontent'!AW2</f>
        <v>525</v>
      </c>
      <c r="AW2" s="1" t="str">
        <f>'PCE - 2023 - Importcontent'!AX2</f>
        <v>HS</v>
      </c>
      <c r="AX2" s="1" t="str">
        <f>'PCE - 2023 - Importcontent'!AY2</f>
        <v>ORE</v>
      </c>
      <c r="AY2" s="1" t="str">
        <f>'PCE - 2023 - Importcontent'!AZ2</f>
        <v>532RL</v>
      </c>
      <c r="AZ2" s="1" t="str">
        <f>'PCE - 2023 - Importcontent'!BA2</f>
        <v>5411</v>
      </c>
      <c r="BA2" s="1" t="str">
        <f>'PCE - 2023 - Importcontent'!BB2</f>
        <v>5415</v>
      </c>
      <c r="BB2" s="1" t="str">
        <f>'PCE - 2023 - Importcontent'!BC2</f>
        <v>5412OP</v>
      </c>
      <c r="BC2" s="1" t="str">
        <f>'PCE - 2023 - Importcontent'!BD2</f>
        <v>55</v>
      </c>
      <c r="BD2" s="1" t="str">
        <f>'PCE - 2023 - Importcontent'!BE2</f>
        <v>561</v>
      </c>
      <c r="BE2" s="1" t="str">
        <f>'PCE - 2023 - Importcontent'!BF2</f>
        <v>562</v>
      </c>
      <c r="BF2" s="1" t="str">
        <f>'PCE - 2023 - Importcontent'!BG2</f>
        <v>61</v>
      </c>
      <c r="BG2" s="1" t="str">
        <f>'PCE - 2023 - Importcontent'!BH2</f>
        <v>621</v>
      </c>
      <c r="BH2" s="1" t="str">
        <f>'PCE - 2023 - Importcontent'!BI2</f>
        <v>622</v>
      </c>
      <c r="BI2" s="1" t="str">
        <f>'PCE - 2023 - Importcontent'!BJ2</f>
        <v>623</v>
      </c>
      <c r="BJ2" s="1" t="str">
        <f>'PCE - 2023 - Importcontent'!BK2</f>
        <v>624</v>
      </c>
      <c r="BK2" s="1" t="str">
        <f>'PCE - 2023 - Importcontent'!BL2</f>
        <v>711AS</v>
      </c>
      <c r="BL2" s="1" t="str">
        <f>'PCE - 2023 - Importcontent'!BM2</f>
        <v>713</v>
      </c>
      <c r="BM2" s="1" t="str">
        <f>'PCE - 2023 - Importcontent'!BN2</f>
        <v>721</v>
      </c>
      <c r="BN2" s="1" t="str">
        <f>'PCE - 2023 - Importcontent'!BO2</f>
        <v>722</v>
      </c>
      <c r="BO2" s="1" t="str">
        <f>'PCE - 2023 - Importcontent'!BP2</f>
        <v>81</v>
      </c>
      <c r="BP2" s="1" t="str">
        <f>'PCE - 2023 - Importcontent'!BQ2</f>
        <v>GFGD</v>
      </c>
      <c r="BQ2" s="1" t="str">
        <f>'PCE - 2023 - Importcontent'!BR2</f>
        <v>GFGN</v>
      </c>
      <c r="BR2" s="1" t="str">
        <f>'PCE - 2023 - Importcontent'!BS2</f>
        <v>GFE</v>
      </c>
      <c r="BS2" s="1" t="str">
        <f>'PCE - 2023 - Importcontent'!BT2</f>
        <v>GSLG</v>
      </c>
      <c r="BT2" s="1" t="str">
        <f>'PCE - 2023 - Importcontent'!BU2</f>
        <v>GSLE</v>
      </c>
      <c r="BU2" s="1" t="str">
        <f>'PCE - 2023 - Importcontent'!BV2</f>
        <v>Used</v>
      </c>
      <c r="BV2" s="1" t="str">
        <f>'PCE - 2023 - Importcontent'!BW2</f>
        <v>Other</v>
      </c>
      <c r="BW2" s="1" t="str">
        <f>'PCE - 2023 - Importcontent'!BX2</f>
        <v>111CA</v>
      </c>
      <c r="BX2" s="1" t="str">
        <f>'PCE - 2023 - Importcontent'!BY2</f>
        <v>113FF</v>
      </c>
      <c r="BY2" s="1" t="str">
        <f>'PCE - 2023 - Importcontent'!BZ2</f>
        <v>211</v>
      </c>
      <c r="BZ2" s="1" t="str">
        <f>'PCE - 2023 - Importcontent'!CA2</f>
        <v>212</v>
      </c>
      <c r="CA2" s="1" t="str">
        <f>'PCE - 2023 - Importcontent'!CB2</f>
        <v>213</v>
      </c>
      <c r="CB2" s="1" t="str">
        <f>'PCE - 2023 - Importcontent'!CC2</f>
        <v>22</v>
      </c>
      <c r="CC2" s="1" t="str">
        <f>'PCE - 2023 - Importcontent'!CD2</f>
        <v>23</v>
      </c>
      <c r="CD2" s="1" t="str">
        <f>'PCE - 2023 - Importcontent'!CE2</f>
        <v>321</v>
      </c>
      <c r="CE2" s="1" t="str">
        <f>'PCE - 2023 - Importcontent'!CF2</f>
        <v>327</v>
      </c>
      <c r="CF2" s="1" t="str">
        <f>'PCE - 2023 - Importcontent'!CG2</f>
        <v>331</v>
      </c>
      <c r="CG2" s="1" t="str">
        <f>'PCE - 2023 - Importcontent'!CH2</f>
        <v>332</v>
      </c>
      <c r="CH2" s="1" t="str">
        <f>'PCE - 2023 - Importcontent'!CI2</f>
        <v>333</v>
      </c>
      <c r="CI2" s="1" t="str">
        <f>'PCE - 2023 - Importcontent'!CJ2</f>
        <v>334</v>
      </c>
      <c r="CJ2" s="1" t="str">
        <f>'PCE - 2023 - Importcontent'!CK2</f>
        <v>335</v>
      </c>
      <c r="CK2" s="1" t="str">
        <f>'PCE - 2023 - Importcontent'!CL2</f>
        <v>3361MV</v>
      </c>
      <c r="CL2" s="1" t="str">
        <f>'PCE - 2023 - Importcontent'!CM2</f>
        <v>3364OT</v>
      </c>
      <c r="CM2" s="1" t="str">
        <f>'PCE - 2023 - Importcontent'!CN2</f>
        <v>337</v>
      </c>
      <c r="CN2" s="1" t="str">
        <f>'PCE - 2023 - Importcontent'!CO2</f>
        <v>339</v>
      </c>
      <c r="CO2" s="1" t="str">
        <f>'PCE - 2023 - Importcontent'!CP2</f>
        <v>311FT</v>
      </c>
      <c r="CP2" s="1" t="str">
        <f>'PCE - 2023 - Importcontent'!CQ2</f>
        <v>313TT</v>
      </c>
      <c r="CQ2" s="1" t="str">
        <f>'PCE - 2023 - Importcontent'!CR2</f>
        <v>315AL</v>
      </c>
      <c r="CR2" s="1" t="str">
        <f>'PCE - 2023 - Importcontent'!CS2</f>
        <v>322</v>
      </c>
      <c r="CS2" s="1" t="str">
        <f>'PCE - 2023 - Importcontent'!CT2</f>
        <v>323</v>
      </c>
      <c r="CT2" s="1" t="str">
        <f>'PCE - 2023 - Importcontent'!CU2</f>
        <v>324</v>
      </c>
      <c r="CU2" s="1" t="str">
        <f>'PCE - 2023 - Importcontent'!CV2</f>
        <v>325</v>
      </c>
      <c r="CV2" s="1" t="str">
        <f>'PCE - 2023 - Importcontent'!CW2</f>
        <v>326</v>
      </c>
      <c r="CW2" s="1" t="str">
        <f>'PCE - 2023 - Importcontent'!CX2</f>
        <v>42</v>
      </c>
      <c r="CX2" s="1" t="str">
        <f>'PCE - 2023 - Importcontent'!CY2</f>
        <v>441</v>
      </c>
      <c r="CY2" s="1" t="str">
        <f>'PCE - 2023 - Importcontent'!CZ2</f>
        <v>445</v>
      </c>
      <c r="CZ2" s="1" t="str">
        <f>'PCE - 2023 - Importcontent'!DA2</f>
        <v>452</v>
      </c>
      <c r="DA2" s="1" t="str">
        <f>'PCE - 2023 - Importcontent'!DB2</f>
        <v>4A0</v>
      </c>
      <c r="DB2" s="1" t="str">
        <f>'PCE - 2023 - Importcontent'!DC2</f>
        <v>481</v>
      </c>
      <c r="DC2" s="1" t="str">
        <f>'PCE - 2023 - Importcontent'!DD2</f>
        <v>482</v>
      </c>
      <c r="DD2" s="1" t="str">
        <f>'PCE - 2023 - Importcontent'!DE2</f>
        <v>483</v>
      </c>
      <c r="DE2" s="1" t="str">
        <f>'PCE - 2023 - Importcontent'!DF2</f>
        <v>484</v>
      </c>
      <c r="DF2" s="1" t="str">
        <f>'PCE - 2023 - Importcontent'!DG2</f>
        <v>485</v>
      </c>
      <c r="DG2" s="1" t="str">
        <f>'PCE - 2023 - Importcontent'!DH2</f>
        <v>486</v>
      </c>
      <c r="DH2" s="1" t="str">
        <f>'PCE - 2023 - Importcontent'!DI2</f>
        <v>487OS</v>
      </c>
      <c r="DI2" s="1" t="str">
        <f>'PCE - 2023 - Importcontent'!DJ2</f>
        <v>493</v>
      </c>
      <c r="DJ2" s="1" t="str">
        <f>'PCE - 2023 - Importcontent'!DK2</f>
        <v>511</v>
      </c>
      <c r="DK2" s="1" t="str">
        <f>'PCE - 2023 - Importcontent'!DL2</f>
        <v>512</v>
      </c>
      <c r="DL2" s="1" t="str">
        <f>'PCE - 2023 - Importcontent'!DM2</f>
        <v>513</v>
      </c>
      <c r="DM2" s="1" t="str">
        <f>'PCE - 2023 - Importcontent'!DN2</f>
        <v>514</v>
      </c>
      <c r="DN2" s="1" t="str">
        <f>'PCE - 2023 - Importcontent'!DO2</f>
        <v>521CI</v>
      </c>
      <c r="DO2" s="1" t="str">
        <f>'PCE - 2023 - Importcontent'!DP2</f>
        <v>523</v>
      </c>
      <c r="DP2" s="1" t="str">
        <f>'PCE - 2023 - Importcontent'!DQ2</f>
        <v>524</v>
      </c>
      <c r="DQ2" s="1" t="str">
        <f>'PCE - 2023 - Importcontent'!DR2</f>
        <v>525</v>
      </c>
      <c r="DR2" s="1" t="str">
        <f>'PCE - 2023 - Importcontent'!DS2</f>
        <v>HS</v>
      </c>
      <c r="DS2" s="1" t="str">
        <f>'PCE - 2023 - Importcontent'!DT2</f>
        <v>ORE</v>
      </c>
      <c r="DT2" s="1" t="str">
        <f>'PCE - 2023 - Importcontent'!DU2</f>
        <v>532RL</v>
      </c>
      <c r="DU2" s="1" t="str">
        <f>'PCE - 2023 - Importcontent'!DV2</f>
        <v>5411</v>
      </c>
      <c r="DV2" s="1" t="str">
        <f>'PCE - 2023 - Importcontent'!DW2</f>
        <v>5415</v>
      </c>
      <c r="DW2" s="1" t="str">
        <f>'PCE - 2023 - Importcontent'!DX2</f>
        <v>5412OP</v>
      </c>
      <c r="DX2" s="1" t="str">
        <f>'PCE - 2023 - Importcontent'!DY2</f>
        <v>55</v>
      </c>
      <c r="DY2" s="1" t="str">
        <f>'PCE - 2023 - Importcontent'!DZ2</f>
        <v>561</v>
      </c>
      <c r="DZ2" s="1" t="str">
        <f>'PCE - 2023 - Importcontent'!EA2</f>
        <v>562</v>
      </c>
      <c r="EA2" s="1" t="str">
        <f>'PCE - 2023 - Importcontent'!EB2</f>
        <v>61</v>
      </c>
      <c r="EB2" s="1" t="str">
        <f>'PCE - 2023 - Importcontent'!EC2</f>
        <v>621</v>
      </c>
      <c r="EC2" s="1" t="str">
        <f>'PCE - 2023 - Importcontent'!ED2</f>
        <v>622</v>
      </c>
      <c r="ED2" s="1" t="str">
        <f>'PCE - 2023 - Importcontent'!EE2</f>
        <v>623</v>
      </c>
      <c r="EE2" s="1" t="str">
        <f>'PCE - 2023 - Importcontent'!EF2</f>
        <v>624</v>
      </c>
      <c r="EF2" s="1" t="str">
        <f>'PCE - 2023 - Importcontent'!EG2</f>
        <v>711AS</v>
      </c>
      <c r="EG2" s="1" t="str">
        <f>'PCE - 2023 - Importcontent'!EH2</f>
        <v>713</v>
      </c>
      <c r="EH2" s="1" t="str">
        <f>'PCE - 2023 - Importcontent'!EI2</f>
        <v>721</v>
      </c>
      <c r="EI2" s="1" t="str">
        <f>'PCE - 2023 - Importcontent'!EJ2</f>
        <v>722</v>
      </c>
      <c r="EJ2" s="1" t="str">
        <f>'PCE - 2023 - Importcontent'!EK2</f>
        <v>81</v>
      </c>
      <c r="EK2" s="1" t="str">
        <f>'PCE - 2023 - Importcontent'!EL2</f>
        <v>GFGD</v>
      </c>
      <c r="EL2" s="1" t="str">
        <f>'PCE - 2023 - Importcontent'!EM2</f>
        <v>GFGN</v>
      </c>
      <c r="EM2" s="1" t="str">
        <f>'PCE - 2023 - Importcontent'!EN2</f>
        <v>GFE</v>
      </c>
      <c r="EN2" s="1" t="str">
        <f>'PCE - 2023 - Importcontent'!EO2</f>
        <v>GSLG</v>
      </c>
      <c r="EO2" s="1" t="str">
        <f>'PCE - 2023 - Importcontent'!EP2</f>
        <v>GSLE</v>
      </c>
      <c r="EP2" s="1" t="str">
        <f>'PCE - 2023 - Importcontent'!EQ2</f>
        <v>Used</v>
      </c>
      <c r="EQ2" s="1" t="str">
        <f>'PCE - 2023 - Importcontent'!ER2</f>
        <v>Other</v>
      </c>
      <c r="ER2" s="1" t="str">
        <f>'PCE - 2023 - Importcontent'!ES2</f>
        <v>111CA</v>
      </c>
      <c r="ES2" s="1" t="str">
        <f>'PCE - 2023 - Importcontent'!ET2</f>
        <v>113FF</v>
      </c>
      <c r="ET2" s="1" t="str">
        <f>'PCE - 2023 - Importcontent'!EU2</f>
        <v>211</v>
      </c>
      <c r="EU2" s="1" t="str">
        <f>'PCE - 2023 - Importcontent'!EV2</f>
        <v>212</v>
      </c>
      <c r="EV2" s="1" t="str">
        <f>'PCE - 2023 - Importcontent'!EW2</f>
        <v>213</v>
      </c>
      <c r="EW2" s="1" t="str">
        <f>'PCE - 2023 - Importcontent'!EX2</f>
        <v>22</v>
      </c>
      <c r="EX2" s="1" t="str">
        <f>'PCE - 2023 - Importcontent'!EY2</f>
        <v>23</v>
      </c>
      <c r="EY2" s="1" t="str">
        <f>'PCE - 2023 - Importcontent'!EZ2</f>
        <v>321</v>
      </c>
      <c r="EZ2" s="1" t="str">
        <f>'PCE - 2023 - Importcontent'!FA2</f>
        <v>327</v>
      </c>
      <c r="FA2" s="1" t="str">
        <f>'PCE - 2023 - Importcontent'!FB2</f>
        <v>331</v>
      </c>
      <c r="FB2" s="1" t="str">
        <f>'PCE - 2023 - Importcontent'!FC2</f>
        <v>332</v>
      </c>
      <c r="FC2" s="1" t="str">
        <f>'PCE - 2023 - Importcontent'!FD2</f>
        <v>333</v>
      </c>
      <c r="FD2" s="1" t="str">
        <f>'PCE - 2023 - Importcontent'!FE2</f>
        <v>334</v>
      </c>
      <c r="FE2" s="1" t="str">
        <f>'PCE - 2023 - Importcontent'!FF2</f>
        <v>335</v>
      </c>
      <c r="FF2" s="1" t="str">
        <f>'PCE - 2023 - Importcontent'!FG2</f>
        <v>3361MV</v>
      </c>
      <c r="FG2" s="1" t="str">
        <f>'PCE - 2023 - Importcontent'!FH2</f>
        <v>3364OT</v>
      </c>
      <c r="FH2" s="1" t="str">
        <f>'PCE - 2023 - Importcontent'!FI2</f>
        <v>337</v>
      </c>
      <c r="FI2" s="1" t="str">
        <f>'PCE - 2023 - Importcontent'!FJ2</f>
        <v>339</v>
      </c>
      <c r="FJ2" s="1" t="str">
        <f>'PCE - 2023 - Importcontent'!FK2</f>
        <v>311FT</v>
      </c>
      <c r="FK2" s="1" t="str">
        <f>'PCE - 2023 - Importcontent'!FL2</f>
        <v>313TT</v>
      </c>
      <c r="FL2" s="1" t="str">
        <f>'PCE - 2023 - Importcontent'!FM2</f>
        <v>315AL</v>
      </c>
      <c r="FM2" s="1" t="str">
        <f>'PCE - 2023 - Importcontent'!FN2</f>
        <v>322</v>
      </c>
      <c r="FN2" s="1" t="str">
        <f>'PCE - 2023 - Importcontent'!FO2</f>
        <v>323</v>
      </c>
      <c r="FO2" s="1" t="str">
        <f>'PCE - 2023 - Importcontent'!FP2</f>
        <v>324</v>
      </c>
      <c r="FP2" s="1" t="str">
        <f>'PCE - 2023 - Importcontent'!FQ2</f>
        <v>325</v>
      </c>
      <c r="FQ2" s="1" t="str">
        <f>'PCE - 2023 - Importcontent'!FR2</f>
        <v>326</v>
      </c>
      <c r="FR2" s="1" t="str">
        <f>'PCE - 2023 - Importcontent'!FS2</f>
        <v>42</v>
      </c>
      <c r="FS2" s="1" t="str">
        <f>'PCE - 2023 - Importcontent'!FT2</f>
        <v>441</v>
      </c>
      <c r="FT2" s="1" t="str">
        <f>'PCE - 2023 - Importcontent'!FU2</f>
        <v>445</v>
      </c>
      <c r="FU2" s="1" t="str">
        <f>'PCE - 2023 - Importcontent'!FV2</f>
        <v>452</v>
      </c>
      <c r="FV2" s="1" t="str">
        <f>'PCE - 2023 - Importcontent'!FW2</f>
        <v>4A0</v>
      </c>
      <c r="FW2" s="1" t="str">
        <f>'PCE - 2023 - Importcontent'!FX2</f>
        <v>481</v>
      </c>
      <c r="FX2" s="1" t="str">
        <f>'PCE - 2023 - Importcontent'!FY2</f>
        <v>482</v>
      </c>
      <c r="FY2" s="1" t="str">
        <f>'PCE - 2023 - Importcontent'!FZ2</f>
        <v>483</v>
      </c>
      <c r="FZ2" s="1" t="str">
        <f>'PCE - 2023 - Importcontent'!GA2</f>
        <v>484</v>
      </c>
      <c r="GA2" s="1" t="str">
        <f>'PCE - 2023 - Importcontent'!GB2</f>
        <v>485</v>
      </c>
      <c r="GB2" s="1" t="str">
        <f>'PCE - 2023 - Importcontent'!GC2</f>
        <v>486</v>
      </c>
      <c r="GC2" s="1" t="str">
        <f>'PCE - 2023 - Importcontent'!GD2</f>
        <v>487OS</v>
      </c>
      <c r="GD2" s="1" t="str">
        <f>'PCE - 2023 - Importcontent'!GE2</f>
        <v>493</v>
      </c>
      <c r="GE2" s="1" t="str">
        <f>'PCE - 2023 - Importcontent'!GF2</f>
        <v>511</v>
      </c>
      <c r="GF2" s="1" t="str">
        <f>'PCE - 2023 - Importcontent'!GG2</f>
        <v>512</v>
      </c>
      <c r="GG2" s="1" t="str">
        <f>'PCE - 2023 - Importcontent'!GH2</f>
        <v>513</v>
      </c>
      <c r="GH2" s="1" t="str">
        <f>'PCE - 2023 - Importcontent'!GI2</f>
        <v>514</v>
      </c>
      <c r="GI2" s="1" t="str">
        <f>'PCE - 2023 - Importcontent'!GJ2</f>
        <v>521CI</v>
      </c>
      <c r="GJ2" s="1" t="str">
        <f>'PCE - 2023 - Importcontent'!GK2</f>
        <v>523</v>
      </c>
      <c r="GK2" s="1" t="str">
        <f>'PCE - 2023 - Importcontent'!GL2</f>
        <v>524</v>
      </c>
      <c r="GL2" s="1" t="str">
        <f>'PCE - 2023 - Importcontent'!GM2</f>
        <v>525</v>
      </c>
      <c r="GM2" s="1" t="str">
        <f>'PCE - 2023 - Importcontent'!GN2</f>
        <v>HS</v>
      </c>
      <c r="GN2" s="1" t="str">
        <f>'PCE - 2023 - Importcontent'!GO2</f>
        <v>ORE</v>
      </c>
      <c r="GO2" s="1" t="str">
        <f>'PCE - 2023 - Importcontent'!GP2</f>
        <v>532RL</v>
      </c>
      <c r="GP2" s="1" t="str">
        <f>'PCE - 2023 - Importcontent'!GQ2</f>
        <v>5411</v>
      </c>
      <c r="GQ2" s="1" t="str">
        <f>'PCE - 2023 - Importcontent'!GR2</f>
        <v>5415</v>
      </c>
      <c r="GR2" s="1" t="str">
        <f>'PCE - 2023 - Importcontent'!GS2</f>
        <v>5412OP</v>
      </c>
      <c r="GS2" s="1" t="str">
        <f>'PCE - 2023 - Importcontent'!GT2</f>
        <v>55</v>
      </c>
      <c r="GT2" s="1" t="str">
        <f>'PCE - 2023 - Importcontent'!GU2</f>
        <v>561</v>
      </c>
      <c r="GU2" s="1" t="str">
        <f>'PCE - 2023 - Importcontent'!GV2</f>
        <v>562</v>
      </c>
      <c r="GV2" s="1" t="str">
        <f>'PCE - 2023 - Importcontent'!GW2</f>
        <v>61</v>
      </c>
      <c r="GW2" s="1" t="str">
        <f>'PCE - 2023 - Importcontent'!GX2</f>
        <v>621</v>
      </c>
      <c r="GX2" s="1" t="str">
        <f>'PCE - 2023 - Importcontent'!GY2</f>
        <v>622</v>
      </c>
      <c r="GY2" s="1" t="str">
        <f>'PCE - 2023 - Importcontent'!GZ2</f>
        <v>623</v>
      </c>
      <c r="GZ2" s="1" t="str">
        <f>'PCE - 2023 - Importcontent'!HA2</f>
        <v>624</v>
      </c>
      <c r="HA2" s="1" t="str">
        <f>'PCE - 2023 - Importcontent'!HB2</f>
        <v>711AS</v>
      </c>
      <c r="HB2" s="1" t="str">
        <f>'PCE - 2023 - Importcontent'!HC2</f>
        <v>713</v>
      </c>
      <c r="HC2" s="1" t="str">
        <f>'PCE - 2023 - Importcontent'!HD2</f>
        <v>721</v>
      </c>
      <c r="HD2" s="1" t="str">
        <f>'PCE - 2023 - Importcontent'!HE2</f>
        <v>722</v>
      </c>
      <c r="HE2" s="1" t="str">
        <f>'PCE - 2023 - Importcontent'!HF2</f>
        <v>81</v>
      </c>
      <c r="HF2" s="1" t="str">
        <f>'PCE - 2023 - Importcontent'!HG2</f>
        <v>GFGD</v>
      </c>
      <c r="HG2" s="1" t="str">
        <f>'PCE - 2023 - Importcontent'!HH2</f>
        <v>GFGN</v>
      </c>
      <c r="HH2" s="1" t="str">
        <f>'PCE - 2023 - Importcontent'!HI2</f>
        <v>GFE</v>
      </c>
      <c r="HI2" s="1" t="str">
        <f>'PCE - 2023 - Importcontent'!HJ2</f>
        <v>GSLG</v>
      </c>
      <c r="HJ2" s="1" t="str">
        <f>'PCE - 2023 - Importcontent'!HK2</f>
        <v>GSLE</v>
      </c>
      <c r="HK2" s="1" t="str">
        <f>'PCE - 2023 - Importcontent'!HL2</f>
        <v>Used</v>
      </c>
      <c r="HL2" s="1" t="str">
        <f>'PCE - 2023 - Importcontent'!HM2</f>
        <v>Other</v>
      </c>
      <c r="HM2" s="1" t="str">
        <f>'PCE - 2023 - Importcontent'!HN2</f>
        <v>111CA</v>
      </c>
      <c r="HN2" s="1" t="str">
        <f>'PCE - 2023 - Importcontent'!HO2</f>
        <v>113FF</v>
      </c>
      <c r="HO2" s="1" t="str">
        <f>'PCE - 2023 - Importcontent'!HP2</f>
        <v>211</v>
      </c>
      <c r="HP2" s="1" t="str">
        <f>'PCE - 2023 - Importcontent'!HQ2</f>
        <v>212</v>
      </c>
      <c r="HQ2" s="1" t="str">
        <f>'PCE - 2023 - Importcontent'!HR2</f>
        <v>213</v>
      </c>
      <c r="HR2" s="1" t="str">
        <f>'PCE - 2023 - Importcontent'!HS2</f>
        <v>22</v>
      </c>
      <c r="HS2" s="1" t="str">
        <f>'PCE - 2023 - Importcontent'!HT2</f>
        <v>23</v>
      </c>
      <c r="HT2" s="1" t="str">
        <f>'PCE - 2023 - Importcontent'!HU2</f>
        <v>321</v>
      </c>
      <c r="HU2" s="1" t="str">
        <f>'PCE - 2023 - Importcontent'!HV2</f>
        <v>327</v>
      </c>
      <c r="HV2" s="1" t="str">
        <f>'PCE - 2023 - Importcontent'!HW2</f>
        <v>331</v>
      </c>
      <c r="HW2" s="1" t="str">
        <f>'PCE - 2023 - Importcontent'!HX2</f>
        <v>332</v>
      </c>
      <c r="HX2" s="1" t="str">
        <f>'PCE - 2023 - Importcontent'!HY2</f>
        <v>333</v>
      </c>
      <c r="HY2" s="1" t="str">
        <f>'PCE - 2023 - Importcontent'!HZ2</f>
        <v>334</v>
      </c>
      <c r="HZ2" s="1" t="str">
        <f>'PCE - 2023 - Importcontent'!IA2</f>
        <v>335</v>
      </c>
      <c r="IA2" s="1" t="str">
        <f>'PCE - 2023 - Importcontent'!IB2</f>
        <v>3361MV</v>
      </c>
      <c r="IB2" s="1" t="str">
        <f>'PCE - 2023 - Importcontent'!IC2</f>
        <v>3364OT</v>
      </c>
      <c r="IC2" s="1" t="str">
        <f>'PCE - 2023 - Importcontent'!ID2</f>
        <v>337</v>
      </c>
      <c r="ID2" s="1" t="str">
        <f>'PCE - 2023 - Importcontent'!IE2</f>
        <v>339</v>
      </c>
      <c r="IE2" s="1" t="str">
        <f>'PCE - 2023 - Importcontent'!IF2</f>
        <v>311FT</v>
      </c>
      <c r="IF2" s="1" t="str">
        <f>'PCE - 2023 - Importcontent'!IG2</f>
        <v>313TT</v>
      </c>
      <c r="IG2" s="1" t="str">
        <f>'PCE - 2023 - Importcontent'!IH2</f>
        <v>315AL</v>
      </c>
      <c r="IH2" s="1" t="str">
        <f>'PCE - 2023 - Importcontent'!II2</f>
        <v>322</v>
      </c>
      <c r="II2" s="1" t="str">
        <f>'PCE - 2023 - Importcontent'!IJ2</f>
        <v>323</v>
      </c>
      <c r="IJ2" s="1" t="str">
        <f>'PCE - 2023 - Importcontent'!IK2</f>
        <v>324</v>
      </c>
      <c r="IK2" s="1" t="str">
        <f>'PCE - 2023 - Importcontent'!IL2</f>
        <v>325</v>
      </c>
      <c r="IL2" s="1" t="str">
        <f>'PCE - 2023 - Importcontent'!IM2</f>
        <v>326</v>
      </c>
      <c r="IM2" s="1" t="str">
        <f>'PCE - 2023 - Importcontent'!IN2</f>
        <v>42</v>
      </c>
      <c r="IN2" s="1" t="str">
        <f>'PCE - 2023 - Importcontent'!IO2</f>
        <v>441</v>
      </c>
      <c r="IO2" s="1" t="str">
        <f>'PCE - 2023 - Importcontent'!IP2</f>
        <v>445</v>
      </c>
      <c r="IP2" s="1" t="str">
        <f>'PCE - 2023 - Importcontent'!IQ2</f>
        <v>452</v>
      </c>
      <c r="IQ2" s="1" t="str">
        <f>'PCE - 2023 - Importcontent'!IR2</f>
        <v>4A0</v>
      </c>
      <c r="IR2" s="1" t="str">
        <f>'PCE - 2023 - Importcontent'!IS2</f>
        <v>481</v>
      </c>
      <c r="IS2" s="1" t="str">
        <f>'PCE - 2023 - Importcontent'!IT2</f>
        <v>482</v>
      </c>
      <c r="IT2" s="1" t="str">
        <f>'PCE - 2023 - Importcontent'!IU2</f>
        <v>483</v>
      </c>
      <c r="IU2" s="1" t="str">
        <f>'PCE - 2023 - Importcontent'!IV2</f>
        <v>484</v>
      </c>
      <c r="IV2" s="1" t="str">
        <f>'PCE - 2023 - Importcontent'!IW2</f>
        <v>485</v>
      </c>
      <c r="IW2" s="1" t="str">
        <f>'PCE - 2023 - Importcontent'!IX2</f>
        <v>486</v>
      </c>
      <c r="IX2" s="1" t="str">
        <f>'PCE - 2023 - Importcontent'!IY2</f>
        <v>487OS</v>
      </c>
      <c r="IY2" s="1" t="str">
        <f>'PCE - 2023 - Importcontent'!IZ2</f>
        <v>493</v>
      </c>
      <c r="IZ2" s="1" t="str">
        <f>'PCE - 2023 - Importcontent'!JA2</f>
        <v>511</v>
      </c>
      <c r="JA2" s="1" t="str">
        <f>'PCE - 2023 - Importcontent'!JB2</f>
        <v>512</v>
      </c>
      <c r="JB2" s="1" t="str">
        <f>'PCE - 2023 - Importcontent'!JC2</f>
        <v>513</v>
      </c>
      <c r="JC2" s="1" t="str">
        <f>'PCE - 2023 - Importcontent'!JD2</f>
        <v>514</v>
      </c>
      <c r="JD2" s="1" t="str">
        <f>'PCE - 2023 - Importcontent'!JE2</f>
        <v>521CI</v>
      </c>
      <c r="JE2" s="1" t="str">
        <f>'PCE - 2023 - Importcontent'!JF2</f>
        <v>523</v>
      </c>
      <c r="JF2" s="1" t="str">
        <f>'PCE - 2023 - Importcontent'!JG2</f>
        <v>524</v>
      </c>
      <c r="JG2" s="1" t="str">
        <f>'PCE - 2023 - Importcontent'!JH2</f>
        <v>525</v>
      </c>
      <c r="JH2" s="1" t="str">
        <f>'PCE - 2023 - Importcontent'!JI2</f>
        <v>HS</v>
      </c>
      <c r="JI2" s="1" t="str">
        <f>'PCE - 2023 - Importcontent'!JJ2</f>
        <v>ORE</v>
      </c>
      <c r="JJ2" s="1" t="str">
        <f>'PCE - 2023 - Importcontent'!JK2</f>
        <v>532RL</v>
      </c>
      <c r="JK2" s="1" t="str">
        <f>'PCE - 2023 - Importcontent'!JL2</f>
        <v>5411</v>
      </c>
      <c r="JL2" s="1" t="str">
        <f>'PCE - 2023 - Importcontent'!JM2</f>
        <v>5415</v>
      </c>
      <c r="JM2" s="1" t="str">
        <f>'PCE - 2023 - Importcontent'!JN2</f>
        <v>5412OP</v>
      </c>
      <c r="JN2" s="1" t="str">
        <f>'PCE - 2023 - Importcontent'!JO2</f>
        <v>55</v>
      </c>
      <c r="JO2" s="1" t="str">
        <f>'PCE - 2023 - Importcontent'!JP2</f>
        <v>561</v>
      </c>
      <c r="JP2" s="1" t="str">
        <f>'PCE - 2023 - Importcontent'!JQ2</f>
        <v>562</v>
      </c>
      <c r="JQ2" s="1" t="str">
        <f>'PCE - 2023 - Importcontent'!JR2</f>
        <v>61</v>
      </c>
      <c r="JR2" s="1" t="str">
        <f>'PCE - 2023 - Importcontent'!JS2</f>
        <v>621</v>
      </c>
      <c r="JS2" s="1" t="str">
        <f>'PCE - 2023 - Importcontent'!JT2</f>
        <v>622</v>
      </c>
      <c r="JT2" s="1" t="str">
        <f>'PCE - 2023 - Importcontent'!JU2</f>
        <v>623</v>
      </c>
      <c r="JU2" s="1" t="str">
        <f>'PCE - 2023 - Importcontent'!JV2</f>
        <v>624</v>
      </c>
      <c r="JV2" s="1" t="str">
        <f>'PCE - 2023 - Importcontent'!JW2</f>
        <v>711AS</v>
      </c>
      <c r="JW2" s="1" t="str">
        <f>'PCE - 2023 - Importcontent'!JX2</f>
        <v>713</v>
      </c>
      <c r="JX2" s="1" t="str">
        <f>'PCE - 2023 - Importcontent'!JY2</f>
        <v>721</v>
      </c>
      <c r="JY2" s="1" t="str">
        <f>'PCE - 2023 - Importcontent'!JZ2</f>
        <v>722</v>
      </c>
      <c r="JZ2" s="1" t="str">
        <f>'PCE - 2023 - Importcontent'!KA2</f>
        <v>81</v>
      </c>
      <c r="KA2" s="1" t="str">
        <f>'PCE - 2023 - Importcontent'!KB2</f>
        <v>GFGD</v>
      </c>
      <c r="KB2" s="1" t="str">
        <f>'PCE - 2023 - Importcontent'!KC2</f>
        <v>GFGN</v>
      </c>
      <c r="KC2" s="1" t="str">
        <f>'PCE - 2023 - Importcontent'!KD2</f>
        <v>GFE</v>
      </c>
      <c r="KD2" s="1" t="str">
        <f>'PCE - 2023 - Importcontent'!KE2</f>
        <v>GSLG</v>
      </c>
      <c r="KE2" s="1" t="str">
        <f>'PCE - 2023 - Importcontent'!KF2</f>
        <v>GSLE</v>
      </c>
      <c r="KF2" s="1" t="str">
        <f>'PCE - 2023 - Importcontent'!KG2</f>
        <v>Used</v>
      </c>
      <c r="KG2" s="1" t="str">
        <f>'PCE - 2023 - Importcontent'!KH2</f>
        <v>Other</v>
      </c>
      <c r="KH2" s="1" t="str">
        <f>'PCE - 2023 - Importcontent'!KI2</f>
        <v>111CA</v>
      </c>
      <c r="KI2" s="1" t="str">
        <f>'PCE - 2023 - Importcontent'!KJ2</f>
        <v>113FF</v>
      </c>
      <c r="KJ2" s="1" t="str">
        <f>'PCE - 2023 - Importcontent'!KK2</f>
        <v>211</v>
      </c>
      <c r="KK2" s="1" t="str">
        <f>'PCE - 2023 - Importcontent'!KL2</f>
        <v>212</v>
      </c>
      <c r="KL2" s="1" t="str">
        <f>'PCE - 2023 - Importcontent'!KM2</f>
        <v>213</v>
      </c>
      <c r="KM2" s="1" t="str">
        <f>'PCE - 2023 - Importcontent'!KN2</f>
        <v>22</v>
      </c>
      <c r="KN2" s="1" t="str">
        <f>'PCE - 2023 - Importcontent'!KO2</f>
        <v>23</v>
      </c>
      <c r="KO2" s="1" t="str">
        <f>'PCE - 2023 - Importcontent'!KP2</f>
        <v>321</v>
      </c>
      <c r="KP2" s="1" t="str">
        <f>'PCE - 2023 - Importcontent'!KQ2</f>
        <v>327</v>
      </c>
      <c r="KQ2" s="1" t="str">
        <f>'PCE - 2023 - Importcontent'!KR2</f>
        <v>331</v>
      </c>
      <c r="KR2" s="1" t="str">
        <f>'PCE - 2023 - Importcontent'!KS2</f>
        <v>332</v>
      </c>
      <c r="KS2" s="1" t="str">
        <f>'PCE - 2023 - Importcontent'!KT2</f>
        <v>333</v>
      </c>
      <c r="KT2" s="1" t="str">
        <f>'PCE - 2023 - Importcontent'!KU2</f>
        <v>334</v>
      </c>
      <c r="KU2" s="1" t="str">
        <f>'PCE - 2023 - Importcontent'!KV2</f>
        <v>335</v>
      </c>
      <c r="KV2" s="1" t="str">
        <f>'PCE - 2023 - Importcontent'!KW2</f>
        <v>3361MV</v>
      </c>
      <c r="KW2" s="1" t="str">
        <f>'PCE - 2023 - Importcontent'!KX2</f>
        <v>3364OT</v>
      </c>
      <c r="KX2" s="1" t="str">
        <f>'PCE - 2023 - Importcontent'!KY2</f>
        <v>337</v>
      </c>
      <c r="KY2" s="1" t="str">
        <f>'PCE - 2023 - Importcontent'!KZ2</f>
        <v>339</v>
      </c>
      <c r="KZ2" s="1" t="str">
        <f>'PCE - 2023 - Importcontent'!LA2</f>
        <v>311FT</v>
      </c>
      <c r="LA2" s="1" t="str">
        <f>'PCE - 2023 - Importcontent'!LB2</f>
        <v>313TT</v>
      </c>
      <c r="LB2" s="1" t="str">
        <f>'PCE - 2023 - Importcontent'!LC2</f>
        <v>315AL</v>
      </c>
      <c r="LC2" s="1" t="str">
        <f>'PCE - 2023 - Importcontent'!LD2</f>
        <v>322</v>
      </c>
      <c r="LD2" s="1" t="str">
        <f>'PCE - 2023 - Importcontent'!LE2</f>
        <v>323</v>
      </c>
      <c r="LE2" s="1" t="str">
        <f>'PCE - 2023 - Importcontent'!LF2</f>
        <v>324</v>
      </c>
      <c r="LF2" s="1" t="str">
        <f>'PCE - 2023 - Importcontent'!LG2</f>
        <v>325</v>
      </c>
      <c r="LG2" s="1" t="str">
        <f>'PCE - 2023 - Importcontent'!LH2</f>
        <v>326</v>
      </c>
      <c r="LH2" s="1" t="str">
        <f>'PCE - 2023 - Importcontent'!LI2</f>
        <v>42</v>
      </c>
      <c r="LI2" s="1" t="str">
        <f>'PCE - 2023 - Importcontent'!LJ2</f>
        <v>441</v>
      </c>
      <c r="LJ2" s="1" t="str">
        <f>'PCE - 2023 - Importcontent'!LK2</f>
        <v>445</v>
      </c>
      <c r="LK2" s="1" t="str">
        <f>'PCE - 2023 - Importcontent'!LL2</f>
        <v>452</v>
      </c>
      <c r="LL2" s="1" t="str">
        <f>'PCE - 2023 - Importcontent'!LM2</f>
        <v>4A0</v>
      </c>
      <c r="LM2" s="1" t="str">
        <f>'PCE - 2023 - Importcontent'!LN2</f>
        <v>481</v>
      </c>
      <c r="LN2" s="1" t="str">
        <f>'PCE - 2023 - Importcontent'!LO2</f>
        <v>482</v>
      </c>
      <c r="LO2" s="1" t="str">
        <f>'PCE - 2023 - Importcontent'!LP2</f>
        <v>483</v>
      </c>
      <c r="LP2" s="1" t="str">
        <f>'PCE - 2023 - Importcontent'!LQ2</f>
        <v>484</v>
      </c>
      <c r="LQ2" s="1" t="str">
        <f>'PCE - 2023 - Importcontent'!LR2</f>
        <v>485</v>
      </c>
      <c r="LR2" s="1" t="str">
        <f>'PCE - 2023 - Importcontent'!LS2</f>
        <v>486</v>
      </c>
      <c r="LS2" s="1" t="str">
        <f>'PCE - 2023 - Importcontent'!LT2</f>
        <v>487OS</v>
      </c>
      <c r="LT2" s="1" t="str">
        <f>'PCE - 2023 - Importcontent'!LU2</f>
        <v>493</v>
      </c>
      <c r="LU2" s="1" t="str">
        <f>'PCE - 2023 - Importcontent'!LV2</f>
        <v>511</v>
      </c>
      <c r="LV2" s="1" t="str">
        <f>'PCE - 2023 - Importcontent'!LW2</f>
        <v>512</v>
      </c>
      <c r="LW2" s="1" t="str">
        <f>'PCE - 2023 - Importcontent'!LX2</f>
        <v>513</v>
      </c>
      <c r="LX2" s="1" t="str">
        <f>'PCE - 2023 - Importcontent'!LY2</f>
        <v>514</v>
      </c>
      <c r="LY2" s="1" t="str">
        <f>'PCE - 2023 - Importcontent'!LZ2</f>
        <v>521CI</v>
      </c>
      <c r="LZ2" s="1" t="str">
        <f>'PCE - 2023 - Importcontent'!MA2</f>
        <v>523</v>
      </c>
      <c r="MA2" s="1" t="str">
        <f>'PCE - 2023 - Importcontent'!MB2</f>
        <v>524</v>
      </c>
      <c r="MB2" s="1" t="str">
        <f>'PCE - 2023 - Importcontent'!MC2</f>
        <v>525</v>
      </c>
      <c r="MC2" s="1" t="str">
        <f>'PCE - 2023 - Importcontent'!MD2</f>
        <v>HS</v>
      </c>
      <c r="MD2" s="1" t="str">
        <f>'PCE - 2023 - Importcontent'!ME2</f>
        <v>ORE</v>
      </c>
      <c r="ME2" s="1" t="str">
        <f>'PCE - 2023 - Importcontent'!MF2</f>
        <v>532RL</v>
      </c>
      <c r="MF2" s="1" t="str">
        <f>'PCE - 2023 - Importcontent'!MG2</f>
        <v>5411</v>
      </c>
      <c r="MG2" s="1" t="str">
        <f>'PCE - 2023 - Importcontent'!MH2</f>
        <v>5415</v>
      </c>
      <c r="MH2" s="1" t="str">
        <f>'PCE - 2023 - Importcontent'!MI2</f>
        <v>5412OP</v>
      </c>
      <c r="MI2" s="1" t="str">
        <f>'PCE - 2023 - Importcontent'!MJ2</f>
        <v>55</v>
      </c>
      <c r="MJ2" s="1" t="str">
        <f>'PCE - 2023 - Importcontent'!MK2</f>
        <v>561</v>
      </c>
      <c r="MK2" s="1" t="str">
        <f>'PCE - 2023 - Importcontent'!ML2</f>
        <v>562</v>
      </c>
      <c r="ML2" s="1" t="str">
        <f>'PCE - 2023 - Importcontent'!MM2</f>
        <v>61</v>
      </c>
      <c r="MM2" s="1" t="str">
        <f>'PCE - 2023 - Importcontent'!MN2</f>
        <v>621</v>
      </c>
      <c r="MN2" s="1" t="str">
        <f>'PCE - 2023 - Importcontent'!MO2</f>
        <v>622</v>
      </c>
      <c r="MO2" s="1" t="str">
        <f>'PCE - 2023 - Importcontent'!MP2</f>
        <v>623</v>
      </c>
      <c r="MP2" s="1" t="str">
        <f>'PCE - 2023 - Importcontent'!MQ2</f>
        <v>624</v>
      </c>
      <c r="MQ2" s="1" t="str">
        <f>'PCE - 2023 - Importcontent'!MR2</f>
        <v>711AS</v>
      </c>
      <c r="MR2" s="1" t="str">
        <f>'PCE - 2023 - Importcontent'!MS2</f>
        <v>713</v>
      </c>
      <c r="MS2" s="1" t="str">
        <f>'PCE - 2023 - Importcontent'!MT2</f>
        <v>721</v>
      </c>
      <c r="MT2" s="1" t="str">
        <f>'PCE - 2023 - Importcontent'!MU2</f>
        <v>722</v>
      </c>
      <c r="MU2" s="1" t="str">
        <f>'PCE - 2023 - Importcontent'!MV2</f>
        <v>81</v>
      </c>
      <c r="MV2" s="1" t="str">
        <f>'PCE - 2023 - Importcontent'!MW2</f>
        <v>GFGD</v>
      </c>
      <c r="MW2" s="1" t="str">
        <f>'PCE - 2023 - Importcontent'!MX2</f>
        <v>GFGN</v>
      </c>
      <c r="MX2" s="1" t="str">
        <f>'PCE - 2023 - Importcontent'!MY2</f>
        <v>GFE</v>
      </c>
      <c r="MY2" s="1" t="str">
        <f>'PCE - 2023 - Importcontent'!MZ2</f>
        <v>GSLG</v>
      </c>
      <c r="MZ2" s="1" t="str">
        <f>'PCE - 2023 - Importcontent'!NA2</f>
        <v>GSLE</v>
      </c>
      <c r="NA2" s="1" t="str">
        <f>'PCE - 2023 - Importcontent'!NB2</f>
        <v>Used</v>
      </c>
      <c r="NB2" s="1" t="str">
        <f>'PCE - 2023 - Importcontent'!NC2</f>
        <v>Other</v>
      </c>
      <c r="NC2" s="1" t="str">
        <f>'PCE - 2023 - Importcontent'!ND2</f>
        <v>111CA</v>
      </c>
      <c r="ND2" s="1" t="str">
        <f>'PCE - 2023 - Importcontent'!NE2</f>
        <v>113FF</v>
      </c>
      <c r="NE2" s="1" t="str">
        <f>'PCE - 2023 - Importcontent'!NF2</f>
        <v>211</v>
      </c>
      <c r="NF2" s="1" t="str">
        <f>'PCE - 2023 - Importcontent'!NG2</f>
        <v>212</v>
      </c>
      <c r="NG2" s="1" t="str">
        <f>'PCE - 2023 - Importcontent'!NH2</f>
        <v>213</v>
      </c>
      <c r="NH2" s="1" t="str">
        <f>'PCE - 2023 - Importcontent'!NI2</f>
        <v>22</v>
      </c>
      <c r="NI2" s="1" t="str">
        <f>'PCE - 2023 - Importcontent'!NJ2</f>
        <v>23</v>
      </c>
      <c r="NJ2" s="1" t="str">
        <f>'PCE - 2023 - Importcontent'!NK2</f>
        <v>321</v>
      </c>
      <c r="NK2" s="1" t="str">
        <f>'PCE - 2023 - Importcontent'!NL2</f>
        <v>327</v>
      </c>
      <c r="NL2" s="1" t="str">
        <f>'PCE - 2023 - Importcontent'!NM2</f>
        <v>331</v>
      </c>
      <c r="NM2" s="1" t="str">
        <f>'PCE - 2023 - Importcontent'!NN2</f>
        <v>332</v>
      </c>
      <c r="NN2" s="1" t="str">
        <f>'PCE - 2023 - Importcontent'!NO2</f>
        <v>333</v>
      </c>
      <c r="NO2" s="1" t="str">
        <f>'PCE - 2023 - Importcontent'!NP2</f>
        <v>334</v>
      </c>
      <c r="NP2" s="1" t="str">
        <f>'PCE - 2023 - Importcontent'!NQ2</f>
        <v>335</v>
      </c>
      <c r="NQ2" s="1" t="str">
        <f>'PCE - 2023 - Importcontent'!NR2</f>
        <v>3361MV</v>
      </c>
      <c r="NR2" s="1" t="str">
        <f>'PCE - 2023 - Importcontent'!NS2</f>
        <v>3364OT</v>
      </c>
      <c r="NS2" s="1" t="str">
        <f>'PCE - 2023 - Importcontent'!NT2</f>
        <v>337</v>
      </c>
      <c r="NT2" s="1" t="str">
        <f>'PCE - 2023 - Importcontent'!NU2</f>
        <v>339</v>
      </c>
      <c r="NU2" s="1" t="str">
        <f>'PCE - 2023 - Importcontent'!NV2</f>
        <v>311FT</v>
      </c>
      <c r="NV2" s="1" t="str">
        <f>'PCE - 2023 - Importcontent'!NW2</f>
        <v>313TT</v>
      </c>
      <c r="NW2" s="1" t="str">
        <f>'PCE - 2023 - Importcontent'!NX2</f>
        <v>315AL</v>
      </c>
      <c r="NX2" s="1" t="str">
        <f>'PCE - 2023 - Importcontent'!NY2</f>
        <v>322</v>
      </c>
      <c r="NY2" s="1" t="str">
        <f>'PCE - 2023 - Importcontent'!NZ2</f>
        <v>323</v>
      </c>
      <c r="NZ2" s="1" t="str">
        <f>'PCE - 2023 - Importcontent'!OA2</f>
        <v>324</v>
      </c>
      <c r="OA2" s="1" t="str">
        <f>'PCE - 2023 - Importcontent'!OB2</f>
        <v>325</v>
      </c>
      <c r="OB2" s="1" t="str">
        <f>'PCE - 2023 - Importcontent'!OC2</f>
        <v>326</v>
      </c>
      <c r="OC2" s="1" t="str">
        <f>'PCE - 2023 - Importcontent'!OD2</f>
        <v>42</v>
      </c>
      <c r="OD2" s="1" t="str">
        <f>'PCE - 2023 - Importcontent'!OE2</f>
        <v>441</v>
      </c>
      <c r="OE2" s="1" t="str">
        <f>'PCE - 2023 - Importcontent'!OF2</f>
        <v>445</v>
      </c>
      <c r="OF2" s="1" t="str">
        <f>'PCE - 2023 - Importcontent'!OG2</f>
        <v>452</v>
      </c>
      <c r="OG2" s="1" t="str">
        <f>'PCE - 2023 - Importcontent'!OH2</f>
        <v>4A0</v>
      </c>
      <c r="OH2" s="1" t="str">
        <f>'PCE - 2023 - Importcontent'!OI2</f>
        <v>481</v>
      </c>
      <c r="OI2" s="1" t="str">
        <f>'PCE - 2023 - Importcontent'!OJ2</f>
        <v>482</v>
      </c>
      <c r="OJ2" s="1" t="str">
        <f>'PCE - 2023 - Importcontent'!OK2</f>
        <v>483</v>
      </c>
      <c r="OK2" s="1" t="str">
        <f>'PCE - 2023 - Importcontent'!OL2</f>
        <v>484</v>
      </c>
      <c r="OL2" s="1" t="str">
        <f>'PCE - 2023 - Importcontent'!OM2</f>
        <v>485</v>
      </c>
      <c r="OM2" s="1" t="str">
        <f>'PCE - 2023 - Importcontent'!ON2</f>
        <v>486</v>
      </c>
      <c r="ON2" s="1" t="str">
        <f>'PCE - 2023 - Importcontent'!OO2</f>
        <v>487OS</v>
      </c>
      <c r="OO2" s="1" t="str">
        <f>'PCE - 2023 - Importcontent'!OP2</f>
        <v>493</v>
      </c>
      <c r="OP2" s="1" t="str">
        <f>'PCE - 2023 - Importcontent'!OQ2</f>
        <v>511</v>
      </c>
      <c r="OQ2" s="1" t="str">
        <f>'PCE - 2023 - Importcontent'!OR2</f>
        <v>512</v>
      </c>
      <c r="OR2" s="1" t="str">
        <f>'PCE - 2023 - Importcontent'!OS2</f>
        <v>513</v>
      </c>
      <c r="OS2" s="1" t="str">
        <f>'PCE - 2023 - Importcontent'!OT2</f>
        <v>514</v>
      </c>
      <c r="OT2" s="1" t="str">
        <f>'PCE - 2023 - Importcontent'!OU2</f>
        <v>521CI</v>
      </c>
      <c r="OU2" s="1" t="str">
        <f>'PCE - 2023 - Importcontent'!OV2</f>
        <v>523</v>
      </c>
      <c r="OV2" s="1" t="str">
        <f>'PCE - 2023 - Importcontent'!OW2</f>
        <v>524</v>
      </c>
      <c r="OW2" s="1" t="str">
        <f>'PCE - 2023 - Importcontent'!OX2</f>
        <v>525</v>
      </c>
      <c r="OX2" s="1" t="str">
        <f>'PCE - 2023 - Importcontent'!OY2</f>
        <v>HS</v>
      </c>
      <c r="OY2" s="1" t="str">
        <f>'PCE - 2023 - Importcontent'!OZ2</f>
        <v>ORE</v>
      </c>
      <c r="OZ2" s="1" t="str">
        <f>'PCE - 2023 - Importcontent'!PA2</f>
        <v>532RL</v>
      </c>
      <c r="PA2" s="1" t="str">
        <f>'PCE - 2023 - Importcontent'!PB2</f>
        <v>5411</v>
      </c>
      <c r="PB2" s="1" t="str">
        <f>'PCE - 2023 - Importcontent'!PC2</f>
        <v>5415</v>
      </c>
      <c r="PC2" s="1" t="str">
        <f>'PCE - 2023 - Importcontent'!PD2</f>
        <v>5412OP</v>
      </c>
      <c r="PD2" s="1" t="str">
        <f>'PCE - 2023 - Importcontent'!PE2</f>
        <v>55</v>
      </c>
      <c r="PE2" s="1" t="str">
        <f>'PCE - 2023 - Importcontent'!PF2</f>
        <v>561</v>
      </c>
      <c r="PF2" s="1" t="str">
        <f>'PCE - 2023 - Importcontent'!PG2</f>
        <v>562</v>
      </c>
      <c r="PG2" s="1" t="str">
        <f>'PCE - 2023 - Importcontent'!PH2</f>
        <v>61</v>
      </c>
      <c r="PH2" s="1" t="str">
        <f>'PCE - 2023 - Importcontent'!PI2</f>
        <v>621</v>
      </c>
      <c r="PI2" s="1" t="str">
        <f>'PCE - 2023 - Importcontent'!PJ2</f>
        <v>622</v>
      </c>
      <c r="PJ2" s="1" t="str">
        <f>'PCE - 2023 - Importcontent'!PK2</f>
        <v>623</v>
      </c>
      <c r="PK2" s="1" t="str">
        <f>'PCE - 2023 - Importcontent'!PL2</f>
        <v>624</v>
      </c>
      <c r="PL2" s="1" t="str">
        <f>'PCE - 2023 - Importcontent'!PM2</f>
        <v>711AS</v>
      </c>
      <c r="PM2" s="1" t="str">
        <f>'PCE - 2023 - Importcontent'!PN2</f>
        <v>713</v>
      </c>
      <c r="PN2" s="1" t="str">
        <f>'PCE - 2023 - Importcontent'!PO2</f>
        <v>721</v>
      </c>
      <c r="PO2" s="1" t="str">
        <f>'PCE - 2023 - Importcontent'!PP2</f>
        <v>722</v>
      </c>
      <c r="PP2" s="1" t="str">
        <f>'PCE - 2023 - Importcontent'!PQ2</f>
        <v>81</v>
      </c>
      <c r="PQ2" s="1" t="str">
        <f>'PCE - 2023 - Importcontent'!PR2</f>
        <v>GFGD</v>
      </c>
      <c r="PR2" s="1" t="str">
        <f>'PCE - 2023 - Importcontent'!PS2</f>
        <v>GFGN</v>
      </c>
      <c r="PS2" s="1" t="str">
        <f>'PCE - 2023 - Importcontent'!PT2</f>
        <v>GFE</v>
      </c>
      <c r="PT2" s="1" t="str">
        <f>'PCE - 2023 - Importcontent'!PU2</f>
        <v>GSLG</v>
      </c>
      <c r="PU2" s="1" t="str">
        <f>'PCE - 2023 - Importcontent'!PV2</f>
        <v>GSLE</v>
      </c>
      <c r="PV2" s="1" t="str">
        <f>'PCE - 2023 - Importcontent'!PW2</f>
        <v>Used</v>
      </c>
      <c r="PW2" s="1" t="str">
        <f>'PCE - 2023 - Importcontent'!PX2</f>
        <v>Other</v>
      </c>
      <c r="PX2" s="1" t="str">
        <f>'PCE - 2023 - Importcontent'!PY2</f>
        <v>111CA</v>
      </c>
      <c r="PY2" s="1" t="str">
        <f>'PCE - 2023 - Importcontent'!PZ2</f>
        <v>113FF</v>
      </c>
      <c r="PZ2" s="1" t="str">
        <f>'PCE - 2023 - Importcontent'!QA2</f>
        <v>211</v>
      </c>
      <c r="QA2" s="1" t="str">
        <f>'PCE - 2023 - Importcontent'!QB2</f>
        <v>212</v>
      </c>
      <c r="QB2" s="1" t="str">
        <f>'PCE - 2023 - Importcontent'!QC2</f>
        <v>213</v>
      </c>
      <c r="QC2" s="1" t="str">
        <f>'PCE - 2023 - Importcontent'!QD2</f>
        <v>22</v>
      </c>
      <c r="QD2" s="1" t="str">
        <f>'PCE - 2023 - Importcontent'!QE2</f>
        <v>23</v>
      </c>
      <c r="QE2" s="1" t="str">
        <f>'PCE - 2023 - Importcontent'!QF2</f>
        <v>321</v>
      </c>
      <c r="QF2" s="1" t="str">
        <f>'PCE - 2023 - Importcontent'!QG2</f>
        <v>327</v>
      </c>
      <c r="QG2" s="1" t="str">
        <f>'PCE - 2023 - Importcontent'!QH2</f>
        <v>331</v>
      </c>
      <c r="QH2" s="1" t="str">
        <f>'PCE - 2023 - Importcontent'!QI2</f>
        <v>332</v>
      </c>
      <c r="QI2" s="1" t="str">
        <f>'PCE - 2023 - Importcontent'!QJ2</f>
        <v>333</v>
      </c>
      <c r="QJ2" s="1" t="str">
        <f>'PCE - 2023 - Importcontent'!QK2</f>
        <v>334</v>
      </c>
      <c r="QK2" s="1" t="str">
        <f>'PCE - 2023 - Importcontent'!QL2</f>
        <v>335</v>
      </c>
      <c r="QL2" s="1" t="str">
        <f>'PCE - 2023 - Importcontent'!QM2</f>
        <v>3361MV</v>
      </c>
      <c r="QM2" s="1" t="str">
        <f>'PCE - 2023 - Importcontent'!QN2</f>
        <v>3364OT</v>
      </c>
      <c r="QN2" s="1" t="str">
        <f>'PCE - 2023 - Importcontent'!QO2</f>
        <v>337</v>
      </c>
      <c r="QO2" s="1" t="str">
        <f>'PCE - 2023 - Importcontent'!QP2</f>
        <v>339</v>
      </c>
      <c r="QP2" s="1" t="str">
        <f>'PCE - 2023 - Importcontent'!QQ2</f>
        <v>311FT</v>
      </c>
      <c r="QQ2" s="1" t="str">
        <f>'PCE - 2023 - Importcontent'!QR2</f>
        <v>313TT</v>
      </c>
      <c r="QR2" s="1" t="str">
        <f>'PCE - 2023 - Importcontent'!QS2</f>
        <v>315AL</v>
      </c>
      <c r="QS2" s="1" t="str">
        <f>'PCE - 2023 - Importcontent'!QT2</f>
        <v>322</v>
      </c>
      <c r="QT2" s="1" t="str">
        <f>'PCE - 2023 - Importcontent'!QU2</f>
        <v>323</v>
      </c>
      <c r="QU2" s="1" t="str">
        <f>'PCE - 2023 - Importcontent'!QV2</f>
        <v>324</v>
      </c>
      <c r="QV2" s="1" t="str">
        <f>'PCE - 2023 - Importcontent'!QW2</f>
        <v>325</v>
      </c>
      <c r="QW2" s="1" t="str">
        <f>'PCE - 2023 - Importcontent'!QX2</f>
        <v>326</v>
      </c>
      <c r="QX2" s="1" t="str">
        <f>'PCE - 2023 - Importcontent'!QY2</f>
        <v>42</v>
      </c>
      <c r="QY2" s="1" t="str">
        <f>'PCE - 2023 - Importcontent'!QZ2</f>
        <v>441</v>
      </c>
      <c r="QZ2" s="1" t="str">
        <f>'PCE - 2023 - Importcontent'!RA2</f>
        <v>445</v>
      </c>
      <c r="RA2" s="1" t="str">
        <f>'PCE - 2023 - Importcontent'!RB2</f>
        <v>452</v>
      </c>
      <c r="RB2" s="1" t="str">
        <f>'PCE - 2023 - Importcontent'!RC2</f>
        <v>4A0</v>
      </c>
      <c r="RC2" s="1" t="str">
        <f>'PCE - 2023 - Importcontent'!RD2</f>
        <v>481</v>
      </c>
      <c r="RD2" s="1" t="str">
        <f>'PCE - 2023 - Importcontent'!RE2</f>
        <v>482</v>
      </c>
      <c r="RE2" s="1" t="str">
        <f>'PCE - 2023 - Importcontent'!RF2</f>
        <v>483</v>
      </c>
      <c r="RF2" s="1" t="str">
        <f>'PCE - 2023 - Importcontent'!RG2</f>
        <v>484</v>
      </c>
      <c r="RG2" s="1" t="str">
        <f>'PCE - 2023 - Importcontent'!RH2</f>
        <v>485</v>
      </c>
      <c r="RH2" s="1" t="str">
        <f>'PCE - 2023 - Importcontent'!RI2</f>
        <v>486</v>
      </c>
      <c r="RI2" s="1" t="str">
        <f>'PCE - 2023 - Importcontent'!RJ2</f>
        <v>487OS</v>
      </c>
      <c r="RJ2" s="1" t="str">
        <f>'PCE - 2023 - Importcontent'!RK2</f>
        <v>493</v>
      </c>
      <c r="RK2" s="1" t="str">
        <f>'PCE - 2023 - Importcontent'!RL2</f>
        <v>511</v>
      </c>
      <c r="RL2" s="1" t="str">
        <f>'PCE - 2023 - Importcontent'!RM2</f>
        <v>512</v>
      </c>
      <c r="RM2" s="1" t="str">
        <f>'PCE - 2023 - Importcontent'!RN2</f>
        <v>513</v>
      </c>
      <c r="RN2" s="1" t="str">
        <f>'PCE - 2023 - Importcontent'!RO2</f>
        <v>514</v>
      </c>
      <c r="RO2" s="1" t="str">
        <f>'PCE - 2023 - Importcontent'!RP2</f>
        <v>521CI</v>
      </c>
      <c r="RP2" s="1" t="str">
        <f>'PCE - 2023 - Importcontent'!RQ2</f>
        <v>523</v>
      </c>
      <c r="RQ2" s="1" t="str">
        <f>'PCE - 2023 - Importcontent'!RR2</f>
        <v>524</v>
      </c>
      <c r="RR2" s="1" t="str">
        <f>'PCE - 2023 - Importcontent'!RS2</f>
        <v>525</v>
      </c>
      <c r="RS2" s="1" t="str">
        <f>'PCE - 2023 - Importcontent'!RT2</f>
        <v>HS</v>
      </c>
      <c r="RT2" s="1" t="str">
        <f>'PCE - 2023 - Importcontent'!RU2</f>
        <v>ORE</v>
      </c>
      <c r="RU2" s="1" t="str">
        <f>'PCE - 2023 - Importcontent'!RV2</f>
        <v>532RL</v>
      </c>
      <c r="RV2" s="1" t="str">
        <f>'PCE - 2023 - Importcontent'!RW2</f>
        <v>5411</v>
      </c>
      <c r="RW2" s="1" t="str">
        <f>'PCE - 2023 - Importcontent'!RX2</f>
        <v>5415</v>
      </c>
      <c r="RX2" s="1" t="str">
        <f>'PCE - 2023 - Importcontent'!RY2</f>
        <v>5412OP</v>
      </c>
      <c r="RY2" s="1" t="str">
        <f>'PCE - 2023 - Importcontent'!RZ2</f>
        <v>55</v>
      </c>
      <c r="RZ2" s="1" t="str">
        <f>'PCE - 2023 - Importcontent'!SA2</f>
        <v>561</v>
      </c>
      <c r="SA2" s="1" t="str">
        <f>'PCE - 2023 - Importcontent'!SB2</f>
        <v>562</v>
      </c>
      <c r="SB2" s="1" t="str">
        <f>'PCE - 2023 - Importcontent'!SC2</f>
        <v>61</v>
      </c>
      <c r="SC2" s="1" t="str">
        <f>'PCE - 2023 - Importcontent'!SD2</f>
        <v>621</v>
      </c>
      <c r="SD2" s="1" t="str">
        <f>'PCE - 2023 - Importcontent'!SE2</f>
        <v>622</v>
      </c>
      <c r="SE2" s="1" t="str">
        <f>'PCE - 2023 - Importcontent'!SF2</f>
        <v>623</v>
      </c>
      <c r="SF2" s="1" t="str">
        <f>'PCE - 2023 - Importcontent'!SG2</f>
        <v>624</v>
      </c>
      <c r="SG2" s="1" t="str">
        <f>'PCE - 2023 - Importcontent'!SH2</f>
        <v>711AS</v>
      </c>
      <c r="SH2" s="1" t="str">
        <f>'PCE - 2023 - Importcontent'!SI2</f>
        <v>713</v>
      </c>
      <c r="SI2" s="1" t="str">
        <f>'PCE - 2023 - Importcontent'!SJ2</f>
        <v>721</v>
      </c>
      <c r="SJ2" s="1" t="str">
        <f>'PCE - 2023 - Importcontent'!SK2</f>
        <v>722</v>
      </c>
      <c r="SK2" s="1" t="str">
        <f>'PCE - 2023 - Importcontent'!SL2</f>
        <v>81</v>
      </c>
      <c r="SL2" s="1" t="str">
        <f>'PCE - 2023 - Importcontent'!SM2</f>
        <v>GFGD</v>
      </c>
      <c r="SM2" s="1" t="str">
        <f>'PCE - 2023 - Importcontent'!SN2</f>
        <v>GFGN</v>
      </c>
      <c r="SN2" s="1" t="str">
        <f>'PCE - 2023 - Importcontent'!SO2</f>
        <v>GFE</v>
      </c>
      <c r="SO2" s="1" t="str">
        <f>'PCE - 2023 - Importcontent'!SP2</f>
        <v>GSLG</v>
      </c>
      <c r="SP2" s="1" t="str">
        <f>'PCE - 2023 - Importcontent'!SQ2</f>
        <v>GSLE</v>
      </c>
      <c r="SQ2" s="1" t="str">
        <f>'PCE - 2023 - Importcontent'!SR2</f>
        <v>Used</v>
      </c>
      <c r="SR2" s="1" t="str">
        <f>'PCE - 2023 - Importcontent'!SS2</f>
        <v>Other</v>
      </c>
      <c r="SS2" s="1" t="str">
        <f>'PCE - 2023 - Importcontent'!ST2</f>
        <v>111CA</v>
      </c>
      <c r="ST2" s="1" t="str">
        <f>'PCE - 2023 - Importcontent'!SU2</f>
        <v>113FF</v>
      </c>
      <c r="SU2" s="1" t="str">
        <f>'PCE - 2023 - Importcontent'!SV2</f>
        <v>211</v>
      </c>
      <c r="SV2" s="1" t="str">
        <f>'PCE - 2023 - Importcontent'!SW2</f>
        <v>212</v>
      </c>
      <c r="SW2" s="1" t="str">
        <f>'PCE - 2023 - Importcontent'!SX2</f>
        <v>213</v>
      </c>
      <c r="SX2" s="1" t="str">
        <f>'PCE - 2023 - Importcontent'!SY2</f>
        <v>22</v>
      </c>
      <c r="SY2" s="1" t="str">
        <f>'PCE - 2023 - Importcontent'!SZ2</f>
        <v>23</v>
      </c>
      <c r="SZ2" s="1" t="str">
        <f>'PCE - 2023 - Importcontent'!TA2</f>
        <v>321</v>
      </c>
      <c r="TA2" s="1" t="str">
        <f>'PCE - 2023 - Importcontent'!TB2</f>
        <v>327</v>
      </c>
      <c r="TB2" s="1" t="str">
        <f>'PCE - 2023 - Importcontent'!TC2</f>
        <v>331</v>
      </c>
      <c r="TC2" s="1" t="str">
        <f>'PCE - 2023 - Importcontent'!TD2</f>
        <v>332</v>
      </c>
      <c r="TD2" s="1" t="str">
        <f>'PCE - 2023 - Importcontent'!TE2</f>
        <v>333</v>
      </c>
      <c r="TE2" s="1" t="str">
        <f>'PCE - 2023 - Importcontent'!TF2</f>
        <v>334</v>
      </c>
      <c r="TF2" s="1" t="str">
        <f>'PCE - 2023 - Importcontent'!TG2</f>
        <v>335</v>
      </c>
      <c r="TG2" s="1" t="str">
        <f>'PCE - 2023 - Importcontent'!TH2</f>
        <v>3361MV</v>
      </c>
      <c r="TH2" s="1" t="str">
        <f>'PCE - 2023 - Importcontent'!TI2</f>
        <v>3364OT</v>
      </c>
      <c r="TI2" s="1" t="str">
        <f>'PCE - 2023 - Importcontent'!TJ2</f>
        <v>337</v>
      </c>
      <c r="TJ2" s="1" t="str">
        <f>'PCE - 2023 - Importcontent'!TK2</f>
        <v>339</v>
      </c>
      <c r="TK2" s="1" t="str">
        <f>'PCE - 2023 - Importcontent'!TL2</f>
        <v>311FT</v>
      </c>
      <c r="TL2" s="1" t="str">
        <f>'PCE - 2023 - Importcontent'!TM2</f>
        <v>313TT</v>
      </c>
      <c r="TM2" s="1" t="str">
        <f>'PCE - 2023 - Importcontent'!TN2</f>
        <v>315AL</v>
      </c>
      <c r="TN2" s="1" t="str">
        <f>'PCE - 2023 - Importcontent'!TO2</f>
        <v>322</v>
      </c>
      <c r="TO2" s="1" t="str">
        <f>'PCE - 2023 - Importcontent'!TP2</f>
        <v>323</v>
      </c>
      <c r="TP2" s="1" t="str">
        <f>'PCE - 2023 - Importcontent'!TQ2</f>
        <v>324</v>
      </c>
      <c r="TQ2" s="1" t="str">
        <f>'PCE - 2023 - Importcontent'!TR2</f>
        <v>325</v>
      </c>
      <c r="TR2" s="1" t="str">
        <f>'PCE - 2023 - Importcontent'!TS2</f>
        <v>326</v>
      </c>
      <c r="TS2" s="1" t="str">
        <f>'PCE - 2023 - Importcontent'!TT2</f>
        <v>42</v>
      </c>
      <c r="TT2" s="1" t="str">
        <f>'PCE - 2023 - Importcontent'!TU2</f>
        <v>441</v>
      </c>
      <c r="TU2" s="1" t="str">
        <f>'PCE - 2023 - Importcontent'!TV2</f>
        <v>445</v>
      </c>
      <c r="TV2" s="1" t="str">
        <f>'PCE - 2023 - Importcontent'!TW2</f>
        <v>452</v>
      </c>
      <c r="TW2" s="1" t="str">
        <f>'PCE - 2023 - Importcontent'!TX2</f>
        <v>4A0</v>
      </c>
      <c r="TX2" s="1" t="str">
        <f>'PCE - 2023 - Importcontent'!TY2</f>
        <v>481</v>
      </c>
      <c r="TY2" s="1" t="str">
        <f>'PCE - 2023 - Importcontent'!TZ2</f>
        <v>482</v>
      </c>
      <c r="TZ2" s="1" t="str">
        <f>'PCE - 2023 - Importcontent'!UA2</f>
        <v>483</v>
      </c>
      <c r="UA2" s="1" t="str">
        <f>'PCE - 2023 - Importcontent'!UB2</f>
        <v>484</v>
      </c>
      <c r="UB2" s="1" t="str">
        <f>'PCE - 2023 - Importcontent'!UC2</f>
        <v>485</v>
      </c>
      <c r="UC2" s="1" t="str">
        <f>'PCE - 2023 - Importcontent'!UD2</f>
        <v>486</v>
      </c>
      <c r="UD2" s="1" t="str">
        <f>'PCE - 2023 - Importcontent'!UE2</f>
        <v>487OS</v>
      </c>
      <c r="UE2" s="1" t="str">
        <f>'PCE - 2023 - Importcontent'!UF2</f>
        <v>493</v>
      </c>
      <c r="UF2" s="1" t="str">
        <f>'PCE - 2023 - Importcontent'!UG2</f>
        <v>511</v>
      </c>
      <c r="UG2" s="1" t="str">
        <f>'PCE - 2023 - Importcontent'!UH2</f>
        <v>512</v>
      </c>
      <c r="UH2" s="1" t="str">
        <f>'PCE - 2023 - Importcontent'!UI2</f>
        <v>513</v>
      </c>
      <c r="UI2" s="1" t="str">
        <f>'PCE - 2023 - Importcontent'!UJ2</f>
        <v>514</v>
      </c>
      <c r="UJ2" s="1" t="str">
        <f>'PCE - 2023 - Importcontent'!UK2</f>
        <v>521CI</v>
      </c>
      <c r="UK2" s="1" t="str">
        <f>'PCE - 2023 - Importcontent'!UL2</f>
        <v>523</v>
      </c>
      <c r="UL2" s="1" t="str">
        <f>'PCE - 2023 - Importcontent'!UM2</f>
        <v>524</v>
      </c>
      <c r="UM2" s="1" t="str">
        <f>'PCE - 2023 - Importcontent'!UN2</f>
        <v>525</v>
      </c>
      <c r="UN2" s="1" t="str">
        <f>'PCE - 2023 - Importcontent'!UO2</f>
        <v>HS</v>
      </c>
      <c r="UO2" s="1" t="str">
        <f>'PCE - 2023 - Importcontent'!UP2</f>
        <v>ORE</v>
      </c>
      <c r="UP2" s="1" t="str">
        <f>'PCE - 2023 - Importcontent'!UQ2</f>
        <v>532RL</v>
      </c>
      <c r="UQ2" s="1" t="str">
        <f>'PCE - 2023 - Importcontent'!UR2</f>
        <v>5411</v>
      </c>
      <c r="UR2" s="1" t="str">
        <f>'PCE - 2023 - Importcontent'!US2</f>
        <v>5415</v>
      </c>
      <c r="US2" s="1" t="str">
        <f>'PCE - 2023 - Importcontent'!UT2</f>
        <v>5412OP</v>
      </c>
      <c r="UT2" s="1" t="str">
        <f>'PCE - 2023 - Importcontent'!UU2</f>
        <v>55</v>
      </c>
      <c r="UU2" s="1" t="str">
        <f>'PCE - 2023 - Importcontent'!UV2</f>
        <v>561</v>
      </c>
      <c r="UV2" s="1" t="str">
        <f>'PCE - 2023 - Importcontent'!UW2</f>
        <v>562</v>
      </c>
      <c r="UW2" s="1" t="str">
        <f>'PCE - 2023 - Importcontent'!UX2</f>
        <v>61</v>
      </c>
      <c r="UX2" s="1" t="str">
        <f>'PCE - 2023 - Importcontent'!UY2</f>
        <v>621</v>
      </c>
      <c r="UY2" s="1" t="str">
        <f>'PCE - 2023 - Importcontent'!UZ2</f>
        <v>622</v>
      </c>
      <c r="UZ2" s="1" t="str">
        <f>'PCE - 2023 - Importcontent'!VA2</f>
        <v>623</v>
      </c>
      <c r="VA2" s="1" t="str">
        <f>'PCE - 2023 - Importcontent'!VB2</f>
        <v>624</v>
      </c>
      <c r="VB2" s="1" t="str">
        <f>'PCE - 2023 - Importcontent'!VC2</f>
        <v>711AS</v>
      </c>
      <c r="VC2" s="1" t="str">
        <f>'PCE - 2023 - Importcontent'!VD2</f>
        <v>713</v>
      </c>
      <c r="VD2" s="1" t="str">
        <f>'PCE - 2023 - Importcontent'!VE2</f>
        <v>721</v>
      </c>
      <c r="VE2" s="1" t="str">
        <f>'PCE - 2023 - Importcontent'!VF2</f>
        <v>722</v>
      </c>
      <c r="VF2" s="1" t="str">
        <f>'PCE - 2023 - Importcontent'!VG2</f>
        <v>81</v>
      </c>
      <c r="VG2" s="1" t="str">
        <f>'PCE - 2023 - Importcontent'!VH2</f>
        <v>GFGD</v>
      </c>
      <c r="VH2" s="1" t="str">
        <f>'PCE - 2023 - Importcontent'!VI2</f>
        <v>GFGN</v>
      </c>
      <c r="VI2" s="1" t="str">
        <f>'PCE - 2023 - Importcontent'!VJ2</f>
        <v>GFE</v>
      </c>
      <c r="VJ2" s="1" t="str">
        <f>'PCE - 2023 - Importcontent'!VK2</f>
        <v>GSLG</v>
      </c>
      <c r="VK2" s="1" t="str">
        <f>'PCE - 2023 - Importcontent'!VL2</f>
        <v>GSLE</v>
      </c>
      <c r="VL2" s="1" t="str">
        <f>'PCE - 2023 - Importcontent'!VM2</f>
        <v>Used</v>
      </c>
      <c r="VM2" s="1" t="str">
        <f>'PCE - 2023 - Importcontent'!VN2</f>
        <v>Other</v>
      </c>
      <c r="VN2" s="1" t="str">
        <f>'PCE - 2023 - Importcontent'!VO2</f>
        <v>111CA</v>
      </c>
      <c r="VO2" s="1" t="str">
        <f>'PCE - 2023 - Importcontent'!VP2</f>
        <v>113FF</v>
      </c>
      <c r="VP2" s="1" t="str">
        <f>'PCE - 2023 - Importcontent'!VQ2</f>
        <v>211</v>
      </c>
      <c r="VQ2" s="1" t="str">
        <f>'PCE - 2023 - Importcontent'!VR2</f>
        <v>212</v>
      </c>
      <c r="VR2" s="1" t="str">
        <f>'PCE - 2023 - Importcontent'!VS2</f>
        <v>213</v>
      </c>
      <c r="VS2" s="1" t="str">
        <f>'PCE - 2023 - Importcontent'!VT2</f>
        <v>22</v>
      </c>
      <c r="VT2" s="1" t="str">
        <f>'PCE - 2023 - Importcontent'!VU2</f>
        <v>23</v>
      </c>
      <c r="VU2" s="1" t="str">
        <f>'PCE - 2023 - Importcontent'!VV2</f>
        <v>321</v>
      </c>
      <c r="VV2" s="1" t="str">
        <f>'PCE - 2023 - Importcontent'!VW2</f>
        <v>327</v>
      </c>
      <c r="VW2" s="1" t="str">
        <f>'PCE - 2023 - Importcontent'!VX2</f>
        <v>331</v>
      </c>
      <c r="VX2" s="1" t="str">
        <f>'PCE - 2023 - Importcontent'!VY2</f>
        <v>332</v>
      </c>
      <c r="VY2" s="1" t="str">
        <f>'PCE - 2023 - Importcontent'!VZ2</f>
        <v>333</v>
      </c>
      <c r="VZ2" s="1" t="str">
        <f>'PCE - 2023 - Importcontent'!WA2</f>
        <v>334</v>
      </c>
      <c r="WA2" s="1" t="str">
        <f>'PCE - 2023 - Importcontent'!WB2</f>
        <v>335</v>
      </c>
      <c r="WB2" s="1" t="str">
        <f>'PCE - 2023 - Importcontent'!WC2</f>
        <v>3361MV</v>
      </c>
      <c r="WC2" s="1" t="str">
        <f>'PCE - 2023 - Importcontent'!WD2</f>
        <v>3364OT</v>
      </c>
      <c r="WD2" s="1" t="str">
        <f>'PCE - 2023 - Importcontent'!WE2</f>
        <v>337</v>
      </c>
      <c r="WE2" s="1" t="str">
        <f>'PCE - 2023 - Importcontent'!WF2</f>
        <v>339</v>
      </c>
      <c r="WF2" s="1" t="str">
        <f>'PCE - 2023 - Importcontent'!WG2</f>
        <v>311FT</v>
      </c>
      <c r="WG2" s="1" t="str">
        <f>'PCE - 2023 - Importcontent'!WH2</f>
        <v>313TT</v>
      </c>
      <c r="WH2" s="1" t="str">
        <f>'PCE - 2023 - Importcontent'!WI2</f>
        <v>315AL</v>
      </c>
      <c r="WI2" s="1" t="str">
        <f>'PCE - 2023 - Importcontent'!WJ2</f>
        <v>322</v>
      </c>
      <c r="WJ2" s="1" t="str">
        <f>'PCE - 2023 - Importcontent'!WK2</f>
        <v>323</v>
      </c>
      <c r="WK2" s="1" t="str">
        <f>'PCE - 2023 - Importcontent'!WL2</f>
        <v>324</v>
      </c>
      <c r="WL2" s="1" t="str">
        <f>'PCE - 2023 - Importcontent'!WM2</f>
        <v>325</v>
      </c>
      <c r="WM2" s="1" t="str">
        <f>'PCE - 2023 - Importcontent'!WN2</f>
        <v>326</v>
      </c>
      <c r="WN2" s="1" t="str">
        <f>'PCE - 2023 - Importcontent'!WO2</f>
        <v>42</v>
      </c>
      <c r="WO2" s="1" t="str">
        <f>'PCE - 2023 - Importcontent'!WP2</f>
        <v>441</v>
      </c>
      <c r="WP2" s="1" t="str">
        <f>'PCE - 2023 - Importcontent'!WQ2</f>
        <v>445</v>
      </c>
      <c r="WQ2" s="1" t="str">
        <f>'PCE - 2023 - Importcontent'!WR2</f>
        <v>452</v>
      </c>
      <c r="WR2" s="1" t="str">
        <f>'PCE - 2023 - Importcontent'!WS2</f>
        <v>4A0</v>
      </c>
      <c r="WS2" s="1" t="str">
        <f>'PCE - 2023 - Importcontent'!WT2</f>
        <v>481</v>
      </c>
      <c r="WT2" s="1" t="str">
        <f>'PCE - 2023 - Importcontent'!WU2</f>
        <v>482</v>
      </c>
      <c r="WU2" s="1" t="str">
        <f>'PCE - 2023 - Importcontent'!WV2</f>
        <v>483</v>
      </c>
      <c r="WV2" s="1" t="str">
        <f>'PCE - 2023 - Importcontent'!WW2</f>
        <v>484</v>
      </c>
      <c r="WW2" s="1" t="str">
        <f>'PCE - 2023 - Importcontent'!WX2</f>
        <v>485</v>
      </c>
      <c r="WX2" s="1" t="str">
        <f>'PCE - 2023 - Importcontent'!WY2</f>
        <v>486</v>
      </c>
      <c r="WY2" s="1" t="str">
        <f>'PCE - 2023 - Importcontent'!WZ2</f>
        <v>487OS</v>
      </c>
      <c r="WZ2" s="1" t="str">
        <f>'PCE - 2023 - Importcontent'!XA2</f>
        <v>493</v>
      </c>
      <c r="XA2" s="1" t="str">
        <f>'PCE - 2023 - Importcontent'!XB2</f>
        <v>511</v>
      </c>
      <c r="XB2" s="1" t="str">
        <f>'PCE - 2023 - Importcontent'!XC2</f>
        <v>512</v>
      </c>
      <c r="XC2" s="1" t="str">
        <f>'PCE - 2023 - Importcontent'!XD2</f>
        <v>513</v>
      </c>
      <c r="XD2" s="1" t="str">
        <f>'PCE - 2023 - Importcontent'!XE2</f>
        <v>514</v>
      </c>
      <c r="XE2" s="1" t="str">
        <f>'PCE - 2023 - Importcontent'!XF2</f>
        <v>521CI</v>
      </c>
      <c r="XF2" s="1" t="str">
        <f>'PCE - 2023 - Importcontent'!XG2</f>
        <v>523</v>
      </c>
      <c r="XG2" s="1" t="str">
        <f>'PCE - 2023 - Importcontent'!XH2</f>
        <v>524</v>
      </c>
      <c r="XH2" s="1" t="str">
        <f>'PCE - 2023 - Importcontent'!XI2</f>
        <v>525</v>
      </c>
      <c r="XI2" s="1" t="str">
        <f>'PCE - 2023 - Importcontent'!XJ2</f>
        <v>HS</v>
      </c>
      <c r="XJ2" s="1" t="str">
        <f>'PCE - 2023 - Importcontent'!XK2</f>
        <v>ORE</v>
      </c>
      <c r="XK2" s="1" t="str">
        <f>'PCE - 2023 - Importcontent'!XL2</f>
        <v>532RL</v>
      </c>
      <c r="XL2" s="1" t="str">
        <f>'PCE - 2023 - Importcontent'!XM2</f>
        <v>5411</v>
      </c>
      <c r="XM2" s="1" t="str">
        <f>'PCE - 2023 - Importcontent'!XN2</f>
        <v>5415</v>
      </c>
      <c r="XN2" s="1" t="str">
        <f>'PCE - 2023 - Importcontent'!XO2</f>
        <v>5412OP</v>
      </c>
      <c r="XO2" s="1" t="str">
        <f>'PCE - 2023 - Importcontent'!XP2</f>
        <v>55</v>
      </c>
      <c r="XP2" s="1" t="str">
        <f>'PCE - 2023 - Importcontent'!XQ2</f>
        <v>561</v>
      </c>
      <c r="XQ2" s="1" t="str">
        <f>'PCE - 2023 - Importcontent'!XR2</f>
        <v>562</v>
      </c>
      <c r="XR2" s="1" t="str">
        <f>'PCE - 2023 - Importcontent'!XS2</f>
        <v>61</v>
      </c>
      <c r="XS2" s="1" t="str">
        <f>'PCE - 2023 - Importcontent'!XT2</f>
        <v>621</v>
      </c>
      <c r="XT2" s="1" t="str">
        <f>'PCE - 2023 - Importcontent'!XU2</f>
        <v>622</v>
      </c>
      <c r="XU2" s="1" t="str">
        <f>'PCE - 2023 - Importcontent'!XV2</f>
        <v>623</v>
      </c>
      <c r="XV2" s="1" t="str">
        <f>'PCE - 2023 - Importcontent'!XW2</f>
        <v>624</v>
      </c>
      <c r="XW2" s="1" t="str">
        <f>'PCE - 2023 - Importcontent'!XX2</f>
        <v>711AS</v>
      </c>
      <c r="XX2" s="1" t="str">
        <f>'PCE - 2023 - Importcontent'!XY2</f>
        <v>713</v>
      </c>
      <c r="XY2" s="1" t="str">
        <f>'PCE - 2023 - Importcontent'!XZ2</f>
        <v>721</v>
      </c>
      <c r="XZ2" s="1" t="str">
        <f>'PCE - 2023 - Importcontent'!YA2</f>
        <v>722</v>
      </c>
      <c r="YA2" s="1" t="str">
        <f>'PCE - 2023 - Importcontent'!YB2</f>
        <v>81</v>
      </c>
      <c r="YB2" s="1" t="str">
        <f>'PCE - 2023 - Importcontent'!YC2</f>
        <v>GFGD</v>
      </c>
      <c r="YC2" s="1" t="str">
        <f>'PCE - 2023 - Importcontent'!YD2</f>
        <v>GFGN</v>
      </c>
      <c r="YD2" s="1" t="str">
        <f>'PCE - 2023 - Importcontent'!YE2</f>
        <v>GFE</v>
      </c>
      <c r="YE2" s="1" t="str">
        <f>'PCE - 2023 - Importcontent'!YF2</f>
        <v>GSLG</v>
      </c>
      <c r="YF2" s="1" t="str">
        <f>'PCE - 2023 - Importcontent'!YG2</f>
        <v>GSLE</v>
      </c>
      <c r="YG2" s="1" t="str">
        <f>'PCE - 2023 - Importcontent'!YH2</f>
        <v>Used</v>
      </c>
      <c r="YH2" s="1" t="str">
        <f>'PCE - 2023 - Importcontent'!YI2</f>
        <v>Other</v>
      </c>
    </row>
    <row r="3" spans="1:658" ht="15" customHeight="1" x14ac:dyDescent="0.25">
      <c r="B3" s="1" t="str">
        <f>'PCE - 2023 - Importcontent'!C3</f>
        <v>Farms</v>
      </c>
      <c r="C3" s="1" t="str">
        <f>'PCE - 2023 - Importcontent'!D3</f>
        <v>Forestry, fishing, and related activities</v>
      </c>
      <c r="D3" s="1" t="str">
        <f>'PCE - 2023 - Importcontent'!E3</f>
        <v>Oil and gas extraction</v>
      </c>
      <c r="E3" s="1" t="str">
        <f>'PCE - 2023 - Importcontent'!F3</f>
        <v>Mining, except oil and gas</v>
      </c>
      <c r="F3" s="1" t="str">
        <f>'PCE - 2023 - Importcontent'!G3</f>
        <v>Support activities for mining</v>
      </c>
      <c r="G3" s="1" t="str">
        <f>'PCE - 2023 - Importcontent'!H3</f>
        <v>Utilities</v>
      </c>
      <c r="H3" s="1" t="str">
        <f>'PCE - 2023 - Importcontent'!I3</f>
        <v>Construction</v>
      </c>
      <c r="I3" s="1" t="str">
        <f>'PCE - 2023 - Importcontent'!J3</f>
        <v>Wood products</v>
      </c>
      <c r="J3" s="1" t="str">
        <f>'PCE - 2023 - Importcontent'!K3</f>
        <v>Nonmetallic mineral products</v>
      </c>
      <c r="K3" s="1" t="str">
        <f>'PCE - 2023 - Importcontent'!L3</f>
        <v>Primary metals</v>
      </c>
      <c r="L3" s="1" t="str">
        <f>'PCE - 2023 - Importcontent'!M3</f>
        <v>Fabricated metal products</v>
      </c>
      <c r="M3" s="1" t="str">
        <f>'PCE - 2023 - Importcontent'!N3</f>
        <v>Machinery</v>
      </c>
      <c r="N3" s="1" t="str">
        <f>'PCE - 2023 - Importcontent'!O3</f>
        <v>Computer and electronic products</v>
      </c>
      <c r="O3" s="1" t="str">
        <f>'PCE - 2023 - Importcontent'!P3</f>
        <v>Electrical equipment, appliances, and components</v>
      </c>
      <c r="P3" s="1" t="str">
        <f>'PCE - 2023 - Importcontent'!Q3</f>
        <v>Motor vehicles, bodies and trailers, and parts</v>
      </c>
      <c r="Q3" s="1" t="str">
        <f>'PCE - 2023 - Importcontent'!R3</f>
        <v>Other transportation equipment</v>
      </c>
      <c r="R3" s="1" t="str">
        <f>'PCE - 2023 - Importcontent'!S3</f>
        <v>Furniture and related products</v>
      </c>
      <c r="S3" s="1" t="str">
        <f>'PCE - 2023 - Importcontent'!T3</f>
        <v>Miscellaneous manufacturing</v>
      </c>
      <c r="T3" s="1" t="str">
        <f>'PCE - 2023 - Importcontent'!U3</f>
        <v>Food and beverage and tobacco products</v>
      </c>
      <c r="U3" s="1" t="str">
        <f>'PCE - 2023 - Importcontent'!V3</f>
        <v>Textile mills and textile product mills</v>
      </c>
      <c r="V3" s="1" t="str">
        <f>'PCE - 2023 - Importcontent'!W3</f>
        <v>Apparel and leather and allied products</v>
      </c>
      <c r="W3" s="1" t="str">
        <f>'PCE - 2023 - Importcontent'!X3</f>
        <v>Paper products</v>
      </c>
      <c r="X3" s="1" t="str">
        <f>'PCE - 2023 - Importcontent'!Y3</f>
        <v>Printing and related support activities</v>
      </c>
      <c r="Y3" s="1" t="str">
        <f>'PCE - 2023 - Importcontent'!Z3</f>
        <v>Petroleum and coal products</v>
      </c>
      <c r="Z3" s="1" t="str">
        <f>'PCE - 2023 - Importcontent'!AA3</f>
        <v>Chemical products</v>
      </c>
      <c r="AA3" s="1" t="str">
        <f>'PCE - 2023 - Importcontent'!AB3</f>
        <v>Plastics and rubber products</v>
      </c>
      <c r="AB3" s="1" t="str">
        <f>'PCE - 2023 - Importcontent'!AC3</f>
        <v>Wholesale trade</v>
      </c>
      <c r="AC3" s="1" t="str">
        <f>'PCE - 2023 - Importcontent'!AD3</f>
        <v>Motor vehicle and parts dealers</v>
      </c>
      <c r="AD3" s="1" t="str">
        <f>'PCE - 2023 - Importcontent'!AE3</f>
        <v>Food and beverage stores</v>
      </c>
      <c r="AE3" s="1" t="str">
        <f>'PCE - 2023 - Importcontent'!AF3</f>
        <v>General merchandise stores</v>
      </c>
      <c r="AF3" s="1" t="str">
        <f>'PCE - 2023 - Importcontent'!AG3</f>
        <v>Other retail</v>
      </c>
      <c r="AG3" s="1" t="str">
        <f>'PCE - 2023 - Importcontent'!AH3</f>
        <v>Air transportation</v>
      </c>
      <c r="AH3" s="1" t="str">
        <f>'PCE - 2023 - Importcontent'!AI3</f>
        <v>Rail transportation</v>
      </c>
      <c r="AI3" s="1" t="str">
        <f>'PCE - 2023 - Importcontent'!AJ3</f>
        <v>Water transportation</v>
      </c>
      <c r="AJ3" s="1" t="str">
        <f>'PCE - 2023 - Importcontent'!AK3</f>
        <v>Truck transportation</v>
      </c>
      <c r="AK3" s="1" t="str">
        <f>'PCE - 2023 - Importcontent'!AL3</f>
        <v>Transit and ground passenger transportation</v>
      </c>
      <c r="AL3" s="1" t="str">
        <f>'PCE - 2023 - Importcontent'!AM3</f>
        <v>Pipeline transportation</v>
      </c>
      <c r="AM3" s="1" t="str">
        <f>'PCE - 2023 - Importcontent'!AN3</f>
        <v>Other transportation and support activities</v>
      </c>
      <c r="AN3" s="1" t="str">
        <f>'PCE - 2023 - Importcontent'!AO3</f>
        <v>Warehousing and storage</v>
      </c>
      <c r="AO3" s="1" t="str">
        <f>'PCE - 2023 - Importcontent'!AP3</f>
        <v>Publishing industries, except internet (includes software)</v>
      </c>
      <c r="AP3" s="1" t="str">
        <f>'PCE - 2023 - Importcontent'!AQ3</f>
        <v>Motion picture and sound recording industries</v>
      </c>
      <c r="AQ3" s="1" t="str">
        <f>'PCE - 2023 - Importcontent'!AR3</f>
        <v>Broadcasting and telecommunications</v>
      </c>
      <c r="AR3" s="1" t="str">
        <f>'PCE - 2023 - Importcontent'!AS3</f>
        <v>Data processing, internet publishing, and other information services</v>
      </c>
      <c r="AS3" s="1" t="str">
        <f>'PCE - 2023 - Importcontent'!AT3</f>
        <v>Federal Reserve banks, credit intermediation, and related activities</v>
      </c>
      <c r="AT3" s="1" t="str">
        <f>'PCE - 2023 - Importcontent'!AU3</f>
        <v>Securities, commodity contracts, and investments</v>
      </c>
      <c r="AU3" s="1" t="str">
        <f>'PCE - 2023 - Importcontent'!AV3</f>
        <v>Insurance carriers and related activities</v>
      </c>
      <c r="AV3" s="1" t="str">
        <f>'PCE - 2023 - Importcontent'!AW3</f>
        <v>Funds, trusts, and other financial vehicles</v>
      </c>
      <c r="AW3" s="1" t="str">
        <f>'PCE - 2023 - Importcontent'!AX3</f>
        <v>Housing</v>
      </c>
      <c r="AX3" s="1" t="str">
        <f>'PCE - 2023 - Importcontent'!AY3</f>
        <v>Other real estate</v>
      </c>
      <c r="AY3" s="1" t="str">
        <f>'PCE - 2023 - Importcontent'!AZ3</f>
        <v>Rental and leasing services and lessors of intangible assets</v>
      </c>
      <c r="AZ3" s="1" t="str">
        <f>'PCE - 2023 - Importcontent'!BA3</f>
        <v>Legal services</v>
      </c>
      <c r="BA3" s="1" t="str">
        <f>'PCE - 2023 - Importcontent'!BB3</f>
        <v>Computer systems design and related services</v>
      </c>
      <c r="BB3" s="1" t="str">
        <f>'PCE - 2023 - Importcontent'!BC3</f>
        <v>Miscellaneous professional, scientific, and technical services</v>
      </c>
      <c r="BC3" s="1" t="str">
        <f>'PCE - 2023 - Importcontent'!BD3</f>
        <v>Management of companies and enterprises</v>
      </c>
      <c r="BD3" s="1" t="str">
        <f>'PCE - 2023 - Importcontent'!BE3</f>
        <v>Administrative and support services</v>
      </c>
      <c r="BE3" s="1" t="str">
        <f>'PCE - 2023 - Importcontent'!BF3</f>
        <v>Waste management and remediation services</v>
      </c>
      <c r="BF3" s="1" t="str">
        <f>'PCE - 2023 - Importcontent'!BG3</f>
        <v>Educational services</v>
      </c>
      <c r="BG3" s="1" t="str">
        <f>'PCE - 2023 - Importcontent'!BH3</f>
        <v>Ambulatory health care services</v>
      </c>
      <c r="BH3" s="1" t="str">
        <f>'PCE - 2023 - Importcontent'!BI3</f>
        <v>Hospitals</v>
      </c>
      <c r="BI3" s="1" t="str">
        <f>'PCE - 2023 - Importcontent'!BJ3</f>
        <v>Nursing and residential care facilities</v>
      </c>
      <c r="BJ3" s="1" t="str">
        <f>'PCE - 2023 - Importcontent'!BK3</f>
        <v>Social assistance</v>
      </c>
      <c r="BK3" s="1" t="str">
        <f>'PCE - 2023 - Importcontent'!BL3</f>
        <v>Performing arts, spectator sports, museums, and related activities</v>
      </c>
      <c r="BL3" s="1" t="str">
        <f>'PCE - 2023 - Importcontent'!BM3</f>
        <v>Amusements, gambling, and recreation industries</v>
      </c>
      <c r="BM3" s="1" t="str">
        <f>'PCE - 2023 - Importcontent'!BN3</f>
        <v>Accommodation</v>
      </c>
      <c r="BN3" s="1" t="str">
        <f>'PCE - 2023 - Importcontent'!BO3</f>
        <v>Food services and drinking places</v>
      </c>
      <c r="BO3" s="1" t="str">
        <f>'PCE - 2023 - Importcontent'!BP3</f>
        <v>Other services, except government</v>
      </c>
      <c r="BP3" s="1" t="str">
        <f>'PCE - 2023 - Importcontent'!BQ3</f>
        <v>Federal general government (defense)</v>
      </c>
      <c r="BQ3" s="1" t="str">
        <f>'PCE - 2023 - Importcontent'!BR3</f>
        <v>Federal general government (nondefense)</v>
      </c>
      <c r="BR3" s="1" t="str">
        <f>'PCE - 2023 - Importcontent'!BS3</f>
        <v>Federal government enterprises</v>
      </c>
      <c r="BS3" s="1" t="str">
        <f>'PCE - 2023 - Importcontent'!BT3</f>
        <v>State and local general government</v>
      </c>
      <c r="BT3" s="1" t="str">
        <f>'PCE - 2023 - Importcontent'!BU3</f>
        <v>State and local government enterprises</v>
      </c>
      <c r="BU3" s="1" t="str">
        <f>'PCE - 2023 - Importcontent'!BV3</f>
        <v>Scrap, used and secondhand goods</v>
      </c>
      <c r="BV3" s="1" t="str">
        <f>'PCE - 2023 - Importcontent'!BW3</f>
        <v>Noncomparable imports and rest-of-the-world adjustment</v>
      </c>
      <c r="BW3" s="1" t="str">
        <f>'PCE - 2023 - Importcontent'!BX3</f>
        <v>Farms</v>
      </c>
      <c r="BX3" s="1" t="str">
        <f>'PCE - 2023 - Importcontent'!BY3</f>
        <v>Forestry, fishing, and related activities</v>
      </c>
      <c r="BY3" s="1" t="str">
        <f>'PCE - 2023 - Importcontent'!BZ3</f>
        <v>Oil and gas extraction</v>
      </c>
      <c r="BZ3" s="1" t="str">
        <f>'PCE - 2023 - Importcontent'!CA3</f>
        <v>Mining, except oil and gas</v>
      </c>
      <c r="CA3" s="1" t="str">
        <f>'PCE - 2023 - Importcontent'!CB3</f>
        <v>Support activities for mining</v>
      </c>
      <c r="CB3" s="1" t="str">
        <f>'PCE - 2023 - Importcontent'!CC3</f>
        <v>Utilities</v>
      </c>
      <c r="CC3" s="1" t="str">
        <f>'PCE - 2023 - Importcontent'!CD3</f>
        <v>Construction</v>
      </c>
      <c r="CD3" s="1" t="str">
        <f>'PCE - 2023 - Importcontent'!CE3</f>
        <v>Wood products</v>
      </c>
      <c r="CE3" s="1" t="str">
        <f>'PCE - 2023 - Importcontent'!CF3</f>
        <v>Nonmetallic mineral products</v>
      </c>
      <c r="CF3" s="1" t="str">
        <f>'PCE - 2023 - Importcontent'!CG3</f>
        <v>Primary metals</v>
      </c>
      <c r="CG3" s="1" t="str">
        <f>'PCE - 2023 - Importcontent'!CH3</f>
        <v>Fabricated metal products</v>
      </c>
      <c r="CH3" s="1" t="str">
        <f>'PCE - 2023 - Importcontent'!CI3</f>
        <v>Machinery</v>
      </c>
      <c r="CI3" s="1" t="str">
        <f>'PCE - 2023 - Importcontent'!CJ3</f>
        <v>Computer and electronic products</v>
      </c>
      <c r="CJ3" s="1" t="str">
        <f>'PCE - 2023 - Importcontent'!CK3</f>
        <v>Electrical equipment, appliances, and components</v>
      </c>
      <c r="CK3" s="1" t="str">
        <f>'PCE - 2023 - Importcontent'!CL3</f>
        <v>Motor vehicles, bodies and trailers, and parts</v>
      </c>
      <c r="CL3" s="1" t="str">
        <f>'PCE - 2023 - Importcontent'!CM3</f>
        <v>Other transportation equipment</v>
      </c>
      <c r="CM3" s="1" t="str">
        <f>'PCE - 2023 - Importcontent'!CN3</f>
        <v>Furniture and related products</v>
      </c>
      <c r="CN3" s="1" t="str">
        <f>'PCE - 2023 - Importcontent'!CO3</f>
        <v>Miscellaneous manufacturing</v>
      </c>
      <c r="CO3" s="1" t="str">
        <f>'PCE - 2023 - Importcontent'!CP3</f>
        <v>Food and beverage and tobacco products</v>
      </c>
      <c r="CP3" s="1" t="str">
        <f>'PCE - 2023 - Importcontent'!CQ3</f>
        <v>Textile mills and textile product mills</v>
      </c>
      <c r="CQ3" s="1" t="str">
        <f>'PCE - 2023 - Importcontent'!CR3</f>
        <v>Apparel and leather and allied products</v>
      </c>
      <c r="CR3" s="1" t="str">
        <f>'PCE - 2023 - Importcontent'!CS3</f>
        <v>Paper products</v>
      </c>
      <c r="CS3" s="1" t="str">
        <f>'PCE - 2023 - Importcontent'!CT3</f>
        <v>Printing and related support activities</v>
      </c>
      <c r="CT3" s="1" t="str">
        <f>'PCE - 2023 - Importcontent'!CU3</f>
        <v>Petroleum and coal products</v>
      </c>
      <c r="CU3" s="1" t="str">
        <f>'PCE - 2023 - Importcontent'!CV3</f>
        <v>Chemical products</v>
      </c>
      <c r="CV3" s="1" t="str">
        <f>'PCE - 2023 - Importcontent'!CW3</f>
        <v>Plastics and rubber products</v>
      </c>
      <c r="CW3" s="1" t="str">
        <f>'PCE - 2023 - Importcontent'!CX3</f>
        <v>Wholesale trade</v>
      </c>
      <c r="CX3" s="1" t="str">
        <f>'PCE - 2023 - Importcontent'!CY3</f>
        <v>Motor vehicle and parts dealers</v>
      </c>
      <c r="CY3" s="1" t="str">
        <f>'PCE - 2023 - Importcontent'!CZ3</f>
        <v>Food and beverage stores</v>
      </c>
      <c r="CZ3" s="1" t="str">
        <f>'PCE - 2023 - Importcontent'!DA3</f>
        <v>General merchandise stores</v>
      </c>
      <c r="DA3" s="1" t="str">
        <f>'PCE - 2023 - Importcontent'!DB3</f>
        <v>Other retail</v>
      </c>
      <c r="DB3" s="1" t="str">
        <f>'PCE - 2023 - Importcontent'!DC3</f>
        <v>Air transportation</v>
      </c>
      <c r="DC3" s="1" t="str">
        <f>'PCE - 2023 - Importcontent'!DD3</f>
        <v>Rail transportation</v>
      </c>
      <c r="DD3" s="1" t="str">
        <f>'PCE - 2023 - Importcontent'!DE3</f>
        <v>Water transportation</v>
      </c>
      <c r="DE3" s="1" t="str">
        <f>'PCE - 2023 - Importcontent'!DF3</f>
        <v>Truck transportation</v>
      </c>
      <c r="DF3" s="1" t="str">
        <f>'PCE - 2023 - Importcontent'!DG3</f>
        <v>Transit and ground passenger transportation</v>
      </c>
      <c r="DG3" s="1" t="str">
        <f>'PCE - 2023 - Importcontent'!DH3</f>
        <v>Pipeline transportation</v>
      </c>
      <c r="DH3" s="1" t="str">
        <f>'PCE - 2023 - Importcontent'!DI3</f>
        <v>Other transportation and support activities</v>
      </c>
      <c r="DI3" s="1" t="str">
        <f>'PCE - 2023 - Importcontent'!DJ3</f>
        <v>Warehousing and storage</v>
      </c>
      <c r="DJ3" s="1" t="str">
        <f>'PCE - 2023 - Importcontent'!DK3</f>
        <v>Publishing industries, except internet (includes software)</v>
      </c>
      <c r="DK3" s="1" t="str">
        <f>'PCE - 2023 - Importcontent'!DL3</f>
        <v>Motion picture and sound recording industries</v>
      </c>
      <c r="DL3" s="1" t="str">
        <f>'PCE - 2023 - Importcontent'!DM3</f>
        <v>Broadcasting and telecommunications</v>
      </c>
      <c r="DM3" s="1" t="str">
        <f>'PCE - 2023 - Importcontent'!DN3</f>
        <v>Data processing, internet publishing, and other information services</v>
      </c>
      <c r="DN3" s="1" t="str">
        <f>'PCE - 2023 - Importcontent'!DO3</f>
        <v>Federal Reserve banks, credit intermediation, and related activities</v>
      </c>
      <c r="DO3" s="1" t="str">
        <f>'PCE - 2023 - Importcontent'!DP3</f>
        <v>Securities, commodity contracts, and investments</v>
      </c>
      <c r="DP3" s="1" t="str">
        <f>'PCE - 2023 - Importcontent'!DQ3</f>
        <v>Insurance carriers and related activities</v>
      </c>
      <c r="DQ3" s="1" t="str">
        <f>'PCE - 2023 - Importcontent'!DR3</f>
        <v>Funds, trusts, and other financial vehicles</v>
      </c>
      <c r="DR3" s="1" t="str">
        <f>'PCE - 2023 - Importcontent'!DS3</f>
        <v>Housing</v>
      </c>
      <c r="DS3" s="1" t="str">
        <f>'PCE - 2023 - Importcontent'!DT3</f>
        <v>Other real estate</v>
      </c>
      <c r="DT3" s="1" t="str">
        <f>'PCE - 2023 - Importcontent'!DU3</f>
        <v>Rental and leasing services and lessors of intangible assets</v>
      </c>
      <c r="DU3" s="1" t="str">
        <f>'PCE - 2023 - Importcontent'!DV3</f>
        <v>Legal services</v>
      </c>
      <c r="DV3" s="1" t="str">
        <f>'PCE - 2023 - Importcontent'!DW3</f>
        <v>Computer systems design and related services</v>
      </c>
      <c r="DW3" s="1" t="str">
        <f>'PCE - 2023 - Importcontent'!DX3</f>
        <v>Miscellaneous professional, scientific, and technical services</v>
      </c>
      <c r="DX3" s="1" t="str">
        <f>'PCE - 2023 - Importcontent'!DY3</f>
        <v>Management of companies and enterprises</v>
      </c>
      <c r="DY3" s="1" t="str">
        <f>'PCE - 2023 - Importcontent'!DZ3</f>
        <v>Administrative and support services</v>
      </c>
      <c r="DZ3" s="1" t="str">
        <f>'PCE - 2023 - Importcontent'!EA3</f>
        <v>Waste management and remediation services</v>
      </c>
      <c r="EA3" s="1" t="str">
        <f>'PCE - 2023 - Importcontent'!EB3</f>
        <v>Educational services</v>
      </c>
      <c r="EB3" s="1" t="str">
        <f>'PCE - 2023 - Importcontent'!EC3</f>
        <v>Ambulatory health care services</v>
      </c>
      <c r="EC3" s="1" t="str">
        <f>'PCE - 2023 - Importcontent'!ED3</f>
        <v>Hospitals</v>
      </c>
      <c r="ED3" s="1" t="str">
        <f>'PCE - 2023 - Importcontent'!EE3</f>
        <v>Nursing and residential care facilities</v>
      </c>
      <c r="EE3" s="1" t="str">
        <f>'PCE - 2023 - Importcontent'!EF3</f>
        <v>Social assistance</v>
      </c>
      <c r="EF3" s="1" t="str">
        <f>'PCE - 2023 - Importcontent'!EG3</f>
        <v>Performing arts, spectator sports, museums, and related activities</v>
      </c>
      <c r="EG3" s="1" t="str">
        <f>'PCE - 2023 - Importcontent'!EH3</f>
        <v>Amusements, gambling, and recreation industries</v>
      </c>
      <c r="EH3" s="1" t="str">
        <f>'PCE - 2023 - Importcontent'!EI3</f>
        <v>Accommodation</v>
      </c>
      <c r="EI3" s="1" t="str">
        <f>'PCE - 2023 - Importcontent'!EJ3</f>
        <v>Food services and drinking places</v>
      </c>
      <c r="EJ3" s="1" t="str">
        <f>'PCE - 2023 - Importcontent'!EK3</f>
        <v>Other services, except government</v>
      </c>
      <c r="EK3" s="1" t="str">
        <f>'PCE - 2023 - Importcontent'!EL3</f>
        <v>Federal general government (defense)</v>
      </c>
      <c r="EL3" s="1" t="str">
        <f>'PCE - 2023 - Importcontent'!EM3</f>
        <v>Federal general government (nondefense)</v>
      </c>
      <c r="EM3" s="1" t="str">
        <f>'PCE - 2023 - Importcontent'!EN3</f>
        <v>Federal government enterprises</v>
      </c>
      <c r="EN3" s="1" t="str">
        <f>'PCE - 2023 - Importcontent'!EO3</f>
        <v>State and local general government</v>
      </c>
      <c r="EO3" s="1" t="str">
        <f>'PCE - 2023 - Importcontent'!EP3</f>
        <v>State and local government enterprises</v>
      </c>
      <c r="EP3" s="1" t="str">
        <f>'PCE - 2023 - Importcontent'!EQ3</f>
        <v>Scrap, used and secondhand goods</v>
      </c>
      <c r="EQ3" s="1" t="str">
        <f>'PCE - 2023 - Importcontent'!ER3</f>
        <v>Noncomparable imports and rest-of-the-world adjustment</v>
      </c>
      <c r="ER3" s="1" t="str">
        <f>'PCE - 2023 - Importcontent'!ES3</f>
        <v>Farms</v>
      </c>
      <c r="ES3" s="1" t="str">
        <f>'PCE - 2023 - Importcontent'!ET3</f>
        <v>Forestry, fishing, and related activities</v>
      </c>
      <c r="ET3" s="1" t="str">
        <f>'PCE - 2023 - Importcontent'!EU3</f>
        <v>Oil and gas extraction</v>
      </c>
      <c r="EU3" s="1" t="str">
        <f>'PCE - 2023 - Importcontent'!EV3</f>
        <v>Mining, except oil and gas</v>
      </c>
      <c r="EV3" s="1" t="str">
        <f>'PCE - 2023 - Importcontent'!EW3</f>
        <v>Support activities for mining</v>
      </c>
      <c r="EW3" s="1" t="str">
        <f>'PCE - 2023 - Importcontent'!EX3</f>
        <v>Utilities</v>
      </c>
      <c r="EX3" s="1" t="str">
        <f>'PCE - 2023 - Importcontent'!EY3</f>
        <v>Construction</v>
      </c>
      <c r="EY3" s="1" t="str">
        <f>'PCE - 2023 - Importcontent'!EZ3</f>
        <v>Wood products</v>
      </c>
      <c r="EZ3" s="1" t="str">
        <f>'PCE - 2023 - Importcontent'!FA3</f>
        <v>Nonmetallic mineral products</v>
      </c>
      <c r="FA3" s="1" t="str">
        <f>'PCE - 2023 - Importcontent'!FB3</f>
        <v>Primary metals</v>
      </c>
      <c r="FB3" s="1" t="str">
        <f>'PCE - 2023 - Importcontent'!FC3</f>
        <v>Fabricated metal products</v>
      </c>
      <c r="FC3" s="1" t="str">
        <f>'PCE - 2023 - Importcontent'!FD3</f>
        <v>Machinery</v>
      </c>
      <c r="FD3" s="1" t="str">
        <f>'PCE - 2023 - Importcontent'!FE3</f>
        <v>Computer and electronic products</v>
      </c>
      <c r="FE3" s="1" t="str">
        <f>'PCE - 2023 - Importcontent'!FF3</f>
        <v>Electrical equipment, appliances, and components</v>
      </c>
      <c r="FF3" s="1" t="str">
        <f>'PCE - 2023 - Importcontent'!FG3</f>
        <v>Motor vehicles, bodies and trailers, and parts</v>
      </c>
      <c r="FG3" s="1" t="str">
        <f>'PCE - 2023 - Importcontent'!FH3</f>
        <v>Other transportation equipment</v>
      </c>
      <c r="FH3" s="1" t="str">
        <f>'PCE - 2023 - Importcontent'!FI3</f>
        <v>Furniture and related products</v>
      </c>
      <c r="FI3" s="1" t="str">
        <f>'PCE - 2023 - Importcontent'!FJ3</f>
        <v>Miscellaneous manufacturing</v>
      </c>
      <c r="FJ3" s="1" t="str">
        <f>'PCE - 2023 - Importcontent'!FK3</f>
        <v>Food and beverage and tobacco products</v>
      </c>
      <c r="FK3" s="1" t="str">
        <f>'PCE - 2023 - Importcontent'!FL3</f>
        <v>Textile mills and textile product mills</v>
      </c>
      <c r="FL3" s="1" t="str">
        <f>'PCE - 2023 - Importcontent'!FM3</f>
        <v>Apparel and leather and allied products</v>
      </c>
      <c r="FM3" s="1" t="str">
        <f>'PCE - 2023 - Importcontent'!FN3</f>
        <v>Paper products</v>
      </c>
      <c r="FN3" s="1" t="str">
        <f>'PCE - 2023 - Importcontent'!FO3</f>
        <v>Printing and related support activities</v>
      </c>
      <c r="FO3" s="1" t="str">
        <f>'PCE - 2023 - Importcontent'!FP3</f>
        <v>Petroleum and coal products</v>
      </c>
      <c r="FP3" s="1" t="str">
        <f>'PCE - 2023 - Importcontent'!FQ3</f>
        <v>Chemical products</v>
      </c>
      <c r="FQ3" s="1" t="str">
        <f>'PCE - 2023 - Importcontent'!FR3</f>
        <v>Plastics and rubber products</v>
      </c>
      <c r="FR3" s="1" t="str">
        <f>'PCE - 2023 - Importcontent'!FS3</f>
        <v>Wholesale trade</v>
      </c>
      <c r="FS3" s="1" t="str">
        <f>'PCE - 2023 - Importcontent'!FT3</f>
        <v>Motor vehicle and parts dealers</v>
      </c>
      <c r="FT3" s="1" t="str">
        <f>'PCE - 2023 - Importcontent'!FU3</f>
        <v>Food and beverage stores</v>
      </c>
      <c r="FU3" s="1" t="str">
        <f>'PCE - 2023 - Importcontent'!FV3</f>
        <v>General merchandise stores</v>
      </c>
      <c r="FV3" s="1" t="str">
        <f>'PCE - 2023 - Importcontent'!FW3</f>
        <v>Other retail</v>
      </c>
      <c r="FW3" s="1" t="str">
        <f>'PCE - 2023 - Importcontent'!FX3</f>
        <v>Air transportation</v>
      </c>
      <c r="FX3" s="1" t="str">
        <f>'PCE - 2023 - Importcontent'!FY3</f>
        <v>Rail transportation</v>
      </c>
      <c r="FY3" s="1" t="str">
        <f>'PCE - 2023 - Importcontent'!FZ3</f>
        <v>Water transportation</v>
      </c>
      <c r="FZ3" s="1" t="str">
        <f>'PCE - 2023 - Importcontent'!GA3</f>
        <v>Truck transportation</v>
      </c>
      <c r="GA3" s="1" t="str">
        <f>'PCE - 2023 - Importcontent'!GB3</f>
        <v>Transit and ground passenger transportation</v>
      </c>
      <c r="GB3" s="1" t="str">
        <f>'PCE - 2023 - Importcontent'!GC3</f>
        <v>Pipeline transportation</v>
      </c>
      <c r="GC3" s="1" t="str">
        <f>'PCE - 2023 - Importcontent'!GD3</f>
        <v>Other transportation and support activities</v>
      </c>
      <c r="GD3" s="1" t="str">
        <f>'PCE - 2023 - Importcontent'!GE3</f>
        <v>Warehousing and storage</v>
      </c>
      <c r="GE3" s="1" t="str">
        <f>'PCE - 2023 - Importcontent'!GF3</f>
        <v>Publishing industries, except internet (includes software)</v>
      </c>
      <c r="GF3" s="1" t="str">
        <f>'PCE - 2023 - Importcontent'!GG3</f>
        <v>Motion picture and sound recording industries</v>
      </c>
      <c r="GG3" s="1" t="str">
        <f>'PCE - 2023 - Importcontent'!GH3</f>
        <v>Broadcasting and telecommunications</v>
      </c>
      <c r="GH3" s="1" t="str">
        <f>'PCE - 2023 - Importcontent'!GI3</f>
        <v>Data processing, internet publishing, and other information services</v>
      </c>
      <c r="GI3" s="1" t="str">
        <f>'PCE - 2023 - Importcontent'!GJ3</f>
        <v>Federal Reserve banks, credit intermediation, and related activities</v>
      </c>
      <c r="GJ3" s="1" t="str">
        <f>'PCE - 2023 - Importcontent'!GK3</f>
        <v>Securities, commodity contracts, and investments</v>
      </c>
      <c r="GK3" s="1" t="str">
        <f>'PCE - 2023 - Importcontent'!GL3</f>
        <v>Insurance carriers and related activities</v>
      </c>
      <c r="GL3" s="1" t="str">
        <f>'PCE - 2023 - Importcontent'!GM3</f>
        <v>Funds, trusts, and other financial vehicles</v>
      </c>
      <c r="GM3" s="1" t="str">
        <f>'PCE - 2023 - Importcontent'!GN3</f>
        <v>Housing</v>
      </c>
      <c r="GN3" s="1" t="str">
        <f>'PCE - 2023 - Importcontent'!GO3</f>
        <v>Other real estate</v>
      </c>
      <c r="GO3" s="1" t="str">
        <f>'PCE - 2023 - Importcontent'!GP3</f>
        <v>Rental and leasing services and lessors of intangible assets</v>
      </c>
      <c r="GP3" s="1" t="str">
        <f>'PCE - 2023 - Importcontent'!GQ3</f>
        <v>Legal services</v>
      </c>
      <c r="GQ3" s="1" t="str">
        <f>'PCE - 2023 - Importcontent'!GR3</f>
        <v>Computer systems design and related services</v>
      </c>
      <c r="GR3" s="1" t="str">
        <f>'PCE - 2023 - Importcontent'!GS3</f>
        <v>Miscellaneous professional, scientific, and technical services</v>
      </c>
      <c r="GS3" s="1" t="str">
        <f>'PCE - 2023 - Importcontent'!GT3</f>
        <v>Management of companies and enterprises</v>
      </c>
      <c r="GT3" s="1" t="str">
        <f>'PCE - 2023 - Importcontent'!GU3</f>
        <v>Administrative and support services</v>
      </c>
      <c r="GU3" s="1" t="str">
        <f>'PCE - 2023 - Importcontent'!GV3</f>
        <v>Waste management and remediation services</v>
      </c>
      <c r="GV3" s="1" t="str">
        <f>'PCE - 2023 - Importcontent'!GW3</f>
        <v>Educational services</v>
      </c>
      <c r="GW3" s="1" t="str">
        <f>'PCE - 2023 - Importcontent'!GX3</f>
        <v>Ambulatory health care services</v>
      </c>
      <c r="GX3" s="1" t="str">
        <f>'PCE - 2023 - Importcontent'!GY3</f>
        <v>Hospitals</v>
      </c>
      <c r="GY3" s="1" t="str">
        <f>'PCE - 2023 - Importcontent'!GZ3</f>
        <v>Nursing and residential care facilities</v>
      </c>
      <c r="GZ3" s="1" t="str">
        <f>'PCE - 2023 - Importcontent'!HA3</f>
        <v>Social assistance</v>
      </c>
      <c r="HA3" s="1" t="str">
        <f>'PCE - 2023 - Importcontent'!HB3</f>
        <v>Performing arts, spectator sports, museums, and related activities</v>
      </c>
      <c r="HB3" s="1" t="str">
        <f>'PCE - 2023 - Importcontent'!HC3</f>
        <v>Amusements, gambling, and recreation industries</v>
      </c>
      <c r="HC3" s="1" t="str">
        <f>'PCE - 2023 - Importcontent'!HD3</f>
        <v>Accommodation</v>
      </c>
      <c r="HD3" s="1" t="str">
        <f>'PCE - 2023 - Importcontent'!HE3</f>
        <v>Food services and drinking places</v>
      </c>
      <c r="HE3" s="1" t="str">
        <f>'PCE - 2023 - Importcontent'!HF3</f>
        <v>Other services, except government</v>
      </c>
      <c r="HF3" s="1" t="str">
        <f>'PCE - 2023 - Importcontent'!HG3</f>
        <v>Federal general government (defense)</v>
      </c>
      <c r="HG3" s="1" t="str">
        <f>'PCE - 2023 - Importcontent'!HH3</f>
        <v>Federal general government (nondefense)</v>
      </c>
      <c r="HH3" s="1" t="str">
        <f>'PCE - 2023 - Importcontent'!HI3</f>
        <v>Federal government enterprises</v>
      </c>
      <c r="HI3" s="1" t="str">
        <f>'PCE - 2023 - Importcontent'!HJ3</f>
        <v>State and local general government</v>
      </c>
      <c r="HJ3" s="1" t="str">
        <f>'PCE - 2023 - Importcontent'!HK3</f>
        <v>State and local government enterprises</v>
      </c>
      <c r="HK3" s="1" t="str">
        <f>'PCE - 2023 - Importcontent'!HL3</f>
        <v>Scrap, used and secondhand goods</v>
      </c>
      <c r="HL3" s="1" t="str">
        <f>'PCE - 2023 - Importcontent'!HM3</f>
        <v>Noncomparable imports and rest-of-the-world adjustment</v>
      </c>
      <c r="HM3" s="1" t="str">
        <f>'PCE - 2023 - Importcontent'!HN3</f>
        <v>Farms</v>
      </c>
      <c r="HN3" s="1" t="str">
        <f>'PCE - 2023 - Importcontent'!HO3</f>
        <v>Forestry, fishing, and related activities</v>
      </c>
      <c r="HO3" s="1" t="str">
        <f>'PCE - 2023 - Importcontent'!HP3</f>
        <v>Oil and gas extraction</v>
      </c>
      <c r="HP3" s="1" t="str">
        <f>'PCE - 2023 - Importcontent'!HQ3</f>
        <v>Mining, except oil and gas</v>
      </c>
      <c r="HQ3" s="1" t="str">
        <f>'PCE - 2023 - Importcontent'!HR3</f>
        <v>Support activities for mining</v>
      </c>
      <c r="HR3" s="1" t="str">
        <f>'PCE - 2023 - Importcontent'!HS3</f>
        <v>Utilities</v>
      </c>
      <c r="HS3" s="1" t="str">
        <f>'PCE - 2023 - Importcontent'!HT3</f>
        <v>Construction</v>
      </c>
      <c r="HT3" s="1" t="str">
        <f>'PCE - 2023 - Importcontent'!HU3</f>
        <v>Wood products</v>
      </c>
      <c r="HU3" s="1" t="str">
        <f>'PCE - 2023 - Importcontent'!HV3</f>
        <v>Nonmetallic mineral products</v>
      </c>
      <c r="HV3" s="1" t="str">
        <f>'PCE - 2023 - Importcontent'!HW3</f>
        <v>Primary metals</v>
      </c>
      <c r="HW3" s="1" t="str">
        <f>'PCE - 2023 - Importcontent'!HX3</f>
        <v>Fabricated metal products</v>
      </c>
      <c r="HX3" s="1" t="str">
        <f>'PCE - 2023 - Importcontent'!HY3</f>
        <v>Machinery</v>
      </c>
      <c r="HY3" s="1" t="str">
        <f>'PCE - 2023 - Importcontent'!HZ3</f>
        <v>Computer and electronic products</v>
      </c>
      <c r="HZ3" s="1" t="str">
        <f>'PCE - 2023 - Importcontent'!IA3</f>
        <v>Electrical equipment, appliances, and components</v>
      </c>
      <c r="IA3" s="1" t="str">
        <f>'PCE - 2023 - Importcontent'!IB3</f>
        <v>Motor vehicles, bodies and trailers, and parts</v>
      </c>
      <c r="IB3" s="1" t="str">
        <f>'PCE - 2023 - Importcontent'!IC3</f>
        <v>Other transportation equipment</v>
      </c>
      <c r="IC3" s="1" t="str">
        <f>'PCE - 2023 - Importcontent'!ID3</f>
        <v>Furniture and related products</v>
      </c>
      <c r="ID3" s="1" t="str">
        <f>'PCE - 2023 - Importcontent'!IE3</f>
        <v>Miscellaneous manufacturing</v>
      </c>
      <c r="IE3" s="1" t="str">
        <f>'PCE - 2023 - Importcontent'!IF3</f>
        <v>Food and beverage and tobacco products</v>
      </c>
      <c r="IF3" s="1" t="str">
        <f>'PCE - 2023 - Importcontent'!IG3</f>
        <v>Textile mills and textile product mills</v>
      </c>
      <c r="IG3" s="1" t="str">
        <f>'PCE - 2023 - Importcontent'!IH3</f>
        <v>Apparel and leather and allied products</v>
      </c>
      <c r="IH3" s="1" t="str">
        <f>'PCE - 2023 - Importcontent'!II3</f>
        <v>Paper products</v>
      </c>
      <c r="II3" s="1" t="str">
        <f>'PCE - 2023 - Importcontent'!IJ3</f>
        <v>Printing and related support activities</v>
      </c>
      <c r="IJ3" s="1" t="str">
        <f>'PCE - 2023 - Importcontent'!IK3</f>
        <v>Petroleum and coal products</v>
      </c>
      <c r="IK3" s="1" t="str">
        <f>'PCE - 2023 - Importcontent'!IL3</f>
        <v>Chemical products</v>
      </c>
      <c r="IL3" s="1" t="str">
        <f>'PCE - 2023 - Importcontent'!IM3</f>
        <v>Plastics and rubber products</v>
      </c>
      <c r="IM3" s="1" t="str">
        <f>'PCE - 2023 - Importcontent'!IN3</f>
        <v>Wholesale trade</v>
      </c>
      <c r="IN3" s="1" t="str">
        <f>'PCE - 2023 - Importcontent'!IO3</f>
        <v>Motor vehicle and parts dealers</v>
      </c>
      <c r="IO3" s="1" t="str">
        <f>'PCE - 2023 - Importcontent'!IP3</f>
        <v>Food and beverage stores</v>
      </c>
      <c r="IP3" s="1" t="str">
        <f>'PCE - 2023 - Importcontent'!IQ3</f>
        <v>General merchandise stores</v>
      </c>
      <c r="IQ3" s="1" t="str">
        <f>'PCE - 2023 - Importcontent'!IR3</f>
        <v>Other retail</v>
      </c>
      <c r="IR3" s="1" t="str">
        <f>'PCE - 2023 - Importcontent'!IS3</f>
        <v>Air transportation</v>
      </c>
      <c r="IS3" s="1" t="str">
        <f>'PCE - 2023 - Importcontent'!IT3</f>
        <v>Rail transportation</v>
      </c>
      <c r="IT3" s="1" t="str">
        <f>'PCE - 2023 - Importcontent'!IU3</f>
        <v>Water transportation</v>
      </c>
      <c r="IU3" s="1" t="str">
        <f>'PCE - 2023 - Importcontent'!IV3</f>
        <v>Truck transportation</v>
      </c>
      <c r="IV3" s="1" t="str">
        <f>'PCE - 2023 - Importcontent'!IW3</f>
        <v>Transit and ground passenger transportation</v>
      </c>
      <c r="IW3" s="1" t="str">
        <f>'PCE - 2023 - Importcontent'!IX3</f>
        <v>Pipeline transportation</v>
      </c>
      <c r="IX3" s="1" t="str">
        <f>'PCE - 2023 - Importcontent'!IY3</f>
        <v>Other transportation and support activities</v>
      </c>
      <c r="IY3" s="1" t="str">
        <f>'PCE - 2023 - Importcontent'!IZ3</f>
        <v>Warehousing and storage</v>
      </c>
      <c r="IZ3" s="1" t="str">
        <f>'PCE - 2023 - Importcontent'!JA3</f>
        <v>Publishing industries, except internet (includes software)</v>
      </c>
      <c r="JA3" s="1" t="str">
        <f>'PCE - 2023 - Importcontent'!JB3</f>
        <v>Motion picture and sound recording industries</v>
      </c>
      <c r="JB3" s="1" t="str">
        <f>'PCE - 2023 - Importcontent'!JC3</f>
        <v>Broadcasting and telecommunications</v>
      </c>
      <c r="JC3" s="1" t="str">
        <f>'PCE - 2023 - Importcontent'!JD3</f>
        <v>Data processing, internet publishing, and other information services</v>
      </c>
      <c r="JD3" s="1" t="str">
        <f>'PCE - 2023 - Importcontent'!JE3</f>
        <v>Federal Reserve banks, credit intermediation, and related activities</v>
      </c>
      <c r="JE3" s="1" t="str">
        <f>'PCE - 2023 - Importcontent'!JF3</f>
        <v>Securities, commodity contracts, and investments</v>
      </c>
      <c r="JF3" s="1" t="str">
        <f>'PCE - 2023 - Importcontent'!JG3</f>
        <v>Insurance carriers and related activities</v>
      </c>
      <c r="JG3" s="1" t="str">
        <f>'PCE - 2023 - Importcontent'!JH3</f>
        <v>Funds, trusts, and other financial vehicles</v>
      </c>
      <c r="JH3" s="1" t="str">
        <f>'PCE - 2023 - Importcontent'!JI3</f>
        <v>Housing</v>
      </c>
      <c r="JI3" s="1" t="str">
        <f>'PCE - 2023 - Importcontent'!JJ3</f>
        <v>Other real estate</v>
      </c>
      <c r="JJ3" s="1" t="str">
        <f>'PCE - 2023 - Importcontent'!JK3</f>
        <v>Rental and leasing services and lessors of intangible assets</v>
      </c>
      <c r="JK3" s="1" t="str">
        <f>'PCE - 2023 - Importcontent'!JL3</f>
        <v>Legal services</v>
      </c>
      <c r="JL3" s="1" t="str">
        <f>'PCE - 2023 - Importcontent'!JM3</f>
        <v>Computer systems design and related services</v>
      </c>
      <c r="JM3" s="1" t="str">
        <f>'PCE - 2023 - Importcontent'!JN3</f>
        <v>Miscellaneous professional, scientific, and technical services</v>
      </c>
      <c r="JN3" s="1" t="str">
        <f>'PCE - 2023 - Importcontent'!JO3</f>
        <v>Management of companies and enterprises</v>
      </c>
      <c r="JO3" s="1" t="str">
        <f>'PCE - 2023 - Importcontent'!JP3</f>
        <v>Administrative and support services</v>
      </c>
      <c r="JP3" s="1" t="str">
        <f>'PCE - 2023 - Importcontent'!JQ3</f>
        <v>Waste management and remediation services</v>
      </c>
      <c r="JQ3" s="1" t="str">
        <f>'PCE - 2023 - Importcontent'!JR3</f>
        <v>Educational services</v>
      </c>
      <c r="JR3" s="1" t="str">
        <f>'PCE - 2023 - Importcontent'!JS3</f>
        <v>Ambulatory health care services</v>
      </c>
      <c r="JS3" s="1" t="str">
        <f>'PCE - 2023 - Importcontent'!JT3</f>
        <v>Hospitals</v>
      </c>
      <c r="JT3" s="1" t="str">
        <f>'PCE - 2023 - Importcontent'!JU3</f>
        <v>Nursing and residential care facilities</v>
      </c>
      <c r="JU3" s="1" t="str">
        <f>'PCE - 2023 - Importcontent'!JV3</f>
        <v>Social assistance</v>
      </c>
      <c r="JV3" s="1" t="str">
        <f>'PCE - 2023 - Importcontent'!JW3</f>
        <v>Performing arts, spectator sports, museums, and related activities</v>
      </c>
      <c r="JW3" s="1" t="str">
        <f>'PCE - 2023 - Importcontent'!JX3</f>
        <v>Amusements, gambling, and recreation industries</v>
      </c>
      <c r="JX3" s="1" t="str">
        <f>'PCE - 2023 - Importcontent'!JY3</f>
        <v>Accommodation</v>
      </c>
      <c r="JY3" s="1" t="str">
        <f>'PCE - 2023 - Importcontent'!JZ3</f>
        <v>Food services and drinking places</v>
      </c>
      <c r="JZ3" s="1" t="str">
        <f>'PCE - 2023 - Importcontent'!KA3</f>
        <v>Other services, except government</v>
      </c>
      <c r="KA3" s="1" t="str">
        <f>'PCE - 2023 - Importcontent'!KB3</f>
        <v>Federal general government (defense)</v>
      </c>
      <c r="KB3" s="1" t="str">
        <f>'PCE - 2023 - Importcontent'!KC3</f>
        <v>Federal general government (nondefense)</v>
      </c>
      <c r="KC3" s="1" t="str">
        <f>'PCE - 2023 - Importcontent'!KD3</f>
        <v>Federal government enterprises</v>
      </c>
      <c r="KD3" s="1" t="str">
        <f>'PCE - 2023 - Importcontent'!KE3</f>
        <v>State and local general government</v>
      </c>
      <c r="KE3" s="1" t="str">
        <f>'PCE - 2023 - Importcontent'!KF3</f>
        <v>State and local government enterprises</v>
      </c>
      <c r="KF3" s="1" t="str">
        <f>'PCE - 2023 - Importcontent'!KG3</f>
        <v>Scrap, used and secondhand goods</v>
      </c>
      <c r="KG3" s="1" t="str">
        <f>'PCE - 2023 - Importcontent'!KH3</f>
        <v>Noncomparable imports and rest-of-the-world adjustment</v>
      </c>
      <c r="KH3" s="1" t="str">
        <f>'PCE - 2023 - Importcontent'!KI3</f>
        <v>Farms</v>
      </c>
      <c r="KI3" s="1" t="str">
        <f>'PCE - 2023 - Importcontent'!KJ3</f>
        <v>Forestry, fishing, and related activities</v>
      </c>
      <c r="KJ3" s="1" t="str">
        <f>'PCE - 2023 - Importcontent'!KK3</f>
        <v>Oil and gas extraction</v>
      </c>
      <c r="KK3" s="1" t="str">
        <f>'PCE - 2023 - Importcontent'!KL3</f>
        <v>Mining, except oil and gas</v>
      </c>
      <c r="KL3" s="1" t="str">
        <f>'PCE - 2023 - Importcontent'!KM3</f>
        <v>Support activities for mining</v>
      </c>
      <c r="KM3" s="1" t="str">
        <f>'PCE - 2023 - Importcontent'!KN3</f>
        <v>Utilities</v>
      </c>
      <c r="KN3" s="1" t="str">
        <f>'PCE - 2023 - Importcontent'!KO3</f>
        <v>Construction</v>
      </c>
      <c r="KO3" s="1" t="str">
        <f>'PCE - 2023 - Importcontent'!KP3</f>
        <v>Wood products</v>
      </c>
      <c r="KP3" s="1" t="str">
        <f>'PCE - 2023 - Importcontent'!KQ3</f>
        <v>Nonmetallic mineral products</v>
      </c>
      <c r="KQ3" s="1" t="str">
        <f>'PCE - 2023 - Importcontent'!KR3</f>
        <v>Primary metals</v>
      </c>
      <c r="KR3" s="1" t="str">
        <f>'PCE - 2023 - Importcontent'!KS3</f>
        <v>Fabricated metal products</v>
      </c>
      <c r="KS3" s="1" t="str">
        <f>'PCE - 2023 - Importcontent'!KT3</f>
        <v>Machinery</v>
      </c>
      <c r="KT3" s="1" t="str">
        <f>'PCE - 2023 - Importcontent'!KU3</f>
        <v>Computer and electronic products</v>
      </c>
      <c r="KU3" s="1" t="str">
        <f>'PCE - 2023 - Importcontent'!KV3</f>
        <v>Electrical equipment, appliances, and components</v>
      </c>
      <c r="KV3" s="1" t="str">
        <f>'PCE - 2023 - Importcontent'!KW3</f>
        <v>Motor vehicles, bodies and trailers, and parts</v>
      </c>
      <c r="KW3" s="1" t="str">
        <f>'PCE - 2023 - Importcontent'!KX3</f>
        <v>Other transportation equipment</v>
      </c>
      <c r="KX3" s="1" t="str">
        <f>'PCE - 2023 - Importcontent'!KY3</f>
        <v>Furniture and related products</v>
      </c>
      <c r="KY3" s="1" t="str">
        <f>'PCE - 2023 - Importcontent'!KZ3</f>
        <v>Miscellaneous manufacturing</v>
      </c>
      <c r="KZ3" s="1" t="str">
        <f>'PCE - 2023 - Importcontent'!LA3</f>
        <v>Food and beverage and tobacco products</v>
      </c>
      <c r="LA3" s="1" t="str">
        <f>'PCE - 2023 - Importcontent'!LB3</f>
        <v>Textile mills and textile product mills</v>
      </c>
      <c r="LB3" s="1" t="str">
        <f>'PCE - 2023 - Importcontent'!LC3</f>
        <v>Apparel and leather and allied products</v>
      </c>
      <c r="LC3" s="1" t="str">
        <f>'PCE - 2023 - Importcontent'!LD3</f>
        <v>Paper products</v>
      </c>
      <c r="LD3" s="1" t="str">
        <f>'PCE - 2023 - Importcontent'!LE3</f>
        <v>Printing and related support activities</v>
      </c>
      <c r="LE3" s="1" t="str">
        <f>'PCE - 2023 - Importcontent'!LF3</f>
        <v>Petroleum and coal products</v>
      </c>
      <c r="LF3" s="1" t="str">
        <f>'PCE - 2023 - Importcontent'!LG3</f>
        <v>Chemical products</v>
      </c>
      <c r="LG3" s="1" t="str">
        <f>'PCE - 2023 - Importcontent'!LH3</f>
        <v>Plastics and rubber products</v>
      </c>
      <c r="LH3" s="1" t="str">
        <f>'PCE - 2023 - Importcontent'!LI3</f>
        <v>Wholesale trade</v>
      </c>
      <c r="LI3" s="1" t="str">
        <f>'PCE - 2023 - Importcontent'!LJ3</f>
        <v>Motor vehicle and parts dealers</v>
      </c>
      <c r="LJ3" s="1" t="str">
        <f>'PCE - 2023 - Importcontent'!LK3</f>
        <v>Food and beverage stores</v>
      </c>
      <c r="LK3" s="1" t="str">
        <f>'PCE - 2023 - Importcontent'!LL3</f>
        <v>General merchandise stores</v>
      </c>
      <c r="LL3" s="1" t="str">
        <f>'PCE - 2023 - Importcontent'!LM3</f>
        <v>Other retail</v>
      </c>
      <c r="LM3" s="1" t="str">
        <f>'PCE - 2023 - Importcontent'!LN3</f>
        <v>Air transportation</v>
      </c>
      <c r="LN3" s="1" t="str">
        <f>'PCE - 2023 - Importcontent'!LO3</f>
        <v>Rail transportation</v>
      </c>
      <c r="LO3" s="1" t="str">
        <f>'PCE - 2023 - Importcontent'!LP3</f>
        <v>Water transportation</v>
      </c>
      <c r="LP3" s="1" t="str">
        <f>'PCE - 2023 - Importcontent'!LQ3</f>
        <v>Truck transportation</v>
      </c>
      <c r="LQ3" s="1" t="str">
        <f>'PCE - 2023 - Importcontent'!LR3</f>
        <v>Transit and ground passenger transportation</v>
      </c>
      <c r="LR3" s="1" t="str">
        <f>'PCE - 2023 - Importcontent'!LS3</f>
        <v>Pipeline transportation</v>
      </c>
      <c r="LS3" s="1" t="str">
        <f>'PCE - 2023 - Importcontent'!LT3</f>
        <v>Other transportation and support activities</v>
      </c>
      <c r="LT3" s="1" t="str">
        <f>'PCE - 2023 - Importcontent'!LU3</f>
        <v>Warehousing and storage</v>
      </c>
      <c r="LU3" s="1" t="str">
        <f>'PCE - 2023 - Importcontent'!LV3</f>
        <v>Publishing industries, except internet (includes software)</v>
      </c>
      <c r="LV3" s="1" t="str">
        <f>'PCE - 2023 - Importcontent'!LW3</f>
        <v>Motion picture and sound recording industries</v>
      </c>
      <c r="LW3" s="1" t="str">
        <f>'PCE - 2023 - Importcontent'!LX3</f>
        <v>Broadcasting and telecommunications</v>
      </c>
      <c r="LX3" s="1" t="str">
        <f>'PCE - 2023 - Importcontent'!LY3</f>
        <v>Data processing, internet publishing, and other information services</v>
      </c>
      <c r="LY3" s="1" t="str">
        <f>'PCE - 2023 - Importcontent'!LZ3</f>
        <v>Federal Reserve banks, credit intermediation, and related activities</v>
      </c>
      <c r="LZ3" s="1" t="str">
        <f>'PCE - 2023 - Importcontent'!MA3</f>
        <v>Securities, commodity contracts, and investments</v>
      </c>
      <c r="MA3" s="1" t="str">
        <f>'PCE - 2023 - Importcontent'!MB3</f>
        <v>Insurance carriers and related activities</v>
      </c>
      <c r="MB3" s="1" t="str">
        <f>'PCE - 2023 - Importcontent'!MC3</f>
        <v>Funds, trusts, and other financial vehicles</v>
      </c>
      <c r="MC3" s="1" t="str">
        <f>'PCE - 2023 - Importcontent'!MD3</f>
        <v>Housing</v>
      </c>
      <c r="MD3" s="1" t="str">
        <f>'PCE - 2023 - Importcontent'!ME3</f>
        <v>Other real estate</v>
      </c>
      <c r="ME3" s="1" t="str">
        <f>'PCE - 2023 - Importcontent'!MF3</f>
        <v>Rental and leasing services and lessors of intangible assets</v>
      </c>
      <c r="MF3" s="1" t="str">
        <f>'PCE - 2023 - Importcontent'!MG3</f>
        <v>Legal services</v>
      </c>
      <c r="MG3" s="1" t="str">
        <f>'PCE - 2023 - Importcontent'!MH3</f>
        <v>Computer systems design and related services</v>
      </c>
      <c r="MH3" s="1" t="str">
        <f>'PCE - 2023 - Importcontent'!MI3</f>
        <v>Miscellaneous professional, scientific, and technical services</v>
      </c>
      <c r="MI3" s="1" t="str">
        <f>'PCE - 2023 - Importcontent'!MJ3</f>
        <v>Management of companies and enterprises</v>
      </c>
      <c r="MJ3" s="1" t="str">
        <f>'PCE - 2023 - Importcontent'!MK3</f>
        <v>Administrative and support services</v>
      </c>
      <c r="MK3" s="1" t="str">
        <f>'PCE - 2023 - Importcontent'!ML3</f>
        <v>Waste management and remediation services</v>
      </c>
      <c r="ML3" s="1" t="str">
        <f>'PCE - 2023 - Importcontent'!MM3</f>
        <v>Educational services</v>
      </c>
      <c r="MM3" s="1" t="str">
        <f>'PCE - 2023 - Importcontent'!MN3</f>
        <v>Ambulatory health care services</v>
      </c>
      <c r="MN3" s="1" t="str">
        <f>'PCE - 2023 - Importcontent'!MO3</f>
        <v>Hospitals</v>
      </c>
      <c r="MO3" s="1" t="str">
        <f>'PCE - 2023 - Importcontent'!MP3</f>
        <v>Nursing and residential care facilities</v>
      </c>
      <c r="MP3" s="1" t="str">
        <f>'PCE - 2023 - Importcontent'!MQ3</f>
        <v>Social assistance</v>
      </c>
      <c r="MQ3" s="1" t="str">
        <f>'PCE - 2023 - Importcontent'!MR3</f>
        <v>Performing arts, spectator sports, museums, and related activities</v>
      </c>
      <c r="MR3" s="1" t="str">
        <f>'PCE - 2023 - Importcontent'!MS3</f>
        <v>Amusements, gambling, and recreation industries</v>
      </c>
      <c r="MS3" s="1" t="str">
        <f>'PCE - 2023 - Importcontent'!MT3</f>
        <v>Accommodation</v>
      </c>
      <c r="MT3" s="1" t="str">
        <f>'PCE - 2023 - Importcontent'!MU3</f>
        <v>Food services and drinking places</v>
      </c>
      <c r="MU3" s="1" t="str">
        <f>'PCE - 2023 - Importcontent'!MV3</f>
        <v>Other services, except government</v>
      </c>
      <c r="MV3" s="1" t="str">
        <f>'PCE - 2023 - Importcontent'!MW3</f>
        <v>Federal general government (defense)</v>
      </c>
      <c r="MW3" s="1" t="str">
        <f>'PCE - 2023 - Importcontent'!MX3</f>
        <v>Federal general government (nondefense)</v>
      </c>
      <c r="MX3" s="1" t="str">
        <f>'PCE - 2023 - Importcontent'!MY3</f>
        <v>Federal government enterprises</v>
      </c>
      <c r="MY3" s="1" t="str">
        <f>'PCE - 2023 - Importcontent'!MZ3</f>
        <v>State and local general government</v>
      </c>
      <c r="MZ3" s="1" t="str">
        <f>'PCE - 2023 - Importcontent'!NA3</f>
        <v>State and local government enterprises</v>
      </c>
      <c r="NA3" s="1" t="str">
        <f>'PCE - 2023 - Importcontent'!NB3</f>
        <v>Scrap, used and secondhand goods</v>
      </c>
      <c r="NB3" s="1" t="str">
        <f>'PCE - 2023 - Importcontent'!NC3</f>
        <v>Noncomparable imports and rest-of-the-world adjustment</v>
      </c>
      <c r="NC3" s="1" t="str">
        <f>'PCE - 2023 - Importcontent'!ND3</f>
        <v>Farms</v>
      </c>
      <c r="ND3" s="1" t="str">
        <f>'PCE - 2023 - Importcontent'!NE3</f>
        <v>Forestry, fishing, and related activities</v>
      </c>
      <c r="NE3" s="1" t="str">
        <f>'PCE - 2023 - Importcontent'!NF3</f>
        <v>Oil and gas extraction</v>
      </c>
      <c r="NF3" s="1" t="str">
        <f>'PCE - 2023 - Importcontent'!NG3</f>
        <v>Mining, except oil and gas</v>
      </c>
      <c r="NG3" s="1" t="str">
        <f>'PCE - 2023 - Importcontent'!NH3</f>
        <v>Support activities for mining</v>
      </c>
      <c r="NH3" s="1" t="str">
        <f>'PCE - 2023 - Importcontent'!NI3</f>
        <v>Utilities</v>
      </c>
      <c r="NI3" s="1" t="str">
        <f>'PCE - 2023 - Importcontent'!NJ3</f>
        <v>Construction</v>
      </c>
      <c r="NJ3" s="1" t="str">
        <f>'PCE - 2023 - Importcontent'!NK3</f>
        <v>Wood products</v>
      </c>
      <c r="NK3" s="1" t="str">
        <f>'PCE - 2023 - Importcontent'!NL3</f>
        <v>Nonmetallic mineral products</v>
      </c>
      <c r="NL3" s="1" t="str">
        <f>'PCE - 2023 - Importcontent'!NM3</f>
        <v>Primary metals</v>
      </c>
      <c r="NM3" s="1" t="str">
        <f>'PCE - 2023 - Importcontent'!NN3</f>
        <v>Fabricated metal products</v>
      </c>
      <c r="NN3" s="1" t="str">
        <f>'PCE - 2023 - Importcontent'!NO3</f>
        <v>Machinery</v>
      </c>
      <c r="NO3" s="1" t="str">
        <f>'PCE - 2023 - Importcontent'!NP3</f>
        <v>Computer and electronic products</v>
      </c>
      <c r="NP3" s="1" t="str">
        <f>'PCE - 2023 - Importcontent'!NQ3</f>
        <v>Electrical equipment, appliances, and components</v>
      </c>
      <c r="NQ3" s="1" t="str">
        <f>'PCE - 2023 - Importcontent'!NR3</f>
        <v>Motor vehicles, bodies and trailers, and parts</v>
      </c>
      <c r="NR3" s="1" t="str">
        <f>'PCE - 2023 - Importcontent'!NS3</f>
        <v>Other transportation equipment</v>
      </c>
      <c r="NS3" s="1" t="str">
        <f>'PCE - 2023 - Importcontent'!NT3</f>
        <v>Furniture and related products</v>
      </c>
      <c r="NT3" s="1" t="str">
        <f>'PCE - 2023 - Importcontent'!NU3</f>
        <v>Miscellaneous manufacturing</v>
      </c>
      <c r="NU3" s="1" t="str">
        <f>'PCE - 2023 - Importcontent'!NV3</f>
        <v>Food and beverage and tobacco products</v>
      </c>
      <c r="NV3" s="1" t="str">
        <f>'PCE - 2023 - Importcontent'!NW3</f>
        <v>Textile mills and textile product mills</v>
      </c>
      <c r="NW3" s="1" t="str">
        <f>'PCE - 2023 - Importcontent'!NX3</f>
        <v>Apparel and leather and allied products</v>
      </c>
      <c r="NX3" s="1" t="str">
        <f>'PCE - 2023 - Importcontent'!NY3</f>
        <v>Paper products</v>
      </c>
      <c r="NY3" s="1" t="str">
        <f>'PCE - 2023 - Importcontent'!NZ3</f>
        <v>Printing and related support activities</v>
      </c>
      <c r="NZ3" s="1" t="str">
        <f>'PCE - 2023 - Importcontent'!OA3</f>
        <v>Petroleum and coal products</v>
      </c>
      <c r="OA3" s="1" t="str">
        <f>'PCE - 2023 - Importcontent'!OB3</f>
        <v>Chemical products</v>
      </c>
      <c r="OB3" s="1" t="str">
        <f>'PCE - 2023 - Importcontent'!OC3</f>
        <v>Plastics and rubber products</v>
      </c>
      <c r="OC3" s="1" t="str">
        <f>'PCE - 2023 - Importcontent'!OD3</f>
        <v>Wholesale trade</v>
      </c>
      <c r="OD3" s="1" t="str">
        <f>'PCE - 2023 - Importcontent'!OE3</f>
        <v>Motor vehicle and parts dealers</v>
      </c>
      <c r="OE3" s="1" t="str">
        <f>'PCE - 2023 - Importcontent'!OF3</f>
        <v>Food and beverage stores</v>
      </c>
      <c r="OF3" s="1" t="str">
        <f>'PCE - 2023 - Importcontent'!OG3</f>
        <v>General merchandise stores</v>
      </c>
      <c r="OG3" s="1" t="str">
        <f>'PCE - 2023 - Importcontent'!OH3</f>
        <v>Other retail</v>
      </c>
      <c r="OH3" s="1" t="str">
        <f>'PCE - 2023 - Importcontent'!OI3</f>
        <v>Air transportation</v>
      </c>
      <c r="OI3" s="1" t="str">
        <f>'PCE - 2023 - Importcontent'!OJ3</f>
        <v>Rail transportation</v>
      </c>
      <c r="OJ3" s="1" t="str">
        <f>'PCE - 2023 - Importcontent'!OK3</f>
        <v>Water transportation</v>
      </c>
      <c r="OK3" s="1" t="str">
        <f>'PCE - 2023 - Importcontent'!OL3</f>
        <v>Truck transportation</v>
      </c>
      <c r="OL3" s="1" t="str">
        <f>'PCE - 2023 - Importcontent'!OM3</f>
        <v>Transit and ground passenger transportation</v>
      </c>
      <c r="OM3" s="1" t="str">
        <f>'PCE - 2023 - Importcontent'!ON3</f>
        <v>Pipeline transportation</v>
      </c>
      <c r="ON3" s="1" t="str">
        <f>'PCE - 2023 - Importcontent'!OO3</f>
        <v>Other transportation and support activities</v>
      </c>
      <c r="OO3" s="1" t="str">
        <f>'PCE - 2023 - Importcontent'!OP3</f>
        <v>Warehousing and storage</v>
      </c>
      <c r="OP3" s="1" t="str">
        <f>'PCE - 2023 - Importcontent'!OQ3</f>
        <v>Publishing industries, except internet (includes software)</v>
      </c>
      <c r="OQ3" s="1" t="str">
        <f>'PCE - 2023 - Importcontent'!OR3</f>
        <v>Motion picture and sound recording industries</v>
      </c>
      <c r="OR3" s="1" t="str">
        <f>'PCE - 2023 - Importcontent'!OS3</f>
        <v>Broadcasting and telecommunications</v>
      </c>
      <c r="OS3" s="1" t="str">
        <f>'PCE - 2023 - Importcontent'!OT3</f>
        <v>Data processing, internet publishing, and other information services</v>
      </c>
      <c r="OT3" s="1" t="str">
        <f>'PCE - 2023 - Importcontent'!OU3</f>
        <v>Federal Reserve banks, credit intermediation, and related activities</v>
      </c>
      <c r="OU3" s="1" t="str">
        <f>'PCE - 2023 - Importcontent'!OV3</f>
        <v>Securities, commodity contracts, and investments</v>
      </c>
      <c r="OV3" s="1" t="str">
        <f>'PCE - 2023 - Importcontent'!OW3</f>
        <v>Insurance carriers and related activities</v>
      </c>
      <c r="OW3" s="1" t="str">
        <f>'PCE - 2023 - Importcontent'!OX3</f>
        <v>Funds, trusts, and other financial vehicles</v>
      </c>
      <c r="OX3" s="1" t="str">
        <f>'PCE - 2023 - Importcontent'!OY3</f>
        <v>Housing</v>
      </c>
      <c r="OY3" s="1" t="str">
        <f>'PCE - 2023 - Importcontent'!OZ3</f>
        <v>Other real estate</v>
      </c>
      <c r="OZ3" s="1" t="str">
        <f>'PCE - 2023 - Importcontent'!PA3</f>
        <v>Rental and leasing services and lessors of intangible assets</v>
      </c>
      <c r="PA3" s="1" t="str">
        <f>'PCE - 2023 - Importcontent'!PB3</f>
        <v>Legal services</v>
      </c>
      <c r="PB3" s="1" t="str">
        <f>'PCE - 2023 - Importcontent'!PC3</f>
        <v>Computer systems design and related services</v>
      </c>
      <c r="PC3" s="1" t="str">
        <f>'PCE - 2023 - Importcontent'!PD3</f>
        <v>Miscellaneous professional, scientific, and technical services</v>
      </c>
      <c r="PD3" s="1" t="str">
        <f>'PCE - 2023 - Importcontent'!PE3</f>
        <v>Management of companies and enterprises</v>
      </c>
      <c r="PE3" s="1" t="str">
        <f>'PCE - 2023 - Importcontent'!PF3</f>
        <v>Administrative and support services</v>
      </c>
      <c r="PF3" s="1" t="str">
        <f>'PCE - 2023 - Importcontent'!PG3</f>
        <v>Waste management and remediation services</v>
      </c>
      <c r="PG3" s="1" t="str">
        <f>'PCE - 2023 - Importcontent'!PH3</f>
        <v>Educational services</v>
      </c>
      <c r="PH3" s="1" t="str">
        <f>'PCE - 2023 - Importcontent'!PI3</f>
        <v>Ambulatory health care services</v>
      </c>
      <c r="PI3" s="1" t="str">
        <f>'PCE - 2023 - Importcontent'!PJ3</f>
        <v>Hospitals</v>
      </c>
      <c r="PJ3" s="1" t="str">
        <f>'PCE - 2023 - Importcontent'!PK3</f>
        <v>Nursing and residential care facilities</v>
      </c>
      <c r="PK3" s="1" t="str">
        <f>'PCE - 2023 - Importcontent'!PL3</f>
        <v>Social assistance</v>
      </c>
      <c r="PL3" s="1" t="str">
        <f>'PCE - 2023 - Importcontent'!PM3</f>
        <v>Performing arts, spectator sports, museums, and related activities</v>
      </c>
      <c r="PM3" s="1" t="str">
        <f>'PCE - 2023 - Importcontent'!PN3</f>
        <v>Amusements, gambling, and recreation industries</v>
      </c>
      <c r="PN3" s="1" t="str">
        <f>'PCE - 2023 - Importcontent'!PO3</f>
        <v>Accommodation</v>
      </c>
      <c r="PO3" s="1" t="str">
        <f>'PCE - 2023 - Importcontent'!PP3</f>
        <v>Food services and drinking places</v>
      </c>
      <c r="PP3" s="1" t="str">
        <f>'PCE - 2023 - Importcontent'!PQ3</f>
        <v>Other services, except government</v>
      </c>
      <c r="PQ3" s="1" t="str">
        <f>'PCE - 2023 - Importcontent'!PR3</f>
        <v>Federal general government (defense)</v>
      </c>
      <c r="PR3" s="1" t="str">
        <f>'PCE - 2023 - Importcontent'!PS3</f>
        <v>Federal general government (nondefense)</v>
      </c>
      <c r="PS3" s="1" t="str">
        <f>'PCE - 2023 - Importcontent'!PT3</f>
        <v>Federal government enterprises</v>
      </c>
      <c r="PT3" s="1" t="str">
        <f>'PCE - 2023 - Importcontent'!PU3</f>
        <v>State and local general government</v>
      </c>
      <c r="PU3" s="1" t="str">
        <f>'PCE - 2023 - Importcontent'!PV3</f>
        <v>State and local government enterprises</v>
      </c>
      <c r="PV3" s="1" t="str">
        <f>'PCE - 2023 - Importcontent'!PW3</f>
        <v>Scrap, used and secondhand goods</v>
      </c>
      <c r="PW3" s="1" t="str">
        <f>'PCE - 2023 - Importcontent'!PX3</f>
        <v>Noncomparable imports and rest-of-the-world adjustment</v>
      </c>
      <c r="PX3" s="1" t="str">
        <f>'PCE - 2023 - Importcontent'!PY3</f>
        <v>Farms</v>
      </c>
      <c r="PY3" s="1" t="str">
        <f>'PCE - 2023 - Importcontent'!PZ3</f>
        <v>Forestry, fishing, and related activities</v>
      </c>
      <c r="PZ3" s="1" t="str">
        <f>'PCE - 2023 - Importcontent'!QA3</f>
        <v>Oil and gas extraction</v>
      </c>
      <c r="QA3" s="1" t="str">
        <f>'PCE - 2023 - Importcontent'!QB3</f>
        <v>Mining, except oil and gas</v>
      </c>
      <c r="QB3" s="1" t="str">
        <f>'PCE - 2023 - Importcontent'!QC3</f>
        <v>Support activities for mining</v>
      </c>
      <c r="QC3" s="1" t="str">
        <f>'PCE - 2023 - Importcontent'!QD3</f>
        <v>Utilities</v>
      </c>
      <c r="QD3" s="1" t="str">
        <f>'PCE - 2023 - Importcontent'!QE3</f>
        <v>Construction</v>
      </c>
      <c r="QE3" s="1" t="str">
        <f>'PCE - 2023 - Importcontent'!QF3</f>
        <v>Wood products</v>
      </c>
      <c r="QF3" s="1" t="str">
        <f>'PCE - 2023 - Importcontent'!QG3</f>
        <v>Nonmetallic mineral products</v>
      </c>
      <c r="QG3" s="1" t="str">
        <f>'PCE - 2023 - Importcontent'!QH3</f>
        <v>Primary metals</v>
      </c>
      <c r="QH3" s="1" t="str">
        <f>'PCE - 2023 - Importcontent'!QI3</f>
        <v>Fabricated metal products</v>
      </c>
      <c r="QI3" s="1" t="str">
        <f>'PCE - 2023 - Importcontent'!QJ3</f>
        <v>Machinery</v>
      </c>
      <c r="QJ3" s="1" t="str">
        <f>'PCE - 2023 - Importcontent'!QK3</f>
        <v>Computer and electronic products</v>
      </c>
      <c r="QK3" s="1" t="str">
        <f>'PCE - 2023 - Importcontent'!QL3</f>
        <v>Electrical equipment, appliances, and components</v>
      </c>
      <c r="QL3" s="1" t="str">
        <f>'PCE - 2023 - Importcontent'!QM3</f>
        <v>Motor vehicles, bodies and trailers, and parts</v>
      </c>
      <c r="QM3" s="1" t="str">
        <f>'PCE - 2023 - Importcontent'!QN3</f>
        <v>Other transportation equipment</v>
      </c>
      <c r="QN3" s="1" t="str">
        <f>'PCE - 2023 - Importcontent'!QO3</f>
        <v>Furniture and related products</v>
      </c>
      <c r="QO3" s="1" t="str">
        <f>'PCE - 2023 - Importcontent'!QP3</f>
        <v>Miscellaneous manufacturing</v>
      </c>
      <c r="QP3" s="1" t="str">
        <f>'PCE - 2023 - Importcontent'!QQ3</f>
        <v>Food and beverage and tobacco products</v>
      </c>
      <c r="QQ3" s="1" t="str">
        <f>'PCE - 2023 - Importcontent'!QR3</f>
        <v>Textile mills and textile product mills</v>
      </c>
      <c r="QR3" s="1" t="str">
        <f>'PCE - 2023 - Importcontent'!QS3</f>
        <v>Apparel and leather and allied products</v>
      </c>
      <c r="QS3" s="1" t="str">
        <f>'PCE - 2023 - Importcontent'!QT3</f>
        <v>Paper products</v>
      </c>
      <c r="QT3" s="1" t="str">
        <f>'PCE - 2023 - Importcontent'!QU3</f>
        <v>Printing and related support activities</v>
      </c>
      <c r="QU3" s="1" t="str">
        <f>'PCE - 2023 - Importcontent'!QV3</f>
        <v>Petroleum and coal products</v>
      </c>
      <c r="QV3" s="1" t="str">
        <f>'PCE - 2023 - Importcontent'!QW3</f>
        <v>Chemical products</v>
      </c>
      <c r="QW3" s="1" t="str">
        <f>'PCE - 2023 - Importcontent'!QX3</f>
        <v>Plastics and rubber products</v>
      </c>
      <c r="QX3" s="1" t="str">
        <f>'PCE - 2023 - Importcontent'!QY3</f>
        <v>Wholesale trade</v>
      </c>
      <c r="QY3" s="1" t="str">
        <f>'PCE - 2023 - Importcontent'!QZ3</f>
        <v>Motor vehicle and parts dealers</v>
      </c>
      <c r="QZ3" s="1" t="str">
        <f>'PCE - 2023 - Importcontent'!RA3</f>
        <v>Food and beverage stores</v>
      </c>
      <c r="RA3" s="1" t="str">
        <f>'PCE - 2023 - Importcontent'!RB3</f>
        <v>General merchandise stores</v>
      </c>
      <c r="RB3" s="1" t="str">
        <f>'PCE - 2023 - Importcontent'!RC3</f>
        <v>Other retail</v>
      </c>
      <c r="RC3" s="1" t="str">
        <f>'PCE - 2023 - Importcontent'!RD3</f>
        <v>Air transportation</v>
      </c>
      <c r="RD3" s="1" t="str">
        <f>'PCE - 2023 - Importcontent'!RE3</f>
        <v>Rail transportation</v>
      </c>
      <c r="RE3" s="1" t="str">
        <f>'PCE - 2023 - Importcontent'!RF3</f>
        <v>Water transportation</v>
      </c>
      <c r="RF3" s="1" t="str">
        <f>'PCE - 2023 - Importcontent'!RG3</f>
        <v>Truck transportation</v>
      </c>
      <c r="RG3" s="1" t="str">
        <f>'PCE - 2023 - Importcontent'!RH3</f>
        <v>Transit and ground passenger transportation</v>
      </c>
      <c r="RH3" s="1" t="str">
        <f>'PCE - 2023 - Importcontent'!RI3</f>
        <v>Pipeline transportation</v>
      </c>
      <c r="RI3" s="1" t="str">
        <f>'PCE - 2023 - Importcontent'!RJ3</f>
        <v>Other transportation and support activities</v>
      </c>
      <c r="RJ3" s="1" t="str">
        <f>'PCE - 2023 - Importcontent'!RK3</f>
        <v>Warehousing and storage</v>
      </c>
      <c r="RK3" s="1" t="str">
        <f>'PCE - 2023 - Importcontent'!RL3</f>
        <v>Publishing industries, except internet (includes software)</v>
      </c>
      <c r="RL3" s="1" t="str">
        <f>'PCE - 2023 - Importcontent'!RM3</f>
        <v>Motion picture and sound recording industries</v>
      </c>
      <c r="RM3" s="1" t="str">
        <f>'PCE - 2023 - Importcontent'!RN3</f>
        <v>Broadcasting and telecommunications</v>
      </c>
      <c r="RN3" s="1" t="str">
        <f>'PCE - 2023 - Importcontent'!RO3</f>
        <v>Data processing, internet publishing, and other information services</v>
      </c>
      <c r="RO3" s="1" t="str">
        <f>'PCE - 2023 - Importcontent'!RP3</f>
        <v>Federal Reserve banks, credit intermediation, and related activities</v>
      </c>
      <c r="RP3" s="1" t="str">
        <f>'PCE - 2023 - Importcontent'!RQ3</f>
        <v>Securities, commodity contracts, and investments</v>
      </c>
      <c r="RQ3" s="1" t="str">
        <f>'PCE - 2023 - Importcontent'!RR3</f>
        <v>Insurance carriers and related activities</v>
      </c>
      <c r="RR3" s="1" t="str">
        <f>'PCE - 2023 - Importcontent'!RS3</f>
        <v>Funds, trusts, and other financial vehicles</v>
      </c>
      <c r="RS3" s="1" t="str">
        <f>'PCE - 2023 - Importcontent'!RT3</f>
        <v>Housing</v>
      </c>
      <c r="RT3" s="1" t="str">
        <f>'PCE - 2023 - Importcontent'!RU3</f>
        <v>Other real estate</v>
      </c>
      <c r="RU3" s="1" t="str">
        <f>'PCE - 2023 - Importcontent'!RV3</f>
        <v>Rental and leasing services and lessors of intangible assets</v>
      </c>
      <c r="RV3" s="1" t="str">
        <f>'PCE - 2023 - Importcontent'!RW3</f>
        <v>Legal services</v>
      </c>
      <c r="RW3" s="1" t="str">
        <f>'PCE - 2023 - Importcontent'!RX3</f>
        <v>Computer systems design and related services</v>
      </c>
      <c r="RX3" s="1" t="str">
        <f>'PCE - 2023 - Importcontent'!RY3</f>
        <v>Miscellaneous professional, scientific, and technical services</v>
      </c>
      <c r="RY3" s="1" t="str">
        <f>'PCE - 2023 - Importcontent'!RZ3</f>
        <v>Management of companies and enterprises</v>
      </c>
      <c r="RZ3" s="1" t="str">
        <f>'PCE - 2023 - Importcontent'!SA3</f>
        <v>Administrative and support services</v>
      </c>
      <c r="SA3" s="1" t="str">
        <f>'PCE - 2023 - Importcontent'!SB3</f>
        <v>Waste management and remediation services</v>
      </c>
      <c r="SB3" s="1" t="str">
        <f>'PCE - 2023 - Importcontent'!SC3</f>
        <v>Educational services</v>
      </c>
      <c r="SC3" s="1" t="str">
        <f>'PCE - 2023 - Importcontent'!SD3</f>
        <v>Ambulatory health care services</v>
      </c>
      <c r="SD3" s="1" t="str">
        <f>'PCE - 2023 - Importcontent'!SE3</f>
        <v>Hospitals</v>
      </c>
      <c r="SE3" s="1" t="str">
        <f>'PCE - 2023 - Importcontent'!SF3</f>
        <v>Nursing and residential care facilities</v>
      </c>
      <c r="SF3" s="1" t="str">
        <f>'PCE - 2023 - Importcontent'!SG3</f>
        <v>Social assistance</v>
      </c>
      <c r="SG3" s="1" t="str">
        <f>'PCE - 2023 - Importcontent'!SH3</f>
        <v>Performing arts, spectator sports, museums, and related activities</v>
      </c>
      <c r="SH3" s="1" t="str">
        <f>'PCE - 2023 - Importcontent'!SI3</f>
        <v>Amusements, gambling, and recreation industries</v>
      </c>
      <c r="SI3" s="1" t="str">
        <f>'PCE - 2023 - Importcontent'!SJ3</f>
        <v>Accommodation</v>
      </c>
      <c r="SJ3" s="1" t="str">
        <f>'PCE - 2023 - Importcontent'!SK3</f>
        <v>Food services and drinking places</v>
      </c>
      <c r="SK3" s="1" t="str">
        <f>'PCE - 2023 - Importcontent'!SL3</f>
        <v>Other services, except government</v>
      </c>
      <c r="SL3" s="1" t="str">
        <f>'PCE - 2023 - Importcontent'!SM3</f>
        <v>Federal general government (defense)</v>
      </c>
      <c r="SM3" s="1" t="str">
        <f>'PCE - 2023 - Importcontent'!SN3</f>
        <v>Federal general government (nondefense)</v>
      </c>
      <c r="SN3" s="1" t="str">
        <f>'PCE - 2023 - Importcontent'!SO3</f>
        <v>Federal government enterprises</v>
      </c>
      <c r="SO3" s="1" t="str">
        <f>'PCE - 2023 - Importcontent'!SP3</f>
        <v>State and local general government</v>
      </c>
      <c r="SP3" s="1" t="str">
        <f>'PCE - 2023 - Importcontent'!SQ3</f>
        <v>State and local government enterprises</v>
      </c>
      <c r="SQ3" s="1" t="str">
        <f>'PCE - 2023 - Importcontent'!SR3</f>
        <v>Scrap, used and secondhand goods</v>
      </c>
      <c r="SR3" s="1" t="str">
        <f>'PCE - 2023 - Importcontent'!SS3</f>
        <v>Noncomparable imports and rest-of-the-world adjustment</v>
      </c>
      <c r="SS3" s="1" t="str">
        <f>'PCE - 2023 - Importcontent'!ST3</f>
        <v>Farms</v>
      </c>
      <c r="ST3" s="1" t="str">
        <f>'PCE - 2023 - Importcontent'!SU3</f>
        <v>Forestry, fishing, and related activities</v>
      </c>
      <c r="SU3" s="1" t="str">
        <f>'PCE - 2023 - Importcontent'!SV3</f>
        <v>Oil and gas extraction</v>
      </c>
      <c r="SV3" s="1" t="str">
        <f>'PCE - 2023 - Importcontent'!SW3</f>
        <v>Mining, except oil and gas</v>
      </c>
      <c r="SW3" s="1" t="str">
        <f>'PCE - 2023 - Importcontent'!SX3</f>
        <v>Support activities for mining</v>
      </c>
      <c r="SX3" s="1" t="str">
        <f>'PCE - 2023 - Importcontent'!SY3</f>
        <v>Utilities</v>
      </c>
      <c r="SY3" s="1" t="str">
        <f>'PCE - 2023 - Importcontent'!SZ3</f>
        <v>Construction</v>
      </c>
      <c r="SZ3" s="1" t="str">
        <f>'PCE - 2023 - Importcontent'!TA3</f>
        <v>Wood products</v>
      </c>
      <c r="TA3" s="1" t="str">
        <f>'PCE - 2023 - Importcontent'!TB3</f>
        <v>Nonmetallic mineral products</v>
      </c>
      <c r="TB3" s="1" t="str">
        <f>'PCE - 2023 - Importcontent'!TC3</f>
        <v>Primary metals</v>
      </c>
      <c r="TC3" s="1" t="str">
        <f>'PCE - 2023 - Importcontent'!TD3</f>
        <v>Fabricated metal products</v>
      </c>
      <c r="TD3" s="1" t="str">
        <f>'PCE - 2023 - Importcontent'!TE3</f>
        <v>Machinery</v>
      </c>
      <c r="TE3" s="1" t="str">
        <f>'PCE - 2023 - Importcontent'!TF3</f>
        <v>Computer and electronic products</v>
      </c>
      <c r="TF3" s="1" t="str">
        <f>'PCE - 2023 - Importcontent'!TG3</f>
        <v>Electrical equipment, appliances, and components</v>
      </c>
      <c r="TG3" s="1" t="str">
        <f>'PCE - 2023 - Importcontent'!TH3</f>
        <v>Motor vehicles, bodies and trailers, and parts</v>
      </c>
      <c r="TH3" s="1" t="str">
        <f>'PCE - 2023 - Importcontent'!TI3</f>
        <v>Other transportation equipment</v>
      </c>
      <c r="TI3" s="1" t="str">
        <f>'PCE - 2023 - Importcontent'!TJ3</f>
        <v>Furniture and related products</v>
      </c>
      <c r="TJ3" s="1" t="str">
        <f>'PCE - 2023 - Importcontent'!TK3</f>
        <v>Miscellaneous manufacturing</v>
      </c>
      <c r="TK3" s="1" t="str">
        <f>'PCE - 2023 - Importcontent'!TL3</f>
        <v>Food and beverage and tobacco products</v>
      </c>
      <c r="TL3" s="1" t="str">
        <f>'PCE - 2023 - Importcontent'!TM3</f>
        <v>Textile mills and textile product mills</v>
      </c>
      <c r="TM3" s="1" t="str">
        <f>'PCE - 2023 - Importcontent'!TN3</f>
        <v>Apparel and leather and allied products</v>
      </c>
      <c r="TN3" s="1" t="str">
        <f>'PCE - 2023 - Importcontent'!TO3</f>
        <v>Paper products</v>
      </c>
      <c r="TO3" s="1" t="str">
        <f>'PCE - 2023 - Importcontent'!TP3</f>
        <v>Printing and related support activities</v>
      </c>
      <c r="TP3" s="1" t="str">
        <f>'PCE - 2023 - Importcontent'!TQ3</f>
        <v>Petroleum and coal products</v>
      </c>
      <c r="TQ3" s="1" t="str">
        <f>'PCE - 2023 - Importcontent'!TR3</f>
        <v>Chemical products</v>
      </c>
      <c r="TR3" s="1" t="str">
        <f>'PCE - 2023 - Importcontent'!TS3</f>
        <v>Plastics and rubber products</v>
      </c>
      <c r="TS3" s="1" t="str">
        <f>'PCE - 2023 - Importcontent'!TT3</f>
        <v>Wholesale trade</v>
      </c>
      <c r="TT3" s="1" t="str">
        <f>'PCE - 2023 - Importcontent'!TU3</f>
        <v>Motor vehicle and parts dealers</v>
      </c>
      <c r="TU3" s="1" t="str">
        <f>'PCE - 2023 - Importcontent'!TV3</f>
        <v>Food and beverage stores</v>
      </c>
      <c r="TV3" s="1" t="str">
        <f>'PCE - 2023 - Importcontent'!TW3</f>
        <v>General merchandise stores</v>
      </c>
      <c r="TW3" s="1" t="str">
        <f>'PCE - 2023 - Importcontent'!TX3</f>
        <v>Other retail</v>
      </c>
      <c r="TX3" s="1" t="str">
        <f>'PCE - 2023 - Importcontent'!TY3</f>
        <v>Air transportation</v>
      </c>
      <c r="TY3" s="1" t="str">
        <f>'PCE - 2023 - Importcontent'!TZ3</f>
        <v>Rail transportation</v>
      </c>
      <c r="TZ3" s="1" t="str">
        <f>'PCE - 2023 - Importcontent'!UA3</f>
        <v>Water transportation</v>
      </c>
      <c r="UA3" s="1" t="str">
        <f>'PCE - 2023 - Importcontent'!UB3</f>
        <v>Truck transportation</v>
      </c>
      <c r="UB3" s="1" t="str">
        <f>'PCE - 2023 - Importcontent'!UC3</f>
        <v>Transit and ground passenger transportation</v>
      </c>
      <c r="UC3" s="1" t="str">
        <f>'PCE - 2023 - Importcontent'!UD3</f>
        <v>Pipeline transportation</v>
      </c>
      <c r="UD3" s="1" t="str">
        <f>'PCE - 2023 - Importcontent'!UE3</f>
        <v>Other transportation and support activities</v>
      </c>
      <c r="UE3" s="1" t="str">
        <f>'PCE - 2023 - Importcontent'!UF3</f>
        <v>Warehousing and storage</v>
      </c>
      <c r="UF3" s="1" t="str">
        <f>'PCE - 2023 - Importcontent'!UG3</f>
        <v>Publishing industries, except internet (includes software)</v>
      </c>
      <c r="UG3" s="1" t="str">
        <f>'PCE - 2023 - Importcontent'!UH3</f>
        <v>Motion picture and sound recording industries</v>
      </c>
      <c r="UH3" s="1" t="str">
        <f>'PCE - 2023 - Importcontent'!UI3</f>
        <v>Broadcasting and telecommunications</v>
      </c>
      <c r="UI3" s="1" t="str">
        <f>'PCE - 2023 - Importcontent'!UJ3</f>
        <v>Data processing, internet publishing, and other information services</v>
      </c>
      <c r="UJ3" s="1" t="str">
        <f>'PCE - 2023 - Importcontent'!UK3</f>
        <v>Federal Reserve banks, credit intermediation, and related activities</v>
      </c>
      <c r="UK3" s="1" t="str">
        <f>'PCE - 2023 - Importcontent'!UL3</f>
        <v>Securities, commodity contracts, and investments</v>
      </c>
      <c r="UL3" s="1" t="str">
        <f>'PCE - 2023 - Importcontent'!UM3</f>
        <v>Insurance carriers and related activities</v>
      </c>
      <c r="UM3" s="1" t="str">
        <f>'PCE - 2023 - Importcontent'!UN3</f>
        <v>Funds, trusts, and other financial vehicles</v>
      </c>
      <c r="UN3" s="1" t="str">
        <f>'PCE - 2023 - Importcontent'!UO3</f>
        <v>Housing</v>
      </c>
      <c r="UO3" s="1" t="str">
        <f>'PCE - 2023 - Importcontent'!UP3</f>
        <v>Other real estate</v>
      </c>
      <c r="UP3" s="1" t="str">
        <f>'PCE - 2023 - Importcontent'!UQ3</f>
        <v>Rental and leasing services and lessors of intangible assets</v>
      </c>
      <c r="UQ3" s="1" t="str">
        <f>'PCE - 2023 - Importcontent'!UR3</f>
        <v>Legal services</v>
      </c>
      <c r="UR3" s="1" t="str">
        <f>'PCE - 2023 - Importcontent'!US3</f>
        <v>Computer systems design and related services</v>
      </c>
      <c r="US3" s="1" t="str">
        <f>'PCE - 2023 - Importcontent'!UT3</f>
        <v>Miscellaneous professional, scientific, and technical services</v>
      </c>
      <c r="UT3" s="1" t="str">
        <f>'PCE - 2023 - Importcontent'!UU3</f>
        <v>Management of companies and enterprises</v>
      </c>
      <c r="UU3" s="1" t="str">
        <f>'PCE - 2023 - Importcontent'!UV3</f>
        <v>Administrative and support services</v>
      </c>
      <c r="UV3" s="1" t="str">
        <f>'PCE - 2023 - Importcontent'!UW3</f>
        <v>Waste management and remediation services</v>
      </c>
      <c r="UW3" s="1" t="str">
        <f>'PCE - 2023 - Importcontent'!UX3</f>
        <v>Educational services</v>
      </c>
      <c r="UX3" s="1" t="str">
        <f>'PCE - 2023 - Importcontent'!UY3</f>
        <v>Ambulatory health care services</v>
      </c>
      <c r="UY3" s="1" t="str">
        <f>'PCE - 2023 - Importcontent'!UZ3</f>
        <v>Hospitals</v>
      </c>
      <c r="UZ3" s="1" t="str">
        <f>'PCE - 2023 - Importcontent'!VA3</f>
        <v>Nursing and residential care facilities</v>
      </c>
      <c r="VA3" s="1" t="str">
        <f>'PCE - 2023 - Importcontent'!VB3</f>
        <v>Social assistance</v>
      </c>
      <c r="VB3" s="1" t="str">
        <f>'PCE - 2023 - Importcontent'!VC3</f>
        <v>Performing arts, spectator sports, museums, and related activities</v>
      </c>
      <c r="VC3" s="1" t="str">
        <f>'PCE - 2023 - Importcontent'!VD3</f>
        <v>Amusements, gambling, and recreation industries</v>
      </c>
      <c r="VD3" s="1" t="str">
        <f>'PCE - 2023 - Importcontent'!VE3</f>
        <v>Accommodation</v>
      </c>
      <c r="VE3" s="1" t="str">
        <f>'PCE - 2023 - Importcontent'!VF3</f>
        <v>Food services and drinking places</v>
      </c>
      <c r="VF3" s="1" t="str">
        <f>'PCE - 2023 - Importcontent'!VG3</f>
        <v>Other services, except government</v>
      </c>
      <c r="VG3" s="1" t="str">
        <f>'PCE - 2023 - Importcontent'!VH3</f>
        <v>Federal general government (defense)</v>
      </c>
      <c r="VH3" s="1" t="str">
        <f>'PCE - 2023 - Importcontent'!VI3</f>
        <v>Federal general government (nondefense)</v>
      </c>
      <c r="VI3" s="1" t="str">
        <f>'PCE - 2023 - Importcontent'!VJ3</f>
        <v>Federal government enterprises</v>
      </c>
      <c r="VJ3" s="1" t="str">
        <f>'PCE - 2023 - Importcontent'!VK3</f>
        <v>State and local general government</v>
      </c>
      <c r="VK3" s="1" t="str">
        <f>'PCE - 2023 - Importcontent'!VL3</f>
        <v>State and local government enterprises</v>
      </c>
      <c r="VL3" s="1" t="str">
        <f>'PCE - 2023 - Importcontent'!VM3</f>
        <v>Scrap, used and secondhand goods</v>
      </c>
      <c r="VM3" s="1" t="str">
        <f>'PCE - 2023 - Importcontent'!VN3</f>
        <v>Noncomparable imports and rest-of-the-world adjustment</v>
      </c>
      <c r="VN3" s="1" t="str">
        <f>'PCE - 2023 - Importcontent'!VO3</f>
        <v>Farms</v>
      </c>
      <c r="VO3" s="1" t="str">
        <f>'PCE - 2023 - Importcontent'!VP3</f>
        <v>Forestry, fishing, and related activities</v>
      </c>
      <c r="VP3" s="1" t="str">
        <f>'PCE - 2023 - Importcontent'!VQ3</f>
        <v>Oil and gas extraction</v>
      </c>
      <c r="VQ3" s="1" t="str">
        <f>'PCE - 2023 - Importcontent'!VR3</f>
        <v>Mining, except oil and gas</v>
      </c>
      <c r="VR3" s="1" t="str">
        <f>'PCE - 2023 - Importcontent'!VS3</f>
        <v>Support activities for mining</v>
      </c>
      <c r="VS3" s="1" t="str">
        <f>'PCE - 2023 - Importcontent'!VT3</f>
        <v>Utilities</v>
      </c>
      <c r="VT3" s="1" t="str">
        <f>'PCE - 2023 - Importcontent'!VU3</f>
        <v>Construction</v>
      </c>
      <c r="VU3" s="1" t="str">
        <f>'PCE - 2023 - Importcontent'!VV3</f>
        <v>Wood products</v>
      </c>
      <c r="VV3" s="1" t="str">
        <f>'PCE - 2023 - Importcontent'!VW3</f>
        <v>Nonmetallic mineral products</v>
      </c>
      <c r="VW3" s="1" t="str">
        <f>'PCE - 2023 - Importcontent'!VX3</f>
        <v>Primary metals</v>
      </c>
      <c r="VX3" s="1" t="str">
        <f>'PCE - 2023 - Importcontent'!VY3</f>
        <v>Fabricated metal products</v>
      </c>
      <c r="VY3" s="1" t="str">
        <f>'PCE - 2023 - Importcontent'!VZ3</f>
        <v>Machinery</v>
      </c>
      <c r="VZ3" s="1" t="str">
        <f>'PCE - 2023 - Importcontent'!WA3</f>
        <v>Computer and electronic products</v>
      </c>
      <c r="WA3" s="1" t="str">
        <f>'PCE - 2023 - Importcontent'!WB3</f>
        <v>Electrical equipment, appliances, and components</v>
      </c>
      <c r="WB3" s="1" t="str">
        <f>'PCE - 2023 - Importcontent'!WC3</f>
        <v>Motor vehicles, bodies and trailers, and parts</v>
      </c>
      <c r="WC3" s="1" t="str">
        <f>'PCE - 2023 - Importcontent'!WD3</f>
        <v>Other transportation equipment</v>
      </c>
      <c r="WD3" s="1" t="str">
        <f>'PCE - 2023 - Importcontent'!WE3</f>
        <v>Furniture and related products</v>
      </c>
      <c r="WE3" s="1" t="str">
        <f>'PCE - 2023 - Importcontent'!WF3</f>
        <v>Miscellaneous manufacturing</v>
      </c>
      <c r="WF3" s="1" t="str">
        <f>'PCE - 2023 - Importcontent'!WG3</f>
        <v>Food and beverage and tobacco products</v>
      </c>
      <c r="WG3" s="1" t="str">
        <f>'PCE - 2023 - Importcontent'!WH3</f>
        <v>Textile mills and textile product mills</v>
      </c>
      <c r="WH3" s="1" t="str">
        <f>'PCE - 2023 - Importcontent'!WI3</f>
        <v>Apparel and leather and allied products</v>
      </c>
      <c r="WI3" s="1" t="str">
        <f>'PCE - 2023 - Importcontent'!WJ3</f>
        <v>Paper products</v>
      </c>
      <c r="WJ3" s="1" t="str">
        <f>'PCE - 2023 - Importcontent'!WK3</f>
        <v>Printing and related support activities</v>
      </c>
      <c r="WK3" s="1" t="str">
        <f>'PCE - 2023 - Importcontent'!WL3</f>
        <v>Petroleum and coal products</v>
      </c>
      <c r="WL3" s="1" t="str">
        <f>'PCE - 2023 - Importcontent'!WM3</f>
        <v>Chemical products</v>
      </c>
      <c r="WM3" s="1" t="str">
        <f>'PCE - 2023 - Importcontent'!WN3</f>
        <v>Plastics and rubber products</v>
      </c>
      <c r="WN3" s="1" t="str">
        <f>'PCE - 2023 - Importcontent'!WO3</f>
        <v>Wholesale trade</v>
      </c>
      <c r="WO3" s="1" t="str">
        <f>'PCE - 2023 - Importcontent'!WP3</f>
        <v>Motor vehicle and parts dealers</v>
      </c>
      <c r="WP3" s="1" t="str">
        <f>'PCE - 2023 - Importcontent'!WQ3</f>
        <v>Food and beverage stores</v>
      </c>
      <c r="WQ3" s="1" t="str">
        <f>'PCE - 2023 - Importcontent'!WR3</f>
        <v>General merchandise stores</v>
      </c>
      <c r="WR3" s="1" t="str">
        <f>'PCE - 2023 - Importcontent'!WS3</f>
        <v>Other retail</v>
      </c>
      <c r="WS3" s="1" t="str">
        <f>'PCE - 2023 - Importcontent'!WT3</f>
        <v>Air transportation</v>
      </c>
      <c r="WT3" s="1" t="str">
        <f>'PCE - 2023 - Importcontent'!WU3</f>
        <v>Rail transportation</v>
      </c>
      <c r="WU3" s="1" t="str">
        <f>'PCE - 2023 - Importcontent'!WV3</f>
        <v>Water transportation</v>
      </c>
      <c r="WV3" s="1" t="str">
        <f>'PCE - 2023 - Importcontent'!WW3</f>
        <v>Truck transportation</v>
      </c>
      <c r="WW3" s="1" t="str">
        <f>'PCE - 2023 - Importcontent'!WX3</f>
        <v>Transit and ground passenger transportation</v>
      </c>
      <c r="WX3" s="1" t="str">
        <f>'PCE - 2023 - Importcontent'!WY3</f>
        <v>Pipeline transportation</v>
      </c>
      <c r="WY3" s="1" t="str">
        <f>'PCE - 2023 - Importcontent'!WZ3</f>
        <v>Other transportation and support activities</v>
      </c>
      <c r="WZ3" s="1" t="str">
        <f>'PCE - 2023 - Importcontent'!XA3</f>
        <v>Warehousing and storage</v>
      </c>
      <c r="XA3" s="1" t="str">
        <f>'PCE - 2023 - Importcontent'!XB3</f>
        <v>Publishing industries, except internet (includes software)</v>
      </c>
      <c r="XB3" s="1" t="str">
        <f>'PCE - 2023 - Importcontent'!XC3</f>
        <v>Motion picture and sound recording industries</v>
      </c>
      <c r="XC3" s="1" t="str">
        <f>'PCE - 2023 - Importcontent'!XD3</f>
        <v>Broadcasting and telecommunications</v>
      </c>
      <c r="XD3" s="1" t="str">
        <f>'PCE - 2023 - Importcontent'!XE3</f>
        <v>Data processing, internet publishing, and other information services</v>
      </c>
      <c r="XE3" s="1" t="str">
        <f>'PCE - 2023 - Importcontent'!XF3</f>
        <v>Federal Reserve banks, credit intermediation, and related activities</v>
      </c>
      <c r="XF3" s="1" t="str">
        <f>'PCE - 2023 - Importcontent'!XG3</f>
        <v>Securities, commodity contracts, and investments</v>
      </c>
      <c r="XG3" s="1" t="str">
        <f>'PCE - 2023 - Importcontent'!XH3</f>
        <v>Insurance carriers and related activities</v>
      </c>
      <c r="XH3" s="1" t="str">
        <f>'PCE - 2023 - Importcontent'!XI3</f>
        <v>Funds, trusts, and other financial vehicles</v>
      </c>
      <c r="XI3" s="1" t="str">
        <f>'PCE - 2023 - Importcontent'!XJ3</f>
        <v>Housing</v>
      </c>
      <c r="XJ3" s="1" t="str">
        <f>'PCE - 2023 - Importcontent'!XK3</f>
        <v>Other real estate</v>
      </c>
      <c r="XK3" s="1" t="str">
        <f>'PCE - 2023 - Importcontent'!XL3</f>
        <v>Rental and leasing services and lessors of intangible assets</v>
      </c>
      <c r="XL3" s="1" t="str">
        <f>'PCE - 2023 - Importcontent'!XM3</f>
        <v>Legal services</v>
      </c>
      <c r="XM3" s="1" t="str">
        <f>'PCE - 2023 - Importcontent'!XN3</f>
        <v>Computer systems design and related services</v>
      </c>
      <c r="XN3" s="1" t="str">
        <f>'PCE - 2023 - Importcontent'!XO3</f>
        <v>Miscellaneous professional, scientific, and technical services</v>
      </c>
      <c r="XO3" s="1" t="str">
        <f>'PCE - 2023 - Importcontent'!XP3</f>
        <v>Management of companies and enterprises</v>
      </c>
      <c r="XP3" s="1" t="str">
        <f>'PCE - 2023 - Importcontent'!XQ3</f>
        <v>Administrative and support services</v>
      </c>
      <c r="XQ3" s="1" t="str">
        <f>'PCE - 2023 - Importcontent'!XR3</f>
        <v>Waste management and remediation services</v>
      </c>
      <c r="XR3" s="1" t="str">
        <f>'PCE - 2023 - Importcontent'!XS3</f>
        <v>Educational services</v>
      </c>
      <c r="XS3" s="1" t="str">
        <f>'PCE - 2023 - Importcontent'!XT3</f>
        <v>Ambulatory health care services</v>
      </c>
      <c r="XT3" s="1" t="str">
        <f>'PCE - 2023 - Importcontent'!XU3</f>
        <v>Hospitals</v>
      </c>
      <c r="XU3" s="1" t="str">
        <f>'PCE - 2023 - Importcontent'!XV3</f>
        <v>Nursing and residential care facilities</v>
      </c>
      <c r="XV3" s="1" t="str">
        <f>'PCE - 2023 - Importcontent'!XW3</f>
        <v>Social assistance</v>
      </c>
      <c r="XW3" s="1" t="str">
        <f>'PCE - 2023 - Importcontent'!XX3</f>
        <v>Performing arts, spectator sports, museums, and related activities</v>
      </c>
      <c r="XX3" s="1" t="str">
        <f>'PCE - 2023 - Importcontent'!XY3</f>
        <v>Amusements, gambling, and recreation industries</v>
      </c>
      <c r="XY3" s="1" t="str">
        <f>'PCE - 2023 - Importcontent'!XZ3</f>
        <v>Accommodation</v>
      </c>
      <c r="XZ3" s="1" t="str">
        <f>'PCE - 2023 - Importcontent'!YA3</f>
        <v>Food services and drinking places</v>
      </c>
      <c r="YA3" s="1" t="str">
        <f>'PCE - 2023 - Importcontent'!YB3</f>
        <v>Other services, except government</v>
      </c>
      <c r="YB3" s="1" t="str">
        <f>'PCE - 2023 - Importcontent'!YC3</f>
        <v>Federal general government (defense)</v>
      </c>
      <c r="YC3" s="1" t="str">
        <f>'PCE - 2023 - Importcontent'!YD3</f>
        <v>Federal general government (nondefense)</v>
      </c>
      <c r="YD3" s="1" t="str">
        <f>'PCE - 2023 - Importcontent'!YE3</f>
        <v>Federal government enterprises</v>
      </c>
      <c r="YE3" s="1" t="str">
        <f>'PCE - 2023 - Importcontent'!YF3</f>
        <v>State and local general government</v>
      </c>
      <c r="YF3" s="1" t="str">
        <f>'PCE - 2023 - Importcontent'!YG3</f>
        <v>State and local government enterprises</v>
      </c>
      <c r="YG3" s="1" t="str">
        <f>'PCE - 2023 - Importcontent'!YH3</f>
        <v>Scrap, used and secondhand goods</v>
      </c>
      <c r="YH3" s="1" t="str">
        <f>'PCE - 2023 - Importcontent'!YI3</f>
        <v>Noncomparable imports and rest-of-the-world adjustment</v>
      </c>
    </row>
    <row r="4" spans="1:658" ht="15" customHeight="1" x14ac:dyDescent="0.25">
      <c r="A4" s="1" t="s">
        <v>304</v>
      </c>
      <c r="B4" s="1">
        <f>INDEX('tariffs - 2023'!$C$2:$K$74, MATCH(B$2,'tariffs - 2023'!$A$2:$A$74, 0), MATCH(B$1, 'tariffs - 2023'!$C$1:$K$1, 0))</f>
        <v>25</v>
      </c>
      <c r="C4" s="1">
        <f>INDEX('tariffs - 2023'!$C$2:$K$74, MATCH(C$2,'tariffs - 2023'!$A$2:$A$74, 0), MATCH(C$1, 'tariffs - 2023'!$C$1:$K$1, 0))</f>
        <v>25</v>
      </c>
      <c r="D4" s="1">
        <f>INDEX('tariffs - 2023'!$C$2:$K$74, MATCH(D$2,'tariffs - 2023'!$A$2:$A$74, 0), MATCH(D$1, 'tariffs - 2023'!$C$1:$K$1, 0))</f>
        <v>25</v>
      </c>
      <c r="E4" s="1">
        <f>INDEX('tariffs - 2023'!$C$2:$K$74, MATCH(E$2,'tariffs - 2023'!$A$2:$A$74, 0), MATCH(E$1, 'tariffs - 2023'!$C$1:$K$1, 0))</f>
        <v>25</v>
      </c>
      <c r="F4" s="1">
        <f>INDEX('tariffs - 2023'!$C$2:$K$74, MATCH(F$2,'tariffs - 2023'!$A$2:$A$74, 0), MATCH(F$1, 'tariffs - 2023'!$C$1:$K$1, 0))</f>
        <v>25</v>
      </c>
      <c r="G4" s="1">
        <f>INDEX('tariffs - 2023'!$C$2:$K$74, MATCH(G$2,'tariffs - 2023'!$A$2:$A$74, 0), MATCH(G$1, 'tariffs - 2023'!$C$1:$K$1, 0))</f>
        <v>25</v>
      </c>
      <c r="H4" s="1">
        <f>INDEX('tariffs - 2023'!$C$2:$K$74, MATCH(H$2,'tariffs - 2023'!$A$2:$A$74, 0), MATCH(H$1, 'tariffs - 2023'!$C$1:$K$1, 0))</f>
        <v>25</v>
      </c>
      <c r="I4" s="1">
        <f>INDEX('tariffs - 2023'!$C$2:$K$74, MATCH(I$2,'tariffs - 2023'!$A$2:$A$74, 0), MATCH(I$1, 'tariffs - 2023'!$C$1:$K$1, 0))</f>
        <v>25</v>
      </c>
      <c r="J4" s="1">
        <f>INDEX('tariffs - 2023'!$C$2:$K$74, MATCH(J$2,'tariffs - 2023'!$A$2:$A$74, 0), MATCH(J$1, 'tariffs - 2023'!$C$1:$K$1, 0))</f>
        <v>25</v>
      </c>
      <c r="K4" s="1">
        <f>INDEX('tariffs - 2023'!$C$2:$K$74, MATCH(K$2,'tariffs - 2023'!$A$2:$A$74, 0), MATCH(K$1, 'tariffs - 2023'!$C$1:$K$1, 0))</f>
        <v>25</v>
      </c>
      <c r="L4" s="1">
        <f>INDEX('tariffs - 2023'!$C$2:$K$74, MATCH(L$2,'tariffs - 2023'!$A$2:$A$74, 0), MATCH(L$1, 'tariffs - 2023'!$C$1:$K$1, 0))</f>
        <v>25</v>
      </c>
      <c r="M4" s="1">
        <f>INDEX('tariffs - 2023'!$C$2:$K$74, MATCH(M$2,'tariffs - 2023'!$A$2:$A$74, 0), MATCH(M$1, 'tariffs - 2023'!$C$1:$K$1, 0))</f>
        <v>25</v>
      </c>
      <c r="N4" s="1">
        <f>INDEX('tariffs - 2023'!$C$2:$K$74, MATCH(N$2,'tariffs - 2023'!$A$2:$A$74, 0), MATCH(N$1, 'tariffs - 2023'!$C$1:$K$1, 0))</f>
        <v>25</v>
      </c>
      <c r="O4" s="1">
        <f>INDEX('tariffs - 2023'!$C$2:$K$74, MATCH(O$2,'tariffs - 2023'!$A$2:$A$74, 0), MATCH(O$1, 'tariffs - 2023'!$C$1:$K$1, 0))</f>
        <v>25</v>
      </c>
      <c r="P4" s="1">
        <f>INDEX('tariffs - 2023'!$C$2:$K$74, MATCH(P$2,'tariffs - 2023'!$A$2:$A$74, 0), MATCH(P$1, 'tariffs - 2023'!$C$1:$K$1, 0))</f>
        <v>25</v>
      </c>
      <c r="Q4" s="1">
        <f>INDEX('tariffs - 2023'!$C$2:$K$74, MATCH(Q$2,'tariffs - 2023'!$A$2:$A$74, 0), MATCH(Q$1, 'tariffs - 2023'!$C$1:$K$1, 0))</f>
        <v>25</v>
      </c>
      <c r="R4" s="1">
        <f>INDEX('tariffs - 2023'!$C$2:$K$74, MATCH(R$2,'tariffs - 2023'!$A$2:$A$74, 0), MATCH(R$1, 'tariffs - 2023'!$C$1:$K$1, 0))</f>
        <v>25</v>
      </c>
      <c r="S4" s="1">
        <f>INDEX('tariffs - 2023'!$C$2:$K$74, MATCH(S$2,'tariffs - 2023'!$A$2:$A$74, 0), MATCH(S$1, 'tariffs - 2023'!$C$1:$K$1, 0))</f>
        <v>25</v>
      </c>
      <c r="T4" s="1">
        <f>INDEX('tariffs - 2023'!$C$2:$K$74, MATCH(T$2,'tariffs - 2023'!$A$2:$A$74, 0), MATCH(T$1, 'tariffs - 2023'!$C$1:$K$1, 0))</f>
        <v>25</v>
      </c>
      <c r="U4" s="1">
        <f>INDEX('tariffs - 2023'!$C$2:$K$74, MATCH(U$2,'tariffs - 2023'!$A$2:$A$74, 0), MATCH(U$1, 'tariffs - 2023'!$C$1:$K$1, 0))</f>
        <v>25</v>
      </c>
      <c r="V4" s="1">
        <f>INDEX('tariffs - 2023'!$C$2:$K$74, MATCH(V$2,'tariffs - 2023'!$A$2:$A$74, 0), MATCH(V$1, 'tariffs - 2023'!$C$1:$K$1, 0))</f>
        <v>25</v>
      </c>
      <c r="W4" s="1">
        <f>INDEX('tariffs - 2023'!$C$2:$K$74, MATCH(W$2,'tariffs - 2023'!$A$2:$A$74, 0), MATCH(W$1, 'tariffs - 2023'!$C$1:$K$1, 0))</f>
        <v>25</v>
      </c>
      <c r="X4" s="1">
        <f>INDEX('tariffs - 2023'!$C$2:$K$74, MATCH(X$2,'tariffs - 2023'!$A$2:$A$74, 0), MATCH(X$1, 'tariffs - 2023'!$C$1:$K$1, 0))</f>
        <v>25</v>
      </c>
      <c r="Y4" s="1">
        <f>INDEX('tariffs - 2023'!$C$2:$K$74, MATCH(Y$2,'tariffs - 2023'!$A$2:$A$74, 0), MATCH(Y$1, 'tariffs - 2023'!$C$1:$K$1, 0))</f>
        <v>25</v>
      </c>
      <c r="Z4" s="1">
        <f>INDEX('tariffs - 2023'!$C$2:$K$74, MATCH(Z$2,'tariffs - 2023'!$A$2:$A$74, 0), MATCH(Z$1, 'tariffs - 2023'!$C$1:$K$1, 0))</f>
        <v>25</v>
      </c>
      <c r="AA4" s="1">
        <f>INDEX('tariffs - 2023'!$C$2:$K$74, MATCH(AA$2,'tariffs - 2023'!$A$2:$A$74, 0), MATCH(AA$1, 'tariffs - 2023'!$C$1:$K$1, 0))</f>
        <v>25</v>
      </c>
      <c r="AB4" s="1">
        <f>INDEX('tariffs - 2023'!$C$2:$K$74, MATCH(AB$2,'tariffs - 2023'!$A$2:$A$74, 0), MATCH(AB$1, 'tariffs - 2023'!$C$1:$K$1, 0))</f>
        <v>0</v>
      </c>
      <c r="AC4" s="1">
        <f>INDEX('tariffs - 2023'!$C$2:$K$74, MATCH(AC$2,'tariffs - 2023'!$A$2:$A$74, 0), MATCH(AC$1, 'tariffs - 2023'!$C$1:$K$1, 0))</f>
        <v>0</v>
      </c>
      <c r="AD4" s="1">
        <f>INDEX('tariffs - 2023'!$C$2:$K$74, MATCH(AD$2,'tariffs - 2023'!$A$2:$A$74, 0), MATCH(AD$1, 'tariffs - 2023'!$C$1:$K$1, 0))</f>
        <v>0</v>
      </c>
      <c r="AE4" s="1">
        <f>INDEX('tariffs - 2023'!$C$2:$K$74, MATCH(AE$2,'tariffs - 2023'!$A$2:$A$74, 0), MATCH(AE$1, 'tariffs - 2023'!$C$1:$K$1, 0))</f>
        <v>0</v>
      </c>
      <c r="AF4" s="1">
        <f>INDEX('tariffs - 2023'!$C$2:$K$74, MATCH(AF$2,'tariffs - 2023'!$A$2:$A$74, 0), MATCH(AF$1, 'tariffs - 2023'!$C$1:$K$1, 0))</f>
        <v>0</v>
      </c>
      <c r="AG4" s="1">
        <f>INDEX('tariffs - 2023'!$C$2:$K$74, MATCH(AG$2,'tariffs - 2023'!$A$2:$A$74, 0), MATCH(AG$1, 'tariffs - 2023'!$C$1:$K$1, 0))</f>
        <v>0</v>
      </c>
      <c r="AH4" s="1">
        <f>INDEX('tariffs - 2023'!$C$2:$K$74, MATCH(AH$2,'tariffs - 2023'!$A$2:$A$74, 0), MATCH(AH$1, 'tariffs - 2023'!$C$1:$K$1, 0))</f>
        <v>0</v>
      </c>
      <c r="AI4" s="1">
        <f>INDEX('tariffs - 2023'!$C$2:$K$74, MATCH(AI$2,'tariffs - 2023'!$A$2:$A$74, 0), MATCH(AI$1, 'tariffs - 2023'!$C$1:$K$1, 0))</f>
        <v>0</v>
      </c>
      <c r="AJ4" s="1">
        <f>INDEX('tariffs - 2023'!$C$2:$K$74, MATCH(AJ$2,'tariffs - 2023'!$A$2:$A$74, 0), MATCH(AJ$1, 'tariffs - 2023'!$C$1:$K$1, 0))</f>
        <v>0</v>
      </c>
      <c r="AK4" s="1">
        <f>INDEX('tariffs - 2023'!$C$2:$K$74, MATCH(AK$2,'tariffs - 2023'!$A$2:$A$74, 0), MATCH(AK$1, 'tariffs - 2023'!$C$1:$K$1, 0))</f>
        <v>0</v>
      </c>
      <c r="AL4" s="1">
        <f>INDEX('tariffs - 2023'!$C$2:$K$74, MATCH(AL$2,'tariffs - 2023'!$A$2:$A$74, 0), MATCH(AL$1, 'tariffs - 2023'!$C$1:$K$1, 0))</f>
        <v>0</v>
      </c>
      <c r="AM4" s="1">
        <f>INDEX('tariffs - 2023'!$C$2:$K$74, MATCH(AM$2,'tariffs - 2023'!$A$2:$A$74, 0), MATCH(AM$1, 'tariffs - 2023'!$C$1:$K$1, 0))</f>
        <v>0</v>
      </c>
      <c r="AN4" s="1">
        <f>INDEX('tariffs - 2023'!$C$2:$K$74, MATCH(AN$2,'tariffs - 2023'!$A$2:$A$74, 0), MATCH(AN$1, 'tariffs - 2023'!$C$1:$K$1, 0))</f>
        <v>0</v>
      </c>
      <c r="AO4" s="1">
        <f>INDEX('tariffs - 2023'!$C$2:$K$74, MATCH(AO$2,'tariffs - 2023'!$A$2:$A$74, 0), MATCH(AO$1, 'tariffs - 2023'!$C$1:$K$1, 0))</f>
        <v>0</v>
      </c>
      <c r="AP4" s="1">
        <f>INDEX('tariffs - 2023'!$C$2:$K$74, MATCH(AP$2,'tariffs - 2023'!$A$2:$A$74, 0), MATCH(AP$1, 'tariffs - 2023'!$C$1:$K$1, 0))</f>
        <v>0</v>
      </c>
      <c r="AQ4" s="1">
        <f>INDEX('tariffs - 2023'!$C$2:$K$74, MATCH(AQ$2,'tariffs - 2023'!$A$2:$A$74, 0), MATCH(AQ$1, 'tariffs - 2023'!$C$1:$K$1, 0))</f>
        <v>0</v>
      </c>
      <c r="AR4" s="1">
        <f>INDEX('tariffs - 2023'!$C$2:$K$74, MATCH(AR$2,'tariffs - 2023'!$A$2:$A$74, 0), MATCH(AR$1, 'tariffs - 2023'!$C$1:$K$1, 0))</f>
        <v>0</v>
      </c>
      <c r="AS4" s="1">
        <f>INDEX('tariffs - 2023'!$C$2:$K$74, MATCH(AS$2,'tariffs - 2023'!$A$2:$A$74, 0), MATCH(AS$1, 'tariffs - 2023'!$C$1:$K$1, 0))</f>
        <v>0</v>
      </c>
      <c r="AT4" s="1">
        <f>INDEX('tariffs - 2023'!$C$2:$K$74, MATCH(AT$2,'tariffs - 2023'!$A$2:$A$74, 0), MATCH(AT$1, 'tariffs - 2023'!$C$1:$K$1, 0))</f>
        <v>0</v>
      </c>
      <c r="AU4" s="1">
        <f>INDEX('tariffs - 2023'!$C$2:$K$74, MATCH(AU$2,'tariffs - 2023'!$A$2:$A$74, 0), MATCH(AU$1, 'tariffs - 2023'!$C$1:$K$1, 0))</f>
        <v>0</v>
      </c>
      <c r="AV4" s="1">
        <f>INDEX('tariffs - 2023'!$C$2:$K$74, MATCH(AV$2,'tariffs - 2023'!$A$2:$A$74, 0), MATCH(AV$1, 'tariffs - 2023'!$C$1:$K$1, 0))</f>
        <v>0</v>
      </c>
      <c r="AW4" s="1">
        <f>INDEX('tariffs - 2023'!$C$2:$K$74, MATCH(AW$2,'tariffs - 2023'!$A$2:$A$74, 0), MATCH(AW$1, 'tariffs - 2023'!$C$1:$K$1, 0))</f>
        <v>0</v>
      </c>
      <c r="AX4" s="1">
        <f>INDEX('tariffs - 2023'!$C$2:$K$74, MATCH(AX$2,'tariffs - 2023'!$A$2:$A$74, 0), MATCH(AX$1, 'tariffs - 2023'!$C$1:$K$1, 0))</f>
        <v>0</v>
      </c>
      <c r="AY4" s="1">
        <f>INDEX('tariffs - 2023'!$C$2:$K$74, MATCH(AY$2,'tariffs - 2023'!$A$2:$A$74, 0), MATCH(AY$1, 'tariffs - 2023'!$C$1:$K$1, 0))</f>
        <v>0</v>
      </c>
      <c r="AZ4" s="1">
        <f>INDEX('tariffs - 2023'!$C$2:$K$74, MATCH(AZ$2,'tariffs - 2023'!$A$2:$A$74, 0), MATCH(AZ$1, 'tariffs - 2023'!$C$1:$K$1, 0))</f>
        <v>0</v>
      </c>
      <c r="BA4" s="1">
        <f>INDEX('tariffs - 2023'!$C$2:$K$74, MATCH(BA$2,'tariffs - 2023'!$A$2:$A$74, 0), MATCH(BA$1, 'tariffs - 2023'!$C$1:$K$1, 0))</f>
        <v>0</v>
      </c>
      <c r="BB4" s="1">
        <f>INDEX('tariffs - 2023'!$C$2:$K$74, MATCH(BB$2,'tariffs - 2023'!$A$2:$A$74, 0), MATCH(BB$1, 'tariffs - 2023'!$C$1:$K$1, 0))</f>
        <v>0</v>
      </c>
      <c r="BC4" s="1">
        <f>INDEX('tariffs - 2023'!$C$2:$K$74, MATCH(BC$2,'tariffs - 2023'!$A$2:$A$74, 0), MATCH(BC$1, 'tariffs - 2023'!$C$1:$K$1, 0))</f>
        <v>0</v>
      </c>
      <c r="BD4" s="1">
        <f>INDEX('tariffs - 2023'!$C$2:$K$74, MATCH(BD$2,'tariffs - 2023'!$A$2:$A$74, 0), MATCH(BD$1, 'tariffs - 2023'!$C$1:$K$1, 0))</f>
        <v>0</v>
      </c>
      <c r="BE4" s="1">
        <f>INDEX('tariffs - 2023'!$C$2:$K$74, MATCH(BE$2,'tariffs - 2023'!$A$2:$A$74, 0), MATCH(BE$1, 'tariffs - 2023'!$C$1:$K$1, 0))</f>
        <v>0</v>
      </c>
      <c r="BF4" s="1">
        <f>INDEX('tariffs - 2023'!$C$2:$K$74, MATCH(BF$2,'tariffs - 2023'!$A$2:$A$74, 0), MATCH(BF$1, 'tariffs - 2023'!$C$1:$K$1, 0))</f>
        <v>0</v>
      </c>
      <c r="BG4" s="1">
        <f>INDEX('tariffs - 2023'!$C$2:$K$74, MATCH(BG$2,'tariffs - 2023'!$A$2:$A$74, 0), MATCH(BG$1, 'tariffs - 2023'!$C$1:$K$1, 0))</f>
        <v>0</v>
      </c>
      <c r="BH4" s="1">
        <f>INDEX('tariffs - 2023'!$C$2:$K$74, MATCH(BH$2,'tariffs - 2023'!$A$2:$A$74, 0), MATCH(BH$1, 'tariffs - 2023'!$C$1:$K$1, 0))</f>
        <v>0</v>
      </c>
      <c r="BI4" s="1">
        <f>INDEX('tariffs - 2023'!$C$2:$K$74, MATCH(BI$2,'tariffs - 2023'!$A$2:$A$74, 0), MATCH(BI$1, 'tariffs - 2023'!$C$1:$K$1, 0))</f>
        <v>0</v>
      </c>
      <c r="BJ4" s="1">
        <f>INDEX('tariffs - 2023'!$C$2:$K$74, MATCH(BJ$2,'tariffs - 2023'!$A$2:$A$74, 0), MATCH(BJ$1, 'tariffs - 2023'!$C$1:$K$1, 0))</f>
        <v>0</v>
      </c>
      <c r="BK4" s="1">
        <f>INDEX('tariffs - 2023'!$C$2:$K$74, MATCH(BK$2,'tariffs - 2023'!$A$2:$A$74, 0), MATCH(BK$1, 'tariffs - 2023'!$C$1:$K$1, 0))</f>
        <v>0</v>
      </c>
      <c r="BL4" s="1">
        <f>INDEX('tariffs - 2023'!$C$2:$K$74, MATCH(BL$2,'tariffs - 2023'!$A$2:$A$74, 0), MATCH(BL$1, 'tariffs - 2023'!$C$1:$K$1, 0))</f>
        <v>0</v>
      </c>
      <c r="BM4" s="1">
        <f>INDEX('tariffs - 2023'!$C$2:$K$74, MATCH(BM$2,'tariffs - 2023'!$A$2:$A$74, 0), MATCH(BM$1, 'tariffs - 2023'!$C$1:$K$1, 0))</f>
        <v>0</v>
      </c>
      <c r="BN4" s="1">
        <f>INDEX('tariffs - 2023'!$C$2:$K$74, MATCH(BN$2,'tariffs - 2023'!$A$2:$A$74, 0), MATCH(BN$1, 'tariffs - 2023'!$C$1:$K$1, 0))</f>
        <v>0</v>
      </c>
      <c r="BO4" s="1">
        <f>INDEX('tariffs - 2023'!$C$2:$K$74, MATCH(BO$2,'tariffs - 2023'!$A$2:$A$74, 0), MATCH(BO$1, 'tariffs - 2023'!$C$1:$K$1, 0))</f>
        <v>0</v>
      </c>
      <c r="BP4" s="1">
        <f>INDEX('tariffs - 2023'!$C$2:$K$74, MATCH(BP$2,'tariffs - 2023'!$A$2:$A$74, 0), MATCH(BP$1, 'tariffs - 2023'!$C$1:$K$1, 0))</f>
        <v>0</v>
      </c>
      <c r="BQ4" s="1">
        <f>INDEX('tariffs - 2023'!$C$2:$K$74, MATCH(BQ$2,'tariffs - 2023'!$A$2:$A$74, 0), MATCH(BQ$1, 'tariffs - 2023'!$C$1:$K$1, 0))</f>
        <v>0</v>
      </c>
      <c r="BR4" s="1">
        <f>INDEX('tariffs - 2023'!$C$2:$K$74, MATCH(BR$2,'tariffs - 2023'!$A$2:$A$74, 0), MATCH(BR$1, 'tariffs - 2023'!$C$1:$K$1, 0))</f>
        <v>0</v>
      </c>
      <c r="BS4" s="1">
        <f>INDEX('tariffs - 2023'!$C$2:$K$74, MATCH(BS$2,'tariffs - 2023'!$A$2:$A$74, 0), MATCH(BS$1, 'tariffs - 2023'!$C$1:$K$1, 0))</f>
        <v>0</v>
      </c>
      <c r="BT4" s="1">
        <f>INDEX('tariffs - 2023'!$C$2:$K$74, MATCH(BT$2,'tariffs - 2023'!$A$2:$A$74, 0), MATCH(BT$1, 'tariffs - 2023'!$C$1:$K$1, 0))</f>
        <v>0</v>
      </c>
      <c r="BU4" s="1">
        <f>INDEX('tariffs - 2023'!$C$2:$K$74, MATCH(BU$2,'tariffs - 2023'!$A$2:$A$74, 0), MATCH(BU$1, 'tariffs - 2023'!$C$1:$K$1, 0))</f>
        <v>0</v>
      </c>
      <c r="BV4" s="1">
        <f>INDEX('tariffs - 2023'!$C$2:$K$74, MATCH(BV$2,'tariffs - 2023'!$A$2:$A$74, 0), MATCH(BV$1, 'tariffs - 2023'!$C$1:$K$1, 0))</f>
        <v>0</v>
      </c>
      <c r="BW4" s="1">
        <f>INDEX('tariffs - 2023'!$C$2:$K$74, MATCH(BW$2,'tariffs - 2023'!$A$2:$A$74, 0), MATCH(BW$1, 'tariffs - 2023'!$C$1:$K$1, 0))</f>
        <v>25</v>
      </c>
      <c r="BX4" s="1">
        <f>INDEX('tariffs - 2023'!$C$2:$K$74, MATCH(BX$2,'tariffs - 2023'!$A$2:$A$74, 0), MATCH(BX$1, 'tariffs - 2023'!$C$1:$K$1, 0))</f>
        <v>25</v>
      </c>
      <c r="BY4" s="1">
        <f>INDEX('tariffs - 2023'!$C$2:$K$74, MATCH(BY$2,'tariffs - 2023'!$A$2:$A$74, 0), MATCH(BY$1, 'tariffs - 2023'!$C$1:$K$1, 0))</f>
        <v>25</v>
      </c>
      <c r="BZ4" s="1">
        <f>INDEX('tariffs - 2023'!$C$2:$K$74, MATCH(BZ$2,'tariffs - 2023'!$A$2:$A$74, 0), MATCH(BZ$1, 'tariffs - 2023'!$C$1:$K$1, 0))</f>
        <v>25</v>
      </c>
      <c r="CA4" s="1">
        <f>INDEX('tariffs - 2023'!$C$2:$K$74, MATCH(CA$2,'tariffs - 2023'!$A$2:$A$74, 0), MATCH(CA$1, 'tariffs - 2023'!$C$1:$K$1, 0))</f>
        <v>25</v>
      </c>
      <c r="CB4" s="1">
        <f>INDEX('tariffs - 2023'!$C$2:$K$74, MATCH(CB$2,'tariffs - 2023'!$A$2:$A$74, 0), MATCH(CB$1, 'tariffs - 2023'!$C$1:$K$1, 0))</f>
        <v>25</v>
      </c>
      <c r="CC4" s="1">
        <f>INDEX('tariffs - 2023'!$C$2:$K$74, MATCH(CC$2,'tariffs - 2023'!$A$2:$A$74, 0), MATCH(CC$1, 'tariffs - 2023'!$C$1:$K$1, 0))</f>
        <v>25</v>
      </c>
      <c r="CD4" s="1">
        <f>INDEX('tariffs - 2023'!$C$2:$K$74, MATCH(CD$2,'tariffs - 2023'!$A$2:$A$74, 0), MATCH(CD$1, 'tariffs - 2023'!$C$1:$K$1, 0))</f>
        <v>25</v>
      </c>
      <c r="CE4" s="1">
        <f>INDEX('tariffs - 2023'!$C$2:$K$74, MATCH(CE$2,'tariffs - 2023'!$A$2:$A$74, 0), MATCH(CE$1, 'tariffs - 2023'!$C$1:$K$1, 0))</f>
        <v>25</v>
      </c>
      <c r="CF4" s="1">
        <f>INDEX('tariffs - 2023'!$C$2:$K$74, MATCH(CF$2,'tariffs - 2023'!$A$2:$A$74, 0), MATCH(CF$1, 'tariffs - 2023'!$C$1:$K$1, 0))</f>
        <v>25</v>
      </c>
      <c r="CG4" s="1">
        <f>INDEX('tariffs - 2023'!$C$2:$K$74, MATCH(CG$2,'tariffs - 2023'!$A$2:$A$74, 0), MATCH(CG$1, 'tariffs - 2023'!$C$1:$K$1, 0))</f>
        <v>25</v>
      </c>
      <c r="CH4" s="1">
        <f>INDEX('tariffs - 2023'!$C$2:$K$74, MATCH(CH$2,'tariffs - 2023'!$A$2:$A$74, 0), MATCH(CH$1, 'tariffs - 2023'!$C$1:$K$1, 0))</f>
        <v>25</v>
      </c>
      <c r="CI4" s="1">
        <f>INDEX('tariffs - 2023'!$C$2:$K$74, MATCH(CI$2,'tariffs - 2023'!$A$2:$A$74, 0), MATCH(CI$1, 'tariffs - 2023'!$C$1:$K$1, 0))</f>
        <v>25</v>
      </c>
      <c r="CJ4" s="1">
        <f>INDEX('tariffs - 2023'!$C$2:$K$74, MATCH(CJ$2,'tariffs - 2023'!$A$2:$A$74, 0), MATCH(CJ$1, 'tariffs - 2023'!$C$1:$K$1, 0))</f>
        <v>25</v>
      </c>
      <c r="CK4" s="1">
        <f>INDEX('tariffs - 2023'!$C$2:$K$74, MATCH(CK$2,'tariffs - 2023'!$A$2:$A$74, 0), MATCH(CK$1, 'tariffs - 2023'!$C$1:$K$1, 0))</f>
        <v>25</v>
      </c>
      <c r="CL4" s="1">
        <f>INDEX('tariffs - 2023'!$C$2:$K$74, MATCH(CL$2,'tariffs - 2023'!$A$2:$A$74, 0), MATCH(CL$1, 'tariffs - 2023'!$C$1:$K$1, 0))</f>
        <v>25</v>
      </c>
      <c r="CM4" s="1">
        <f>INDEX('tariffs - 2023'!$C$2:$K$74, MATCH(CM$2,'tariffs - 2023'!$A$2:$A$74, 0), MATCH(CM$1, 'tariffs - 2023'!$C$1:$K$1, 0))</f>
        <v>25</v>
      </c>
      <c r="CN4" s="1">
        <f>INDEX('tariffs - 2023'!$C$2:$K$74, MATCH(CN$2,'tariffs - 2023'!$A$2:$A$74, 0), MATCH(CN$1, 'tariffs - 2023'!$C$1:$K$1, 0))</f>
        <v>25</v>
      </c>
      <c r="CO4" s="1">
        <f>INDEX('tariffs - 2023'!$C$2:$K$74, MATCH(CO$2,'tariffs - 2023'!$A$2:$A$74, 0), MATCH(CO$1, 'tariffs - 2023'!$C$1:$K$1, 0))</f>
        <v>25</v>
      </c>
      <c r="CP4" s="1">
        <f>INDEX('tariffs - 2023'!$C$2:$K$74, MATCH(CP$2,'tariffs - 2023'!$A$2:$A$74, 0), MATCH(CP$1, 'tariffs - 2023'!$C$1:$K$1, 0))</f>
        <v>25</v>
      </c>
      <c r="CQ4" s="1">
        <f>INDEX('tariffs - 2023'!$C$2:$K$74, MATCH(CQ$2,'tariffs - 2023'!$A$2:$A$74, 0), MATCH(CQ$1, 'tariffs - 2023'!$C$1:$K$1, 0))</f>
        <v>25</v>
      </c>
      <c r="CR4" s="1">
        <f>INDEX('tariffs - 2023'!$C$2:$K$74, MATCH(CR$2,'tariffs - 2023'!$A$2:$A$74, 0), MATCH(CR$1, 'tariffs - 2023'!$C$1:$K$1, 0))</f>
        <v>25</v>
      </c>
      <c r="CS4" s="1">
        <f>INDEX('tariffs - 2023'!$C$2:$K$74, MATCH(CS$2,'tariffs - 2023'!$A$2:$A$74, 0), MATCH(CS$1, 'tariffs - 2023'!$C$1:$K$1, 0))</f>
        <v>25</v>
      </c>
      <c r="CT4" s="1">
        <f>INDEX('tariffs - 2023'!$C$2:$K$74, MATCH(CT$2,'tariffs - 2023'!$A$2:$A$74, 0), MATCH(CT$1, 'tariffs - 2023'!$C$1:$K$1, 0))</f>
        <v>25</v>
      </c>
      <c r="CU4" s="1">
        <f>INDEX('tariffs - 2023'!$C$2:$K$74, MATCH(CU$2,'tariffs - 2023'!$A$2:$A$74, 0), MATCH(CU$1, 'tariffs - 2023'!$C$1:$K$1, 0))</f>
        <v>25</v>
      </c>
      <c r="CV4" s="1">
        <f>INDEX('tariffs - 2023'!$C$2:$K$74, MATCH(CV$2,'tariffs - 2023'!$A$2:$A$74, 0), MATCH(CV$1, 'tariffs - 2023'!$C$1:$K$1, 0))</f>
        <v>25</v>
      </c>
      <c r="CW4" s="1">
        <f>INDEX('tariffs - 2023'!$C$2:$K$74, MATCH(CW$2,'tariffs - 2023'!$A$2:$A$74, 0), MATCH(CW$1, 'tariffs - 2023'!$C$1:$K$1, 0))</f>
        <v>0</v>
      </c>
      <c r="CX4" s="1">
        <f>INDEX('tariffs - 2023'!$C$2:$K$74, MATCH(CX$2,'tariffs - 2023'!$A$2:$A$74, 0), MATCH(CX$1, 'tariffs - 2023'!$C$1:$K$1, 0))</f>
        <v>0</v>
      </c>
      <c r="CY4" s="1">
        <f>INDEX('tariffs - 2023'!$C$2:$K$74, MATCH(CY$2,'tariffs - 2023'!$A$2:$A$74, 0), MATCH(CY$1, 'tariffs - 2023'!$C$1:$K$1, 0))</f>
        <v>0</v>
      </c>
      <c r="CZ4" s="1">
        <f>INDEX('tariffs - 2023'!$C$2:$K$74, MATCH(CZ$2,'tariffs - 2023'!$A$2:$A$74, 0), MATCH(CZ$1, 'tariffs - 2023'!$C$1:$K$1, 0))</f>
        <v>0</v>
      </c>
      <c r="DA4" s="1">
        <f>INDEX('tariffs - 2023'!$C$2:$K$74, MATCH(DA$2,'tariffs - 2023'!$A$2:$A$74, 0), MATCH(DA$1, 'tariffs - 2023'!$C$1:$K$1, 0))</f>
        <v>0</v>
      </c>
      <c r="DB4" s="1">
        <f>INDEX('tariffs - 2023'!$C$2:$K$74, MATCH(DB$2,'tariffs - 2023'!$A$2:$A$74, 0), MATCH(DB$1, 'tariffs - 2023'!$C$1:$K$1, 0))</f>
        <v>0</v>
      </c>
      <c r="DC4" s="1">
        <f>INDEX('tariffs - 2023'!$C$2:$K$74, MATCH(DC$2,'tariffs - 2023'!$A$2:$A$74, 0), MATCH(DC$1, 'tariffs - 2023'!$C$1:$K$1, 0))</f>
        <v>0</v>
      </c>
      <c r="DD4" s="1">
        <f>INDEX('tariffs - 2023'!$C$2:$K$74, MATCH(DD$2,'tariffs - 2023'!$A$2:$A$74, 0), MATCH(DD$1, 'tariffs - 2023'!$C$1:$K$1, 0))</f>
        <v>0</v>
      </c>
      <c r="DE4" s="1">
        <f>INDEX('tariffs - 2023'!$C$2:$K$74, MATCH(DE$2,'tariffs - 2023'!$A$2:$A$74, 0), MATCH(DE$1, 'tariffs - 2023'!$C$1:$K$1, 0))</f>
        <v>0</v>
      </c>
      <c r="DF4" s="1">
        <f>INDEX('tariffs - 2023'!$C$2:$K$74, MATCH(DF$2,'tariffs - 2023'!$A$2:$A$74, 0), MATCH(DF$1, 'tariffs - 2023'!$C$1:$K$1, 0))</f>
        <v>0</v>
      </c>
      <c r="DG4" s="1">
        <f>INDEX('tariffs - 2023'!$C$2:$K$74, MATCH(DG$2,'tariffs - 2023'!$A$2:$A$74, 0), MATCH(DG$1, 'tariffs - 2023'!$C$1:$K$1, 0))</f>
        <v>0</v>
      </c>
      <c r="DH4" s="1">
        <f>INDEX('tariffs - 2023'!$C$2:$K$74, MATCH(DH$2,'tariffs - 2023'!$A$2:$A$74, 0), MATCH(DH$1, 'tariffs - 2023'!$C$1:$K$1, 0))</f>
        <v>0</v>
      </c>
      <c r="DI4" s="1">
        <f>INDEX('tariffs - 2023'!$C$2:$K$74, MATCH(DI$2,'tariffs - 2023'!$A$2:$A$74, 0), MATCH(DI$1, 'tariffs - 2023'!$C$1:$K$1, 0))</f>
        <v>0</v>
      </c>
      <c r="DJ4" s="1">
        <f>INDEX('tariffs - 2023'!$C$2:$K$74, MATCH(DJ$2,'tariffs - 2023'!$A$2:$A$74, 0), MATCH(DJ$1, 'tariffs - 2023'!$C$1:$K$1, 0))</f>
        <v>0</v>
      </c>
      <c r="DK4" s="1">
        <f>INDEX('tariffs - 2023'!$C$2:$K$74, MATCH(DK$2,'tariffs - 2023'!$A$2:$A$74, 0), MATCH(DK$1, 'tariffs - 2023'!$C$1:$K$1, 0))</f>
        <v>0</v>
      </c>
      <c r="DL4" s="1">
        <f>INDEX('tariffs - 2023'!$C$2:$K$74, MATCH(DL$2,'tariffs - 2023'!$A$2:$A$74, 0), MATCH(DL$1, 'tariffs - 2023'!$C$1:$K$1, 0))</f>
        <v>0</v>
      </c>
      <c r="DM4" s="1">
        <f>INDEX('tariffs - 2023'!$C$2:$K$74, MATCH(DM$2,'tariffs - 2023'!$A$2:$A$74, 0), MATCH(DM$1, 'tariffs - 2023'!$C$1:$K$1, 0))</f>
        <v>0</v>
      </c>
      <c r="DN4" s="1">
        <f>INDEX('tariffs - 2023'!$C$2:$K$74, MATCH(DN$2,'tariffs - 2023'!$A$2:$A$74, 0), MATCH(DN$1, 'tariffs - 2023'!$C$1:$K$1, 0))</f>
        <v>0</v>
      </c>
      <c r="DO4" s="1">
        <f>INDEX('tariffs - 2023'!$C$2:$K$74, MATCH(DO$2,'tariffs - 2023'!$A$2:$A$74, 0), MATCH(DO$1, 'tariffs - 2023'!$C$1:$K$1, 0))</f>
        <v>0</v>
      </c>
      <c r="DP4" s="1">
        <f>INDEX('tariffs - 2023'!$C$2:$K$74, MATCH(DP$2,'tariffs - 2023'!$A$2:$A$74, 0), MATCH(DP$1, 'tariffs - 2023'!$C$1:$K$1, 0))</f>
        <v>0</v>
      </c>
      <c r="DQ4" s="1">
        <f>INDEX('tariffs - 2023'!$C$2:$K$74, MATCH(DQ$2,'tariffs - 2023'!$A$2:$A$74, 0), MATCH(DQ$1, 'tariffs - 2023'!$C$1:$K$1, 0))</f>
        <v>0</v>
      </c>
      <c r="DR4" s="1">
        <f>INDEX('tariffs - 2023'!$C$2:$K$74, MATCH(DR$2,'tariffs - 2023'!$A$2:$A$74, 0), MATCH(DR$1, 'tariffs - 2023'!$C$1:$K$1, 0))</f>
        <v>0</v>
      </c>
      <c r="DS4" s="1">
        <f>INDEX('tariffs - 2023'!$C$2:$K$74, MATCH(DS$2,'tariffs - 2023'!$A$2:$A$74, 0), MATCH(DS$1, 'tariffs - 2023'!$C$1:$K$1, 0))</f>
        <v>0</v>
      </c>
      <c r="DT4" s="1">
        <f>INDEX('tariffs - 2023'!$C$2:$K$74, MATCH(DT$2,'tariffs - 2023'!$A$2:$A$74, 0), MATCH(DT$1, 'tariffs - 2023'!$C$1:$K$1, 0))</f>
        <v>0</v>
      </c>
      <c r="DU4" s="1">
        <f>INDEX('tariffs - 2023'!$C$2:$K$74, MATCH(DU$2,'tariffs - 2023'!$A$2:$A$74, 0), MATCH(DU$1, 'tariffs - 2023'!$C$1:$K$1, 0))</f>
        <v>0</v>
      </c>
      <c r="DV4" s="1">
        <f>INDEX('tariffs - 2023'!$C$2:$K$74, MATCH(DV$2,'tariffs - 2023'!$A$2:$A$74, 0), MATCH(DV$1, 'tariffs - 2023'!$C$1:$K$1, 0))</f>
        <v>0</v>
      </c>
      <c r="DW4" s="1">
        <f>INDEX('tariffs - 2023'!$C$2:$K$74, MATCH(DW$2,'tariffs - 2023'!$A$2:$A$74, 0), MATCH(DW$1, 'tariffs - 2023'!$C$1:$K$1, 0))</f>
        <v>0</v>
      </c>
      <c r="DX4" s="1">
        <f>INDEX('tariffs - 2023'!$C$2:$K$74, MATCH(DX$2,'tariffs - 2023'!$A$2:$A$74, 0), MATCH(DX$1, 'tariffs - 2023'!$C$1:$K$1, 0))</f>
        <v>0</v>
      </c>
      <c r="DY4" s="1">
        <f>INDEX('tariffs - 2023'!$C$2:$K$74, MATCH(DY$2,'tariffs - 2023'!$A$2:$A$74, 0), MATCH(DY$1, 'tariffs - 2023'!$C$1:$K$1, 0))</f>
        <v>0</v>
      </c>
      <c r="DZ4" s="1">
        <f>INDEX('tariffs - 2023'!$C$2:$K$74, MATCH(DZ$2,'tariffs - 2023'!$A$2:$A$74, 0), MATCH(DZ$1, 'tariffs - 2023'!$C$1:$K$1, 0))</f>
        <v>0</v>
      </c>
      <c r="EA4" s="1">
        <f>INDEX('tariffs - 2023'!$C$2:$K$74, MATCH(EA$2,'tariffs - 2023'!$A$2:$A$74, 0), MATCH(EA$1, 'tariffs - 2023'!$C$1:$K$1, 0))</f>
        <v>0</v>
      </c>
      <c r="EB4" s="1">
        <f>INDEX('tariffs - 2023'!$C$2:$K$74, MATCH(EB$2,'tariffs - 2023'!$A$2:$A$74, 0), MATCH(EB$1, 'tariffs - 2023'!$C$1:$K$1, 0))</f>
        <v>0</v>
      </c>
      <c r="EC4" s="1">
        <f>INDEX('tariffs - 2023'!$C$2:$K$74, MATCH(EC$2,'tariffs - 2023'!$A$2:$A$74, 0), MATCH(EC$1, 'tariffs - 2023'!$C$1:$K$1, 0))</f>
        <v>0</v>
      </c>
      <c r="ED4" s="1">
        <f>INDEX('tariffs - 2023'!$C$2:$K$74, MATCH(ED$2,'tariffs - 2023'!$A$2:$A$74, 0), MATCH(ED$1, 'tariffs - 2023'!$C$1:$K$1, 0))</f>
        <v>0</v>
      </c>
      <c r="EE4" s="1">
        <f>INDEX('tariffs - 2023'!$C$2:$K$74, MATCH(EE$2,'tariffs - 2023'!$A$2:$A$74, 0), MATCH(EE$1, 'tariffs - 2023'!$C$1:$K$1, 0))</f>
        <v>0</v>
      </c>
      <c r="EF4" s="1">
        <f>INDEX('tariffs - 2023'!$C$2:$K$74, MATCH(EF$2,'tariffs - 2023'!$A$2:$A$74, 0), MATCH(EF$1, 'tariffs - 2023'!$C$1:$K$1, 0))</f>
        <v>0</v>
      </c>
      <c r="EG4" s="1">
        <f>INDEX('tariffs - 2023'!$C$2:$K$74, MATCH(EG$2,'tariffs - 2023'!$A$2:$A$74, 0), MATCH(EG$1, 'tariffs - 2023'!$C$1:$K$1, 0))</f>
        <v>0</v>
      </c>
      <c r="EH4" s="1">
        <f>INDEX('tariffs - 2023'!$C$2:$K$74, MATCH(EH$2,'tariffs - 2023'!$A$2:$A$74, 0), MATCH(EH$1, 'tariffs - 2023'!$C$1:$K$1, 0))</f>
        <v>0</v>
      </c>
      <c r="EI4" s="1">
        <f>INDEX('tariffs - 2023'!$C$2:$K$74, MATCH(EI$2,'tariffs - 2023'!$A$2:$A$74, 0), MATCH(EI$1, 'tariffs - 2023'!$C$1:$K$1, 0))</f>
        <v>0</v>
      </c>
      <c r="EJ4" s="1">
        <f>INDEX('tariffs - 2023'!$C$2:$K$74, MATCH(EJ$2,'tariffs - 2023'!$A$2:$A$74, 0), MATCH(EJ$1, 'tariffs - 2023'!$C$1:$K$1, 0))</f>
        <v>0</v>
      </c>
      <c r="EK4" s="1">
        <f>INDEX('tariffs - 2023'!$C$2:$K$74, MATCH(EK$2,'tariffs - 2023'!$A$2:$A$74, 0), MATCH(EK$1, 'tariffs - 2023'!$C$1:$K$1, 0))</f>
        <v>0</v>
      </c>
      <c r="EL4" s="1">
        <f>INDEX('tariffs - 2023'!$C$2:$K$74, MATCH(EL$2,'tariffs - 2023'!$A$2:$A$74, 0), MATCH(EL$1, 'tariffs - 2023'!$C$1:$K$1, 0))</f>
        <v>0</v>
      </c>
      <c r="EM4" s="1">
        <f>INDEX('tariffs - 2023'!$C$2:$K$74, MATCH(EM$2,'tariffs - 2023'!$A$2:$A$74, 0), MATCH(EM$1, 'tariffs - 2023'!$C$1:$K$1, 0))</f>
        <v>0</v>
      </c>
      <c r="EN4" s="1">
        <f>INDEX('tariffs - 2023'!$C$2:$K$74, MATCH(EN$2,'tariffs - 2023'!$A$2:$A$74, 0), MATCH(EN$1, 'tariffs - 2023'!$C$1:$K$1, 0))</f>
        <v>0</v>
      </c>
      <c r="EO4" s="1">
        <f>INDEX('tariffs - 2023'!$C$2:$K$74, MATCH(EO$2,'tariffs - 2023'!$A$2:$A$74, 0), MATCH(EO$1, 'tariffs - 2023'!$C$1:$K$1, 0))</f>
        <v>0</v>
      </c>
      <c r="EP4" s="1">
        <f>INDEX('tariffs - 2023'!$C$2:$K$74, MATCH(EP$2,'tariffs - 2023'!$A$2:$A$74, 0), MATCH(EP$1, 'tariffs - 2023'!$C$1:$K$1, 0))</f>
        <v>0</v>
      </c>
      <c r="EQ4" s="1">
        <f>INDEX('tariffs - 2023'!$C$2:$K$74, MATCH(EQ$2,'tariffs - 2023'!$A$2:$A$74, 0), MATCH(EQ$1, 'tariffs - 2023'!$C$1:$K$1, 0))</f>
        <v>0</v>
      </c>
      <c r="ER4" s="1">
        <f>INDEX('tariffs - 2023'!$C$2:$K$74, MATCH(ER$2,'tariffs - 2023'!$A$2:$A$74, 0), MATCH(ER$1, 'tariffs - 2023'!$C$1:$K$1, 0))</f>
        <v>25</v>
      </c>
      <c r="ES4" s="1">
        <f>INDEX('tariffs - 2023'!$C$2:$K$74, MATCH(ES$2,'tariffs - 2023'!$A$2:$A$74, 0), MATCH(ES$1, 'tariffs - 2023'!$C$1:$K$1, 0))</f>
        <v>25</v>
      </c>
      <c r="ET4" s="1">
        <f>INDEX('tariffs - 2023'!$C$2:$K$74, MATCH(ET$2,'tariffs - 2023'!$A$2:$A$74, 0), MATCH(ET$1, 'tariffs - 2023'!$C$1:$K$1, 0))</f>
        <v>25</v>
      </c>
      <c r="EU4" s="1">
        <f>INDEX('tariffs - 2023'!$C$2:$K$74, MATCH(EU$2,'tariffs - 2023'!$A$2:$A$74, 0), MATCH(EU$1, 'tariffs - 2023'!$C$1:$K$1, 0))</f>
        <v>25</v>
      </c>
      <c r="EV4" s="1">
        <f>INDEX('tariffs - 2023'!$C$2:$K$74, MATCH(EV$2,'tariffs - 2023'!$A$2:$A$74, 0), MATCH(EV$1, 'tariffs - 2023'!$C$1:$K$1, 0))</f>
        <v>25</v>
      </c>
      <c r="EW4" s="1">
        <f>INDEX('tariffs - 2023'!$C$2:$K$74, MATCH(EW$2,'tariffs - 2023'!$A$2:$A$74, 0), MATCH(EW$1, 'tariffs - 2023'!$C$1:$K$1, 0))</f>
        <v>25</v>
      </c>
      <c r="EX4" s="1">
        <f>INDEX('tariffs - 2023'!$C$2:$K$74, MATCH(EX$2,'tariffs - 2023'!$A$2:$A$74, 0), MATCH(EX$1, 'tariffs - 2023'!$C$1:$K$1, 0))</f>
        <v>25</v>
      </c>
      <c r="EY4" s="1">
        <f>INDEX('tariffs - 2023'!$C$2:$K$74, MATCH(EY$2,'tariffs - 2023'!$A$2:$A$74, 0), MATCH(EY$1, 'tariffs - 2023'!$C$1:$K$1, 0))</f>
        <v>25</v>
      </c>
      <c r="EZ4" s="1">
        <f>INDEX('tariffs - 2023'!$C$2:$K$74, MATCH(EZ$2,'tariffs - 2023'!$A$2:$A$74, 0), MATCH(EZ$1, 'tariffs - 2023'!$C$1:$K$1, 0))</f>
        <v>25</v>
      </c>
      <c r="FA4" s="1">
        <f>INDEX('tariffs - 2023'!$C$2:$K$74, MATCH(FA$2,'tariffs - 2023'!$A$2:$A$74, 0), MATCH(FA$1, 'tariffs - 2023'!$C$1:$K$1, 0))</f>
        <v>25</v>
      </c>
      <c r="FB4" s="1">
        <f>INDEX('tariffs - 2023'!$C$2:$K$74, MATCH(FB$2,'tariffs - 2023'!$A$2:$A$74, 0), MATCH(FB$1, 'tariffs - 2023'!$C$1:$K$1, 0))</f>
        <v>25</v>
      </c>
      <c r="FC4" s="1">
        <f>INDEX('tariffs - 2023'!$C$2:$K$74, MATCH(FC$2,'tariffs - 2023'!$A$2:$A$74, 0), MATCH(FC$1, 'tariffs - 2023'!$C$1:$K$1, 0))</f>
        <v>25</v>
      </c>
      <c r="FD4" s="1">
        <f>INDEX('tariffs - 2023'!$C$2:$K$74, MATCH(FD$2,'tariffs - 2023'!$A$2:$A$74, 0), MATCH(FD$1, 'tariffs - 2023'!$C$1:$K$1, 0))</f>
        <v>25</v>
      </c>
      <c r="FE4" s="1">
        <f>INDEX('tariffs - 2023'!$C$2:$K$74, MATCH(FE$2,'tariffs - 2023'!$A$2:$A$74, 0), MATCH(FE$1, 'tariffs - 2023'!$C$1:$K$1, 0))</f>
        <v>25</v>
      </c>
      <c r="FF4" s="1">
        <f>INDEX('tariffs - 2023'!$C$2:$K$74, MATCH(FF$2,'tariffs - 2023'!$A$2:$A$74, 0), MATCH(FF$1, 'tariffs - 2023'!$C$1:$K$1, 0))</f>
        <v>25</v>
      </c>
      <c r="FG4" s="1">
        <f>INDEX('tariffs - 2023'!$C$2:$K$74, MATCH(FG$2,'tariffs - 2023'!$A$2:$A$74, 0), MATCH(FG$1, 'tariffs - 2023'!$C$1:$K$1, 0))</f>
        <v>25</v>
      </c>
      <c r="FH4" s="1">
        <f>INDEX('tariffs - 2023'!$C$2:$K$74, MATCH(FH$2,'tariffs - 2023'!$A$2:$A$74, 0), MATCH(FH$1, 'tariffs - 2023'!$C$1:$K$1, 0))</f>
        <v>25</v>
      </c>
      <c r="FI4" s="1">
        <f>INDEX('tariffs - 2023'!$C$2:$K$74, MATCH(FI$2,'tariffs - 2023'!$A$2:$A$74, 0), MATCH(FI$1, 'tariffs - 2023'!$C$1:$K$1, 0))</f>
        <v>25</v>
      </c>
      <c r="FJ4" s="1">
        <f>INDEX('tariffs - 2023'!$C$2:$K$74, MATCH(FJ$2,'tariffs - 2023'!$A$2:$A$74, 0), MATCH(FJ$1, 'tariffs - 2023'!$C$1:$K$1, 0))</f>
        <v>25</v>
      </c>
      <c r="FK4" s="1">
        <f>INDEX('tariffs - 2023'!$C$2:$K$74, MATCH(FK$2,'tariffs - 2023'!$A$2:$A$74, 0), MATCH(FK$1, 'tariffs - 2023'!$C$1:$K$1, 0))</f>
        <v>25</v>
      </c>
      <c r="FL4" s="1">
        <f>INDEX('tariffs - 2023'!$C$2:$K$74, MATCH(FL$2,'tariffs - 2023'!$A$2:$A$74, 0), MATCH(FL$1, 'tariffs - 2023'!$C$1:$K$1, 0))</f>
        <v>25</v>
      </c>
      <c r="FM4" s="1">
        <f>INDEX('tariffs - 2023'!$C$2:$K$74, MATCH(FM$2,'tariffs - 2023'!$A$2:$A$74, 0), MATCH(FM$1, 'tariffs - 2023'!$C$1:$K$1, 0))</f>
        <v>25</v>
      </c>
      <c r="FN4" s="1">
        <f>INDEX('tariffs - 2023'!$C$2:$K$74, MATCH(FN$2,'tariffs - 2023'!$A$2:$A$74, 0), MATCH(FN$1, 'tariffs - 2023'!$C$1:$K$1, 0))</f>
        <v>25</v>
      </c>
      <c r="FO4" s="1">
        <f>INDEX('tariffs - 2023'!$C$2:$K$74, MATCH(FO$2,'tariffs - 2023'!$A$2:$A$74, 0), MATCH(FO$1, 'tariffs - 2023'!$C$1:$K$1, 0))</f>
        <v>25</v>
      </c>
      <c r="FP4" s="1">
        <f>INDEX('tariffs - 2023'!$C$2:$K$74, MATCH(FP$2,'tariffs - 2023'!$A$2:$A$74, 0), MATCH(FP$1, 'tariffs - 2023'!$C$1:$K$1, 0))</f>
        <v>25</v>
      </c>
      <c r="FQ4" s="1">
        <f>INDEX('tariffs - 2023'!$C$2:$K$74, MATCH(FQ$2,'tariffs - 2023'!$A$2:$A$74, 0), MATCH(FQ$1, 'tariffs - 2023'!$C$1:$K$1, 0))</f>
        <v>25</v>
      </c>
      <c r="FR4" s="1">
        <f>INDEX('tariffs - 2023'!$C$2:$K$74, MATCH(FR$2,'tariffs - 2023'!$A$2:$A$74, 0), MATCH(FR$1, 'tariffs - 2023'!$C$1:$K$1, 0))</f>
        <v>0</v>
      </c>
      <c r="FS4" s="1">
        <f>INDEX('tariffs - 2023'!$C$2:$K$74, MATCH(FS$2,'tariffs - 2023'!$A$2:$A$74, 0), MATCH(FS$1, 'tariffs - 2023'!$C$1:$K$1, 0))</f>
        <v>0</v>
      </c>
      <c r="FT4" s="1">
        <f>INDEX('tariffs - 2023'!$C$2:$K$74, MATCH(FT$2,'tariffs - 2023'!$A$2:$A$74, 0), MATCH(FT$1, 'tariffs - 2023'!$C$1:$K$1, 0))</f>
        <v>0</v>
      </c>
      <c r="FU4" s="1">
        <f>INDEX('tariffs - 2023'!$C$2:$K$74, MATCH(FU$2,'tariffs - 2023'!$A$2:$A$74, 0), MATCH(FU$1, 'tariffs - 2023'!$C$1:$K$1, 0))</f>
        <v>0</v>
      </c>
      <c r="FV4" s="1">
        <f>INDEX('tariffs - 2023'!$C$2:$K$74, MATCH(FV$2,'tariffs - 2023'!$A$2:$A$74, 0), MATCH(FV$1, 'tariffs - 2023'!$C$1:$K$1, 0))</f>
        <v>0</v>
      </c>
      <c r="FW4" s="1">
        <f>INDEX('tariffs - 2023'!$C$2:$K$74, MATCH(FW$2,'tariffs - 2023'!$A$2:$A$74, 0), MATCH(FW$1, 'tariffs - 2023'!$C$1:$K$1, 0))</f>
        <v>0</v>
      </c>
      <c r="FX4" s="1">
        <f>INDEX('tariffs - 2023'!$C$2:$K$74, MATCH(FX$2,'tariffs - 2023'!$A$2:$A$74, 0), MATCH(FX$1, 'tariffs - 2023'!$C$1:$K$1, 0))</f>
        <v>0</v>
      </c>
      <c r="FY4" s="1">
        <f>INDEX('tariffs - 2023'!$C$2:$K$74, MATCH(FY$2,'tariffs - 2023'!$A$2:$A$74, 0), MATCH(FY$1, 'tariffs - 2023'!$C$1:$K$1, 0))</f>
        <v>0</v>
      </c>
      <c r="FZ4" s="1">
        <f>INDEX('tariffs - 2023'!$C$2:$K$74, MATCH(FZ$2,'tariffs - 2023'!$A$2:$A$74, 0), MATCH(FZ$1, 'tariffs - 2023'!$C$1:$K$1, 0))</f>
        <v>0</v>
      </c>
      <c r="GA4" s="1">
        <f>INDEX('tariffs - 2023'!$C$2:$K$74, MATCH(GA$2,'tariffs - 2023'!$A$2:$A$74, 0), MATCH(GA$1, 'tariffs - 2023'!$C$1:$K$1, 0))</f>
        <v>0</v>
      </c>
      <c r="GB4" s="1">
        <f>INDEX('tariffs - 2023'!$C$2:$K$74, MATCH(GB$2,'tariffs - 2023'!$A$2:$A$74, 0), MATCH(GB$1, 'tariffs - 2023'!$C$1:$K$1, 0))</f>
        <v>0</v>
      </c>
      <c r="GC4" s="1">
        <f>INDEX('tariffs - 2023'!$C$2:$K$74, MATCH(GC$2,'tariffs - 2023'!$A$2:$A$74, 0), MATCH(GC$1, 'tariffs - 2023'!$C$1:$K$1, 0))</f>
        <v>0</v>
      </c>
      <c r="GD4" s="1">
        <f>INDEX('tariffs - 2023'!$C$2:$K$74, MATCH(GD$2,'tariffs - 2023'!$A$2:$A$74, 0), MATCH(GD$1, 'tariffs - 2023'!$C$1:$K$1, 0))</f>
        <v>0</v>
      </c>
      <c r="GE4" s="1">
        <f>INDEX('tariffs - 2023'!$C$2:$K$74, MATCH(GE$2,'tariffs - 2023'!$A$2:$A$74, 0), MATCH(GE$1, 'tariffs - 2023'!$C$1:$K$1, 0))</f>
        <v>0</v>
      </c>
      <c r="GF4" s="1">
        <f>INDEX('tariffs - 2023'!$C$2:$K$74, MATCH(GF$2,'tariffs - 2023'!$A$2:$A$74, 0), MATCH(GF$1, 'tariffs - 2023'!$C$1:$K$1, 0))</f>
        <v>0</v>
      </c>
      <c r="GG4" s="1">
        <f>INDEX('tariffs - 2023'!$C$2:$K$74, MATCH(GG$2,'tariffs - 2023'!$A$2:$A$74, 0), MATCH(GG$1, 'tariffs - 2023'!$C$1:$K$1, 0))</f>
        <v>0</v>
      </c>
      <c r="GH4" s="1">
        <f>INDEX('tariffs - 2023'!$C$2:$K$74, MATCH(GH$2,'tariffs - 2023'!$A$2:$A$74, 0), MATCH(GH$1, 'tariffs - 2023'!$C$1:$K$1, 0))</f>
        <v>0</v>
      </c>
      <c r="GI4" s="1">
        <f>INDEX('tariffs - 2023'!$C$2:$K$74, MATCH(GI$2,'tariffs - 2023'!$A$2:$A$74, 0), MATCH(GI$1, 'tariffs - 2023'!$C$1:$K$1, 0))</f>
        <v>0</v>
      </c>
      <c r="GJ4" s="1">
        <f>INDEX('tariffs - 2023'!$C$2:$K$74, MATCH(GJ$2,'tariffs - 2023'!$A$2:$A$74, 0), MATCH(GJ$1, 'tariffs - 2023'!$C$1:$K$1, 0))</f>
        <v>0</v>
      </c>
      <c r="GK4" s="1">
        <f>INDEX('tariffs - 2023'!$C$2:$K$74, MATCH(GK$2,'tariffs - 2023'!$A$2:$A$74, 0), MATCH(GK$1, 'tariffs - 2023'!$C$1:$K$1, 0))</f>
        <v>0</v>
      </c>
      <c r="GL4" s="1">
        <f>INDEX('tariffs - 2023'!$C$2:$K$74, MATCH(GL$2,'tariffs - 2023'!$A$2:$A$74, 0), MATCH(GL$1, 'tariffs - 2023'!$C$1:$K$1, 0))</f>
        <v>0</v>
      </c>
      <c r="GM4" s="1">
        <f>INDEX('tariffs - 2023'!$C$2:$K$74, MATCH(GM$2,'tariffs - 2023'!$A$2:$A$74, 0), MATCH(GM$1, 'tariffs - 2023'!$C$1:$K$1, 0))</f>
        <v>0</v>
      </c>
      <c r="GN4" s="1">
        <f>INDEX('tariffs - 2023'!$C$2:$K$74, MATCH(GN$2,'tariffs - 2023'!$A$2:$A$74, 0), MATCH(GN$1, 'tariffs - 2023'!$C$1:$K$1, 0))</f>
        <v>0</v>
      </c>
      <c r="GO4" s="1">
        <f>INDEX('tariffs - 2023'!$C$2:$K$74, MATCH(GO$2,'tariffs - 2023'!$A$2:$A$74, 0), MATCH(GO$1, 'tariffs - 2023'!$C$1:$K$1, 0))</f>
        <v>0</v>
      </c>
      <c r="GP4" s="1">
        <f>INDEX('tariffs - 2023'!$C$2:$K$74, MATCH(GP$2,'tariffs - 2023'!$A$2:$A$74, 0), MATCH(GP$1, 'tariffs - 2023'!$C$1:$K$1, 0))</f>
        <v>0</v>
      </c>
      <c r="GQ4" s="1">
        <f>INDEX('tariffs - 2023'!$C$2:$K$74, MATCH(GQ$2,'tariffs - 2023'!$A$2:$A$74, 0), MATCH(GQ$1, 'tariffs - 2023'!$C$1:$K$1, 0))</f>
        <v>0</v>
      </c>
      <c r="GR4" s="1">
        <f>INDEX('tariffs - 2023'!$C$2:$K$74, MATCH(GR$2,'tariffs - 2023'!$A$2:$A$74, 0), MATCH(GR$1, 'tariffs - 2023'!$C$1:$K$1, 0))</f>
        <v>0</v>
      </c>
      <c r="GS4" s="1">
        <f>INDEX('tariffs - 2023'!$C$2:$K$74, MATCH(GS$2,'tariffs - 2023'!$A$2:$A$74, 0), MATCH(GS$1, 'tariffs - 2023'!$C$1:$K$1, 0))</f>
        <v>0</v>
      </c>
      <c r="GT4" s="1">
        <f>INDEX('tariffs - 2023'!$C$2:$K$74, MATCH(GT$2,'tariffs - 2023'!$A$2:$A$74, 0), MATCH(GT$1, 'tariffs - 2023'!$C$1:$K$1, 0))</f>
        <v>0</v>
      </c>
      <c r="GU4" s="1">
        <f>INDEX('tariffs - 2023'!$C$2:$K$74, MATCH(GU$2,'tariffs - 2023'!$A$2:$A$74, 0), MATCH(GU$1, 'tariffs - 2023'!$C$1:$K$1, 0))</f>
        <v>0</v>
      </c>
      <c r="GV4" s="1">
        <f>INDEX('tariffs - 2023'!$C$2:$K$74, MATCH(GV$2,'tariffs - 2023'!$A$2:$A$74, 0), MATCH(GV$1, 'tariffs - 2023'!$C$1:$K$1, 0))</f>
        <v>0</v>
      </c>
      <c r="GW4" s="1">
        <f>INDEX('tariffs - 2023'!$C$2:$K$74, MATCH(GW$2,'tariffs - 2023'!$A$2:$A$74, 0), MATCH(GW$1, 'tariffs - 2023'!$C$1:$K$1, 0))</f>
        <v>0</v>
      </c>
      <c r="GX4" s="1">
        <f>INDEX('tariffs - 2023'!$C$2:$K$74, MATCH(GX$2,'tariffs - 2023'!$A$2:$A$74, 0), MATCH(GX$1, 'tariffs - 2023'!$C$1:$K$1, 0))</f>
        <v>0</v>
      </c>
      <c r="GY4" s="1">
        <f>INDEX('tariffs - 2023'!$C$2:$K$74, MATCH(GY$2,'tariffs - 2023'!$A$2:$A$74, 0), MATCH(GY$1, 'tariffs - 2023'!$C$1:$K$1, 0))</f>
        <v>0</v>
      </c>
      <c r="GZ4" s="1">
        <f>INDEX('tariffs - 2023'!$C$2:$K$74, MATCH(GZ$2,'tariffs - 2023'!$A$2:$A$74, 0), MATCH(GZ$1, 'tariffs - 2023'!$C$1:$K$1, 0))</f>
        <v>0</v>
      </c>
      <c r="HA4" s="1">
        <f>INDEX('tariffs - 2023'!$C$2:$K$74, MATCH(HA$2,'tariffs - 2023'!$A$2:$A$74, 0), MATCH(HA$1, 'tariffs - 2023'!$C$1:$K$1, 0))</f>
        <v>0</v>
      </c>
      <c r="HB4" s="1">
        <f>INDEX('tariffs - 2023'!$C$2:$K$74, MATCH(HB$2,'tariffs - 2023'!$A$2:$A$74, 0), MATCH(HB$1, 'tariffs - 2023'!$C$1:$K$1, 0))</f>
        <v>0</v>
      </c>
      <c r="HC4" s="1">
        <f>INDEX('tariffs - 2023'!$C$2:$K$74, MATCH(HC$2,'tariffs - 2023'!$A$2:$A$74, 0), MATCH(HC$1, 'tariffs - 2023'!$C$1:$K$1, 0))</f>
        <v>0</v>
      </c>
      <c r="HD4" s="1">
        <f>INDEX('tariffs - 2023'!$C$2:$K$74, MATCH(HD$2,'tariffs - 2023'!$A$2:$A$74, 0), MATCH(HD$1, 'tariffs - 2023'!$C$1:$K$1, 0))</f>
        <v>0</v>
      </c>
      <c r="HE4" s="1">
        <f>INDEX('tariffs - 2023'!$C$2:$K$74, MATCH(HE$2,'tariffs - 2023'!$A$2:$A$74, 0), MATCH(HE$1, 'tariffs - 2023'!$C$1:$K$1, 0))</f>
        <v>0</v>
      </c>
      <c r="HF4" s="1">
        <f>INDEX('tariffs - 2023'!$C$2:$K$74, MATCH(HF$2,'tariffs - 2023'!$A$2:$A$74, 0), MATCH(HF$1, 'tariffs - 2023'!$C$1:$K$1, 0))</f>
        <v>0</v>
      </c>
      <c r="HG4" s="1">
        <f>INDEX('tariffs - 2023'!$C$2:$K$74, MATCH(HG$2,'tariffs - 2023'!$A$2:$A$74, 0), MATCH(HG$1, 'tariffs - 2023'!$C$1:$K$1, 0))</f>
        <v>0</v>
      </c>
      <c r="HH4" s="1">
        <f>INDEX('tariffs - 2023'!$C$2:$K$74, MATCH(HH$2,'tariffs - 2023'!$A$2:$A$74, 0), MATCH(HH$1, 'tariffs - 2023'!$C$1:$K$1, 0))</f>
        <v>0</v>
      </c>
      <c r="HI4" s="1">
        <f>INDEX('tariffs - 2023'!$C$2:$K$74, MATCH(HI$2,'tariffs - 2023'!$A$2:$A$74, 0), MATCH(HI$1, 'tariffs - 2023'!$C$1:$K$1, 0))</f>
        <v>0</v>
      </c>
      <c r="HJ4" s="1">
        <f>INDEX('tariffs - 2023'!$C$2:$K$74, MATCH(HJ$2,'tariffs - 2023'!$A$2:$A$74, 0), MATCH(HJ$1, 'tariffs - 2023'!$C$1:$K$1, 0))</f>
        <v>0</v>
      </c>
      <c r="HK4" s="1">
        <f>INDEX('tariffs - 2023'!$C$2:$K$74, MATCH(HK$2,'tariffs - 2023'!$A$2:$A$74, 0), MATCH(HK$1, 'tariffs - 2023'!$C$1:$K$1, 0))</f>
        <v>0</v>
      </c>
      <c r="HL4" s="1">
        <f>INDEX('tariffs - 2023'!$C$2:$K$74, MATCH(HL$2,'tariffs - 2023'!$A$2:$A$74, 0), MATCH(HL$1, 'tariffs - 2023'!$C$1:$K$1, 0))</f>
        <v>0</v>
      </c>
      <c r="HM4" s="1">
        <f>INDEX('tariffs - 2023'!$C$2:$K$74, MATCH(HM$2,'tariffs - 2023'!$A$2:$A$74, 0), MATCH(HM$1, 'tariffs - 2023'!$C$1:$K$1, 0))</f>
        <v>25</v>
      </c>
      <c r="HN4" s="1">
        <f>INDEX('tariffs - 2023'!$C$2:$K$74, MATCH(HN$2,'tariffs - 2023'!$A$2:$A$74, 0), MATCH(HN$1, 'tariffs - 2023'!$C$1:$K$1, 0))</f>
        <v>25</v>
      </c>
      <c r="HO4" s="1">
        <f>INDEX('tariffs - 2023'!$C$2:$K$74, MATCH(HO$2,'tariffs - 2023'!$A$2:$A$74, 0), MATCH(HO$1, 'tariffs - 2023'!$C$1:$K$1, 0))</f>
        <v>25</v>
      </c>
      <c r="HP4" s="1">
        <f>INDEX('tariffs - 2023'!$C$2:$K$74, MATCH(HP$2,'tariffs - 2023'!$A$2:$A$74, 0), MATCH(HP$1, 'tariffs - 2023'!$C$1:$K$1, 0))</f>
        <v>25</v>
      </c>
      <c r="HQ4" s="1">
        <f>INDEX('tariffs - 2023'!$C$2:$K$74, MATCH(HQ$2,'tariffs - 2023'!$A$2:$A$74, 0), MATCH(HQ$1, 'tariffs - 2023'!$C$1:$K$1, 0))</f>
        <v>25</v>
      </c>
      <c r="HR4" s="1">
        <f>INDEX('tariffs - 2023'!$C$2:$K$74, MATCH(HR$2,'tariffs - 2023'!$A$2:$A$74, 0), MATCH(HR$1, 'tariffs - 2023'!$C$1:$K$1, 0))</f>
        <v>25</v>
      </c>
      <c r="HS4" s="1">
        <f>INDEX('tariffs - 2023'!$C$2:$K$74, MATCH(HS$2,'tariffs - 2023'!$A$2:$A$74, 0), MATCH(HS$1, 'tariffs - 2023'!$C$1:$K$1, 0))</f>
        <v>25</v>
      </c>
      <c r="HT4" s="1">
        <f>INDEX('tariffs - 2023'!$C$2:$K$74, MATCH(HT$2,'tariffs - 2023'!$A$2:$A$74, 0), MATCH(HT$1, 'tariffs - 2023'!$C$1:$K$1, 0))</f>
        <v>25</v>
      </c>
      <c r="HU4" s="1">
        <f>INDEX('tariffs - 2023'!$C$2:$K$74, MATCH(HU$2,'tariffs - 2023'!$A$2:$A$74, 0), MATCH(HU$1, 'tariffs - 2023'!$C$1:$K$1, 0))</f>
        <v>25</v>
      </c>
      <c r="HV4" s="1">
        <f>INDEX('tariffs - 2023'!$C$2:$K$74, MATCH(HV$2,'tariffs - 2023'!$A$2:$A$74, 0), MATCH(HV$1, 'tariffs - 2023'!$C$1:$K$1, 0))</f>
        <v>25</v>
      </c>
      <c r="HW4" s="1">
        <f>INDEX('tariffs - 2023'!$C$2:$K$74, MATCH(HW$2,'tariffs - 2023'!$A$2:$A$74, 0), MATCH(HW$1, 'tariffs - 2023'!$C$1:$K$1, 0))</f>
        <v>25</v>
      </c>
      <c r="HX4" s="1">
        <f>INDEX('tariffs - 2023'!$C$2:$K$74, MATCH(HX$2,'tariffs - 2023'!$A$2:$A$74, 0), MATCH(HX$1, 'tariffs - 2023'!$C$1:$K$1, 0))</f>
        <v>25</v>
      </c>
      <c r="HY4" s="1">
        <f>INDEX('tariffs - 2023'!$C$2:$K$74, MATCH(HY$2,'tariffs - 2023'!$A$2:$A$74, 0), MATCH(HY$1, 'tariffs - 2023'!$C$1:$K$1, 0))</f>
        <v>25</v>
      </c>
      <c r="HZ4" s="1">
        <f>INDEX('tariffs - 2023'!$C$2:$K$74, MATCH(HZ$2,'tariffs - 2023'!$A$2:$A$74, 0), MATCH(HZ$1, 'tariffs - 2023'!$C$1:$K$1, 0))</f>
        <v>25</v>
      </c>
      <c r="IA4" s="1">
        <f>INDEX('tariffs - 2023'!$C$2:$K$74, MATCH(IA$2,'tariffs - 2023'!$A$2:$A$74, 0), MATCH(IA$1, 'tariffs - 2023'!$C$1:$K$1, 0))</f>
        <v>25</v>
      </c>
      <c r="IB4" s="1">
        <f>INDEX('tariffs - 2023'!$C$2:$K$74, MATCH(IB$2,'tariffs - 2023'!$A$2:$A$74, 0), MATCH(IB$1, 'tariffs - 2023'!$C$1:$K$1, 0))</f>
        <v>25</v>
      </c>
      <c r="IC4" s="1">
        <f>INDEX('tariffs - 2023'!$C$2:$K$74, MATCH(IC$2,'tariffs - 2023'!$A$2:$A$74, 0), MATCH(IC$1, 'tariffs - 2023'!$C$1:$K$1, 0))</f>
        <v>25</v>
      </c>
      <c r="ID4" s="1">
        <f>INDEX('tariffs - 2023'!$C$2:$K$74, MATCH(ID$2,'tariffs - 2023'!$A$2:$A$74, 0), MATCH(ID$1, 'tariffs - 2023'!$C$1:$K$1, 0))</f>
        <v>25</v>
      </c>
      <c r="IE4" s="1">
        <f>INDEX('tariffs - 2023'!$C$2:$K$74, MATCH(IE$2,'tariffs - 2023'!$A$2:$A$74, 0), MATCH(IE$1, 'tariffs - 2023'!$C$1:$K$1, 0))</f>
        <v>25</v>
      </c>
      <c r="IF4" s="1">
        <f>INDEX('tariffs - 2023'!$C$2:$K$74, MATCH(IF$2,'tariffs - 2023'!$A$2:$A$74, 0), MATCH(IF$1, 'tariffs - 2023'!$C$1:$K$1, 0))</f>
        <v>25</v>
      </c>
      <c r="IG4" s="1">
        <f>INDEX('tariffs - 2023'!$C$2:$K$74, MATCH(IG$2,'tariffs - 2023'!$A$2:$A$74, 0), MATCH(IG$1, 'tariffs - 2023'!$C$1:$K$1, 0))</f>
        <v>25</v>
      </c>
      <c r="IH4" s="1">
        <f>INDEX('tariffs - 2023'!$C$2:$K$74, MATCH(IH$2,'tariffs - 2023'!$A$2:$A$74, 0), MATCH(IH$1, 'tariffs - 2023'!$C$1:$K$1, 0))</f>
        <v>25</v>
      </c>
      <c r="II4" s="1">
        <f>INDEX('tariffs - 2023'!$C$2:$K$74, MATCH(II$2,'tariffs - 2023'!$A$2:$A$74, 0), MATCH(II$1, 'tariffs - 2023'!$C$1:$K$1, 0))</f>
        <v>25</v>
      </c>
      <c r="IJ4" s="1">
        <f>INDEX('tariffs - 2023'!$C$2:$K$74, MATCH(IJ$2,'tariffs - 2023'!$A$2:$A$74, 0), MATCH(IJ$1, 'tariffs - 2023'!$C$1:$K$1, 0))</f>
        <v>25</v>
      </c>
      <c r="IK4" s="1">
        <f>INDEX('tariffs - 2023'!$C$2:$K$74, MATCH(IK$2,'tariffs - 2023'!$A$2:$A$74, 0), MATCH(IK$1, 'tariffs - 2023'!$C$1:$K$1, 0))</f>
        <v>25</v>
      </c>
      <c r="IL4" s="1">
        <f>INDEX('tariffs - 2023'!$C$2:$K$74, MATCH(IL$2,'tariffs - 2023'!$A$2:$A$74, 0), MATCH(IL$1, 'tariffs - 2023'!$C$1:$K$1, 0))</f>
        <v>25</v>
      </c>
      <c r="IM4" s="1">
        <f>INDEX('tariffs - 2023'!$C$2:$K$74, MATCH(IM$2,'tariffs - 2023'!$A$2:$A$74, 0), MATCH(IM$1, 'tariffs - 2023'!$C$1:$K$1, 0))</f>
        <v>0</v>
      </c>
      <c r="IN4" s="1">
        <f>INDEX('tariffs - 2023'!$C$2:$K$74, MATCH(IN$2,'tariffs - 2023'!$A$2:$A$74, 0), MATCH(IN$1, 'tariffs - 2023'!$C$1:$K$1, 0))</f>
        <v>0</v>
      </c>
      <c r="IO4" s="1">
        <f>INDEX('tariffs - 2023'!$C$2:$K$74, MATCH(IO$2,'tariffs - 2023'!$A$2:$A$74, 0), MATCH(IO$1, 'tariffs - 2023'!$C$1:$K$1, 0))</f>
        <v>0</v>
      </c>
      <c r="IP4" s="1">
        <f>INDEX('tariffs - 2023'!$C$2:$K$74, MATCH(IP$2,'tariffs - 2023'!$A$2:$A$74, 0), MATCH(IP$1, 'tariffs - 2023'!$C$1:$K$1, 0))</f>
        <v>0</v>
      </c>
      <c r="IQ4" s="1">
        <f>INDEX('tariffs - 2023'!$C$2:$K$74, MATCH(IQ$2,'tariffs - 2023'!$A$2:$A$74, 0), MATCH(IQ$1, 'tariffs - 2023'!$C$1:$K$1, 0))</f>
        <v>0</v>
      </c>
      <c r="IR4" s="1">
        <f>INDEX('tariffs - 2023'!$C$2:$K$74, MATCH(IR$2,'tariffs - 2023'!$A$2:$A$74, 0), MATCH(IR$1, 'tariffs - 2023'!$C$1:$K$1, 0))</f>
        <v>0</v>
      </c>
      <c r="IS4" s="1">
        <f>INDEX('tariffs - 2023'!$C$2:$K$74, MATCH(IS$2,'tariffs - 2023'!$A$2:$A$74, 0), MATCH(IS$1, 'tariffs - 2023'!$C$1:$K$1, 0))</f>
        <v>0</v>
      </c>
      <c r="IT4" s="1">
        <f>INDEX('tariffs - 2023'!$C$2:$K$74, MATCH(IT$2,'tariffs - 2023'!$A$2:$A$74, 0), MATCH(IT$1, 'tariffs - 2023'!$C$1:$K$1, 0))</f>
        <v>0</v>
      </c>
      <c r="IU4" s="1">
        <f>INDEX('tariffs - 2023'!$C$2:$K$74, MATCH(IU$2,'tariffs - 2023'!$A$2:$A$74, 0), MATCH(IU$1, 'tariffs - 2023'!$C$1:$K$1, 0))</f>
        <v>0</v>
      </c>
      <c r="IV4" s="1">
        <f>INDEX('tariffs - 2023'!$C$2:$K$74, MATCH(IV$2,'tariffs - 2023'!$A$2:$A$74, 0), MATCH(IV$1, 'tariffs - 2023'!$C$1:$K$1, 0))</f>
        <v>0</v>
      </c>
      <c r="IW4" s="1">
        <f>INDEX('tariffs - 2023'!$C$2:$K$74, MATCH(IW$2,'tariffs - 2023'!$A$2:$A$74, 0), MATCH(IW$1, 'tariffs - 2023'!$C$1:$K$1, 0))</f>
        <v>0</v>
      </c>
      <c r="IX4" s="1">
        <f>INDEX('tariffs - 2023'!$C$2:$K$74, MATCH(IX$2,'tariffs - 2023'!$A$2:$A$74, 0), MATCH(IX$1, 'tariffs - 2023'!$C$1:$K$1, 0))</f>
        <v>0</v>
      </c>
      <c r="IY4" s="1">
        <f>INDEX('tariffs - 2023'!$C$2:$K$74, MATCH(IY$2,'tariffs - 2023'!$A$2:$A$74, 0), MATCH(IY$1, 'tariffs - 2023'!$C$1:$K$1, 0))</f>
        <v>0</v>
      </c>
      <c r="IZ4" s="1">
        <f>INDEX('tariffs - 2023'!$C$2:$K$74, MATCH(IZ$2,'tariffs - 2023'!$A$2:$A$74, 0), MATCH(IZ$1, 'tariffs - 2023'!$C$1:$K$1, 0))</f>
        <v>0</v>
      </c>
      <c r="JA4" s="1">
        <f>INDEX('tariffs - 2023'!$C$2:$K$74, MATCH(JA$2,'tariffs - 2023'!$A$2:$A$74, 0), MATCH(JA$1, 'tariffs - 2023'!$C$1:$K$1, 0))</f>
        <v>0</v>
      </c>
      <c r="JB4" s="1">
        <f>INDEX('tariffs - 2023'!$C$2:$K$74, MATCH(JB$2,'tariffs - 2023'!$A$2:$A$74, 0), MATCH(JB$1, 'tariffs - 2023'!$C$1:$K$1, 0))</f>
        <v>0</v>
      </c>
      <c r="JC4" s="1">
        <f>INDEX('tariffs - 2023'!$C$2:$K$74, MATCH(JC$2,'tariffs - 2023'!$A$2:$A$74, 0), MATCH(JC$1, 'tariffs - 2023'!$C$1:$K$1, 0))</f>
        <v>0</v>
      </c>
      <c r="JD4" s="1">
        <f>INDEX('tariffs - 2023'!$C$2:$K$74, MATCH(JD$2,'tariffs - 2023'!$A$2:$A$74, 0), MATCH(JD$1, 'tariffs - 2023'!$C$1:$K$1, 0))</f>
        <v>0</v>
      </c>
      <c r="JE4" s="1">
        <f>INDEX('tariffs - 2023'!$C$2:$K$74, MATCH(JE$2,'tariffs - 2023'!$A$2:$A$74, 0), MATCH(JE$1, 'tariffs - 2023'!$C$1:$K$1, 0))</f>
        <v>0</v>
      </c>
      <c r="JF4" s="1">
        <f>INDEX('tariffs - 2023'!$C$2:$K$74, MATCH(JF$2,'tariffs - 2023'!$A$2:$A$74, 0), MATCH(JF$1, 'tariffs - 2023'!$C$1:$K$1, 0))</f>
        <v>0</v>
      </c>
      <c r="JG4" s="1">
        <f>INDEX('tariffs - 2023'!$C$2:$K$74, MATCH(JG$2,'tariffs - 2023'!$A$2:$A$74, 0), MATCH(JG$1, 'tariffs - 2023'!$C$1:$K$1, 0))</f>
        <v>0</v>
      </c>
      <c r="JH4" s="1">
        <f>INDEX('tariffs - 2023'!$C$2:$K$74, MATCH(JH$2,'tariffs - 2023'!$A$2:$A$74, 0), MATCH(JH$1, 'tariffs - 2023'!$C$1:$K$1, 0))</f>
        <v>0</v>
      </c>
      <c r="JI4" s="1">
        <f>INDEX('tariffs - 2023'!$C$2:$K$74, MATCH(JI$2,'tariffs - 2023'!$A$2:$A$74, 0), MATCH(JI$1, 'tariffs - 2023'!$C$1:$K$1, 0))</f>
        <v>0</v>
      </c>
      <c r="JJ4" s="1">
        <f>INDEX('tariffs - 2023'!$C$2:$K$74, MATCH(JJ$2,'tariffs - 2023'!$A$2:$A$74, 0), MATCH(JJ$1, 'tariffs - 2023'!$C$1:$K$1, 0))</f>
        <v>0</v>
      </c>
      <c r="JK4" s="1">
        <f>INDEX('tariffs - 2023'!$C$2:$K$74, MATCH(JK$2,'tariffs - 2023'!$A$2:$A$74, 0), MATCH(JK$1, 'tariffs - 2023'!$C$1:$K$1, 0))</f>
        <v>0</v>
      </c>
      <c r="JL4" s="1">
        <f>INDEX('tariffs - 2023'!$C$2:$K$74, MATCH(JL$2,'tariffs - 2023'!$A$2:$A$74, 0), MATCH(JL$1, 'tariffs - 2023'!$C$1:$K$1, 0))</f>
        <v>0</v>
      </c>
      <c r="JM4" s="1">
        <f>INDEX('tariffs - 2023'!$C$2:$K$74, MATCH(JM$2,'tariffs - 2023'!$A$2:$A$74, 0), MATCH(JM$1, 'tariffs - 2023'!$C$1:$K$1, 0))</f>
        <v>0</v>
      </c>
      <c r="JN4" s="1">
        <f>INDEX('tariffs - 2023'!$C$2:$K$74, MATCH(JN$2,'tariffs - 2023'!$A$2:$A$74, 0), MATCH(JN$1, 'tariffs - 2023'!$C$1:$K$1, 0))</f>
        <v>0</v>
      </c>
      <c r="JO4" s="1">
        <f>INDEX('tariffs - 2023'!$C$2:$K$74, MATCH(JO$2,'tariffs - 2023'!$A$2:$A$74, 0), MATCH(JO$1, 'tariffs - 2023'!$C$1:$K$1, 0))</f>
        <v>0</v>
      </c>
      <c r="JP4" s="1">
        <f>INDEX('tariffs - 2023'!$C$2:$K$74, MATCH(JP$2,'tariffs - 2023'!$A$2:$A$74, 0), MATCH(JP$1, 'tariffs - 2023'!$C$1:$K$1, 0))</f>
        <v>0</v>
      </c>
      <c r="JQ4" s="1">
        <f>INDEX('tariffs - 2023'!$C$2:$K$74, MATCH(JQ$2,'tariffs - 2023'!$A$2:$A$74, 0), MATCH(JQ$1, 'tariffs - 2023'!$C$1:$K$1, 0))</f>
        <v>0</v>
      </c>
      <c r="JR4" s="1">
        <f>INDEX('tariffs - 2023'!$C$2:$K$74, MATCH(JR$2,'tariffs - 2023'!$A$2:$A$74, 0), MATCH(JR$1, 'tariffs - 2023'!$C$1:$K$1, 0))</f>
        <v>0</v>
      </c>
      <c r="JS4" s="1">
        <f>INDEX('tariffs - 2023'!$C$2:$K$74, MATCH(JS$2,'tariffs - 2023'!$A$2:$A$74, 0), MATCH(JS$1, 'tariffs - 2023'!$C$1:$K$1, 0))</f>
        <v>0</v>
      </c>
      <c r="JT4" s="1">
        <f>INDEX('tariffs - 2023'!$C$2:$K$74, MATCH(JT$2,'tariffs - 2023'!$A$2:$A$74, 0), MATCH(JT$1, 'tariffs - 2023'!$C$1:$K$1, 0))</f>
        <v>0</v>
      </c>
      <c r="JU4" s="1">
        <f>INDEX('tariffs - 2023'!$C$2:$K$74, MATCH(JU$2,'tariffs - 2023'!$A$2:$A$74, 0), MATCH(JU$1, 'tariffs - 2023'!$C$1:$K$1, 0))</f>
        <v>0</v>
      </c>
      <c r="JV4" s="1">
        <f>INDEX('tariffs - 2023'!$C$2:$K$74, MATCH(JV$2,'tariffs - 2023'!$A$2:$A$74, 0), MATCH(JV$1, 'tariffs - 2023'!$C$1:$K$1, 0))</f>
        <v>0</v>
      </c>
      <c r="JW4" s="1">
        <f>INDEX('tariffs - 2023'!$C$2:$K$74, MATCH(JW$2,'tariffs - 2023'!$A$2:$A$74, 0), MATCH(JW$1, 'tariffs - 2023'!$C$1:$K$1, 0))</f>
        <v>0</v>
      </c>
      <c r="JX4" s="1">
        <f>INDEX('tariffs - 2023'!$C$2:$K$74, MATCH(JX$2,'tariffs - 2023'!$A$2:$A$74, 0), MATCH(JX$1, 'tariffs - 2023'!$C$1:$K$1, 0))</f>
        <v>0</v>
      </c>
      <c r="JY4" s="1">
        <f>INDEX('tariffs - 2023'!$C$2:$K$74, MATCH(JY$2,'tariffs - 2023'!$A$2:$A$74, 0), MATCH(JY$1, 'tariffs - 2023'!$C$1:$K$1, 0))</f>
        <v>0</v>
      </c>
      <c r="JZ4" s="1">
        <f>INDEX('tariffs - 2023'!$C$2:$K$74, MATCH(JZ$2,'tariffs - 2023'!$A$2:$A$74, 0), MATCH(JZ$1, 'tariffs - 2023'!$C$1:$K$1, 0))</f>
        <v>0</v>
      </c>
      <c r="KA4" s="1">
        <f>INDEX('tariffs - 2023'!$C$2:$K$74, MATCH(KA$2,'tariffs - 2023'!$A$2:$A$74, 0), MATCH(KA$1, 'tariffs - 2023'!$C$1:$K$1, 0))</f>
        <v>0</v>
      </c>
      <c r="KB4" s="1">
        <f>INDEX('tariffs - 2023'!$C$2:$K$74, MATCH(KB$2,'tariffs - 2023'!$A$2:$A$74, 0), MATCH(KB$1, 'tariffs - 2023'!$C$1:$K$1, 0))</f>
        <v>0</v>
      </c>
      <c r="KC4" s="1">
        <f>INDEX('tariffs - 2023'!$C$2:$K$74, MATCH(KC$2,'tariffs - 2023'!$A$2:$A$74, 0), MATCH(KC$1, 'tariffs - 2023'!$C$1:$K$1, 0))</f>
        <v>0</v>
      </c>
      <c r="KD4" s="1">
        <f>INDEX('tariffs - 2023'!$C$2:$K$74, MATCH(KD$2,'tariffs - 2023'!$A$2:$A$74, 0), MATCH(KD$1, 'tariffs - 2023'!$C$1:$K$1, 0))</f>
        <v>0</v>
      </c>
      <c r="KE4" s="1">
        <f>INDEX('tariffs - 2023'!$C$2:$K$74, MATCH(KE$2,'tariffs - 2023'!$A$2:$A$74, 0), MATCH(KE$1, 'tariffs - 2023'!$C$1:$K$1, 0))</f>
        <v>0</v>
      </c>
      <c r="KF4" s="1">
        <f>INDEX('tariffs - 2023'!$C$2:$K$74, MATCH(KF$2,'tariffs - 2023'!$A$2:$A$74, 0), MATCH(KF$1, 'tariffs - 2023'!$C$1:$K$1, 0))</f>
        <v>0</v>
      </c>
      <c r="KG4" s="1">
        <f>INDEX('tariffs - 2023'!$C$2:$K$74, MATCH(KG$2,'tariffs - 2023'!$A$2:$A$74, 0), MATCH(KG$1, 'tariffs - 2023'!$C$1:$K$1, 0))</f>
        <v>0</v>
      </c>
      <c r="KH4" s="1">
        <f>INDEX('tariffs - 2023'!$C$2:$K$74, MATCH(KH$2,'tariffs - 2023'!$A$2:$A$74, 0), MATCH(KH$1, 'tariffs - 2023'!$C$1:$K$1, 0))</f>
        <v>25</v>
      </c>
      <c r="KI4" s="1">
        <f>INDEX('tariffs - 2023'!$C$2:$K$74, MATCH(KI$2,'tariffs - 2023'!$A$2:$A$74, 0), MATCH(KI$1, 'tariffs - 2023'!$C$1:$K$1, 0))</f>
        <v>25</v>
      </c>
      <c r="KJ4" s="1">
        <f>INDEX('tariffs - 2023'!$C$2:$K$74, MATCH(KJ$2,'tariffs - 2023'!$A$2:$A$74, 0), MATCH(KJ$1, 'tariffs - 2023'!$C$1:$K$1, 0))</f>
        <v>25</v>
      </c>
      <c r="KK4" s="1">
        <f>INDEX('tariffs - 2023'!$C$2:$K$74, MATCH(KK$2,'tariffs - 2023'!$A$2:$A$74, 0), MATCH(KK$1, 'tariffs - 2023'!$C$1:$K$1, 0))</f>
        <v>25</v>
      </c>
      <c r="KL4" s="1">
        <f>INDEX('tariffs - 2023'!$C$2:$K$74, MATCH(KL$2,'tariffs - 2023'!$A$2:$A$74, 0), MATCH(KL$1, 'tariffs - 2023'!$C$1:$K$1, 0))</f>
        <v>25</v>
      </c>
      <c r="KM4" s="1">
        <f>INDEX('tariffs - 2023'!$C$2:$K$74, MATCH(KM$2,'tariffs - 2023'!$A$2:$A$74, 0), MATCH(KM$1, 'tariffs - 2023'!$C$1:$K$1, 0))</f>
        <v>25</v>
      </c>
      <c r="KN4" s="1">
        <f>INDEX('tariffs - 2023'!$C$2:$K$74, MATCH(KN$2,'tariffs - 2023'!$A$2:$A$74, 0), MATCH(KN$1, 'tariffs - 2023'!$C$1:$K$1, 0))</f>
        <v>25</v>
      </c>
      <c r="KO4" s="1">
        <f>INDEX('tariffs - 2023'!$C$2:$K$74, MATCH(KO$2,'tariffs - 2023'!$A$2:$A$74, 0), MATCH(KO$1, 'tariffs - 2023'!$C$1:$K$1, 0))</f>
        <v>25</v>
      </c>
      <c r="KP4" s="1">
        <f>INDEX('tariffs - 2023'!$C$2:$K$74, MATCH(KP$2,'tariffs - 2023'!$A$2:$A$74, 0), MATCH(KP$1, 'tariffs - 2023'!$C$1:$K$1, 0))</f>
        <v>25</v>
      </c>
      <c r="KQ4" s="1">
        <f>INDEX('tariffs - 2023'!$C$2:$K$74, MATCH(KQ$2,'tariffs - 2023'!$A$2:$A$74, 0), MATCH(KQ$1, 'tariffs - 2023'!$C$1:$K$1, 0))</f>
        <v>25</v>
      </c>
      <c r="KR4" s="1">
        <f>INDEX('tariffs - 2023'!$C$2:$K$74, MATCH(KR$2,'tariffs - 2023'!$A$2:$A$74, 0), MATCH(KR$1, 'tariffs - 2023'!$C$1:$K$1, 0))</f>
        <v>25</v>
      </c>
      <c r="KS4" s="1">
        <f>INDEX('tariffs - 2023'!$C$2:$K$74, MATCH(KS$2,'tariffs - 2023'!$A$2:$A$74, 0), MATCH(KS$1, 'tariffs - 2023'!$C$1:$K$1, 0))</f>
        <v>25</v>
      </c>
      <c r="KT4" s="1">
        <f>INDEX('tariffs - 2023'!$C$2:$K$74, MATCH(KT$2,'tariffs - 2023'!$A$2:$A$74, 0), MATCH(KT$1, 'tariffs - 2023'!$C$1:$K$1, 0))</f>
        <v>25</v>
      </c>
      <c r="KU4" s="1">
        <f>INDEX('tariffs - 2023'!$C$2:$K$74, MATCH(KU$2,'tariffs - 2023'!$A$2:$A$74, 0), MATCH(KU$1, 'tariffs - 2023'!$C$1:$K$1, 0))</f>
        <v>25</v>
      </c>
      <c r="KV4" s="1">
        <f>INDEX('tariffs - 2023'!$C$2:$K$74, MATCH(KV$2,'tariffs - 2023'!$A$2:$A$74, 0), MATCH(KV$1, 'tariffs - 2023'!$C$1:$K$1, 0))</f>
        <v>25</v>
      </c>
      <c r="KW4" s="1">
        <f>INDEX('tariffs - 2023'!$C$2:$K$74, MATCH(KW$2,'tariffs - 2023'!$A$2:$A$74, 0), MATCH(KW$1, 'tariffs - 2023'!$C$1:$K$1, 0))</f>
        <v>25</v>
      </c>
      <c r="KX4" s="1">
        <f>INDEX('tariffs - 2023'!$C$2:$K$74, MATCH(KX$2,'tariffs - 2023'!$A$2:$A$74, 0), MATCH(KX$1, 'tariffs - 2023'!$C$1:$K$1, 0))</f>
        <v>25</v>
      </c>
      <c r="KY4" s="1">
        <f>INDEX('tariffs - 2023'!$C$2:$K$74, MATCH(KY$2,'tariffs - 2023'!$A$2:$A$74, 0), MATCH(KY$1, 'tariffs - 2023'!$C$1:$K$1, 0))</f>
        <v>25</v>
      </c>
      <c r="KZ4" s="1">
        <f>INDEX('tariffs - 2023'!$C$2:$K$74, MATCH(KZ$2,'tariffs - 2023'!$A$2:$A$74, 0), MATCH(KZ$1, 'tariffs - 2023'!$C$1:$K$1, 0))</f>
        <v>25</v>
      </c>
      <c r="LA4" s="1">
        <f>INDEX('tariffs - 2023'!$C$2:$K$74, MATCH(LA$2,'tariffs - 2023'!$A$2:$A$74, 0), MATCH(LA$1, 'tariffs - 2023'!$C$1:$K$1, 0))</f>
        <v>25</v>
      </c>
      <c r="LB4" s="1">
        <f>INDEX('tariffs - 2023'!$C$2:$K$74, MATCH(LB$2,'tariffs - 2023'!$A$2:$A$74, 0), MATCH(LB$1, 'tariffs - 2023'!$C$1:$K$1, 0))</f>
        <v>25</v>
      </c>
      <c r="LC4" s="1">
        <f>INDEX('tariffs - 2023'!$C$2:$K$74, MATCH(LC$2,'tariffs - 2023'!$A$2:$A$74, 0), MATCH(LC$1, 'tariffs - 2023'!$C$1:$K$1, 0))</f>
        <v>25</v>
      </c>
      <c r="LD4" s="1">
        <f>INDEX('tariffs - 2023'!$C$2:$K$74, MATCH(LD$2,'tariffs - 2023'!$A$2:$A$74, 0), MATCH(LD$1, 'tariffs - 2023'!$C$1:$K$1, 0))</f>
        <v>25</v>
      </c>
      <c r="LE4" s="1">
        <f>INDEX('tariffs - 2023'!$C$2:$K$74, MATCH(LE$2,'tariffs - 2023'!$A$2:$A$74, 0), MATCH(LE$1, 'tariffs - 2023'!$C$1:$K$1, 0))</f>
        <v>25</v>
      </c>
      <c r="LF4" s="1">
        <f>INDEX('tariffs - 2023'!$C$2:$K$74, MATCH(LF$2,'tariffs - 2023'!$A$2:$A$74, 0), MATCH(LF$1, 'tariffs - 2023'!$C$1:$K$1, 0))</f>
        <v>25</v>
      </c>
      <c r="LG4" s="1">
        <f>INDEX('tariffs - 2023'!$C$2:$K$74, MATCH(LG$2,'tariffs - 2023'!$A$2:$A$74, 0), MATCH(LG$1, 'tariffs - 2023'!$C$1:$K$1, 0))</f>
        <v>25</v>
      </c>
      <c r="LH4" s="1">
        <f>INDEX('tariffs - 2023'!$C$2:$K$74, MATCH(LH$2,'tariffs - 2023'!$A$2:$A$74, 0), MATCH(LH$1, 'tariffs - 2023'!$C$1:$K$1, 0))</f>
        <v>0</v>
      </c>
      <c r="LI4" s="1">
        <f>INDEX('tariffs - 2023'!$C$2:$K$74, MATCH(LI$2,'tariffs - 2023'!$A$2:$A$74, 0), MATCH(LI$1, 'tariffs - 2023'!$C$1:$K$1, 0))</f>
        <v>0</v>
      </c>
      <c r="LJ4" s="1">
        <f>INDEX('tariffs - 2023'!$C$2:$K$74, MATCH(LJ$2,'tariffs - 2023'!$A$2:$A$74, 0), MATCH(LJ$1, 'tariffs - 2023'!$C$1:$K$1, 0))</f>
        <v>0</v>
      </c>
      <c r="LK4" s="1">
        <f>INDEX('tariffs - 2023'!$C$2:$K$74, MATCH(LK$2,'tariffs - 2023'!$A$2:$A$74, 0), MATCH(LK$1, 'tariffs - 2023'!$C$1:$K$1, 0))</f>
        <v>0</v>
      </c>
      <c r="LL4" s="1">
        <f>INDEX('tariffs - 2023'!$C$2:$K$74, MATCH(LL$2,'tariffs - 2023'!$A$2:$A$74, 0), MATCH(LL$1, 'tariffs - 2023'!$C$1:$K$1, 0))</f>
        <v>0</v>
      </c>
      <c r="LM4" s="1">
        <f>INDEX('tariffs - 2023'!$C$2:$K$74, MATCH(LM$2,'tariffs - 2023'!$A$2:$A$74, 0), MATCH(LM$1, 'tariffs - 2023'!$C$1:$K$1, 0))</f>
        <v>0</v>
      </c>
      <c r="LN4" s="1">
        <f>INDEX('tariffs - 2023'!$C$2:$K$74, MATCH(LN$2,'tariffs - 2023'!$A$2:$A$74, 0), MATCH(LN$1, 'tariffs - 2023'!$C$1:$K$1, 0))</f>
        <v>0</v>
      </c>
      <c r="LO4" s="1">
        <f>INDEX('tariffs - 2023'!$C$2:$K$74, MATCH(LO$2,'tariffs - 2023'!$A$2:$A$74, 0), MATCH(LO$1, 'tariffs - 2023'!$C$1:$K$1, 0))</f>
        <v>0</v>
      </c>
      <c r="LP4" s="1">
        <f>INDEX('tariffs - 2023'!$C$2:$K$74, MATCH(LP$2,'tariffs - 2023'!$A$2:$A$74, 0), MATCH(LP$1, 'tariffs - 2023'!$C$1:$K$1, 0))</f>
        <v>0</v>
      </c>
      <c r="LQ4" s="1">
        <f>INDEX('tariffs - 2023'!$C$2:$K$74, MATCH(LQ$2,'tariffs - 2023'!$A$2:$A$74, 0), MATCH(LQ$1, 'tariffs - 2023'!$C$1:$K$1, 0))</f>
        <v>0</v>
      </c>
      <c r="LR4" s="1">
        <f>INDEX('tariffs - 2023'!$C$2:$K$74, MATCH(LR$2,'tariffs - 2023'!$A$2:$A$74, 0), MATCH(LR$1, 'tariffs - 2023'!$C$1:$K$1, 0))</f>
        <v>0</v>
      </c>
      <c r="LS4" s="1">
        <f>INDEX('tariffs - 2023'!$C$2:$K$74, MATCH(LS$2,'tariffs - 2023'!$A$2:$A$74, 0), MATCH(LS$1, 'tariffs - 2023'!$C$1:$K$1, 0))</f>
        <v>0</v>
      </c>
      <c r="LT4" s="1">
        <f>INDEX('tariffs - 2023'!$C$2:$K$74, MATCH(LT$2,'tariffs - 2023'!$A$2:$A$74, 0), MATCH(LT$1, 'tariffs - 2023'!$C$1:$K$1, 0))</f>
        <v>0</v>
      </c>
      <c r="LU4" s="1">
        <f>INDEX('tariffs - 2023'!$C$2:$K$74, MATCH(LU$2,'tariffs - 2023'!$A$2:$A$74, 0), MATCH(LU$1, 'tariffs - 2023'!$C$1:$K$1, 0))</f>
        <v>0</v>
      </c>
      <c r="LV4" s="1">
        <f>INDEX('tariffs - 2023'!$C$2:$K$74, MATCH(LV$2,'tariffs - 2023'!$A$2:$A$74, 0), MATCH(LV$1, 'tariffs - 2023'!$C$1:$K$1, 0))</f>
        <v>0</v>
      </c>
      <c r="LW4" s="1">
        <f>INDEX('tariffs - 2023'!$C$2:$K$74, MATCH(LW$2,'tariffs - 2023'!$A$2:$A$74, 0), MATCH(LW$1, 'tariffs - 2023'!$C$1:$K$1, 0))</f>
        <v>0</v>
      </c>
      <c r="LX4" s="1">
        <f>INDEX('tariffs - 2023'!$C$2:$K$74, MATCH(LX$2,'tariffs - 2023'!$A$2:$A$74, 0), MATCH(LX$1, 'tariffs - 2023'!$C$1:$K$1, 0))</f>
        <v>0</v>
      </c>
      <c r="LY4" s="1">
        <f>INDEX('tariffs - 2023'!$C$2:$K$74, MATCH(LY$2,'tariffs - 2023'!$A$2:$A$74, 0), MATCH(LY$1, 'tariffs - 2023'!$C$1:$K$1, 0))</f>
        <v>0</v>
      </c>
      <c r="LZ4" s="1">
        <f>INDEX('tariffs - 2023'!$C$2:$K$74, MATCH(LZ$2,'tariffs - 2023'!$A$2:$A$74, 0), MATCH(LZ$1, 'tariffs - 2023'!$C$1:$K$1, 0))</f>
        <v>0</v>
      </c>
      <c r="MA4" s="1">
        <f>INDEX('tariffs - 2023'!$C$2:$K$74, MATCH(MA$2,'tariffs - 2023'!$A$2:$A$74, 0), MATCH(MA$1, 'tariffs - 2023'!$C$1:$K$1, 0))</f>
        <v>0</v>
      </c>
      <c r="MB4" s="1">
        <f>INDEX('tariffs - 2023'!$C$2:$K$74, MATCH(MB$2,'tariffs - 2023'!$A$2:$A$74, 0), MATCH(MB$1, 'tariffs - 2023'!$C$1:$K$1, 0))</f>
        <v>0</v>
      </c>
      <c r="MC4" s="1">
        <f>INDEX('tariffs - 2023'!$C$2:$K$74, MATCH(MC$2,'tariffs - 2023'!$A$2:$A$74, 0), MATCH(MC$1, 'tariffs - 2023'!$C$1:$K$1, 0))</f>
        <v>0</v>
      </c>
      <c r="MD4" s="1">
        <f>INDEX('tariffs - 2023'!$C$2:$K$74, MATCH(MD$2,'tariffs - 2023'!$A$2:$A$74, 0), MATCH(MD$1, 'tariffs - 2023'!$C$1:$K$1, 0))</f>
        <v>0</v>
      </c>
      <c r="ME4" s="1">
        <f>INDEX('tariffs - 2023'!$C$2:$K$74, MATCH(ME$2,'tariffs - 2023'!$A$2:$A$74, 0), MATCH(ME$1, 'tariffs - 2023'!$C$1:$K$1, 0))</f>
        <v>0</v>
      </c>
      <c r="MF4" s="1">
        <f>INDEX('tariffs - 2023'!$C$2:$K$74, MATCH(MF$2,'tariffs - 2023'!$A$2:$A$74, 0), MATCH(MF$1, 'tariffs - 2023'!$C$1:$K$1, 0))</f>
        <v>0</v>
      </c>
      <c r="MG4" s="1">
        <f>INDEX('tariffs - 2023'!$C$2:$K$74, MATCH(MG$2,'tariffs - 2023'!$A$2:$A$74, 0), MATCH(MG$1, 'tariffs - 2023'!$C$1:$K$1, 0))</f>
        <v>0</v>
      </c>
      <c r="MH4" s="1">
        <f>INDEX('tariffs - 2023'!$C$2:$K$74, MATCH(MH$2,'tariffs - 2023'!$A$2:$A$74, 0), MATCH(MH$1, 'tariffs - 2023'!$C$1:$K$1, 0))</f>
        <v>0</v>
      </c>
      <c r="MI4" s="1">
        <f>INDEX('tariffs - 2023'!$C$2:$K$74, MATCH(MI$2,'tariffs - 2023'!$A$2:$A$74, 0), MATCH(MI$1, 'tariffs - 2023'!$C$1:$K$1, 0))</f>
        <v>0</v>
      </c>
      <c r="MJ4" s="1">
        <f>INDEX('tariffs - 2023'!$C$2:$K$74, MATCH(MJ$2,'tariffs - 2023'!$A$2:$A$74, 0), MATCH(MJ$1, 'tariffs - 2023'!$C$1:$K$1, 0))</f>
        <v>0</v>
      </c>
      <c r="MK4" s="1">
        <f>INDEX('tariffs - 2023'!$C$2:$K$74, MATCH(MK$2,'tariffs - 2023'!$A$2:$A$74, 0), MATCH(MK$1, 'tariffs - 2023'!$C$1:$K$1, 0))</f>
        <v>0</v>
      </c>
      <c r="ML4" s="1">
        <f>INDEX('tariffs - 2023'!$C$2:$K$74, MATCH(ML$2,'tariffs - 2023'!$A$2:$A$74, 0), MATCH(ML$1, 'tariffs - 2023'!$C$1:$K$1, 0))</f>
        <v>0</v>
      </c>
      <c r="MM4" s="1">
        <f>INDEX('tariffs - 2023'!$C$2:$K$74, MATCH(MM$2,'tariffs - 2023'!$A$2:$A$74, 0), MATCH(MM$1, 'tariffs - 2023'!$C$1:$K$1, 0))</f>
        <v>0</v>
      </c>
      <c r="MN4" s="1">
        <f>INDEX('tariffs - 2023'!$C$2:$K$74, MATCH(MN$2,'tariffs - 2023'!$A$2:$A$74, 0), MATCH(MN$1, 'tariffs - 2023'!$C$1:$K$1, 0))</f>
        <v>0</v>
      </c>
      <c r="MO4" s="1">
        <f>INDEX('tariffs - 2023'!$C$2:$K$74, MATCH(MO$2,'tariffs - 2023'!$A$2:$A$74, 0), MATCH(MO$1, 'tariffs - 2023'!$C$1:$K$1, 0))</f>
        <v>0</v>
      </c>
      <c r="MP4" s="1">
        <f>INDEX('tariffs - 2023'!$C$2:$K$74, MATCH(MP$2,'tariffs - 2023'!$A$2:$A$74, 0), MATCH(MP$1, 'tariffs - 2023'!$C$1:$K$1, 0))</f>
        <v>0</v>
      </c>
      <c r="MQ4" s="1">
        <f>INDEX('tariffs - 2023'!$C$2:$K$74, MATCH(MQ$2,'tariffs - 2023'!$A$2:$A$74, 0), MATCH(MQ$1, 'tariffs - 2023'!$C$1:$K$1, 0))</f>
        <v>0</v>
      </c>
      <c r="MR4" s="1">
        <f>INDEX('tariffs - 2023'!$C$2:$K$74, MATCH(MR$2,'tariffs - 2023'!$A$2:$A$74, 0), MATCH(MR$1, 'tariffs - 2023'!$C$1:$K$1, 0))</f>
        <v>0</v>
      </c>
      <c r="MS4" s="1">
        <f>INDEX('tariffs - 2023'!$C$2:$K$74, MATCH(MS$2,'tariffs - 2023'!$A$2:$A$74, 0), MATCH(MS$1, 'tariffs - 2023'!$C$1:$K$1, 0))</f>
        <v>0</v>
      </c>
      <c r="MT4" s="1">
        <f>INDEX('tariffs - 2023'!$C$2:$K$74, MATCH(MT$2,'tariffs - 2023'!$A$2:$A$74, 0), MATCH(MT$1, 'tariffs - 2023'!$C$1:$K$1, 0))</f>
        <v>0</v>
      </c>
      <c r="MU4" s="1">
        <f>INDEX('tariffs - 2023'!$C$2:$K$74, MATCH(MU$2,'tariffs - 2023'!$A$2:$A$74, 0), MATCH(MU$1, 'tariffs - 2023'!$C$1:$K$1, 0))</f>
        <v>0</v>
      </c>
      <c r="MV4" s="1">
        <f>INDEX('tariffs - 2023'!$C$2:$K$74, MATCH(MV$2,'tariffs - 2023'!$A$2:$A$74, 0), MATCH(MV$1, 'tariffs - 2023'!$C$1:$K$1, 0))</f>
        <v>0</v>
      </c>
      <c r="MW4" s="1">
        <f>INDEX('tariffs - 2023'!$C$2:$K$74, MATCH(MW$2,'tariffs - 2023'!$A$2:$A$74, 0), MATCH(MW$1, 'tariffs - 2023'!$C$1:$K$1, 0))</f>
        <v>0</v>
      </c>
      <c r="MX4" s="1">
        <f>INDEX('tariffs - 2023'!$C$2:$K$74, MATCH(MX$2,'tariffs - 2023'!$A$2:$A$74, 0), MATCH(MX$1, 'tariffs - 2023'!$C$1:$K$1, 0))</f>
        <v>0</v>
      </c>
      <c r="MY4" s="1">
        <f>INDEX('tariffs - 2023'!$C$2:$K$74, MATCH(MY$2,'tariffs - 2023'!$A$2:$A$74, 0), MATCH(MY$1, 'tariffs - 2023'!$C$1:$K$1, 0))</f>
        <v>0</v>
      </c>
      <c r="MZ4" s="1">
        <f>INDEX('tariffs - 2023'!$C$2:$K$74, MATCH(MZ$2,'tariffs - 2023'!$A$2:$A$74, 0), MATCH(MZ$1, 'tariffs - 2023'!$C$1:$K$1, 0))</f>
        <v>0</v>
      </c>
      <c r="NA4" s="1">
        <f>INDEX('tariffs - 2023'!$C$2:$K$74, MATCH(NA$2,'tariffs - 2023'!$A$2:$A$74, 0), MATCH(NA$1, 'tariffs - 2023'!$C$1:$K$1, 0))</f>
        <v>0</v>
      </c>
      <c r="NB4" s="1">
        <f>INDEX('tariffs - 2023'!$C$2:$K$74, MATCH(NB$2,'tariffs - 2023'!$A$2:$A$74, 0), MATCH(NB$1, 'tariffs - 2023'!$C$1:$K$1, 0))</f>
        <v>0</v>
      </c>
      <c r="NC4" s="1">
        <f>INDEX('tariffs - 2023'!$C$2:$K$74, MATCH(NC$2,'tariffs - 2023'!$A$2:$A$74, 0), MATCH(NC$1, 'tariffs - 2023'!$C$1:$K$1, 0))</f>
        <v>25</v>
      </c>
      <c r="ND4" s="1">
        <f>INDEX('tariffs - 2023'!$C$2:$K$74, MATCH(ND$2,'tariffs - 2023'!$A$2:$A$74, 0), MATCH(ND$1, 'tariffs - 2023'!$C$1:$K$1, 0))</f>
        <v>25</v>
      </c>
      <c r="NE4" s="1">
        <f>INDEX('tariffs - 2023'!$C$2:$K$74, MATCH(NE$2,'tariffs - 2023'!$A$2:$A$74, 0), MATCH(NE$1, 'tariffs - 2023'!$C$1:$K$1, 0))</f>
        <v>25</v>
      </c>
      <c r="NF4" s="1">
        <f>INDEX('tariffs - 2023'!$C$2:$K$74, MATCH(NF$2,'tariffs - 2023'!$A$2:$A$74, 0), MATCH(NF$1, 'tariffs - 2023'!$C$1:$K$1, 0))</f>
        <v>25</v>
      </c>
      <c r="NG4" s="1">
        <f>INDEX('tariffs - 2023'!$C$2:$K$74, MATCH(NG$2,'tariffs - 2023'!$A$2:$A$74, 0), MATCH(NG$1, 'tariffs - 2023'!$C$1:$K$1, 0))</f>
        <v>25</v>
      </c>
      <c r="NH4" s="1">
        <f>INDEX('tariffs - 2023'!$C$2:$K$74, MATCH(NH$2,'tariffs - 2023'!$A$2:$A$74, 0), MATCH(NH$1, 'tariffs - 2023'!$C$1:$K$1, 0))</f>
        <v>25</v>
      </c>
      <c r="NI4" s="1">
        <f>INDEX('tariffs - 2023'!$C$2:$K$74, MATCH(NI$2,'tariffs - 2023'!$A$2:$A$74, 0), MATCH(NI$1, 'tariffs - 2023'!$C$1:$K$1, 0))</f>
        <v>25</v>
      </c>
      <c r="NJ4" s="1">
        <f>INDEX('tariffs - 2023'!$C$2:$K$74, MATCH(NJ$2,'tariffs - 2023'!$A$2:$A$74, 0), MATCH(NJ$1, 'tariffs - 2023'!$C$1:$K$1, 0))</f>
        <v>25</v>
      </c>
      <c r="NK4" s="1">
        <f>INDEX('tariffs - 2023'!$C$2:$K$74, MATCH(NK$2,'tariffs - 2023'!$A$2:$A$74, 0), MATCH(NK$1, 'tariffs - 2023'!$C$1:$K$1, 0))</f>
        <v>25</v>
      </c>
      <c r="NL4" s="1">
        <f>INDEX('tariffs - 2023'!$C$2:$K$74, MATCH(NL$2,'tariffs - 2023'!$A$2:$A$74, 0), MATCH(NL$1, 'tariffs - 2023'!$C$1:$K$1, 0))</f>
        <v>25</v>
      </c>
      <c r="NM4" s="1">
        <f>INDEX('tariffs - 2023'!$C$2:$K$74, MATCH(NM$2,'tariffs - 2023'!$A$2:$A$74, 0), MATCH(NM$1, 'tariffs - 2023'!$C$1:$K$1, 0))</f>
        <v>25</v>
      </c>
      <c r="NN4" s="1">
        <f>INDEX('tariffs - 2023'!$C$2:$K$74, MATCH(NN$2,'tariffs - 2023'!$A$2:$A$74, 0), MATCH(NN$1, 'tariffs - 2023'!$C$1:$K$1, 0))</f>
        <v>25</v>
      </c>
      <c r="NO4" s="1">
        <f>INDEX('tariffs - 2023'!$C$2:$K$74, MATCH(NO$2,'tariffs - 2023'!$A$2:$A$74, 0), MATCH(NO$1, 'tariffs - 2023'!$C$1:$K$1, 0))</f>
        <v>25</v>
      </c>
      <c r="NP4" s="1">
        <f>INDEX('tariffs - 2023'!$C$2:$K$74, MATCH(NP$2,'tariffs - 2023'!$A$2:$A$74, 0), MATCH(NP$1, 'tariffs - 2023'!$C$1:$K$1, 0))</f>
        <v>25</v>
      </c>
      <c r="NQ4" s="1">
        <f>INDEX('tariffs - 2023'!$C$2:$K$74, MATCH(NQ$2,'tariffs - 2023'!$A$2:$A$74, 0), MATCH(NQ$1, 'tariffs - 2023'!$C$1:$K$1, 0))</f>
        <v>25</v>
      </c>
      <c r="NR4" s="1">
        <f>INDEX('tariffs - 2023'!$C$2:$K$74, MATCH(NR$2,'tariffs - 2023'!$A$2:$A$74, 0), MATCH(NR$1, 'tariffs - 2023'!$C$1:$K$1, 0))</f>
        <v>25</v>
      </c>
      <c r="NS4" s="1">
        <f>INDEX('tariffs - 2023'!$C$2:$K$74, MATCH(NS$2,'tariffs - 2023'!$A$2:$A$74, 0), MATCH(NS$1, 'tariffs - 2023'!$C$1:$K$1, 0))</f>
        <v>25</v>
      </c>
      <c r="NT4" s="1">
        <f>INDEX('tariffs - 2023'!$C$2:$K$74, MATCH(NT$2,'tariffs - 2023'!$A$2:$A$74, 0), MATCH(NT$1, 'tariffs - 2023'!$C$1:$K$1, 0))</f>
        <v>25</v>
      </c>
      <c r="NU4" s="1">
        <f>INDEX('tariffs - 2023'!$C$2:$K$74, MATCH(NU$2,'tariffs - 2023'!$A$2:$A$74, 0), MATCH(NU$1, 'tariffs - 2023'!$C$1:$K$1, 0))</f>
        <v>25</v>
      </c>
      <c r="NV4" s="1">
        <f>INDEX('tariffs - 2023'!$C$2:$K$74, MATCH(NV$2,'tariffs - 2023'!$A$2:$A$74, 0), MATCH(NV$1, 'tariffs - 2023'!$C$1:$K$1, 0))</f>
        <v>25</v>
      </c>
      <c r="NW4" s="1">
        <f>INDEX('tariffs - 2023'!$C$2:$K$74, MATCH(NW$2,'tariffs - 2023'!$A$2:$A$74, 0), MATCH(NW$1, 'tariffs - 2023'!$C$1:$K$1, 0))</f>
        <v>25</v>
      </c>
      <c r="NX4" s="1">
        <f>INDEX('tariffs - 2023'!$C$2:$K$74, MATCH(NX$2,'tariffs - 2023'!$A$2:$A$74, 0), MATCH(NX$1, 'tariffs - 2023'!$C$1:$K$1, 0))</f>
        <v>25</v>
      </c>
      <c r="NY4" s="1">
        <f>INDEX('tariffs - 2023'!$C$2:$K$74, MATCH(NY$2,'tariffs - 2023'!$A$2:$A$74, 0), MATCH(NY$1, 'tariffs - 2023'!$C$1:$K$1, 0))</f>
        <v>25</v>
      </c>
      <c r="NZ4" s="1">
        <f>INDEX('tariffs - 2023'!$C$2:$K$74, MATCH(NZ$2,'tariffs - 2023'!$A$2:$A$74, 0), MATCH(NZ$1, 'tariffs - 2023'!$C$1:$K$1, 0))</f>
        <v>25</v>
      </c>
      <c r="OA4" s="1">
        <f>INDEX('tariffs - 2023'!$C$2:$K$74, MATCH(OA$2,'tariffs - 2023'!$A$2:$A$74, 0), MATCH(OA$1, 'tariffs - 2023'!$C$1:$K$1, 0))</f>
        <v>25</v>
      </c>
      <c r="OB4" s="1">
        <f>INDEX('tariffs - 2023'!$C$2:$K$74, MATCH(OB$2,'tariffs - 2023'!$A$2:$A$74, 0), MATCH(OB$1, 'tariffs - 2023'!$C$1:$K$1, 0))</f>
        <v>25</v>
      </c>
      <c r="OC4" s="1">
        <f>INDEX('tariffs - 2023'!$C$2:$K$74, MATCH(OC$2,'tariffs - 2023'!$A$2:$A$74, 0), MATCH(OC$1, 'tariffs - 2023'!$C$1:$K$1, 0))</f>
        <v>0</v>
      </c>
      <c r="OD4" s="1">
        <f>INDEX('tariffs - 2023'!$C$2:$K$74, MATCH(OD$2,'tariffs - 2023'!$A$2:$A$74, 0), MATCH(OD$1, 'tariffs - 2023'!$C$1:$K$1, 0))</f>
        <v>0</v>
      </c>
      <c r="OE4" s="1">
        <f>INDEX('tariffs - 2023'!$C$2:$K$74, MATCH(OE$2,'tariffs - 2023'!$A$2:$A$74, 0), MATCH(OE$1, 'tariffs - 2023'!$C$1:$K$1, 0))</f>
        <v>0</v>
      </c>
      <c r="OF4" s="1">
        <f>INDEX('tariffs - 2023'!$C$2:$K$74, MATCH(OF$2,'tariffs - 2023'!$A$2:$A$74, 0), MATCH(OF$1, 'tariffs - 2023'!$C$1:$K$1, 0))</f>
        <v>0</v>
      </c>
      <c r="OG4" s="1">
        <f>INDEX('tariffs - 2023'!$C$2:$K$74, MATCH(OG$2,'tariffs - 2023'!$A$2:$A$74, 0), MATCH(OG$1, 'tariffs - 2023'!$C$1:$K$1, 0))</f>
        <v>0</v>
      </c>
      <c r="OH4" s="1">
        <f>INDEX('tariffs - 2023'!$C$2:$K$74, MATCH(OH$2,'tariffs - 2023'!$A$2:$A$74, 0), MATCH(OH$1, 'tariffs - 2023'!$C$1:$K$1, 0))</f>
        <v>0</v>
      </c>
      <c r="OI4" s="1">
        <f>INDEX('tariffs - 2023'!$C$2:$K$74, MATCH(OI$2,'tariffs - 2023'!$A$2:$A$74, 0), MATCH(OI$1, 'tariffs - 2023'!$C$1:$K$1, 0))</f>
        <v>0</v>
      </c>
      <c r="OJ4" s="1">
        <f>INDEX('tariffs - 2023'!$C$2:$K$74, MATCH(OJ$2,'tariffs - 2023'!$A$2:$A$74, 0), MATCH(OJ$1, 'tariffs - 2023'!$C$1:$K$1, 0))</f>
        <v>0</v>
      </c>
      <c r="OK4" s="1">
        <f>INDEX('tariffs - 2023'!$C$2:$K$74, MATCH(OK$2,'tariffs - 2023'!$A$2:$A$74, 0), MATCH(OK$1, 'tariffs - 2023'!$C$1:$K$1, 0))</f>
        <v>0</v>
      </c>
      <c r="OL4" s="1">
        <f>INDEX('tariffs - 2023'!$C$2:$K$74, MATCH(OL$2,'tariffs - 2023'!$A$2:$A$74, 0), MATCH(OL$1, 'tariffs - 2023'!$C$1:$K$1, 0))</f>
        <v>0</v>
      </c>
      <c r="OM4" s="1">
        <f>INDEX('tariffs - 2023'!$C$2:$K$74, MATCH(OM$2,'tariffs - 2023'!$A$2:$A$74, 0), MATCH(OM$1, 'tariffs - 2023'!$C$1:$K$1, 0))</f>
        <v>0</v>
      </c>
      <c r="ON4" s="1">
        <f>INDEX('tariffs - 2023'!$C$2:$K$74, MATCH(ON$2,'tariffs - 2023'!$A$2:$A$74, 0), MATCH(ON$1, 'tariffs - 2023'!$C$1:$K$1, 0))</f>
        <v>0</v>
      </c>
      <c r="OO4" s="1">
        <f>INDEX('tariffs - 2023'!$C$2:$K$74, MATCH(OO$2,'tariffs - 2023'!$A$2:$A$74, 0), MATCH(OO$1, 'tariffs - 2023'!$C$1:$K$1, 0))</f>
        <v>0</v>
      </c>
      <c r="OP4" s="1">
        <f>INDEX('tariffs - 2023'!$C$2:$K$74, MATCH(OP$2,'tariffs - 2023'!$A$2:$A$74, 0), MATCH(OP$1, 'tariffs - 2023'!$C$1:$K$1, 0))</f>
        <v>0</v>
      </c>
      <c r="OQ4" s="1">
        <f>INDEX('tariffs - 2023'!$C$2:$K$74, MATCH(OQ$2,'tariffs - 2023'!$A$2:$A$74, 0), MATCH(OQ$1, 'tariffs - 2023'!$C$1:$K$1, 0))</f>
        <v>0</v>
      </c>
      <c r="OR4" s="1">
        <f>INDEX('tariffs - 2023'!$C$2:$K$74, MATCH(OR$2,'tariffs - 2023'!$A$2:$A$74, 0), MATCH(OR$1, 'tariffs - 2023'!$C$1:$K$1, 0))</f>
        <v>0</v>
      </c>
      <c r="OS4" s="1">
        <f>INDEX('tariffs - 2023'!$C$2:$K$74, MATCH(OS$2,'tariffs - 2023'!$A$2:$A$74, 0), MATCH(OS$1, 'tariffs - 2023'!$C$1:$K$1, 0))</f>
        <v>0</v>
      </c>
      <c r="OT4" s="1">
        <f>INDEX('tariffs - 2023'!$C$2:$K$74, MATCH(OT$2,'tariffs - 2023'!$A$2:$A$74, 0), MATCH(OT$1, 'tariffs - 2023'!$C$1:$K$1, 0))</f>
        <v>0</v>
      </c>
      <c r="OU4" s="1">
        <f>INDEX('tariffs - 2023'!$C$2:$K$74, MATCH(OU$2,'tariffs - 2023'!$A$2:$A$74, 0), MATCH(OU$1, 'tariffs - 2023'!$C$1:$K$1, 0))</f>
        <v>0</v>
      </c>
      <c r="OV4" s="1">
        <f>INDEX('tariffs - 2023'!$C$2:$K$74, MATCH(OV$2,'tariffs - 2023'!$A$2:$A$74, 0), MATCH(OV$1, 'tariffs - 2023'!$C$1:$K$1, 0))</f>
        <v>0</v>
      </c>
      <c r="OW4" s="1">
        <f>INDEX('tariffs - 2023'!$C$2:$K$74, MATCH(OW$2,'tariffs - 2023'!$A$2:$A$74, 0), MATCH(OW$1, 'tariffs - 2023'!$C$1:$K$1, 0))</f>
        <v>0</v>
      </c>
      <c r="OX4" s="1">
        <f>INDEX('tariffs - 2023'!$C$2:$K$74, MATCH(OX$2,'tariffs - 2023'!$A$2:$A$74, 0), MATCH(OX$1, 'tariffs - 2023'!$C$1:$K$1, 0))</f>
        <v>0</v>
      </c>
      <c r="OY4" s="1">
        <f>INDEX('tariffs - 2023'!$C$2:$K$74, MATCH(OY$2,'tariffs - 2023'!$A$2:$A$74, 0), MATCH(OY$1, 'tariffs - 2023'!$C$1:$K$1, 0))</f>
        <v>0</v>
      </c>
      <c r="OZ4" s="1">
        <f>INDEX('tariffs - 2023'!$C$2:$K$74, MATCH(OZ$2,'tariffs - 2023'!$A$2:$A$74, 0), MATCH(OZ$1, 'tariffs - 2023'!$C$1:$K$1, 0))</f>
        <v>0</v>
      </c>
      <c r="PA4" s="1">
        <f>INDEX('tariffs - 2023'!$C$2:$K$74, MATCH(PA$2,'tariffs - 2023'!$A$2:$A$74, 0), MATCH(PA$1, 'tariffs - 2023'!$C$1:$K$1, 0))</f>
        <v>0</v>
      </c>
      <c r="PB4" s="1">
        <f>INDEX('tariffs - 2023'!$C$2:$K$74, MATCH(PB$2,'tariffs - 2023'!$A$2:$A$74, 0), MATCH(PB$1, 'tariffs - 2023'!$C$1:$K$1, 0))</f>
        <v>0</v>
      </c>
      <c r="PC4" s="1">
        <f>INDEX('tariffs - 2023'!$C$2:$K$74, MATCH(PC$2,'tariffs - 2023'!$A$2:$A$74, 0), MATCH(PC$1, 'tariffs - 2023'!$C$1:$K$1, 0))</f>
        <v>0</v>
      </c>
      <c r="PD4" s="1">
        <f>INDEX('tariffs - 2023'!$C$2:$K$74, MATCH(PD$2,'tariffs - 2023'!$A$2:$A$74, 0), MATCH(PD$1, 'tariffs - 2023'!$C$1:$K$1, 0))</f>
        <v>0</v>
      </c>
      <c r="PE4" s="1">
        <f>INDEX('tariffs - 2023'!$C$2:$K$74, MATCH(PE$2,'tariffs - 2023'!$A$2:$A$74, 0), MATCH(PE$1, 'tariffs - 2023'!$C$1:$K$1, 0))</f>
        <v>0</v>
      </c>
      <c r="PF4" s="1">
        <f>INDEX('tariffs - 2023'!$C$2:$K$74, MATCH(PF$2,'tariffs - 2023'!$A$2:$A$74, 0), MATCH(PF$1, 'tariffs - 2023'!$C$1:$K$1, 0))</f>
        <v>0</v>
      </c>
      <c r="PG4" s="1">
        <f>INDEX('tariffs - 2023'!$C$2:$K$74, MATCH(PG$2,'tariffs - 2023'!$A$2:$A$74, 0), MATCH(PG$1, 'tariffs - 2023'!$C$1:$K$1, 0))</f>
        <v>0</v>
      </c>
      <c r="PH4" s="1">
        <f>INDEX('tariffs - 2023'!$C$2:$K$74, MATCH(PH$2,'tariffs - 2023'!$A$2:$A$74, 0), MATCH(PH$1, 'tariffs - 2023'!$C$1:$K$1, 0))</f>
        <v>0</v>
      </c>
      <c r="PI4" s="1">
        <f>INDEX('tariffs - 2023'!$C$2:$K$74, MATCH(PI$2,'tariffs - 2023'!$A$2:$A$74, 0), MATCH(PI$1, 'tariffs - 2023'!$C$1:$K$1, 0))</f>
        <v>0</v>
      </c>
      <c r="PJ4" s="1">
        <f>INDEX('tariffs - 2023'!$C$2:$K$74, MATCH(PJ$2,'tariffs - 2023'!$A$2:$A$74, 0), MATCH(PJ$1, 'tariffs - 2023'!$C$1:$K$1, 0))</f>
        <v>0</v>
      </c>
      <c r="PK4" s="1">
        <f>INDEX('tariffs - 2023'!$C$2:$K$74, MATCH(PK$2,'tariffs - 2023'!$A$2:$A$74, 0), MATCH(PK$1, 'tariffs - 2023'!$C$1:$K$1, 0))</f>
        <v>0</v>
      </c>
      <c r="PL4" s="1">
        <f>INDEX('tariffs - 2023'!$C$2:$K$74, MATCH(PL$2,'tariffs - 2023'!$A$2:$A$74, 0), MATCH(PL$1, 'tariffs - 2023'!$C$1:$K$1, 0))</f>
        <v>0</v>
      </c>
      <c r="PM4" s="1">
        <f>INDEX('tariffs - 2023'!$C$2:$K$74, MATCH(PM$2,'tariffs - 2023'!$A$2:$A$74, 0), MATCH(PM$1, 'tariffs - 2023'!$C$1:$K$1, 0))</f>
        <v>0</v>
      </c>
      <c r="PN4" s="1">
        <f>INDEX('tariffs - 2023'!$C$2:$K$74, MATCH(PN$2,'tariffs - 2023'!$A$2:$A$74, 0), MATCH(PN$1, 'tariffs - 2023'!$C$1:$K$1, 0))</f>
        <v>0</v>
      </c>
      <c r="PO4" s="1">
        <f>INDEX('tariffs - 2023'!$C$2:$K$74, MATCH(PO$2,'tariffs - 2023'!$A$2:$A$74, 0), MATCH(PO$1, 'tariffs - 2023'!$C$1:$K$1, 0))</f>
        <v>0</v>
      </c>
      <c r="PP4" s="1">
        <f>INDEX('tariffs - 2023'!$C$2:$K$74, MATCH(PP$2,'tariffs - 2023'!$A$2:$A$74, 0), MATCH(PP$1, 'tariffs - 2023'!$C$1:$K$1, 0))</f>
        <v>0</v>
      </c>
      <c r="PQ4" s="1">
        <f>INDEX('tariffs - 2023'!$C$2:$K$74, MATCH(PQ$2,'tariffs - 2023'!$A$2:$A$74, 0), MATCH(PQ$1, 'tariffs - 2023'!$C$1:$K$1, 0))</f>
        <v>0</v>
      </c>
      <c r="PR4" s="1">
        <f>INDEX('tariffs - 2023'!$C$2:$K$74, MATCH(PR$2,'tariffs - 2023'!$A$2:$A$74, 0), MATCH(PR$1, 'tariffs - 2023'!$C$1:$K$1, 0))</f>
        <v>0</v>
      </c>
      <c r="PS4" s="1">
        <f>INDEX('tariffs - 2023'!$C$2:$K$74, MATCH(PS$2,'tariffs - 2023'!$A$2:$A$74, 0), MATCH(PS$1, 'tariffs - 2023'!$C$1:$K$1, 0))</f>
        <v>0</v>
      </c>
      <c r="PT4" s="1">
        <f>INDEX('tariffs - 2023'!$C$2:$K$74, MATCH(PT$2,'tariffs - 2023'!$A$2:$A$74, 0), MATCH(PT$1, 'tariffs - 2023'!$C$1:$K$1, 0))</f>
        <v>0</v>
      </c>
      <c r="PU4" s="1">
        <f>INDEX('tariffs - 2023'!$C$2:$K$74, MATCH(PU$2,'tariffs - 2023'!$A$2:$A$74, 0), MATCH(PU$1, 'tariffs - 2023'!$C$1:$K$1, 0))</f>
        <v>0</v>
      </c>
      <c r="PV4" s="1">
        <f>INDEX('tariffs - 2023'!$C$2:$K$74, MATCH(PV$2,'tariffs - 2023'!$A$2:$A$74, 0), MATCH(PV$1, 'tariffs - 2023'!$C$1:$K$1, 0))</f>
        <v>0</v>
      </c>
      <c r="PW4" s="1">
        <f>INDEX('tariffs - 2023'!$C$2:$K$74, MATCH(PW$2,'tariffs - 2023'!$A$2:$A$74, 0), MATCH(PW$1, 'tariffs - 2023'!$C$1:$K$1, 0))</f>
        <v>0</v>
      </c>
      <c r="PX4" s="1">
        <f>INDEX('tariffs - 2023'!$C$2:$K$74, MATCH(PX$2,'tariffs - 2023'!$A$2:$A$74, 0), MATCH(PX$1, 'tariffs - 2023'!$C$1:$K$1, 0))</f>
        <v>25</v>
      </c>
      <c r="PY4" s="1">
        <f>INDEX('tariffs - 2023'!$C$2:$K$74, MATCH(PY$2,'tariffs - 2023'!$A$2:$A$74, 0), MATCH(PY$1, 'tariffs - 2023'!$C$1:$K$1, 0))</f>
        <v>25</v>
      </c>
      <c r="PZ4" s="1">
        <f>INDEX('tariffs - 2023'!$C$2:$K$74, MATCH(PZ$2,'tariffs - 2023'!$A$2:$A$74, 0), MATCH(PZ$1, 'tariffs - 2023'!$C$1:$K$1, 0))</f>
        <v>25</v>
      </c>
      <c r="QA4" s="1">
        <f>INDEX('tariffs - 2023'!$C$2:$K$74, MATCH(QA$2,'tariffs - 2023'!$A$2:$A$74, 0), MATCH(QA$1, 'tariffs - 2023'!$C$1:$K$1, 0))</f>
        <v>25</v>
      </c>
      <c r="QB4" s="1">
        <f>INDEX('tariffs - 2023'!$C$2:$K$74, MATCH(QB$2,'tariffs - 2023'!$A$2:$A$74, 0), MATCH(QB$1, 'tariffs - 2023'!$C$1:$K$1, 0))</f>
        <v>25</v>
      </c>
      <c r="QC4" s="1">
        <f>INDEX('tariffs - 2023'!$C$2:$K$74, MATCH(QC$2,'tariffs - 2023'!$A$2:$A$74, 0), MATCH(QC$1, 'tariffs - 2023'!$C$1:$K$1, 0))</f>
        <v>25</v>
      </c>
      <c r="QD4" s="1">
        <f>INDEX('tariffs - 2023'!$C$2:$K$74, MATCH(QD$2,'tariffs - 2023'!$A$2:$A$74, 0), MATCH(QD$1, 'tariffs - 2023'!$C$1:$K$1, 0))</f>
        <v>25</v>
      </c>
      <c r="QE4" s="1">
        <f>INDEX('tariffs - 2023'!$C$2:$K$74, MATCH(QE$2,'tariffs - 2023'!$A$2:$A$74, 0), MATCH(QE$1, 'tariffs - 2023'!$C$1:$K$1, 0))</f>
        <v>25</v>
      </c>
      <c r="QF4" s="1">
        <f>INDEX('tariffs - 2023'!$C$2:$K$74, MATCH(QF$2,'tariffs - 2023'!$A$2:$A$74, 0), MATCH(QF$1, 'tariffs - 2023'!$C$1:$K$1, 0))</f>
        <v>25</v>
      </c>
      <c r="QG4" s="1">
        <f>INDEX('tariffs - 2023'!$C$2:$K$74, MATCH(QG$2,'tariffs - 2023'!$A$2:$A$74, 0), MATCH(QG$1, 'tariffs - 2023'!$C$1:$K$1, 0))</f>
        <v>25</v>
      </c>
      <c r="QH4" s="1">
        <f>INDEX('tariffs - 2023'!$C$2:$K$74, MATCH(QH$2,'tariffs - 2023'!$A$2:$A$74, 0), MATCH(QH$1, 'tariffs - 2023'!$C$1:$K$1, 0))</f>
        <v>25</v>
      </c>
      <c r="QI4" s="1">
        <f>INDEX('tariffs - 2023'!$C$2:$K$74, MATCH(QI$2,'tariffs - 2023'!$A$2:$A$74, 0), MATCH(QI$1, 'tariffs - 2023'!$C$1:$K$1, 0))</f>
        <v>25</v>
      </c>
      <c r="QJ4" s="1">
        <f>INDEX('tariffs - 2023'!$C$2:$K$74, MATCH(QJ$2,'tariffs - 2023'!$A$2:$A$74, 0), MATCH(QJ$1, 'tariffs - 2023'!$C$1:$K$1, 0))</f>
        <v>25</v>
      </c>
      <c r="QK4" s="1">
        <f>INDEX('tariffs - 2023'!$C$2:$K$74, MATCH(QK$2,'tariffs - 2023'!$A$2:$A$74, 0), MATCH(QK$1, 'tariffs - 2023'!$C$1:$K$1, 0))</f>
        <v>25</v>
      </c>
      <c r="QL4" s="1">
        <f>INDEX('tariffs - 2023'!$C$2:$K$74, MATCH(QL$2,'tariffs - 2023'!$A$2:$A$74, 0), MATCH(QL$1, 'tariffs - 2023'!$C$1:$K$1, 0))</f>
        <v>25</v>
      </c>
      <c r="QM4" s="1">
        <f>INDEX('tariffs - 2023'!$C$2:$K$74, MATCH(QM$2,'tariffs - 2023'!$A$2:$A$74, 0), MATCH(QM$1, 'tariffs - 2023'!$C$1:$K$1, 0))</f>
        <v>25</v>
      </c>
      <c r="QN4" s="1">
        <f>INDEX('tariffs - 2023'!$C$2:$K$74, MATCH(QN$2,'tariffs - 2023'!$A$2:$A$74, 0), MATCH(QN$1, 'tariffs - 2023'!$C$1:$K$1, 0))</f>
        <v>25</v>
      </c>
      <c r="QO4" s="1">
        <f>INDEX('tariffs - 2023'!$C$2:$K$74, MATCH(QO$2,'tariffs - 2023'!$A$2:$A$74, 0), MATCH(QO$1, 'tariffs - 2023'!$C$1:$K$1, 0))</f>
        <v>25</v>
      </c>
      <c r="QP4" s="1">
        <f>INDEX('tariffs - 2023'!$C$2:$K$74, MATCH(QP$2,'tariffs - 2023'!$A$2:$A$74, 0), MATCH(QP$1, 'tariffs - 2023'!$C$1:$K$1, 0))</f>
        <v>25</v>
      </c>
      <c r="QQ4" s="1">
        <f>INDEX('tariffs - 2023'!$C$2:$K$74, MATCH(QQ$2,'tariffs - 2023'!$A$2:$A$74, 0), MATCH(QQ$1, 'tariffs - 2023'!$C$1:$K$1, 0))</f>
        <v>25</v>
      </c>
      <c r="QR4" s="1">
        <f>INDEX('tariffs - 2023'!$C$2:$K$74, MATCH(QR$2,'tariffs - 2023'!$A$2:$A$74, 0), MATCH(QR$1, 'tariffs - 2023'!$C$1:$K$1, 0))</f>
        <v>25</v>
      </c>
      <c r="QS4" s="1">
        <f>INDEX('tariffs - 2023'!$C$2:$K$74, MATCH(QS$2,'tariffs - 2023'!$A$2:$A$74, 0), MATCH(QS$1, 'tariffs - 2023'!$C$1:$K$1, 0))</f>
        <v>25</v>
      </c>
      <c r="QT4" s="1">
        <f>INDEX('tariffs - 2023'!$C$2:$K$74, MATCH(QT$2,'tariffs - 2023'!$A$2:$A$74, 0), MATCH(QT$1, 'tariffs - 2023'!$C$1:$K$1, 0))</f>
        <v>25</v>
      </c>
      <c r="QU4" s="1">
        <f>INDEX('tariffs - 2023'!$C$2:$K$74, MATCH(QU$2,'tariffs - 2023'!$A$2:$A$74, 0), MATCH(QU$1, 'tariffs - 2023'!$C$1:$K$1, 0))</f>
        <v>25</v>
      </c>
      <c r="QV4" s="1">
        <f>INDEX('tariffs - 2023'!$C$2:$K$74, MATCH(QV$2,'tariffs - 2023'!$A$2:$A$74, 0), MATCH(QV$1, 'tariffs - 2023'!$C$1:$K$1, 0))</f>
        <v>25</v>
      </c>
      <c r="QW4" s="1">
        <f>INDEX('tariffs - 2023'!$C$2:$K$74, MATCH(QW$2,'tariffs - 2023'!$A$2:$A$74, 0), MATCH(QW$1, 'tariffs - 2023'!$C$1:$K$1, 0))</f>
        <v>25</v>
      </c>
      <c r="QX4" s="1">
        <f>INDEX('tariffs - 2023'!$C$2:$K$74, MATCH(QX$2,'tariffs - 2023'!$A$2:$A$74, 0), MATCH(QX$1, 'tariffs - 2023'!$C$1:$K$1, 0))</f>
        <v>0</v>
      </c>
      <c r="QY4" s="1">
        <f>INDEX('tariffs - 2023'!$C$2:$K$74, MATCH(QY$2,'tariffs - 2023'!$A$2:$A$74, 0), MATCH(QY$1, 'tariffs - 2023'!$C$1:$K$1, 0))</f>
        <v>0</v>
      </c>
      <c r="QZ4" s="1">
        <f>INDEX('tariffs - 2023'!$C$2:$K$74, MATCH(QZ$2,'tariffs - 2023'!$A$2:$A$74, 0), MATCH(QZ$1, 'tariffs - 2023'!$C$1:$K$1, 0))</f>
        <v>0</v>
      </c>
      <c r="RA4" s="1">
        <f>INDEX('tariffs - 2023'!$C$2:$K$74, MATCH(RA$2,'tariffs - 2023'!$A$2:$A$74, 0), MATCH(RA$1, 'tariffs - 2023'!$C$1:$K$1, 0))</f>
        <v>0</v>
      </c>
      <c r="RB4" s="1">
        <f>INDEX('tariffs - 2023'!$C$2:$K$74, MATCH(RB$2,'tariffs - 2023'!$A$2:$A$74, 0), MATCH(RB$1, 'tariffs - 2023'!$C$1:$K$1, 0))</f>
        <v>0</v>
      </c>
      <c r="RC4" s="1">
        <f>INDEX('tariffs - 2023'!$C$2:$K$74, MATCH(RC$2,'tariffs - 2023'!$A$2:$A$74, 0), MATCH(RC$1, 'tariffs - 2023'!$C$1:$K$1, 0))</f>
        <v>0</v>
      </c>
      <c r="RD4" s="1">
        <f>INDEX('tariffs - 2023'!$C$2:$K$74, MATCH(RD$2,'tariffs - 2023'!$A$2:$A$74, 0), MATCH(RD$1, 'tariffs - 2023'!$C$1:$K$1, 0))</f>
        <v>0</v>
      </c>
      <c r="RE4" s="1">
        <f>INDEX('tariffs - 2023'!$C$2:$K$74, MATCH(RE$2,'tariffs - 2023'!$A$2:$A$74, 0), MATCH(RE$1, 'tariffs - 2023'!$C$1:$K$1, 0))</f>
        <v>0</v>
      </c>
      <c r="RF4" s="1">
        <f>INDEX('tariffs - 2023'!$C$2:$K$74, MATCH(RF$2,'tariffs - 2023'!$A$2:$A$74, 0), MATCH(RF$1, 'tariffs - 2023'!$C$1:$K$1, 0))</f>
        <v>0</v>
      </c>
      <c r="RG4" s="1">
        <f>INDEX('tariffs - 2023'!$C$2:$K$74, MATCH(RG$2,'tariffs - 2023'!$A$2:$A$74, 0), MATCH(RG$1, 'tariffs - 2023'!$C$1:$K$1, 0))</f>
        <v>0</v>
      </c>
      <c r="RH4" s="1">
        <f>INDEX('tariffs - 2023'!$C$2:$K$74, MATCH(RH$2,'tariffs - 2023'!$A$2:$A$74, 0), MATCH(RH$1, 'tariffs - 2023'!$C$1:$K$1, 0))</f>
        <v>0</v>
      </c>
      <c r="RI4" s="1">
        <f>INDEX('tariffs - 2023'!$C$2:$K$74, MATCH(RI$2,'tariffs - 2023'!$A$2:$A$74, 0), MATCH(RI$1, 'tariffs - 2023'!$C$1:$K$1, 0))</f>
        <v>0</v>
      </c>
      <c r="RJ4" s="1">
        <f>INDEX('tariffs - 2023'!$C$2:$K$74, MATCH(RJ$2,'tariffs - 2023'!$A$2:$A$74, 0), MATCH(RJ$1, 'tariffs - 2023'!$C$1:$K$1, 0))</f>
        <v>0</v>
      </c>
      <c r="RK4" s="1">
        <f>INDEX('tariffs - 2023'!$C$2:$K$74, MATCH(RK$2,'tariffs - 2023'!$A$2:$A$74, 0), MATCH(RK$1, 'tariffs - 2023'!$C$1:$K$1, 0))</f>
        <v>0</v>
      </c>
      <c r="RL4" s="1">
        <f>INDEX('tariffs - 2023'!$C$2:$K$74, MATCH(RL$2,'tariffs - 2023'!$A$2:$A$74, 0), MATCH(RL$1, 'tariffs - 2023'!$C$1:$K$1, 0))</f>
        <v>0</v>
      </c>
      <c r="RM4" s="1">
        <f>INDEX('tariffs - 2023'!$C$2:$K$74, MATCH(RM$2,'tariffs - 2023'!$A$2:$A$74, 0), MATCH(RM$1, 'tariffs - 2023'!$C$1:$K$1, 0))</f>
        <v>0</v>
      </c>
      <c r="RN4" s="1">
        <f>INDEX('tariffs - 2023'!$C$2:$K$74, MATCH(RN$2,'tariffs - 2023'!$A$2:$A$74, 0), MATCH(RN$1, 'tariffs - 2023'!$C$1:$K$1, 0))</f>
        <v>0</v>
      </c>
      <c r="RO4" s="1">
        <f>INDEX('tariffs - 2023'!$C$2:$K$74, MATCH(RO$2,'tariffs - 2023'!$A$2:$A$74, 0), MATCH(RO$1, 'tariffs - 2023'!$C$1:$K$1, 0))</f>
        <v>0</v>
      </c>
      <c r="RP4" s="1">
        <f>INDEX('tariffs - 2023'!$C$2:$K$74, MATCH(RP$2,'tariffs - 2023'!$A$2:$A$74, 0), MATCH(RP$1, 'tariffs - 2023'!$C$1:$K$1, 0))</f>
        <v>0</v>
      </c>
      <c r="RQ4" s="1">
        <f>INDEX('tariffs - 2023'!$C$2:$K$74, MATCH(RQ$2,'tariffs - 2023'!$A$2:$A$74, 0), MATCH(RQ$1, 'tariffs - 2023'!$C$1:$K$1, 0))</f>
        <v>0</v>
      </c>
      <c r="RR4" s="1">
        <f>INDEX('tariffs - 2023'!$C$2:$K$74, MATCH(RR$2,'tariffs - 2023'!$A$2:$A$74, 0), MATCH(RR$1, 'tariffs - 2023'!$C$1:$K$1, 0))</f>
        <v>0</v>
      </c>
      <c r="RS4" s="1">
        <f>INDEX('tariffs - 2023'!$C$2:$K$74, MATCH(RS$2,'tariffs - 2023'!$A$2:$A$74, 0), MATCH(RS$1, 'tariffs - 2023'!$C$1:$K$1, 0))</f>
        <v>0</v>
      </c>
      <c r="RT4" s="1">
        <f>INDEX('tariffs - 2023'!$C$2:$K$74, MATCH(RT$2,'tariffs - 2023'!$A$2:$A$74, 0), MATCH(RT$1, 'tariffs - 2023'!$C$1:$K$1, 0))</f>
        <v>0</v>
      </c>
      <c r="RU4" s="1">
        <f>INDEX('tariffs - 2023'!$C$2:$K$74, MATCH(RU$2,'tariffs - 2023'!$A$2:$A$74, 0), MATCH(RU$1, 'tariffs - 2023'!$C$1:$K$1, 0))</f>
        <v>0</v>
      </c>
      <c r="RV4" s="1">
        <f>INDEX('tariffs - 2023'!$C$2:$K$74, MATCH(RV$2,'tariffs - 2023'!$A$2:$A$74, 0), MATCH(RV$1, 'tariffs - 2023'!$C$1:$K$1, 0))</f>
        <v>0</v>
      </c>
      <c r="RW4" s="1">
        <f>INDEX('tariffs - 2023'!$C$2:$K$74, MATCH(RW$2,'tariffs - 2023'!$A$2:$A$74, 0), MATCH(RW$1, 'tariffs - 2023'!$C$1:$K$1, 0))</f>
        <v>0</v>
      </c>
      <c r="RX4" s="1">
        <f>INDEX('tariffs - 2023'!$C$2:$K$74, MATCH(RX$2,'tariffs - 2023'!$A$2:$A$74, 0), MATCH(RX$1, 'tariffs - 2023'!$C$1:$K$1, 0))</f>
        <v>0</v>
      </c>
      <c r="RY4" s="1">
        <f>INDEX('tariffs - 2023'!$C$2:$K$74, MATCH(RY$2,'tariffs - 2023'!$A$2:$A$74, 0), MATCH(RY$1, 'tariffs - 2023'!$C$1:$K$1, 0))</f>
        <v>0</v>
      </c>
      <c r="RZ4" s="1">
        <f>INDEX('tariffs - 2023'!$C$2:$K$74, MATCH(RZ$2,'tariffs - 2023'!$A$2:$A$74, 0), MATCH(RZ$1, 'tariffs - 2023'!$C$1:$K$1, 0))</f>
        <v>0</v>
      </c>
      <c r="SA4" s="1">
        <f>INDEX('tariffs - 2023'!$C$2:$K$74, MATCH(SA$2,'tariffs - 2023'!$A$2:$A$74, 0), MATCH(SA$1, 'tariffs - 2023'!$C$1:$K$1, 0))</f>
        <v>0</v>
      </c>
      <c r="SB4" s="1">
        <f>INDEX('tariffs - 2023'!$C$2:$K$74, MATCH(SB$2,'tariffs - 2023'!$A$2:$A$74, 0), MATCH(SB$1, 'tariffs - 2023'!$C$1:$K$1, 0))</f>
        <v>0</v>
      </c>
      <c r="SC4" s="1">
        <f>INDEX('tariffs - 2023'!$C$2:$K$74, MATCH(SC$2,'tariffs - 2023'!$A$2:$A$74, 0), MATCH(SC$1, 'tariffs - 2023'!$C$1:$K$1, 0))</f>
        <v>0</v>
      </c>
      <c r="SD4" s="1">
        <f>INDEX('tariffs - 2023'!$C$2:$K$74, MATCH(SD$2,'tariffs - 2023'!$A$2:$A$74, 0), MATCH(SD$1, 'tariffs - 2023'!$C$1:$K$1, 0))</f>
        <v>0</v>
      </c>
      <c r="SE4" s="1">
        <f>INDEX('tariffs - 2023'!$C$2:$K$74, MATCH(SE$2,'tariffs - 2023'!$A$2:$A$74, 0), MATCH(SE$1, 'tariffs - 2023'!$C$1:$K$1, 0))</f>
        <v>0</v>
      </c>
      <c r="SF4" s="1">
        <f>INDEX('tariffs - 2023'!$C$2:$K$74, MATCH(SF$2,'tariffs - 2023'!$A$2:$A$74, 0), MATCH(SF$1, 'tariffs - 2023'!$C$1:$K$1, 0))</f>
        <v>0</v>
      </c>
      <c r="SG4" s="1">
        <f>INDEX('tariffs - 2023'!$C$2:$K$74, MATCH(SG$2,'tariffs - 2023'!$A$2:$A$74, 0), MATCH(SG$1, 'tariffs - 2023'!$C$1:$K$1, 0))</f>
        <v>0</v>
      </c>
      <c r="SH4" s="1">
        <f>INDEX('tariffs - 2023'!$C$2:$K$74, MATCH(SH$2,'tariffs - 2023'!$A$2:$A$74, 0), MATCH(SH$1, 'tariffs - 2023'!$C$1:$K$1, 0))</f>
        <v>0</v>
      </c>
      <c r="SI4" s="1">
        <f>INDEX('tariffs - 2023'!$C$2:$K$74, MATCH(SI$2,'tariffs - 2023'!$A$2:$A$74, 0), MATCH(SI$1, 'tariffs - 2023'!$C$1:$K$1, 0))</f>
        <v>0</v>
      </c>
      <c r="SJ4" s="1">
        <f>INDEX('tariffs - 2023'!$C$2:$K$74, MATCH(SJ$2,'tariffs - 2023'!$A$2:$A$74, 0), MATCH(SJ$1, 'tariffs - 2023'!$C$1:$K$1, 0))</f>
        <v>0</v>
      </c>
      <c r="SK4" s="1">
        <f>INDEX('tariffs - 2023'!$C$2:$K$74, MATCH(SK$2,'tariffs - 2023'!$A$2:$A$74, 0), MATCH(SK$1, 'tariffs - 2023'!$C$1:$K$1, 0))</f>
        <v>0</v>
      </c>
      <c r="SL4" s="1">
        <f>INDEX('tariffs - 2023'!$C$2:$K$74, MATCH(SL$2,'tariffs - 2023'!$A$2:$A$74, 0), MATCH(SL$1, 'tariffs - 2023'!$C$1:$K$1, 0))</f>
        <v>0</v>
      </c>
      <c r="SM4" s="1">
        <f>INDEX('tariffs - 2023'!$C$2:$K$74, MATCH(SM$2,'tariffs - 2023'!$A$2:$A$74, 0), MATCH(SM$1, 'tariffs - 2023'!$C$1:$K$1, 0))</f>
        <v>0</v>
      </c>
      <c r="SN4" s="1">
        <f>INDEX('tariffs - 2023'!$C$2:$K$74, MATCH(SN$2,'tariffs - 2023'!$A$2:$A$74, 0), MATCH(SN$1, 'tariffs - 2023'!$C$1:$K$1, 0))</f>
        <v>0</v>
      </c>
      <c r="SO4" s="1">
        <f>INDEX('tariffs - 2023'!$C$2:$K$74, MATCH(SO$2,'tariffs - 2023'!$A$2:$A$74, 0), MATCH(SO$1, 'tariffs - 2023'!$C$1:$K$1, 0))</f>
        <v>0</v>
      </c>
      <c r="SP4" s="1">
        <f>INDEX('tariffs - 2023'!$C$2:$K$74, MATCH(SP$2,'tariffs - 2023'!$A$2:$A$74, 0), MATCH(SP$1, 'tariffs - 2023'!$C$1:$K$1, 0))</f>
        <v>0</v>
      </c>
      <c r="SQ4" s="1">
        <f>INDEX('tariffs - 2023'!$C$2:$K$74, MATCH(SQ$2,'tariffs - 2023'!$A$2:$A$74, 0), MATCH(SQ$1, 'tariffs - 2023'!$C$1:$K$1, 0))</f>
        <v>0</v>
      </c>
      <c r="SR4" s="1">
        <f>INDEX('tariffs - 2023'!$C$2:$K$74, MATCH(SR$2,'tariffs - 2023'!$A$2:$A$74, 0), MATCH(SR$1, 'tariffs - 2023'!$C$1:$K$1, 0))</f>
        <v>0</v>
      </c>
      <c r="SS4" s="1">
        <f>INDEX('tariffs - 2023'!$C$2:$K$74, MATCH(SS$2,'tariffs - 2023'!$A$2:$A$74, 0), MATCH(SS$1, 'tariffs - 2023'!$C$1:$K$1, 0))</f>
        <v>25</v>
      </c>
      <c r="ST4" s="1">
        <f>INDEX('tariffs - 2023'!$C$2:$K$74, MATCH(ST$2,'tariffs - 2023'!$A$2:$A$74, 0), MATCH(ST$1, 'tariffs - 2023'!$C$1:$K$1, 0))</f>
        <v>25</v>
      </c>
      <c r="SU4" s="1">
        <f>INDEX('tariffs - 2023'!$C$2:$K$74, MATCH(SU$2,'tariffs - 2023'!$A$2:$A$74, 0), MATCH(SU$1, 'tariffs - 2023'!$C$1:$K$1, 0))</f>
        <v>25</v>
      </c>
      <c r="SV4" s="1">
        <f>INDEX('tariffs - 2023'!$C$2:$K$74, MATCH(SV$2,'tariffs - 2023'!$A$2:$A$74, 0), MATCH(SV$1, 'tariffs - 2023'!$C$1:$K$1, 0))</f>
        <v>25</v>
      </c>
      <c r="SW4" s="1">
        <f>INDEX('tariffs - 2023'!$C$2:$K$74, MATCH(SW$2,'tariffs - 2023'!$A$2:$A$74, 0), MATCH(SW$1, 'tariffs - 2023'!$C$1:$K$1, 0))</f>
        <v>25</v>
      </c>
      <c r="SX4" s="1">
        <f>INDEX('tariffs - 2023'!$C$2:$K$74, MATCH(SX$2,'tariffs - 2023'!$A$2:$A$74, 0), MATCH(SX$1, 'tariffs - 2023'!$C$1:$K$1, 0))</f>
        <v>25</v>
      </c>
      <c r="SY4" s="1">
        <f>INDEX('tariffs - 2023'!$C$2:$K$74, MATCH(SY$2,'tariffs - 2023'!$A$2:$A$74, 0), MATCH(SY$1, 'tariffs - 2023'!$C$1:$K$1, 0))</f>
        <v>25</v>
      </c>
      <c r="SZ4" s="1">
        <f>INDEX('tariffs - 2023'!$C$2:$K$74, MATCH(SZ$2,'tariffs - 2023'!$A$2:$A$74, 0), MATCH(SZ$1, 'tariffs - 2023'!$C$1:$K$1, 0))</f>
        <v>25</v>
      </c>
      <c r="TA4" s="1">
        <f>INDEX('tariffs - 2023'!$C$2:$K$74, MATCH(TA$2,'tariffs - 2023'!$A$2:$A$74, 0), MATCH(TA$1, 'tariffs - 2023'!$C$1:$K$1, 0))</f>
        <v>25</v>
      </c>
      <c r="TB4" s="1">
        <f>INDEX('tariffs - 2023'!$C$2:$K$74, MATCH(TB$2,'tariffs - 2023'!$A$2:$A$74, 0), MATCH(TB$1, 'tariffs - 2023'!$C$1:$K$1, 0))</f>
        <v>25</v>
      </c>
      <c r="TC4" s="1">
        <f>INDEX('tariffs - 2023'!$C$2:$K$74, MATCH(TC$2,'tariffs - 2023'!$A$2:$A$74, 0), MATCH(TC$1, 'tariffs - 2023'!$C$1:$K$1, 0))</f>
        <v>25</v>
      </c>
      <c r="TD4" s="1">
        <f>INDEX('tariffs - 2023'!$C$2:$K$74, MATCH(TD$2,'tariffs - 2023'!$A$2:$A$74, 0), MATCH(TD$1, 'tariffs - 2023'!$C$1:$K$1, 0))</f>
        <v>25</v>
      </c>
      <c r="TE4" s="1">
        <f>INDEX('tariffs - 2023'!$C$2:$K$74, MATCH(TE$2,'tariffs - 2023'!$A$2:$A$74, 0), MATCH(TE$1, 'tariffs - 2023'!$C$1:$K$1, 0))</f>
        <v>25</v>
      </c>
      <c r="TF4" s="1">
        <f>INDEX('tariffs - 2023'!$C$2:$K$74, MATCH(TF$2,'tariffs - 2023'!$A$2:$A$74, 0), MATCH(TF$1, 'tariffs - 2023'!$C$1:$K$1, 0))</f>
        <v>25</v>
      </c>
      <c r="TG4" s="1">
        <f>INDEX('tariffs - 2023'!$C$2:$K$74, MATCH(TG$2,'tariffs - 2023'!$A$2:$A$74, 0), MATCH(TG$1, 'tariffs - 2023'!$C$1:$K$1, 0))</f>
        <v>25</v>
      </c>
      <c r="TH4" s="1">
        <f>INDEX('tariffs - 2023'!$C$2:$K$74, MATCH(TH$2,'tariffs - 2023'!$A$2:$A$74, 0), MATCH(TH$1, 'tariffs - 2023'!$C$1:$K$1, 0))</f>
        <v>25</v>
      </c>
      <c r="TI4" s="1">
        <f>INDEX('tariffs - 2023'!$C$2:$K$74, MATCH(TI$2,'tariffs - 2023'!$A$2:$A$74, 0), MATCH(TI$1, 'tariffs - 2023'!$C$1:$K$1, 0))</f>
        <v>25</v>
      </c>
      <c r="TJ4" s="1">
        <f>INDEX('tariffs - 2023'!$C$2:$K$74, MATCH(TJ$2,'tariffs - 2023'!$A$2:$A$74, 0), MATCH(TJ$1, 'tariffs - 2023'!$C$1:$K$1, 0))</f>
        <v>25</v>
      </c>
      <c r="TK4" s="1">
        <f>INDEX('tariffs - 2023'!$C$2:$K$74, MATCH(TK$2,'tariffs - 2023'!$A$2:$A$74, 0), MATCH(TK$1, 'tariffs - 2023'!$C$1:$K$1, 0))</f>
        <v>25</v>
      </c>
      <c r="TL4" s="1">
        <f>INDEX('tariffs - 2023'!$C$2:$K$74, MATCH(TL$2,'tariffs - 2023'!$A$2:$A$74, 0), MATCH(TL$1, 'tariffs - 2023'!$C$1:$K$1, 0))</f>
        <v>25</v>
      </c>
      <c r="TM4" s="1">
        <f>INDEX('tariffs - 2023'!$C$2:$K$74, MATCH(TM$2,'tariffs - 2023'!$A$2:$A$74, 0), MATCH(TM$1, 'tariffs - 2023'!$C$1:$K$1, 0))</f>
        <v>25</v>
      </c>
      <c r="TN4" s="1">
        <f>INDEX('tariffs - 2023'!$C$2:$K$74, MATCH(TN$2,'tariffs - 2023'!$A$2:$A$74, 0), MATCH(TN$1, 'tariffs - 2023'!$C$1:$K$1, 0))</f>
        <v>25</v>
      </c>
      <c r="TO4" s="1">
        <f>INDEX('tariffs - 2023'!$C$2:$K$74, MATCH(TO$2,'tariffs - 2023'!$A$2:$A$74, 0), MATCH(TO$1, 'tariffs - 2023'!$C$1:$K$1, 0))</f>
        <v>25</v>
      </c>
      <c r="TP4" s="1">
        <f>INDEX('tariffs - 2023'!$C$2:$K$74, MATCH(TP$2,'tariffs - 2023'!$A$2:$A$74, 0), MATCH(TP$1, 'tariffs - 2023'!$C$1:$K$1, 0))</f>
        <v>25</v>
      </c>
      <c r="TQ4" s="1">
        <f>INDEX('tariffs - 2023'!$C$2:$K$74, MATCH(TQ$2,'tariffs - 2023'!$A$2:$A$74, 0), MATCH(TQ$1, 'tariffs - 2023'!$C$1:$K$1, 0))</f>
        <v>25</v>
      </c>
      <c r="TR4" s="1">
        <f>INDEX('tariffs - 2023'!$C$2:$K$74, MATCH(TR$2,'tariffs - 2023'!$A$2:$A$74, 0), MATCH(TR$1, 'tariffs - 2023'!$C$1:$K$1, 0))</f>
        <v>25</v>
      </c>
      <c r="TS4" s="1">
        <f>INDEX('tariffs - 2023'!$C$2:$K$74, MATCH(TS$2,'tariffs - 2023'!$A$2:$A$74, 0), MATCH(TS$1, 'tariffs - 2023'!$C$1:$K$1, 0))</f>
        <v>0</v>
      </c>
      <c r="TT4" s="1">
        <f>INDEX('tariffs - 2023'!$C$2:$K$74, MATCH(TT$2,'tariffs - 2023'!$A$2:$A$74, 0), MATCH(TT$1, 'tariffs - 2023'!$C$1:$K$1, 0))</f>
        <v>0</v>
      </c>
      <c r="TU4" s="1">
        <f>INDEX('tariffs - 2023'!$C$2:$K$74, MATCH(TU$2,'tariffs - 2023'!$A$2:$A$74, 0), MATCH(TU$1, 'tariffs - 2023'!$C$1:$K$1, 0))</f>
        <v>0</v>
      </c>
      <c r="TV4" s="1">
        <f>INDEX('tariffs - 2023'!$C$2:$K$74, MATCH(TV$2,'tariffs - 2023'!$A$2:$A$74, 0), MATCH(TV$1, 'tariffs - 2023'!$C$1:$K$1, 0))</f>
        <v>0</v>
      </c>
      <c r="TW4" s="1">
        <f>INDEX('tariffs - 2023'!$C$2:$K$74, MATCH(TW$2,'tariffs - 2023'!$A$2:$A$74, 0), MATCH(TW$1, 'tariffs - 2023'!$C$1:$K$1, 0))</f>
        <v>0</v>
      </c>
      <c r="TX4" s="1">
        <f>INDEX('tariffs - 2023'!$C$2:$K$74, MATCH(TX$2,'tariffs - 2023'!$A$2:$A$74, 0), MATCH(TX$1, 'tariffs - 2023'!$C$1:$K$1, 0))</f>
        <v>0</v>
      </c>
      <c r="TY4" s="1">
        <f>INDEX('tariffs - 2023'!$C$2:$K$74, MATCH(TY$2,'tariffs - 2023'!$A$2:$A$74, 0), MATCH(TY$1, 'tariffs - 2023'!$C$1:$K$1, 0))</f>
        <v>0</v>
      </c>
      <c r="TZ4" s="1">
        <f>INDEX('tariffs - 2023'!$C$2:$K$74, MATCH(TZ$2,'tariffs - 2023'!$A$2:$A$74, 0), MATCH(TZ$1, 'tariffs - 2023'!$C$1:$K$1, 0))</f>
        <v>0</v>
      </c>
      <c r="UA4" s="1">
        <f>INDEX('tariffs - 2023'!$C$2:$K$74, MATCH(UA$2,'tariffs - 2023'!$A$2:$A$74, 0), MATCH(UA$1, 'tariffs - 2023'!$C$1:$K$1, 0))</f>
        <v>0</v>
      </c>
      <c r="UB4" s="1">
        <f>INDEX('tariffs - 2023'!$C$2:$K$74, MATCH(UB$2,'tariffs - 2023'!$A$2:$A$74, 0), MATCH(UB$1, 'tariffs - 2023'!$C$1:$K$1, 0))</f>
        <v>0</v>
      </c>
      <c r="UC4" s="1">
        <f>INDEX('tariffs - 2023'!$C$2:$K$74, MATCH(UC$2,'tariffs - 2023'!$A$2:$A$74, 0), MATCH(UC$1, 'tariffs - 2023'!$C$1:$K$1, 0))</f>
        <v>0</v>
      </c>
      <c r="UD4" s="1">
        <f>INDEX('tariffs - 2023'!$C$2:$K$74, MATCH(UD$2,'tariffs - 2023'!$A$2:$A$74, 0), MATCH(UD$1, 'tariffs - 2023'!$C$1:$K$1, 0))</f>
        <v>0</v>
      </c>
      <c r="UE4" s="1">
        <f>INDEX('tariffs - 2023'!$C$2:$K$74, MATCH(UE$2,'tariffs - 2023'!$A$2:$A$74, 0), MATCH(UE$1, 'tariffs - 2023'!$C$1:$K$1, 0))</f>
        <v>0</v>
      </c>
      <c r="UF4" s="1">
        <f>INDEX('tariffs - 2023'!$C$2:$K$74, MATCH(UF$2,'tariffs - 2023'!$A$2:$A$74, 0), MATCH(UF$1, 'tariffs - 2023'!$C$1:$K$1, 0))</f>
        <v>0</v>
      </c>
      <c r="UG4" s="1">
        <f>INDEX('tariffs - 2023'!$C$2:$K$74, MATCH(UG$2,'tariffs - 2023'!$A$2:$A$74, 0), MATCH(UG$1, 'tariffs - 2023'!$C$1:$K$1, 0))</f>
        <v>0</v>
      </c>
      <c r="UH4" s="1">
        <f>INDEX('tariffs - 2023'!$C$2:$K$74, MATCH(UH$2,'tariffs - 2023'!$A$2:$A$74, 0), MATCH(UH$1, 'tariffs - 2023'!$C$1:$K$1, 0))</f>
        <v>0</v>
      </c>
      <c r="UI4" s="1">
        <f>INDEX('tariffs - 2023'!$C$2:$K$74, MATCH(UI$2,'tariffs - 2023'!$A$2:$A$74, 0), MATCH(UI$1, 'tariffs - 2023'!$C$1:$K$1, 0))</f>
        <v>0</v>
      </c>
      <c r="UJ4" s="1">
        <f>INDEX('tariffs - 2023'!$C$2:$K$74, MATCH(UJ$2,'tariffs - 2023'!$A$2:$A$74, 0), MATCH(UJ$1, 'tariffs - 2023'!$C$1:$K$1, 0))</f>
        <v>0</v>
      </c>
      <c r="UK4" s="1">
        <f>INDEX('tariffs - 2023'!$C$2:$K$74, MATCH(UK$2,'tariffs - 2023'!$A$2:$A$74, 0), MATCH(UK$1, 'tariffs - 2023'!$C$1:$K$1, 0))</f>
        <v>0</v>
      </c>
      <c r="UL4" s="1">
        <f>INDEX('tariffs - 2023'!$C$2:$K$74, MATCH(UL$2,'tariffs - 2023'!$A$2:$A$74, 0), MATCH(UL$1, 'tariffs - 2023'!$C$1:$K$1, 0))</f>
        <v>0</v>
      </c>
      <c r="UM4" s="1">
        <f>INDEX('tariffs - 2023'!$C$2:$K$74, MATCH(UM$2,'tariffs - 2023'!$A$2:$A$74, 0), MATCH(UM$1, 'tariffs - 2023'!$C$1:$K$1, 0))</f>
        <v>0</v>
      </c>
      <c r="UN4" s="1">
        <f>INDEX('tariffs - 2023'!$C$2:$K$74, MATCH(UN$2,'tariffs - 2023'!$A$2:$A$74, 0), MATCH(UN$1, 'tariffs - 2023'!$C$1:$K$1, 0))</f>
        <v>0</v>
      </c>
      <c r="UO4" s="1">
        <f>INDEX('tariffs - 2023'!$C$2:$K$74, MATCH(UO$2,'tariffs - 2023'!$A$2:$A$74, 0), MATCH(UO$1, 'tariffs - 2023'!$C$1:$K$1, 0))</f>
        <v>0</v>
      </c>
      <c r="UP4" s="1">
        <f>INDEX('tariffs - 2023'!$C$2:$K$74, MATCH(UP$2,'tariffs - 2023'!$A$2:$A$74, 0), MATCH(UP$1, 'tariffs - 2023'!$C$1:$K$1, 0))</f>
        <v>0</v>
      </c>
      <c r="UQ4" s="1">
        <f>INDEX('tariffs - 2023'!$C$2:$K$74, MATCH(UQ$2,'tariffs - 2023'!$A$2:$A$74, 0), MATCH(UQ$1, 'tariffs - 2023'!$C$1:$K$1, 0))</f>
        <v>0</v>
      </c>
      <c r="UR4" s="1">
        <f>INDEX('tariffs - 2023'!$C$2:$K$74, MATCH(UR$2,'tariffs - 2023'!$A$2:$A$74, 0), MATCH(UR$1, 'tariffs - 2023'!$C$1:$K$1, 0))</f>
        <v>0</v>
      </c>
      <c r="US4" s="1">
        <f>INDEX('tariffs - 2023'!$C$2:$K$74, MATCH(US$2,'tariffs - 2023'!$A$2:$A$74, 0), MATCH(US$1, 'tariffs - 2023'!$C$1:$K$1, 0))</f>
        <v>0</v>
      </c>
      <c r="UT4" s="1">
        <f>INDEX('tariffs - 2023'!$C$2:$K$74, MATCH(UT$2,'tariffs - 2023'!$A$2:$A$74, 0), MATCH(UT$1, 'tariffs - 2023'!$C$1:$K$1, 0))</f>
        <v>0</v>
      </c>
      <c r="UU4" s="1">
        <f>INDEX('tariffs - 2023'!$C$2:$K$74, MATCH(UU$2,'tariffs - 2023'!$A$2:$A$74, 0), MATCH(UU$1, 'tariffs - 2023'!$C$1:$K$1, 0))</f>
        <v>0</v>
      </c>
      <c r="UV4" s="1">
        <f>INDEX('tariffs - 2023'!$C$2:$K$74, MATCH(UV$2,'tariffs - 2023'!$A$2:$A$74, 0), MATCH(UV$1, 'tariffs - 2023'!$C$1:$K$1, 0))</f>
        <v>0</v>
      </c>
      <c r="UW4" s="1">
        <f>INDEX('tariffs - 2023'!$C$2:$K$74, MATCH(UW$2,'tariffs - 2023'!$A$2:$A$74, 0), MATCH(UW$1, 'tariffs - 2023'!$C$1:$K$1, 0))</f>
        <v>0</v>
      </c>
      <c r="UX4" s="1">
        <f>INDEX('tariffs - 2023'!$C$2:$K$74, MATCH(UX$2,'tariffs - 2023'!$A$2:$A$74, 0), MATCH(UX$1, 'tariffs - 2023'!$C$1:$K$1, 0))</f>
        <v>0</v>
      </c>
      <c r="UY4" s="1">
        <f>INDEX('tariffs - 2023'!$C$2:$K$74, MATCH(UY$2,'tariffs - 2023'!$A$2:$A$74, 0), MATCH(UY$1, 'tariffs - 2023'!$C$1:$K$1, 0))</f>
        <v>0</v>
      </c>
      <c r="UZ4" s="1">
        <f>INDEX('tariffs - 2023'!$C$2:$K$74, MATCH(UZ$2,'tariffs - 2023'!$A$2:$A$74, 0), MATCH(UZ$1, 'tariffs - 2023'!$C$1:$K$1, 0))</f>
        <v>0</v>
      </c>
      <c r="VA4" s="1">
        <f>INDEX('tariffs - 2023'!$C$2:$K$74, MATCH(VA$2,'tariffs - 2023'!$A$2:$A$74, 0), MATCH(VA$1, 'tariffs - 2023'!$C$1:$K$1, 0))</f>
        <v>0</v>
      </c>
      <c r="VB4" s="1">
        <f>INDEX('tariffs - 2023'!$C$2:$K$74, MATCH(VB$2,'tariffs - 2023'!$A$2:$A$74, 0), MATCH(VB$1, 'tariffs - 2023'!$C$1:$K$1, 0))</f>
        <v>0</v>
      </c>
      <c r="VC4" s="1">
        <f>INDEX('tariffs - 2023'!$C$2:$K$74, MATCH(VC$2,'tariffs - 2023'!$A$2:$A$74, 0), MATCH(VC$1, 'tariffs - 2023'!$C$1:$K$1, 0))</f>
        <v>0</v>
      </c>
      <c r="VD4" s="1">
        <f>INDEX('tariffs - 2023'!$C$2:$K$74, MATCH(VD$2,'tariffs - 2023'!$A$2:$A$74, 0), MATCH(VD$1, 'tariffs - 2023'!$C$1:$K$1, 0))</f>
        <v>0</v>
      </c>
      <c r="VE4" s="1">
        <f>INDEX('tariffs - 2023'!$C$2:$K$74, MATCH(VE$2,'tariffs - 2023'!$A$2:$A$74, 0), MATCH(VE$1, 'tariffs - 2023'!$C$1:$K$1, 0))</f>
        <v>0</v>
      </c>
      <c r="VF4" s="1">
        <f>INDEX('tariffs - 2023'!$C$2:$K$74, MATCH(VF$2,'tariffs - 2023'!$A$2:$A$74, 0), MATCH(VF$1, 'tariffs - 2023'!$C$1:$K$1, 0))</f>
        <v>0</v>
      </c>
      <c r="VG4" s="1">
        <f>INDEX('tariffs - 2023'!$C$2:$K$74, MATCH(VG$2,'tariffs - 2023'!$A$2:$A$74, 0), MATCH(VG$1, 'tariffs - 2023'!$C$1:$K$1, 0))</f>
        <v>0</v>
      </c>
      <c r="VH4" s="1">
        <f>INDEX('tariffs - 2023'!$C$2:$K$74, MATCH(VH$2,'tariffs - 2023'!$A$2:$A$74, 0), MATCH(VH$1, 'tariffs - 2023'!$C$1:$K$1, 0))</f>
        <v>0</v>
      </c>
      <c r="VI4" s="1">
        <f>INDEX('tariffs - 2023'!$C$2:$K$74, MATCH(VI$2,'tariffs - 2023'!$A$2:$A$74, 0), MATCH(VI$1, 'tariffs - 2023'!$C$1:$K$1, 0))</f>
        <v>0</v>
      </c>
      <c r="VJ4" s="1">
        <f>INDEX('tariffs - 2023'!$C$2:$K$74, MATCH(VJ$2,'tariffs - 2023'!$A$2:$A$74, 0), MATCH(VJ$1, 'tariffs - 2023'!$C$1:$K$1, 0))</f>
        <v>0</v>
      </c>
      <c r="VK4" s="1">
        <f>INDEX('tariffs - 2023'!$C$2:$K$74, MATCH(VK$2,'tariffs - 2023'!$A$2:$A$74, 0), MATCH(VK$1, 'tariffs - 2023'!$C$1:$K$1, 0))</f>
        <v>0</v>
      </c>
      <c r="VL4" s="1">
        <f>INDEX('tariffs - 2023'!$C$2:$K$74, MATCH(VL$2,'tariffs - 2023'!$A$2:$A$74, 0), MATCH(VL$1, 'tariffs - 2023'!$C$1:$K$1, 0))</f>
        <v>0</v>
      </c>
      <c r="VM4" s="1">
        <f>INDEX('tariffs - 2023'!$C$2:$K$74, MATCH(VM$2,'tariffs - 2023'!$A$2:$A$74, 0), MATCH(VM$1, 'tariffs - 2023'!$C$1:$K$1, 0))</f>
        <v>0</v>
      </c>
      <c r="VN4" s="1">
        <f>INDEX('tariffs - 2023'!$C$2:$K$74, MATCH(VN$2,'tariffs - 2023'!$A$2:$A$74, 0), MATCH(VN$1, 'tariffs - 2023'!$C$1:$K$1, 0))</f>
        <v>25</v>
      </c>
      <c r="VO4" s="1">
        <f>INDEX('tariffs - 2023'!$C$2:$K$74, MATCH(VO$2,'tariffs - 2023'!$A$2:$A$74, 0), MATCH(VO$1, 'tariffs - 2023'!$C$1:$K$1, 0))</f>
        <v>25</v>
      </c>
      <c r="VP4" s="1">
        <f>INDEX('tariffs - 2023'!$C$2:$K$74, MATCH(VP$2,'tariffs - 2023'!$A$2:$A$74, 0), MATCH(VP$1, 'tariffs - 2023'!$C$1:$K$1, 0))</f>
        <v>25</v>
      </c>
      <c r="VQ4" s="1">
        <f>INDEX('tariffs - 2023'!$C$2:$K$74, MATCH(VQ$2,'tariffs - 2023'!$A$2:$A$74, 0), MATCH(VQ$1, 'tariffs - 2023'!$C$1:$K$1, 0))</f>
        <v>25</v>
      </c>
      <c r="VR4" s="1">
        <f>INDEX('tariffs - 2023'!$C$2:$K$74, MATCH(VR$2,'tariffs - 2023'!$A$2:$A$74, 0), MATCH(VR$1, 'tariffs - 2023'!$C$1:$K$1, 0))</f>
        <v>25</v>
      </c>
      <c r="VS4" s="1">
        <f>INDEX('tariffs - 2023'!$C$2:$K$74, MATCH(VS$2,'tariffs - 2023'!$A$2:$A$74, 0), MATCH(VS$1, 'tariffs - 2023'!$C$1:$K$1, 0))</f>
        <v>25</v>
      </c>
      <c r="VT4" s="1">
        <f>INDEX('tariffs - 2023'!$C$2:$K$74, MATCH(VT$2,'tariffs - 2023'!$A$2:$A$74, 0), MATCH(VT$1, 'tariffs - 2023'!$C$1:$K$1, 0))</f>
        <v>25</v>
      </c>
      <c r="VU4" s="1">
        <f>INDEX('tariffs - 2023'!$C$2:$K$74, MATCH(VU$2,'tariffs - 2023'!$A$2:$A$74, 0), MATCH(VU$1, 'tariffs - 2023'!$C$1:$K$1, 0))</f>
        <v>25</v>
      </c>
      <c r="VV4" s="1">
        <f>INDEX('tariffs - 2023'!$C$2:$K$74, MATCH(VV$2,'tariffs - 2023'!$A$2:$A$74, 0), MATCH(VV$1, 'tariffs - 2023'!$C$1:$K$1, 0))</f>
        <v>25</v>
      </c>
      <c r="VW4" s="1">
        <f>INDEX('tariffs - 2023'!$C$2:$K$74, MATCH(VW$2,'tariffs - 2023'!$A$2:$A$74, 0), MATCH(VW$1, 'tariffs - 2023'!$C$1:$K$1, 0))</f>
        <v>25</v>
      </c>
      <c r="VX4" s="1">
        <f>INDEX('tariffs - 2023'!$C$2:$K$74, MATCH(VX$2,'tariffs - 2023'!$A$2:$A$74, 0), MATCH(VX$1, 'tariffs - 2023'!$C$1:$K$1, 0))</f>
        <v>25</v>
      </c>
      <c r="VY4" s="1">
        <f>INDEX('tariffs - 2023'!$C$2:$K$74, MATCH(VY$2,'tariffs - 2023'!$A$2:$A$74, 0), MATCH(VY$1, 'tariffs - 2023'!$C$1:$K$1, 0))</f>
        <v>25</v>
      </c>
      <c r="VZ4" s="1">
        <f>INDEX('tariffs - 2023'!$C$2:$K$74, MATCH(VZ$2,'tariffs - 2023'!$A$2:$A$74, 0), MATCH(VZ$1, 'tariffs - 2023'!$C$1:$K$1, 0))</f>
        <v>25</v>
      </c>
      <c r="WA4" s="1">
        <f>INDEX('tariffs - 2023'!$C$2:$K$74, MATCH(WA$2,'tariffs - 2023'!$A$2:$A$74, 0), MATCH(WA$1, 'tariffs - 2023'!$C$1:$K$1, 0))</f>
        <v>25</v>
      </c>
      <c r="WB4" s="1">
        <f>INDEX('tariffs - 2023'!$C$2:$K$74, MATCH(WB$2,'tariffs - 2023'!$A$2:$A$74, 0), MATCH(WB$1, 'tariffs - 2023'!$C$1:$K$1, 0))</f>
        <v>25</v>
      </c>
      <c r="WC4" s="1">
        <f>INDEX('tariffs - 2023'!$C$2:$K$74, MATCH(WC$2,'tariffs - 2023'!$A$2:$A$74, 0), MATCH(WC$1, 'tariffs - 2023'!$C$1:$K$1, 0))</f>
        <v>25</v>
      </c>
      <c r="WD4" s="1">
        <f>INDEX('tariffs - 2023'!$C$2:$K$74, MATCH(WD$2,'tariffs - 2023'!$A$2:$A$74, 0), MATCH(WD$1, 'tariffs - 2023'!$C$1:$K$1, 0))</f>
        <v>25</v>
      </c>
      <c r="WE4" s="1">
        <f>INDEX('tariffs - 2023'!$C$2:$K$74, MATCH(WE$2,'tariffs - 2023'!$A$2:$A$74, 0), MATCH(WE$1, 'tariffs - 2023'!$C$1:$K$1, 0))</f>
        <v>25</v>
      </c>
      <c r="WF4" s="1">
        <f>INDEX('tariffs - 2023'!$C$2:$K$74, MATCH(WF$2,'tariffs - 2023'!$A$2:$A$74, 0), MATCH(WF$1, 'tariffs - 2023'!$C$1:$K$1, 0))</f>
        <v>25</v>
      </c>
      <c r="WG4" s="1">
        <f>INDEX('tariffs - 2023'!$C$2:$K$74, MATCH(WG$2,'tariffs - 2023'!$A$2:$A$74, 0), MATCH(WG$1, 'tariffs - 2023'!$C$1:$K$1, 0))</f>
        <v>25</v>
      </c>
      <c r="WH4" s="1">
        <f>INDEX('tariffs - 2023'!$C$2:$K$74, MATCH(WH$2,'tariffs - 2023'!$A$2:$A$74, 0), MATCH(WH$1, 'tariffs - 2023'!$C$1:$K$1, 0))</f>
        <v>25</v>
      </c>
      <c r="WI4" s="1">
        <f>INDEX('tariffs - 2023'!$C$2:$K$74, MATCH(WI$2,'tariffs - 2023'!$A$2:$A$74, 0), MATCH(WI$1, 'tariffs - 2023'!$C$1:$K$1, 0))</f>
        <v>25</v>
      </c>
      <c r="WJ4" s="1">
        <f>INDEX('tariffs - 2023'!$C$2:$K$74, MATCH(WJ$2,'tariffs - 2023'!$A$2:$A$74, 0), MATCH(WJ$1, 'tariffs - 2023'!$C$1:$K$1, 0))</f>
        <v>25</v>
      </c>
      <c r="WK4" s="1">
        <f>INDEX('tariffs - 2023'!$C$2:$K$74, MATCH(WK$2,'tariffs - 2023'!$A$2:$A$74, 0), MATCH(WK$1, 'tariffs - 2023'!$C$1:$K$1, 0))</f>
        <v>25</v>
      </c>
      <c r="WL4" s="1">
        <f>INDEX('tariffs - 2023'!$C$2:$K$74, MATCH(WL$2,'tariffs - 2023'!$A$2:$A$74, 0), MATCH(WL$1, 'tariffs - 2023'!$C$1:$K$1, 0))</f>
        <v>25</v>
      </c>
      <c r="WM4" s="1">
        <f>INDEX('tariffs - 2023'!$C$2:$K$74, MATCH(WM$2,'tariffs - 2023'!$A$2:$A$74, 0), MATCH(WM$1, 'tariffs - 2023'!$C$1:$K$1, 0))</f>
        <v>25</v>
      </c>
      <c r="WN4" s="1">
        <f>INDEX('tariffs - 2023'!$C$2:$K$74, MATCH(WN$2,'tariffs - 2023'!$A$2:$A$74, 0), MATCH(WN$1, 'tariffs - 2023'!$C$1:$K$1, 0))</f>
        <v>0</v>
      </c>
      <c r="WO4" s="1">
        <f>INDEX('tariffs - 2023'!$C$2:$K$74, MATCH(WO$2,'tariffs - 2023'!$A$2:$A$74, 0), MATCH(WO$1, 'tariffs - 2023'!$C$1:$K$1, 0))</f>
        <v>0</v>
      </c>
      <c r="WP4" s="1">
        <f>INDEX('tariffs - 2023'!$C$2:$K$74, MATCH(WP$2,'tariffs - 2023'!$A$2:$A$74, 0), MATCH(WP$1, 'tariffs - 2023'!$C$1:$K$1, 0))</f>
        <v>0</v>
      </c>
      <c r="WQ4" s="1">
        <f>INDEX('tariffs - 2023'!$C$2:$K$74, MATCH(WQ$2,'tariffs - 2023'!$A$2:$A$74, 0), MATCH(WQ$1, 'tariffs - 2023'!$C$1:$K$1, 0))</f>
        <v>0</v>
      </c>
      <c r="WR4" s="1">
        <f>INDEX('tariffs - 2023'!$C$2:$K$74, MATCH(WR$2,'tariffs - 2023'!$A$2:$A$74, 0), MATCH(WR$1, 'tariffs - 2023'!$C$1:$K$1, 0))</f>
        <v>0</v>
      </c>
      <c r="WS4" s="1">
        <f>INDEX('tariffs - 2023'!$C$2:$K$74, MATCH(WS$2,'tariffs - 2023'!$A$2:$A$74, 0), MATCH(WS$1, 'tariffs - 2023'!$C$1:$K$1, 0))</f>
        <v>0</v>
      </c>
      <c r="WT4" s="1">
        <f>INDEX('tariffs - 2023'!$C$2:$K$74, MATCH(WT$2,'tariffs - 2023'!$A$2:$A$74, 0), MATCH(WT$1, 'tariffs - 2023'!$C$1:$K$1, 0))</f>
        <v>0</v>
      </c>
      <c r="WU4" s="1">
        <f>INDEX('tariffs - 2023'!$C$2:$K$74, MATCH(WU$2,'tariffs - 2023'!$A$2:$A$74, 0), MATCH(WU$1, 'tariffs - 2023'!$C$1:$K$1, 0))</f>
        <v>0</v>
      </c>
      <c r="WV4" s="1">
        <f>INDEX('tariffs - 2023'!$C$2:$K$74, MATCH(WV$2,'tariffs - 2023'!$A$2:$A$74, 0), MATCH(WV$1, 'tariffs - 2023'!$C$1:$K$1, 0))</f>
        <v>0</v>
      </c>
      <c r="WW4" s="1">
        <f>INDEX('tariffs - 2023'!$C$2:$K$74, MATCH(WW$2,'tariffs - 2023'!$A$2:$A$74, 0), MATCH(WW$1, 'tariffs - 2023'!$C$1:$K$1, 0))</f>
        <v>0</v>
      </c>
      <c r="WX4" s="1">
        <f>INDEX('tariffs - 2023'!$C$2:$K$74, MATCH(WX$2,'tariffs - 2023'!$A$2:$A$74, 0), MATCH(WX$1, 'tariffs - 2023'!$C$1:$K$1, 0))</f>
        <v>0</v>
      </c>
      <c r="WY4" s="1">
        <f>INDEX('tariffs - 2023'!$C$2:$K$74, MATCH(WY$2,'tariffs - 2023'!$A$2:$A$74, 0), MATCH(WY$1, 'tariffs - 2023'!$C$1:$K$1, 0))</f>
        <v>0</v>
      </c>
      <c r="WZ4" s="1">
        <f>INDEX('tariffs - 2023'!$C$2:$K$74, MATCH(WZ$2,'tariffs - 2023'!$A$2:$A$74, 0), MATCH(WZ$1, 'tariffs - 2023'!$C$1:$K$1, 0))</f>
        <v>0</v>
      </c>
      <c r="XA4" s="1">
        <f>INDEX('tariffs - 2023'!$C$2:$K$74, MATCH(XA$2,'tariffs - 2023'!$A$2:$A$74, 0), MATCH(XA$1, 'tariffs - 2023'!$C$1:$K$1, 0))</f>
        <v>0</v>
      </c>
      <c r="XB4" s="1">
        <f>INDEX('tariffs - 2023'!$C$2:$K$74, MATCH(XB$2,'tariffs - 2023'!$A$2:$A$74, 0), MATCH(XB$1, 'tariffs - 2023'!$C$1:$K$1, 0))</f>
        <v>0</v>
      </c>
      <c r="XC4" s="1">
        <f>INDEX('tariffs - 2023'!$C$2:$K$74, MATCH(XC$2,'tariffs - 2023'!$A$2:$A$74, 0), MATCH(XC$1, 'tariffs - 2023'!$C$1:$K$1, 0))</f>
        <v>0</v>
      </c>
      <c r="XD4" s="1">
        <f>INDEX('tariffs - 2023'!$C$2:$K$74, MATCH(XD$2,'tariffs - 2023'!$A$2:$A$74, 0), MATCH(XD$1, 'tariffs - 2023'!$C$1:$K$1, 0))</f>
        <v>0</v>
      </c>
      <c r="XE4" s="1">
        <f>INDEX('tariffs - 2023'!$C$2:$K$74, MATCH(XE$2,'tariffs - 2023'!$A$2:$A$74, 0), MATCH(XE$1, 'tariffs - 2023'!$C$1:$K$1, 0))</f>
        <v>0</v>
      </c>
      <c r="XF4" s="1">
        <f>INDEX('tariffs - 2023'!$C$2:$K$74, MATCH(XF$2,'tariffs - 2023'!$A$2:$A$74, 0), MATCH(XF$1, 'tariffs - 2023'!$C$1:$K$1, 0))</f>
        <v>0</v>
      </c>
      <c r="XG4" s="1">
        <f>INDEX('tariffs - 2023'!$C$2:$K$74, MATCH(XG$2,'tariffs - 2023'!$A$2:$A$74, 0), MATCH(XG$1, 'tariffs - 2023'!$C$1:$K$1, 0))</f>
        <v>0</v>
      </c>
      <c r="XH4" s="1">
        <f>INDEX('tariffs - 2023'!$C$2:$K$74, MATCH(XH$2,'tariffs - 2023'!$A$2:$A$74, 0), MATCH(XH$1, 'tariffs - 2023'!$C$1:$K$1, 0))</f>
        <v>0</v>
      </c>
      <c r="XI4" s="1">
        <f>INDEX('tariffs - 2023'!$C$2:$K$74, MATCH(XI$2,'tariffs - 2023'!$A$2:$A$74, 0), MATCH(XI$1, 'tariffs - 2023'!$C$1:$K$1, 0))</f>
        <v>0</v>
      </c>
      <c r="XJ4" s="1">
        <f>INDEX('tariffs - 2023'!$C$2:$K$74, MATCH(XJ$2,'tariffs - 2023'!$A$2:$A$74, 0), MATCH(XJ$1, 'tariffs - 2023'!$C$1:$K$1, 0))</f>
        <v>0</v>
      </c>
      <c r="XK4" s="1">
        <f>INDEX('tariffs - 2023'!$C$2:$K$74, MATCH(XK$2,'tariffs - 2023'!$A$2:$A$74, 0), MATCH(XK$1, 'tariffs - 2023'!$C$1:$K$1, 0))</f>
        <v>0</v>
      </c>
      <c r="XL4" s="1">
        <f>INDEX('tariffs - 2023'!$C$2:$K$74, MATCH(XL$2,'tariffs - 2023'!$A$2:$A$74, 0), MATCH(XL$1, 'tariffs - 2023'!$C$1:$K$1, 0))</f>
        <v>0</v>
      </c>
      <c r="XM4" s="1">
        <f>INDEX('tariffs - 2023'!$C$2:$K$74, MATCH(XM$2,'tariffs - 2023'!$A$2:$A$74, 0), MATCH(XM$1, 'tariffs - 2023'!$C$1:$K$1, 0))</f>
        <v>0</v>
      </c>
      <c r="XN4" s="1">
        <f>INDEX('tariffs - 2023'!$C$2:$K$74, MATCH(XN$2,'tariffs - 2023'!$A$2:$A$74, 0), MATCH(XN$1, 'tariffs - 2023'!$C$1:$K$1, 0))</f>
        <v>0</v>
      </c>
      <c r="XO4" s="1">
        <f>INDEX('tariffs - 2023'!$C$2:$K$74, MATCH(XO$2,'tariffs - 2023'!$A$2:$A$74, 0), MATCH(XO$1, 'tariffs - 2023'!$C$1:$K$1, 0))</f>
        <v>0</v>
      </c>
      <c r="XP4" s="1">
        <f>INDEX('tariffs - 2023'!$C$2:$K$74, MATCH(XP$2,'tariffs - 2023'!$A$2:$A$74, 0), MATCH(XP$1, 'tariffs - 2023'!$C$1:$K$1, 0))</f>
        <v>0</v>
      </c>
      <c r="XQ4" s="1">
        <f>INDEX('tariffs - 2023'!$C$2:$K$74, MATCH(XQ$2,'tariffs - 2023'!$A$2:$A$74, 0), MATCH(XQ$1, 'tariffs - 2023'!$C$1:$K$1, 0))</f>
        <v>0</v>
      </c>
      <c r="XR4" s="1">
        <f>INDEX('tariffs - 2023'!$C$2:$K$74, MATCH(XR$2,'tariffs - 2023'!$A$2:$A$74, 0), MATCH(XR$1, 'tariffs - 2023'!$C$1:$K$1, 0))</f>
        <v>0</v>
      </c>
      <c r="XS4" s="1">
        <f>INDEX('tariffs - 2023'!$C$2:$K$74, MATCH(XS$2,'tariffs - 2023'!$A$2:$A$74, 0), MATCH(XS$1, 'tariffs - 2023'!$C$1:$K$1, 0))</f>
        <v>0</v>
      </c>
      <c r="XT4" s="1">
        <f>INDEX('tariffs - 2023'!$C$2:$K$74, MATCH(XT$2,'tariffs - 2023'!$A$2:$A$74, 0), MATCH(XT$1, 'tariffs - 2023'!$C$1:$K$1, 0))</f>
        <v>0</v>
      </c>
      <c r="XU4" s="1">
        <f>INDEX('tariffs - 2023'!$C$2:$K$74, MATCH(XU$2,'tariffs - 2023'!$A$2:$A$74, 0), MATCH(XU$1, 'tariffs - 2023'!$C$1:$K$1, 0))</f>
        <v>0</v>
      </c>
      <c r="XV4" s="1">
        <f>INDEX('tariffs - 2023'!$C$2:$K$74, MATCH(XV$2,'tariffs - 2023'!$A$2:$A$74, 0), MATCH(XV$1, 'tariffs - 2023'!$C$1:$K$1, 0))</f>
        <v>0</v>
      </c>
      <c r="XW4" s="1">
        <f>INDEX('tariffs - 2023'!$C$2:$K$74, MATCH(XW$2,'tariffs - 2023'!$A$2:$A$74, 0), MATCH(XW$1, 'tariffs - 2023'!$C$1:$K$1, 0))</f>
        <v>0</v>
      </c>
      <c r="XX4" s="1">
        <f>INDEX('tariffs - 2023'!$C$2:$K$74, MATCH(XX$2,'tariffs - 2023'!$A$2:$A$74, 0), MATCH(XX$1, 'tariffs - 2023'!$C$1:$K$1, 0))</f>
        <v>0</v>
      </c>
      <c r="XY4" s="1">
        <f>INDEX('tariffs - 2023'!$C$2:$K$74, MATCH(XY$2,'tariffs - 2023'!$A$2:$A$74, 0), MATCH(XY$1, 'tariffs - 2023'!$C$1:$K$1, 0))</f>
        <v>0</v>
      </c>
      <c r="XZ4" s="1">
        <f>INDEX('tariffs - 2023'!$C$2:$K$74, MATCH(XZ$2,'tariffs - 2023'!$A$2:$A$74, 0), MATCH(XZ$1, 'tariffs - 2023'!$C$1:$K$1, 0))</f>
        <v>0</v>
      </c>
      <c r="YA4" s="1">
        <f>INDEX('tariffs - 2023'!$C$2:$K$74, MATCH(YA$2,'tariffs - 2023'!$A$2:$A$74, 0), MATCH(YA$1, 'tariffs - 2023'!$C$1:$K$1, 0))</f>
        <v>0</v>
      </c>
      <c r="YB4" s="1">
        <f>INDEX('tariffs - 2023'!$C$2:$K$74, MATCH(YB$2,'tariffs - 2023'!$A$2:$A$74, 0), MATCH(YB$1, 'tariffs - 2023'!$C$1:$K$1, 0))</f>
        <v>0</v>
      </c>
      <c r="YC4" s="1">
        <f>INDEX('tariffs - 2023'!$C$2:$K$74, MATCH(YC$2,'tariffs - 2023'!$A$2:$A$74, 0), MATCH(YC$1, 'tariffs - 2023'!$C$1:$K$1, 0))</f>
        <v>0</v>
      </c>
      <c r="YD4" s="1">
        <f>INDEX('tariffs - 2023'!$C$2:$K$74, MATCH(YD$2,'tariffs - 2023'!$A$2:$A$74, 0), MATCH(YD$1, 'tariffs - 2023'!$C$1:$K$1, 0))</f>
        <v>0</v>
      </c>
      <c r="YE4" s="1">
        <f>INDEX('tariffs - 2023'!$C$2:$K$74, MATCH(YE$2,'tariffs - 2023'!$A$2:$A$74, 0), MATCH(YE$1, 'tariffs - 2023'!$C$1:$K$1, 0))</f>
        <v>0</v>
      </c>
      <c r="YF4" s="1">
        <f>INDEX('tariffs - 2023'!$C$2:$K$74, MATCH(YF$2,'tariffs - 2023'!$A$2:$A$74, 0), MATCH(YF$1, 'tariffs - 2023'!$C$1:$K$1, 0))</f>
        <v>0</v>
      </c>
      <c r="YG4" s="1">
        <f>INDEX('tariffs - 2023'!$C$2:$K$74, MATCH(YG$2,'tariffs - 2023'!$A$2:$A$74, 0), MATCH(YG$1, 'tariffs - 2023'!$C$1:$K$1, 0))</f>
        <v>0</v>
      </c>
      <c r="YH4" s="1">
        <f>INDEX('tariffs - 2023'!$C$2:$K$74, MATCH(YH$2,'tariffs - 2023'!$A$2:$A$74, 0), MATCH(YH$1, 'tariffs - 2023'!$C$1:$K$1, 0))</f>
        <v>0</v>
      </c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&amp;C&amp;"Times New Roman,Regular"&amp;12 &amp;Kffffff&amp;A</oddHeader>
    <oddFooter>&amp;C&amp;"Times New Roman,Regular"&amp;12 &amp;KffffffPage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YI80"/>
  <sheetViews>
    <sheetView zoomScaleNormal="100" workbookViewId="0">
      <selection activeCell="C1" sqref="C1"/>
    </sheetView>
  </sheetViews>
  <sheetFormatPr defaultColWidth="11.5703125" defaultRowHeight="15" x14ac:dyDescent="0.25"/>
  <sheetData>
    <row r="1" spans="1:659" ht="15" customHeight="1" x14ac:dyDescent="0.25">
      <c r="C1" s="1" t="str">
        <f>'Calculation - tariffs vec'!B1</f>
        <v>Canada</v>
      </c>
      <c r="D1" s="1" t="str">
        <f>'Calculation - tariffs vec'!C1</f>
        <v>Canada</v>
      </c>
      <c r="E1" s="1" t="str">
        <f>'Calculation - tariffs vec'!D1</f>
        <v>Canada</v>
      </c>
      <c r="F1" s="1" t="str">
        <f>'Calculation - tariffs vec'!E1</f>
        <v>Canada</v>
      </c>
      <c r="G1" s="1" t="str">
        <f>'Calculation - tariffs vec'!F1</f>
        <v>Canada</v>
      </c>
      <c r="H1" s="1" t="str">
        <f>'Calculation - tariffs vec'!G1</f>
        <v>Canada</v>
      </c>
      <c r="I1" s="1" t="str">
        <f>'Calculation - tariffs vec'!H1</f>
        <v>Canada</v>
      </c>
      <c r="J1" s="1" t="str">
        <f>'Calculation - tariffs vec'!I1</f>
        <v>Canada</v>
      </c>
      <c r="K1" s="1" t="str">
        <f>'Calculation - tariffs vec'!J1</f>
        <v>Canada</v>
      </c>
      <c r="L1" s="1" t="str">
        <f>'Calculation - tariffs vec'!K1</f>
        <v>Canada</v>
      </c>
      <c r="M1" s="1" t="str">
        <f>'Calculation - tariffs vec'!L1</f>
        <v>Canada</v>
      </c>
      <c r="N1" s="1" t="str">
        <f>'Calculation - tariffs vec'!M1</f>
        <v>Canada</v>
      </c>
      <c r="O1" s="1" t="str">
        <f>'Calculation - tariffs vec'!N1</f>
        <v>Canada</v>
      </c>
      <c r="P1" s="1" t="str">
        <f>'Calculation - tariffs vec'!O1</f>
        <v>Canada</v>
      </c>
      <c r="Q1" s="1" t="str">
        <f>'Calculation - tariffs vec'!P1</f>
        <v>Canada</v>
      </c>
      <c r="R1" s="1" t="str">
        <f>'Calculation - tariffs vec'!Q1</f>
        <v>Canada</v>
      </c>
      <c r="S1" s="1" t="str">
        <f>'Calculation - tariffs vec'!R1</f>
        <v>Canada</v>
      </c>
      <c r="T1" s="1" t="str">
        <f>'Calculation - tariffs vec'!S1</f>
        <v>Canada</v>
      </c>
      <c r="U1" s="1" t="str">
        <f>'Calculation - tariffs vec'!T1</f>
        <v>Canada</v>
      </c>
      <c r="V1" s="1" t="str">
        <f>'Calculation - tariffs vec'!U1</f>
        <v>Canada</v>
      </c>
      <c r="W1" s="1" t="str">
        <f>'Calculation - tariffs vec'!V1</f>
        <v>Canada</v>
      </c>
      <c r="X1" s="1" t="str">
        <f>'Calculation - tariffs vec'!W1</f>
        <v>Canada</v>
      </c>
      <c r="Y1" s="1" t="str">
        <f>'Calculation - tariffs vec'!X1</f>
        <v>Canada</v>
      </c>
      <c r="Z1" s="1" t="str">
        <f>'Calculation - tariffs vec'!Y1</f>
        <v>Canada</v>
      </c>
      <c r="AA1" s="1" t="str">
        <f>'Calculation - tariffs vec'!Z1</f>
        <v>Canada</v>
      </c>
      <c r="AB1" s="1" t="str">
        <f>'Calculation - tariffs vec'!AA1</f>
        <v>Canada</v>
      </c>
      <c r="AC1" s="1" t="str">
        <f>'Calculation - tariffs vec'!AB1</f>
        <v>Canada</v>
      </c>
      <c r="AD1" s="1" t="str">
        <f>'Calculation - tariffs vec'!AC1</f>
        <v>Canada</v>
      </c>
      <c r="AE1" s="1" t="str">
        <f>'Calculation - tariffs vec'!AD1</f>
        <v>Canada</v>
      </c>
      <c r="AF1" s="1" t="str">
        <f>'Calculation - tariffs vec'!AE1</f>
        <v>Canada</v>
      </c>
      <c r="AG1" s="1" t="str">
        <f>'Calculation - tariffs vec'!AF1</f>
        <v>Canada</v>
      </c>
      <c r="AH1" s="1" t="str">
        <f>'Calculation - tariffs vec'!AG1</f>
        <v>Canada</v>
      </c>
      <c r="AI1" s="1" t="str">
        <f>'Calculation - tariffs vec'!AH1</f>
        <v>Canada</v>
      </c>
      <c r="AJ1" s="1" t="str">
        <f>'Calculation - tariffs vec'!AI1</f>
        <v>Canada</v>
      </c>
      <c r="AK1" s="1" t="str">
        <f>'Calculation - tariffs vec'!AJ1</f>
        <v>Canada</v>
      </c>
      <c r="AL1" s="1" t="str">
        <f>'Calculation - tariffs vec'!AK1</f>
        <v>Canada</v>
      </c>
      <c r="AM1" s="1" t="str">
        <f>'Calculation - tariffs vec'!AL1</f>
        <v>Canada</v>
      </c>
      <c r="AN1" s="1" t="str">
        <f>'Calculation - tariffs vec'!AM1</f>
        <v>Canada</v>
      </c>
      <c r="AO1" s="1" t="str">
        <f>'Calculation - tariffs vec'!AN1</f>
        <v>Canada</v>
      </c>
      <c r="AP1" s="1" t="str">
        <f>'Calculation - tariffs vec'!AO1</f>
        <v>Canada</v>
      </c>
      <c r="AQ1" s="1" t="str">
        <f>'Calculation - tariffs vec'!AP1</f>
        <v>Canada</v>
      </c>
      <c r="AR1" s="1" t="str">
        <f>'Calculation - tariffs vec'!AQ1</f>
        <v>Canada</v>
      </c>
      <c r="AS1" s="1" t="str">
        <f>'Calculation - tariffs vec'!AR1</f>
        <v>Canada</v>
      </c>
      <c r="AT1" s="1" t="str">
        <f>'Calculation - tariffs vec'!AS1</f>
        <v>Canada</v>
      </c>
      <c r="AU1" s="1" t="str">
        <f>'Calculation - tariffs vec'!AT1</f>
        <v>Canada</v>
      </c>
      <c r="AV1" s="1" t="str">
        <f>'Calculation - tariffs vec'!AU1</f>
        <v>Canada</v>
      </c>
      <c r="AW1" s="1" t="str">
        <f>'Calculation - tariffs vec'!AV1</f>
        <v>Canada</v>
      </c>
      <c r="AX1" s="1" t="str">
        <f>'Calculation - tariffs vec'!AW1</f>
        <v>Canada</v>
      </c>
      <c r="AY1" s="1" t="str">
        <f>'Calculation - tariffs vec'!AX1</f>
        <v>Canada</v>
      </c>
      <c r="AZ1" s="1" t="str">
        <f>'Calculation - tariffs vec'!AY1</f>
        <v>Canada</v>
      </c>
      <c r="BA1" s="1" t="str">
        <f>'Calculation - tariffs vec'!AZ1</f>
        <v>Canada</v>
      </c>
      <c r="BB1" s="1" t="str">
        <f>'Calculation - tariffs vec'!BA1</f>
        <v>Canada</v>
      </c>
      <c r="BC1" s="1" t="str">
        <f>'Calculation - tariffs vec'!BB1</f>
        <v>Canada</v>
      </c>
      <c r="BD1" s="1" t="str">
        <f>'Calculation - tariffs vec'!BC1</f>
        <v>Canada</v>
      </c>
      <c r="BE1" s="1" t="str">
        <f>'Calculation - tariffs vec'!BD1</f>
        <v>Canada</v>
      </c>
      <c r="BF1" s="1" t="str">
        <f>'Calculation - tariffs vec'!BE1</f>
        <v>Canada</v>
      </c>
      <c r="BG1" s="1" t="str">
        <f>'Calculation - tariffs vec'!BF1</f>
        <v>Canada</v>
      </c>
      <c r="BH1" s="1" t="str">
        <f>'Calculation - tariffs vec'!BG1</f>
        <v>Canada</v>
      </c>
      <c r="BI1" s="1" t="str">
        <f>'Calculation - tariffs vec'!BH1</f>
        <v>Canada</v>
      </c>
      <c r="BJ1" s="1" t="str">
        <f>'Calculation - tariffs vec'!BI1</f>
        <v>Canada</v>
      </c>
      <c r="BK1" s="1" t="str">
        <f>'Calculation - tariffs vec'!BJ1</f>
        <v>Canada</v>
      </c>
      <c r="BL1" s="1" t="str">
        <f>'Calculation - tariffs vec'!BK1</f>
        <v>Canada</v>
      </c>
      <c r="BM1" s="1" t="str">
        <f>'Calculation - tariffs vec'!BL1</f>
        <v>Canada</v>
      </c>
      <c r="BN1" s="1" t="str">
        <f>'Calculation - tariffs vec'!BM1</f>
        <v>Canada</v>
      </c>
      <c r="BO1" s="1" t="str">
        <f>'Calculation - tariffs vec'!BN1</f>
        <v>Canada</v>
      </c>
      <c r="BP1" s="1" t="str">
        <f>'Calculation - tariffs vec'!BO1</f>
        <v>Canada</v>
      </c>
      <c r="BQ1" s="1" t="str">
        <f>'Calculation - tariffs vec'!BP1</f>
        <v>Canada</v>
      </c>
      <c r="BR1" s="1" t="str">
        <f>'Calculation - tariffs vec'!BQ1</f>
        <v>Canada</v>
      </c>
      <c r="BS1" s="1" t="str">
        <f>'Calculation - tariffs vec'!BR1</f>
        <v>Canada</v>
      </c>
      <c r="BT1" s="1" t="str">
        <f>'Calculation - tariffs vec'!BS1</f>
        <v>Canada</v>
      </c>
      <c r="BU1" s="1" t="str">
        <f>'Calculation - tariffs vec'!BT1</f>
        <v>Canada</v>
      </c>
      <c r="BV1" s="1" t="str">
        <f>'Calculation - tariffs vec'!BU1</f>
        <v>Canada</v>
      </c>
      <c r="BW1" s="1" t="str">
        <f>'Calculation - tariffs vec'!BV1</f>
        <v>Canada</v>
      </c>
      <c r="BX1" s="1" t="str">
        <f>'Calculation - tariffs vec'!BW1</f>
        <v>China</v>
      </c>
      <c r="BY1" s="1" t="str">
        <f>'Calculation - tariffs vec'!BX1</f>
        <v>China</v>
      </c>
      <c r="BZ1" s="1" t="str">
        <f>'Calculation - tariffs vec'!BY1</f>
        <v>China</v>
      </c>
      <c r="CA1" s="1" t="str">
        <f>'Calculation - tariffs vec'!BZ1</f>
        <v>China</v>
      </c>
      <c r="CB1" s="1" t="str">
        <f>'Calculation - tariffs vec'!CA1</f>
        <v>China</v>
      </c>
      <c r="CC1" s="1" t="str">
        <f>'Calculation - tariffs vec'!CB1</f>
        <v>China</v>
      </c>
      <c r="CD1" s="1" t="str">
        <f>'Calculation - tariffs vec'!CC1</f>
        <v>China</v>
      </c>
      <c r="CE1" s="1" t="str">
        <f>'Calculation - tariffs vec'!CD1</f>
        <v>China</v>
      </c>
      <c r="CF1" s="1" t="str">
        <f>'Calculation - tariffs vec'!CE1</f>
        <v>China</v>
      </c>
      <c r="CG1" s="1" t="str">
        <f>'Calculation - tariffs vec'!CF1</f>
        <v>China</v>
      </c>
      <c r="CH1" s="1" t="str">
        <f>'Calculation - tariffs vec'!CG1</f>
        <v>China</v>
      </c>
      <c r="CI1" s="1" t="str">
        <f>'Calculation - tariffs vec'!CH1</f>
        <v>China</v>
      </c>
      <c r="CJ1" s="1" t="str">
        <f>'Calculation - tariffs vec'!CI1</f>
        <v>China</v>
      </c>
      <c r="CK1" s="1" t="str">
        <f>'Calculation - tariffs vec'!CJ1</f>
        <v>China</v>
      </c>
      <c r="CL1" s="1" t="str">
        <f>'Calculation - tariffs vec'!CK1</f>
        <v>China</v>
      </c>
      <c r="CM1" s="1" t="str">
        <f>'Calculation - tariffs vec'!CL1</f>
        <v>China</v>
      </c>
      <c r="CN1" s="1" t="str">
        <f>'Calculation - tariffs vec'!CM1</f>
        <v>China</v>
      </c>
      <c r="CO1" s="1" t="str">
        <f>'Calculation - tariffs vec'!CN1</f>
        <v>China</v>
      </c>
      <c r="CP1" s="1" t="str">
        <f>'Calculation - tariffs vec'!CO1</f>
        <v>China</v>
      </c>
      <c r="CQ1" s="1" t="str">
        <f>'Calculation - tariffs vec'!CP1</f>
        <v>China</v>
      </c>
      <c r="CR1" s="1" t="str">
        <f>'Calculation - tariffs vec'!CQ1</f>
        <v>China</v>
      </c>
      <c r="CS1" s="1" t="str">
        <f>'Calculation - tariffs vec'!CR1</f>
        <v>China</v>
      </c>
      <c r="CT1" s="1" t="str">
        <f>'Calculation - tariffs vec'!CS1</f>
        <v>China</v>
      </c>
      <c r="CU1" s="1" t="str">
        <f>'Calculation - tariffs vec'!CT1</f>
        <v>China</v>
      </c>
      <c r="CV1" s="1" t="str">
        <f>'Calculation - tariffs vec'!CU1</f>
        <v>China</v>
      </c>
      <c r="CW1" s="1" t="str">
        <f>'Calculation - tariffs vec'!CV1</f>
        <v>China</v>
      </c>
      <c r="CX1" s="1" t="str">
        <f>'Calculation - tariffs vec'!CW1</f>
        <v>China</v>
      </c>
      <c r="CY1" s="1" t="str">
        <f>'Calculation - tariffs vec'!CX1</f>
        <v>China</v>
      </c>
      <c r="CZ1" s="1" t="str">
        <f>'Calculation - tariffs vec'!CY1</f>
        <v>China</v>
      </c>
      <c r="DA1" s="1" t="str">
        <f>'Calculation - tariffs vec'!CZ1</f>
        <v>China</v>
      </c>
      <c r="DB1" s="1" t="str">
        <f>'Calculation - tariffs vec'!DA1</f>
        <v>China</v>
      </c>
      <c r="DC1" s="1" t="str">
        <f>'Calculation - tariffs vec'!DB1</f>
        <v>China</v>
      </c>
      <c r="DD1" s="1" t="str">
        <f>'Calculation - tariffs vec'!DC1</f>
        <v>China</v>
      </c>
      <c r="DE1" s="1" t="str">
        <f>'Calculation - tariffs vec'!DD1</f>
        <v>China</v>
      </c>
      <c r="DF1" s="1" t="str">
        <f>'Calculation - tariffs vec'!DE1</f>
        <v>China</v>
      </c>
      <c r="DG1" s="1" t="str">
        <f>'Calculation - tariffs vec'!DF1</f>
        <v>China</v>
      </c>
      <c r="DH1" s="1" t="str">
        <f>'Calculation - tariffs vec'!DG1</f>
        <v>China</v>
      </c>
      <c r="DI1" s="1" t="str">
        <f>'Calculation - tariffs vec'!DH1</f>
        <v>China</v>
      </c>
      <c r="DJ1" s="1" t="str">
        <f>'Calculation - tariffs vec'!DI1</f>
        <v>China</v>
      </c>
      <c r="DK1" s="1" t="str">
        <f>'Calculation - tariffs vec'!DJ1</f>
        <v>China</v>
      </c>
      <c r="DL1" s="1" t="str">
        <f>'Calculation - tariffs vec'!DK1</f>
        <v>China</v>
      </c>
      <c r="DM1" s="1" t="str">
        <f>'Calculation - tariffs vec'!DL1</f>
        <v>China</v>
      </c>
      <c r="DN1" s="1" t="str">
        <f>'Calculation - tariffs vec'!DM1</f>
        <v>China</v>
      </c>
      <c r="DO1" s="1" t="str">
        <f>'Calculation - tariffs vec'!DN1</f>
        <v>China</v>
      </c>
      <c r="DP1" s="1" t="str">
        <f>'Calculation - tariffs vec'!DO1</f>
        <v>China</v>
      </c>
      <c r="DQ1" s="1" t="str">
        <f>'Calculation - tariffs vec'!DP1</f>
        <v>China</v>
      </c>
      <c r="DR1" s="1" t="str">
        <f>'Calculation - tariffs vec'!DQ1</f>
        <v>China</v>
      </c>
      <c r="DS1" s="1" t="str">
        <f>'Calculation - tariffs vec'!DR1</f>
        <v>China</v>
      </c>
      <c r="DT1" s="1" t="str">
        <f>'Calculation - tariffs vec'!DS1</f>
        <v>China</v>
      </c>
      <c r="DU1" s="1" t="str">
        <f>'Calculation - tariffs vec'!DT1</f>
        <v>China</v>
      </c>
      <c r="DV1" s="1" t="str">
        <f>'Calculation - tariffs vec'!DU1</f>
        <v>China</v>
      </c>
      <c r="DW1" s="1" t="str">
        <f>'Calculation - tariffs vec'!DV1</f>
        <v>China</v>
      </c>
      <c r="DX1" s="1" t="str">
        <f>'Calculation - tariffs vec'!DW1</f>
        <v>China</v>
      </c>
      <c r="DY1" s="1" t="str">
        <f>'Calculation - tariffs vec'!DX1</f>
        <v>China</v>
      </c>
      <c r="DZ1" s="1" t="str">
        <f>'Calculation - tariffs vec'!DY1</f>
        <v>China</v>
      </c>
      <c r="EA1" s="1" t="str">
        <f>'Calculation - tariffs vec'!DZ1</f>
        <v>China</v>
      </c>
      <c r="EB1" s="1" t="str">
        <f>'Calculation - tariffs vec'!EA1</f>
        <v>China</v>
      </c>
      <c r="EC1" s="1" t="str">
        <f>'Calculation - tariffs vec'!EB1</f>
        <v>China</v>
      </c>
      <c r="ED1" s="1" t="str">
        <f>'Calculation - tariffs vec'!EC1</f>
        <v>China</v>
      </c>
      <c r="EE1" s="1" t="str">
        <f>'Calculation - tariffs vec'!ED1</f>
        <v>China</v>
      </c>
      <c r="EF1" s="1" t="str">
        <f>'Calculation - tariffs vec'!EE1</f>
        <v>China</v>
      </c>
      <c r="EG1" s="1" t="str">
        <f>'Calculation - tariffs vec'!EF1</f>
        <v>China</v>
      </c>
      <c r="EH1" s="1" t="str">
        <f>'Calculation - tariffs vec'!EG1</f>
        <v>China</v>
      </c>
      <c r="EI1" s="1" t="str">
        <f>'Calculation - tariffs vec'!EH1</f>
        <v>China</v>
      </c>
      <c r="EJ1" s="1" t="str">
        <f>'Calculation - tariffs vec'!EI1</f>
        <v>China</v>
      </c>
      <c r="EK1" s="1" t="str">
        <f>'Calculation - tariffs vec'!EJ1</f>
        <v>China</v>
      </c>
      <c r="EL1" s="1" t="str">
        <f>'Calculation - tariffs vec'!EK1</f>
        <v>China</v>
      </c>
      <c r="EM1" s="1" t="str">
        <f>'Calculation - tariffs vec'!EL1</f>
        <v>China</v>
      </c>
      <c r="EN1" s="1" t="str">
        <f>'Calculation - tariffs vec'!EM1</f>
        <v>China</v>
      </c>
      <c r="EO1" s="1" t="str">
        <f>'Calculation - tariffs vec'!EN1</f>
        <v>China</v>
      </c>
      <c r="EP1" s="1" t="str">
        <f>'Calculation - tariffs vec'!EO1</f>
        <v>China</v>
      </c>
      <c r="EQ1" s="1" t="str">
        <f>'Calculation - tariffs vec'!EP1</f>
        <v>China</v>
      </c>
      <c r="ER1" s="1" t="str">
        <f>'Calculation - tariffs vec'!EQ1</f>
        <v>China</v>
      </c>
      <c r="ES1" s="1" t="str">
        <f>'Calculation - tariffs vec'!ER1</f>
        <v>Competitors to China</v>
      </c>
      <c r="ET1" s="1" t="str">
        <f>'Calculation - tariffs vec'!ES1</f>
        <v>Competitors to China</v>
      </c>
      <c r="EU1" s="1" t="str">
        <f>'Calculation - tariffs vec'!ET1</f>
        <v>Competitors to China</v>
      </c>
      <c r="EV1" s="1" t="str">
        <f>'Calculation - tariffs vec'!EU1</f>
        <v>Competitors to China</v>
      </c>
      <c r="EW1" s="1" t="str">
        <f>'Calculation - tariffs vec'!EV1</f>
        <v>Competitors to China</v>
      </c>
      <c r="EX1" s="1" t="str">
        <f>'Calculation - tariffs vec'!EW1</f>
        <v>Competitors to China</v>
      </c>
      <c r="EY1" s="1" t="str">
        <f>'Calculation - tariffs vec'!EX1</f>
        <v>Competitors to China</v>
      </c>
      <c r="EZ1" s="1" t="str">
        <f>'Calculation - tariffs vec'!EY1</f>
        <v>Competitors to China</v>
      </c>
      <c r="FA1" s="1" t="str">
        <f>'Calculation - tariffs vec'!EZ1</f>
        <v>Competitors to China</v>
      </c>
      <c r="FB1" s="1" t="str">
        <f>'Calculation - tariffs vec'!FA1</f>
        <v>Competitors to China</v>
      </c>
      <c r="FC1" s="1" t="str">
        <f>'Calculation - tariffs vec'!FB1</f>
        <v>Competitors to China</v>
      </c>
      <c r="FD1" s="1" t="str">
        <f>'Calculation - tariffs vec'!FC1</f>
        <v>Competitors to China</v>
      </c>
      <c r="FE1" s="1" t="str">
        <f>'Calculation - tariffs vec'!FD1</f>
        <v>Competitors to China</v>
      </c>
      <c r="FF1" s="1" t="str">
        <f>'Calculation - tariffs vec'!FE1</f>
        <v>Competitors to China</v>
      </c>
      <c r="FG1" s="1" t="str">
        <f>'Calculation - tariffs vec'!FF1</f>
        <v>Competitors to China</v>
      </c>
      <c r="FH1" s="1" t="str">
        <f>'Calculation - tariffs vec'!FG1</f>
        <v>Competitors to China</v>
      </c>
      <c r="FI1" s="1" t="str">
        <f>'Calculation - tariffs vec'!FH1</f>
        <v>Competitors to China</v>
      </c>
      <c r="FJ1" s="1" t="str">
        <f>'Calculation - tariffs vec'!FI1</f>
        <v>Competitors to China</v>
      </c>
      <c r="FK1" s="1" t="str">
        <f>'Calculation - tariffs vec'!FJ1</f>
        <v>Competitors to China</v>
      </c>
      <c r="FL1" s="1" t="str">
        <f>'Calculation - tariffs vec'!FK1</f>
        <v>Competitors to China</v>
      </c>
      <c r="FM1" s="1" t="str">
        <f>'Calculation - tariffs vec'!FL1</f>
        <v>Competitors to China</v>
      </c>
      <c r="FN1" s="1" t="str">
        <f>'Calculation - tariffs vec'!FM1</f>
        <v>Competitors to China</v>
      </c>
      <c r="FO1" s="1" t="str">
        <f>'Calculation - tariffs vec'!FN1</f>
        <v>Competitors to China</v>
      </c>
      <c r="FP1" s="1" t="str">
        <f>'Calculation - tariffs vec'!FO1</f>
        <v>Competitors to China</v>
      </c>
      <c r="FQ1" s="1" t="str">
        <f>'Calculation - tariffs vec'!FP1</f>
        <v>Competitors to China</v>
      </c>
      <c r="FR1" s="1" t="str">
        <f>'Calculation - tariffs vec'!FQ1</f>
        <v>Competitors to China</v>
      </c>
      <c r="FS1" s="1" t="str">
        <f>'Calculation - tariffs vec'!FR1</f>
        <v>Competitors to China</v>
      </c>
      <c r="FT1" s="1" t="str">
        <f>'Calculation - tariffs vec'!FS1</f>
        <v>Competitors to China</v>
      </c>
      <c r="FU1" s="1" t="str">
        <f>'Calculation - tariffs vec'!FT1</f>
        <v>Competitors to China</v>
      </c>
      <c r="FV1" s="1" t="str">
        <f>'Calculation - tariffs vec'!FU1</f>
        <v>Competitors to China</v>
      </c>
      <c r="FW1" s="1" t="str">
        <f>'Calculation - tariffs vec'!FV1</f>
        <v>Competitors to China</v>
      </c>
      <c r="FX1" s="1" t="str">
        <f>'Calculation - tariffs vec'!FW1</f>
        <v>Competitors to China</v>
      </c>
      <c r="FY1" s="1" t="str">
        <f>'Calculation - tariffs vec'!FX1</f>
        <v>Competitors to China</v>
      </c>
      <c r="FZ1" s="1" t="str">
        <f>'Calculation - tariffs vec'!FY1</f>
        <v>Competitors to China</v>
      </c>
      <c r="GA1" s="1" t="str">
        <f>'Calculation - tariffs vec'!FZ1</f>
        <v>Competitors to China</v>
      </c>
      <c r="GB1" s="1" t="str">
        <f>'Calculation - tariffs vec'!GA1</f>
        <v>Competitors to China</v>
      </c>
      <c r="GC1" s="1" t="str">
        <f>'Calculation - tariffs vec'!GB1</f>
        <v>Competitors to China</v>
      </c>
      <c r="GD1" s="1" t="str">
        <f>'Calculation - tariffs vec'!GC1</f>
        <v>Competitors to China</v>
      </c>
      <c r="GE1" s="1" t="str">
        <f>'Calculation - tariffs vec'!GD1</f>
        <v>Competitors to China</v>
      </c>
      <c r="GF1" s="1" t="str">
        <f>'Calculation - tariffs vec'!GE1</f>
        <v>Competitors to China</v>
      </c>
      <c r="GG1" s="1" t="str">
        <f>'Calculation - tariffs vec'!GF1</f>
        <v>Competitors to China</v>
      </c>
      <c r="GH1" s="1" t="str">
        <f>'Calculation - tariffs vec'!GG1</f>
        <v>Competitors to China</v>
      </c>
      <c r="GI1" s="1" t="str">
        <f>'Calculation - tariffs vec'!GH1</f>
        <v>Competitors to China</v>
      </c>
      <c r="GJ1" s="1" t="str">
        <f>'Calculation - tariffs vec'!GI1</f>
        <v>Competitors to China</v>
      </c>
      <c r="GK1" s="1" t="str">
        <f>'Calculation - tariffs vec'!GJ1</f>
        <v>Competitors to China</v>
      </c>
      <c r="GL1" s="1" t="str">
        <f>'Calculation - tariffs vec'!GK1</f>
        <v>Competitors to China</v>
      </c>
      <c r="GM1" s="1" t="str">
        <f>'Calculation - tariffs vec'!GL1</f>
        <v>Competitors to China</v>
      </c>
      <c r="GN1" s="1" t="str">
        <f>'Calculation - tariffs vec'!GM1</f>
        <v>Competitors to China</v>
      </c>
      <c r="GO1" s="1" t="str">
        <f>'Calculation - tariffs vec'!GN1</f>
        <v>Competitors to China</v>
      </c>
      <c r="GP1" s="1" t="str">
        <f>'Calculation - tariffs vec'!GO1</f>
        <v>Competitors to China</v>
      </c>
      <c r="GQ1" s="1" t="str">
        <f>'Calculation - tariffs vec'!GP1</f>
        <v>Competitors to China</v>
      </c>
      <c r="GR1" s="1" t="str">
        <f>'Calculation - tariffs vec'!GQ1</f>
        <v>Competitors to China</v>
      </c>
      <c r="GS1" s="1" t="str">
        <f>'Calculation - tariffs vec'!GR1</f>
        <v>Competitors to China</v>
      </c>
      <c r="GT1" s="1" t="str">
        <f>'Calculation - tariffs vec'!GS1</f>
        <v>Competitors to China</v>
      </c>
      <c r="GU1" s="1" t="str">
        <f>'Calculation - tariffs vec'!GT1</f>
        <v>Competitors to China</v>
      </c>
      <c r="GV1" s="1" t="str">
        <f>'Calculation - tariffs vec'!GU1</f>
        <v>Competitors to China</v>
      </c>
      <c r="GW1" s="1" t="str">
        <f>'Calculation - tariffs vec'!GV1</f>
        <v>Competitors to China</v>
      </c>
      <c r="GX1" s="1" t="str">
        <f>'Calculation - tariffs vec'!GW1</f>
        <v>Competitors to China</v>
      </c>
      <c r="GY1" s="1" t="str">
        <f>'Calculation - tariffs vec'!GX1</f>
        <v>Competitors to China</v>
      </c>
      <c r="GZ1" s="1" t="str">
        <f>'Calculation - tariffs vec'!GY1</f>
        <v>Competitors to China</v>
      </c>
      <c r="HA1" s="1" t="str">
        <f>'Calculation - tariffs vec'!GZ1</f>
        <v>Competitors to China</v>
      </c>
      <c r="HB1" s="1" t="str">
        <f>'Calculation - tariffs vec'!HA1</f>
        <v>Competitors to China</v>
      </c>
      <c r="HC1" s="1" t="str">
        <f>'Calculation - tariffs vec'!HB1</f>
        <v>Competitors to China</v>
      </c>
      <c r="HD1" s="1" t="str">
        <f>'Calculation - tariffs vec'!HC1</f>
        <v>Competitors to China</v>
      </c>
      <c r="HE1" s="1" t="str">
        <f>'Calculation - tariffs vec'!HD1</f>
        <v>Competitors to China</v>
      </c>
      <c r="HF1" s="1" t="str">
        <f>'Calculation - tariffs vec'!HE1</f>
        <v>Competitors to China</v>
      </c>
      <c r="HG1" s="1" t="str">
        <f>'Calculation - tariffs vec'!HF1</f>
        <v>Competitors to China</v>
      </c>
      <c r="HH1" s="1" t="str">
        <f>'Calculation - tariffs vec'!HG1</f>
        <v>Competitors to China</v>
      </c>
      <c r="HI1" s="1" t="str">
        <f>'Calculation - tariffs vec'!HH1</f>
        <v>Competitors to China</v>
      </c>
      <c r="HJ1" s="1" t="str">
        <f>'Calculation - tariffs vec'!HI1</f>
        <v>Competitors to China</v>
      </c>
      <c r="HK1" s="1" t="str">
        <f>'Calculation - tariffs vec'!HJ1</f>
        <v>Competitors to China</v>
      </c>
      <c r="HL1" s="1" t="str">
        <f>'Calculation - tariffs vec'!HK1</f>
        <v>Competitors to China</v>
      </c>
      <c r="HM1" s="1" t="str">
        <f>'Calculation - tariffs vec'!HL1</f>
        <v>Competitors to China</v>
      </c>
      <c r="HN1" s="1" t="str">
        <f>'Calculation - tariffs vec'!HM1</f>
        <v>European Union</v>
      </c>
      <c r="HO1" s="1" t="str">
        <f>'Calculation - tariffs vec'!HN1</f>
        <v>European Union</v>
      </c>
      <c r="HP1" s="1" t="str">
        <f>'Calculation - tariffs vec'!HO1</f>
        <v>European Union</v>
      </c>
      <c r="HQ1" s="1" t="str">
        <f>'Calculation - tariffs vec'!HP1</f>
        <v>European Union</v>
      </c>
      <c r="HR1" s="1" t="str">
        <f>'Calculation - tariffs vec'!HQ1</f>
        <v>European Union</v>
      </c>
      <c r="HS1" s="1" t="str">
        <f>'Calculation - tariffs vec'!HR1</f>
        <v>European Union</v>
      </c>
      <c r="HT1" s="1" t="str">
        <f>'Calculation - tariffs vec'!HS1</f>
        <v>European Union</v>
      </c>
      <c r="HU1" s="1" t="str">
        <f>'Calculation - tariffs vec'!HT1</f>
        <v>European Union</v>
      </c>
      <c r="HV1" s="1" t="str">
        <f>'Calculation - tariffs vec'!HU1</f>
        <v>European Union</v>
      </c>
      <c r="HW1" s="1" t="str">
        <f>'Calculation - tariffs vec'!HV1</f>
        <v>European Union</v>
      </c>
      <c r="HX1" s="1" t="str">
        <f>'Calculation - tariffs vec'!HW1</f>
        <v>European Union</v>
      </c>
      <c r="HY1" s="1" t="str">
        <f>'Calculation - tariffs vec'!HX1</f>
        <v>European Union</v>
      </c>
      <c r="HZ1" s="1" t="str">
        <f>'Calculation - tariffs vec'!HY1</f>
        <v>European Union</v>
      </c>
      <c r="IA1" s="1" t="str">
        <f>'Calculation - tariffs vec'!HZ1</f>
        <v>European Union</v>
      </c>
      <c r="IB1" s="1" t="str">
        <f>'Calculation - tariffs vec'!IA1</f>
        <v>European Union</v>
      </c>
      <c r="IC1" s="1" t="str">
        <f>'Calculation - tariffs vec'!IB1</f>
        <v>European Union</v>
      </c>
      <c r="ID1" s="1" t="str">
        <f>'Calculation - tariffs vec'!IC1</f>
        <v>European Union</v>
      </c>
      <c r="IE1" s="1" t="str">
        <f>'Calculation - tariffs vec'!ID1</f>
        <v>European Union</v>
      </c>
      <c r="IF1" s="1" t="str">
        <f>'Calculation - tariffs vec'!IE1</f>
        <v>European Union</v>
      </c>
      <c r="IG1" s="1" t="str">
        <f>'Calculation - tariffs vec'!IF1</f>
        <v>European Union</v>
      </c>
      <c r="IH1" s="1" t="str">
        <f>'Calculation - tariffs vec'!IG1</f>
        <v>European Union</v>
      </c>
      <c r="II1" s="1" t="str">
        <f>'Calculation - tariffs vec'!IH1</f>
        <v>European Union</v>
      </c>
      <c r="IJ1" s="1" t="str">
        <f>'Calculation - tariffs vec'!II1</f>
        <v>European Union</v>
      </c>
      <c r="IK1" s="1" t="str">
        <f>'Calculation - tariffs vec'!IJ1</f>
        <v>European Union</v>
      </c>
      <c r="IL1" s="1" t="str">
        <f>'Calculation - tariffs vec'!IK1</f>
        <v>European Union</v>
      </c>
      <c r="IM1" s="1" t="str">
        <f>'Calculation - tariffs vec'!IL1</f>
        <v>European Union</v>
      </c>
      <c r="IN1" s="1" t="str">
        <f>'Calculation - tariffs vec'!IM1</f>
        <v>European Union</v>
      </c>
      <c r="IO1" s="1" t="str">
        <f>'Calculation - tariffs vec'!IN1</f>
        <v>European Union</v>
      </c>
      <c r="IP1" s="1" t="str">
        <f>'Calculation - tariffs vec'!IO1</f>
        <v>European Union</v>
      </c>
      <c r="IQ1" s="1" t="str">
        <f>'Calculation - tariffs vec'!IP1</f>
        <v>European Union</v>
      </c>
      <c r="IR1" s="1" t="str">
        <f>'Calculation - tariffs vec'!IQ1</f>
        <v>European Union</v>
      </c>
      <c r="IS1" s="1" t="str">
        <f>'Calculation - tariffs vec'!IR1</f>
        <v>European Union</v>
      </c>
      <c r="IT1" s="1" t="str">
        <f>'Calculation - tariffs vec'!IS1</f>
        <v>European Union</v>
      </c>
      <c r="IU1" s="1" t="str">
        <f>'Calculation - tariffs vec'!IT1</f>
        <v>European Union</v>
      </c>
      <c r="IV1" s="1" t="str">
        <f>'Calculation - tariffs vec'!IU1</f>
        <v>European Union</v>
      </c>
      <c r="IW1" s="1" t="str">
        <f>'Calculation - tariffs vec'!IV1</f>
        <v>European Union</v>
      </c>
      <c r="IX1" s="1" t="str">
        <f>'Calculation - tariffs vec'!IW1</f>
        <v>European Union</v>
      </c>
      <c r="IY1" s="1" t="str">
        <f>'Calculation - tariffs vec'!IX1</f>
        <v>European Union</v>
      </c>
      <c r="IZ1" s="1" t="str">
        <f>'Calculation - tariffs vec'!IY1</f>
        <v>European Union</v>
      </c>
      <c r="JA1" s="1" t="str">
        <f>'Calculation - tariffs vec'!IZ1</f>
        <v>European Union</v>
      </c>
      <c r="JB1" s="1" t="str">
        <f>'Calculation - tariffs vec'!JA1</f>
        <v>European Union</v>
      </c>
      <c r="JC1" s="1" t="str">
        <f>'Calculation - tariffs vec'!JB1</f>
        <v>European Union</v>
      </c>
      <c r="JD1" s="1" t="str">
        <f>'Calculation - tariffs vec'!JC1</f>
        <v>European Union</v>
      </c>
      <c r="JE1" s="1" t="str">
        <f>'Calculation - tariffs vec'!JD1</f>
        <v>European Union</v>
      </c>
      <c r="JF1" s="1" t="str">
        <f>'Calculation - tariffs vec'!JE1</f>
        <v>European Union</v>
      </c>
      <c r="JG1" s="1" t="str">
        <f>'Calculation - tariffs vec'!JF1</f>
        <v>European Union</v>
      </c>
      <c r="JH1" s="1" t="str">
        <f>'Calculation - tariffs vec'!JG1</f>
        <v>European Union</v>
      </c>
      <c r="JI1" s="1" t="str">
        <f>'Calculation - tariffs vec'!JH1</f>
        <v>European Union</v>
      </c>
      <c r="JJ1" s="1" t="str">
        <f>'Calculation - tariffs vec'!JI1</f>
        <v>European Union</v>
      </c>
      <c r="JK1" s="1" t="str">
        <f>'Calculation - tariffs vec'!JJ1</f>
        <v>European Union</v>
      </c>
      <c r="JL1" s="1" t="str">
        <f>'Calculation - tariffs vec'!JK1</f>
        <v>European Union</v>
      </c>
      <c r="JM1" s="1" t="str">
        <f>'Calculation - tariffs vec'!JL1</f>
        <v>European Union</v>
      </c>
      <c r="JN1" s="1" t="str">
        <f>'Calculation - tariffs vec'!JM1</f>
        <v>European Union</v>
      </c>
      <c r="JO1" s="1" t="str">
        <f>'Calculation - tariffs vec'!JN1</f>
        <v>European Union</v>
      </c>
      <c r="JP1" s="1" t="str">
        <f>'Calculation - tariffs vec'!JO1</f>
        <v>European Union</v>
      </c>
      <c r="JQ1" s="1" t="str">
        <f>'Calculation - tariffs vec'!JP1</f>
        <v>European Union</v>
      </c>
      <c r="JR1" s="1" t="str">
        <f>'Calculation - tariffs vec'!JQ1</f>
        <v>European Union</v>
      </c>
      <c r="JS1" s="1" t="str">
        <f>'Calculation - tariffs vec'!JR1</f>
        <v>European Union</v>
      </c>
      <c r="JT1" s="1" t="str">
        <f>'Calculation - tariffs vec'!JS1</f>
        <v>European Union</v>
      </c>
      <c r="JU1" s="1" t="str">
        <f>'Calculation - tariffs vec'!JT1</f>
        <v>European Union</v>
      </c>
      <c r="JV1" s="1" t="str">
        <f>'Calculation - tariffs vec'!JU1</f>
        <v>European Union</v>
      </c>
      <c r="JW1" s="1" t="str">
        <f>'Calculation - tariffs vec'!JV1</f>
        <v>European Union</v>
      </c>
      <c r="JX1" s="1" t="str">
        <f>'Calculation - tariffs vec'!JW1</f>
        <v>European Union</v>
      </c>
      <c r="JY1" s="1" t="str">
        <f>'Calculation - tariffs vec'!JX1</f>
        <v>European Union</v>
      </c>
      <c r="JZ1" s="1" t="str">
        <f>'Calculation - tariffs vec'!JY1</f>
        <v>European Union</v>
      </c>
      <c r="KA1" s="1" t="str">
        <f>'Calculation - tariffs vec'!JZ1</f>
        <v>European Union</v>
      </c>
      <c r="KB1" s="1" t="str">
        <f>'Calculation - tariffs vec'!KA1</f>
        <v>European Union</v>
      </c>
      <c r="KC1" s="1" t="str">
        <f>'Calculation - tariffs vec'!KB1</f>
        <v>European Union</v>
      </c>
      <c r="KD1" s="1" t="str">
        <f>'Calculation - tariffs vec'!KC1</f>
        <v>European Union</v>
      </c>
      <c r="KE1" s="1" t="str">
        <f>'Calculation - tariffs vec'!KD1</f>
        <v>European Union</v>
      </c>
      <c r="KF1" s="1" t="str">
        <f>'Calculation - tariffs vec'!KE1</f>
        <v>European Union</v>
      </c>
      <c r="KG1" s="1" t="str">
        <f>'Calculation - tariffs vec'!KF1</f>
        <v>European Union</v>
      </c>
      <c r="KH1" s="1" t="str">
        <f>'Calculation - tariffs vec'!KG1</f>
        <v>European Union</v>
      </c>
      <c r="KI1" s="1" t="str">
        <f>'Calculation - tariffs vec'!KH1</f>
        <v>India</v>
      </c>
      <c r="KJ1" s="1" t="str">
        <f>'Calculation - tariffs vec'!KI1</f>
        <v>India</v>
      </c>
      <c r="KK1" s="1" t="str">
        <f>'Calculation - tariffs vec'!KJ1</f>
        <v>India</v>
      </c>
      <c r="KL1" s="1" t="str">
        <f>'Calculation - tariffs vec'!KK1</f>
        <v>India</v>
      </c>
      <c r="KM1" s="1" t="str">
        <f>'Calculation - tariffs vec'!KL1</f>
        <v>India</v>
      </c>
      <c r="KN1" s="1" t="str">
        <f>'Calculation - tariffs vec'!KM1</f>
        <v>India</v>
      </c>
      <c r="KO1" s="1" t="str">
        <f>'Calculation - tariffs vec'!KN1</f>
        <v>India</v>
      </c>
      <c r="KP1" s="1" t="str">
        <f>'Calculation - tariffs vec'!KO1</f>
        <v>India</v>
      </c>
      <c r="KQ1" s="1" t="str">
        <f>'Calculation - tariffs vec'!KP1</f>
        <v>India</v>
      </c>
      <c r="KR1" s="1" t="str">
        <f>'Calculation - tariffs vec'!KQ1</f>
        <v>India</v>
      </c>
      <c r="KS1" s="1" t="str">
        <f>'Calculation - tariffs vec'!KR1</f>
        <v>India</v>
      </c>
      <c r="KT1" s="1" t="str">
        <f>'Calculation - tariffs vec'!KS1</f>
        <v>India</v>
      </c>
      <c r="KU1" s="1" t="str">
        <f>'Calculation - tariffs vec'!KT1</f>
        <v>India</v>
      </c>
      <c r="KV1" s="1" t="str">
        <f>'Calculation - tariffs vec'!KU1</f>
        <v>India</v>
      </c>
      <c r="KW1" s="1" t="str">
        <f>'Calculation - tariffs vec'!KV1</f>
        <v>India</v>
      </c>
      <c r="KX1" s="1" t="str">
        <f>'Calculation - tariffs vec'!KW1</f>
        <v>India</v>
      </c>
      <c r="KY1" s="1" t="str">
        <f>'Calculation - tariffs vec'!KX1</f>
        <v>India</v>
      </c>
      <c r="KZ1" s="1" t="str">
        <f>'Calculation - tariffs vec'!KY1</f>
        <v>India</v>
      </c>
      <c r="LA1" s="1" t="str">
        <f>'Calculation - tariffs vec'!KZ1</f>
        <v>India</v>
      </c>
      <c r="LB1" s="1" t="str">
        <f>'Calculation - tariffs vec'!LA1</f>
        <v>India</v>
      </c>
      <c r="LC1" s="1" t="str">
        <f>'Calculation - tariffs vec'!LB1</f>
        <v>India</v>
      </c>
      <c r="LD1" s="1" t="str">
        <f>'Calculation - tariffs vec'!LC1</f>
        <v>India</v>
      </c>
      <c r="LE1" s="1" t="str">
        <f>'Calculation - tariffs vec'!LD1</f>
        <v>India</v>
      </c>
      <c r="LF1" s="1" t="str">
        <f>'Calculation - tariffs vec'!LE1</f>
        <v>India</v>
      </c>
      <c r="LG1" s="1" t="str">
        <f>'Calculation - tariffs vec'!LF1</f>
        <v>India</v>
      </c>
      <c r="LH1" s="1" t="str">
        <f>'Calculation - tariffs vec'!LG1</f>
        <v>India</v>
      </c>
      <c r="LI1" s="1" t="str">
        <f>'Calculation - tariffs vec'!LH1</f>
        <v>India</v>
      </c>
      <c r="LJ1" s="1" t="str">
        <f>'Calculation - tariffs vec'!LI1</f>
        <v>India</v>
      </c>
      <c r="LK1" s="1" t="str">
        <f>'Calculation - tariffs vec'!LJ1</f>
        <v>India</v>
      </c>
      <c r="LL1" s="1" t="str">
        <f>'Calculation - tariffs vec'!LK1</f>
        <v>India</v>
      </c>
      <c r="LM1" s="1" t="str">
        <f>'Calculation - tariffs vec'!LL1</f>
        <v>India</v>
      </c>
      <c r="LN1" s="1" t="str">
        <f>'Calculation - tariffs vec'!LM1</f>
        <v>India</v>
      </c>
      <c r="LO1" s="1" t="str">
        <f>'Calculation - tariffs vec'!LN1</f>
        <v>India</v>
      </c>
      <c r="LP1" s="1" t="str">
        <f>'Calculation - tariffs vec'!LO1</f>
        <v>India</v>
      </c>
      <c r="LQ1" s="1" t="str">
        <f>'Calculation - tariffs vec'!LP1</f>
        <v>India</v>
      </c>
      <c r="LR1" s="1" t="str">
        <f>'Calculation - tariffs vec'!LQ1</f>
        <v>India</v>
      </c>
      <c r="LS1" s="1" t="str">
        <f>'Calculation - tariffs vec'!LR1</f>
        <v>India</v>
      </c>
      <c r="LT1" s="1" t="str">
        <f>'Calculation - tariffs vec'!LS1</f>
        <v>India</v>
      </c>
      <c r="LU1" s="1" t="str">
        <f>'Calculation - tariffs vec'!LT1</f>
        <v>India</v>
      </c>
      <c r="LV1" s="1" t="str">
        <f>'Calculation - tariffs vec'!LU1</f>
        <v>India</v>
      </c>
      <c r="LW1" s="1" t="str">
        <f>'Calculation - tariffs vec'!LV1</f>
        <v>India</v>
      </c>
      <c r="LX1" s="1" t="str">
        <f>'Calculation - tariffs vec'!LW1</f>
        <v>India</v>
      </c>
      <c r="LY1" s="1" t="str">
        <f>'Calculation - tariffs vec'!LX1</f>
        <v>India</v>
      </c>
      <c r="LZ1" s="1" t="str">
        <f>'Calculation - tariffs vec'!LY1</f>
        <v>India</v>
      </c>
      <c r="MA1" s="1" t="str">
        <f>'Calculation - tariffs vec'!LZ1</f>
        <v>India</v>
      </c>
      <c r="MB1" s="1" t="str">
        <f>'Calculation - tariffs vec'!MA1</f>
        <v>India</v>
      </c>
      <c r="MC1" s="1" t="str">
        <f>'Calculation - tariffs vec'!MB1</f>
        <v>India</v>
      </c>
      <c r="MD1" s="1" t="str">
        <f>'Calculation - tariffs vec'!MC1</f>
        <v>India</v>
      </c>
      <c r="ME1" s="1" t="str">
        <f>'Calculation - tariffs vec'!MD1</f>
        <v>India</v>
      </c>
      <c r="MF1" s="1" t="str">
        <f>'Calculation - tariffs vec'!ME1</f>
        <v>India</v>
      </c>
      <c r="MG1" s="1" t="str">
        <f>'Calculation - tariffs vec'!MF1</f>
        <v>India</v>
      </c>
      <c r="MH1" s="1" t="str">
        <f>'Calculation - tariffs vec'!MG1</f>
        <v>India</v>
      </c>
      <c r="MI1" s="1" t="str">
        <f>'Calculation - tariffs vec'!MH1</f>
        <v>India</v>
      </c>
      <c r="MJ1" s="1" t="str">
        <f>'Calculation - tariffs vec'!MI1</f>
        <v>India</v>
      </c>
      <c r="MK1" s="1" t="str">
        <f>'Calculation - tariffs vec'!MJ1</f>
        <v>India</v>
      </c>
      <c r="ML1" s="1" t="str">
        <f>'Calculation - tariffs vec'!MK1</f>
        <v>India</v>
      </c>
      <c r="MM1" s="1" t="str">
        <f>'Calculation - tariffs vec'!ML1</f>
        <v>India</v>
      </c>
      <c r="MN1" s="1" t="str">
        <f>'Calculation - tariffs vec'!MM1</f>
        <v>India</v>
      </c>
      <c r="MO1" s="1" t="str">
        <f>'Calculation - tariffs vec'!MN1</f>
        <v>India</v>
      </c>
      <c r="MP1" s="1" t="str">
        <f>'Calculation - tariffs vec'!MO1</f>
        <v>India</v>
      </c>
      <c r="MQ1" s="1" t="str">
        <f>'Calculation - tariffs vec'!MP1</f>
        <v>India</v>
      </c>
      <c r="MR1" s="1" t="str">
        <f>'Calculation - tariffs vec'!MQ1</f>
        <v>India</v>
      </c>
      <c r="MS1" s="1" t="str">
        <f>'Calculation - tariffs vec'!MR1</f>
        <v>India</v>
      </c>
      <c r="MT1" s="1" t="str">
        <f>'Calculation - tariffs vec'!MS1</f>
        <v>India</v>
      </c>
      <c r="MU1" s="1" t="str">
        <f>'Calculation - tariffs vec'!MT1</f>
        <v>India</v>
      </c>
      <c r="MV1" s="1" t="str">
        <f>'Calculation - tariffs vec'!MU1</f>
        <v>India</v>
      </c>
      <c r="MW1" s="1" t="str">
        <f>'Calculation - tariffs vec'!MV1</f>
        <v>India</v>
      </c>
      <c r="MX1" s="1" t="str">
        <f>'Calculation - tariffs vec'!MW1</f>
        <v>India</v>
      </c>
      <c r="MY1" s="1" t="str">
        <f>'Calculation - tariffs vec'!MX1</f>
        <v>India</v>
      </c>
      <c r="MZ1" s="1" t="str">
        <f>'Calculation - tariffs vec'!MY1</f>
        <v>India</v>
      </c>
      <c r="NA1" s="1" t="str">
        <f>'Calculation - tariffs vec'!MZ1</f>
        <v>India</v>
      </c>
      <c r="NB1" s="1" t="str">
        <f>'Calculation - tariffs vec'!NA1</f>
        <v>India</v>
      </c>
      <c r="NC1" s="1" t="str">
        <f>'Calculation - tariffs vec'!NB1</f>
        <v>India</v>
      </c>
      <c r="ND1" s="1" t="str">
        <f>'Calculation - tariffs vec'!NC1</f>
        <v>Japan</v>
      </c>
      <c r="NE1" s="1" t="str">
        <f>'Calculation - tariffs vec'!ND1</f>
        <v>Japan</v>
      </c>
      <c r="NF1" s="1" t="str">
        <f>'Calculation - tariffs vec'!NE1</f>
        <v>Japan</v>
      </c>
      <c r="NG1" s="1" t="str">
        <f>'Calculation - tariffs vec'!NF1</f>
        <v>Japan</v>
      </c>
      <c r="NH1" s="1" t="str">
        <f>'Calculation - tariffs vec'!NG1</f>
        <v>Japan</v>
      </c>
      <c r="NI1" s="1" t="str">
        <f>'Calculation - tariffs vec'!NH1</f>
        <v>Japan</v>
      </c>
      <c r="NJ1" s="1" t="str">
        <f>'Calculation - tariffs vec'!NI1</f>
        <v>Japan</v>
      </c>
      <c r="NK1" s="1" t="str">
        <f>'Calculation - tariffs vec'!NJ1</f>
        <v>Japan</v>
      </c>
      <c r="NL1" s="1" t="str">
        <f>'Calculation - tariffs vec'!NK1</f>
        <v>Japan</v>
      </c>
      <c r="NM1" s="1" t="str">
        <f>'Calculation - tariffs vec'!NL1</f>
        <v>Japan</v>
      </c>
      <c r="NN1" s="1" t="str">
        <f>'Calculation - tariffs vec'!NM1</f>
        <v>Japan</v>
      </c>
      <c r="NO1" s="1" t="str">
        <f>'Calculation - tariffs vec'!NN1</f>
        <v>Japan</v>
      </c>
      <c r="NP1" s="1" t="str">
        <f>'Calculation - tariffs vec'!NO1</f>
        <v>Japan</v>
      </c>
      <c r="NQ1" s="1" t="str">
        <f>'Calculation - tariffs vec'!NP1</f>
        <v>Japan</v>
      </c>
      <c r="NR1" s="1" t="str">
        <f>'Calculation - tariffs vec'!NQ1</f>
        <v>Japan</v>
      </c>
      <c r="NS1" s="1" t="str">
        <f>'Calculation - tariffs vec'!NR1</f>
        <v>Japan</v>
      </c>
      <c r="NT1" s="1" t="str">
        <f>'Calculation - tariffs vec'!NS1</f>
        <v>Japan</v>
      </c>
      <c r="NU1" s="1" t="str">
        <f>'Calculation - tariffs vec'!NT1</f>
        <v>Japan</v>
      </c>
      <c r="NV1" s="1" t="str">
        <f>'Calculation - tariffs vec'!NU1</f>
        <v>Japan</v>
      </c>
      <c r="NW1" s="1" t="str">
        <f>'Calculation - tariffs vec'!NV1</f>
        <v>Japan</v>
      </c>
      <c r="NX1" s="1" t="str">
        <f>'Calculation - tariffs vec'!NW1</f>
        <v>Japan</v>
      </c>
      <c r="NY1" s="1" t="str">
        <f>'Calculation - tariffs vec'!NX1</f>
        <v>Japan</v>
      </c>
      <c r="NZ1" s="1" t="str">
        <f>'Calculation - tariffs vec'!NY1</f>
        <v>Japan</v>
      </c>
      <c r="OA1" s="1" t="str">
        <f>'Calculation - tariffs vec'!NZ1</f>
        <v>Japan</v>
      </c>
      <c r="OB1" s="1" t="str">
        <f>'Calculation - tariffs vec'!OA1</f>
        <v>Japan</v>
      </c>
      <c r="OC1" s="1" t="str">
        <f>'Calculation - tariffs vec'!OB1</f>
        <v>Japan</v>
      </c>
      <c r="OD1" s="1" t="str">
        <f>'Calculation - tariffs vec'!OC1</f>
        <v>Japan</v>
      </c>
      <c r="OE1" s="1" t="str">
        <f>'Calculation - tariffs vec'!OD1</f>
        <v>Japan</v>
      </c>
      <c r="OF1" s="1" t="str">
        <f>'Calculation - tariffs vec'!OE1</f>
        <v>Japan</v>
      </c>
      <c r="OG1" s="1" t="str">
        <f>'Calculation - tariffs vec'!OF1</f>
        <v>Japan</v>
      </c>
      <c r="OH1" s="1" t="str">
        <f>'Calculation - tariffs vec'!OG1</f>
        <v>Japan</v>
      </c>
      <c r="OI1" s="1" t="str">
        <f>'Calculation - tariffs vec'!OH1</f>
        <v>Japan</v>
      </c>
      <c r="OJ1" s="1" t="str">
        <f>'Calculation - tariffs vec'!OI1</f>
        <v>Japan</v>
      </c>
      <c r="OK1" s="1" t="str">
        <f>'Calculation - tariffs vec'!OJ1</f>
        <v>Japan</v>
      </c>
      <c r="OL1" s="1" t="str">
        <f>'Calculation - tariffs vec'!OK1</f>
        <v>Japan</v>
      </c>
      <c r="OM1" s="1" t="str">
        <f>'Calculation - tariffs vec'!OL1</f>
        <v>Japan</v>
      </c>
      <c r="ON1" s="1" t="str">
        <f>'Calculation - tariffs vec'!OM1</f>
        <v>Japan</v>
      </c>
      <c r="OO1" s="1" t="str">
        <f>'Calculation - tariffs vec'!ON1</f>
        <v>Japan</v>
      </c>
      <c r="OP1" s="1" t="str">
        <f>'Calculation - tariffs vec'!OO1</f>
        <v>Japan</v>
      </c>
      <c r="OQ1" s="1" t="str">
        <f>'Calculation - tariffs vec'!OP1</f>
        <v>Japan</v>
      </c>
      <c r="OR1" s="1" t="str">
        <f>'Calculation - tariffs vec'!OQ1</f>
        <v>Japan</v>
      </c>
      <c r="OS1" s="1" t="str">
        <f>'Calculation - tariffs vec'!OR1</f>
        <v>Japan</v>
      </c>
      <c r="OT1" s="1" t="str">
        <f>'Calculation - tariffs vec'!OS1</f>
        <v>Japan</v>
      </c>
      <c r="OU1" s="1" t="str">
        <f>'Calculation - tariffs vec'!OT1</f>
        <v>Japan</v>
      </c>
      <c r="OV1" s="1" t="str">
        <f>'Calculation - tariffs vec'!OU1</f>
        <v>Japan</v>
      </c>
      <c r="OW1" s="1" t="str">
        <f>'Calculation - tariffs vec'!OV1</f>
        <v>Japan</v>
      </c>
      <c r="OX1" s="1" t="str">
        <f>'Calculation - tariffs vec'!OW1</f>
        <v>Japan</v>
      </c>
      <c r="OY1" s="1" t="str">
        <f>'Calculation - tariffs vec'!OX1</f>
        <v>Japan</v>
      </c>
      <c r="OZ1" s="1" t="str">
        <f>'Calculation - tariffs vec'!OY1</f>
        <v>Japan</v>
      </c>
      <c r="PA1" s="1" t="str">
        <f>'Calculation - tariffs vec'!OZ1</f>
        <v>Japan</v>
      </c>
      <c r="PB1" s="1" t="str">
        <f>'Calculation - tariffs vec'!PA1</f>
        <v>Japan</v>
      </c>
      <c r="PC1" s="1" t="str">
        <f>'Calculation - tariffs vec'!PB1</f>
        <v>Japan</v>
      </c>
      <c r="PD1" s="1" t="str">
        <f>'Calculation - tariffs vec'!PC1</f>
        <v>Japan</v>
      </c>
      <c r="PE1" s="1" t="str">
        <f>'Calculation - tariffs vec'!PD1</f>
        <v>Japan</v>
      </c>
      <c r="PF1" s="1" t="str">
        <f>'Calculation - tariffs vec'!PE1</f>
        <v>Japan</v>
      </c>
      <c r="PG1" s="1" t="str">
        <f>'Calculation - tariffs vec'!PF1</f>
        <v>Japan</v>
      </c>
      <c r="PH1" s="1" t="str">
        <f>'Calculation - tariffs vec'!PG1</f>
        <v>Japan</v>
      </c>
      <c r="PI1" s="1" t="str">
        <f>'Calculation - tariffs vec'!PH1</f>
        <v>Japan</v>
      </c>
      <c r="PJ1" s="1" t="str">
        <f>'Calculation - tariffs vec'!PI1</f>
        <v>Japan</v>
      </c>
      <c r="PK1" s="1" t="str">
        <f>'Calculation - tariffs vec'!PJ1</f>
        <v>Japan</v>
      </c>
      <c r="PL1" s="1" t="str">
        <f>'Calculation - tariffs vec'!PK1</f>
        <v>Japan</v>
      </c>
      <c r="PM1" s="1" t="str">
        <f>'Calculation - tariffs vec'!PL1</f>
        <v>Japan</v>
      </c>
      <c r="PN1" s="1" t="str">
        <f>'Calculation - tariffs vec'!PM1</f>
        <v>Japan</v>
      </c>
      <c r="PO1" s="1" t="str">
        <f>'Calculation - tariffs vec'!PN1</f>
        <v>Japan</v>
      </c>
      <c r="PP1" s="1" t="str">
        <f>'Calculation - tariffs vec'!PO1</f>
        <v>Japan</v>
      </c>
      <c r="PQ1" s="1" t="str">
        <f>'Calculation - tariffs vec'!PP1</f>
        <v>Japan</v>
      </c>
      <c r="PR1" s="1" t="str">
        <f>'Calculation - tariffs vec'!PQ1</f>
        <v>Japan</v>
      </c>
      <c r="PS1" s="1" t="str">
        <f>'Calculation - tariffs vec'!PR1</f>
        <v>Japan</v>
      </c>
      <c r="PT1" s="1" t="str">
        <f>'Calculation - tariffs vec'!PS1</f>
        <v>Japan</v>
      </c>
      <c r="PU1" s="1" t="str">
        <f>'Calculation - tariffs vec'!PT1</f>
        <v>Japan</v>
      </c>
      <c r="PV1" s="1" t="str">
        <f>'Calculation - tariffs vec'!PU1</f>
        <v>Japan</v>
      </c>
      <c r="PW1" s="1" t="str">
        <f>'Calculation - tariffs vec'!PV1</f>
        <v>Japan</v>
      </c>
      <c r="PX1" s="1" t="str">
        <f>'Calculation - tariffs vec'!PW1</f>
        <v>Japan</v>
      </c>
      <c r="PY1" s="1" t="str">
        <f>'Calculation - tariffs vec'!PX1</f>
        <v>Mexico</v>
      </c>
      <c r="PZ1" s="1" t="str">
        <f>'Calculation - tariffs vec'!PY1</f>
        <v>Mexico</v>
      </c>
      <c r="QA1" s="1" t="str">
        <f>'Calculation - tariffs vec'!PZ1</f>
        <v>Mexico</v>
      </c>
      <c r="QB1" s="1" t="str">
        <f>'Calculation - tariffs vec'!QA1</f>
        <v>Mexico</v>
      </c>
      <c r="QC1" s="1" t="str">
        <f>'Calculation - tariffs vec'!QB1</f>
        <v>Mexico</v>
      </c>
      <c r="QD1" s="1" t="str">
        <f>'Calculation - tariffs vec'!QC1</f>
        <v>Mexico</v>
      </c>
      <c r="QE1" s="1" t="str">
        <f>'Calculation - tariffs vec'!QD1</f>
        <v>Mexico</v>
      </c>
      <c r="QF1" s="1" t="str">
        <f>'Calculation - tariffs vec'!QE1</f>
        <v>Mexico</v>
      </c>
      <c r="QG1" s="1" t="str">
        <f>'Calculation - tariffs vec'!QF1</f>
        <v>Mexico</v>
      </c>
      <c r="QH1" s="1" t="str">
        <f>'Calculation - tariffs vec'!QG1</f>
        <v>Mexico</v>
      </c>
      <c r="QI1" s="1" t="str">
        <f>'Calculation - tariffs vec'!QH1</f>
        <v>Mexico</v>
      </c>
      <c r="QJ1" s="1" t="str">
        <f>'Calculation - tariffs vec'!QI1</f>
        <v>Mexico</v>
      </c>
      <c r="QK1" s="1" t="str">
        <f>'Calculation - tariffs vec'!QJ1</f>
        <v>Mexico</v>
      </c>
      <c r="QL1" s="1" t="str">
        <f>'Calculation - tariffs vec'!QK1</f>
        <v>Mexico</v>
      </c>
      <c r="QM1" s="1" t="str">
        <f>'Calculation - tariffs vec'!QL1</f>
        <v>Mexico</v>
      </c>
      <c r="QN1" s="1" t="str">
        <f>'Calculation - tariffs vec'!QM1</f>
        <v>Mexico</v>
      </c>
      <c r="QO1" s="1" t="str">
        <f>'Calculation - tariffs vec'!QN1</f>
        <v>Mexico</v>
      </c>
      <c r="QP1" s="1" t="str">
        <f>'Calculation - tariffs vec'!QO1</f>
        <v>Mexico</v>
      </c>
      <c r="QQ1" s="1" t="str">
        <f>'Calculation - tariffs vec'!QP1</f>
        <v>Mexico</v>
      </c>
      <c r="QR1" s="1" t="str">
        <f>'Calculation - tariffs vec'!QQ1</f>
        <v>Mexico</v>
      </c>
      <c r="QS1" s="1" t="str">
        <f>'Calculation - tariffs vec'!QR1</f>
        <v>Mexico</v>
      </c>
      <c r="QT1" s="1" t="str">
        <f>'Calculation - tariffs vec'!QS1</f>
        <v>Mexico</v>
      </c>
      <c r="QU1" s="1" t="str">
        <f>'Calculation - tariffs vec'!QT1</f>
        <v>Mexico</v>
      </c>
      <c r="QV1" s="1" t="str">
        <f>'Calculation - tariffs vec'!QU1</f>
        <v>Mexico</v>
      </c>
      <c r="QW1" s="1" t="str">
        <f>'Calculation - tariffs vec'!QV1</f>
        <v>Mexico</v>
      </c>
      <c r="QX1" s="1" t="str">
        <f>'Calculation - tariffs vec'!QW1</f>
        <v>Mexico</v>
      </c>
      <c r="QY1" s="1" t="str">
        <f>'Calculation - tariffs vec'!QX1</f>
        <v>Mexico</v>
      </c>
      <c r="QZ1" s="1" t="str">
        <f>'Calculation - tariffs vec'!QY1</f>
        <v>Mexico</v>
      </c>
      <c r="RA1" s="1" t="str">
        <f>'Calculation - tariffs vec'!QZ1</f>
        <v>Mexico</v>
      </c>
      <c r="RB1" s="1" t="str">
        <f>'Calculation - tariffs vec'!RA1</f>
        <v>Mexico</v>
      </c>
      <c r="RC1" s="1" t="str">
        <f>'Calculation - tariffs vec'!RB1</f>
        <v>Mexico</v>
      </c>
      <c r="RD1" s="1" t="str">
        <f>'Calculation - tariffs vec'!RC1</f>
        <v>Mexico</v>
      </c>
      <c r="RE1" s="1" t="str">
        <f>'Calculation - tariffs vec'!RD1</f>
        <v>Mexico</v>
      </c>
      <c r="RF1" s="1" t="str">
        <f>'Calculation - tariffs vec'!RE1</f>
        <v>Mexico</v>
      </c>
      <c r="RG1" s="1" t="str">
        <f>'Calculation - tariffs vec'!RF1</f>
        <v>Mexico</v>
      </c>
      <c r="RH1" s="1" t="str">
        <f>'Calculation - tariffs vec'!RG1</f>
        <v>Mexico</v>
      </c>
      <c r="RI1" s="1" t="str">
        <f>'Calculation - tariffs vec'!RH1</f>
        <v>Mexico</v>
      </c>
      <c r="RJ1" s="1" t="str">
        <f>'Calculation - tariffs vec'!RI1</f>
        <v>Mexico</v>
      </c>
      <c r="RK1" s="1" t="str">
        <f>'Calculation - tariffs vec'!RJ1</f>
        <v>Mexico</v>
      </c>
      <c r="RL1" s="1" t="str">
        <f>'Calculation - tariffs vec'!RK1</f>
        <v>Mexico</v>
      </c>
      <c r="RM1" s="1" t="str">
        <f>'Calculation - tariffs vec'!RL1</f>
        <v>Mexico</v>
      </c>
      <c r="RN1" s="1" t="str">
        <f>'Calculation - tariffs vec'!RM1</f>
        <v>Mexico</v>
      </c>
      <c r="RO1" s="1" t="str">
        <f>'Calculation - tariffs vec'!RN1</f>
        <v>Mexico</v>
      </c>
      <c r="RP1" s="1" t="str">
        <f>'Calculation - tariffs vec'!RO1</f>
        <v>Mexico</v>
      </c>
      <c r="RQ1" s="1" t="str">
        <f>'Calculation - tariffs vec'!RP1</f>
        <v>Mexico</v>
      </c>
      <c r="RR1" s="1" t="str">
        <f>'Calculation - tariffs vec'!RQ1</f>
        <v>Mexico</v>
      </c>
      <c r="RS1" s="1" t="str">
        <f>'Calculation - tariffs vec'!RR1</f>
        <v>Mexico</v>
      </c>
      <c r="RT1" s="1" t="str">
        <f>'Calculation - tariffs vec'!RS1</f>
        <v>Mexico</v>
      </c>
      <c r="RU1" s="1" t="str">
        <f>'Calculation - tariffs vec'!RT1</f>
        <v>Mexico</v>
      </c>
      <c r="RV1" s="1" t="str">
        <f>'Calculation - tariffs vec'!RU1</f>
        <v>Mexico</v>
      </c>
      <c r="RW1" s="1" t="str">
        <f>'Calculation - tariffs vec'!RV1</f>
        <v>Mexico</v>
      </c>
      <c r="RX1" s="1" t="str">
        <f>'Calculation - tariffs vec'!RW1</f>
        <v>Mexico</v>
      </c>
      <c r="RY1" s="1" t="str">
        <f>'Calculation - tariffs vec'!RX1</f>
        <v>Mexico</v>
      </c>
      <c r="RZ1" s="1" t="str">
        <f>'Calculation - tariffs vec'!RY1</f>
        <v>Mexico</v>
      </c>
      <c r="SA1" s="1" t="str">
        <f>'Calculation - tariffs vec'!RZ1</f>
        <v>Mexico</v>
      </c>
      <c r="SB1" s="1" t="str">
        <f>'Calculation - tariffs vec'!SA1</f>
        <v>Mexico</v>
      </c>
      <c r="SC1" s="1" t="str">
        <f>'Calculation - tariffs vec'!SB1</f>
        <v>Mexico</v>
      </c>
      <c r="SD1" s="1" t="str">
        <f>'Calculation - tariffs vec'!SC1</f>
        <v>Mexico</v>
      </c>
      <c r="SE1" s="1" t="str">
        <f>'Calculation - tariffs vec'!SD1</f>
        <v>Mexico</v>
      </c>
      <c r="SF1" s="1" t="str">
        <f>'Calculation - tariffs vec'!SE1</f>
        <v>Mexico</v>
      </c>
      <c r="SG1" s="1" t="str">
        <f>'Calculation - tariffs vec'!SF1</f>
        <v>Mexico</v>
      </c>
      <c r="SH1" s="1" t="str">
        <f>'Calculation - tariffs vec'!SG1</f>
        <v>Mexico</v>
      </c>
      <c r="SI1" s="1" t="str">
        <f>'Calculation - tariffs vec'!SH1</f>
        <v>Mexico</v>
      </c>
      <c r="SJ1" s="1" t="str">
        <f>'Calculation - tariffs vec'!SI1</f>
        <v>Mexico</v>
      </c>
      <c r="SK1" s="1" t="str">
        <f>'Calculation - tariffs vec'!SJ1</f>
        <v>Mexico</v>
      </c>
      <c r="SL1" s="1" t="str">
        <f>'Calculation - tariffs vec'!SK1</f>
        <v>Mexico</v>
      </c>
      <c r="SM1" s="1" t="str">
        <f>'Calculation - tariffs vec'!SL1</f>
        <v>Mexico</v>
      </c>
      <c r="SN1" s="1" t="str">
        <f>'Calculation - tariffs vec'!SM1</f>
        <v>Mexico</v>
      </c>
      <c r="SO1" s="1" t="str">
        <f>'Calculation - tariffs vec'!SN1</f>
        <v>Mexico</v>
      </c>
      <c r="SP1" s="1" t="str">
        <f>'Calculation - tariffs vec'!SO1</f>
        <v>Mexico</v>
      </c>
      <c r="SQ1" s="1" t="str">
        <f>'Calculation - tariffs vec'!SP1</f>
        <v>Mexico</v>
      </c>
      <c r="SR1" s="1" t="str">
        <f>'Calculation - tariffs vec'!SQ1</f>
        <v>Mexico</v>
      </c>
      <c r="SS1" s="1" t="str">
        <f>'Calculation - tariffs vec'!SR1</f>
        <v>Mexico</v>
      </c>
      <c r="ST1" s="1" t="str">
        <f>'Calculation - tariffs vec'!SS1</f>
        <v>Rest of World</v>
      </c>
      <c r="SU1" s="1" t="str">
        <f>'Calculation - tariffs vec'!ST1</f>
        <v>Rest of World</v>
      </c>
      <c r="SV1" s="1" t="str">
        <f>'Calculation - tariffs vec'!SU1</f>
        <v>Rest of World</v>
      </c>
      <c r="SW1" s="1" t="str">
        <f>'Calculation - tariffs vec'!SV1</f>
        <v>Rest of World</v>
      </c>
      <c r="SX1" s="1" t="str">
        <f>'Calculation - tariffs vec'!SW1</f>
        <v>Rest of World</v>
      </c>
      <c r="SY1" s="1" t="str">
        <f>'Calculation - tariffs vec'!SX1</f>
        <v>Rest of World</v>
      </c>
      <c r="SZ1" s="1" t="str">
        <f>'Calculation - tariffs vec'!SY1</f>
        <v>Rest of World</v>
      </c>
      <c r="TA1" s="1" t="str">
        <f>'Calculation - tariffs vec'!SZ1</f>
        <v>Rest of World</v>
      </c>
      <c r="TB1" s="1" t="str">
        <f>'Calculation - tariffs vec'!TA1</f>
        <v>Rest of World</v>
      </c>
      <c r="TC1" s="1" t="str">
        <f>'Calculation - tariffs vec'!TB1</f>
        <v>Rest of World</v>
      </c>
      <c r="TD1" s="1" t="str">
        <f>'Calculation - tariffs vec'!TC1</f>
        <v>Rest of World</v>
      </c>
      <c r="TE1" s="1" t="str">
        <f>'Calculation - tariffs vec'!TD1</f>
        <v>Rest of World</v>
      </c>
      <c r="TF1" s="1" t="str">
        <f>'Calculation - tariffs vec'!TE1</f>
        <v>Rest of World</v>
      </c>
      <c r="TG1" s="1" t="str">
        <f>'Calculation - tariffs vec'!TF1</f>
        <v>Rest of World</v>
      </c>
      <c r="TH1" s="1" t="str">
        <f>'Calculation - tariffs vec'!TG1</f>
        <v>Rest of World</v>
      </c>
      <c r="TI1" s="1" t="str">
        <f>'Calculation - tariffs vec'!TH1</f>
        <v>Rest of World</v>
      </c>
      <c r="TJ1" s="1" t="str">
        <f>'Calculation - tariffs vec'!TI1</f>
        <v>Rest of World</v>
      </c>
      <c r="TK1" s="1" t="str">
        <f>'Calculation - tariffs vec'!TJ1</f>
        <v>Rest of World</v>
      </c>
      <c r="TL1" s="1" t="str">
        <f>'Calculation - tariffs vec'!TK1</f>
        <v>Rest of World</v>
      </c>
      <c r="TM1" s="1" t="str">
        <f>'Calculation - tariffs vec'!TL1</f>
        <v>Rest of World</v>
      </c>
      <c r="TN1" s="1" t="str">
        <f>'Calculation - tariffs vec'!TM1</f>
        <v>Rest of World</v>
      </c>
      <c r="TO1" s="1" t="str">
        <f>'Calculation - tariffs vec'!TN1</f>
        <v>Rest of World</v>
      </c>
      <c r="TP1" s="1" t="str">
        <f>'Calculation - tariffs vec'!TO1</f>
        <v>Rest of World</v>
      </c>
      <c r="TQ1" s="1" t="str">
        <f>'Calculation - tariffs vec'!TP1</f>
        <v>Rest of World</v>
      </c>
      <c r="TR1" s="1" t="str">
        <f>'Calculation - tariffs vec'!TQ1</f>
        <v>Rest of World</v>
      </c>
      <c r="TS1" s="1" t="str">
        <f>'Calculation - tariffs vec'!TR1</f>
        <v>Rest of World</v>
      </c>
      <c r="TT1" s="1" t="str">
        <f>'Calculation - tariffs vec'!TS1</f>
        <v>Rest of World</v>
      </c>
      <c r="TU1" s="1" t="str">
        <f>'Calculation - tariffs vec'!TT1</f>
        <v>Rest of World</v>
      </c>
      <c r="TV1" s="1" t="str">
        <f>'Calculation - tariffs vec'!TU1</f>
        <v>Rest of World</v>
      </c>
      <c r="TW1" s="1" t="str">
        <f>'Calculation - tariffs vec'!TV1</f>
        <v>Rest of World</v>
      </c>
      <c r="TX1" s="1" t="str">
        <f>'Calculation - tariffs vec'!TW1</f>
        <v>Rest of World</v>
      </c>
      <c r="TY1" s="1" t="str">
        <f>'Calculation - tariffs vec'!TX1</f>
        <v>Rest of World</v>
      </c>
      <c r="TZ1" s="1" t="str">
        <f>'Calculation - tariffs vec'!TY1</f>
        <v>Rest of World</v>
      </c>
      <c r="UA1" s="1" t="str">
        <f>'Calculation - tariffs vec'!TZ1</f>
        <v>Rest of World</v>
      </c>
      <c r="UB1" s="1" t="str">
        <f>'Calculation - tariffs vec'!UA1</f>
        <v>Rest of World</v>
      </c>
      <c r="UC1" s="1" t="str">
        <f>'Calculation - tariffs vec'!UB1</f>
        <v>Rest of World</v>
      </c>
      <c r="UD1" s="1" t="str">
        <f>'Calculation - tariffs vec'!UC1</f>
        <v>Rest of World</v>
      </c>
      <c r="UE1" s="1" t="str">
        <f>'Calculation - tariffs vec'!UD1</f>
        <v>Rest of World</v>
      </c>
      <c r="UF1" s="1" t="str">
        <f>'Calculation - tariffs vec'!UE1</f>
        <v>Rest of World</v>
      </c>
      <c r="UG1" s="1" t="str">
        <f>'Calculation - tariffs vec'!UF1</f>
        <v>Rest of World</v>
      </c>
      <c r="UH1" s="1" t="str">
        <f>'Calculation - tariffs vec'!UG1</f>
        <v>Rest of World</v>
      </c>
      <c r="UI1" s="1" t="str">
        <f>'Calculation - tariffs vec'!UH1</f>
        <v>Rest of World</v>
      </c>
      <c r="UJ1" s="1" t="str">
        <f>'Calculation - tariffs vec'!UI1</f>
        <v>Rest of World</v>
      </c>
      <c r="UK1" s="1" t="str">
        <f>'Calculation - tariffs vec'!UJ1</f>
        <v>Rest of World</v>
      </c>
      <c r="UL1" s="1" t="str">
        <f>'Calculation - tariffs vec'!UK1</f>
        <v>Rest of World</v>
      </c>
      <c r="UM1" s="1" t="str">
        <f>'Calculation - tariffs vec'!UL1</f>
        <v>Rest of World</v>
      </c>
      <c r="UN1" s="1" t="str">
        <f>'Calculation - tariffs vec'!UM1</f>
        <v>Rest of World</v>
      </c>
      <c r="UO1" s="1" t="str">
        <f>'Calculation - tariffs vec'!UN1</f>
        <v>Rest of World</v>
      </c>
      <c r="UP1" s="1" t="str">
        <f>'Calculation - tariffs vec'!UO1</f>
        <v>Rest of World</v>
      </c>
      <c r="UQ1" s="1" t="str">
        <f>'Calculation - tariffs vec'!UP1</f>
        <v>Rest of World</v>
      </c>
      <c r="UR1" s="1" t="str">
        <f>'Calculation - tariffs vec'!UQ1</f>
        <v>Rest of World</v>
      </c>
      <c r="US1" s="1" t="str">
        <f>'Calculation - tariffs vec'!UR1</f>
        <v>Rest of World</v>
      </c>
      <c r="UT1" s="1" t="str">
        <f>'Calculation - tariffs vec'!US1</f>
        <v>Rest of World</v>
      </c>
      <c r="UU1" s="1" t="str">
        <f>'Calculation - tariffs vec'!UT1</f>
        <v>Rest of World</v>
      </c>
      <c r="UV1" s="1" t="str">
        <f>'Calculation - tariffs vec'!UU1</f>
        <v>Rest of World</v>
      </c>
      <c r="UW1" s="1" t="str">
        <f>'Calculation - tariffs vec'!UV1</f>
        <v>Rest of World</v>
      </c>
      <c r="UX1" s="1" t="str">
        <f>'Calculation - tariffs vec'!UW1</f>
        <v>Rest of World</v>
      </c>
      <c r="UY1" s="1" t="str">
        <f>'Calculation - tariffs vec'!UX1</f>
        <v>Rest of World</v>
      </c>
      <c r="UZ1" s="1" t="str">
        <f>'Calculation - tariffs vec'!UY1</f>
        <v>Rest of World</v>
      </c>
      <c r="VA1" s="1" t="str">
        <f>'Calculation - tariffs vec'!UZ1</f>
        <v>Rest of World</v>
      </c>
      <c r="VB1" s="1" t="str">
        <f>'Calculation - tariffs vec'!VA1</f>
        <v>Rest of World</v>
      </c>
      <c r="VC1" s="1" t="str">
        <f>'Calculation - tariffs vec'!VB1</f>
        <v>Rest of World</v>
      </c>
      <c r="VD1" s="1" t="str">
        <f>'Calculation - tariffs vec'!VC1</f>
        <v>Rest of World</v>
      </c>
      <c r="VE1" s="1" t="str">
        <f>'Calculation - tariffs vec'!VD1</f>
        <v>Rest of World</v>
      </c>
      <c r="VF1" s="1" t="str">
        <f>'Calculation - tariffs vec'!VE1</f>
        <v>Rest of World</v>
      </c>
      <c r="VG1" s="1" t="str">
        <f>'Calculation - tariffs vec'!VF1</f>
        <v>Rest of World</v>
      </c>
      <c r="VH1" s="1" t="str">
        <f>'Calculation - tariffs vec'!VG1</f>
        <v>Rest of World</v>
      </c>
      <c r="VI1" s="1" t="str">
        <f>'Calculation - tariffs vec'!VH1</f>
        <v>Rest of World</v>
      </c>
      <c r="VJ1" s="1" t="str">
        <f>'Calculation - tariffs vec'!VI1</f>
        <v>Rest of World</v>
      </c>
      <c r="VK1" s="1" t="str">
        <f>'Calculation - tariffs vec'!VJ1</f>
        <v>Rest of World</v>
      </c>
      <c r="VL1" s="1" t="str">
        <f>'Calculation - tariffs vec'!VK1</f>
        <v>Rest of World</v>
      </c>
      <c r="VM1" s="1" t="str">
        <f>'Calculation - tariffs vec'!VL1</f>
        <v>Rest of World</v>
      </c>
      <c r="VN1" s="1" t="str">
        <f>'Calculation - tariffs vec'!VM1</f>
        <v>Rest of World</v>
      </c>
      <c r="VO1" s="1" t="str">
        <f>'Calculation - tariffs vec'!VN1</f>
        <v>United Kingdom</v>
      </c>
      <c r="VP1" s="1" t="str">
        <f>'Calculation - tariffs vec'!VO1</f>
        <v>United Kingdom</v>
      </c>
      <c r="VQ1" s="1" t="str">
        <f>'Calculation - tariffs vec'!VP1</f>
        <v>United Kingdom</v>
      </c>
      <c r="VR1" s="1" t="str">
        <f>'Calculation - tariffs vec'!VQ1</f>
        <v>United Kingdom</v>
      </c>
      <c r="VS1" s="1" t="str">
        <f>'Calculation - tariffs vec'!VR1</f>
        <v>United Kingdom</v>
      </c>
      <c r="VT1" s="1" t="str">
        <f>'Calculation - tariffs vec'!VS1</f>
        <v>United Kingdom</v>
      </c>
      <c r="VU1" s="1" t="str">
        <f>'Calculation - tariffs vec'!VT1</f>
        <v>United Kingdom</v>
      </c>
      <c r="VV1" s="1" t="str">
        <f>'Calculation - tariffs vec'!VU1</f>
        <v>United Kingdom</v>
      </c>
      <c r="VW1" s="1" t="str">
        <f>'Calculation - tariffs vec'!VV1</f>
        <v>United Kingdom</v>
      </c>
      <c r="VX1" s="1" t="str">
        <f>'Calculation - tariffs vec'!VW1</f>
        <v>United Kingdom</v>
      </c>
      <c r="VY1" s="1" t="str">
        <f>'Calculation - tariffs vec'!VX1</f>
        <v>United Kingdom</v>
      </c>
      <c r="VZ1" s="1" t="str">
        <f>'Calculation - tariffs vec'!VY1</f>
        <v>United Kingdom</v>
      </c>
      <c r="WA1" s="1" t="str">
        <f>'Calculation - tariffs vec'!VZ1</f>
        <v>United Kingdom</v>
      </c>
      <c r="WB1" s="1" t="str">
        <f>'Calculation - tariffs vec'!WA1</f>
        <v>United Kingdom</v>
      </c>
      <c r="WC1" s="1" t="str">
        <f>'Calculation - tariffs vec'!WB1</f>
        <v>United Kingdom</v>
      </c>
      <c r="WD1" s="1" t="str">
        <f>'Calculation - tariffs vec'!WC1</f>
        <v>United Kingdom</v>
      </c>
      <c r="WE1" s="1" t="str">
        <f>'Calculation - tariffs vec'!WD1</f>
        <v>United Kingdom</v>
      </c>
      <c r="WF1" s="1" t="str">
        <f>'Calculation - tariffs vec'!WE1</f>
        <v>United Kingdom</v>
      </c>
      <c r="WG1" s="1" t="str">
        <f>'Calculation - tariffs vec'!WF1</f>
        <v>United Kingdom</v>
      </c>
      <c r="WH1" s="1" t="str">
        <f>'Calculation - tariffs vec'!WG1</f>
        <v>United Kingdom</v>
      </c>
      <c r="WI1" s="1" t="str">
        <f>'Calculation - tariffs vec'!WH1</f>
        <v>United Kingdom</v>
      </c>
      <c r="WJ1" s="1" t="str">
        <f>'Calculation - tariffs vec'!WI1</f>
        <v>United Kingdom</v>
      </c>
      <c r="WK1" s="1" t="str">
        <f>'Calculation - tariffs vec'!WJ1</f>
        <v>United Kingdom</v>
      </c>
      <c r="WL1" s="1" t="str">
        <f>'Calculation - tariffs vec'!WK1</f>
        <v>United Kingdom</v>
      </c>
      <c r="WM1" s="1" t="str">
        <f>'Calculation - tariffs vec'!WL1</f>
        <v>United Kingdom</v>
      </c>
      <c r="WN1" s="1" t="str">
        <f>'Calculation - tariffs vec'!WM1</f>
        <v>United Kingdom</v>
      </c>
      <c r="WO1" s="1" t="str">
        <f>'Calculation - tariffs vec'!WN1</f>
        <v>United Kingdom</v>
      </c>
      <c r="WP1" s="1" t="str">
        <f>'Calculation - tariffs vec'!WO1</f>
        <v>United Kingdom</v>
      </c>
      <c r="WQ1" s="1" t="str">
        <f>'Calculation - tariffs vec'!WP1</f>
        <v>United Kingdom</v>
      </c>
      <c r="WR1" s="1" t="str">
        <f>'Calculation - tariffs vec'!WQ1</f>
        <v>United Kingdom</v>
      </c>
      <c r="WS1" s="1" t="str">
        <f>'Calculation - tariffs vec'!WR1</f>
        <v>United Kingdom</v>
      </c>
      <c r="WT1" s="1" t="str">
        <f>'Calculation - tariffs vec'!WS1</f>
        <v>United Kingdom</v>
      </c>
      <c r="WU1" s="1" t="str">
        <f>'Calculation - tariffs vec'!WT1</f>
        <v>United Kingdom</v>
      </c>
      <c r="WV1" s="1" t="str">
        <f>'Calculation - tariffs vec'!WU1</f>
        <v>United Kingdom</v>
      </c>
      <c r="WW1" s="1" t="str">
        <f>'Calculation - tariffs vec'!WV1</f>
        <v>United Kingdom</v>
      </c>
      <c r="WX1" s="1" t="str">
        <f>'Calculation - tariffs vec'!WW1</f>
        <v>United Kingdom</v>
      </c>
      <c r="WY1" s="1" t="str">
        <f>'Calculation - tariffs vec'!WX1</f>
        <v>United Kingdom</v>
      </c>
      <c r="WZ1" s="1" t="str">
        <f>'Calculation - tariffs vec'!WY1</f>
        <v>United Kingdom</v>
      </c>
      <c r="XA1" s="1" t="str">
        <f>'Calculation - tariffs vec'!WZ1</f>
        <v>United Kingdom</v>
      </c>
      <c r="XB1" s="1" t="str">
        <f>'Calculation - tariffs vec'!XA1</f>
        <v>United Kingdom</v>
      </c>
      <c r="XC1" s="1" t="str">
        <f>'Calculation - tariffs vec'!XB1</f>
        <v>United Kingdom</v>
      </c>
      <c r="XD1" s="1" t="str">
        <f>'Calculation - tariffs vec'!XC1</f>
        <v>United Kingdom</v>
      </c>
      <c r="XE1" s="1" t="str">
        <f>'Calculation - tariffs vec'!XD1</f>
        <v>United Kingdom</v>
      </c>
      <c r="XF1" s="1" t="str">
        <f>'Calculation - tariffs vec'!XE1</f>
        <v>United Kingdom</v>
      </c>
      <c r="XG1" s="1" t="str">
        <f>'Calculation - tariffs vec'!XF1</f>
        <v>United Kingdom</v>
      </c>
      <c r="XH1" s="1" t="str">
        <f>'Calculation - tariffs vec'!XG1</f>
        <v>United Kingdom</v>
      </c>
      <c r="XI1" s="1" t="str">
        <f>'Calculation - tariffs vec'!XH1</f>
        <v>United Kingdom</v>
      </c>
      <c r="XJ1" s="1" t="str">
        <f>'Calculation - tariffs vec'!XI1</f>
        <v>United Kingdom</v>
      </c>
      <c r="XK1" s="1" t="str">
        <f>'Calculation - tariffs vec'!XJ1</f>
        <v>United Kingdom</v>
      </c>
      <c r="XL1" s="1" t="str">
        <f>'Calculation - tariffs vec'!XK1</f>
        <v>United Kingdom</v>
      </c>
      <c r="XM1" s="1" t="str">
        <f>'Calculation - tariffs vec'!XL1</f>
        <v>United Kingdom</v>
      </c>
      <c r="XN1" s="1" t="str">
        <f>'Calculation - tariffs vec'!XM1</f>
        <v>United Kingdom</v>
      </c>
      <c r="XO1" s="1" t="str">
        <f>'Calculation - tariffs vec'!XN1</f>
        <v>United Kingdom</v>
      </c>
      <c r="XP1" s="1" t="str">
        <f>'Calculation - tariffs vec'!XO1</f>
        <v>United Kingdom</v>
      </c>
      <c r="XQ1" s="1" t="str">
        <f>'Calculation - tariffs vec'!XP1</f>
        <v>United Kingdom</v>
      </c>
      <c r="XR1" s="1" t="str">
        <f>'Calculation - tariffs vec'!XQ1</f>
        <v>United Kingdom</v>
      </c>
      <c r="XS1" s="1" t="str">
        <f>'Calculation - tariffs vec'!XR1</f>
        <v>United Kingdom</v>
      </c>
      <c r="XT1" s="1" t="str">
        <f>'Calculation - tariffs vec'!XS1</f>
        <v>United Kingdom</v>
      </c>
      <c r="XU1" s="1" t="str">
        <f>'Calculation - tariffs vec'!XT1</f>
        <v>United Kingdom</v>
      </c>
      <c r="XV1" s="1" t="str">
        <f>'Calculation - tariffs vec'!XU1</f>
        <v>United Kingdom</v>
      </c>
      <c r="XW1" s="1" t="str">
        <f>'Calculation - tariffs vec'!XV1</f>
        <v>United Kingdom</v>
      </c>
      <c r="XX1" s="1" t="str">
        <f>'Calculation - tariffs vec'!XW1</f>
        <v>United Kingdom</v>
      </c>
      <c r="XY1" s="1" t="str">
        <f>'Calculation - tariffs vec'!XX1</f>
        <v>United Kingdom</v>
      </c>
      <c r="XZ1" s="1" t="str">
        <f>'Calculation - tariffs vec'!XY1</f>
        <v>United Kingdom</v>
      </c>
      <c r="YA1" s="1" t="str">
        <f>'Calculation - tariffs vec'!XZ1</f>
        <v>United Kingdom</v>
      </c>
      <c r="YB1" s="1" t="str">
        <f>'Calculation - tariffs vec'!YA1</f>
        <v>United Kingdom</v>
      </c>
      <c r="YC1" s="1" t="str">
        <f>'Calculation - tariffs vec'!YB1</f>
        <v>United Kingdom</v>
      </c>
      <c r="YD1" s="1" t="str">
        <f>'Calculation - tariffs vec'!YC1</f>
        <v>United Kingdom</v>
      </c>
      <c r="YE1" s="1" t="str">
        <f>'Calculation - tariffs vec'!YD1</f>
        <v>United Kingdom</v>
      </c>
      <c r="YF1" s="1" t="str">
        <f>'Calculation - tariffs vec'!YE1</f>
        <v>United Kingdom</v>
      </c>
      <c r="YG1" s="1" t="str">
        <f>'Calculation - tariffs vec'!YF1</f>
        <v>United Kingdom</v>
      </c>
      <c r="YH1" s="1" t="str">
        <f>'Calculation - tariffs vec'!YG1</f>
        <v>United Kingdom</v>
      </c>
      <c r="YI1" s="1" t="str">
        <f>'Calculation - tariffs vec'!YH1</f>
        <v>United Kingdom</v>
      </c>
    </row>
    <row r="2" spans="1:659" ht="15" customHeight="1" x14ac:dyDescent="0.25">
      <c r="C2" s="1" t="str">
        <f>'Calculation - tariffs vec'!B2</f>
        <v>111CA</v>
      </c>
      <c r="D2" s="1" t="str">
        <f>'Calculation - tariffs vec'!C2</f>
        <v>113FF</v>
      </c>
      <c r="E2" s="1" t="str">
        <f>'Calculation - tariffs vec'!D2</f>
        <v>211</v>
      </c>
      <c r="F2" s="1" t="str">
        <f>'Calculation - tariffs vec'!E2</f>
        <v>212</v>
      </c>
      <c r="G2" s="1" t="str">
        <f>'Calculation - tariffs vec'!F2</f>
        <v>213</v>
      </c>
      <c r="H2" s="1" t="str">
        <f>'Calculation - tariffs vec'!G2</f>
        <v>22</v>
      </c>
      <c r="I2" s="1" t="str">
        <f>'Calculation - tariffs vec'!H2</f>
        <v>23</v>
      </c>
      <c r="J2" s="1" t="str">
        <f>'Calculation - tariffs vec'!I2</f>
        <v>321</v>
      </c>
      <c r="K2" s="1" t="str">
        <f>'Calculation - tariffs vec'!J2</f>
        <v>327</v>
      </c>
      <c r="L2" s="1" t="str">
        <f>'Calculation - tariffs vec'!K2</f>
        <v>331</v>
      </c>
      <c r="M2" s="1" t="str">
        <f>'Calculation - tariffs vec'!L2</f>
        <v>332</v>
      </c>
      <c r="N2" s="1" t="str">
        <f>'Calculation - tariffs vec'!M2</f>
        <v>333</v>
      </c>
      <c r="O2" s="1" t="str">
        <f>'Calculation - tariffs vec'!N2</f>
        <v>334</v>
      </c>
      <c r="P2" s="1" t="str">
        <f>'Calculation - tariffs vec'!O2</f>
        <v>335</v>
      </c>
      <c r="Q2" s="1" t="str">
        <f>'Calculation - tariffs vec'!P2</f>
        <v>3361MV</v>
      </c>
      <c r="R2" s="1" t="str">
        <f>'Calculation - tariffs vec'!Q2</f>
        <v>3364OT</v>
      </c>
      <c r="S2" s="1" t="str">
        <f>'Calculation - tariffs vec'!R2</f>
        <v>337</v>
      </c>
      <c r="T2" s="1" t="str">
        <f>'Calculation - tariffs vec'!S2</f>
        <v>339</v>
      </c>
      <c r="U2" s="1" t="str">
        <f>'Calculation - tariffs vec'!T2</f>
        <v>311FT</v>
      </c>
      <c r="V2" s="1" t="str">
        <f>'Calculation - tariffs vec'!U2</f>
        <v>313TT</v>
      </c>
      <c r="W2" s="1" t="str">
        <f>'Calculation - tariffs vec'!V2</f>
        <v>315AL</v>
      </c>
      <c r="X2" s="1" t="str">
        <f>'Calculation - tariffs vec'!W2</f>
        <v>322</v>
      </c>
      <c r="Y2" s="1" t="str">
        <f>'Calculation - tariffs vec'!X2</f>
        <v>323</v>
      </c>
      <c r="Z2" s="1" t="str">
        <f>'Calculation - tariffs vec'!Y2</f>
        <v>324</v>
      </c>
      <c r="AA2" s="1" t="str">
        <f>'Calculation - tariffs vec'!Z2</f>
        <v>325</v>
      </c>
      <c r="AB2" s="1" t="str">
        <f>'Calculation - tariffs vec'!AA2</f>
        <v>326</v>
      </c>
      <c r="AC2" s="1" t="str">
        <f>'Calculation - tariffs vec'!AB2</f>
        <v>42</v>
      </c>
      <c r="AD2" s="1" t="str">
        <f>'Calculation - tariffs vec'!AC2</f>
        <v>441</v>
      </c>
      <c r="AE2" s="1" t="str">
        <f>'Calculation - tariffs vec'!AD2</f>
        <v>445</v>
      </c>
      <c r="AF2" s="1" t="str">
        <f>'Calculation - tariffs vec'!AE2</f>
        <v>452</v>
      </c>
      <c r="AG2" s="1" t="str">
        <f>'Calculation - tariffs vec'!AF2</f>
        <v>4A0</v>
      </c>
      <c r="AH2" s="1" t="str">
        <f>'Calculation - tariffs vec'!AG2</f>
        <v>481</v>
      </c>
      <c r="AI2" s="1" t="str">
        <f>'Calculation - tariffs vec'!AH2</f>
        <v>482</v>
      </c>
      <c r="AJ2" s="1" t="str">
        <f>'Calculation - tariffs vec'!AI2</f>
        <v>483</v>
      </c>
      <c r="AK2" s="1" t="str">
        <f>'Calculation - tariffs vec'!AJ2</f>
        <v>484</v>
      </c>
      <c r="AL2" s="1" t="str">
        <f>'Calculation - tariffs vec'!AK2</f>
        <v>485</v>
      </c>
      <c r="AM2" s="1" t="str">
        <f>'Calculation - tariffs vec'!AL2</f>
        <v>486</v>
      </c>
      <c r="AN2" s="1" t="str">
        <f>'Calculation - tariffs vec'!AM2</f>
        <v>487OS</v>
      </c>
      <c r="AO2" s="1" t="str">
        <f>'Calculation - tariffs vec'!AN2</f>
        <v>493</v>
      </c>
      <c r="AP2" s="1" t="str">
        <f>'Calculation - tariffs vec'!AO2</f>
        <v>511</v>
      </c>
      <c r="AQ2" s="1" t="str">
        <f>'Calculation - tariffs vec'!AP2</f>
        <v>512</v>
      </c>
      <c r="AR2" s="1" t="str">
        <f>'Calculation - tariffs vec'!AQ2</f>
        <v>513</v>
      </c>
      <c r="AS2" s="1" t="str">
        <f>'Calculation - tariffs vec'!AR2</f>
        <v>514</v>
      </c>
      <c r="AT2" s="1" t="str">
        <f>'Calculation - tariffs vec'!AS2</f>
        <v>521CI</v>
      </c>
      <c r="AU2" s="1" t="str">
        <f>'Calculation - tariffs vec'!AT2</f>
        <v>523</v>
      </c>
      <c r="AV2" s="1" t="str">
        <f>'Calculation - tariffs vec'!AU2</f>
        <v>524</v>
      </c>
      <c r="AW2" s="1" t="str">
        <f>'Calculation - tariffs vec'!AV2</f>
        <v>525</v>
      </c>
      <c r="AX2" s="1" t="str">
        <f>'Calculation - tariffs vec'!AW2</f>
        <v>HS</v>
      </c>
      <c r="AY2" s="1" t="str">
        <f>'Calculation - tariffs vec'!AX2</f>
        <v>ORE</v>
      </c>
      <c r="AZ2" s="1" t="str">
        <f>'Calculation - tariffs vec'!AY2</f>
        <v>532RL</v>
      </c>
      <c r="BA2" s="1" t="str">
        <f>'Calculation - tariffs vec'!AZ2</f>
        <v>5411</v>
      </c>
      <c r="BB2" s="1" t="str">
        <f>'Calculation - tariffs vec'!BA2</f>
        <v>5415</v>
      </c>
      <c r="BC2" s="1" t="str">
        <f>'Calculation - tariffs vec'!BB2</f>
        <v>5412OP</v>
      </c>
      <c r="BD2" s="1" t="str">
        <f>'Calculation - tariffs vec'!BC2</f>
        <v>55</v>
      </c>
      <c r="BE2" s="1" t="str">
        <f>'Calculation - tariffs vec'!BD2</f>
        <v>561</v>
      </c>
      <c r="BF2" s="1" t="str">
        <f>'Calculation - tariffs vec'!BE2</f>
        <v>562</v>
      </c>
      <c r="BG2" s="1" t="str">
        <f>'Calculation - tariffs vec'!BF2</f>
        <v>61</v>
      </c>
      <c r="BH2" s="1" t="str">
        <f>'Calculation - tariffs vec'!BG2</f>
        <v>621</v>
      </c>
      <c r="BI2" s="1" t="str">
        <f>'Calculation - tariffs vec'!BH2</f>
        <v>622</v>
      </c>
      <c r="BJ2" s="1" t="str">
        <f>'Calculation - tariffs vec'!BI2</f>
        <v>623</v>
      </c>
      <c r="BK2" s="1" t="str">
        <f>'Calculation - tariffs vec'!BJ2</f>
        <v>624</v>
      </c>
      <c r="BL2" s="1" t="str">
        <f>'Calculation - tariffs vec'!BK2</f>
        <v>711AS</v>
      </c>
      <c r="BM2" s="1" t="str">
        <f>'Calculation - tariffs vec'!BL2</f>
        <v>713</v>
      </c>
      <c r="BN2" s="1" t="str">
        <f>'Calculation - tariffs vec'!BM2</f>
        <v>721</v>
      </c>
      <c r="BO2" s="1" t="str">
        <f>'Calculation - tariffs vec'!BN2</f>
        <v>722</v>
      </c>
      <c r="BP2" s="1" t="str">
        <f>'Calculation - tariffs vec'!BO2</f>
        <v>81</v>
      </c>
      <c r="BQ2" s="1" t="str">
        <f>'Calculation - tariffs vec'!BP2</f>
        <v>GFGD</v>
      </c>
      <c r="BR2" s="1" t="str">
        <f>'Calculation - tariffs vec'!BQ2</f>
        <v>GFGN</v>
      </c>
      <c r="BS2" s="1" t="str">
        <f>'Calculation - tariffs vec'!BR2</f>
        <v>GFE</v>
      </c>
      <c r="BT2" s="1" t="str">
        <f>'Calculation - tariffs vec'!BS2</f>
        <v>GSLG</v>
      </c>
      <c r="BU2" s="1" t="str">
        <f>'Calculation - tariffs vec'!BT2</f>
        <v>GSLE</v>
      </c>
      <c r="BV2" s="1" t="str">
        <f>'Calculation - tariffs vec'!BU2</f>
        <v>Used</v>
      </c>
      <c r="BW2" s="1" t="str">
        <f>'Calculation - tariffs vec'!BV2</f>
        <v>Other</v>
      </c>
      <c r="BX2" s="1" t="str">
        <f>'Calculation - tariffs vec'!BW2</f>
        <v>111CA</v>
      </c>
      <c r="BY2" s="1" t="str">
        <f>'Calculation - tariffs vec'!BX2</f>
        <v>113FF</v>
      </c>
      <c r="BZ2" s="1" t="str">
        <f>'Calculation - tariffs vec'!BY2</f>
        <v>211</v>
      </c>
      <c r="CA2" s="1" t="str">
        <f>'Calculation - tariffs vec'!BZ2</f>
        <v>212</v>
      </c>
      <c r="CB2" s="1" t="str">
        <f>'Calculation - tariffs vec'!CA2</f>
        <v>213</v>
      </c>
      <c r="CC2" s="1" t="str">
        <f>'Calculation - tariffs vec'!CB2</f>
        <v>22</v>
      </c>
      <c r="CD2" s="1" t="str">
        <f>'Calculation - tariffs vec'!CC2</f>
        <v>23</v>
      </c>
      <c r="CE2" s="1" t="str">
        <f>'Calculation - tariffs vec'!CD2</f>
        <v>321</v>
      </c>
      <c r="CF2" s="1" t="str">
        <f>'Calculation - tariffs vec'!CE2</f>
        <v>327</v>
      </c>
      <c r="CG2" s="1" t="str">
        <f>'Calculation - tariffs vec'!CF2</f>
        <v>331</v>
      </c>
      <c r="CH2" s="1" t="str">
        <f>'Calculation - tariffs vec'!CG2</f>
        <v>332</v>
      </c>
      <c r="CI2" s="1" t="str">
        <f>'Calculation - tariffs vec'!CH2</f>
        <v>333</v>
      </c>
      <c r="CJ2" s="1" t="str">
        <f>'Calculation - tariffs vec'!CI2</f>
        <v>334</v>
      </c>
      <c r="CK2" s="1" t="str">
        <f>'Calculation - tariffs vec'!CJ2</f>
        <v>335</v>
      </c>
      <c r="CL2" s="1" t="str">
        <f>'Calculation - tariffs vec'!CK2</f>
        <v>3361MV</v>
      </c>
      <c r="CM2" s="1" t="str">
        <f>'Calculation - tariffs vec'!CL2</f>
        <v>3364OT</v>
      </c>
      <c r="CN2" s="1" t="str">
        <f>'Calculation - tariffs vec'!CM2</f>
        <v>337</v>
      </c>
      <c r="CO2" s="1" t="str">
        <f>'Calculation - tariffs vec'!CN2</f>
        <v>339</v>
      </c>
      <c r="CP2" s="1" t="str">
        <f>'Calculation - tariffs vec'!CO2</f>
        <v>311FT</v>
      </c>
      <c r="CQ2" s="1" t="str">
        <f>'Calculation - tariffs vec'!CP2</f>
        <v>313TT</v>
      </c>
      <c r="CR2" s="1" t="str">
        <f>'Calculation - tariffs vec'!CQ2</f>
        <v>315AL</v>
      </c>
      <c r="CS2" s="1" t="str">
        <f>'Calculation - tariffs vec'!CR2</f>
        <v>322</v>
      </c>
      <c r="CT2" s="1" t="str">
        <f>'Calculation - tariffs vec'!CS2</f>
        <v>323</v>
      </c>
      <c r="CU2" s="1" t="str">
        <f>'Calculation - tariffs vec'!CT2</f>
        <v>324</v>
      </c>
      <c r="CV2" s="1" t="str">
        <f>'Calculation - tariffs vec'!CU2</f>
        <v>325</v>
      </c>
      <c r="CW2" s="1" t="str">
        <f>'Calculation - tariffs vec'!CV2</f>
        <v>326</v>
      </c>
      <c r="CX2" s="1" t="str">
        <f>'Calculation - tariffs vec'!CW2</f>
        <v>42</v>
      </c>
      <c r="CY2" s="1" t="str">
        <f>'Calculation - tariffs vec'!CX2</f>
        <v>441</v>
      </c>
      <c r="CZ2" s="1" t="str">
        <f>'Calculation - tariffs vec'!CY2</f>
        <v>445</v>
      </c>
      <c r="DA2" s="1" t="str">
        <f>'Calculation - tariffs vec'!CZ2</f>
        <v>452</v>
      </c>
      <c r="DB2" s="1" t="str">
        <f>'Calculation - tariffs vec'!DA2</f>
        <v>4A0</v>
      </c>
      <c r="DC2" s="1" t="str">
        <f>'Calculation - tariffs vec'!DB2</f>
        <v>481</v>
      </c>
      <c r="DD2" s="1" t="str">
        <f>'Calculation - tariffs vec'!DC2</f>
        <v>482</v>
      </c>
      <c r="DE2" s="1" t="str">
        <f>'Calculation - tariffs vec'!DD2</f>
        <v>483</v>
      </c>
      <c r="DF2" s="1" t="str">
        <f>'Calculation - tariffs vec'!DE2</f>
        <v>484</v>
      </c>
      <c r="DG2" s="1" t="str">
        <f>'Calculation - tariffs vec'!DF2</f>
        <v>485</v>
      </c>
      <c r="DH2" s="1" t="str">
        <f>'Calculation - tariffs vec'!DG2</f>
        <v>486</v>
      </c>
      <c r="DI2" s="1" t="str">
        <f>'Calculation - tariffs vec'!DH2</f>
        <v>487OS</v>
      </c>
      <c r="DJ2" s="1" t="str">
        <f>'Calculation - tariffs vec'!DI2</f>
        <v>493</v>
      </c>
      <c r="DK2" s="1" t="str">
        <f>'Calculation - tariffs vec'!DJ2</f>
        <v>511</v>
      </c>
      <c r="DL2" s="1" t="str">
        <f>'Calculation - tariffs vec'!DK2</f>
        <v>512</v>
      </c>
      <c r="DM2" s="1" t="str">
        <f>'Calculation - tariffs vec'!DL2</f>
        <v>513</v>
      </c>
      <c r="DN2" s="1" t="str">
        <f>'Calculation - tariffs vec'!DM2</f>
        <v>514</v>
      </c>
      <c r="DO2" s="1" t="str">
        <f>'Calculation - tariffs vec'!DN2</f>
        <v>521CI</v>
      </c>
      <c r="DP2" s="1" t="str">
        <f>'Calculation - tariffs vec'!DO2</f>
        <v>523</v>
      </c>
      <c r="DQ2" s="1" t="str">
        <f>'Calculation - tariffs vec'!DP2</f>
        <v>524</v>
      </c>
      <c r="DR2" s="1" t="str">
        <f>'Calculation - tariffs vec'!DQ2</f>
        <v>525</v>
      </c>
      <c r="DS2" s="1" t="str">
        <f>'Calculation - tariffs vec'!DR2</f>
        <v>HS</v>
      </c>
      <c r="DT2" s="1" t="str">
        <f>'Calculation - tariffs vec'!DS2</f>
        <v>ORE</v>
      </c>
      <c r="DU2" s="1" t="str">
        <f>'Calculation - tariffs vec'!DT2</f>
        <v>532RL</v>
      </c>
      <c r="DV2" s="1" t="str">
        <f>'Calculation - tariffs vec'!DU2</f>
        <v>5411</v>
      </c>
      <c r="DW2" s="1" t="str">
        <f>'Calculation - tariffs vec'!DV2</f>
        <v>5415</v>
      </c>
      <c r="DX2" s="1" t="str">
        <f>'Calculation - tariffs vec'!DW2</f>
        <v>5412OP</v>
      </c>
      <c r="DY2" s="1" t="str">
        <f>'Calculation - tariffs vec'!DX2</f>
        <v>55</v>
      </c>
      <c r="DZ2" s="1" t="str">
        <f>'Calculation - tariffs vec'!DY2</f>
        <v>561</v>
      </c>
      <c r="EA2" s="1" t="str">
        <f>'Calculation - tariffs vec'!DZ2</f>
        <v>562</v>
      </c>
      <c r="EB2" s="1" t="str">
        <f>'Calculation - tariffs vec'!EA2</f>
        <v>61</v>
      </c>
      <c r="EC2" s="1" t="str">
        <f>'Calculation - tariffs vec'!EB2</f>
        <v>621</v>
      </c>
      <c r="ED2" s="1" t="str">
        <f>'Calculation - tariffs vec'!EC2</f>
        <v>622</v>
      </c>
      <c r="EE2" s="1" t="str">
        <f>'Calculation - tariffs vec'!ED2</f>
        <v>623</v>
      </c>
      <c r="EF2" s="1" t="str">
        <f>'Calculation - tariffs vec'!EE2</f>
        <v>624</v>
      </c>
      <c r="EG2" s="1" t="str">
        <f>'Calculation - tariffs vec'!EF2</f>
        <v>711AS</v>
      </c>
      <c r="EH2" s="1" t="str">
        <f>'Calculation - tariffs vec'!EG2</f>
        <v>713</v>
      </c>
      <c r="EI2" s="1" t="str">
        <f>'Calculation - tariffs vec'!EH2</f>
        <v>721</v>
      </c>
      <c r="EJ2" s="1" t="str">
        <f>'Calculation - tariffs vec'!EI2</f>
        <v>722</v>
      </c>
      <c r="EK2" s="1" t="str">
        <f>'Calculation - tariffs vec'!EJ2</f>
        <v>81</v>
      </c>
      <c r="EL2" s="1" t="str">
        <f>'Calculation - tariffs vec'!EK2</f>
        <v>GFGD</v>
      </c>
      <c r="EM2" s="1" t="str">
        <f>'Calculation - tariffs vec'!EL2</f>
        <v>GFGN</v>
      </c>
      <c r="EN2" s="1" t="str">
        <f>'Calculation - tariffs vec'!EM2</f>
        <v>GFE</v>
      </c>
      <c r="EO2" s="1" t="str">
        <f>'Calculation - tariffs vec'!EN2</f>
        <v>GSLG</v>
      </c>
      <c r="EP2" s="1" t="str">
        <f>'Calculation - tariffs vec'!EO2</f>
        <v>GSLE</v>
      </c>
      <c r="EQ2" s="1" t="str">
        <f>'Calculation - tariffs vec'!EP2</f>
        <v>Used</v>
      </c>
      <c r="ER2" s="1" t="str">
        <f>'Calculation - tariffs vec'!EQ2</f>
        <v>Other</v>
      </c>
      <c r="ES2" s="1" t="str">
        <f>'Calculation - tariffs vec'!ER2</f>
        <v>111CA</v>
      </c>
      <c r="ET2" s="1" t="str">
        <f>'Calculation - tariffs vec'!ES2</f>
        <v>113FF</v>
      </c>
      <c r="EU2" s="1" t="str">
        <f>'Calculation - tariffs vec'!ET2</f>
        <v>211</v>
      </c>
      <c r="EV2" s="1" t="str">
        <f>'Calculation - tariffs vec'!EU2</f>
        <v>212</v>
      </c>
      <c r="EW2" s="1" t="str">
        <f>'Calculation - tariffs vec'!EV2</f>
        <v>213</v>
      </c>
      <c r="EX2" s="1" t="str">
        <f>'Calculation - tariffs vec'!EW2</f>
        <v>22</v>
      </c>
      <c r="EY2" s="1" t="str">
        <f>'Calculation - tariffs vec'!EX2</f>
        <v>23</v>
      </c>
      <c r="EZ2" s="1" t="str">
        <f>'Calculation - tariffs vec'!EY2</f>
        <v>321</v>
      </c>
      <c r="FA2" s="1" t="str">
        <f>'Calculation - tariffs vec'!EZ2</f>
        <v>327</v>
      </c>
      <c r="FB2" s="1" t="str">
        <f>'Calculation - tariffs vec'!FA2</f>
        <v>331</v>
      </c>
      <c r="FC2" s="1" t="str">
        <f>'Calculation - tariffs vec'!FB2</f>
        <v>332</v>
      </c>
      <c r="FD2" s="1" t="str">
        <f>'Calculation - tariffs vec'!FC2</f>
        <v>333</v>
      </c>
      <c r="FE2" s="1" t="str">
        <f>'Calculation - tariffs vec'!FD2</f>
        <v>334</v>
      </c>
      <c r="FF2" s="1" t="str">
        <f>'Calculation - tariffs vec'!FE2</f>
        <v>335</v>
      </c>
      <c r="FG2" s="1" t="str">
        <f>'Calculation - tariffs vec'!FF2</f>
        <v>3361MV</v>
      </c>
      <c r="FH2" s="1" t="str">
        <f>'Calculation - tariffs vec'!FG2</f>
        <v>3364OT</v>
      </c>
      <c r="FI2" s="1" t="str">
        <f>'Calculation - tariffs vec'!FH2</f>
        <v>337</v>
      </c>
      <c r="FJ2" s="1" t="str">
        <f>'Calculation - tariffs vec'!FI2</f>
        <v>339</v>
      </c>
      <c r="FK2" s="1" t="str">
        <f>'Calculation - tariffs vec'!FJ2</f>
        <v>311FT</v>
      </c>
      <c r="FL2" s="1" t="str">
        <f>'Calculation - tariffs vec'!FK2</f>
        <v>313TT</v>
      </c>
      <c r="FM2" s="1" t="str">
        <f>'Calculation - tariffs vec'!FL2</f>
        <v>315AL</v>
      </c>
      <c r="FN2" s="1" t="str">
        <f>'Calculation - tariffs vec'!FM2</f>
        <v>322</v>
      </c>
      <c r="FO2" s="1" t="str">
        <f>'Calculation - tariffs vec'!FN2</f>
        <v>323</v>
      </c>
      <c r="FP2" s="1" t="str">
        <f>'Calculation - tariffs vec'!FO2</f>
        <v>324</v>
      </c>
      <c r="FQ2" s="1" t="str">
        <f>'Calculation - tariffs vec'!FP2</f>
        <v>325</v>
      </c>
      <c r="FR2" s="1" t="str">
        <f>'Calculation - tariffs vec'!FQ2</f>
        <v>326</v>
      </c>
      <c r="FS2" s="1" t="str">
        <f>'Calculation - tariffs vec'!FR2</f>
        <v>42</v>
      </c>
      <c r="FT2" s="1" t="str">
        <f>'Calculation - tariffs vec'!FS2</f>
        <v>441</v>
      </c>
      <c r="FU2" s="1" t="str">
        <f>'Calculation - tariffs vec'!FT2</f>
        <v>445</v>
      </c>
      <c r="FV2" s="1" t="str">
        <f>'Calculation - tariffs vec'!FU2</f>
        <v>452</v>
      </c>
      <c r="FW2" s="1" t="str">
        <f>'Calculation - tariffs vec'!FV2</f>
        <v>4A0</v>
      </c>
      <c r="FX2" s="1" t="str">
        <f>'Calculation - tariffs vec'!FW2</f>
        <v>481</v>
      </c>
      <c r="FY2" s="1" t="str">
        <f>'Calculation - tariffs vec'!FX2</f>
        <v>482</v>
      </c>
      <c r="FZ2" s="1" t="str">
        <f>'Calculation - tariffs vec'!FY2</f>
        <v>483</v>
      </c>
      <c r="GA2" s="1" t="str">
        <f>'Calculation - tariffs vec'!FZ2</f>
        <v>484</v>
      </c>
      <c r="GB2" s="1" t="str">
        <f>'Calculation - tariffs vec'!GA2</f>
        <v>485</v>
      </c>
      <c r="GC2" s="1" t="str">
        <f>'Calculation - tariffs vec'!GB2</f>
        <v>486</v>
      </c>
      <c r="GD2" s="1" t="str">
        <f>'Calculation - tariffs vec'!GC2</f>
        <v>487OS</v>
      </c>
      <c r="GE2" s="1" t="str">
        <f>'Calculation - tariffs vec'!GD2</f>
        <v>493</v>
      </c>
      <c r="GF2" s="1" t="str">
        <f>'Calculation - tariffs vec'!GE2</f>
        <v>511</v>
      </c>
      <c r="GG2" s="1" t="str">
        <f>'Calculation - tariffs vec'!GF2</f>
        <v>512</v>
      </c>
      <c r="GH2" s="1" t="str">
        <f>'Calculation - tariffs vec'!GG2</f>
        <v>513</v>
      </c>
      <c r="GI2" s="1" t="str">
        <f>'Calculation - tariffs vec'!GH2</f>
        <v>514</v>
      </c>
      <c r="GJ2" s="1" t="str">
        <f>'Calculation - tariffs vec'!GI2</f>
        <v>521CI</v>
      </c>
      <c r="GK2" s="1" t="str">
        <f>'Calculation - tariffs vec'!GJ2</f>
        <v>523</v>
      </c>
      <c r="GL2" s="1" t="str">
        <f>'Calculation - tariffs vec'!GK2</f>
        <v>524</v>
      </c>
      <c r="GM2" s="1" t="str">
        <f>'Calculation - tariffs vec'!GL2</f>
        <v>525</v>
      </c>
      <c r="GN2" s="1" t="str">
        <f>'Calculation - tariffs vec'!GM2</f>
        <v>HS</v>
      </c>
      <c r="GO2" s="1" t="str">
        <f>'Calculation - tariffs vec'!GN2</f>
        <v>ORE</v>
      </c>
      <c r="GP2" s="1" t="str">
        <f>'Calculation - tariffs vec'!GO2</f>
        <v>532RL</v>
      </c>
      <c r="GQ2" s="1" t="str">
        <f>'Calculation - tariffs vec'!GP2</f>
        <v>5411</v>
      </c>
      <c r="GR2" s="1" t="str">
        <f>'Calculation - tariffs vec'!GQ2</f>
        <v>5415</v>
      </c>
      <c r="GS2" s="1" t="str">
        <f>'Calculation - tariffs vec'!GR2</f>
        <v>5412OP</v>
      </c>
      <c r="GT2" s="1" t="str">
        <f>'Calculation - tariffs vec'!GS2</f>
        <v>55</v>
      </c>
      <c r="GU2" s="1" t="str">
        <f>'Calculation - tariffs vec'!GT2</f>
        <v>561</v>
      </c>
      <c r="GV2" s="1" t="str">
        <f>'Calculation - tariffs vec'!GU2</f>
        <v>562</v>
      </c>
      <c r="GW2" s="1" t="str">
        <f>'Calculation - tariffs vec'!GV2</f>
        <v>61</v>
      </c>
      <c r="GX2" s="1" t="str">
        <f>'Calculation - tariffs vec'!GW2</f>
        <v>621</v>
      </c>
      <c r="GY2" s="1" t="str">
        <f>'Calculation - tariffs vec'!GX2</f>
        <v>622</v>
      </c>
      <c r="GZ2" s="1" t="str">
        <f>'Calculation - tariffs vec'!GY2</f>
        <v>623</v>
      </c>
      <c r="HA2" s="1" t="str">
        <f>'Calculation - tariffs vec'!GZ2</f>
        <v>624</v>
      </c>
      <c r="HB2" s="1" t="str">
        <f>'Calculation - tariffs vec'!HA2</f>
        <v>711AS</v>
      </c>
      <c r="HC2" s="1" t="str">
        <f>'Calculation - tariffs vec'!HB2</f>
        <v>713</v>
      </c>
      <c r="HD2" s="1" t="str">
        <f>'Calculation - tariffs vec'!HC2</f>
        <v>721</v>
      </c>
      <c r="HE2" s="1" t="str">
        <f>'Calculation - tariffs vec'!HD2</f>
        <v>722</v>
      </c>
      <c r="HF2" s="1" t="str">
        <f>'Calculation - tariffs vec'!HE2</f>
        <v>81</v>
      </c>
      <c r="HG2" s="1" t="str">
        <f>'Calculation - tariffs vec'!HF2</f>
        <v>GFGD</v>
      </c>
      <c r="HH2" s="1" t="str">
        <f>'Calculation - tariffs vec'!HG2</f>
        <v>GFGN</v>
      </c>
      <c r="HI2" s="1" t="str">
        <f>'Calculation - tariffs vec'!HH2</f>
        <v>GFE</v>
      </c>
      <c r="HJ2" s="1" t="str">
        <f>'Calculation - tariffs vec'!HI2</f>
        <v>GSLG</v>
      </c>
      <c r="HK2" s="1" t="str">
        <f>'Calculation - tariffs vec'!HJ2</f>
        <v>GSLE</v>
      </c>
      <c r="HL2" s="1" t="str">
        <f>'Calculation - tariffs vec'!HK2</f>
        <v>Used</v>
      </c>
      <c r="HM2" s="1" t="str">
        <f>'Calculation - tariffs vec'!HL2</f>
        <v>Other</v>
      </c>
      <c r="HN2" s="1" t="str">
        <f>'Calculation - tariffs vec'!HM2</f>
        <v>111CA</v>
      </c>
      <c r="HO2" s="1" t="str">
        <f>'Calculation - tariffs vec'!HN2</f>
        <v>113FF</v>
      </c>
      <c r="HP2" s="1" t="str">
        <f>'Calculation - tariffs vec'!HO2</f>
        <v>211</v>
      </c>
      <c r="HQ2" s="1" t="str">
        <f>'Calculation - tariffs vec'!HP2</f>
        <v>212</v>
      </c>
      <c r="HR2" s="1" t="str">
        <f>'Calculation - tariffs vec'!HQ2</f>
        <v>213</v>
      </c>
      <c r="HS2" s="1" t="str">
        <f>'Calculation - tariffs vec'!HR2</f>
        <v>22</v>
      </c>
      <c r="HT2" s="1" t="str">
        <f>'Calculation - tariffs vec'!HS2</f>
        <v>23</v>
      </c>
      <c r="HU2" s="1" t="str">
        <f>'Calculation - tariffs vec'!HT2</f>
        <v>321</v>
      </c>
      <c r="HV2" s="1" t="str">
        <f>'Calculation - tariffs vec'!HU2</f>
        <v>327</v>
      </c>
      <c r="HW2" s="1" t="str">
        <f>'Calculation - tariffs vec'!HV2</f>
        <v>331</v>
      </c>
      <c r="HX2" s="1" t="str">
        <f>'Calculation - tariffs vec'!HW2</f>
        <v>332</v>
      </c>
      <c r="HY2" s="1" t="str">
        <f>'Calculation - tariffs vec'!HX2</f>
        <v>333</v>
      </c>
      <c r="HZ2" s="1" t="str">
        <f>'Calculation - tariffs vec'!HY2</f>
        <v>334</v>
      </c>
      <c r="IA2" s="1" t="str">
        <f>'Calculation - tariffs vec'!HZ2</f>
        <v>335</v>
      </c>
      <c r="IB2" s="1" t="str">
        <f>'Calculation - tariffs vec'!IA2</f>
        <v>3361MV</v>
      </c>
      <c r="IC2" s="1" t="str">
        <f>'Calculation - tariffs vec'!IB2</f>
        <v>3364OT</v>
      </c>
      <c r="ID2" s="1" t="str">
        <f>'Calculation - tariffs vec'!IC2</f>
        <v>337</v>
      </c>
      <c r="IE2" s="1" t="str">
        <f>'Calculation - tariffs vec'!ID2</f>
        <v>339</v>
      </c>
      <c r="IF2" s="1" t="str">
        <f>'Calculation - tariffs vec'!IE2</f>
        <v>311FT</v>
      </c>
      <c r="IG2" s="1" t="str">
        <f>'Calculation - tariffs vec'!IF2</f>
        <v>313TT</v>
      </c>
      <c r="IH2" s="1" t="str">
        <f>'Calculation - tariffs vec'!IG2</f>
        <v>315AL</v>
      </c>
      <c r="II2" s="1" t="str">
        <f>'Calculation - tariffs vec'!IH2</f>
        <v>322</v>
      </c>
      <c r="IJ2" s="1" t="str">
        <f>'Calculation - tariffs vec'!II2</f>
        <v>323</v>
      </c>
      <c r="IK2" s="1" t="str">
        <f>'Calculation - tariffs vec'!IJ2</f>
        <v>324</v>
      </c>
      <c r="IL2" s="1" t="str">
        <f>'Calculation - tariffs vec'!IK2</f>
        <v>325</v>
      </c>
      <c r="IM2" s="1" t="str">
        <f>'Calculation - tariffs vec'!IL2</f>
        <v>326</v>
      </c>
      <c r="IN2" s="1" t="str">
        <f>'Calculation - tariffs vec'!IM2</f>
        <v>42</v>
      </c>
      <c r="IO2" s="1" t="str">
        <f>'Calculation - tariffs vec'!IN2</f>
        <v>441</v>
      </c>
      <c r="IP2" s="1" t="str">
        <f>'Calculation - tariffs vec'!IO2</f>
        <v>445</v>
      </c>
      <c r="IQ2" s="1" t="str">
        <f>'Calculation - tariffs vec'!IP2</f>
        <v>452</v>
      </c>
      <c r="IR2" s="1" t="str">
        <f>'Calculation - tariffs vec'!IQ2</f>
        <v>4A0</v>
      </c>
      <c r="IS2" s="1" t="str">
        <f>'Calculation - tariffs vec'!IR2</f>
        <v>481</v>
      </c>
      <c r="IT2" s="1" t="str">
        <f>'Calculation - tariffs vec'!IS2</f>
        <v>482</v>
      </c>
      <c r="IU2" s="1" t="str">
        <f>'Calculation - tariffs vec'!IT2</f>
        <v>483</v>
      </c>
      <c r="IV2" s="1" t="str">
        <f>'Calculation - tariffs vec'!IU2</f>
        <v>484</v>
      </c>
      <c r="IW2" s="1" t="str">
        <f>'Calculation - tariffs vec'!IV2</f>
        <v>485</v>
      </c>
      <c r="IX2" s="1" t="str">
        <f>'Calculation - tariffs vec'!IW2</f>
        <v>486</v>
      </c>
      <c r="IY2" s="1" t="str">
        <f>'Calculation - tariffs vec'!IX2</f>
        <v>487OS</v>
      </c>
      <c r="IZ2" s="1" t="str">
        <f>'Calculation - tariffs vec'!IY2</f>
        <v>493</v>
      </c>
      <c r="JA2" s="1" t="str">
        <f>'Calculation - tariffs vec'!IZ2</f>
        <v>511</v>
      </c>
      <c r="JB2" s="1" t="str">
        <f>'Calculation - tariffs vec'!JA2</f>
        <v>512</v>
      </c>
      <c r="JC2" s="1" t="str">
        <f>'Calculation - tariffs vec'!JB2</f>
        <v>513</v>
      </c>
      <c r="JD2" s="1" t="str">
        <f>'Calculation - tariffs vec'!JC2</f>
        <v>514</v>
      </c>
      <c r="JE2" s="1" t="str">
        <f>'Calculation - tariffs vec'!JD2</f>
        <v>521CI</v>
      </c>
      <c r="JF2" s="1" t="str">
        <f>'Calculation - tariffs vec'!JE2</f>
        <v>523</v>
      </c>
      <c r="JG2" s="1" t="str">
        <f>'Calculation - tariffs vec'!JF2</f>
        <v>524</v>
      </c>
      <c r="JH2" s="1" t="str">
        <f>'Calculation - tariffs vec'!JG2</f>
        <v>525</v>
      </c>
      <c r="JI2" s="1" t="str">
        <f>'Calculation - tariffs vec'!JH2</f>
        <v>HS</v>
      </c>
      <c r="JJ2" s="1" t="str">
        <f>'Calculation - tariffs vec'!JI2</f>
        <v>ORE</v>
      </c>
      <c r="JK2" s="1" t="str">
        <f>'Calculation - tariffs vec'!JJ2</f>
        <v>532RL</v>
      </c>
      <c r="JL2" s="1" t="str">
        <f>'Calculation - tariffs vec'!JK2</f>
        <v>5411</v>
      </c>
      <c r="JM2" s="1" t="str">
        <f>'Calculation - tariffs vec'!JL2</f>
        <v>5415</v>
      </c>
      <c r="JN2" s="1" t="str">
        <f>'Calculation - tariffs vec'!JM2</f>
        <v>5412OP</v>
      </c>
      <c r="JO2" s="1" t="str">
        <f>'Calculation - tariffs vec'!JN2</f>
        <v>55</v>
      </c>
      <c r="JP2" s="1" t="str">
        <f>'Calculation - tariffs vec'!JO2</f>
        <v>561</v>
      </c>
      <c r="JQ2" s="1" t="str">
        <f>'Calculation - tariffs vec'!JP2</f>
        <v>562</v>
      </c>
      <c r="JR2" s="1" t="str">
        <f>'Calculation - tariffs vec'!JQ2</f>
        <v>61</v>
      </c>
      <c r="JS2" s="1" t="str">
        <f>'Calculation - tariffs vec'!JR2</f>
        <v>621</v>
      </c>
      <c r="JT2" s="1" t="str">
        <f>'Calculation - tariffs vec'!JS2</f>
        <v>622</v>
      </c>
      <c r="JU2" s="1" t="str">
        <f>'Calculation - tariffs vec'!JT2</f>
        <v>623</v>
      </c>
      <c r="JV2" s="1" t="str">
        <f>'Calculation - tariffs vec'!JU2</f>
        <v>624</v>
      </c>
      <c r="JW2" s="1" t="str">
        <f>'Calculation - tariffs vec'!JV2</f>
        <v>711AS</v>
      </c>
      <c r="JX2" s="1" t="str">
        <f>'Calculation - tariffs vec'!JW2</f>
        <v>713</v>
      </c>
      <c r="JY2" s="1" t="str">
        <f>'Calculation - tariffs vec'!JX2</f>
        <v>721</v>
      </c>
      <c r="JZ2" s="1" t="str">
        <f>'Calculation - tariffs vec'!JY2</f>
        <v>722</v>
      </c>
      <c r="KA2" s="1" t="str">
        <f>'Calculation - tariffs vec'!JZ2</f>
        <v>81</v>
      </c>
      <c r="KB2" s="1" t="str">
        <f>'Calculation - tariffs vec'!KA2</f>
        <v>GFGD</v>
      </c>
      <c r="KC2" s="1" t="str">
        <f>'Calculation - tariffs vec'!KB2</f>
        <v>GFGN</v>
      </c>
      <c r="KD2" s="1" t="str">
        <f>'Calculation - tariffs vec'!KC2</f>
        <v>GFE</v>
      </c>
      <c r="KE2" s="1" t="str">
        <f>'Calculation - tariffs vec'!KD2</f>
        <v>GSLG</v>
      </c>
      <c r="KF2" s="1" t="str">
        <f>'Calculation - tariffs vec'!KE2</f>
        <v>GSLE</v>
      </c>
      <c r="KG2" s="1" t="str">
        <f>'Calculation - tariffs vec'!KF2</f>
        <v>Used</v>
      </c>
      <c r="KH2" s="1" t="str">
        <f>'Calculation - tariffs vec'!KG2</f>
        <v>Other</v>
      </c>
      <c r="KI2" s="1" t="str">
        <f>'Calculation - tariffs vec'!KH2</f>
        <v>111CA</v>
      </c>
      <c r="KJ2" s="1" t="str">
        <f>'Calculation - tariffs vec'!KI2</f>
        <v>113FF</v>
      </c>
      <c r="KK2" s="1" t="str">
        <f>'Calculation - tariffs vec'!KJ2</f>
        <v>211</v>
      </c>
      <c r="KL2" s="1" t="str">
        <f>'Calculation - tariffs vec'!KK2</f>
        <v>212</v>
      </c>
      <c r="KM2" s="1" t="str">
        <f>'Calculation - tariffs vec'!KL2</f>
        <v>213</v>
      </c>
      <c r="KN2" s="1" t="str">
        <f>'Calculation - tariffs vec'!KM2</f>
        <v>22</v>
      </c>
      <c r="KO2" s="1" t="str">
        <f>'Calculation - tariffs vec'!KN2</f>
        <v>23</v>
      </c>
      <c r="KP2" s="1" t="str">
        <f>'Calculation - tariffs vec'!KO2</f>
        <v>321</v>
      </c>
      <c r="KQ2" s="1" t="str">
        <f>'Calculation - tariffs vec'!KP2</f>
        <v>327</v>
      </c>
      <c r="KR2" s="1" t="str">
        <f>'Calculation - tariffs vec'!KQ2</f>
        <v>331</v>
      </c>
      <c r="KS2" s="1" t="str">
        <f>'Calculation - tariffs vec'!KR2</f>
        <v>332</v>
      </c>
      <c r="KT2" s="1" t="str">
        <f>'Calculation - tariffs vec'!KS2</f>
        <v>333</v>
      </c>
      <c r="KU2" s="1" t="str">
        <f>'Calculation - tariffs vec'!KT2</f>
        <v>334</v>
      </c>
      <c r="KV2" s="1" t="str">
        <f>'Calculation - tariffs vec'!KU2</f>
        <v>335</v>
      </c>
      <c r="KW2" s="1" t="str">
        <f>'Calculation - tariffs vec'!KV2</f>
        <v>3361MV</v>
      </c>
      <c r="KX2" s="1" t="str">
        <f>'Calculation - tariffs vec'!KW2</f>
        <v>3364OT</v>
      </c>
      <c r="KY2" s="1" t="str">
        <f>'Calculation - tariffs vec'!KX2</f>
        <v>337</v>
      </c>
      <c r="KZ2" s="1" t="str">
        <f>'Calculation - tariffs vec'!KY2</f>
        <v>339</v>
      </c>
      <c r="LA2" s="1" t="str">
        <f>'Calculation - tariffs vec'!KZ2</f>
        <v>311FT</v>
      </c>
      <c r="LB2" s="1" t="str">
        <f>'Calculation - tariffs vec'!LA2</f>
        <v>313TT</v>
      </c>
      <c r="LC2" s="1" t="str">
        <f>'Calculation - tariffs vec'!LB2</f>
        <v>315AL</v>
      </c>
      <c r="LD2" s="1" t="str">
        <f>'Calculation - tariffs vec'!LC2</f>
        <v>322</v>
      </c>
      <c r="LE2" s="1" t="str">
        <f>'Calculation - tariffs vec'!LD2</f>
        <v>323</v>
      </c>
      <c r="LF2" s="1" t="str">
        <f>'Calculation - tariffs vec'!LE2</f>
        <v>324</v>
      </c>
      <c r="LG2" s="1" t="str">
        <f>'Calculation - tariffs vec'!LF2</f>
        <v>325</v>
      </c>
      <c r="LH2" s="1" t="str">
        <f>'Calculation - tariffs vec'!LG2</f>
        <v>326</v>
      </c>
      <c r="LI2" s="1" t="str">
        <f>'Calculation - tariffs vec'!LH2</f>
        <v>42</v>
      </c>
      <c r="LJ2" s="1" t="str">
        <f>'Calculation - tariffs vec'!LI2</f>
        <v>441</v>
      </c>
      <c r="LK2" s="1" t="str">
        <f>'Calculation - tariffs vec'!LJ2</f>
        <v>445</v>
      </c>
      <c r="LL2" s="1" t="str">
        <f>'Calculation - tariffs vec'!LK2</f>
        <v>452</v>
      </c>
      <c r="LM2" s="1" t="str">
        <f>'Calculation - tariffs vec'!LL2</f>
        <v>4A0</v>
      </c>
      <c r="LN2" s="1" t="str">
        <f>'Calculation - tariffs vec'!LM2</f>
        <v>481</v>
      </c>
      <c r="LO2" s="1" t="str">
        <f>'Calculation - tariffs vec'!LN2</f>
        <v>482</v>
      </c>
      <c r="LP2" s="1" t="str">
        <f>'Calculation - tariffs vec'!LO2</f>
        <v>483</v>
      </c>
      <c r="LQ2" s="1" t="str">
        <f>'Calculation - tariffs vec'!LP2</f>
        <v>484</v>
      </c>
      <c r="LR2" s="1" t="str">
        <f>'Calculation - tariffs vec'!LQ2</f>
        <v>485</v>
      </c>
      <c r="LS2" s="1" t="str">
        <f>'Calculation - tariffs vec'!LR2</f>
        <v>486</v>
      </c>
      <c r="LT2" s="1" t="str">
        <f>'Calculation - tariffs vec'!LS2</f>
        <v>487OS</v>
      </c>
      <c r="LU2" s="1" t="str">
        <f>'Calculation - tariffs vec'!LT2</f>
        <v>493</v>
      </c>
      <c r="LV2" s="1" t="str">
        <f>'Calculation - tariffs vec'!LU2</f>
        <v>511</v>
      </c>
      <c r="LW2" s="1" t="str">
        <f>'Calculation - tariffs vec'!LV2</f>
        <v>512</v>
      </c>
      <c r="LX2" s="1" t="str">
        <f>'Calculation - tariffs vec'!LW2</f>
        <v>513</v>
      </c>
      <c r="LY2" s="1" t="str">
        <f>'Calculation - tariffs vec'!LX2</f>
        <v>514</v>
      </c>
      <c r="LZ2" s="1" t="str">
        <f>'Calculation - tariffs vec'!LY2</f>
        <v>521CI</v>
      </c>
      <c r="MA2" s="1" t="str">
        <f>'Calculation - tariffs vec'!LZ2</f>
        <v>523</v>
      </c>
      <c r="MB2" s="1" t="str">
        <f>'Calculation - tariffs vec'!MA2</f>
        <v>524</v>
      </c>
      <c r="MC2" s="1" t="str">
        <f>'Calculation - tariffs vec'!MB2</f>
        <v>525</v>
      </c>
      <c r="MD2" s="1" t="str">
        <f>'Calculation - tariffs vec'!MC2</f>
        <v>HS</v>
      </c>
      <c r="ME2" s="1" t="str">
        <f>'Calculation - tariffs vec'!MD2</f>
        <v>ORE</v>
      </c>
      <c r="MF2" s="1" t="str">
        <f>'Calculation - tariffs vec'!ME2</f>
        <v>532RL</v>
      </c>
      <c r="MG2" s="1" t="str">
        <f>'Calculation - tariffs vec'!MF2</f>
        <v>5411</v>
      </c>
      <c r="MH2" s="1" t="str">
        <f>'Calculation - tariffs vec'!MG2</f>
        <v>5415</v>
      </c>
      <c r="MI2" s="1" t="str">
        <f>'Calculation - tariffs vec'!MH2</f>
        <v>5412OP</v>
      </c>
      <c r="MJ2" s="1" t="str">
        <f>'Calculation - tariffs vec'!MI2</f>
        <v>55</v>
      </c>
      <c r="MK2" s="1" t="str">
        <f>'Calculation - tariffs vec'!MJ2</f>
        <v>561</v>
      </c>
      <c r="ML2" s="1" t="str">
        <f>'Calculation - tariffs vec'!MK2</f>
        <v>562</v>
      </c>
      <c r="MM2" s="1" t="str">
        <f>'Calculation - tariffs vec'!ML2</f>
        <v>61</v>
      </c>
      <c r="MN2" s="1" t="str">
        <f>'Calculation - tariffs vec'!MM2</f>
        <v>621</v>
      </c>
      <c r="MO2" s="1" t="str">
        <f>'Calculation - tariffs vec'!MN2</f>
        <v>622</v>
      </c>
      <c r="MP2" s="1" t="str">
        <f>'Calculation - tariffs vec'!MO2</f>
        <v>623</v>
      </c>
      <c r="MQ2" s="1" t="str">
        <f>'Calculation - tariffs vec'!MP2</f>
        <v>624</v>
      </c>
      <c r="MR2" s="1" t="str">
        <f>'Calculation - tariffs vec'!MQ2</f>
        <v>711AS</v>
      </c>
      <c r="MS2" s="1" t="str">
        <f>'Calculation - tariffs vec'!MR2</f>
        <v>713</v>
      </c>
      <c r="MT2" s="1" t="str">
        <f>'Calculation - tariffs vec'!MS2</f>
        <v>721</v>
      </c>
      <c r="MU2" s="1" t="str">
        <f>'Calculation - tariffs vec'!MT2</f>
        <v>722</v>
      </c>
      <c r="MV2" s="1" t="str">
        <f>'Calculation - tariffs vec'!MU2</f>
        <v>81</v>
      </c>
      <c r="MW2" s="1" t="str">
        <f>'Calculation - tariffs vec'!MV2</f>
        <v>GFGD</v>
      </c>
      <c r="MX2" s="1" t="str">
        <f>'Calculation - tariffs vec'!MW2</f>
        <v>GFGN</v>
      </c>
      <c r="MY2" s="1" t="str">
        <f>'Calculation - tariffs vec'!MX2</f>
        <v>GFE</v>
      </c>
      <c r="MZ2" s="1" t="str">
        <f>'Calculation - tariffs vec'!MY2</f>
        <v>GSLG</v>
      </c>
      <c r="NA2" s="1" t="str">
        <f>'Calculation - tariffs vec'!MZ2</f>
        <v>GSLE</v>
      </c>
      <c r="NB2" s="1" t="str">
        <f>'Calculation - tariffs vec'!NA2</f>
        <v>Used</v>
      </c>
      <c r="NC2" s="1" t="str">
        <f>'Calculation - tariffs vec'!NB2</f>
        <v>Other</v>
      </c>
      <c r="ND2" s="1" t="str">
        <f>'Calculation - tariffs vec'!NC2</f>
        <v>111CA</v>
      </c>
      <c r="NE2" s="1" t="str">
        <f>'Calculation - tariffs vec'!ND2</f>
        <v>113FF</v>
      </c>
      <c r="NF2" s="1" t="str">
        <f>'Calculation - tariffs vec'!NE2</f>
        <v>211</v>
      </c>
      <c r="NG2" s="1" t="str">
        <f>'Calculation - tariffs vec'!NF2</f>
        <v>212</v>
      </c>
      <c r="NH2" s="1" t="str">
        <f>'Calculation - tariffs vec'!NG2</f>
        <v>213</v>
      </c>
      <c r="NI2" s="1" t="str">
        <f>'Calculation - tariffs vec'!NH2</f>
        <v>22</v>
      </c>
      <c r="NJ2" s="1" t="str">
        <f>'Calculation - tariffs vec'!NI2</f>
        <v>23</v>
      </c>
      <c r="NK2" s="1" t="str">
        <f>'Calculation - tariffs vec'!NJ2</f>
        <v>321</v>
      </c>
      <c r="NL2" s="1" t="str">
        <f>'Calculation - tariffs vec'!NK2</f>
        <v>327</v>
      </c>
      <c r="NM2" s="1" t="str">
        <f>'Calculation - tariffs vec'!NL2</f>
        <v>331</v>
      </c>
      <c r="NN2" s="1" t="str">
        <f>'Calculation - tariffs vec'!NM2</f>
        <v>332</v>
      </c>
      <c r="NO2" s="1" t="str">
        <f>'Calculation - tariffs vec'!NN2</f>
        <v>333</v>
      </c>
      <c r="NP2" s="1" t="str">
        <f>'Calculation - tariffs vec'!NO2</f>
        <v>334</v>
      </c>
      <c r="NQ2" s="1" t="str">
        <f>'Calculation - tariffs vec'!NP2</f>
        <v>335</v>
      </c>
      <c r="NR2" s="1" t="str">
        <f>'Calculation - tariffs vec'!NQ2</f>
        <v>3361MV</v>
      </c>
      <c r="NS2" s="1" t="str">
        <f>'Calculation - tariffs vec'!NR2</f>
        <v>3364OT</v>
      </c>
      <c r="NT2" s="1" t="str">
        <f>'Calculation - tariffs vec'!NS2</f>
        <v>337</v>
      </c>
      <c r="NU2" s="1" t="str">
        <f>'Calculation - tariffs vec'!NT2</f>
        <v>339</v>
      </c>
      <c r="NV2" s="1" t="str">
        <f>'Calculation - tariffs vec'!NU2</f>
        <v>311FT</v>
      </c>
      <c r="NW2" s="1" t="str">
        <f>'Calculation - tariffs vec'!NV2</f>
        <v>313TT</v>
      </c>
      <c r="NX2" s="1" t="str">
        <f>'Calculation - tariffs vec'!NW2</f>
        <v>315AL</v>
      </c>
      <c r="NY2" s="1" t="str">
        <f>'Calculation - tariffs vec'!NX2</f>
        <v>322</v>
      </c>
      <c r="NZ2" s="1" t="str">
        <f>'Calculation - tariffs vec'!NY2</f>
        <v>323</v>
      </c>
      <c r="OA2" s="1" t="str">
        <f>'Calculation - tariffs vec'!NZ2</f>
        <v>324</v>
      </c>
      <c r="OB2" s="1" t="str">
        <f>'Calculation - tariffs vec'!OA2</f>
        <v>325</v>
      </c>
      <c r="OC2" s="1" t="str">
        <f>'Calculation - tariffs vec'!OB2</f>
        <v>326</v>
      </c>
      <c r="OD2" s="1" t="str">
        <f>'Calculation - tariffs vec'!OC2</f>
        <v>42</v>
      </c>
      <c r="OE2" s="1" t="str">
        <f>'Calculation - tariffs vec'!OD2</f>
        <v>441</v>
      </c>
      <c r="OF2" s="1" t="str">
        <f>'Calculation - tariffs vec'!OE2</f>
        <v>445</v>
      </c>
      <c r="OG2" s="1" t="str">
        <f>'Calculation - tariffs vec'!OF2</f>
        <v>452</v>
      </c>
      <c r="OH2" s="1" t="str">
        <f>'Calculation - tariffs vec'!OG2</f>
        <v>4A0</v>
      </c>
      <c r="OI2" s="1" t="str">
        <f>'Calculation - tariffs vec'!OH2</f>
        <v>481</v>
      </c>
      <c r="OJ2" s="1" t="str">
        <f>'Calculation - tariffs vec'!OI2</f>
        <v>482</v>
      </c>
      <c r="OK2" s="1" t="str">
        <f>'Calculation - tariffs vec'!OJ2</f>
        <v>483</v>
      </c>
      <c r="OL2" s="1" t="str">
        <f>'Calculation - tariffs vec'!OK2</f>
        <v>484</v>
      </c>
      <c r="OM2" s="1" t="str">
        <f>'Calculation - tariffs vec'!OL2</f>
        <v>485</v>
      </c>
      <c r="ON2" s="1" t="str">
        <f>'Calculation - tariffs vec'!OM2</f>
        <v>486</v>
      </c>
      <c r="OO2" s="1" t="str">
        <f>'Calculation - tariffs vec'!ON2</f>
        <v>487OS</v>
      </c>
      <c r="OP2" s="1" t="str">
        <f>'Calculation - tariffs vec'!OO2</f>
        <v>493</v>
      </c>
      <c r="OQ2" s="1" t="str">
        <f>'Calculation - tariffs vec'!OP2</f>
        <v>511</v>
      </c>
      <c r="OR2" s="1" t="str">
        <f>'Calculation - tariffs vec'!OQ2</f>
        <v>512</v>
      </c>
      <c r="OS2" s="1" t="str">
        <f>'Calculation - tariffs vec'!OR2</f>
        <v>513</v>
      </c>
      <c r="OT2" s="1" t="str">
        <f>'Calculation - tariffs vec'!OS2</f>
        <v>514</v>
      </c>
      <c r="OU2" s="1" t="str">
        <f>'Calculation - tariffs vec'!OT2</f>
        <v>521CI</v>
      </c>
      <c r="OV2" s="1" t="str">
        <f>'Calculation - tariffs vec'!OU2</f>
        <v>523</v>
      </c>
      <c r="OW2" s="1" t="str">
        <f>'Calculation - tariffs vec'!OV2</f>
        <v>524</v>
      </c>
      <c r="OX2" s="1" t="str">
        <f>'Calculation - tariffs vec'!OW2</f>
        <v>525</v>
      </c>
      <c r="OY2" s="1" t="str">
        <f>'Calculation - tariffs vec'!OX2</f>
        <v>HS</v>
      </c>
      <c r="OZ2" s="1" t="str">
        <f>'Calculation - tariffs vec'!OY2</f>
        <v>ORE</v>
      </c>
      <c r="PA2" s="1" t="str">
        <f>'Calculation - tariffs vec'!OZ2</f>
        <v>532RL</v>
      </c>
      <c r="PB2" s="1" t="str">
        <f>'Calculation - tariffs vec'!PA2</f>
        <v>5411</v>
      </c>
      <c r="PC2" s="1" t="str">
        <f>'Calculation - tariffs vec'!PB2</f>
        <v>5415</v>
      </c>
      <c r="PD2" s="1" t="str">
        <f>'Calculation - tariffs vec'!PC2</f>
        <v>5412OP</v>
      </c>
      <c r="PE2" s="1" t="str">
        <f>'Calculation - tariffs vec'!PD2</f>
        <v>55</v>
      </c>
      <c r="PF2" s="1" t="str">
        <f>'Calculation - tariffs vec'!PE2</f>
        <v>561</v>
      </c>
      <c r="PG2" s="1" t="str">
        <f>'Calculation - tariffs vec'!PF2</f>
        <v>562</v>
      </c>
      <c r="PH2" s="1" t="str">
        <f>'Calculation - tariffs vec'!PG2</f>
        <v>61</v>
      </c>
      <c r="PI2" s="1" t="str">
        <f>'Calculation - tariffs vec'!PH2</f>
        <v>621</v>
      </c>
      <c r="PJ2" s="1" t="str">
        <f>'Calculation - tariffs vec'!PI2</f>
        <v>622</v>
      </c>
      <c r="PK2" s="1" t="str">
        <f>'Calculation - tariffs vec'!PJ2</f>
        <v>623</v>
      </c>
      <c r="PL2" s="1" t="str">
        <f>'Calculation - tariffs vec'!PK2</f>
        <v>624</v>
      </c>
      <c r="PM2" s="1" t="str">
        <f>'Calculation - tariffs vec'!PL2</f>
        <v>711AS</v>
      </c>
      <c r="PN2" s="1" t="str">
        <f>'Calculation - tariffs vec'!PM2</f>
        <v>713</v>
      </c>
      <c r="PO2" s="1" t="str">
        <f>'Calculation - tariffs vec'!PN2</f>
        <v>721</v>
      </c>
      <c r="PP2" s="1" t="str">
        <f>'Calculation - tariffs vec'!PO2</f>
        <v>722</v>
      </c>
      <c r="PQ2" s="1" t="str">
        <f>'Calculation - tariffs vec'!PP2</f>
        <v>81</v>
      </c>
      <c r="PR2" s="1" t="str">
        <f>'Calculation - tariffs vec'!PQ2</f>
        <v>GFGD</v>
      </c>
      <c r="PS2" s="1" t="str">
        <f>'Calculation - tariffs vec'!PR2</f>
        <v>GFGN</v>
      </c>
      <c r="PT2" s="1" t="str">
        <f>'Calculation - tariffs vec'!PS2</f>
        <v>GFE</v>
      </c>
      <c r="PU2" s="1" t="str">
        <f>'Calculation - tariffs vec'!PT2</f>
        <v>GSLG</v>
      </c>
      <c r="PV2" s="1" t="str">
        <f>'Calculation - tariffs vec'!PU2</f>
        <v>GSLE</v>
      </c>
      <c r="PW2" s="1" t="str">
        <f>'Calculation - tariffs vec'!PV2</f>
        <v>Used</v>
      </c>
      <c r="PX2" s="1" t="str">
        <f>'Calculation - tariffs vec'!PW2</f>
        <v>Other</v>
      </c>
      <c r="PY2" s="1" t="str">
        <f>'Calculation - tariffs vec'!PX2</f>
        <v>111CA</v>
      </c>
      <c r="PZ2" s="1" t="str">
        <f>'Calculation - tariffs vec'!PY2</f>
        <v>113FF</v>
      </c>
      <c r="QA2" s="1" t="str">
        <f>'Calculation - tariffs vec'!PZ2</f>
        <v>211</v>
      </c>
      <c r="QB2" s="1" t="str">
        <f>'Calculation - tariffs vec'!QA2</f>
        <v>212</v>
      </c>
      <c r="QC2" s="1" t="str">
        <f>'Calculation - tariffs vec'!QB2</f>
        <v>213</v>
      </c>
      <c r="QD2" s="1" t="str">
        <f>'Calculation - tariffs vec'!QC2</f>
        <v>22</v>
      </c>
      <c r="QE2" s="1" t="str">
        <f>'Calculation - tariffs vec'!QD2</f>
        <v>23</v>
      </c>
      <c r="QF2" s="1" t="str">
        <f>'Calculation - tariffs vec'!QE2</f>
        <v>321</v>
      </c>
      <c r="QG2" s="1" t="str">
        <f>'Calculation - tariffs vec'!QF2</f>
        <v>327</v>
      </c>
      <c r="QH2" s="1" t="str">
        <f>'Calculation - tariffs vec'!QG2</f>
        <v>331</v>
      </c>
      <c r="QI2" s="1" t="str">
        <f>'Calculation - tariffs vec'!QH2</f>
        <v>332</v>
      </c>
      <c r="QJ2" s="1" t="str">
        <f>'Calculation - tariffs vec'!QI2</f>
        <v>333</v>
      </c>
      <c r="QK2" s="1" t="str">
        <f>'Calculation - tariffs vec'!QJ2</f>
        <v>334</v>
      </c>
      <c r="QL2" s="1" t="str">
        <f>'Calculation - tariffs vec'!QK2</f>
        <v>335</v>
      </c>
      <c r="QM2" s="1" t="str">
        <f>'Calculation - tariffs vec'!QL2</f>
        <v>3361MV</v>
      </c>
      <c r="QN2" s="1" t="str">
        <f>'Calculation - tariffs vec'!QM2</f>
        <v>3364OT</v>
      </c>
      <c r="QO2" s="1" t="str">
        <f>'Calculation - tariffs vec'!QN2</f>
        <v>337</v>
      </c>
      <c r="QP2" s="1" t="str">
        <f>'Calculation - tariffs vec'!QO2</f>
        <v>339</v>
      </c>
      <c r="QQ2" s="1" t="str">
        <f>'Calculation - tariffs vec'!QP2</f>
        <v>311FT</v>
      </c>
      <c r="QR2" s="1" t="str">
        <f>'Calculation - tariffs vec'!QQ2</f>
        <v>313TT</v>
      </c>
      <c r="QS2" s="1" t="str">
        <f>'Calculation - tariffs vec'!QR2</f>
        <v>315AL</v>
      </c>
      <c r="QT2" s="1" t="str">
        <f>'Calculation - tariffs vec'!QS2</f>
        <v>322</v>
      </c>
      <c r="QU2" s="1" t="str">
        <f>'Calculation - tariffs vec'!QT2</f>
        <v>323</v>
      </c>
      <c r="QV2" s="1" t="str">
        <f>'Calculation - tariffs vec'!QU2</f>
        <v>324</v>
      </c>
      <c r="QW2" s="1" t="str">
        <f>'Calculation - tariffs vec'!QV2</f>
        <v>325</v>
      </c>
      <c r="QX2" s="1" t="str">
        <f>'Calculation - tariffs vec'!QW2</f>
        <v>326</v>
      </c>
      <c r="QY2" s="1" t="str">
        <f>'Calculation - tariffs vec'!QX2</f>
        <v>42</v>
      </c>
      <c r="QZ2" s="1" t="str">
        <f>'Calculation - tariffs vec'!QY2</f>
        <v>441</v>
      </c>
      <c r="RA2" s="1" t="str">
        <f>'Calculation - tariffs vec'!QZ2</f>
        <v>445</v>
      </c>
      <c r="RB2" s="1" t="str">
        <f>'Calculation - tariffs vec'!RA2</f>
        <v>452</v>
      </c>
      <c r="RC2" s="1" t="str">
        <f>'Calculation - tariffs vec'!RB2</f>
        <v>4A0</v>
      </c>
      <c r="RD2" s="1" t="str">
        <f>'Calculation - tariffs vec'!RC2</f>
        <v>481</v>
      </c>
      <c r="RE2" s="1" t="str">
        <f>'Calculation - tariffs vec'!RD2</f>
        <v>482</v>
      </c>
      <c r="RF2" s="1" t="str">
        <f>'Calculation - tariffs vec'!RE2</f>
        <v>483</v>
      </c>
      <c r="RG2" s="1" t="str">
        <f>'Calculation - tariffs vec'!RF2</f>
        <v>484</v>
      </c>
      <c r="RH2" s="1" t="str">
        <f>'Calculation - tariffs vec'!RG2</f>
        <v>485</v>
      </c>
      <c r="RI2" s="1" t="str">
        <f>'Calculation - tariffs vec'!RH2</f>
        <v>486</v>
      </c>
      <c r="RJ2" s="1" t="str">
        <f>'Calculation - tariffs vec'!RI2</f>
        <v>487OS</v>
      </c>
      <c r="RK2" s="1" t="str">
        <f>'Calculation - tariffs vec'!RJ2</f>
        <v>493</v>
      </c>
      <c r="RL2" s="1" t="str">
        <f>'Calculation - tariffs vec'!RK2</f>
        <v>511</v>
      </c>
      <c r="RM2" s="1" t="str">
        <f>'Calculation - tariffs vec'!RL2</f>
        <v>512</v>
      </c>
      <c r="RN2" s="1" t="str">
        <f>'Calculation - tariffs vec'!RM2</f>
        <v>513</v>
      </c>
      <c r="RO2" s="1" t="str">
        <f>'Calculation - tariffs vec'!RN2</f>
        <v>514</v>
      </c>
      <c r="RP2" s="1" t="str">
        <f>'Calculation - tariffs vec'!RO2</f>
        <v>521CI</v>
      </c>
      <c r="RQ2" s="1" t="str">
        <f>'Calculation - tariffs vec'!RP2</f>
        <v>523</v>
      </c>
      <c r="RR2" s="1" t="str">
        <f>'Calculation - tariffs vec'!RQ2</f>
        <v>524</v>
      </c>
      <c r="RS2" s="1" t="str">
        <f>'Calculation - tariffs vec'!RR2</f>
        <v>525</v>
      </c>
      <c r="RT2" s="1" t="str">
        <f>'Calculation - tariffs vec'!RS2</f>
        <v>HS</v>
      </c>
      <c r="RU2" s="1" t="str">
        <f>'Calculation - tariffs vec'!RT2</f>
        <v>ORE</v>
      </c>
      <c r="RV2" s="1" t="str">
        <f>'Calculation - tariffs vec'!RU2</f>
        <v>532RL</v>
      </c>
      <c r="RW2" s="1" t="str">
        <f>'Calculation - tariffs vec'!RV2</f>
        <v>5411</v>
      </c>
      <c r="RX2" s="1" t="str">
        <f>'Calculation - tariffs vec'!RW2</f>
        <v>5415</v>
      </c>
      <c r="RY2" s="1" t="str">
        <f>'Calculation - tariffs vec'!RX2</f>
        <v>5412OP</v>
      </c>
      <c r="RZ2" s="1" t="str">
        <f>'Calculation - tariffs vec'!RY2</f>
        <v>55</v>
      </c>
      <c r="SA2" s="1" t="str">
        <f>'Calculation - tariffs vec'!RZ2</f>
        <v>561</v>
      </c>
      <c r="SB2" s="1" t="str">
        <f>'Calculation - tariffs vec'!SA2</f>
        <v>562</v>
      </c>
      <c r="SC2" s="1" t="str">
        <f>'Calculation - tariffs vec'!SB2</f>
        <v>61</v>
      </c>
      <c r="SD2" s="1" t="str">
        <f>'Calculation - tariffs vec'!SC2</f>
        <v>621</v>
      </c>
      <c r="SE2" s="1" t="str">
        <f>'Calculation - tariffs vec'!SD2</f>
        <v>622</v>
      </c>
      <c r="SF2" s="1" t="str">
        <f>'Calculation - tariffs vec'!SE2</f>
        <v>623</v>
      </c>
      <c r="SG2" s="1" t="str">
        <f>'Calculation - tariffs vec'!SF2</f>
        <v>624</v>
      </c>
      <c r="SH2" s="1" t="str">
        <f>'Calculation - tariffs vec'!SG2</f>
        <v>711AS</v>
      </c>
      <c r="SI2" s="1" t="str">
        <f>'Calculation - tariffs vec'!SH2</f>
        <v>713</v>
      </c>
      <c r="SJ2" s="1" t="str">
        <f>'Calculation - tariffs vec'!SI2</f>
        <v>721</v>
      </c>
      <c r="SK2" s="1" t="str">
        <f>'Calculation - tariffs vec'!SJ2</f>
        <v>722</v>
      </c>
      <c r="SL2" s="1" t="str">
        <f>'Calculation - tariffs vec'!SK2</f>
        <v>81</v>
      </c>
      <c r="SM2" s="1" t="str">
        <f>'Calculation - tariffs vec'!SL2</f>
        <v>GFGD</v>
      </c>
      <c r="SN2" s="1" t="str">
        <f>'Calculation - tariffs vec'!SM2</f>
        <v>GFGN</v>
      </c>
      <c r="SO2" s="1" t="str">
        <f>'Calculation - tariffs vec'!SN2</f>
        <v>GFE</v>
      </c>
      <c r="SP2" s="1" t="str">
        <f>'Calculation - tariffs vec'!SO2</f>
        <v>GSLG</v>
      </c>
      <c r="SQ2" s="1" t="str">
        <f>'Calculation - tariffs vec'!SP2</f>
        <v>GSLE</v>
      </c>
      <c r="SR2" s="1" t="str">
        <f>'Calculation - tariffs vec'!SQ2</f>
        <v>Used</v>
      </c>
      <c r="SS2" s="1" t="str">
        <f>'Calculation - tariffs vec'!SR2</f>
        <v>Other</v>
      </c>
      <c r="ST2" s="1" t="str">
        <f>'Calculation - tariffs vec'!SS2</f>
        <v>111CA</v>
      </c>
      <c r="SU2" s="1" t="str">
        <f>'Calculation - tariffs vec'!ST2</f>
        <v>113FF</v>
      </c>
      <c r="SV2" s="1" t="str">
        <f>'Calculation - tariffs vec'!SU2</f>
        <v>211</v>
      </c>
      <c r="SW2" s="1" t="str">
        <f>'Calculation - tariffs vec'!SV2</f>
        <v>212</v>
      </c>
      <c r="SX2" s="1" t="str">
        <f>'Calculation - tariffs vec'!SW2</f>
        <v>213</v>
      </c>
      <c r="SY2" s="1" t="str">
        <f>'Calculation - tariffs vec'!SX2</f>
        <v>22</v>
      </c>
      <c r="SZ2" s="1" t="str">
        <f>'Calculation - tariffs vec'!SY2</f>
        <v>23</v>
      </c>
      <c r="TA2" s="1" t="str">
        <f>'Calculation - tariffs vec'!SZ2</f>
        <v>321</v>
      </c>
      <c r="TB2" s="1" t="str">
        <f>'Calculation - tariffs vec'!TA2</f>
        <v>327</v>
      </c>
      <c r="TC2" s="1" t="str">
        <f>'Calculation - tariffs vec'!TB2</f>
        <v>331</v>
      </c>
      <c r="TD2" s="1" t="str">
        <f>'Calculation - tariffs vec'!TC2</f>
        <v>332</v>
      </c>
      <c r="TE2" s="1" t="str">
        <f>'Calculation - tariffs vec'!TD2</f>
        <v>333</v>
      </c>
      <c r="TF2" s="1" t="str">
        <f>'Calculation - tariffs vec'!TE2</f>
        <v>334</v>
      </c>
      <c r="TG2" s="1" t="str">
        <f>'Calculation - tariffs vec'!TF2</f>
        <v>335</v>
      </c>
      <c r="TH2" s="1" t="str">
        <f>'Calculation - tariffs vec'!TG2</f>
        <v>3361MV</v>
      </c>
      <c r="TI2" s="1" t="str">
        <f>'Calculation - tariffs vec'!TH2</f>
        <v>3364OT</v>
      </c>
      <c r="TJ2" s="1" t="str">
        <f>'Calculation - tariffs vec'!TI2</f>
        <v>337</v>
      </c>
      <c r="TK2" s="1" t="str">
        <f>'Calculation - tariffs vec'!TJ2</f>
        <v>339</v>
      </c>
      <c r="TL2" s="1" t="str">
        <f>'Calculation - tariffs vec'!TK2</f>
        <v>311FT</v>
      </c>
      <c r="TM2" s="1" t="str">
        <f>'Calculation - tariffs vec'!TL2</f>
        <v>313TT</v>
      </c>
      <c r="TN2" s="1" t="str">
        <f>'Calculation - tariffs vec'!TM2</f>
        <v>315AL</v>
      </c>
      <c r="TO2" s="1" t="str">
        <f>'Calculation - tariffs vec'!TN2</f>
        <v>322</v>
      </c>
      <c r="TP2" s="1" t="str">
        <f>'Calculation - tariffs vec'!TO2</f>
        <v>323</v>
      </c>
      <c r="TQ2" s="1" t="str">
        <f>'Calculation - tariffs vec'!TP2</f>
        <v>324</v>
      </c>
      <c r="TR2" s="1" t="str">
        <f>'Calculation - tariffs vec'!TQ2</f>
        <v>325</v>
      </c>
      <c r="TS2" s="1" t="str">
        <f>'Calculation - tariffs vec'!TR2</f>
        <v>326</v>
      </c>
      <c r="TT2" s="1" t="str">
        <f>'Calculation - tariffs vec'!TS2</f>
        <v>42</v>
      </c>
      <c r="TU2" s="1" t="str">
        <f>'Calculation - tariffs vec'!TT2</f>
        <v>441</v>
      </c>
      <c r="TV2" s="1" t="str">
        <f>'Calculation - tariffs vec'!TU2</f>
        <v>445</v>
      </c>
      <c r="TW2" s="1" t="str">
        <f>'Calculation - tariffs vec'!TV2</f>
        <v>452</v>
      </c>
      <c r="TX2" s="1" t="str">
        <f>'Calculation - tariffs vec'!TW2</f>
        <v>4A0</v>
      </c>
      <c r="TY2" s="1" t="str">
        <f>'Calculation - tariffs vec'!TX2</f>
        <v>481</v>
      </c>
      <c r="TZ2" s="1" t="str">
        <f>'Calculation - tariffs vec'!TY2</f>
        <v>482</v>
      </c>
      <c r="UA2" s="1" t="str">
        <f>'Calculation - tariffs vec'!TZ2</f>
        <v>483</v>
      </c>
      <c r="UB2" s="1" t="str">
        <f>'Calculation - tariffs vec'!UA2</f>
        <v>484</v>
      </c>
      <c r="UC2" s="1" t="str">
        <f>'Calculation - tariffs vec'!UB2</f>
        <v>485</v>
      </c>
      <c r="UD2" s="1" t="str">
        <f>'Calculation - tariffs vec'!UC2</f>
        <v>486</v>
      </c>
      <c r="UE2" s="1" t="str">
        <f>'Calculation - tariffs vec'!UD2</f>
        <v>487OS</v>
      </c>
      <c r="UF2" s="1" t="str">
        <f>'Calculation - tariffs vec'!UE2</f>
        <v>493</v>
      </c>
      <c r="UG2" s="1" t="str">
        <f>'Calculation - tariffs vec'!UF2</f>
        <v>511</v>
      </c>
      <c r="UH2" s="1" t="str">
        <f>'Calculation - tariffs vec'!UG2</f>
        <v>512</v>
      </c>
      <c r="UI2" s="1" t="str">
        <f>'Calculation - tariffs vec'!UH2</f>
        <v>513</v>
      </c>
      <c r="UJ2" s="1" t="str">
        <f>'Calculation - tariffs vec'!UI2</f>
        <v>514</v>
      </c>
      <c r="UK2" s="1" t="str">
        <f>'Calculation - tariffs vec'!UJ2</f>
        <v>521CI</v>
      </c>
      <c r="UL2" s="1" t="str">
        <f>'Calculation - tariffs vec'!UK2</f>
        <v>523</v>
      </c>
      <c r="UM2" s="1" t="str">
        <f>'Calculation - tariffs vec'!UL2</f>
        <v>524</v>
      </c>
      <c r="UN2" s="1" t="str">
        <f>'Calculation - tariffs vec'!UM2</f>
        <v>525</v>
      </c>
      <c r="UO2" s="1" t="str">
        <f>'Calculation - tariffs vec'!UN2</f>
        <v>HS</v>
      </c>
      <c r="UP2" s="1" t="str">
        <f>'Calculation - tariffs vec'!UO2</f>
        <v>ORE</v>
      </c>
      <c r="UQ2" s="1" t="str">
        <f>'Calculation - tariffs vec'!UP2</f>
        <v>532RL</v>
      </c>
      <c r="UR2" s="1" t="str">
        <f>'Calculation - tariffs vec'!UQ2</f>
        <v>5411</v>
      </c>
      <c r="US2" s="1" t="str">
        <f>'Calculation - tariffs vec'!UR2</f>
        <v>5415</v>
      </c>
      <c r="UT2" s="1" t="str">
        <f>'Calculation - tariffs vec'!US2</f>
        <v>5412OP</v>
      </c>
      <c r="UU2" s="1" t="str">
        <f>'Calculation - tariffs vec'!UT2</f>
        <v>55</v>
      </c>
      <c r="UV2" s="1" t="str">
        <f>'Calculation - tariffs vec'!UU2</f>
        <v>561</v>
      </c>
      <c r="UW2" s="1" t="str">
        <f>'Calculation - tariffs vec'!UV2</f>
        <v>562</v>
      </c>
      <c r="UX2" s="1" t="str">
        <f>'Calculation - tariffs vec'!UW2</f>
        <v>61</v>
      </c>
      <c r="UY2" s="1" t="str">
        <f>'Calculation - tariffs vec'!UX2</f>
        <v>621</v>
      </c>
      <c r="UZ2" s="1" t="str">
        <f>'Calculation - tariffs vec'!UY2</f>
        <v>622</v>
      </c>
      <c r="VA2" s="1" t="str">
        <f>'Calculation - tariffs vec'!UZ2</f>
        <v>623</v>
      </c>
      <c r="VB2" s="1" t="str">
        <f>'Calculation - tariffs vec'!VA2</f>
        <v>624</v>
      </c>
      <c r="VC2" s="1" t="str">
        <f>'Calculation - tariffs vec'!VB2</f>
        <v>711AS</v>
      </c>
      <c r="VD2" s="1" t="str">
        <f>'Calculation - tariffs vec'!VC2</f>
        <v>713</v>
      </c>
      <c r="VE2" s="1" t="str">
        <f>'Calculation - tariffs vec'!VD2</f>
        <v>721</v>
      </c>
      <c r="VF2" s="1" t="str">
        <f>'Calculation - tariffs vec'!VE2</f>
        <v>722</v>
      </c>
      <c r="VG2" s="1" t="str">
        <f>'Calculation - tariffs vec'!VF2</f>
        <v>81</v>
      </c>
      <c r="VH2" s="1" t="str">
        <f>'Calculation - tariffs vec'!VG2</f>
        <v>GFGD</v>
      </c>
      <c r="VI2" s="1" t="str">
        <f>'Calculation - tariffs vec'!VH2</f>
        <v>GFGN</v>
      </c>
      <c r="VJ2" s="1" t="str">
        <f>'Calculation - tariffs vec'!VI2</f>
        <v>GFE</v>
      </c>
      <c r="VK2" s="1" t="str">
        <f>'Calculation - tariffs vec'!VJ2</f>
        <v>GSLG</v>
      </c>
      <c r="VL2" s="1" t="str">
        <f>'Calculation - tariffs vec'!VK2</f>
        <v>GSLE</v>
      </c>
      <c r="VM2" s="1" t="str">
        <f>'Calculation - tariffs vec'!VL2</f>
        <v>Used</v>
      </c>
      <c r="VN2" s="1" t="str">
        <f>'Calculation - tariffs vec'!VM2</f>
        <v>Other</v>
      </c>
      <c r="VO2" s="1" t="str">
        <f>'Calculation - tariffs vec'!VN2</f>
        <v>111CA</v>
      </c>
      <c r="VP2" s="1" t="str">
        <f>'Calculation - tariffs vec'!VO2</f>
        <v>113FF</v>
      </c>
      <c r="VQ2" s="1" t="str">
        <f>'Calculation - tariffs vec'!VP2</f>
        <v>211</v>
      </c>
      <c r="VR2" s="1" t="str">
        <f>'Calculation - tariffs vec'!VQ2</f>
        <v>212</v>
      </c>
      <c r="VS2" s="1" t="str">
        <f>'Calculation - tariffs vec'!VR2</f>
        <v>213</v>
      </c>
      <c r="VT2" s="1" t="str">
        <f>'Calculation - tariffs vec'!VS2</f>
        <v>22</v>
      </c>
      <c r="VU2" s="1" t="str">
        <f>'Calculation - tariffs vec'!VT2</f>
        <v>23</v>
      </c>
      <c r="VV2" s="1" t="str">
        <f>'Calculation - tariffs vec'!VU2</f>
        <v>321</v>
      </c>
      <c r="VW2" s="1" t="str">
        <f>'Calculation - tariffs vec'!VV2</f>
        <v>327</v>
      </c>
      <c r="VX2" s="1" t="str">
        <f>'Calculation - tariffs vec'!VW2</f>
        <v>331</v>
      </c>
      <c r="VY2" s="1" t="str">
        <f>'Calculation - tariffs vec'!VX2</f>
        <v>332</v>
      </c>
      <c r="VZ2" s="1" t="str">
        <f>'Calculation - tariffs vec'!VY2</f>
        <v>333</v>
      </c>
      <c r="WA2" s="1" t="str">
        <f>'Calculation - tariffs vec'!VZ2</f>
        <v>334</v>
      </c>
      <c r="WB2" s="1" t="str">
        <f>'Calculation - tariffs vec'!WA2</f>
        <v>335</v>
      </c>
      <c r="WC2" s="1" t="str">
        <f>'Calculation - tariffs vec'!WB2</f>
        <v>3361MV</v>
      </c>
      <c r="WD2" s="1" t="str">
        <f>'Calculation - tariffs vec'!WC2</f>
        <v>3364OT</v>
      </c>
      <c r="WE2" s="1" t="str">
        <f>'Calculation - tariffs vec'!WD2</f>
        <v>337</v>
      </c>
      <c r="WF2" s="1" t="str">
        <f>'Calculation - tariffs vec'!WE2</f>
        <v>339</v>
      </c>
      <c r="WG2" s="1" t="str">
        <f>'Calculation - tariffs vec'!WF2</f>
        <v>311FT</v>
      </c>
      <c r="WH2" s="1" t="str">
        <f>'Calculation - tariffs vec'!WG2</f>
        <v>313TT</v>
      </c>
      <c r="WI2" s="1" t="str">
        <f>'Calculation - tariffs vec'!WH2</f>
        <v>315AL</v>
      </c>
      <c r="WJ2" s="1" t="str">
        <f>'Calculation - tariffs vec'!WI2</f>
        <v>322</v>
      </c>
      <c r="WK2" s="1" t="str">
        <f>'Calculation - tariffs vec'!WJ2</f>
        <v>323</v>
      </c>
      <c r="WL2" s="1" t="str">
        <f>'Calculation - tariffs vec'!WK2</f>
        <v>324</v>
      </c>
      <c r="WM2" s="1" t="str">
        <f>'Calculation - tariffs vec'!WL2</f>
        <v>325</v>
      </c>
      <c r="WN2" s="1" t="str">
        <f>'Calculation - tariffs vec'!WM2</f>
        <v>326</v>
      </c>
      <c r="WO2" s="1" t="str">
        <f>'Calculation - tariffs vec'!WN2</f>
        <v>42</v>
      </c>
      <c r="WP2" s="1" t="str">
        <f>'Calculation - tariffs vec'!WO2</f>
        <v>441</v>
      </c>
      <c r="WQ2" s="1" t="str">
        <f>'Calculation - tariffs vec'!WP2</f>
        <v>445</v>
      </c>
      <c r="WR2" s="1" t="str">
        <f>'Calculation - tariffs vec'!WQ2</f>
        <v>452</v>
      </c>
      <c r="WS2" s="1" t="str">
        <f>'Calculation - tariffs vec'!WR2</f>
        <v>4A0</v>
      </c>
      <c r="WT2" s="1" t="str">
        <f>'Calculation - tariffs vec'!WS2</f>
        <v>481</v>
      </c>
      <c r="WU2" s="1" t="str">
        <f>'Calculation - tariffs vec'!WT2</f>
        <v>482</v>
      </c>
      <c r="WV2" s="1" t="str">
        <f>'Calculation - tariffs vec'!WU2</f>
        <v>483</v>
      </c>
      <c r="WW2" s="1" t="str">
        <f>'Calculation - tariffs vec'!WV2</f>
        <v>484</v>
      </c>
      <c r="WX2" s="1" t="str">
        <f>'Calculation - tariffs vec'!WW2</f>
        <v>485</v>
      </c>
      <c r="WY2" s="1" t="str">
        <f>'Calculation - tariffs vec'!WX2</f>
        <v>486</v>
      </c>
      <c r="WZ2" s="1" t="str">
        <f>'Calculation - tariffs vec'!WY2</f>
        <v>487OS</v>
      </c>
      <c r="XA2" s="1" t="str">
        <f>'Calculation - tariffs vec'!WZ2</f>
        <v>493</v>
      </c>
      <c r="XB2" s="1" t="str">
        <f>'Calculation - tariffs vec'!XA2</f>
        <v>511</v>
      </c>
      <c r="XC2" s="1" t="str">
        <f>'Calculation - tariffs vec'!XB2</f>
        <v>512</v>
      </c>
      <c r="XD2" s="1" t="str">
        <f>'Calculation - tariffs vec'!XC2</f>
        <v>513</v>
      </c>
      <c r="XE2" s="1" t="str">
        <f>'Calculation - tariffs vec'!XD2</f>
        <v>514</v>
      </c>
      <c r="XF2" s="1" t="str">
        <f>'Calculation - tariffs vec'!XE2</f>
        <v>521CI</v>
      </c>
      <c r="XG2" s="1" t="str">
        <f>'Calculation - tariffs vec'!XF2</f>
        <v>523</v>
      </c>
      <c r="XH2" s="1" t="str">
        <f>'Calculation - tariffs vec'!XG2</f>
        <v>524</v>
      </c>
      <c r="XI2" s="1" t="str">
        <f>'Calculation - tariffs vec'!XH2</f>
        <v>525</v>
      </c>
      <c r="XJ2" s="1" t="str">
        <f>'Calculation - tariffs vec'!XI2</f>
        <v>HS</v>
      </c>
      <c r="XK2" s="1" t="str">
        <f>'Calculation - tariffs vec'!XJ2</f>
        <v>ORE</v>
      </c>
      <c r="XL2" s="1" t="str">
        <f>'Calculation - tariffs vec'!XK2</f>
        <v>532RL</v>
      </c>
      <c r="XM2" s="1" t="str">
        <f>'Calculation - tariffs vec'!XL2</f>
        <v>5411</v>
      </c>
      <c r="XN2" s="1" t="str">
        <f>'Calculation - tariffs vec'!XM2</f>
        <v>5415</v>
      </c>
      <c r="XO2" s="1" t="str">
        <f>'Calculation - tariffs vec'!XN2</f>
        <v>5412OP</v>
      </c>
      <c r="XP2" s="1" t="str">
        <f>'Calculation - tariffs vec'!XO2</f>
        <v>55</v>
      </c>
      <c r="XQ2" s="1" t="str">
        <f>'Calculation - tariffs vec'!XP2</f>
        <v>561</v>
      </c>
      <c r="XR2" s="1" t="str">
        <f>'Calculation - tariffs vec'!XQ2</f>
        <v>562</v>
      </c>
      <c r="XS2" s="1" t="str">
        <f>'Calculation - tariffs vec'!XR2</f>
        <v>61</v>
      </c>
      <c r="XT2" s="1" t="str">
        <f>'Calculation - tariffs vec'!XS2</f>
        <v>621</v>
      </c>
      <c r="XU2" s="1" t="str">
        <f>'Calculation - tariffs vec'!XT2</f>
        <v>622</v>
      </c>
      <c r="XV2" s="1" t="str">
        <f>'Calculation - tariffs vec'!XU2</f>
        <v>623</v>
      </c>
      <c r="XW2" s="1" t="str">
        <f>'Calculation - tariffs vec'!XV2</f>
        <v>624</v>
      </c>
      <c r="XX2" s="1" t="str">
        <f>'Calculation - tariffs vec'!XW2</f>
        <v>711AS</v>
      </c>
      <c r="XY2" s="1" t="str">
        <f>'Calculation - tariffs vec'!XX2</f>
        <v>713</v>
      </c>
      <c r="XZ2" s="1" t="str">
        <f>'Calculation - tariffs vec'!XY2</f>
        <v>721</v>
      </c>
      <c r="YA2" s="1" t="str">
        <f>'Calculation - tariffs vec'!XZ2</f>
        <v>722</v>
      </c>
      <c r="YB2" s="1" t="str">
        <f>'Calculation - tariffs vec'!YA2</f>
        <v>81</v>
      </c>
      <c r="YC2" s="1" t="str">
        <f>'Calculation - tariffs vec'!YB2</f>
        <v>GFGD</v>
      </c>
      <c r="YD2" s="1" t="str">
        <f>'Calculation - tariffs vec'!YC2</f>
        <v>GFGN</v>
      </c>
      <c r="YE2" s="1" t="str">
        <f>'Calculation - tariffs vec'!YD2</f>
        <v>GFE</v>
      </c>
      <c r="YF2" s="1" t="str">
        <f>'Calculation - tariffs vec'!YE2</f>
        <v>GSLG</v>
      </c>
      <c r="YG2" s="1" t="str">
        <f>'Calculation - tariffs vec'!YF2</f>
        <v>GSLE</v>
      </c>
      <c r="YH2" s="1" t="str">
        <f>'Calculation - tariffs vec'!YG2</f>
        <v>Used</v>
      </c>
      <c r="YI2" s="1" t="str">
        <f>'Calculation - tariffs vec'!YH2</f>
        <v>Other</v>
      </c>
    </row>
    <row r="3" spans="1:659" ht="15" customHeight="1" x14ac:dyDescent="0.25">
      <c r="C3" s="1" t="str">
        <f>'Calculation - tariffs vec'!B3</f>
        <v>Farms</v>
      </c>
      <c r="D3" s="1" t="str">
        <f>'Calculation - tariffs vec'!C3</f>
        <v>Forestry, fishing, and related activities</v>
      </c>
      <c r="E3" s="1" t="str">
        <f>'Calculation - tariffs vec'!D3</f>
        <v>Oil and gas extraction</v>
      </c>
      <c r="F3" s="1" t="str">
        <f>'Calculation - tariffs vec'!E3</f>
        <v>Mining, except oil and gas</v>
      </c>
      <c r="G3" s="1" t="str">
        <f>'Calculation - tariffs vec'!F3</f>
        <v>Support activities for mining</v>
      </c>
      <c r="H3" s="1" t="str">
        <f>'Calculation - tariffs vec'!G3</f>
        <v>Utilities</v>
      </c>
      <c r="I3" s="1" t="str">
        <f>'Calculation - tariffs vec'!H3</f>
        <v>Construction</v>
      </c>
      <c r="J3" s="1" t="str">
        <f>'Calculation - tariffs vec'!I3</f>
        <v>Wood products</v>
      </c>
      <c r="K3" s="1" t="str">
        <f>'Calculation - tariffs vec'!J3</f>
        <v>Nonmetallic mineral products</v>
      </c>
      <c r="L3" s="1" t="str">
        <f>'Calculation - tariffs vec'!K3</f>
        <v>Primary metals</v>
      </c>
      <c r="M3" s="1" t="str">
        <f>'Calculation - tariffs vec'!L3</f>
        <v>Fabricated metal products</v>
      </c>
      <c r="N3" s="1" t="str">
        <f>'Calculation - tariffs vec'!M3</f>
        <v>Machinery</v>
      </c>
      <c r="O3" s="1" t="str">
        <f>'Calculation - tariffs vec'!N3</f>
        <v>Computer and electronic products</v>
      </c>
      <c r="P3" s="1" t="str">
        <f>'Calculation - tariffs vec'!O3</f>
        <v>Electrical equipment, appliances, and components</v>
      </c>
      <c r="Q3" s="1" t="str">
        <f>'Calculation - tariffs vec'!P3</f>
        <v>Motor vehicles, bodies and trailers, and parts</v>
      </c>
      <c r="R3" s="1" t="str">
        <f>'Calculation - tariffs vec'!Q3</f>
        <v>Other transportation equipment</v>
      </c>
      <c r="S3" s="1" t="str">
        <f>'Calculation - tariffs vec'!R3</f>
        <v>Furniture and related products</v>
      </c>
      <c r="T3" s="1" t="str">
        <f>'Calculation - tariffs vec'!S3</f>
        <v>Miscellaneous manufacturing</v>
      </c>
      <c r="U3" s="1" t="str">
        <f>'Calculation - tariffs vec'!T3</f>
        <v>Food and beverage and tobacco products</v>
      </c>
      <c r="V3" s="1" t="str">
        <f>'Calculation - tariffs vec'!U3</f>
        <v>Textile mills and textile product mills</v>
      </c>
      <c r="W3" s="1" t="str">
        <f>'Calculation - tariffs vec'!V3</f>
        <v>Apparel and leather and allied products</v>
      </c>
      <c r="X3" s="1" t="str">
        <f>'Calculation - tariffs vec'!W3</f>
        <v>Paper products</v>
      </c>
      <c r="Y3" s="1" t="str">
        <f>'Calculation - tariffs vec'!X3</f>
        <v>Printing and related support activities</v>
      </c>
      <c r="Z3" s="1" t="str">
        <f>'Calculation - tariffs vec'!Y3</f>
        <v>Petroleum and coal products</v>
      </c>
      <c r="AA3" s="1" t="str">
        <f>'Calculation - tariffs vec'!Z3</f>
        <v>Chemical products</v>
      </c>
      <c r="AB3" s="1" t="str">
        <f>'Calculation - tariffs vec'!AA3</f>
        <v>Plastics and rubber products</v>
      </c>
      <c r="AC3" s="1" t="str">
        <f>'Calculation - tariffs vec'!AB3</f>
        <v>Wholesale trade</v>
      </c>
      <c r="AD3" s="1" t="str">
        <f>'Calculation - tariffs vec'!AC3</f>
        <v>Motor vehicle and parts dealers</v>
      </c>
      <c r="AE3" s="1" t="str">
        <f>'Calculation - tariffs vec'!AD3</f>
        <v>Food and beverage stores</v>
      </c>
      <c r="AF3" s="1" t="str">
        <f>'Calculation - tariffs vec'!AE3</f>
        <v>General merchandise stores</v>
      </c>
      <c r="AG3" s="1" t="str">
        <f>'Calculation - tariffs vec'!AF3</f>
        <v>Other retail</v>
      </c>
      <c r="AH3" s="1" t="str">
        <f>'Calculation - tariffs vec'!AG3</f>
        <v>Air transportation</v>
      </c>
      <c r="AI3" s="1" t="str">
        <f>'Calculation - tariffs vec'!AH3</f>
        <v>Rail transportation</v>
      </c>
      <c r="AJ3" s="1" t="str">
        <f>'Calculation - tariffs vec'!AI3</f>
        <v>Water transportation</v>
      </c>
      <c r="AK3" s="1" t="str">
        <f>'Calculation - tariffs vec'!AJ3</f>
        <v>Truck transportation</v>
      </c>
      <c r="AL3" s="1" t="str">
        <f>'Calculation - tariffs vec'!AK3</f>
        <v>Transit and ground passenger transportation</v>
      </c>
      <c r="AM3" s="1" t="str">
        <f>'Calculation - tariffs vec'!AL3</f>
        <v>Pipeline transportation</v>
      </c>
      <c r="AN3" s="1" t="str">
        <f>'Calculation - tariffs vec'!AM3</f>
        <v>Other transportation and support activities</v>
      </c>
      <c r="AO3" s="1" t="str">
        <f>'Calculation - tariffs vec'!AN3</f>
        <v>Warehousing and storage</v>
      </c>
      <c r="AP3" s="1" t="str">
        <f>'Calculation - tariffs vec'!AO3</f>
        <v>Publishing industries, except internet (includes software)</v>
      </c>
      <c r="AQ3" s="1" t="str">
        <f>'Calculation - tariffs vec'!AP3</f>
        <v>Motion picture and sound recording industries</v>
      </c>
      <c r="AR3" s="1" t="str">
        <f>'Calculation - tariffs vec'!AQ3</f>
        <v>Broadcasting and telecommunications</v>
      </c>
      <c r="AS3" s="1" t="str">
        <f>'Calculation - tariffs vec'!AR3</f>
        <v>Data processing, internet publishing, and other information services</v>
      </c>
      <c r="AT3" s="1" t="str">
        <f>'Calculation - tariffs vec'!AS3</f>
        <v>Federal Reserve banks, credit intermediation, and related activities</v>
      </c>
      <c r="AU3" s="1" t="str">
        <f>'Calculation - tariffs vec'!AT3</f>
        <v>Securities, commodity contracts, and investments</v>
      </c>
      <c r="AV3" s="1" t="str">
        <f>'Calculation - tariffs vec'!AU3</f>
        <v>Insurance carriers and related activities</v>
      </c>
      <c r="AW3" s="1" t="str">
        <f>'Calculation - tariffs vec'!AV3</f>
        <v>Funds, trusts, and other financial vehicles</v>
      </c>
      <c r="AX3" s="1" t="str">
        <f>'Calculation - tariffs vec'!AW3</f>
        <v>Housing</v>
      </c>
      <c r="AY3" s="1" t="str">
        <f>'Calculation - tariffs vec'!AX3</f>
        <v>Other real estate</v>
      </c>
      <c r="AZ3" s="1" t="str">
        <f>'Calculation - tariffs vec'!AY3</f>
        <v>Rental and leasing services and lessors of intangible assets</v>
      </c>
      <c r="BA3" s="1" t="str">
        <f>'Calculation - tariffs vec'!AZ3</f>
        <v>Legal services</v>
      </c>
      <c r="BB3" s="1" t="str">
        <f>'Calculation - tariffs vec'!BA3</f>
        <v>Computer systems design and related services</v>
      </c>
      <c r="BC3" s="1" t="str">
        <f>'Calculation - tariffs vec'!BB3</f>
        <v>Miscellaneous professional, scientific, and technical services</v>
      </c>
      <c r="BD3" s="1" t="str">
        <f>'Calculation - tariffs vec'!BC3</f>
        <v>Management of companies and enterprises</v>
      </c>
      <c r="BE3" s="1" t="str">
        <f>'Calculation - tariffs vec'!BD3</f>
        <v>Administrative and support services</v>
      </c>
      <c r="BF3" s="1" t="str">
        <f>'Calculation - tariffs vec'!BE3</f>
        <v>Waste management and remediation services</v>
      </c>
      <c r="BG3" s="1" t="str">
        <f>'Calculation - tariffs vec'!BF3</f>
        <v>Educational services</v>
      </c>
      <c r="BH3" s="1" t="str">
        <f>'Calculation - tariffs vec'!BG3</f>
        <v>Ambulatory health care services</v>
      </c>
      <c r="BI3" s="1" t="str">
        <f>'Calculation - tariffs vec'!BH3</f>
        <v>Hospitals</v>
      </c>
      <c r="BJ3" s="1" t="str">
        <f>'Calculation - tariffs vec'!BI3</f>
        <v>Nursing and residential care facilities</v>
      </c>
      <c r="BK3" s="1" t="str">
        <f>'Calculation - tariffs vec'!BJ3</f>
        <v>Social assistance</v>
      </c>
      <c r="BL3" s="1" t="str">
        <f>'Calculation - tariffs vec'!BK3</f>
        <v>Performing arts, spectator sports, museums, and related activities</v>
      </c>
      <c r="BM3" s="1" t="str">
        <f>'Calculation - tariffs vec'!BL3</f>
        <v>Amusements, gambling, and recreation industries</v>
      </c>
      <c r="BN3" s="1" t="str">
        <f>'Calculation - tariffs vec'!BM3</f>
        <v>Accommodation</v>
      </c>
      <c r="BO3" s="1" t="str">
        <f>'Calculation - tariffs vec'!BN3</f>
        <v>Food services and drinking places</v>
      </c>
      <c r="BP3" s="1" t="str">
        <f>'Calculation - tariffs vec'!BO3</f>
        <v>Other services, except government</v>
      </c>
      <c r="BQ3" s="1" t="str">
        <f>'Calculation - tariffs vec'!BP3</f>
        <v>Federal general government (defense)</v>
      </c>
      <c r="BR3" s="1" t="str">
        <f>'Calculation - tariffs vec'!BQ3</f>
        <v>Federal general government (nondefense)</v>
      </c>
      <c r="BS3" s="1" t="str">
        <f>'Calculation - tariffs vec'!BR3</f>
        <v>Federal government enterprises</v>
      </c>
      <c r="BT3" s="1" t="str">
        <f>'Calculation - tariffs vec'!BS3</f>
        <v>State and local general government</v>
      </c>
      <c r="BU3" s="1" t="str">
        <f>'Calculation - tariffs vec'!BT3</f>
        <v>State and local government enterprises</v>
      </c>
      <c r="BV3" s="1" t="str">
        <f>'Calculation - tariffs vec'!BU3</f>
        <v>Scrap, used and secondhand goods</v>
      </c>
      <c r="BW3" s="1" t="str">
        <f>'Calculation - tariffs vec'!BV3</f>
        <v>Noncomparable imports and rest-of-the-world adjustment</v>
      </c>
      <c r="BX3" s="1" t="str">
        <f>'Calculation - tariffs vec'!BW3</f>
        <v>Farms</v>
      </c>
      <c r="BY3" s="1" t="str">
        <f>'Calculation - tariffs vec'!BX3</f>
        <v>Forestry, fishing, and related activities</v>
      </c>
      <c r="BZ3" s="1" t="str">
        <f>'Calculation - tariffs vec'!BY3</f>
        <v>Oil and gas extraction</v>
      </c>
      <c r="CA3" s="1" t="str">
        <f>'Calculation - tariffs vec'!BZ3</f>
        <v>Mining, except oil and gas</v>
      </c>
      <c r="CB3" s="1" t="str">
        <f>'Calculation - tariffs vec'!CA3</f>
        <v>Support activities for mining</v>
      </c>
      <c r="CC3" s="1" t="str">
        <f>'Calculation - tariffs vec'!CB3</f>
        <v>Utilities</v>
      </c>
      <c r="CD3" s="1" t="str">
        <f>'Calculation - tariffs vec'!CC3</f>
        <v>Construction</v>
      </c>
      <c r="CE3" s="1" t="str">
        <f>'Calculation - tariffs vec'!CD3</f>
        <v>Wood products</v>
      </c>
      <c r="CF3" s="1" t="str">
        <f>'Calculation - tariffs vec'!CE3</f>
        <v>Nonmetallic mineral products</v>
      </c>
      <c r="CG3" s="1" t="str">
        <f>'Calculation - tariffs vec'!CF3</f>
        <v>Primary metals</v>
      </c>
      <c r="CH3" s="1" t="str">
        <f>'Calculation - tariffs vec'!CG3</f>
        <v>Fabricated metal products</v>
      </c>
      <c r="CI3" s="1" t="str">
        <f>'Calculation - tariffs vec'!CH3</f>
        <v>Machinery</v>
      </c>
      <c r="CJ3" s="1" t="str">
        <f>'Calculation - tariffs vec'!CI3</f>
        <v>Computer and electronic products</v>
      </c>
      <c r="CK3" s="1" t="str">
        <f>'Calculation - tariffs vec'!CJ3</f>
        <v>Electrical equipment, appliances, and components</v>
      </c>
      <c r="CL3" s="1" t="str">
        <f>'Calculation - tariffs vec'!CK3</f>
        <v>Motor vehicles, bodies and trailers, and parts</v>
      </c>
      <c r="CM3" s="1" t="str">
        <f>'Calculation - tariffs vec'!CL3</f>
        <v>Other transportation equipment</v>
      </c>
      <c r="CN3" s="1" t="str">
        <f>'Calculation - tariffs vec'!CM3</f>
        <v>Furniture and related products</v>
      </c>
      <c r="CO3" s="1" t="str">
        <f>'Calculation - tariffs vec'!CN3</f>
        <v>Miscellaneous manufacturing</v>
      </c>
      <c r="CP3" s="1" t="str">
        <f>'Calculation - tariffs vec'!CO3</f>
        <v>Food and beverage and tobacco products</v>
      </c>
      <c r="CQ3" s="1" t="str">
        <f>'Calculation - tariffs vec'!CP3</f>
        <v>Textile mills and textile product mills</v>
      </c>
      <c r="CR3" s="1" t="str">
        <f>'Calculation - tariffs vec'!CQ3</f>
        <v>Apparel and leather and allied products</v>
      </c>
      <c r="CS3" s="1" t="str">
        <f>'Calculation - tariffs vec'!CR3</f>
        <v>Paper products</v>
      </c>
      <c r="CT3" s="1" t="str">
        <f>'Calculation - tariffs vec'!CS3</f>
        <v>Printing and related support activities</v>
      </c>
      <c r="CU3" s="1" t="str">
        <f>'Calculation - tariffs vec'!CT3</f>
        <v>Petroleum and coal products</v>
      </c>
      <c r="CV3" s="1" t="str">
        <f>'Calculation - tariffs vec'!CU3</f>
        <v>Chemical products</v>
      </c>
      <c r="CW3" s="1" t="str">
        <f>'Calculation - tariffs vec'!CV3</f>
        <v>Plastics and rubber products</v>
      </c>
      <c r="CX3" s="1" t="str">
        <f>'Calculation - tariffs vec'!CW3</f>
        <v>Wholesale trade</v>
      </c>
      <c r="CY3" s="1" t="str">
        <f>'Calculation - tariffs vec'!CX3</f>
        <v>Motor vehicle and parts dealers</v>
      </c>
      <c r="CZ3" s="1" t="str">
        <f>'Calculation - tariffs vec'!CY3</f>
        <v>Food and beverage stores</v>
      </c>
      <c r="DA3" s="1" t="str">
        <f>'Calculation - tariffs vec'!CZ3</f>
        <v>General merchandise stores</v>
      </c>
      <c r="DB3" s="1" t="str">
        <f>'Calculation - tariffs vec'!DA3</f>
        <v>Other retail</v>
      </c>
      <c r="DC3" s="1" t="str">
        <f>'Calculation - tariffs vec'!DB3</f>
        <v>Air transportation</v>
      </c>
      <c r="DD3" s="1" t="str">
        <f>'Calculation - tariffs vec'!DC3</f>
        <v>Rail transportation</v>
      </c>
      <c r="DE3" s="1" t="str">
        <f>'Calculation - tariffs vec'!DD3</f>
        <v>Water transportation</v>
      </c>
      <c r="DF3" s="1" t="str">
        <f>'Calculation - tariffs vec'!DE3</f>
        <v>Truck transportation</v>
      </c>
      <c r="DG3" s="1" t="str">
        <f>'Calculation - tariffs vec'!DF3</f>
        <v>Transit and ground passenger transportation</v>
      </c>
      <c r="DH3" s="1" t="str">
        <f>'Calculation - tariffs vec'!DG3</f>
        <v>Pipeline transportation</v>
      </c>
      <c r="DI3" s="1" t="str">
        <f>'Calculation - tariffs vec'!DH3</f>
        <v>Other transportation and support activities</v>
      </c>
      <c r="DJ3" s="1" t="str">
        <f>'Calculation - tariffs vec'!DI3</f>
        <v>Warehousing and storage</v>
      </c>
      <c r="DK3" s="1" t="str">
        <f>'Calculation - tariffs vec'!DJ3</f>
        <v>Publishing industries, except internet (includes software)</v>
      </c>
      <c r="DL3" s="1" t="str">
        <f>'Calculation - tariffs vec'!DK3</f>
        <v>Motion picture and sound recording industries</v>
      </c>
      <c r="DM3" s="1" t="str">
        <f>'Calculation - tariffs vec'!DL3</f>
        <v>Broadcasting and telecommunications</v>
      </c>
      <c r="DN3" s="1" t="str">
        <f>'Calculation - tariffs vec'!DM3</f>
        <v>Data processing, internet publishing, and other information services</v>
      </c>
      <c r="DO3" s="1" t="str">
        <f>'Calculation - tariffs vec'!DN3</f>
        <v>Federal Reserve banks, credit intermediation, and related activities</v>
      </c>
      <c r="DP3" s="1" t="str">
        <f>'Calculation - tariffs vec'!DO3</f>
        <v>Securities, commodity contracts, and investments</v>
      </c>
      <c r="DQ3" s="1" t="str">
        <f>'Calculation - tariffs vec'!DP3</f>
        <v>Insurance carriers and related activities</v>
      </c>
      <c r="DR3" s="1" t="str">
        <f>'Calculation - tariffs vec'!DQ3</f>
        <v>Funds, trusts, and other financial vehicles</v>
      </c>
      <c r="DS3" s="1" t="str">
        <f>'Calculation - tariffs vec'!DR3</f>
        <v>Housing</v>
      </c>
      <c r="DT3" s="1" t="str">
        <f>'Calculation - tariffs vec'!DS3</f>
        <v>Other real estate</v>
      </c>
      <c r="DU3" s="1" t="str">
        <f>'Calculation - tariffs vec'!DT3</f>
        <v>Rental and leasing services and lessors of intangible assets</v>
      </c>
      <c r="DV3" s="1" t="str">
        <f>'Calculation - tariffs vec'!DU3</f>
        <v>Legal services</v>
      </c>
      <c r="DW3" s="1" t="str">
        <f>'Calculation - tariffs vec'!DV3</f>
        <v>Computer systems design and related services</v>
      </c>
      <c r="DX3" s="1" t="str">
        <f>'Calculation - tariffs vec'!DW3</f>
        <v>Miscellaneous professional, scientific, and technical services</v>
      </c>
      <c r="DY3" s="1" t="str">
        <f>'Calculation - tariffs vec'!DX3</f>
        <v>Management of companies and enterprises</v>
      </c>
      <c r="DZ3" s="1" t="str">
        <f>'Calculation - tariffs vec'!DY3</f>
        <v>Administrative and support services</v>
      </c>
      <c r="EA3" s="1" t="str">
        <f>'Calculation - tariffs vec'!DZ3</f>
        <v>Waste management and remediation services</v>
      </c>
      <c r="EB3" s="1" t="str">
        <f>'Calculation - tariffs vec'!EA3</f>
        <v>Educational services</v>
      </c>
      <c r="EC3" s="1" t="str">
        <f>'Calculation - tariffs vec'!EB3</f>
        <v>Ambulatory health care services</v>
      </c>
      <c r="ED3" s="1" t="str">
        <f>'Calculation - tariffs vec'!EC3</f>
        <v>Hospitals</v>
      </c>
      <c r="EE3" s="1" t="str">
        <f>'Calculation - tariffs vec'!ED3</f>
        <v>Nursing and residential care facilities</v>
      </c>
      <c r="EF3" s="1" t="str">
        <f>'Calculation - tariffs vec'!EE3</f>
        <v>Social assistance</v>
      </c>
      <c r="EG3" s="1" t="str">
        <f>'Calculation - tariffs vec'!EF3</f>
        <v>Performing arts, spectator sports, museums, and related activities</v>
      </c>
      <c r="EH3" s="1" t="str">
        <f>'Calculation - tariffs vec'!EG3</f>
        <v>Amusements, gambling, and recreation industries</v>
      </c>
      <c r="EI3" s="1" t="str">
        <f>'Calculation - tariffs vec'!EH3</f>
        <v>Accommodation</v>
      </c>
      <c r="EJ3" s="1" t="str">
        <f>'Calculation - tariffs vec'!EI3</f>
        <v>Food services and drinking places</v>
      </c>
      <c r="EK3" s="1" t="str">
        <f>'Calculation - tariffs vec'!EJ3</f>
        <v>Other services, except government</v>
      </c>
      <c r="EL3" s="1" t="str">
        <f>'Calculation - tariffs vec'!EK3</f>
        <v>Federal general government (defense)</v>
      </c>
      <c r="EM3" s="1" t="str">
        <f>'Calculation - tariffs vec'!EL3</f>
        <v>Federal general government (nondefense)</v>
      </c>
      <c r="EN3" s="1" t="str">
        <f>'Calculation - tariffs vec'!EM3</f>
        <v>Federal government enterprises</v>
      </c>
      <c r="EO3" s="1" t="str">
        <f>'Calculation - tariffs vec'!EN3</f>
        <v>State and local general government</v>
      </c>
      <c r="EP3" s="1" t="str">
        <f>'Calculation - tariffs vec'!EO3</f>
        <v>State and local government enterprises</v>
      </c>
      <c r="EQ3" s="1" t="str">
        <f>'Calculation - tariffs vec'!EP3</f>
        <v>Scrap, used and secondhand goods</v>
      </c>
      <c r="ER3" s="1" t="str">
        <f>'Calculation - tariffs vec'!EQ3</f>
        <v>Noncomparable imports and rest-of-the-world adjustment</v>
      </c>
      <c r="ES3" s="1" t="str">
        <f>'Calculation - tariffs vec'!ER3</f>
        <v>Farms</v>
      </c>
      <c r="ET3" s="1" t="str">
        <f>'Calculation - tariffs vec'!ES3</f>
        <v>Forestry, fishing, and related activities</v>
      </c>
      <c r="EU3" s="1" t="str">
        <f>'Calculation - tariffs vec'!ET3</f>
        <v>Oil and gas extraction</v>
      </c>
      <c r="EV3" s="1" t="str">
        <f>'Calculation - tariffs vec'!EU3</f>
        <v>Mining, except oil and gas</v>
      </c>
      <c r="EW3" s="1" t="str">
        <f>'Calculation - tariffs vec'!EV3</f>
        <v>Support activities for mining</v>
      </c>
      <c r="EX3" s="1" t="str">
        <f>'Calculation - tariffs vec'!EW3</f>
        <v>Utilities</v>
      </c>
      <c r="EY3" s="1" t="str">
        <f>'Calculation - tariffs vec'!EX3</f>
        <v>Construction</v>
      </c>
      <c r="EZ3" s="1" t="str">
        <f>'Calculation - tariffs vec'!EY3</f>
        <v>Wood products</v>
      </c>
      <c r="FA3" s="1" t="str">
        <f>'Calculation - tariffs vec'!EZ3</f>
        <v>Nonmetallic mineral products</v>
      </c>
      <c r="FB3" s="1" t="str">
        <f>'Calculation - tariffs vec'!FA3</f>
        <v>Primary metals</v>
      </c>
      <c r="FC3" s="1" t="str">
        <f>'Calculation - tariffs vec'!FB3</f>
        <v>Fabricated metal products</v>
      </c>
      <c r="FD3" s="1" t="str">
        <f>'Calculation - tariffs vec'!FC3</f>
        <v>Machinery</v>
      </c>
      <c r="FE3" s="1" t="str">
        <f>'Calculation - tariffs vec'!FD3</f>
        <v>Computer and electronic products</v>
      </c>
      <c r="FF3" s="1" t="str">
        <f>'Calculation - tariffs vec'!FE3</f>
        <v>Electrical equipment, appliances, and components</v>
      </c>
      <c r="FG3" s="1" t="str">
        <f>'Calculation - tariffs vec'!FF3</f>
        <v>Motor vehicles, bodies and trailers, and parts</v>
      </c>
      <c r="FH3" s="1" t="str">
        <f>'Calculation - tariffs vec'!FG3</f>
        <v>Other transportation equipment</v>
      </c>
      <c r="FI3" s="1" t="str">
        <f>'Calculation - tariffs vec'!FH3</f>
        <v>Furniture and related products</v>
      </c>
      <c r="FJ3" s="1" t="str">
        <f>'Calculation - tariffs vec'!FI3</f>
        <v>Miscellaneous manufacturing</v>
      </c>
      <c r="FK3" s="1" t="str">
        <f>'Calculation - tariffs vec'!FJ3</f>
        <v>Food and beverage and tobacco products</v>
      </c>
      <c r="FL3" s="1" t="str">
        <f>'Calculation - tariffs vec'!FK3</f>
        <v>Textile mills and textile product mills</v>
      </c>
      <c r="FM3" s="1" t="str">
        <f>'Calculation - tariffs vec'!FL3</f>
        <v>Apparel and leather and allied products</v>
      </c>
      <c r="FN3" s="1" t="str">
        <f>'Calculation - tariffs vec'!FM3</f>
        <v>Paper products</v>
      </c>
      <c r="FO3" s="1" t="str">
        <f>'Calculation - tariffs vec'!FN3</f>
        <v>Printing and related support activities</v>
      </c>
      <c r="FP3" s="1" t="str">
        <f>'Calculation - tariffs vec'!FO3</f>
        <v>Petroleum and coal products</v>
      </c>
      <c r="FQ3" s="1" t="str">
        <f>'Calculation - tariffs vec'!FP3</f>
        <v>Chemical products</v>
      </c>
      <c r="FR3" s="1" t="str">
        <f>'Calculation - tariffs vec'!FQ3</f>
        <v>Plastics and rubber products</v>
      </c>
      <c r="FS3" s="1" t="str">
        <f>'Calculation - tariffs vec'!FR3</f>
        <v>Wholesale trade</v>
      </c>
      <c r="FT3" s="1" t="str">
        <f>'Calculation - tariffs vec'!FS3</f>
        <v>Motor vehicle and parts dealers</v>
      </c>
      <c r="FU3" s="1" t="str">
        <f>'Calculation - tariffs vec'!FT3</f>
        <v>Food and beverage stores</v>
      </c>
      <c r="FV3" s="1" t="str">
        <f>'Calculation - tariffs vec'!FU3</f>
        <v>General merchandise stores</v>
      </c>
      <c r="FW3" s="1" t="str">
        <f>'Calculation - tariffs vec'!FV3</f>
        <v>Other retail</v>
      </c>
      <c r="FX3" s="1" t="str">
        <f>'Calculation - tariffs vec'!FW3</f>
        <v>Air transportation</v>
      </c>
      <c r="FY3" s="1" t="str">
        <f>'Calculation - tariffs vec'!FX3</f>
        <v>Rail transportation</v>
      </c>
      <c r="FZ3" s="1" t="str">
        <f>'Calculation - tariffs vec'!FY3</f>
        <v>Water transportation</v>
      </c>
      <c r="GA3" s="1" t="str">
        <f>'Calculation - tariffs vec'!FZ3</f>
        <v>Truck transportation</v>
      </c>
      <c r="GB3" s="1" t="str">
        <f>'Calculation - tariffs vec'!GA3</f>
        <v>Transit and ground passenger transportation</v>
      </c>
      <c r="GC3" s="1" t="str">
        <f>'Calculation - tariffs vec'!GB3</f>
        <v>Pipeline transportation</v>
      </c>
      <c r="GD3" s="1" t="str">
        <f>'Calculation - tariffs vec'!GC3</f>
        <v>Other transportation and support activities</v>
      </c>
      <c r="GE3" s="1" t="str">
        <f>'Calculation - tariffs vec'!GD3</f>
        <v>Warehousing and storage</v>
      </c>
      <c r="GF3" s="1" t="str">
        <f>'Calculation - tariffs vec'!GE3</f>
        <v>Publishing industries, except internet (includes software)</v>
      </c>
      <c r="GG3" s="1" t="str">
        <f>'Calculation - tariffs vec'!GF3</f>
        <v>Motion picture and sound recording industries</v>
      </c>
      <c r="GH3" s="1" t="str">
        <f>'Calculation - tariffs vec'!GG3</f>
        <v>Broadcasting and telecommunications</v>
      </c>
      <c r="GI3" s="1" t="str">
        <f>'Calculation - tariffs vec'!GH3</f>
        <v>Data processing, internet publishing, and other information services</v>
      </c>
      <c r="GJ3" s="1" t="str">
        <f>'Calculation - tariffs vec'!GI3</f>
        <v>Federal Reserve banks, credit intermediation, and related activities</v>
      </c>
      <c r="GK3" s="1" t="str">
        <f>'Calculation - tariffs vec'!GJ3</f>
        <v>Securities, commodity contracts, and investments</v>
      </c>
      <c r="GL3" s="1" t="str">
        <f>'Calculation - tariffs vec'!GK3</f>
        <v>Insurance carriers and related activities</v>
      </c>
      <c r="GM3" s="1" t="str">
        <f>'Calculation - tariffs vec'!GL3</f>
        <v>Funds, trusts, and other financial vehicles</v>
      </c>
      <c r="GN3" s="1" t="str">
        <f>'Calculation - tariffs vec'!GM3</f>
        <v>Housing</v>
      </c>
      <c r="GO3" s="1" t="str">
        <f>'Calculation - tariffs vec'!GN3</f>
        <v>Other real estate</v>
      </c>
      <c r="GP3" s="1" t="str">
        <f>'Calculation - tariffs vec'!GO3</f>
        <v>Rental and leasing services and lessors of intangible assets</v>
      </c>
      <c r="GQ3" s="1" t="str">
        <f>'Calculation - tariffs vec'!GP3</f>
        <v>Legal services</v>
      </c>
      <c r="GR3" s="1" t="str">
        <f>'Calculation - tariffs vec'!GQ3</f>
        <v>Computer systems design and related services</v>
      </c>
      <c r="GS3" s="1" t="str">
        <f>'Calculation - tariffs vec'!GR3</f>
        <v>Miscellaneous professional, scientific, and technical services</v>
      </c>
      <c r="GT3" s="1" t="str">
        <f>'Calculation - tariffs vec'!GS3</f>
        <v>Management of companies and enterprises</v>
      </c>
      <c r="GU3" s="1" t="str">
        <f>'Calculation - tariffs vec'!GT3</f>
        <v>Administrative and support services</v>
      </c>
      <c r="GV3" s="1" t="str">
        <f>'Calculation - tariffs vec'!GU3</f>
        <v>Waste management and remediation services</v>
      </c>
      <c r="GW3" s="1" t="str">
        <f>'Calculation - tariffs vec'!GV3</f>
        <v>Educational services</v>
      </c>
      <c r="GX3" s="1" t="str">
        <f>'Calculation - tariffs vec'!GW3</f>
        <v>Ambulatory health care services</v>
      </c>
      <c r="GY3" s="1" t="str">
        <f>'Calculation - tariffs vec'!GX3</f>
        <v>Hospitals</v>
      </c>
      <c r="GZ3" s="1" t="str">
        <f>'Calculation - tariffs vec'!GY3</f>
        <v>Nursing and residential care facilities</v>
      </c>
      <c r="HA3" s="1" t="str">
        <f>'Calculation - tariffs vec'!GZ3</f>
        <v>Social assistance</v>
      </c>
      <c r="HB3" s="1" t="str">
        <f>'Calculation - tariffs vec'!HA3</f>
        <v>Performing arts, spectator sports, museums, and related activities</v>
      </c>
      <c r="HC3" s="1" t="str">
        <f>'Calculation - tariffs vec'!HB3</f>
        <v>Amusements, gambling, and recreation industries</v>
      </c>
      <c r="HD3" s="1" t="str">
        <f>'Calculation - tariffs vec'!HC3</f>
        <v>Accommodation</v>
      </c>
      <c r="HE3" s="1" t="str">
        <f>'Calculation - tariffs vec'!HD3</f>
        <v>Food services and drinking places</v>
      </c>
      <c r="HF3" s="1" t="str">
        <f>'Calculation - tariffs vec'!HE3</f>
        <v>Other services, except government</v>
      </c>
      <c r="HG3" s="1" t="str">
        <f>'Calculation - tariffs vec'!HF3</f>
        <v>Federal general government (defense)</v>
      </c>
      <c r="HH3" s="1" t="str">
        <f>'Calculation - tariffs vec'!HG3</f>
        <v>Federal general government (nondefense)</v>
      </c>
      <c r="HI3" s="1" t="str">
        <f>'Calculation - tariffs vec'!HH3</f>
        <v>Federal government enterprises</v>
      </c>
      <c r="HJ3" s="1" t="str">
        <f>'Calculation - tariffs vec'!HI3</f>
        <v>State and local general government</v>
      </c>
      <c r="HK3" s="1" t="str">
        <f>'Calculation - tariffs vec'!HJ3</f>
        <v>State and local government enterprises</v>
      </c>
      <c r="HL3" s="1" t="str">
        <f>'Calculation - tariffs vec'!HK3</f>
        <v>Scrap, used and secondhand goods</v>
      </c>
      <c r="HM3" s="1" t="str">
        <f>'Calculation - tariffs vec'!HL3</f>
        <v>Noncomparable imports and rest-of-the-world adjustment</v>
      </c>
      <c r="HN3" s="1" t="str">
        <f>'Calculation - tariffs vec'!HM3</f>
        <v>Farms</v>
      </c>
      <c r="HO3" s="1" t="str">
        <f>'Calculation - tariffs vec'!HN3</f>
        <v>Forestry, fishing, and related activities</v>
      </c>
      <c r="HP3" s="1" t="str">
        <f>'Calculation - tariffs vec'!HO3</f>
        <v>Oil and gas extraction</v>
      </c>
      <c r="HQ3" s="1" t="str">
        <f>'Calculation - tariffs vec'!HP3</f>
        <v>Mining, except oil and gas</v>
      </c>
      <c r="HR3" s="1" t="str">
        <f>'Calculation - tariffs vec'!HQ3</f>
        <v>Support activities for mining</v>
      </c>
      <c r="HS3" s="1" t="str">
        <f>'Calculation - tariffs vec'!HR3</f>
        <v>Utilities</v>
      </c>
      <c r="HT3" s="1" t="str">
        <f>'Calculation - tariffs vec'!HS3</f>
        <v>Construction</v>
      </c>
      <c r="HU3" s="1" t="str">
        <f>'Calculation - tariffs vec'!HT3</f>
        <v>Wood products</v>
      </c>
      <c r="HV3" s="1" t="str">
        <f>'Calculation - tariffs vec'!HU3</f>
        <v>Nonmetallic mineral products</v>
      </c>
      <c r="HW3" s="1" t="str">
        <f>'Calculation - tariffs vec'!HV3</f>
        <v>Primary metals</v>
      </c>
      <c r="HX3" s="1" t="str">
        <f>'Calculation - tariffs vec'!HW3</f>
        <v>Fabricated metal products</v>
      </c>
      <c r="HY3" s="1" t="str">
        <f>'Calculation - tariffs vec'!HX3</f>
        <v>Machinery</v>
      </c>
      <c r="HZ3" s="1" t="str">
        <f>'Calculation - tariffs vec'!HY3</f>
        <v>Computer and electronic products</v>
      </c>
      <c r="IA3" s="1" t="str">
        <f>'Calculation - tariffs vec'!HZ3</f>
        <v>Electrical equipment, appliances, and components</v>
      </c>
      <c r="IB3" s="1" t="str">
        <f>'Calculation - tariffs vec'!IA3</f>
        <v>Motor vehicles, bodies and trailers, and parts</v>
      </c>
      <c r="IC3" s="1" t="str">
        <f>'Calculation - tariffs vec'!IB3</f>
        <v>Other transportation equipment</v>
      </c>
      <c r="ID3" s="1" t="str">
        <f>'Calculation - tariffs vec'!IC3</f>
        <v>Furniture and related products</v>
      </c>
      <c r="IE3" s="1" t="str">
        <f>'Calculation - tariffs vec'!ID3</f>
        <v>Miscellaneous manufacturing</v>
      </c>
      <c r="IF3" s="1" t="str">
        <f>'Calculation - tariffs vec'!IE3</f>
        <v>Food and beverage and tobacco products</v>
      </c>
      <c r="IG3" s="1" t="str">
        <f>'Calculation - tariffs vec'!IF3</f>
        <v>Textile mills and textile product mills</v>
      </c>
      <c r="IH3" s="1" t="str">
        <f>'Calculation - tariffs vec'!IG3</f>
        <v>Apparel and leather and allied products</v>
      </c>
      <c r="II3" s="1" t="str">
        <f>'Calculation - tariffs vec'!IH3</f>
        <v>Paper products</v>
      </c>
      <c r="IJ3" s="1" t="str">
        <f>'Calculation - tariffs vec'!II3</f>
        <v>Printing and related support activities</v>
      </c>
      <c r="IK3" s="1" t="str">
        <f>'Calculation - tariffs vec'!IJ3</f>
        <v>Petroleum and coal products</v>
      </c>
      <c r="IL3" s="1" t="str">
        <f>'Calculation - tariffs vec'!IK3</f>
        <v>Chemical products</v>
      </c>
      <c r="IM3" s="1" t="str">
        <f>'Calculation - tariffs vec'!IL3</f>
        <v>Plastics and rubber products</v>
      </c>
      <c r="IN3" s="1" t="str">
        <f>'Calculation - tariffs vec'!IM3</f>
        <v>Wholesale trade</v>
      </c>
      <c r="IO3" s="1" t="str">
        <f>'Calculation - tariffs vec'!IN3</f>
        <v>Motor vehicle and parts dealers</v>
      </c>
      <c r="IP3" s="1" t="str">
        <f>'Calculation - tariffs vec'!IO3</f>
        <v>Food and beverage stores</v>
      </c>
      <c r="IQ3" s="1" t="str">
        <f>'Calculation - tariffs vec'!IP3</f>
        <v>General merchandise stores</v>
      </c>
      <c r="IR3" s="1" t="str">
        <f>'Calculation - tariffs vec'!IQ3</f>
        <v>Other retail</v>
      </c>
      <c r="IS3" s="1" t="str">
        <f>'Calculation - tariffs vec'!IR3</f>
        <v>Air transportation</v>
      </c>
      <c r="IT3" s="1" t="str">
        <f>'Calculation - tariffs vec'!IS3</f>
        <v>Rail transportation</v>
      </c>
      <c r="IU3" s="1" t="str">
        <f>'Calculation - tariffs vec'!IT3</f>
        <v>Water transportation</v>
      </c>
      <c r="IV3" s="1" t="str">
        <f>'Calculation - tariffs vec'!IU3</f>
        <v>Truck transportation</v>
      </c>
      <c r="IW3" s="1" t="str">
        <f>'Calculation - tariffs vec'!IV3</f>
        <v>Transit and ground passenger transportation</v>
      </c>
      <c r="IX3" s="1" t="str">
        <f>'Calculation - tariffs vec'!IW3</f>
        <v>Pipeline transportation</v>
      </c>
      <c r="IY3" s="1" t="str">
        <f>'Calculation - tariffs vec'!IX3</f>
        <v>Other transportation and support activities</v>
      </c>
      <c r="IZ3" s="1" t="str">
        <f>'Calculation - tariffs vec'!IY3</f>
        <v>Warehousing and storage</v>
      </c>
      <c r="JA3" s="1" t="str">
        <f>'Calculation - tariffs vec'!IZ3</f>
        <v>Publishing industries, except internet (includes software)</v>
      </c>
      <c r="JB3" s="1" t="str">
        <f>'Calculation - tariffs vec'!JA3</f>
        <v>Motion picture and sound recording industries</v>
      </c>
      <c r="JC3" s="1" t="str">
        <f>'Calculation - tariffs vec'!JB3</f>
        <v>Broadcasting and telecommunications</v>
      </c>
      <c r="JD3" s="1" t="str">
        <f>'Calculation - tariffs vec'!JC3</f>
        <v>Data processing, internet publishing, and other information services</v>
      </c>
      <c r="JE3" s="1" t="str">
        <f>'Calculation - tariffs vec'!JD3</f>
        <v>Federal Reserve banks, credit intermediation, and related activities</v>
      </c>
      <c r="JF3" s="1" t="str">
        <f>'Calculation - tariffs vec'!JE3</f>
        <v>Securities, commodity contracts, and investments</v>
      </c>
      <c r="JG3" s="1" t="str">
        <f>'Calculation - tariffs vec'!JF3</f>
        <v>Insurance carriers and related activities</v>
      </c>
      <c r="JH3" s="1" t="str">
        <f>'Calculation - tariffs vec'!JG3</f>
        <v>Funds, trusts, and other financial vehicles</v>
      </c>
      <c r="JI3" s="1" t="str">
        <f>'Calculation - tariffs vec'!JH3</f>
        <v>Housing</v>
      </c>
      <c r="JJ3" s="1" t="str">
        <f>'Calculation - tariffs vec'!JI3</f>
        <v>Other real estate</v>
      </c>
      <c r="JK3" s="1" t="str">
        <f>'Calculation - tariffs vec'!JJ3</f>
        <v>Rental and leasing services and lessors of intangible assets</v>
      </c>
      <c r="JL3" s="1" t="str">
        <f>'Calculation - tariffs vec'!JK3</f>
        <v>Legal services</v>
      </c>
      <c r="JM3" s="1" t="str">
        <f>'Calculation - tariffs vec'!JL3</f>
        <v>Computer systems design and related services</v>
      </c>
      <c r="JN3" s="1" t="str">
        <f>'Calculation - tariffs vec'!JM3</f>
        <v>Miscellaneous professional, scientific, and technical services</v>
      </c>
      <c r="JO3" s="1" t="str">
        <f>'Calculation - tariffs vec'!JN3</f>
        <v>Management of companies and enterprises</v>
      </c>
      <c r="JP3" s="1" t="str">
        <f>'Calculation - tariffs vec'!JO3</f>
        <v>Administrative and support services</v>
      </c>
      <c r="JQ3" s="1" t="str">
        <f>'Calculation - tariffs vec'!JP3</f>
        <v>Waste management and remediation services</v>
      </c>
      <c r="JR3" s="1" t="str">
        <f>'Calculation - tariffs vec'!JQ3</f>
        <v>Educational services</v>
      </c>
      <c r="JS3" s="1" t="str">
        <f>'Calculation - tariffs vec'!JR3</f>
        <v>Ambulatory health care services</v>
      </c>
      <c r="JT3" s="1" t="str">
        <f>'Calculation - tariffs vec'!JS3</f>
        <v>Hospitals</v>
      </c>
      <c r="JU3" s="1" t="str">
        <f>'Calculation - tariffs vec'!JT3</f>
        <v>Nursing and residential care facilities</v>
      </c>
      <c r="JV3" s="1" t="str">
        <f>'Calculation - tariffs vec'!JU3</f>
        <v>Social assistance</v>
      </c>
      <c r="JW3" s="1" t="str">
        <f>'Calculation - tariffs vec'!JV3</f>
        <v>Performing arts, spectator sports, museums, and related activities</v>
      </c>
      <c r="JX3" s="1" t="str">
        <f>'Calculation - tariffs vec'!JW3</f>
        <v>Amusements, gambling, and recreation industries</v>
      </c>
      <c r="JY3" s="1" t="str">
        <f>'Calculation - tariffs vec'!JX3</f>
        <v>Accommodation</v>
      </c>
      <c r="JZ3" s="1" t="str">
        <f>'Calculation - tariffs vec'!JY3</f>
        <v>Food services and drinking places</v>
      </c>
      <c r="KA3" s="1" t="str">
        <f>'Calculation - tariffs vec'!JZ3</f>
        <v>Other services, except government</v>
      </c>
      <c r="KB3" s="1" t="str">
        <f>'Calculation - tariffs vec'!KA3</f>
        <v>Federal general government (defense)</v>
      </c>
      <c r="KC3" s="1" t="str">
        <f>'Calculation - tariffs vec'!KB3</f>
        <v>Federal general government (nondefense)</v>
      </c>
      <c r="KD3" s="1" t="str">
        <f>'Calculation - tariffs vec'!KC3</f>
        <v>Federal government enterprises</v>
      </c>
      <c r="KE3" s="1" t="str">
        <f>'Calculation - tariffs vec'!KD3</f>
        <v>State and local general government</v>
      </c>
      <c r="KF3" s="1" t="str">
        <f>'Calculation - tariffs vec'!KE3</f>
        <v>State and local government enterprises</v>
      </c>
      <c r="KG3" s="1" t="str">
        <f>'Calculation - tariffs vec'!KF3</f>
        <v>Scrap, used and secondhand goods</v>
      </c>
      <c r="KH3" s="1" t="str">
        <f>'Calculation - tariffs vec'!KG3</f>
        <v>Noncomparable imports and rest-of-the-world adjustment</v>
      </c>
      <c r="KI3" s="1" t="str">
        <f>'Calculation - tariffs vec'!KH3</f>
        <v>Farms</v>
      </c>
      <c r="KJ3" s="1" t="str">
        <f>'Calculation - tariffs vec'!KI3</f>
        <v>Forestry, fishing, and related activities</v>
      </c>
      <c r="KK3" s="1" t="str">
        <f>'Calculation - tariffs vec'!KJ3</f>
        <v>Oil and gas extraction</v>
      </c>
      <c r="KL3" s="1" t="str">
        <f>'Calculation - tariffs vec'!KK3</f>
        <v>Mining, except oil and gas</v>
      </c>
      <c r="KM3" s="1" t="str">
        <f>'Calculation - tariffs vec'!KL3</f>
        <v>Support activities for mining</v>
      </c>
      <c r="KN3" s="1" t="str">
        <f>'Calculation - tariffs vec'!KM3</f>
        <v>Utilities</v>
      </c>
      <c r="KO3" s="1" t="str">
        <f>'Calculation - tariffs vec'!KN3</f>
        <v>Construction</v>
      </c>
      <c r="KP3" s="1" t="str">
        <f>'Calculation - tariffs vec'!KO3</f>
        <v>Wood products</v>
      </c>
      <c r="KQ3" s="1" t="str">
        <f>'Calculation - tariffs vec'!KP3</f>
        <v>Nonmetallic mineral products</v>
      </c>
      <c r="KR3" s="1" t="str">
        <f>'Calculation - tariffs vec'!KQ3</f>
        <v>Primary metals</v>
      </c>
      <c r="KS3" s="1" t="str">
        <f>'Calculation - tariffs vec'!KR3</f>
        <v>Fabricated metal products</v>
      </c>
      <c r="KT3" s="1" t="str">
        <f>'Calculation - tariffs vec'!KS3</f>
        <v>Machinery</v>
      </c>
      <c r="KU3" s="1" t="str">
        <f>'Calculation - tariffs vec'!KT3</f>
        <v>Computer and electronic products</v>
      </c>
      <c r="KV3" s="1" t="str">
        <f>'Calculation - tariffs vec'!KU3</f>
        <v>Electrical equipment, appliances, and components</v>
      </c>
      <c r="KW3" s="1" t="str">
        <f>'Calculation - tariffs vec'!KV3</f>
        <v>Motor vehicles, bodies and trailers, and parts</v>
      </c>
      <c r="KX3" s="1" t="str">
        <f>'Calculation - tariffs vec'!KW3</f>
        <v>Other transportation equipment</v>
      </c>
      <c r="KY3" s="1" t="str">
        <f>'Calculation - tariffs vec'!KX3</f>
        <v>Furniture and related products</v>
      </c>
      <c r="KZ3" s="1" t="str">
        <f>'Calculation - tariffs vec'!KY3</f>
        <v>Miscellaneous manufacturing</v>
      </c>
      <c r="LA3" s="1" t="str">
        <f>'Calculation - tariffs vec'!KZ3</f>
        <v>Food and beverage and tobacco products</v>
      </c>
      <c r="LB3" s="1" t="str">
        <f>'Calculation - tariffs vec'!LA3</f>
        <v>Textile mills and textile product mills</v>
      </c>
      <c r="LC3" s="1" t="str">
        <f>'Calculation - tariffs vec'!LB3</f>
        <v>Apparel and leather and allied products</v>
      </c>
      <c r="LD3" s="1" t="str">
        <f>'Calculation - tariffs vec'!LC3</f>
        <v>Paper products</v>
      </c>
      <c r="LE3" s="1" t="str">
        <f>'Calculation - tariffs vec'!LD3</f>
        <v>Printing and related support activities</v>
      </c>
      <c r="LF3" s="1" t="str">
        <f>'Calculation - tariffs vec'!LE3</f>
        <v>Petroleum and coal products</v>
      </c>
      <c r="LG3" s="1" t="str">
        <f>'Calculation - tariffs vec'!LF3</f>
        <v>Chemical products</v>
      </c>
      <c r="LH3" s="1" t="str">
        <f>'Calculation - tariffs vec'!LG3</f>
        <v>Plastics and rubber products</v>
      </c>
      <c r="LI3" s="1" t="str">
        <f>'Calculation - tariffs vec'!LH3</f>
        <v>Wholesale trade</v>
      </c>
      <c r="LJ3" s="1" t="str">
        <f>'Calculation - tariffs vec'!LI3</f>
        <v>Motor vehicle and parts dealers</v>
      </c>
      <c r="LK3" s="1" t="str">
        <f>'Calculation - tariffs vec'!LJ3</f>
        <v>Food and beverage stores</v>
      </c>
      <c r="LL3" s="1" t="str">
        <f>'Calculation - tariffs vec'!LK3</f>
        <v>General merchandise stores</v>
      </c>
      <c r="LM3" s="1" t="str">
        <f>'Calculation - tariffs vec'!LL3</f>
        <v>Other retail</v>
      </c>
      <c r="LN3" s="1" t="str">
        <f>'Calculation - tariffs vec'!LM3</f>
        <v>Air transportation</v>
      </c>
      <c r="LO3" s="1" t="str">
        <f>'Calculation - tariffs vec'!LN3</f>
        <v>Rail transportation</v>
      </c>
      <c r="LP3" s="1" t="str">
        <f>'Calculation - tariffs vec'!LO3</f>
        <v>Water transportation</v>
      </c>
      <c r="LQ3" s="1" t="str">
        <f>'Calculation - tariffs vec'!LP3</f>
        <v>Truck transportation</v>
      </c>
      <c r="LR3" s="1" t="str">
        <f>'Calculation - tariffs vec'!LQ3</f>
        <v>Transit and ground passenger transportation</v>
      </c>
      <c r="LS3" s="1" t="str">
        <f>'Calculation - tariffs vec'!LR3</f>
        <v>Pipeline transportation</v>
      </c>
      <c r="LT3" s="1" t="str">
        <f>'Calculation - tariffs vec'!LS3</f>
        <v>Other transportation and support activities</v>
      </c>
      <c r="LU3" s="1" t="str">
        <f>'Calculation - tariffs vec'!LT3</f>
        <v>Warehousing and storage</v>
      </c>
      <c r="LV3" s="1" t="str">
        <f>'Calculation - tariffs vec'!LU3</f>
        <v>Publishing industries, except internet (includes software)</v>
      </c>
      <c r="LW3" s="1" t="str">
        <f>'Calculation - tariffs vec'!LV3</f>
        <v>Motion picture and sound recording industries</v>
      </c>
      <c r="LX3" s="1" t="str">
        <f>'Calculation - tariffs vec'!LW3</f>
        <v>Broadcasting and telecommunications</v>
      </c>
      <c r="LY3" s="1" t="str">
        <f>'Calculation - tariffs vec'!LX3</f>
        <v>Data processing, internet publishing, and other information services</v>
      </c>
      <c r="LZ3" s="1" t="str">
        <f>'Calculation - tariffs vec'!LY3</f>
        <v>Federal Reserve banks, credit intermediation, and related activities</v>
      </c>
      <c r="MA3" s="1" t="str">
        <f>'Calculation - tariffs vec'!LZ3</f>
        <v>Securities, commodity contracts, and investments</v>
      </c>
      <c r="MB3" s="1" t="str">
        <f>'Calculation - tariffs vec'!MA3</f>
        <v>Insurance carriers and related activities</v>
      </c>
      <c r="MC3" s="1" t="str">
        <f>'Calculation - tariffs vec'!MB3</f>
        <v>Funds, trusts, and other financial vehicles</v>
      </c>
      <c r="MD3" s="1" t="str">
        <f>'Calculation - tariffs vec'!MC3</f>
        <v>Housing</v>
      </c>
      <c r="ME3" s="1" t="str">
        <f>'Calculation - tariffs vec'!MD3</f>
        <v>Other real estate</v>
      </c>
      <c r="MF3" s="1" t="str">
        <f>'Calculation - tariffs vec'!ME3</f>
        <v>Rental and leasing services and lessors of intangible assets</v>
      </c>
      <c r="MG3" s="1" t="str">
        <f>'Calculation - tariffs vec'!MF3</f>
        <v>Legal services</v>
      </c>
      <c r="MH3" s="1" t="str">
        <f>'Calculation - tariffs vec'!MG3</f>
        <v>Computer systems design and related services</v>
      </c>
      <c r="MI3" s="1" t="str">
        <f>'Calculation - tariffs vec'!MH3</f>
        <v>Miscellaneous professional, scientific, and technical services</v>
      </c>
      <c r="MJ3" s="1" t="str">
        <f>'Calculation - tariffs vec'!MI3</f>
        <v>Management of companies and enterprises</v>
      </c>
      <c r="MK3" s="1" t="str">
        <f>'Calculation - tariffs vec'!MJ3</f>
        <v>Administrative and support services</v>
      </c>
      <c r="ML3" s="1" t="str">
        <f>'Calculation - tariffs vec'!MK3</f>
        <v>Waste management and remediation services</v>
      </c>
      <c r="MM3" s="1" t="str">
        <f>'Calculation - tariffs vec'!ML3</f>
        <v>Educational services</v>
      </c>
      <c r="MN3" s="1" t="str">
        <f>'Calculation - tariffs vec'!MM3</f>
        <v>Ambulatory health care services</v>
      </c>
      <c r="MO3" s="1" t="str">
        <f>'Calculation - tariffs vec'!MN3</f>
        <v>Hospitals</v>
      </c>
      <c r="MP3" s="1" t="str">
        <f>'Calculation - tariffs vec'!MO3</f>
        <v>Nursing and residential care facilities</v>
      </c>
      <c r="MQ3" s="1" t="str">
        <f>'Calculation - tariffs vec'!MP3</f>
        <v>Social assistance</v>
      </c>
      <c r="MR3" s="1" t="str">
        <f>'Calculation - tariffs vec'!MQ3</f>
        <v>Performing arts, spectator sports, museums, and related activities</v>
      </c>
      <c r="MS3" s="1" t="str">
        <f>'Calculation - tariffs vec'!MR3</f>
        <v>Amusements, gambling, and recreation industries</v>
      </c>
      <c r="MT3" s="1" t="str">
        <f>'Calculation - tariffs vec'!MS3</f>
        <v>Accommodation</v>
      </c>
      <c r="MU3" s="1" t="str">
        <f>'Calculation - tariffs vec'!MT3</f>
        <v>Food services and drinking places</v>
      </c>
      <c r="MV3" s="1" t="str">
        <f>'Calculation - tariffs vec'!MU3</f>
        <v>Other services, except government</v>
      </c>
      <c r="MW3" s="1" t="str">
        <f>'Calculation - tariffs vec'!MV3</f>
        <v>Federal general government (defense)</v>
      </c>
      <c r="MX3" s="1" t="str">
        <f>'Calculation - tariffs vec'!MW3</f>
        <v>Federal general government (nondefense)</v>
      </c>
      <c r="MY3" s="1" t="str">
        <f>'Calculation - tariffs vec'!MX3</f>
        <v>Federal government enterprises</v>
      </c>
      <c r="MZ3" s="1" t="str">
        <f>'Calculation - tariffs vec'!MY3</f>
        <v>State and local general government</v>
      </c>
      <c r="NA3" s="1" t="str">
        <f>'Calculation - tariffs vec'!MZ3</f>
        <v>State and local government enterprises</v>
      </c>
      <c r="NB3" s="1" t="str">
        <f>'Calculation - tariffs vec'!NA3</f>
        <v>Scrap, used and secondhand goods</v>
      </c>
      <c r="NC3" s="1" t="str">
        <f>'Calculation - tariffs vec'!NB3</f>
        <v>Noncomparable imports and rest-of-the-world adjustment</v>
      </c>
      <c r="ND3" s="1" t="str">
        <f>'Calculation - tariffs vec'!NC3</f>
        <v>Farms</v>
      </c>
      <c r="NE3" s="1" t="str">
        <f>'Calculation - tariffs vec'!ND3</f>
        <v>Forestry, fishing, and related activities</v>
      </c>
      <c r="NF3" s="1" t="str">
        <f>'Calculation - tariffs vec'!NE3</f>
        <v>Oil and gas extraction</v>
      </c>
      <c r="NG3" s="1" t="str">
        <f>'Calculation - tariffs vec'!NF3</f>
        <v>Mining, except oil and gas</v>
      </c>
      <c r="NH3" s="1" t="str">
        <f>'Calculation - tariffs vec'!NG3</f>
        <v>Support activities for mining</v>
      </c>
      <c r="NI3" s="1" t="str">
        <f>'Calculation - tariffs vec'!NH3</f>
        <v>Utilities</v>
      </c>
      <c r="NJ3" s="1" t="str">
        <f>'Calculation - tariffs vec'!NI3</f>
        <v>Construction</v>
      </c>
      <c r="NK3" s="1" t="str">
        <f>'Calculation - tariffs vec'!NJ3</f>
        <v>Wood products</v>
      </c>
      <c r="NL3" s="1" t="str">
        <f>'Calculation - tariffs vec'!NK3</f>
        <v>Nonmetallic mineral products</v>
      </c>
      <c r="NM3" s="1" t="str">
        <f>'Calculation - tariffs vec'!NL3</f>
        <v>Primary metals</v>
      </c>
      <c r="NN3" s="1" t="str">
        <f>'Calculation - tariffs vec'!NM3</f>
        <v>Fabricated metal products</v>
      </c>
      <c r="NO3" s="1" t="str">
        <f>'Calculation - tariffs vec'!NN3</f>
        <v>Machinery</v>
      </c>
      <c r="NP3" s="1" t="str">
        <f>'Calculation - tariffs vec'!NO3</f>
        <v>Computer and electronic products</v>
      </c>
      <c r="NQ3" s="1" t="str">
        <f>'Calculation - tariffs vec'!NP3</f>
        <v>Electrical equipment, appliances, and components</v>
      </c>
      <c r="NR3" s="1" t="str">
        <f>'Calculation - tariffs vec'!NQ3</f>
        <v>Motor vehicles, bodies and trailers, and parts</v>
      </c>
      <c r="NS3" s="1" t="str">
        <f>'Calculation - tariffs vec'!NR3</f>
        <v>Other transportation equipment</v>
      </c>
      <c r="NT3" s="1" t="str">
        <f>'Calculation - tariffs vec'!NS3</f>
        <v>Furniture and related products</v>
      </c>
      <c r="NU3" s="1" t="str">
        <f>'Calculation - tariffs vec'!NT3</f>
        <v>Miscellaneous manufacturing</v>
      </c>
      <c r="NV3" s="1" t="str">
        <f>'Calculation - tariffs vec'!NU3</f>
        <v>Food and beverage and tobacco products</v>
      </c>
      <c r="NW3" s="1" t="str">
        <f>'Calculation - tariffs vec'!NV3</f>
        <v>Textile mills and textile product mills</v>
      </c>
      <c r="NX3" s="1" t="str">
        <f>'Calculation - tariffs vec'!NW3</f>
        <v>Apparel and leather and allied products</v>
      </c>
      <c r="NY3" s="1" t="str">
        <f>'Calculation - tariffs vec'!NX3</f>
        <v>Paper products</v>
      </c>
      <c r="NZ3" s="1" t="str">
        <f>'Calculation - tariffs vec'!NY3</f>
        <v>Printing and related support activities</v>
      </c>
      <c r="OA3" s="1" t="str">
        <f>'Calculation - tariffs vec'!NZ3</f>
        <v>Petroleum and coal products</v>
      </c>
      <c r="OB3" s="1" t="str">
        <f>'Calculation - tariffs vec'!OA3</f>
        <v>Chemical products</v>
      </c>
      <c r="OC3" s="1" t="str">
        <f>'Calculation - tariffs vec'!OB3</f>
        <v>Plastics and rubber products</v>
      </c>
      <c r="OD3" s="1" t="str">
        <f>'Calculation - tariffs vec'!OC3</f>
        <v>Wholesale trade</v>
      </c>
      <c r="OE3" s="1" t="str">
        <f>'Calculation - tariffs vec'!OD3</f>
        <v>Motor vehicle and parts dealers</v>
      </c>
      <c r="OF3" s="1" t="str">
        <f>'Calculation - tariffs vec'!OE3</f>
        <v>Food and beverage stores</v>
      </c>
      <c r="OG3" s="1" t="str">
        <f>'Calculation - tariffs vec'!OF3</f>
        <v>General merchandise stores</v>
      </c>
      <c r="OH3" s="1" t="str">
        <f>'Calculation - tariffs vec'!OG3</f>
        <v>Other retail</v>
      </c>
      <c r="OI3" s="1" t="str">
        <f>'Calculation - tariffs vec'!OH3</f>
        <v>Air transportation</v>
      </c>
      <c r="OJ3" s="1" t="str">
        <f>'Calculation - tariffs vec'!OI3</f>
        <v>Rail transportation</v>
      </c>
      <c r="OK3" s="1" t="str">
        <f>'Calculation - tariffs vec'!OJ3</f>
        <v>Water transportation</v>
      </c>
      <c r="OL3" s="1" t="str">
        <f>'Calculation - tariffs vec'!OK3</f>
        <v>Truck transportation</v>
      </c>
      <c r="OM3" s="1" t="str">
        <f>'Calculation - tariffs vec'!OL3</f>
        <v>Transit and ground passenger transportation</v>
      </c>
      <c r="ON3" s="1" t="str">
        <f>'Calculation - tariffs vec'!OM3</f>
        <v>Pipeline transportation</v>
      </c>
      <c r="OO3" s="1" t="str">
        <f>'Calculation - tariffs vec'!ON3</f>
        <v>Other transportation and support activities</v>
      </c>
      <c r="OP3" s="1" t="str">
        <f>'Calculation - tariffs vec'!OO3</f>
        <v>Warehousing and storage</v>
      </c>
      <c r="OQ3" s="1" t="str">
        <f>'Calculation - tariffs vec'!OP3</f>
        <v>Publishing industries, except internet (includes software)</v>
      </c>
      <c r="OR3" s="1" t="str">
        <f>'Calculation - tariffs vec'!OQ3</f>
        <v>Motion picture and sound recording industries</v>
      </c>
      <c r="OS3" s="1" t="str">
        <f>'Calculation - tariffs vec'!OR3</f>
        <v>Broadcasting and telecommunications</v>
      </c>
      <c r="OT3" s="1" t="str">
        <f>'Calculation - tariffs vec'!OS3</f>
        <v>Data processing, internet publishing, and other information services</v>
      </c>
      <c r="OU3" s="1" t="str">
        <f>'Calculation - tariffs vec'!OT3</f>
        <v>Federal Reserve banks, credit intermediation, and related activities</v>
      </c>
      <c r="OV3" s="1" t="str">
        <f>'Calculation - tariffs vec'!OU3</f>
        <v>Securities, commodity contracts, and investments</v>
      </c>
      <c r="OW3" s="1" t="str">
        <f>'Calculation - tariffs vec'!OV3</f>
        <v>Insurance carriers and related activities</v>
      </c>
      <c r="OX3" s="1" t="str">
        <f>'Calculation - tariffs vec'!OW3</f>
        <v>Funds, trusts, and other financial vehicles</v>
      </c>
      <c r="OY3" s="1" t="str">
        <f>'Calculation - tariffs vec'!OX3</f>
        <v>Housing</v>
      </c>
      <c r="OZ3" s="1" t="str">
        <f>'Calculation - tariffs vec'!OY3</f>
        <v>Other real estate</v>
      </c>
      <c r="PA3" s="1" t="str">
        <f>'Calculation - tariffs vec'!OZ3</f>
        <v>Rental and leasing services and lessors of intangible assets</v>
      </c>
      <c r="PB3" s="1" t="str">
        <f>'Calculation - tariffs vec'!PA3</f>
        <v>Legal services</v>
      </c>
      <c r="PC3" s="1" t="str">
        <f>'Calculation - tariffs vec'!PB3</f>
        <v>Computer systems design and related services</v>
      </c>
      <c r="PD3" s="1" t="str">
        <f>'Calculation - tariffs vec'!PC3</f>
        <v>Miscellaneous professional, scientific, and technical services</v>
      </c>
      <c r="PE3" s="1" t="str">
        <f>'Calculation - tariffs vec'!PD3</f>
        <v>Management of companies and enterprises</v>
      </c>
      <c r="PF3" s="1" t="str">
        <f>'Calculation - tariffs vec'!PE3</f>
        <v>Administrative and support services</v>
      </c>
      <c r="PG3" s="1" t="str">
        <f>'Calculation - tariffs vec'!PF3</f>
        <v>Waste management and remediation services</v>
      </c>
      <c r="PH3" s="1" t="str">
        <f>'Calculation - tariffs vec'!PG3</f>
        <v>Educational services</v>
      </c>
      <c r="PI3" s="1" t="str">
        <f>'Calculation - tariffs vec'!PH3</f>
        <v>Ambulatory health care services</v>
      </c>
      <c r="PJ3" s="1" t="str">
        <f>'Calculation - tariffs vec'!PI3</f>
        <v>Hospitals</v>
      </c>
      <c r="PK3" s="1" t="str">
        <f>'Calculation - tariffs vec'!PJ3</f>
        <v>Nursing and residential care facilities</v>
      </c>
      <c r="PL3" s="1" t="str">
        <f>'Calculation - tariffs vec'!PK3</f>
        <v>Social assistance</v>
      </c>
      <c r="PM3" s="1" t="str">
        <f>'Calculation - tariffs vec'!PL3</f>
        <v>Performing arts, spectator sports, museums, and related activities</v>
      </c>
      <c r="PN3" s="1" t="str">
        <f>'Calculation - tariffs vec'!PM3</f>
        <v>Amusements, gambling, and recreation industries</v>
      </c>
      <c r="PO3" s="1" t="str">
        <f>'Calculation - tariffs vec'!PN3</f>
        <v>Accommodation</v>
      </c>
      <c r="PP3" s="1" t="str">
        <f>'Calculation - tariffs vec'!PO3</f>
        <v>Food services and drinking places</v>
      </c>
      <c r="PQ3" s="1" t="str">
        <f>'Calculation - tariffs vec'!PP3</f>
        <v>Other services, except government</v>
      </c>
      <c r="PR3" s="1" t="str">
        <f>'Calculation - tariffs vec'!PQ3</f>
        <v>Federal general government (defense)</v>
      </c>
      <c r="PS3" s="1" t="str">
        <f>'Calculation - tariffs vec'!PR3</f>
        <v>Federal general government (nondefense)</v>
      </c>
      <c r="PT3" s="1" t="str">
        <f>'Calculation - tariffs vec'!PS3</f>
        <v>Federal government enterprises</v>
      </c>
      <c r="PU3" s="1" t="str">
        <f>'Calculation - tariffs vec'!PT3</f>
        <v>State and local general government</v>
      </c>
      <c r="PV3" s="1" t="str">
        <f>'Calculation - tariffs vec'!PU3</f>
        <v>State and local government enterprises</v>
      </c>
      <c r="PW3" s="1" t="str">
        <f>'Calculation - tariffs vec'!PV3</f>
        <v>Scrap, used and secondhand goods</v>
      </c>
      <c r="PX3" s="1" t="str">
        <f>'Calculation - tariffs vec'!PW3</f>
        <v>Noncomparable imports and rest-of-the-world adjustment</v>
      </c>
      <c r="PY3" s="1" t="str">
        <f>'Calculation - tariffs vec'!PX3</f>
        <v>Farms</v>
      </c>
      <c r="PZ3" s="1" t="str">
        <f>'Calculation - tariffs vec'!PY3</f>
        <v>Forestry, fishing, and related activities</v>
      </c>
      <c r="QA3" s="1" t="str">
        <f>'Calculation - tariffs vec'!PZ3</f>
        <v>Oil and gas extraction</v>
      </c>
      <c r="QB3" s="1" t="str">
        <f>'Calculation - tariffs vec'!QA3</f>
        <v>Mining, except oil and gas</v>
      </c>
      <c r="QC3" s="1" t="str">
        <f>'Calculation - tariffs vec'!QB3</f>
        <v>Support activities for mining</v>
      </c>
      <c r="QD3" s="1" t="str">
        <f>'Calculation - tariffs vec'!QC3</f>
        <v>Utilities</v>
      </c>
      <c r="QE3" s="1" t="str">
        <f>'Calculation - tariffs vec'!QD3</f>
        <v>Construction</v>
      </c>
      <c r="QF3" s="1" t="str">
        <f>'Calculation - tariffs vec'!QE3</f>
        <v>Wood products</v>
      </c>
      <c r="QG3" s="1" t="str">
        <f>'Calculation - tariffs vec'!QF3</f>
        <v>Nonmetallic mineral products</v>
      </c>
      <c r="QH3" s="1" t="str">
        <f>'Calculation - tariffs vec'!QG3</f>
        <v>Primary metals</v>
      </c>
      <c r="QI3" s="1" t="str">
        <f>'Calculation - tariffs vec'!QH3</f>
        <v>Fabricated metal products</v>
      </c>
      <c r="QJ3" s="1" t="str">
        <f>'Calculation - tariffs vec'!QI3</f>
        <v>Machinery</v>
      </c>
      <c r="QK3" s="1" t="str">
        <f>'Calculation - tariffs vec'!QJ3</f>
        <v>Computer and electronic products</v>
      </c>
      <c r="QL3" s="1" t="str">
        <f>'Calculation - tariffs vec'!QK3</f>
        <v>Electrical equipment, appliances, and components</v>
      </c>
      <c r="QM3" s="1" t="str">
        <f>'Calculation - tariffs vec'!QL3</f>
        <v>Motor vehicles, bodies and trailers, and parts</v>
      </c>
      <c r="QN3" s="1" t="str">
        <f>'Calculation - tariffs vec'!QM3</f>
        <v>Other transportation equipment</v>
      </c>
      <c r="QO3" s="1" t="str">
        <f>'Calculation - tariffs vec'!QN3</f>
        <v>Furniture and related products</v>
      </c>
      <c r="QP3" s="1" t="str">
        <f>'Calculation - tariffs vec'!QO3</f>
        <v>Miscellaneous manufacturing</v>
      </c>
      <c r="QQ3" s="1" t="str">
        <f>'Calculation - tariffs vec'!QP3</f>
        <v>Food and beverage and tobacco products</v>
      </c>
      <c r="QR3" s="1" t="str">
        <f>'Calculation - tariffs vec'!QQ3</f>
        <v>Textile mills and textile product mills</v>
      </c>
      <c r="QS3" s="1" t="str">
        <f>'Calculation - tariffs vec'!QR3</f>
        <v>Apparel and leather and allied products</v>
      </c>
      <c r="QT3" s="1" t="str">
        <f>'Calculation - tariffs vec'!QS3</f>
        <v>Paper products</v>
      </c>
      <c r="QU3" s="1" t="str">
        <f>'Calculation - tariffs vec'!QT3</f>
        <v>Printing and related support activities</v>
      </c>
      <c r="QV3" s="1" t="str">
        <f>'Calculation - tariffs vec'!QU3</f>
        <v>Petroleum and coal products</v>
      </c>
      <c r="QW3" s="1" t="str">
        <f>'Calculation - tariffs vec'!QV3</f>
        <v>Chemical products</v>
      </c>
      <c r="QX3" s="1" t="str">
        <f>'Calculation - tariffs vec'!QW3</f>
        <v>Plastics and rubber products</v>
      </c>
      <c r="QY3" s="1" t="str">
        <f>'Calculation - tariffs vec'!QX3</f>
        <v>Wholesale trade</v>
      </c>
      <c r="QZ3" s="1" t="str">
        <f>'Calculation - tariffs vec'!QY3</f>
        <v>Motor vehicle and parts dealers</v>
      </c>
      <c r="RA3" s="1" t="str">
        <f>'Calculation - tariffs vec'!QZ3</f>
        <v>Food and beverage stores</v>
      </c>
      <c r="RB3" s="1" t="str">
        <f>'Calculation - tariffs vec'!RA3</f>
        <v>General merchandise stores</v>
      </c>
      <c r="RC3" s="1" t="str">
        <f>'Calculation - tariffs vec'!RB3</f>
        <v>Other retail</v>
      </c>
      <c r="RD3" s="1" t="str">
        <f>'Calculation - tariffs vec'!RC3</f>
        <v>Air transportation</v>
      </c>
      <c r="RE3" s="1" t="str">
        <f>'Calculation - tariffs vec'!RD3</f>
        <v>Rail transportation</v>
      </c>
      <c r="RF3" s="1" t="str">
        <f>'Calculation - tariffs vec'!RE3</f>
        <v>Water transportation</v>
      </c>
      <c r="RG3" s="1" t="str">
        <f>'Calculation - tariffs vec'!RF3</f>
        <v>Truck transportation</v>
      </c>
      <c r="RH3" s="1" t="str">
        <f>'Calculation - tariffs vec'!RG3</f>
        <v>Transit and ground passenger transportation</v>
      </c>
      <c r="RI3" s="1" t="str">
        <f>'Calculation - tariffs vec'!RH3</f>
        <v>Pipeline transportation</v>
      </c>
      <c r="RJ3" s="1" t="str">
        <f>'Calculation - tariffs vec'!RI3</f>
        <v>Other transportation and support activities</v>
      </c>
      <c r="RK3" s="1" t="str">
        <f>'Calculation - tariffs vec'!RJ3</f>
        <v>Warehousing and storage</v>
      </c>
      <c r="RL3" s="1" t="str">
        <f>'Calculation - tariffs vec'!RK3</f>
        <v>Publishing industries, except internet (includes software)</v>
      </c>
      <c r="RM3" s="1" t="str">
        <f>'Calculation - tariffs vec'!RL3</f>
        <v>Motion picture and sound recording industries</v>
      </c>
      <c r="RN3" s="1" t="str">
        <f>'Calculation - tariffs vec'!RM3</f>
        <v>Broadcasting and telecommunications</v>
      </c>
      <c r="RO3" s="1" t="str">
        <f>'Calculation - tariffs vec'!RN3</f>
        <v>Data processing, internet publishing, and other information services</v>
      </c>
      <c r="RP3" s="1" t="str">
        <f>'Calculation - tariffs vec'!RO3</f>
        <v>Federal Reserve banks, credit intermediation, and related activities</v>
      </c>
      <c r="RQ3" s="1" t="str">
        <f>'Calculation - tariffs vec'!RP3</f>
        <v>Securities, commodity contracts, and investments</v>
      </c>
      <c r="RR3" s="1" t="str">
        <f>'Calculation - tariffs vec'!RQ3</f>
        <v>Insurance carriers and related activities</v>
      </c>
      <c r="RS3" s="1" t="str">
        <f>'Calculation - tariffs vec'!RR3</f>
        <v>Funds, trusts, and other financial vehicles</v>
      </c>
      <c r="RT3" s="1" t="str">
        <f>'Calculation - tariffs vec'!RS3</f>
        <v>Housing</v>
      </c>
      <c r="RU3" s="1" t="str">
        <f>'Calculation - tariffs vec'!RT3</f>
        <v>Other real estate</v>
      </c>
      <c r="RV3" s="1" t="str">
        <f>'Calculation - tariffs vec'!RU3</f>
        <v>Rental and leasing services and lessors of intangible assets</v>
      </c>
      <c r="RW3" s="1" t="str">
        <f>'Calculation - tariffs vec'!RV3</f>
        <v>Legal services</v>
      </c>
      <c r="RX3" s="1" t="str">
        <f>'Calculation - tariffs vec'!RW3</f>
        <v>Computer systems design and related services</v>
      </c>
      <c r="RY3" s="1" t="str">
        <f>'Calculation - tariffs vec'!RX3</f>
        <v>Miscellaneous professional, scientific, and technical services</v>
      </c>
      <c r="RZ3" s="1" t="str">
        <f>'Calculation - tariffs vec'!RY3</f>
        <v>Management of companies and enterprises</v>
      </c>
      <c r="SA3" s="1" t="str">
        <f>'Calculation - tariffs vec'!RZ3</f>
        <v>Administrative and support services</v>
      </c>
      <c r="SB3" s="1" t="str">
        <f>'Calculation - tariffs vec'!SA3</f>
        <v>Waste management and remediation services</v>
      </c>
      <c r="SC3" s="1" t="str">
        <f>'Calculation - tariffs vec'!SB3</f>
        <v>Educational services</v>
      </c>
      <c r="SD3" s="1" t="str">
        <f>'Calculation - tariffs vec'!SC3</f>
        <v>Ambulatory health care services</v>
      </c>
      <c r="SE3" s="1" t="str">
        <f>'Calculation - tariffs vec'!SD3</f>
        <v>Hospitals</v>
      </c>
      <c r="SF3" s="1" t="str">
        <f>'Calculation - tariffs vec'!SE3</f>
        <v>Nursing and residential care facilities</v>
      </c>
      <c r="SG3" s="1" t="str">
        <f>'Calculation - tariffs vec'!SF3</f>
        <v>Social assistance</v>
      </c>
      <c r="SH3" s="1" t="str">
        <f>'Calculation - tariffs vec'!SG3</f>
        <v>Performing arts, spectator sports, museums, and related activities</v>
      </c>
      <c r="SI3" s="1" t="str">
        <f>'Calculation - tariffs vec'!SH3</f>
        <v>Amusements, gambling, and recreation industries</v>
      </c>
      <c r="SJ3" s="1" t="str">
        <f>'Calculation - tariffs vec'!SI3</f>
        <v>Accommodation</v>
      </c>
      <c r="SK3" s="1" t="str">
        <f>'Calculation - tariffs vec'!SJ3</f>
        <v>Food services and drinking places</v>
      </c>
      <c r="SL3" s="1" t="str">
        <f>'Calculation - tariffs vec'!SK3</f>
        <v>Other services, except government</v>
      </c>
      <c r="SM3" s="1" t="str">
        <f>'Calculation - tariffs vec'!SL3</f>
        <v>Federal general government (defense)</v>
      </c>
      <c r="SN3" s="1" t="str">
        <f>'Calculation - tariffs vec'!SM3</f>
        <v>Federal general government (nondefense)</v>
      </c>
      <c r="SO3" s="1" t="str">
        <f>'Calculation - tariffs vec'!SN3</f>
        <v>Federal government enterprises</v>
      </c>
      <c r="SP3" s="1" t="str">
        <f>'Calculation - tariffs vec'!SO3</f>
        <v>State and local general government</v>
      </c>
      <c r="SQ3" s="1" t="str">
        <f>'Calculation - tariffs vec'!SP3</f>
        <v>State and local government enterprises</v>
      </c>
      <c r="SR3" s="1" t="str">
        <f>'Calculation - tariffs vec'!SQ3</f>
        <v>Scrap, used and secondhand goods</v>
      </c>
      <c r="SS3" s="1" t="str">
        <f>'Calculation - tariffs vec'!SR3</f>
        <v>Noncomparable imports and rest-of-the-world adjustment</v>
      </c>
      <c r="ST3" s="1" t="str">
        <f>'Calculation - tariffs vec'!SS3</f>
        <v>Farms</v>
      </c>
      <c r="SU3" s="1" t="str">
        <f>'Calculation - tariffs vec'!ST3</f>
        <v>Forestry, fishing, and related activities</v>
      </c>
      <c r="SV3" s="1" t="str">
        <f>'Calculation - tariffs vec'!SU3</f>
        <v>Oil and gas extraction</v>
      </c>
      <c r="SW3" s="1" t="str">
        <f>'Calculation - tariffs vec'!SV3</f>
        <v>Mining, except oil and gas</v>
      </c>
      <c r="SX3" s="1" t="str">
        <f>'Calculation - tariffs vec'!SW3</f>
        <v>Support activities for mining</v>
      </c>
      <c r="SY3" s="1" t="str">
        <f>'Calculation - tariffs vec'!SX3</f>
        <v>Utilities</v>
      </c>
      <c r="SZ3" s="1" t="str">
        <f>'Calculation - tariffs vec'!SY3</f>
        <v>Construction</v>
      </c>
      <c r="TA3" s="1" t="str">
        <f>'Calculation - tariffs vec'!SZ3</f>
        <v>Wood products</v>
      </c>
      <c r="TB3" s="1" t="str">
        <f>'Calculation - tariffs vec'!TA3</f>
        <v>Nonmetallic mineral products</v>
      </c>
      <c r="TC3" s="1" t="str">
        <f>'Calculation - tariffs vec'!TB3</f>
        <v>Primary metals</v>
      </c>
      <c r="TD3" s="1" t="str">
        <f>'Calculation - tariffs vec'!TC3</f>
        <v>Fabricated metal products</v>
      </c>
      <c r="TE3" s="1" t="str">
        <f>'Calculation - tariffs vec'!TD3</f>
        <v>Machinery</v>
      </c>
      <c r="TF3" s="1" t="str">
        <f>'Calculation - tariffs vec'!TE3</f>
        <v>Computer and electronic products</v>
      </c>
      <c r="TG3" s="1" t="str">
        <f>'Calculation - tariffs vec'!TF3</f>
        <v>Electrical equipment, appliances, and components</v>
      </c>
      <c r="TH3" s="1" t="str">
        <f>'Calculation - tariffs vec'!TG3</f>
        <v>Motor vehicles, bodies and trailers, and parts</v>
      </c>
      <c r="TI3" s="1" t="str">
        <f>'Calculation - tariffs vec'!TH3</f>
        <v>Other transportation equipment</v>
      </c>
      <c r="TJ3" s="1" t="str">
        <f>'Calculation - tariffs vec'!TI3</f>
        <v>Furniture and related products</v>
      </c>
      <c r="TK3" s="1" t="str">
        <f>'Calculation - tariffs vec'!TJ3</f>
        <v>Miscellaneous manufacturing</v>
      </c>
      <c r="TL3" s="1" t="str">
        <f>'Calculation - tariffs vec'!TK3</f>
        <v>Food and beverage and tobacco products</v>
      </c>
      <c r="TM3" s="1" t="str">
        <f>'Calculation - tariffs vec'!TL3</f>
        <v>Textile mills and textile product mills</v>
      </c>
      <c r="TN3" s="1" t="str">
        <f>'Calculation - tariffs vec'!TM3</f>
        <v>Apparel and leather and allied products</v>
      </c>
      <c r="TO3" s="1" t="str">
        <f>'Calculation - tariffs vec'!TN3</f>
        <v>Paper products</v>
      </c>
      <c r="TP3" s="1" t="str">
        <f>'Calculation - tariffs vec'!TO3</f>
        <v>Printing and related support activities</v>
      </c>
      <c r="TQ3" s="1" t="str">
        <f>'Calculation - tariffs vec'!TP3</f>
        <v>Petroleum and coal products</v>
      </c>
      <c r="TR3" s="1" t="str">
        <f>'Calculation - tariffs vec'!TQ3</f>
        <v>Chemical products</v>
      </c>
      <c r="TS3" s="1" t="str">
        <f>'Calculation - tariffs vec'!TR3</f>
        <v>Plastics and rubber products</v>
      </c>
      <c r="TT3" s="1" t="str">
        <f>'Calculation - tariffs vec'!TS3</f>
        <v>Wholesale trade</v>
      </c>
      <c r="TU3" s="1" t="str">
        <f>'Calculation - tariffs vec'!TT3</f>
        <v>Motor vehicle and parts dealers</v>
      </c>
      <c r="TV3" s="1" t="str">
        <f>'Calculation - tariffs vec'!TU3</f>
        <v>Food and beverage stores</v>
      </c>
      <c r="TW3" s="1" t="str">
        <f>'Calculation - tariffs vec'!TV3</f>
        <v>General merchandise stores</v>
      </c>
      <c r="TX3" s="1" t="str">
        <f>'Calculation - tariffs vec'!TW3</f>
        <v>Other retail</v>
      </c>
      <c r="TY3" s="1" t="str">
        <f>'Calculation - tariffs vec'!TX3</f>
        <v>Air transportation</v>
      </c>
      <c r="TZ3" s="1" t="str">
        <f>'Calculation - tariffs vec'!TY3</f>
        <v>Rail transportation</v>
      </c>
      <c r="UA3" s="1" t="str">
        <f>'Calculation - tariffs vec'!TZ3</f>
        <v>Water transportation</v>
      </c>
      <c r="UB3" s="1" t="str">
        <f>'Calculation - tariffs vec'!UA3</f>
        <v>Truck transportation</v>
      </c>
      <c r="UC3" s="1" t="str">
        <f>'Calculation - tariffs vec'!UB3</f>
        <v>Transit and ground passenger transportation</v>
      </c>
      <c r="UD3" s="1" t="str">
        <f>'Calculation - tariffs vec'!UC3</f>
        <v>Pipeline transportation</v>
      </c>
      <c r="UE3" s="1" t="str">
        <f>'Calculation - tariffs vec'!UD3</f>
        <v>Other transportation and support activities</v>
      </c>
      <c r="UF3" s="1" t="str">
        <f>'Calculation - tariffs vec'!UE3</f>
        <v>Warehousing and storage</v>
      </c>
      <c r="UG3" s="1" t="str">
        <f>'Calculation - tariffs vec'!UF3</f>
        <v>Publishing industries, except internet (includes software)</v>
      </c>
      <c r="UH3" s="1" t="str">
        <f>'Calculation - tariffs vec'!UG3</f>
        <v>Motion picture and sound recording industries</v>
      </c>
      <c r="UI3" s="1" t="str">
        <f>'Calculation - tariffs vec'!UH3</f>
        <v>Broadcasting and telecommunications</v>
      </c>
      <c r="UJ3" s="1" t="str">
        <f>'Calculation - tariffs vec'!UI3</f>
        <v>Data processing, internet publishing, and other information services</v>
      </c>
      <c r="UK3" s="1" t="str">
        <f>'Calculation - tariffs vec'!UJ3</f>
        <v>Federal Reserve banks, credit intermediation, and related activities</v>
      </c>
      <c r="UL3" s="1" t="str">
        <f>'Calculation - tariffs vec'!UK3</f>
        <v>Securities, commodity contracts, and investments</v>
      </c>
      <c r="UM3" s="1" t="str">
        <f>'Calculation - tariffs vec'!UL3</f>
        <v>Insurance carriers and related activities</v>
      </c>
      <c r="UN3" s="1" t="str">
        <f>'Calculation - tariffs vec'!UM3</f>
        <v>Funds, trusts, and other financial vehicles</v>
      </c>
      <c r="UO3" s="1" t="str">
        <f>'Calculation - tariffs vec'!UN3</f>
        <v>Housing</v>
      </c>
      <c r="UP3" s="1" t="str">
        <f>'Calculation - tariffs vec'!UO3</f>
        <v>Other real estate</v>
      </c>
      <c r="UQ3" s="1" t="str">
        <f>'Calculation - tariffs vec'!UP3</f>
        <v>Rental and leasing services and lessors of intangible assets</v>
      </c>
      <c r="UR3" s="1" t="str">
        <f>'Calculation - tariffs vec'!UQ3</f>
        <v>Legal services</v>
      </c>
      <c r="US3" s="1" t="str">
        <f>'Calculation - tariffs vec'!UR3</f>
        <v>Computer systems design and related services</v>
      </c>
      <c r="UT3" s="1" t="str">
        <f>'Calculation - tariffs vec'!US3</f>
        <v>Miscellaneous professional, scientific, and technical services</v>
      </c>
      <c r="UU3" s="1" t="str">
        <f>'Calculation - tariffs vec'!UT3</f>
        <v>Management of companies and enterprises</v>
      </c>
      <c r="UV3" s="1" t="str">
        <f>'Calculation - tariffs vec'!UU3</f>
        <v>Administrative and support services</v>
      </c>
      <c r="UW3" s="1" t="str">
        <f>'Calculation - tariffs vec'!UV3</f>
        <v>Waste management and remediation services</v>
      </c>
      <c r="UX3" s="1" t="str">
        <f>'Calculation - tariffs vec'!UW3</f>
        <v>Educational services</v>
      </c>
      <c r="UY3" s="1" t="str">
        <f>'Calculation - tariffs vec'!UX3</f>
        <v>Ambulatory health care services</v>
      </c>
      <c r="UZ3" s="1" t="str">
        <f>'Calculation - tariffs vec'!UY3</f>
        <v>Hospitals</v>
      </c>
      <c r="VA3" s="1" t="str">
        <f>'Calculation - tariffs vec'!UZ3</f>
        <v>Nursing and residential care facilities</v>
      </c>
      <c r="VB3" s="1" t="str">
        <f>'Calculation - tariffs vec'!VA3</f>
        <v>Social assistance</v>
      </c>
      <c r="VC3" s="1" t="str">
        <f>'Calculation - tariffs vec'!VB3</f>
        <v>Performing arts, spectator sports, museums, and related activities</v>
      </c>
      <c r="VD3" s="1" t="str">
        <f>'Calculation - tariffs vec'!VC3</f>
        <v>Amusements, gambling, and recreation industries</v>
      </c>
      <c r="VE3" s="1" t="str">
        <f>'Calculation - tariffs vec'!VD3</f>
        <v>Accommodation</v>
      </c>
      <c r="VF3" s="1" t="str">
        <f>'Calculation - tariffs vec'!VE3</f>
        <v>Food services and drinking places</v>
      </c>
      <c r="VG3" s="1" t="str">
        <f>'Calculation - tariffs vec'!VF3</f>
        <v>Other services, except government</v>
      </c>
      <c r="VH3" s="1" t="str">
        <f>'Calculation - tariffs vec'!VG3</f>
        <v>Federal general government (defense)</v>
      </c>
      <c r="VI3" s="1" t="str">
        <f>'Calculation - tariffs vec'!VH3</f>
        <v>Federal general government (nondefense)</v>
      </c>
      <c r="VJ3" s="1" t="str">
        <f>'Calculation - tariffs vec'!VI3</f>
        <v>Federal government enterprises</v>
      </c>
      <c r="VK3" s="1" t="str">
        <f>'Calculation - tariffs vec'!VJ3</f>
        <v>State and local general government</v>
      </c>
      <c r="VL3" s="1" t="str">
        <f>'Calculation - tariffs vec'!VK3</f>
        <v>State and local government enterprises</v>
      </c>
      <c r="VM3" s="1" t="str">
        <f>'Calculation - tariffs vec'!VL3</f>
        <v>Scrap, used and secondhand goods</v>
      </c>
      <c r="VN3" s="1" t="str">
        <f>'Calculation - tariffs vec'!VM3</f>
        <v>Noncomparable imports and rest-of-the-world adjustment</v>
      </c>
      <c r="VO3" s="1" t="str">
        <f>'Calculation - tariffs vec'!VN3</f>
        <v>Farms</v>
      </c>
      <c r="VP3" s="1" t="str">
        <f>'Calculation - tariffs vec'!VO3</f>
        <v>Forestry, fishing, and related activities</v>
      </c>
      <c r="VQ3" s="1" t="str">
        <f>'Calculation - tariffs vec'!VP3</f>
        <v>Oil and gas extraction</v>
      </c>
      <c r="VR3" s="1" t="str">
        <f>'Calculation - tariffs vec'!VQ3</f>
        <v>Mining, except oil and gas</v>
      </c>
      <c r="VS3" s="1" t="str">
        <f>'Calculation - tariffs vec'!VR3</f>
        <v>Support activities for mining</v>
      </c>
      <c r="VT3" s="1" t="str">
        <f>'Calculation - tariffs vec'!VS3</f>
        <v>Utilities</v>
      </c>
      <c r="VU3" s="1" t="str">
        <f>'Calculation - tariffs vec'!VT3</f>
        <v>Construction</v>
      </c>
      <c r="VV3" s="1" t="str">
        <f>'Calculation - tariffs vec'!VU3</f>
        <v>Wood products</v>
      </c>
      <c r="VW3" s="1" t="str">
        <f>'Calculation - tariffs vec'!VV3</f>
        <v>Nonmetallic mineral products</v>
      </c>
      <c r="VX3" s="1" t="str">
        <f>'Calculation - tariffs vec'!VW3</f>
        <v>Primary metals</v>
      </c>
      <c r="VY3" s="1" t="str">
        <f>'Calculation - tariffs vec'!VX3</f>
        <v>Fabricated metal products</v>
      </c>
      <c r="VZ3" s="1" t="str">
        <f>'Calculation - tariffs vec'!VY3</f>
        <v>Machinery</v>
      </c>
      <c r="WA3" s="1" t="str">
        <f>'Calculation - tariffs vec'!VZ3</f>
        <v>Computer and electronic products</v>
      </c>
      <c r="WB3" s="1" t="str">
        <f>'Calculation - tariffs vec'!WA3</f>
        <v>Electrical equipment, appliances, and components</v>
      </c>
      <c r="WC3" s="1" t="str">
        <f>'Calculation - tariffs vec'!WB3</f>
        <v>Motor vehicles, bodies and trailers, and parts</v>
      </c>
      <c r="WD3" s="1" t="str">
        <f>'Calculation - tariffs vec'!WC3</f>
        <v>Other transportation equipment</v>
      </c>
      <c r="WE3" s="1" t="str">
        <f>'Calculation - tariffs vec'!WD3</f>
        <v>Furniture and related products</v>
      </c>
      <c r="WF3" s="1" t="str">
        <f>'Calculation - tariffs vec'!WE3</f>
        <v>Miscellaneous manufacturing</v>
      </c>
      <c r="WG3" s="1" t="str">
        <f>'Calculation - tariffs vec'!WF3</f>
        <v>Food and beverage and tobacco products</v>
      </c>
      <c r="WH3" s="1" t="str">
        <f>'Calculation - tariffs vec'!WG3</f>
        <v>Textile mills and textile product mills</v>
      </c>
      <c r="WI3" s="1" t="str">
        <f>'Calculation - tariffs vec'!WH3</f>
        <v>Apparel and leather and allied products</v>
      </c>
      <c r="WJ3" s="1" t="str">
        <f>'Calculation - tariffs vec'!WI3</f>
        <v>Paper products</v>
      </c>
      <c r="WK3" s="1" t="str">
        <f>'Calculation - tariffs vec'!WJ3</f>
        <v>Printing and related support activities</v>
      </c>
      <c r="WL3" s="1" t="str">
        <f>'Calculation - tariffs vec'!WK3</f>
        <v>Petroleum and coal products</v>
      </c>
      <c r="WM3" s="1" t="str">
        <f>'Calculation - tariffs vec'!WL3</f>
        <v>Chemical products</v>
      </c>
      <c r="WN3" s="1" t="str">
        <f>'Calculation - tariffs vec'!WM3</f>
        <v>Plastics and rubber products</v>
      </c>
      <c r="WO3" s="1" t="str">
        <f>'Calculation - tariffs vec'!WN3</f>
        <v>Wholesale trade</v>
      </c>
      <c r="WP3" s="1" t="str">
        <f>'Calculation - tariffs vec'!WO3</f>
        <v>Motor vehicle and parts dealers</v>
      </c>
      <c r="WQ3" s="1" t="str">
        <f>'Calculation - tariffs vec'!WP3</f>
        <v>Food and beverage stores</v>
      </c>
      <c r="WR3" s="1" t="str">
        <f>'Calculation - tariffs vec'!WQ3</f>
        <v>General merchandise stores</v>
      </c>
      <c r="WS3" s="1" t="str">
        <f>'Calculation - tariffs vec'!WR3</f>
        <v>Other retail</v>
      </c>
      <c r="WT3" s="1" t="str">
        <f>'Calculation - tariffs vec'!WS3</f>
        <v>Air transportation</v>
      </c>
      <c r="WU3" s="1" t="str">
        <f>'Calculation - tariffs vec'!WT3</f>
        <v>Rail transportation</v>
      </c>
      <c r="WV3" s="1" t="str">
        <f>'Calculation - tariffs vec'!WU3</f>
        <v>Water transportation</v>
      </c>
      <c r="WW3" s="1" t="str">
        <f>'Calculation - tariffs vec'!WV3</f>
        <v>Truck transportation</v>
      </c>
      <c r="WX3" s="1" t="str">
        <f>'Calculation - tariffs vec'!WW3</f>
        <v>Transit and ground passenger transportation</v>
      </c>
      <c r="WY3" s="1" t="str">
        <f>'Calculation - tariffs vec'!WX3</f>
        <v>Pipeline transportation</v>
      </c>
      <c r="WZ3" s="1" t="str">
        <f>'Calculation - tariffs vec'!WY3</f>
        <v>Other transportation and support activities</v>
      </c>
      <c r="XA3" s="1" t="str">
        <f>'Calculation - tariffs vec'!WZ3</f>
        <v>Warehousing and storage</v>
      </c>
      <c r="XB3" s="1" t="str">
        <f>'Calculation - tariffs vec'!XA3</f>
        <v>Publishing industries, except internet (includes software)</v>
      </c>
      <c r="XC3" s="1" t="str">
        <f>'Calculation - tariffs vec'!XB3</f>
        <v>Motion picture and sound recording industries</v>
      </c>
      <c r="XD3" s="1" t="str">
        <f>'Calculation - tariffs vec'!XC3</f>
        <v>Broadcasting and telecommunications</v>
      </c>
      <c r="XE3" s="1" t="str">
        <f>'Calculation - tariffs vec'!XD3</f>
        <v>Data processing, internet publishing, and other information services</v>
      </c>
      <c r="XF3" s="1" t="str">
        <f>'Calculation - tariffs vec'!XE3</f>
        <v>Federal Reserve banks, credit intermediation, and related activities</v>
      </c>
      <c r="XG3" s="1" t="str">
        <f>'Calculation - tariffs vec'!XF3</f>
        <v>Securities, commodity contracts, and investments</v>
      </c>
      <c r="XH3" s="1" t="str">
        <f>'Calculation - tariffs vec'!XG3</f>
        <v>Insurance carriers and related activities</v>
      </c>
      <c r="XI3" s="1" t="str">
        <f>'Calculation - tariffs vec'!XH3</f>
        <v>Funds, trusts, and other financial vehicles</v>
      </c>
      <c r="XJ3" s="1" t="str">
        <f>'Calculation - tariffs vec'!XI3</f>
        <v>Housing</v>
      </c>
      <c r="XK3" s="1" t="str">
        <f>'Calculation - tariffs vec'!XJ3</f>
        <v>Other real estate</v>
      </c>
      <c r="XL3" s="1" t="str">
        <f>'Calculation - tariffs vec'!XK3</f>
        <v>Rental and leasing services and lessors of intangible assets</v>
      </c>
      <c r="XM3" s="1" t="str">
        <f>'Calculation - tariffs vec'!XL3</f>
        <v>Legal services</v>
      </c>
      <c r="XN3" s="1" t="str">
        <f>'Calculation - tariffs vec'!XM3</f>
        <v>Computer systems design and related services</v>
      </c>
      <c r="XO3" s="1" t="str">
        <f>'Calculation - tariffs vec'!XN3</f>
        <v>Miscellaneous professional, scientific, and technical services</v>
      </c>
      <c r="XP3" s="1" t="str">
        <f>'Calculation - tariffs vec'!XO3</f>
        <v>Management of companies and enterprises</v>
      </c>
      <c r="XQ3" s="1" t="str">
        <f>'Calculation - tariffs vec'!XP3</f>
        <v>Administrative and support services</v>
      </c>
      <c r="XR3" s="1" t="str">
        <f>'Calculation - tariffs vec'!XQ3</f>
        <v>Waste management and remediation services</v>
      </c>
      <c r="XS3" s="1" t="str">
        <f>'Calculation - tariffs vec'!XR3</f>
        <v>Educational services</v>
      </c>
      <c r="XT3" s="1" t="str">
        <f>'Calculation - tariffs vec'!XS3</f>
        <v>Ambulatory health care services</v>
      </c>
      <c r="XU3" s="1" t="str">
        <f>'Calculation - tariffs vec'!XT3</f>
        <v>Hospitals</v>
      </c>
      <c r="XV3" s="1" t="str">
        <f>'Calculation - tariffs vec'!XU3</f>
        <v>Nursing and residential care facilities</v>
      </c>
      <c r="XW3" s="1" t="str">
        <f>'Calculation - tariffs vec'!XV3</f>
        <v>Social assistance</v>
      </c>
      <c r="XX3" s="1" t="str">
        <f>'Calculation - tariffs vec'!XW3</f>
        <v>Performing arts, spectator sports, museums, and related activities</v>
      </c>
      <c r="XY3" s="1" t="str">
        <f>'Calculation - tariffs vec'!XX3</f>
        <v>Amusements, gambling, and recreation industries</v>
      </c>
      <c r="XZ3" s="1" t="str">
        <f>'Calculation - tariffs vec'!XY3</f>
        <v>Accommodation</v>
      </c>
      <c r="YA3" s="1" t="str">
        <f>'Calculation - tariffs vec'!XZ3</f>
        <v>Food services and drinking places</v>
      </c>
      <c r="YB3" s="1" t="str">
        <f>'Calculation - tariffs vec'!YA3</f>
        <v>Other services, except government</v>
      </c>
      <c r="YC3" s="1" t="str">
        <f>'Calculation - tariffs vec'!YB3</f>
        <v>Federal general government (defense)</v>
      </c>
      <c r="YD3" s="1" t="str">
        <f>'Calculation - tariffs vec'!YC3</f>
        <v>Federal general government (nondefense)</v>
      </c>
      <c r="YE3" s="1" t="str">
        <f>'Calculation - tariffs vec'!YD3</f>
        <v>Federal government enterprises</v>
      </c>
      <c r="YF3" s="1" t="str">
        <f>'Calculation - tariffs vec'!YE3</f>
        <v>State and local general government</v>
      </c>
      <c r="YG3" s="1" t="str">
        <f>'Calculation - tariffs vec'!YF3</f>
        <v>State and local government enterprises</v>
      </c>
      <c r="YH3" s="1" t="str">
        <f>'Calculation - tariffs vec'!YG3</f>
        <v>Scrap, used and secondhand goods</v>
      </c>
      <c r="YI3" s="1" t="str">
        <f>'Calculation - tariffs vec'!YH3</f>
        <v>Noncomparable imports and rest-of-the-world adjustment</v>
      </c>
    </row>
    <row r="5" spans="1:659" ht="15" customHeight="1" x14ac:dyDescent="0.25">
      <c r="A5" s="1">
        <f>'PCE - 2023 - Importcontent'!A5</f>
        <v>5</v>
      </c>
      <c r="B5" s="1" t="str">
        <f>'PCE - 2023 - Importcontent'!B5</f>
        <v xml:space="preserve">New motor vehicles </v>
      </c>
      <c r="C5" s="1">
        <f>'Calculation - tariffs vec'!B$4*'PCE - 2023 - Importcontent'!C5</f>
        <v>3.7643407032144098E-4</v>
      </c>
      <c r="D5" s="1">
        <f>'Calculation - tariffs vec'!C$4*'PCE - 2023 - Importcontent'!D5</f>
        <v>6.6924189049988119E-4</v>
      </c>
      <c r="E5" s="1">
        <f>'Calculation - tariffs vec'!D$4*'PCE - 2023 - Importcontent'!E5</f>
        <v>2.7304617227563423E-2</v>
      </c>
      <c r="F5" s="1">
        <f>'Calculation - tariffs vec'!E$4*'PCE - 2023 - Importcontent'!F5</f>
        <v>2.6254259453065225E-3</v>
      </c>
      <c r="G5" s="1">
        <f>'Calculation - tariffs vec'!F$4*'PCE - 2023 - Importcontent'!G5</f>
        <v>0</v>
      </c>
      <c r="H5" s="1">
        <f>'Calculation - tariffs vec'!G$4*'PCE - 2023 - Importcontent'!H5</f>
        <v>0</v>
      </c>
      <c r="I5" s="1">
        <f>'Calculation - tariffs vec'!H$4*'PCE - 2023 - Importcontent'!I5</f>
        <v>0</v>
      </c>
      <c r="J5" s="1">
        <f>'Calculation - tariffs vec'!I$4*'PCE - 2023 - Importcontent'!J5</f>
        <v>7.8415623285806139E-3</v>
      </c>
      <c r="K5" s="1">
        <f>'Calculation - tariffs vec'!J$4*'PCE - 2023 - Importcontent'!K5</f>
        <v>3.0495257969356724E-3</v>
      </c>
      <c r="L5" s="1">
        <f>'Calculation - tariffs vec'!K$4*'PCE - 2023 - Importcontent'!L5</f>
        <v>0.11840985786147416</v>
      </c>
      <c r="M5" s="1">
        <f>'Calculation - tariffs vec'!L$4*'PCE - 2023 - Importcontent'!M5</f>
        <v>9.5987955876298721E-3</v>
      </c>
      <c r="N5" s="1">
        <f>'Calculation - tariffs vec'!M$4*'PCE - 2023 - Importcontent'!N5</f>
        <v>2.8433753256858475E-2</v>
      </c>
      <c r="O5" s="1">
        <f>'Calculation - tariffs vec'!N$4*'PCE - 2023 - Importcontent'!O5</f>
        <v>5.4380199801985973E-3</v>
      </c>
      <c r="P5" s="1">
        <f>'Calculation - tariffs vec'!O$4*'PCE - 2023 - Importcontent'!P5</f>
        <v>4.4488054534426325E-3</v>
      </c>
      <c r="Q5" s="1">
        <f>'Calculation - tariffs vec'!P$4*'PCE - 2023 - Importcontent'!Q5</f>
        <v>0.69970531108383149</v>
      </c>
      <c r="R5" s="1">
        <f>'Calculation - tariffs vec'!Q$4*'PCE - 2023 - Importcontent'!R5</f>
        <v>1.1998576712839166E-3</v>
      </c>
      <c r="S5" s="1">
        <f>'Calculation - tariffs vec'!R$4*'PCE - 2023 - Importcontent'!S5</f>
        <v>2.3801991952109033E-4</v>
      </c>
      <c r="T5" s="1">
        <f>'Calculation - tariffs vec'!S$4*'PCE - 2023 - Importcontent'!T5</f>
        <v>5.53618641526472E-4</v>
      </c>
      <c r="U5" s="1">
        <f>'Calculation - tariffs vec'!T$4*'PCE - 2023 - Importcontent'!U5</f>
        <v>1.1788074230930799E-3</v>
      </c>
      <c r="V5" s="1">
        <f>'Calculation - tariffs vec'!U$4*'PCE - 2023 - Importcontent'!V5</f>
        <v>5.7823721540060545E-4</v>
      </c>
      <c r="W5" s="1">
        <f>'Calculation - tariffs vec'!V$4*'PCE - 2023 - Importcontent'!W5</f>
        <v>1.0950481784017561E-4</v>
      </c>
      <c r="X5" s="1">
        <f>'Calculation - tariffs vec'!W$4*'PCE - 2023 - Importcontent'!X5</f>
        <v>8.1450306072561509E-3</v>
      </c>
      <c r="Y5" s="1">
        <f>'Calculation - tariffs vec'!X$4*'PCE - 2023 - Importcontent'!Y5</f>
        <v>1.072991207146865E-4</v>
      </c>
      <c r="Z5" s="1">
        <f>'Calculation - tariffs vec'!Y$4*'PCE - 2023 - Importcontent'!Z5</f>
        <v>4.7783400275191274E-3</v>
      </c>
      <c r="AA5" s="1">
        <f>'Calculation - tariffs vec'!Z$4*'PCE - 2023 - Importcontent'!AA5</f>
        <v>1.4460998222988877E-2</v>
      </c>
      <c r="AB5" s="1">
        <f>'Calculation - tariffs vec'!AA$4*'PCE - 2023 - Importcontent'!AB5</f>
        <v>1.7872014693561047E-2</v>
      </c>
      <c r="AC5" s="1">
        <f>'Calculation - tariffs vec'!AB$4*'PCE - 2023 - Importcontent'!AC5</f>
        <v>0</v>
      </c>
      <c r="AD5" s="1">
        <f>'Calculation - tariffs vec'!AC$4*'PCE - 2023 - Importcontent'!AD5</f>
        <v>0</v>
      </c>
      <c r="AE5" s="1">
        <f>'Calculation - tariffs vec'!AD$4*'PCE - 2023 - Importcontent'!AE5</f>
        <v>0</v>
      </c>
      <c r="AF5" s="1">
        <f>'Calculation - tariffs vec'!AE$4*'PCE - 2023 - Importcontent'!AF5</f>
        <v>0</v>
      </c>
      <c r="AG5" s="1">
        <f>'Calculation - tariffs vec'!AF$4*'PCE - 2023 - Importcontent'!AG5</f>
        <v>0</v>
      </c>
      <c r="AH5" s="1">
        <f>'Calculation - tariffs vec'!AG$4*'PCE - 2023 - Importcontent'!AH5</f>
        <v>0</v>
      </c>
      <c r="AI5" s="1">
        <f>'Calculation - tariffs vec'!AH$4*'PCE - 2023 - Importcontent'!AI5</f>
        <v>0</v>
      </c>
      <c r="AJ5" s="1">
        <f>'Calculation - tariffs vec'!AI$4*'PCE - 2023 - Importcontent'!AJ5</f>
        <v>0</v>
      </c>
      <c r="AK5" s="1">
        <f>'Calculation - tariffs vec'!AJ$4*'PCE - 2023 - Importcontent'!AK5</f>
        <v>0</v>
      </c>
      <c r="AL5" s="1">
        <f>'Calculation - tariffs vec'!AK$4*'PCE - 2023 - Importcontent'!AL5</f>
        <v>0</v>
      </c>
      <c r="AM5" s="1">
        <f>'Calculation - tariffs vec'!AL$4*'PCE - 2023 - Importcontent'!AM5</f>
        <v>0</v>
      </c>
      <c r="AN5" s="1">
        <f>'Calculation - tariffs vec'!AM$4*'PCE - 2023 - Importcontent'!AN5</f>
        <v>0</v>
      </c>
      <c r="AO5" s="1">
        <f>'Calculation - tariffs vec'!AN$4*'PCE - 2023 - Importcontent'!AO5</f>
        <v>0</v>
      </c>
      <c r="AP5" s="1">
        <f>'Calculation - tariffs vec'!AO$4*'PCE - 2023 - Importcontent'!AP5</f>
        <v>0</v>
      </c>
      <c r="AQ5" s="1">
        <f>'Calculation - tariffs vec'!AP$4*'PCE - 2023 - Importcontent'!AQ5</f>
        <v>0</v>
      </c>
      <c r="AR5" s="1">
        <f>'Calculation - tariffs vec'!AQ$4*'PCE - 2023 - Importcontent'!AR5</f>
        <v>0</v>
      </c>
      <c r="AS5" s="1">
        <f>'Calculation - tariffs vec'!AR$4*'PCE - 2023 - Importcontent'!AS5</f>
        <v>0</v>
      </c>
      <c r="AT5" s="1">
        <f>'Calculation - tariffs vec'!AS$4*'PCE - 2023 - Importcontent'!AT5</f>
        <v>0</v>
      </c>
      <c r="AU5" s="1">
        <f>'Calculation - tariffs vec'!AT$4*'PCE - 2023 - Importcontent'!AU5</f>
        <v>0</v>
      </c>
      <c r="AV5" s="1">
        <f>'Calculation - tariffs vec'!AU$4*'PCE - 2023 - Importcontent'!AV5</f>
        <v>0</v>
      </c>
      <c r="AW5" s="1">
        <f>'Calculation - tariffs vec'!AV$4*'PCE - 2023 - Importcontent'!AW5</f>
        <v>0</v>
      </c>
      <c r="AX5" s="1">
        <f>'Calculation - tariffs vec'!AW$4*'PCE - 2023 - Importcontent'!AX5</f>
        <v>0</v>
      </c>
      <c r="AY5" s="1">
        <f>'Calculation - tariffs vec'!AX$4*'PCE - 2023 - Importcontent'!AY5</f>
        <v>0</v>
      </c>
      <c r="AZ5" s="1">
        <f>'Calculation - tariffs vec'!AY$4*'PCE - 2023 - Importcontent'!AZ5</f>
        <v>0</v>
      </c>
      <c r="BA5" s="1">
        <f>'Calculation - tariffs vec'!AZ$4*'PCE - 2023 - Importcontent'!BA5</f>
        <v>0</v>
      </c>
      <c r="BB5" s="1">
        <f>'Calculation - tariffs vec'!BA$4*'PCE - 2023 - Importcontent'!BB5</f>
        <v>0</v>
      </c>
      <c r="BC5" s="1">
        <f>'Calculation - tariffs vec'!BB$4*'PCE - 2023 - Importcontent'!BC5</f>
        <v>0</v>
      </c>
      <c r="BD5" s="1">
        <f>'Calculation - tariffs vec'!BC$4*'PCE - 2023 - Importcontent'!BD5</f>
        <v>0</v>
      </c>
      <c r="BE5" s="1">
        <f>'Calculation - tariffs vec'!BD$4*'PCE - 2023 - Importcontent'!BE5</f>
        <v>0</v>
      </c>
      <c r="BF5" s="1">
        <f>'Calculation - tariffs vec'!BE$4*'PCE - 2023 - Importcontent'!BF5</f>
        <v>0</v>
      </c>
      <c r="BG5" s="1">
        <f>'Calculation - tariffs vec'!BF$4*'PCE - 2023 - Importcontent'!BG5</f>
        <v>0</v>
      </c>
      <c r="BH5" s="1">
        <f>'Calculation - tariffs vec'!BG$4*'PCE - 2023 - Importcontent'!BH5</f>
        <v>0</v>
      </c>
      <c r="BI5" s="1">
        <f>'Calculation - tariffs vec'!BH$4*'PCE - 2023 - Importcontent'!BI5</f>
        <v>0</v>
      </c>
      <c r="BJ5" s="1">
        <f>'Calculation - tariffs vec'!BI$4*'PCE - 2023 - Importcontent'!BJ5</f>
        <v>0</v>
      </c>
      <c r="BK5" s="1">
        <f>'Calculation - tariffs vec'!BJ$4*'PCE - 2023 - Importcontent'!BK5</f>
        <v>0</v>
      </c>
      <c r="BL5" s="1">
        <f>'Calculation - tariffs vec'!BK$4*'PCE - 2023 - Importcontent'!BL5</f>
        <v>0</v>
      </c>
      <c r="BM5" s="1">
        <f>'Calculation - tariffs vec'!BL$4*'PCE - 2023 - Importcontent'!BM5</f>
        <v>0</v>
      </c>
      <c r="BN5" s="1">
        <f>'Calculation - tariffs vec'!BM$4*'PCE - 2023 - Importcontent'!BN5</f>
        <v>0</v>
      </c>
      <c r="BO5" s="1">
        <f>'Calculation - tariffs vec'!BN$4*'PCE - 2023 - Importcontent'!BO5</f>
        <v>0</v>
      </c>
      <c r="BP5" s="1">
        <f>'Calculation - tariffs vec'!BO$4*'PCE - 2023 - Importcontent'!BP5</f>
        <v>0</v>
      </c>
      <c r="BQ5" s="1">
        <f>'Calculation - tariffs vec'!BP$4*'PCE - 2023 - Importcontent'!BQ5</f>
        <v>0</v>
      </c>
      <c r="BR5" s="1">
        <f>'Calculation - tariffs vec'!BQ$4*'PCE - 2023 - Importcontent'!BR5</f>
        <v>0</v>
      </c>
      <c r="BS5" s="1">
        <f>'Calculation - tariffs vec'!BR$4*'PCE - 2023 - Importcontent'!BS5</f>
        <v>0</v>
      </c>
      <c r="BT5" s="1">
        <f>'Calculation - tariffs vec'!BS$4*'PCE - 2023 - Importcontent'!BT5</f>
        <v>0</v>
      </c>
      <c r="BU5" s="1">
        <f>'Calculation - tariffs vec'!BT$4*'PCE - 2023 - Importcontent'!BU5</f>
        <v>0</v>
      </c>
      <c r="BV5" s="1">
        <f>'Calculation - tariffs vec'!BU$4*'PCE - 2023 - Importcontent'!BV5</f>
        <v>0</v>
      </c>
      <c r="BW5" s="1">
        <f>'Calculation - tariffs vec'!BV$4*'PCE - 2023 - Importcontent'!BW5</f>
        <v>0</v>
      </c>
      <c r="BX5" s="1">
        <f>'Calculation - tariffs vec'!BW$4*'PCE - 2023 - Importcontent'!BX5</f>
        <v>1.9502817418080459E-5</v>
      </c>
      <c r="BY5" s="1">
        <f>'Calculation - tariffs vec'!BX$4*'PCE - 2023 - Importcontent'!BY5</f>
        <v>3.7956042117678624E-4</v>
      </c>
      <c r="BZ5" s="1">
        <f>'Calculation - tariffs vec'!BY$4*'PCE - 2023 - Importcontent'!BZ5</f>
        <v>2.288710344675228E-7</v>
      </c>
      <c r="CA5" s="1">
        <f>'Calculation - tariffs vec'!BZ$4*'PCE - 2023 - Importcontent'!CA5</f>
        <v>2.2431869889271257E-4</v>
      </c>
      <c r="CB5" s="1">
        <f>'Calculation - tariffs vec'!CA$4*'PCE - 2023 - Importcontent'!CB5</f>
        <v>0</v>
      </c>
      <c r="CC5" s="1">
        <f>'Calculation - tariffs vec'!CB$4*'PCE - 2023 - Importcontent'!CC5</f>
        <v>0</v>
      </c>
      <c r="CD5" s="1">
        <f>'Calculation - tariffs vec'!CC$4*'PCE - 2023 - Importcontent'!CD5</f>
        <v>0</v>
      </c>
      <c r="CE5" s="1">
        <f>'Calculation - tariffs vec'!CD$4*'PCE - 2023 - Importcontent'!CE5</f>
        <v>1.5154276347487975E-3</v>
      </c>
      <c r="CF5" s="1">
        <f>'Calculation - tariffs vec'!CE$4*'PCE - 2023 - Importcontent'!CF5</f>
        <v>9.2941986662612788E-3</v>
      </c>
      <c r="CG5" s="1">
        <f>'Calculation - tariffs vec'!CF$4*'PCE - 2023 - Importcontent'!CG5</f>
        <v>1.0008407017192904E-2</v>
      </c>
      <c r="CH5" s="1">
        <f>'Calculation - tariffs vec'!CG$4*'PCE - 2023 - Importcontent'!CH5</f>
        <v>2.8527375033496002E-2</v>
      </c>
      <c r="CI5" s="1">
        <f>'Calculation - tariffs vec'!CH$4*'PCE - 2023 - Importcontent'!CI5</f>
        <v>4.4818375890973101E-2</v>
      </c>
      <c r="CJ5" s="1">
        <f>'Calculation - tariffs vec'!CI$4*'PCE - 2023 - Importcontent'!CJ5</f>
        <v>9.2678170686251518E-2</v>
      </c>
      <c r="CK5" s="1">
        <f>'Calculation - tariffs vec'!CJ$4*'PCE - 2023 - Importcontent'!CK5</f>
        <v>2.3911340783730278E-2</v>
      </c>
      <c r="CL5" s="1">
        <f>'Calculation - tariffs vec'!CK$4*'PCE - 2023 - Importcontent'!CL5</f>
        <v>0.45504358072522072</v>
      </c>
      <c r="CM5" s="1">
        <f>'Calculation - tariffs vec'!CL$4*'PCE - 2023 - Importcontent'!CM5</f>
        <v>3.0785186505892151E-4</v>
      </c>
      <c r="CN5" s="1">
        <f>'Calculation - tariffs vec'!CM$4*'PCE - 2023 - Importcontent'!CN5</f>
        <v>7.8311090329203606E-4</v>
      </c>
      <c r="CO5" s="1">
        <f>'Calculation - tariffs vec'!CN$4*'PCE - 2023 - Importcontent'!CO5</f>
        <v>7.714178127263065E-3</v>
      </c>
      <c r="CP5" s="1">
        <f>'Calculation - tariffs vec'!CO$4*'PCE - 2023 - Importcontent'!CP5</f>
        <v>1.546897315211841E-4</v>
      </c>
      <c r="CQ5" s="1">
        <f>'Calculation - tariffs vec'!CP$4*'PCE - 2023 - Importcontent'!CQ5</f>
        <v>6.599867860461758E-3</v>
      </c>
      <c r="CR5" s="1">
        <f>'Calculation - tariffs vec'!CQ$4*'PCE - 2023 - Importcontent'!CR5</f>
        <v>3.9832890083520622E-3</v>
      </c>
      <c r="CS5" s="1">
        <f>'Calculation - tariffs vec'!CR$4*'PCE - 2023 - Importcontent'!CS5</f>
        <v>2.8938800219250422E-3</v>
      </c>
      <c r="CT5" s="1">
        <f>'Calculation - tariffs vec'!CS$4*'PCE - 2023 - Importcontent'!CT5</f>
        <v>2.86880659189335E-4</v>
      </c>
      <c r="CU5" s="1">
        <f>'Calculation - tariffs vec'!CT$4*'PCE - 2023 - Importcontent'!CU5</f>
        <v>5.9389337568339394E-5</v>
      </c>
      <c r="CV5" s="1">
        <f>'Calculation - tariffs vec'!CU$4*'PCE - 2023 - Importcontent'!CV5</f>
        <v>1.0152389904497875E-2</v>
      </c>
      <c r="CW5" s="1">
        <f>'Calculation - tariffs vec'!CV$4*'PCE - 2023 - Importcontent'!CW5</f>
        <v>3.4422288969725247E-2</v>
      </c>
      <c r="CX5" s="1">
        <f>'Calculation - tariffs vec'!CW$4*'PCE - 2023 - Importcontent'!CX5</f>
        <v>0</v>
      </c>
      <c r="CY5" s="1">
        <f>'Calculation - tariffs vec'!CX$4*'PCE - 2023 - Importcontent'!CY5</f>
        <v>0</v>
      </c>
      <c r="CZ5" s="1">
        <f>'Calculation - tariffs vec'!CY$4*'PCE - 2023 - Importcontent'!CZ5</f>
        <v>0</v>
      </c>
      <c r="DA5" s="1">
        <f>'Calculation - tariffs vec'!CZ$4*'PCE - 2023 - Importcontent'!DA5</f>
        <v>0</v>
      </c>
      <c r="DB5" s="1">
        <f>'Calculation - tariffs vec'!DA$4*'PCE - 2023 - Importcontent'!DB5</f>
        <v>0</v>
      </c>
      <c r="DC5" s="1">
        <f>'Calculation - tariffs vec'!DB$4*'PCE - 2023 - Importcontent'!DC5</f>
        <v>0</v>
      </c>
      <c r="DD5" s="1">
        <f>'Calculation - tariffs vec'!DC$4*'PCE - 2023 - Importcontent'!DD5</f>
        <v>0</v>
      </c>
      <c r="DE5" s="1">
        <f>'Calculation - tariffs vec'!DD$4*'PCE - 2023 - Importcontent'!DE5</f>
        <v>0</v>
      </c>
      <c r="DF5" s="1">
        <f>'Calculation - tariffs vec'!DE$4*'PCE - 2023 - Importcontent'!DF5</f>
        <v>0</v>
      </c>
      <c r="DG5" s="1">
        <f>'Calculation - tariffs vec'!DF$4*'PCE - 2023 - Importcontent'!DG5</f>
        <v>0</v>
      </c>
      <c r="DH5" s="1">
        <f>'Calculation - tariffs vec'!DG$4*'PCE - 2023 - Importcontent'!DH5</f>
        <v>0</v>
      </c>
      <c r="DI5" s="1">
        <f>'Calculation - tariffs vec'!DH$4*'PCE - 2023 - Importcontent'!DI5</f>
        <v>0</v>
      </c>
      <c r="DJ5" s="1">
        <f>'Calculation - tariffs vec'!DI$4*'PCE - 2023 - Importcontent'!DJ5</f>
        <v>0</v>
      </c>
      <c r="DK5" s="1">
        <f>'Calculation - tariffs vec'!DJ$4*'PCE - 2023 - Importcontent'!DK5</f>
        <v>0</v>
      </c>
      <c r="DL5" s="1">
        <f>'Calculation - tariffs vec'!DK$4*'PCE - 2023 - Importcontent'!DL5</f>
        <v>0</v>
      </c>
      <c r="DM5" s="1">
        <f>'Calculation - tariffs vec'!DL$4*'PCE - 2023 - Importcontent'!DM5</f>
        <v>0</v>
      </c>
      <c r="DN5" s="1">
        <f>'Calculation - tariffs vec'!DM$4*'PCE - 2023 - Importcontent'!DN5</f>
        <v>0</v>
      </c>
      <c r="DO5" s="1">
        <f>'Calculation - tariffs vec'!DN$4*'PCE - 2023 - Importcontent'!DO5</f>
        <v>0</v>
      </c>
      <c r="DP5" s="1">
        <f>'Calculation - tariffs vec'!DO$4*'PCE - 2023 - Importcontent'!DP5</f>
        <v>0</v>
      </c>
      <c r="DQ5" s="1">
        <f>'Calculation - tariffs vec'!DP$4*'PCE - 2023 - Importcontent'!DQ5</f>
        <v>0</v>
      </c>
      <c r="DR5" s="1">
        <f>'Calculation - tariffs vec'!DQ$4*'PCE - 2023 - Importcontent'!DR5</f>
        <v>0</v>
      </c>
      <c r="DS5" s="1">
        <f>'Calculation - tariffs vec'!DR$4*'PCE - 2023 - Importcontent'!DS5</f>
        <v>0</v>
      </c>
      <c r="DT5" s="1">
        <f>'Calculation - tariffs vec'!DS$4*'PCE - 2023 - Importcontent'!DT5</f>
        <v>0</v>
      </c>
      <c r="DU5" s="1">
        <f>'Calculation - tariffs vec'!DT$4*'PCE - 2023 - Importcontent'!DU5</f>
        <v>0</v>
      </c>
      <c r="DV5" s="1">
        <f>'Calculation - tariffs vec'!DU$4*'PCE - 2023 - Importcontent'!DV5</f>
        <v>0</v>
      </c>
      <c r="DW5" s="1">
        <f>'Calculation - tariffs vec'!DV$4*'PCE - 2023 - Importcontent'!DW5</f>
        <v>0</v>
      </c>
      <c r="DX5" s="1">
        <f>'Calculation - tariffs vec'!DW$4*'PCE - 2023 - Importcontent'!DX5</f>
        <v>0</v>
      </c>
      <c r="DY5" s="1">
        <f>'Calculation - tariffs vec'!DX$4*'PCE - 2023 - Importcontent'!DY5</f>
        <v>0</v>
      </c>
      <c r="DZ5" s="1">
        <f>'Calculation - tariffs vec'!DY$4*'PCE - 2023 - Importcontent'!DZ5</f>
        <v>0</v>
      </c>
      <c r="EA5" s="1">
        <f>'Calculation - tariffs vec'!DZ$4*'PCE - 2023 - Importcontent'!EA5</f>
        <v>0</v>
      </c>
      <c r="EB5" s="1">
        <f>'Calculation - tariffs vec'!EA$4*'PCE - 2023 - Importcontent'!EB5</f>
        <v>0</v>
      </c>
      <c r="EC5" s="1">
        <f>'Calculation - tariffs vec'!EB$4*'PCE - 2023 - Importcontent'!EC5</f>
        <v>0</v>
      </c>
      <c r="ED5" s="1">
        <f>'Calculation - tariffs vec'!EC$4*'PCE - 2023 - Importcontent'!ED5</f>
        <v>0</v>
      </c>
      <c r="EE5" s="1">
        <f>'Calculation - tariffs vec'!ED$4*'PCE - 2023 - Importcontent'!EE5</f>
        <v>0</v>
      </c>
      <c r="EF5" s="1">
        <f>'Calculation - tariffs vec'!EE$4*'PCE - 2023 - Importcontent'!EF5</f>
        <v>0</v>
      </c>
      <c r="EG5" s="1">
        <f>'Calculation - tariffs vec'!EF$4*'PCE - 2023 - Importcontent'!EG5</f>
        <v>0</v>
      </c>
      <c r="EH5" s="1">
        <f>'Calculation - tariffs vec'!EG$4*'PCE - 2023 - Importcontent'!EH5</f>
        <v>0</v>
      </c>
      <c r="EI5" s="1">
        <f>'Calculation - tariffs vec'!EH$4*'PCE - 2023 - Importcontent'!EI5</f>
        <v>0</v>
      </c>
      <c r="EJ5" s="1">
        <f>'Calculation - tariffs vec'!EI$4*'PCE - 2023 - Importcontent'!EJ5</f>
        <v>0</v>
      </c>
      <c r="EK5" s="1">
        <f>'Calculation - tariffs vec'!EJ$4*'PCE - 2023 - Importcontent'!EK5</f>
        <v>0</v>
      </c>
      <c r="EL5" s="1">
        <f>'Calculation - tariffs vec'!EK$4*'PCE - 2023 - Importcontent'!EL5</f>
        <v>0</v>
      </c>
      <c r="EM5" s="1">
        <f>'Calculation - tariffs vec'!EL$4*'PCE - 2023 - Importcontent'!EM5</f>
        <v>0</v>
      </c>
      <c r="EN5" s="1">
        <f>'Calculation - tariffs vec'!EM$4*'PCE - 2023 - Importcontent'!EN5</f>
        <v>0</v>
      </c>
      <c r="EO5" s="1">
        <f>'Calculation - tariffs vec'!EN$4*'PCE - 2023 - Importcontent'!EO5</f>
        <v>0</v>
      </c>
      <c r="EP5" s="1">
        <f>'Calculation - tariffs vec'!EO$4*'PCE - 2023 - Importcontent'!EP5</f>
        <v>0</v>
      </c>
      <c r="EQ5" s="1">
        <f>'Calculation - tariffs vec'!EP$4*'PCE - 2023 - Importcontent'!EQ5</f>
        <v>0</v>
      </c>
      <c r="ER5" s="1">
        <f>'Calculation - tariffs vec'!EQ$4*'PCE - 2023 - Importcontent'!ER5</f>
        <v>0</v>
      </c>
      <c r="ES5" s="1">
        <f>'Calculation - tariffs vec'!ER$4*'PCE - 2023 - Importcontent'!ES5</f>
        <v>1.2498904072914978E-4</v>
      </c>
      <c r="ET5" s="1">
        <f>'Calculation - tariffs vec'!ES$4*'PCE - 2023 - Importcontent'!ET5</f>
        <v>6.3347403430327048E-4</v>
      </c>
      <c r="EU5" s="1">
        <f>'Calculation - tariffs vec'!ET$4*'PCE - 2023 - Importcontent'!EU5</f>
        <v>7.4122494108308608E-6</v>
      </c>
      <c r="EV5" s="1">
        <f>'Calculation - tariffs vec'!EU$4*'PCE - 2023 - Importcontent'!EV5</f>
        <v>6.8679189457378521E-5</v>
      </c>
      <c r="EW5" s="1">
        <f>'Calculation - tariffs vec'!EV$4*'PCE - 2023 - Importcontent'!EW5</f>
        <v>0</v>
      </c>
      <c r="EX5" s="1">
        <f>'Calculation - tariffs vec'!EW$4*'PCE - 2023 - Importcontent'!EX5</f>
        <v>0</v>
      </c>
      <c r="EY5" s="1">
        <f>'Calculation - tariffs vec'!EX$4*'PCE - 2023 - Importcontent'!EY5</f>
        <v>0</v>
      </c>
      <c r="EZ5" s="1">
        <f>'Calculation - tariffs vec'!EY$4*'PCE - 2023 - Importcontent'!EZ5</f>
        <v>1.6372146824713729E-3</v>
      </c>
      <c r="FA5" s="1">
        <f>'Calculation - tariffs vec'!EZ$4*'PCE - 2023 - Importcontent'!FA5</f>
        <v>2.6547864448897528E-3</v>
      </c>
      <c r="FB5" s="1">
        <f>'Calculation - tariffs vec'!FA$4*'PCE - 2023 - Importcontent'!FB5</f>
        <v>2.6979003587614899E-2</v>
      </c>
      <c r="FC5" s="1">
        <f>'Calculation - tariffs vec'!FB$4*'PCE - 2023 - Importcontent'!FC5</f>
        <v>7.8964105057287102E-3</v>
      </c>
      <c r="FD5" s="1">
        <f>'Calculation - tariffs vec'!FC$4*'PCE - 2023 - Importcontent'!FD5</f>
        <v>2.4100815265150052E-2</v>
      </c>
      <c r="FE5" s="1">
        <f>'Calculation - tariffs vec'!FD$4*'PCE - 2023 - Importcontent'!FE5</f>
        <v>6.7114503692978195E-2</v>
      </c>
      <c r="FF5" s="1">
        <f>'Calculation - tariffs vec'!FE$4*'PCE - 2023 - Importcontent'!FF5</f>
        <v>1.4124345127873066E-2</v>
      </c>
      <c r="FG5" s="1">
        <f>'Calculation - tariffs vec'!FF$4*'PCE - 2023 - Importcontent'!FG5</f>
        <v>0.3672099058721795</v>
      </c>
      <c r="FH5" s="1">
        <f>'Calculation - tariffs vec'!FG$4*'PCE - 2023 - Importcontent'!FH5</f>
        <v>1.5719239769772364E-4</v>
      </c>
      <c r="FI5" s="1">
        <f>'Calculation - tariffs vec'!FH$4*'PCE - 2023 - Importcontent'!FI5</f>
        <v>9.5599611305795154E-4</v>
      </c>
      <c r="FJ5" s="1">
        <f>'Calculation - tariffs vec'!FI$4*'PCE - 2023 - Importcontent'!FJ5</f>
        <v>1.5322825881930523E-3</v>
      </c>
      <c r="FK5" s="1">
        <f>'Calculation - tariffs vec'!FJ$4*'PCE - 2023 - Importcontent'!FK5</f>
        <v>2.8248330314006528E-4</v>
      </c>
      <c r="FL5" s="1">
        <f>'Calculation - tariffs vec'!FK$4*'PCE - 2023 - Importcontent'!FL5</f>
        <v>1.2970098580473649E-3</v>
      </c>
      <c r="FM5" s="1">
        <f>'Calculation - tariffs vec'!FL$4*'PCE - 2023 - Importcontent'!FM5</f>
        <v>5.0392608434145277E-3</v>
      </c>
      <c r="FN5" s="1">
        <f>'Calculation - tariffs vec'!FM$4*'PCE - 2023 - Importcontent'!FN5</f>
        <v>1.5772479365468758E-3</v>
      </c>
      <c r="FO5" s="1">
        <f>'Calculation - tariffs vec'!FN$4*'PCE - 2023 - Importcontent'!FO5</f>
        <v>6.3401707166194904E-5</v>
      </c>
      <c r="FP5" s="1">
        <f>'Calculation - tariffs vec'!FO$4*'PCE - 2023 - Importcontent'!FP5</f>
        <v>1.9121203531883126E-3</v>
      </c>
      <c r="FQ5" s="1">
        <f>'Calculation - tariffs vec'!FP$4*'PCE - 2023 - Importcontent'!FQ5</f>
        <v>7.7438077321424067E-3</v>
      </c>
      <c r="FR5" s="1">
        <f>'Calculation - tariffs vec'!FQ$4*'PCE - 2023 - Importcontent'!FR5</f>
        <v>1.5678488659695188E-2</v>
      </c>
      <c r="FS5" s="1">
        <f>'Calculation - tariffs vec'!FR$4*'PCE - 2023 - Importcontent'!FS5</f>
        <v>0</v>
      </c>
      <c r="FT5" s="1">
        <f>'Calculation - tariffs vec'!FS$4*'PCE - 2023 - Importcontent'!FT5</f>
        <v>0</v>
      </c>
      <c r="FU5" s="1">
        <f>'Calculation - tariffs vec'!FT$4*'PCE - 2023 - Importcontent'!FU5</f>
        <v>0</v>
      </c>
      <c r="FV5" s="1">
        <f>'Calculation - tariffs vec'!FU$4*'PCE - 2023 - Importcontent'!FV5</f>
        <v>0</v>
      </c>
      <c r="FW5" s="1">
        <f>'Calculation - tariffs vec'!FV$4*'PCE - 2023 - Importcontent'!FW5</f>
        <v>0</v>
      </c>
      <c r="FX5" s="1">
        <f>'Calculation - tariffs vec'!FW$4*'PCE - 2023 - Importcontent'!FX5</f>
        <v>0</v>
      </c>
      <c r="FY5" s="1">
        <f>'Calculation - tariffs vec'!FX$4*'PCE - 2023 - Importcontent'!FY5</f>
        <v>0</v>
      </c>
      <c r="FZ5" s="1">
        <f>'Calculation - tariffs vec'!FY$4*'PCE - 2023 - Importcontent'!FZ5</f>
        <v>0</v>
      </c>
      <c r="GA5" s="1">
        <f>'Calculation - tariffs vec'!FZ$4*'PCE - 2023 - Importcontent'!GA5</f>
        <v>0</v>
      </c>
      <c r="GB5" s="1">
        <f>'Calculation - tariffs vec'!GA$4*'PCE - 2023 - Importcontent'!GB5</f>
        <v>0</v>
      </c>
      <c r="GC5" s="1">
        <f>'Calculation - tariffs vec'!GB$4*'PCE - 2023 - Importcontent'!GC5</f>
        <v>0</v>
      </c>
      <c r="GD5" s="1">
        <f>'Calculation - tariffs vec'!GC$4*'PCE - 2023 - Importcontent'!GD5</f>
        <v>0</v>
      </c>
      <c r="GE5" s="1">
        <f>'Calculation - tariffs vec'!GD$4*'PCE - 2023 - Importcontent'!GE5</f>
        <v>0</v>
      </c>
      <c r="GF5" s="1">
        <f>'Calculation - tariffs vec'!GE$4*'PCE - 2023 - Importcontent'!GF5</f>
        <v>0</v>
      </c>
      <c r="GG5" s="1">
        <f>'Calculation - tariffs vec'!GF$4*'PCE - 2023 - Importcontent'!GG5</f>
        <v>0</v>
      </c>
      <c r="GH5" s="1">
        <f>'Calculation - tariffs vec'!GG$4*'PCE - 2023 - Importcontent'!GH5</f>
        <v>0</v>
      </c>
      <c r="GI5" s="1">
        <f>'Calculation - tariffs vec'!GH$4*'PCE - 2023 - Importcontent'!GI5</f>
        <v>0</v>
      </c>
      <c r="GJ5" s="1">
        <f>'Calculation - tariffs vec'!GI$4*'PCE - 2023 - Importcontent'!GJ5</f>
        <v>0</v>
      </c>
      <c r="GK5" s="1">
        <f>'Calculation - tariffs vec'!GJ$4*'PCE - 2023 - Importcontent'!GK5</f>
        <v>0</v>
      </c>
      <c r="GL5" s="1">
        <f>'Calculation - tariffs vec'!GK$4*'PCE - 2023 - Importcontent'!GL5</f>
        <v>0</v>
      </c>
      <c r="GM5" s="1">
        <f>'Calculation - tariffs vec'!GL$4*'PCE - 2023 - Importcontent'!GM5</f>
        <v>0</v>
      </c>
      <c r="GN5" s="1">
        <f>'Calculation - tariffs vec'!GM$4*'PCE - 2023 - Importcontent'!GN5</f>
        <v>0</v>
      </c>
      <c r="GO5" s="1">
        <f>'Calculation - tariffs vec'!GN$4*'PCE - 2023 - Importcontent'!GO5</f>
        <v>0</v>
      </c>
      <c r="GP5" s="1">
        <f>'Calculation - tariffs vec'!GO$4*'PCE - 2023 - Importcontent'!GP5</f>
        <v>0</v>
      </c>
      <c r="GQ5" s="1">
        <f>'Calculation - tariffs vec'!GP$4*'PCE - 2023 - Importcontent'!GQ5</f>
        <v>0</v>
      </c>
      <c r="GR5" s="1">
        <f>'Calculation - tariffs vec'!GQ$4*'PCE - 2023 - Importcontent'!GR5</f>
        <v>0</v>
      </c>
      <c r="GS5" s="1">
        <f>'Calculation - tariffs vec'!GR$4*'PCE - 2023 - Importcontent'!GS5</f>
        <v>0</v>
      </c>
      <c r="GT5" s="1">
        <f>'Calculation - tariffs vec'!GS$4*'PCE - 2023 - Importcontent'!GT5</f>
        <v>0</v>
      </c>
      <c r="GU5" s="1">
        <f>'Calculation - tariffs vec'!GT$4*'PCE - 2023 - Importcontent'!GU5</f>
        <v>0</v>
      </c>
      <c r="GV5" s="1">
        <f>'Calculation - tariffs vec'!GU$4*'PCE - 2023 - Importcontent'!GV5</f>
        <v>0</v>
      </c>
      <c r="GW5" s="1">
        <f>'Calculation - tariffs vec'!GV$4*'PCE - 2023 - Importcontent'!GW5</f>
        <v>0</v>
      </c>
      <c r="GX5" s="1">
        <f>'Calculation - tariffs vec'!GW$4*'PCE - 2023 - Importcontent'!GX5</f>
        <v>0</v>
      </c>
      <c r="GY5" s="1">
        <f>'Calculation - tariffs vec'!GX$4*'PCE - 2023 - Importcontent'!GY5</f>
        <v>0</v>
      </c>
      <c r="GZ5" s="1">
        <f>'Calculation - tariffs vec'!GY$4*'PCE - 2023 - Importcontent'!GZ5</f>
        <v>0</v>
      </c>
      <c r="HA5" s="1">
        <f>'Calculation - tariffs vec'!GZ$4*'PCE - 2023 - Importcontent'!HA5</f>
        <v>0</v>
      </c>
      <c r="HB5" s="1">
        <f>'Calculation - tariffs vec'!HA$4*'PCE - 2023 - Importcontent'!HB5</f>
        <v>0</v>
      </c>
      <c r="HC5" s="1">
        <f>'Calculation - tariffs vec'!HB$4*'PCE - 2023 - Importcontent'!HC5</f>
        <v>0</v>
      </c>
      <c r="HD5" s="1">
        <f>'Calculation - tariffs vec'!HC$4*'PCE - 2023 - Importcontent'!HD5</f>
        <v>0</v>
      </c>
      <c r="HE5" s="1">
        <f>'Calculation - tariffs vec'!HD$4*'PCE - 2023 - Importcontent'!HE5</f>
        <v>0</v>
      </c>
      <c r="HF5" s="1">
        <f>'Calculation - tariffs vec'!HE$4*'PCE - 2023 - Importcontent'!HF5</f>
        <v>0</v>
      </c>
      <c r="HG5" s="1">
        <f>'Calculation - tariffs vec'!HF$4*'PCE - 2023 - Importcontent'!HG5</f>
        <v>0</v>
      </c>
      <c r="HH5" s="1">
        <f>'Calculation - tariffs vec'!HG$4*'PCE - 2023 - Importcontent'!HH5</f>
        <v>0</v>
      </c>
      <c r="HI5" s="1">
        <f>'Calculation - tariffs vec'!HH$4*'PCE - 2023 - Importcontent'!HI5</f>
        <v>0</v>
      </c>
      <c r="HJ5" s="1">
        <f>'Calculation - tariffs vec'!HI$4*'PCE - 2023 - Importcontent'!HJ5</f>
        <v>0</v>
      </c>
      <c r="HK5" s="1">
        <f>'Calculation - tariffs vec'!HJ$4*'PCE - 2023 - Importcontent'!HK5</f>
        <v>0</v>
      </c>
      <c r="HL5" s="1">
        <f>'Calculation - tariffs vec'!HK$4*'PCE - 2023 - Importcontent'!HL5</f>
        <v>0</v>
      </c>
      <c r="HM5" s="1">
        <f>'Calculation - tariffs vec'!HL$4*'PCE - 2023 - Importcontent'!HM5</f>
        <v>0</v>
      </c>
      <c r="HN5" s="1">
        <f>'Calculation - tariffs vec'!HM$4*'PCE - 2023 - Importcontent'!HN5</f>
        <v>1.0011337019253779E-4</v>
      </c>
      <c r="HO5" s="1">
        <f>'Calculation - tariffs vec'!HN$4*'PCE - 2023 - Importcontent'!HO5</f>
        <v>2.285568039862859E-4</v>
      </c>
      <c r="HP5" s="1">
        <f>'Calculation - tariffs vec'!HO$4*'PCE - 2023 - Importcontent'!HP5</f>
        <v>6.6993630942922202E-7</v>
      </c>
      <c r="HQ5" s="1">
        <f>'Calculation - tariffs vec'!HP$4*'PCE - 2023 - Importcontent'!HQ5</f>
        <v>6.2776999319812425E-4</v>
      </c>
      <c r="HR5" s="1">
        <f>'Calculation - tariffs vec'!HQ$4*'PCE - 2023 - Importcontent'!HR5</f>
        <v>0</v>
      </c>
      <c r="HS5" s="1">
        <f>'Calculation - tariffs vec'!HR$4*'PCE - 2023 - Importcontent'!HS5</f>
        <v>0</v>
      </c>
      <c r="HT5" s="1">
        <f>'Calculation - tariffs vec'!HS$4*'PCE - 2023 - Importcontent'!HT5</f>
        <v>0</v>
      </c>
      <c r="HU5" s="1">
        <f>'Calculation - tariffs vec'!HT$4*'PCE - 2023 - Importcontent'!HU5</f>
        <v>2.4432591148478102E-3</v>
      </c>
      <c r="HV5" s="1">
        <f>'Calculation - tariffs vec'!HU$4*'PCE - 2023 - Importcontent'!HV5</f>
        <v>8.4351130123495668E-3</v>
      </c>
      <c r="HW5" s="1">
        <f>'Calculation - tariffs vec'!HV$4*'PCE - 2023 - Importcontent'!HW5</f>
        <v>5.3981822492457657E-2</v>
      </c>
      <c r="HX5" s="1">
        <f>'Calculation - tariffs vec'!HW$4*'PCE - 2023 - Importcontent'!HX5</f>
        <v>2.0995016679609686E-2</v>
      </c>
      <c r="HY5" s="1">
        <f>'Calculation - tariffs vec'!HX$4*'PCE - 2023 - Importcontent'!HY5</f>
        <v>9.7103144347767928E-2</v>
      </c>
      <c r="HZ5" s="1">
        <f>'Calculation - tariffs vec'!HY$4*'PCE - 2023 - Importcontent'!HZ5</f>
        <v>2.5696796001268549E-2</v>
      </c>
      <c r="IA5" s="1">
        <f>'Calculation - tariffs vec'!HZ$4*'PCE - 2023 - Importcontent'!IA5</f>
        <v>1.3421930645643728E-2</v>
      </c>
      <c r="IB5" s="1">
        <f>'Calculation - tariffs vec'!IA$4*'PCE - 2023 - Importcontent'!IB5</f>
        <v>0.56821046902176175</v>
      </c>
      <c r="IC5" s="1">
        <f>'Calculation - tariffs vec'!IB$4*'PCE - 2023 - Importcontent'!IC5</f>
        <v>1.9019635025911102E-3</v>
      </c>
      <c r="ID5" s="1">
        <f>'Calculation - tariffs vec'!IC$4*'PCE - 2023 - Importcontent'!ID5</f>
        <v>2.5556210298379302E-4</v>
      </c>
      <c r="IE5" s="1">
        <f>'Calculation - tariffs vec'!ID$4*'PCE - 2023 - Importcontent'!IE5</f>
        <v>3.9955805731246028E-3</v>
      </c>
      <c r="IF5" s="1">
        <f>'Calculation - tariffs vec'!IE$4*'PCE - 2023 - Importcontent'!IF5</f>
        <v>1.0785634710205115E-3</v>
      </c>
      <c r="IG5" s="1">
        <f>'Calculation - tariffs vec'!IF$4*'PCE - 2023 - Importcontent'!IG5</f>
        <v>1.3671453918119453E-3</v>
      </c>
      <c r="IH5" s="1">
        <f>'Calculation - tariffs vec'!IG$4*'PCE - 2023 - Importcontent'!IH5</f>
        <v>1.390927696588246E-3</v>
      </c>
      <c r="II5" s="1">
        <f>'Calculation - tariffs vec'!IH$4*'PCE - 2023 - Importcontent'!II5</f>
        <v>3.8956533235771774E-3</v>
      </c>
      <c r="IJ5" s="1">
        <f>'Calculation - tariffs vec'!II$4*'PCE - 2023 - Importcontent'!IJ5</f>
        <v>8.210973174514852E-5</v>
      </c>
      <c r="IK5" s="1">
        <f>'Calculation - tariffs vec'!IJ$4*'PCE - 2023 - Importcontent'!IK5</f>
        <v>4.4378468828486645E-3</v>
      </c>
      <c r="IL5" s="1">
        <f>'Calculation - tariffs vec'!IK$4*'PCE - 2023 - Importcontent'!IL5</f>
        <v>8.0793108026526256E-2</v>
      </c>
      <c r="IM5" s="1">
        <f>'Calculation - tariffs vec'!IL$4*'PCE - 2023 - Importcontent'!IM5</f>
        <v>1.4254497469701796E-2</v>
      </c>
      <c r="IN5" s="1">
        <f>'Calculation - tariffs vec'!IM$4*'PCE - 2023 - Importcontent'!IN5</f>
        <v>0</v>
      </c>
      <c r="IO5" s="1">
        <f>'Calculation - tariffs vec'!IN$4*'PCE - 2023 - Importcontent'!IO5</f>
        <v>0</v>
      </c>
      <c r="IP5" s="1">
        <f>'Calculation - tariffs vec'!IO$4*'PCE - 2023 - Importcontent'!IP5</f>
        <v>0</v>
      </c>
      <c r="IQ5" s="1">
        <f>'Calculation - tariffs vec'!IP$4*'PCE - 2023 - Importcontent'!IQ5</f>
        <v>0</v>
      </c>
      <c r="IR5" s="1">
        <f>'Calculation - tariffs vec'!IQ$4*'PCE - 2023 - Importcontent'!IR5</f>
        <v>0</v>
      </c>
      <c r="IS5" s="1">
        <f>'Calculation - tariffs vec'!IR$4*'PCE - 2023 - Importcontent'!IS5</f>
        <v>0</v>
      </c>
      <c r="IT5" s="1">
        <f>'Calculation - tariffs vec'!IS$4*'PCE - 2023 - Importcontent'!IT5</f>
        <v>0</v>
      </c>
      <c r="IU5" s="1">
        <f>'Calculation - tariffs vec'!IT$4*'PCE - 2023 - Importcontent'!IU5</f>
        <v>0</v>
      </c>
      <c r="IV5" s="1">
        <f>'Calculation - tariffs vec'!IU$4*'PCE - 2023 - Importcontent'!IV5</f>
        <v>0</v>
      </c>
      <c r="IW5" s="1">
        <f>'Calculation - tariffs vec'!IV$4*'PCE - 2023 - Importcontent'!IW5</f>
        <v>0</v>
      </c>
      <c r="IX5" s="1">
        <f>'Calculation - tariffs vec'!IW$4*'PCE - 2023 - Importcontent'!IX5</f>
        <v>0</v>
      </c>
      <c r="IY5" s="1">
        <f>'Calculation - tariffs vec'!IX$4*'PCE - 2023 - Importcontent'!IY5</f>
        <v>0</v>
      </c>
      <c r="IZ5" s="1">
        <f>'Calculation - tariffs vec'!IY$4*'PCE - 2023 - Importcontent'!IZ5</f>
        <v>0</v>
      </c>
      <c r="JA5" s="1">
        <f>'Calculation - tariffs vec'!IZ$4*'PCE - 2023 - Importcontent'!JA5</f>
        <v>0</v>
      </c>
      <c r="JB5" s="1">
        <f>'Calculation - tariffs vec'!JA$4*'PCE - 2023 - Importcontent'!JB5</f>
        <v>0</v>
      </c>
      <c r="JC5" s="1">
        <f>'Calculation - tariffs vec'!JB$4*'PCE - 2023 - Importcontent'!JC5</f>
        <v>0</v>
      </c>
      <c r="JD5" s="1">
        <f>'Calculation - tariffs vec'!JC$4*'PCE - 2023 - Importcontent'!JD5</f>
        <v>0</v>
      </c>
      <c r="JE5" s="1">
        <f>'Calculation - tariffs vec'!JD$4*'PCE - 2023 - Importcontent'!JE5</f>
        <v>0</v>
      </c>
      <c r="JF5" s="1">
        <f>'Calculation - tariffs vec'!JE$4*'PCE - 2023 - Importcontent'!JF5</f>
        <v>0</v>
      </c>
      <c r="JG5" s="1">
        <f>'Calculation - tariffs vec'!JF$4*'PCE - 2023 - Importcontent'!JG5</f>
        <v>0</v>
      </c>
      <c r="JH5" s="1">
        <f>'Calculation - tariffs vec'!JG$4*'PCE - 2023 - Importcontent'!JH5</f>
        <v>0</v>
      </c>
      <c r="JI5" s="1">
        <f>'Calculation - tariffs vec'!JH$4*'PCE - 2023 - Importcontent'!JI5</f>
        <v>0</v>
      </c>
      <c r="JJ5" s="1">
        <f>'Calculation - tariffs vec'!JI$4*'PCE - 2023 - Importcontent'!JJ5</f>
        <v>0</v>
      </c>
      <c r="JK5" s="1">
        <f>'Calculation - tariffs vec'!JJ$4*'PCE - 2023 - Importcontent'!JK5</f>
        <v>0</v>
      </c>
      <c r="JL5" s="1">
        <f>'Calculation - tariffs vec'!JK$4*'PCE - 2023 - Importcontent'!JL5</f>
        <v>0</v>
      </c>
      <c r="JM5" s="1">
        <f>'Calculation - tariffs vec'!JL$4*'PCE - 2023 - Importcontent'!JM5</f>
        <v>0</v>
      </c>
      <c r="JN5" s="1">
        <f>'Calculation - tariffs vec'!JM$4*'PCE - 2023 - Importcontent'!JN5</f>
        <v>0</v>
      </c>
      <c r="JO5" s="1">
        <f>'Calculation - tariffs vec'!JN$4*'PCE - 2023 - Importcontent'!JO5</f>
        <v>0</v>
      </c>
      <c r="JP5" s="1">
        <f>'Calculation - tariffs vec'!JO$4*'PCE - 2023 - Importcontent'!JP5</f>
        <v>0</v>
      </c>
      <c r="JQ5" s="1">
        <f>'Calculation - tariffs vec'!JP$4*'PCE - 2023 - Importcontent'!JQ5</f>
        <v>0</v>
      </c>
      <c r="JR5" s="1">
        <f>'Calculation - tariffs vec'!JQ$4*'PCE - 2023 - Importcontent'!JR5</f>
        <v>0</v>
      </c>
      <c r="JS5" s="1">
        <f>'Calculation - tariffs vec'!JR$4*'PCE - 2023 - Importcontent'!JS5</f>
        <v>0</v>
      </c>
      <c r="JT5" s="1">
        <f>'Calculation - tariffs vec'!JS$4*'PCE - 2023 - Importcontent'!JT5</f>
        <v>0</v>
      </c>
      <c r="JU5" s="1">
        <f>'Calculation - tariffs vec'!JT$4*'PCE - 2023 - Importcontent'!JU5</f>
        <v>0</v>
      </c>
      <c r="JV5" s="1">
        <f>'Calculation - tariffs vec'!JU$4*'PCE - 2023 - Importcontent'!JV5</f>
        <v>0</v>
      </c>
      <c r="JW5" s="1">
        <f>'Calculation - tariffs vec'!JV$4*'PCE - 2023 - Importcontent'!JW5</f>
        <v>0</v>
      </c>
      <c r="JX5" s="1">
        <f>'Calculation - tariffs vec'!JW$4*'PCE - 2023 - Importcontent'!JX5</f>
        <v>0</v>
      </c>
      <c r="JY5" s="1">
        <f>'Calculation - tariffs vec'!JX$4*'PCE - 2023 - Importcontent'!JY5</f>
        <v>0</v>
      </c>
      <c r="JZ5" s="1">
        <f>'Calculation - tariffs vec'!JY$4*'PCE - 2023 - Importcontent'!JZ5</f>
        <v>0</v>
      </c>
      <c r="KA5" s="1">
        <f>'Calculation - tariffs vec'!JZ$4*'PCE - 2023 - Importcontent'!KA5</f>
        <v>0</v>
      </c>
      <c r="KB5" s="1">
        <f>'Calculation - tariffs vec'!KA$4*'PCE - 2023 - Importcontent'!KB5</f>
        <v>0</v>
      </c>
      <c r="KC5" s="1">
        <f>'Calculation - tariffs vec'!KB$4*'PCE - 2023 - Importcontent'!KC5</f>
        <v>0</v>
      </c>
      <c r="KD5" s="1">
        <f>'Calculation - tariffs vec'!KC$4*'PCE - 2023 - Importcontent'!KD5</f>
        <v>0</v>
      </c>
      <c r="KE5" s="1">
        <f>'Calculation - tariffs vec'!KD$4*'PCE - 2023 - Importcontent'!KE5</f>
        <v>0</v>
      </c>
      <c r="KF5" s="1">
        <f>'Calculation - tariffs vec'!KE$4*'PCE - 2023 - Importcontent'!KF5</f>
        <v>0</v>
      </c>
      <c r="KG5" s="1">
        <f>'Calculation - tariffs vec'!KF$4*'PCE - 2023 - Importcontent'!KG5</f>
        <v>0</v>
      </c>
      <c r="KH5" s="1">
        <f>'Calculation - tariffs vec'!KG$4*'PCE - 2023 - Importcontent'!KH5</f>
        <v>0</v>
      </c>
      <c r="KI5" s="1">
        <f>'Calculation - tariffs vec'!KH$4*'PCE - 2023 - Importcontent'!KI5</f>
        <v>1.1324201452335836E-4</v>
      </c>
      <c r="KJ5" s="1">
        <f>'Calculation - tariffs vec'!KI$4*'PCE - 2023 - Importcontent'!KJ5</f>
        <v>2.13692511277728E-4</v>
      </c>
      <c r="KK5" s="1">
        <f>'Calculation - tariffs vec'!KJ$4*'PCE - 2023 - Importcontent'!KK5</f>
        <v>2.68754737525055E-9</v>
      </c>
      <c r="KL5" s="1">
        <f>'Calculation - tariffs vec'!KK$4*'PCE - 2023 - Importcontent'!KL5</f>
        <v>2.1224656332573551E-4</v>
      </c>
      <c r="KM5" s="1">
        <f>'Calculation - tariffs vec'!KL$4*'PCE - 2023 - Importcontent'!KM5</f>
        <v>0</v>
      </c>
      <c r="KN5" s="1">
        <f>'Calculation - tariffs vec'!KM$4*'PCE - 2023 - Importcontent'!KN5</f>
        <v>0</v>
      </c>
      <c r="KO5" s="1">
        <f>'Calculation - tariffs vec'!KN$4*'PCE - 2023 - Importcontent'!KO5</f>
        <v>0</v>
      </c>
      <c r="KP5" s="1">
        <f>'Calculation - tariffs vec'!KO$4*'PCE - 2023 - Importcontent'!KP5</f>
        <v>2.2608410422800187E-4</v>
      </c>
      <c r="KQ5" s="1">
        <f>'Calculation - tariffs vec'!KP$4*'PCE - 2023 - Importcontent'!KQ5</f>
        <v>2.1530158299929878E-3</v>
      </c>
      <c r="KR5" s="1">
        <f>'Calculation - tariffs vec'!KQ$4*'PCE - 2023 - Importcontent'!KR5</f>
        <v>7.50139353138486E-3</v>
      </c>
      <c r="KS5" s="1">
        <f>'Calculation - tariffs vec'!KR$4*'PCE - 2023 - Importcontent'!KS5</f>
        <v>4.6357008788026179E-3</v>
      </c>
      <c r="KT5" s="1">
        <f>'Calculation - tariffs vec'!KS$4*'PCE - 2023 - Importcontent'!KT5</f>
        <v>8.7471981344265232E-3</v>
      </c>
      <c r="KU5" s="1">
        <f>'Calculation - tariffs vec'!KT$4*'PCE - 2023 - Importcontent'!KU5</f>
        <v>7.2094449549331644E-3</v>
      </c>
      <c r="KV5" s="1">
        <f>'Calculation - tariffs vec'!KU$4*'PCE - 2023 - Importcontent'!KV5</f>
        <v>1.8254505358150622E-3</v>
      </c>
      <c r="KW5" s="1">
        <f>'Calculation - tariffs vec'!KV$4*'PCE - 2023 - Importcontent'!KW5</f>
        <v>8.3750106545126074E-2</v>
      </c>
      <c r="KX5" s="1">
        <f>'Calculation - tariffs vec'!KW$4*'PCE - 2023 - Importcontent'!KX5</f>
        <v>4.946493727264765E-5</v>
      </c>
      <c r="KY5" s="1">
        <f>'Calculation - tariffs vec'!KX$4*'PCE - 2023 - Importcontent'!KY5</f>
        <v>5.5734867268103394E-5</v>
      </c>
      <c r="KZ5" s="1">
        <f>'Calculation - tariffs vec'!KY$4*'PCE - 2023 - Importcontent'!KZ5</f>
        <v>2.1159787029163876E-3</v>
      </c>
      <c r="LA5" s="1">
        <f>'Calculation - tariffs vec'!KZ$4*'PCE - 2023 - Importcontent'!LA5</f>
        <v>8.3582260728493307E-5</v>
      </c>
      <c r="LB5" s="1">
        <f>'Calculation - tariffs vec'!LA$4*'PCE - 2023 - Importcontent'!LB5</f>
        <v>2.88386115653446E-3</v>
      </c>
      <c r="LC5" s="1">
        <f>'Calculation - tariffs vec'!LB$4*'PCE - 2023 - Importcontent'!LC5</f>
        <v>7.4603597566699677E-4</v>
      </c>
      <c r="LD5" s="1">
        <f>'Calculation - tariffs vec'!LC$4*'PCE - 2023 - Importcontent'!LD5</f>
        <v>3.4533127521826348E-4</v>
      </c>
      <c r="LE5" s="1">
        <f>'Calculation - tariffs vec'!LD$4*'PCE - 2023 - Importcontent'!LE5</f>
        <v>2.4889511947887822E-5</v>
      </c>
      <c r="LF5" s="1">
        <f>'Calculation - tariffs vec'!LE$4*'PCE - 2023 - Importcontent'!LF5</f>
        <v>1.3967357663721752E-3</v>
      </c>
      <c r="LG5" s="1">
        <f>'Calculation - tariffs vec'!LF$4*'PCE - 2023 - Importcontent'!LG5</f>
        <v>7.9512617274163332E-3</v>
      </c>
      <c r="LH5" s="1">
        <f>'Calculation - tariffs vec'!LG$4*'PCE - 2023 - Importcontent'!LH5</f>
        <v>2.9751320374407598E-3</v>
      </c>
      <c r="LI5" s="1">
        <f>'Calculation - tariffs vec'!LH$4*'PCE - 2023 - Importcontent'!LI5</f>
        <v>0</v>
      </c>
      <c r="LJ5" s="1">
        <f>'Calculation - tariffs vec'!LI$4*'PCE - 2023 - Importcontent'!LJ5</f>
        <v>0</v>
      </c>
      <c r="LK5" s="1">
        <f>'Calculation - tariffs vec'!LJ$4*'PCE - 2023 - Importcontent'!LK5</f>
        <v>0</v>
      </c>
      <c r="LL5" s="1">
        <f>'Calculation - tariffs vec'!LK$4*'PCE - 2023 - Importcontent'!LL5</f>
        <v>0</v>
      </c>
      <c r="LM5" s="1">
        <f>'Calculation - tariffs vec'!LL$4*'PCE - 2023 - Importcontent'!LM5</f>
        <v>0</v>
      </c>
      <c r="LN5" s="1">
        <f>'Calculation - tariffs vec'!LM$4*'PCE - 2023 - Importcontent'!LN5</f>
        <v>0</v>
      </c>
      <c r="LO5" s="1">
        <f>'Calculation - tariffs vec'!LN$4*'PCE - 2023 - Importcontent'!LO5</f>
        <v>0</v>
      </c>
      <c r="LP5" s="1">
        <f>'Calculation - tariffs vec'!LO$4*'PCE - 2023 - Importcontent'!LP5</f>
        <v>0</v>
      </c>
      <c r="LQ5" s="1">
        <f>'Calculation - tariffs vec'!LP$4*'PCE - 2023 - Importcontent'!LQ5</f>
        <v>0</v>
      </c>
      <c r="LR5" s="1">
        <f>'Calculation - tariffs vec'!LQ$4*'PCE - 2023 - Importcontent'!LR5</f>
        <v>0</v>
      </c>
      <c r="LS5" s="1">
        <f>'Calculation - tariffs vec'!LR$4*'PCE - 2023 - Importcontent'!LS5</f>
        <v>0</v>
      </c>
      <c r="LT5" s="1">
        <f>'Calculation - tariffs vec'!LS$4*'PCE - 2023 - Importcontent'!LT5</f>
        <v>0</v>
      </c>
      <c r="LU5" s="1">
        <f>'Calculation - tariffs vec'!LT$4*'PCE - 2023 - Importcontent'!LU5</f>
        <v>0</v>
      </c>
      <c r="LV5" s="1">
        <f>'Calculation - tariffs vec'!LU$4*'PCE - 2023 - Importcontent'!LV5</f>
        <v>0</v>
      </c>
      <c r="LW5" s="1">
        <f>'Calculation - tariffs vec'!LV$4*'PCE - 2023 - Importcontent'!LW5</f>
        <v>0</v>
      </c>
      <c r="LX5" s="1">
        <f>'Calculation - tariffs vec'!LW$4*'PCE - 2023 - Importcontent'!LX5</f>
        <v>0</v>
      </c>
      <c r="LY5" s="1">
        <f>'Calculation - tariffs vec'!LX$4*'PCE - 2023 - Importcontent'!LY5</f>
        <v>0</v>
      </c>
      <c r="LZ5" s="1">
        <f>'Calculation - tariffs vec'!LY$4*'PCE - 2023 - Importcontent'!LZ5</f>
        <v>0</v>
      </c>
      <c r="MA5" s="1">
        <f>'Calculation - tariffs vec'!LZ$4*'PCE - 2023 - Importcontent'!MA5</f>
        <v>0</v>
      </c>
      <c r="MB5" s="1">
        <f>'Calculation - tariffs vec'!MA$4*'PCE - 2023 - Importcontent'!MB5</f>
        <v>0</v>
      </c>
      <c r="MC5" s="1">
        <f>'Calculation - tariffs vec'!MB$4*'PCE - 2023 - Importcontent'!MC5</f>
        <v>0</v>
      </c>
      <c r="MD5" s="1">
        <f>'Calculation - tariffs vec'!MC$4*'PCE - 2023 - Importcontent'!MD5</f>
        <v>0</v>
      </c>
      <c r="ME5" s="1">
        <f>'Calculation - tariffs vec'!MD$4*'PCE - 2023 - Importcontent'!ME5</f>
        <v>0</v>
      </c>
      <c r="MF5" s="1">
        <f>'Calculation - tariffs vec'!ME$4*'PCE - 2023 - Importcontent'!MF5</f>
        <v>0</v>
      </c>
      <c r="MG5" s="1">
        <f>'Calculation - tariffs vec'!MF$4*'PCE - 2023 - Importcontent'!MG5</f>
        <v>0</v>
      </c>
      <c r="MH5" s="1">
        <f>'Calculation - tariffs vec'!MG$4*'PCE - 2023 - Importcontent'!MH5</f>
        <v>0</v>
      </c>
      <c r="MI5" s="1">
        <f>'Calculation - tariffs vec'!MH$4*'PCE - 2023 - Importcontent'!MI5</f>
        <v>0</v>
      </c>
      <c r="MJ5" s="1">
        <f>'Calculation - tariffs vec'!MI$4*'PCE - 2023 - Importcontent'!MJ5</f>
        <v>0</v>
      </c>
      <c r="MK5" s="1">
        <f>'Calculation - tariffs vec'!MJ$4*'PCE - 2023 - Importcontent'!MK5</f>
        <v>0</v>
      </c>
      <c r="ML5" s="1">
        <f>'Calculation - tariffs vec'!MK$4*'PCE - 2023 - Importcontent'!ML5</f>
        <v>0</v>
      </c>
      <c r="MM5" s="1">
        <f>'Calculation - tariffs vec'!ML$4*'PCE - 2023 - Importcontent'!MM5</f>
        <v>0</v>
      </c>
      <c r="MN5" s="1">
        <f>'Calculation - tariffs vec'!MM$4*'PCE - 2023 - Importcontent'!MN5</f>
        <v>0</v>
      </c>
      <c r="MO5" s="1">
        <f>'Calculation - tariffs vec'!MN$4*'PCE - 2023 - Importcontent'!MO5</f>
        <v>0</v>
      </c>
      <c r="MP5" s="1">
        <f>'Calculation - tariffs vec'!MO$4*'PCE - 2023 - Importcontent'!MP5</f>
        <v>0</v>
      </c>
      <c r="MQ5" s="1">
        <f>'Calculation - tariffs vec'!MP$4*'PCE - 2023 - Importcontent'!MQ5</f>
        <v>0</v>
      </c>
      <c r="MR5" s="1">
        <f>'Calculation - tariffs vec'!MQ$4*'PCE - 2023 - Importcontent'!MR5</f>
        <v>0</v>
      </c>
      <c r="MS5" s="1">
        <f>'Calculation - tariffs vec'!MR$4*'PCE - 2023 - Importcontent'!MS5</f>
        <v>0</v>
      </c>
      <c r="MT5" s="1">
        <f>'Calculation - tariffs vec'!MS$4*'PCE - 2023 - Importcontent'!MT5</f>
        <v>0</v>
      </c>
      <c r="MU5" s="1">
        <f>'Calculation - tariffs vec'!MT$4*'PCE - 2023 - Importcontent'!MU5</f>
        <v>0</v>
      </c>
      <c r="MV5" s="1">
        <f>'Calculation - tariffs vec'!MU$4*'PCE - 2023 - Importcontent'!MV5</f>
        <v>0</v>
      </c>
      <c r="MW5" s="1">
        <f>'Calculation - tariffs vec'!MV$4*'PCE - 2023 - Importcontent'!MW5</f>
        <v>0</v>
      </c>
      <c r="MX5" s="1">
        <f>'Calculation - tariffs vec'!MW$4*'PCE - 2023 - Importcontent'!MX5</f>
        <v>0</v>
      </c>
      <c r="MY5" s="1">
        <f>'Calculation - tariffs vec'!MX$4*'PCE - 2023 - Importcontent'!MY5</f>
        <v>0</v>
      </c>
      <c r="MZ5" s="1">
        <f>'Calculation - tariffs vec'!MY$4*'PCE - 2023 - Importcontent'!MZ5</f>
        <v>0</v>
      </c>
      <c r="NA5" s="1">
        <f>'Calculation - tariffs vec'!MZ$4*'PCE - 2023 - Importcontent'!NA5</f>
        <v>0</v>
      </c>
      <c r="NB5" s="1">
        <f>'Calculation - tariffs vec'!NA$4*'PCE - 2023 - Importcontent'!NB5</f>
        <v>0</v>
      </c>
      <c r="NC5" s="1">
        <f>'Calculation - tariffs vec'!NB$4*'PCE - 2023 - Importcontent'!NC5</f>
        <v>0</v>
      </c>
      <c r="ND5" s="1">
        <f>'Calculation - tariffs vec'!NC$4*'PCE - 2023 - Importcontent'!ND5</f>
        <v>1.8834383405026414E-6</v>
      </c>
      <c r="NE5" s="1">
        <f>'Calculation - tariffs vec'!ND$4*'PCE - 2023 - Importcontent'!NE5</f>
        <v>7.1345994838110168E-5</v>
      </c>
      <c r="NF5" s="1">
        <f>'Calculation - tariffs vec'!NE$4*'PCE - 2023 - Importcontent'!NF5</f>
        <v>5.3575944420111178E-10</v>
      </c>
      <c r="NG5" s="1">
        <f>'Calculation - tariffs vec'!NF$4*'PCE - 2023 - Importcontent'!NG5</f>
        <v>4.2776820930366401E-5</v>
      </c>
      <c r="NH5" s="1">
        <f>'Calculation - tariffs vec'!NG$4*'PCE - 2023 - Importcontent'!NH5</f>
        <v>0</v>
      </c>
      <c r="NI5" s="1">
        <f>'Calculation - tariffs vec'!NH$4*'PCE - 2023 - Importcontent'!NI5</f>
        <v>0</v>
      </c>
      <c r="NJ5" s="1">
        <f>'Calculation - tariffs vec'!NI$4*'PCE - 2023 - Importcontent'!NJ5</f>
        <v>0</v>
      </c>
      <c r="NK5" s="1">
        <f>'Calculation - tariffs vec'!NJ$4*'PCE - 2023 - Importcontent'!NK5</f>
        <v>5.293061554182237E-5</v>
      </c>
      <c r="NL5" s="1">
        <f>'Calculation - tariffs vec'!NK$4*'PCE - 2023 - Importcontent'!NL5</f>
        <v>1.2528934450077335E-3</v>
      </c>
      <c r="NM5" s="1">
        <f>'Calculation - tariffs vec'!NL$4*'PCE - 2023 - Importcontent'!NM5</f>
        <v>1.1744611943302789E-2</v>
      </c>
      <c r="NN5" s="1">
        <f>'Calculation - tariffs vec'!NM$4*'PCE - 2023 - Importcontent'!NN5</f>
        <v>5.2366204746536775E-3</v>
      </c>
      <c r="NO5" s="1">
        <f>'Calculation - tariffs vec'!NN$4*'PCE - 2023 - Importcontent'!NO5</f>
        <v>4.3493683606915925E-2</v>
      </c>
      <c r="NP5" s="1">
        <f>'Calculation - tariffs vec'!NO$4*'PCE - 2023 - Importcontent'!NP5</f>
        <v>9.8459796450360449E-3</v>
      </c>
      <c r="NQ5" s="1">
        <f>'Calculation - tariffs vec'!NP$4*'PCE - 2023 - Importcontent'!NQ5</f>
        <v>4.6125917099678598E-3</v>
      </c>
      <c r="NR5" s="1">
        <f>'Calculation - tariffs vec'!NQ$4*'PCE - 2023 - Importcontent'!NR5</f>
        <v>0.40491030077756901</v>
      </c>
      <c r="NS5" s="1">
        <f>'Calculation - tariffs vec'!NR$4*'PCE - 2023 - Importcontent'!NS5</f>
        <v>3.9063138713657752E-4</v>
      </c>
      <c r="NT5" s="1">
        <f>'Calculation - tariffs vec'!NS$4*'PCE - 2023 - Importcontent'!NT5</f>
        <v>2.2251936956654456E-6</v>
      </c>
      <c r="NU5" s="1">
        <f>'Calculation - tariffs vec'!NT$4*'PCE - 2023 - Importcontent'!NU5</f>
        <v>4.4451463243729851E-4</v>
      </c>
      <c r="NV5" s="1">
        <f>'Calculation - tariffs vec'!NU$4*'PCE - 2023 - Importcontent'!NV5</f>
        <v>4.4787597216018274E-5</v>
      </c>
      <c r="NW5" s="1">
        <f>'Calculation - tariffs vec'!NV$4*'PCE - 2023 - Importcontent'!NW5</f>
        <v>2.9020439324823775E-4</v>
      </c>
      <c r="NX5" s="1">
        <f>'Calculation - tariffs vec'!NW$4*'PCE - 2023 - Importcontent'!NX5</f>
        <v>1.4506217127905101E-5</v>
      </c>
      <c r="NY5" s="1">
        <f>'Calculation - tariffs vec'!NX$4*'PCE - 2023 - Importcontent'!NY5</f>
        <v>2.5616847075764373E-4</v>
      </c>
      <c r="NZ5" s="1">
        <f>'Calculation - tariffs vec'!NY$4*'PCE - 2023 - Importcontent'!NZ5</f>
        <v>2.3885785543054601E-5</v>
      </c>
      <c r="OA5" s="1">
        <f>'Calculation - tariffs vec'!NZ$4*'PCE - 2023 - Importcontent'!OA5</f>
        <v>2.6434511894730126E-4</v>
      </c>
      <c r="OB5" s="1">
        <f>'Calculation - tariffs vec'!OA$4*'PCE - 2023 - Importcontent'!OB5</f>
        <v>8.1743238083592951E-3</v>
      </c>
      <c r="OC5" s="1">
        <f>'Calculation - tariffs vec'!OB$4*'PCE - 2023 - Importcontent'!OC5</f>
        <v>5.5480427235485722E-3</v>
      </c>
      <c r="OD5" s="1">
        <f>'Calculation - tariffs vec'!OC$4*'PCE - 2023 - Importcontent'!OD5</f>
        <v>0</v>
      </c>
      <c r="OE5" s="1">
        <f>'Calculation - tariffs vec'!OD$4*'PCE - 2023 - Importcontent'!OE5</f>
        <v>0</v>
      </c>
      <c r="OF5" s="1">
        <f>'Calculation - tariffs vec'!OE$4*'PCE - 2023 - Importcontent'!OF5</f>
        <v>0</v>
      </c>
      <c r="OG5" s="1">
        <f>'Calculation - tariffs vec'!OF$4*'PCE - 2023 - Importcontent'!OG5</f>
        <v>0</v>
      </c>
      <c r="OH5" s="1">
        <f>'Calculation - tariffs vec'!OG$4*'PCE - 2023 - Importcontent'!OH5</f>
        <v>0</v>
      </c>
      <c r="OI5" s="1">
        <f>'Calculation - tariffs vec'!OH$4*'PCE - 2023 - Importcontent'!OI5</f>
        <v>0</v>
      </c>
      <c r="OJ5" s="1">
        <f>'Calculation - tariffs vec'!OI$4*'PCE - 2023 - Importcontent'!OJ5</f>
        <v>0</v>
      </c>
      <c r="OK5" s="1">
        <f>'Calculation - tariffs vec'!OJ$4*'PCE - 2023 - Importcontent'!OK5</f>
        <v>0</v>
      </c>
      <c r="OL5" s="1">
        <f>'Calculation - tariffs vec'!OK$4*'PCE - 2023 - Importcontent'!OL5</f>
        <v>0</v>
      </c>
      <c r="OM5" s="1">
        <f>'Calculation - tariffs vec'!OL$4*'PCE - 2023 - Importcontent'!OM5</f>
        <v>0</v>
      </c>
      <c r="ON5" s="1">
        <f>'Calculation - tariffs vec'!OM$4*'PCE - 2023 - Importcontent'!ON5</f>
        <v>0</v>
      </c>
      <c r="OO5" s="1">
        <f>'Calculation - tariffs vec'!ON$4*'PCE - 2023 - Importcontent'!OO5</f>
        <v>0</v>
      </c>
      <c r="OP5" s="1">
        <f>'Calculation - tariffs vec'!OO$4*'PCE - 2023 - Importcontent'!OP5</f>
        <v>0</v>
      </c>
      <c r="OQ5" s="1">
        <f>'Calculation - tariffs vec'!OP$4*'PCE - 2023 - Importcontent'!OQ5</f>
        <v>0</v>
      </c>
      <c r="OR5" s="1">
        <f>'Calculation - tariffs vec'!OQ$4*'PCE - 2023 - Importcontent'!OR5</f>
        <v>0</v>
      </c>
      <c r="OS5" s="1">
        <f>'Calculation - tariffs vec'!OR$4*'PCE - 2023 - Importcontent'!OS5</f>
        <v>0</v>
      </c>
      <c r="OT5" s="1">
        <f>'Calculation - tariffs vec'!OS$4*'PCE - 2023 - Importcontent'!OT5</f>
        <v>0</v>
      </c>
      <c r="OU5" s="1">
        <f>'Calculation - tariffs vec'!OT$4*'PCE - 2023 - Importcontent'!OU5</f>
        <v>0</v>
      </c>
      <c r="OV5" s="1">
        <f>'Calculation - tariffs vec'!OU$4*'PCE - 2023 - Importcontent'!OV5</f>
        <v>0</v>
      </c>
      <c r="OW5" s="1">
        <f>'Calculation - tariffs vec'!OV$4*'PCE - 2023 - Importcontent'!OW5</f>
        <v>0</v>
      </c>
      <c r="OX5" s="1">
        <f>'Calculation - tariffs vec'!OW$4*'PCE - 2023 - Importcontent'!OX5</f>
        <v>0</v>
      </c>
      <c r="OY5" s="1">
        <f>'Calculation - tariffs vec'!OX$4*'PCE - 2023 - Importcontent'!OY5</f>
        <v>0</v>
      </c>
      <c r="OZ5" s="1">
        <f>'Calculation - tariffs vec'!OY$4*'PCE - 2023 - Importcontent'!OZ5</f>
        <v>0</v>
      </c>
      <c r="PA5" s="1">
        <f>'Calculation - tariffs vec'!OZ$4*'PCE - 2023 - Importcontent'!PA5</f>
        <v>0</v>
      </c>
      <c r="PB5" s="1">
        <f>'Calculation - tariffs vec'!PA$4*'PCE - 2023 - Importcontent'!PB5</f>
        <v>0</v>
      </c>
      <c r="PC5" s="1">
        <f>'Calculation - tariffs vec'!PB$4*'PCE - 2023 - Importcontent'!PC5</f>
        <v>0</v>
      </c>
      <c r="PD5" s="1">
        <f>'Calculation - tariffs vec'!PC$4*'PCE - 2023 - Importcontent'!PD5</f>
        <v>0</v>
      </c>
      <c r="PE5" s="1">
        <f>'Calculation - tariffs vec'!PD$4*'PCE - 2023 - Importcontent'!PE5</f>
        <v>0</v>
      </c>
      <c r="PF5" s="1">
        <f>'Calculation - tariffs vec'!PE$4*'PCE - 2023 - Importcontent'!PF5</f>
        <v>0</v>
      </c>
      <c r="PG5" s="1">
        <f>'Calculation - tariffs vec'!PF$4*'PCE - 2023 - Importcontent'!PG5</f>
        <v>0</v>
      </c>
      <c r="PH5" s="1">
        <f>'Calculation - tariffs vec'!PG$4*'PCE - 2023 - Importcontent'!PH5</f>
        <v>0</v>
      </c>
      <c r="PI5" s="1">
        <f>'Calculation - tariffs vec'!PH$4*'PCE - 2023 - Importcontent'!PI5</f>
        <v>0</v>
      </c>
      <c r="PJ5" s="1">
        <f>'Calculation - tariffs vec'!PI$4*'PCE - 2023 - Importcontent'!PJ5</f>
        <v>0</v>
      </c>
      <c r="PK5" s="1">
        <f>'Calculation - tariffs vec'!PJ$4*'PCE - 2023 - Importcontent'!PK5</f>
        <v>0</v>
      </c>
      <c r="PL5" s="1">
        <f>'Calculation - tariffs vec'!PK$4*'PCE - 2023 - Importcontent'!PL5</f>
        <v>0</v>
      </c>
      <c r="PM5" s="1">
        <f>'Calculation - tariffs vec'!PL$4*'PCE - 2023 - Importcontent'!PM5</f>
        <v>0</v>
      </c>
      <c r="PN5" s="1">
        <f>'Calculation - tariffs vec'!PM$4*'PCE - 2023 - Importcontent'!PN5</f>
        <v>0</v>
      </c>
      <c r="PO5" s="1">
        <f>'Calculation - tariffs vec'!PN$4*'PCE - 2023 - Importcontent'!PO5</f>
        <v>0</v>
      </c>
      <c r="PP5" s="1">
        <f>'Calculation - tariffs vec'!PO$4*'PCE - 2023 - Importcontent'!PP5</f>
        <v>0</v>
      </c>
      <c r="PQ5" s="1">
        <f>'Calculation - tariffs vec'!PP$4*'PCE - 2023 - Importcontent'!PQ5</f>
        <v>0</v>
      </c>
      <c r="PR5" s="1">
        <f>'Calculation - tariffs vec'!PQ$4*'PCE - 2023 - Importcontent'!PR5</f>
        <v>0</v>
      </c>
      <c r="PS5" s="1">
        <f>'Calculation - tariffs vec'!PR$4*'PCE - 2023 - Importcontent'!PS5</f>
        <v>0</v>
      </c>
      <c r="PT5" s="1">
        <f>'Calculation - tariffs vec'!PS$4*'PCE - 2023 - Importcontent'!PT5</f>
        <v>0</v>
      </c>
      <c r="PU5" s="1">
        <f>'Calculation - tariffs vec'!PT$4*'PCE - 2023 - Importcontent'!PU5</f>
        <v>0</v>
      </c>
      <c r="PV5" s="1">
        <f>'Calculation - tariffs vec'!PU$4*'PCE - 2023 - Importcontent'!PV5</f>
        <v>0</v>
      </c>
      <c r="PW5" s="1">
        <f>'Calculation - tariffs vec'!PV$4*'PCE - 2023 - Importcontent'!PW5</f>
        <v>0</v>
      </c>
      <c r="PX5" s="1">
        <f>'Calculation - tariffs vec'!PW$4*'PCE - 2023 - Importcontent'!PX5</f>
        <v>0</v>
      </c>
      <c r="PY5" s="1">
        <f>'Calculation - tariffs vec'!PX$4*'PCE - 2023 - Importcontent'!PY5</f>
        <v>9.0264101931457341E-4</v>
      </c>
      <c r="PZ5" s="1">
        <f>'Calculation - tariffs vec'!PY$4*'PCE - 2023 - Importcontent'!PZ5</f>
        <v>1.2391524186875234E-4</v>
      </c>
      <c r="QA5" s="1">
        <f>'Calculation - tariffs vec'!PZ$4*'PCE - 2023 - Importcontent'!QA5</f>
        <v>5.0889290253105799E-3</v>
      </c>
      <c r="QB5" s="1">
        <f>'Calculation - tariffs vec'!QA$4*'PCE - 2023 - Importcontent'!QB5</f>
        <v>6.5520127550807079E-4</v>
      </c>
      <c r="QC5" s="1">
        <f>'Calculation - tariffs vec'!QB$4*'PCE - 2023 - Importcontent'!QC5</f>
        <v>0</v>
      </c>
      <c r="QD5" s="1">
        <f>'Calculation - tariffs vec'!QC$4*'PCE - 2023 - Importcontent'!QD5</f>
        <v>0</v>
      </c>
      <c r="QE5" s="1">
        <f>'Calculation - tariffs vec'!QD$4*'PCE - 2023 - Importcontent'!QE5</f>
        <v>0</v>
      </c>
      <c r="QF5" s="1">
        <f>'Calculation - tariffs vec'!QE$4*'PCE - 2023 - Importcontent'!QF5</f>
        <v>5.5728810998139624E-4</v>
      </c>
      <c r="QG5" s="1">
        <f>'Calculation - tariffs vec'!QF$4*'PCE - 2023 - Importcontent'!QG5</f>
        <v>6.4606517976592429E-3</v>
      </c>
      <c r="QH5" s="1">
        <f>'Calculation - tariffs vec'!QG$4*'PCE - 2023 - Importcontent'!QH5</f>
        <v>3.8548889406775429E-2</v>
      </c>
      <c r="QI5" s="1">
        <f>'Calculation - tariffs vec'!QH$4*'PCE - 2023 - Importcontent'!QI5</f>
        <v>1.6178673996263326E-2</v>
      </c>
      <c r="QJ5" s="1">
        <f>'Calculation - tariffs vec'!QI$4*'PCE - 2023 - Importcontent'!QJ5</f>
        <v>4.4904222024594979E-2</v>
      </c>
      <c r="QK5" s="1">
        <f>'Calculation - tariffs vec'!QJ$4*'PCE - 2023 - Importcontent'!QK5</f>
        <v>5.35754422898089E-2</v>
      </c>
      <c r="QL5" s="1">
        <f>'Calculation - tariffs vec'!QK$4*'PCE - 2023 - Importcontent'!QL5</f>
        <v>3.1015686702238348E-2</v>
      </c>
      <c r="QM5" s="1">
        <f>'Calculation - tariffs vec'!QL$4*'PCE - 2023 - Importcontent'!QM5</f>
        <v>2.9343932994229447</v>
      </c>
      <c r="QN5" s="1">
        <f>'Calculation - tariffs vec'!QM$4*'PCE - 2023 - Importcontent'!QN5</f>
        <v>5.5974191891506751E-4</v>
      </c>
      <c r="QO5" s="1">
        <f>'Calculation - tariffs vec'!QN$4*'PCE - 2023 - Importcontent'!QO5</f>
        <v>3.4762257632670903E-4</v>
      </c>
      <c r="QP5" s="1">
        <f>'Calculation - tariffs vec'!QO$4*'PCE - 2023 - Importcontent'!QP5</f>
        <v>2.3254762931969354E-3</v>
      </c>
      <c r="QQ5" s="1">
        <f>'Calculation - tariffs vec'!QP$4*'PCE - 2023 - Importcontent'!QQ5</f>
        <v>9.5583194540227901E-4</v>
      </c>
      <c r="QR5" s="1">
        <f>'Calculation - tariffs vec'!QQ$4*'PCE - 2023 - Importcontent'!QR5</f>
        <v>1.1069327933114078E-3</v>
      </c>
      <c r="QS5" s="1">
        <f>'Calculation - tariffs vec'!QR$4*'PCE - 2023 - Importcontent'!QS5</f>
        <v>6.9663258175026426E-4</v>
      </c>
      <c r="QT5" s="1">
        <f>'Calculation - tariffs vec'!QS$4*'PCE - 2023 - Importcontent'!QT5</f>
        <v>1.6237300776779429E-3</v>
      </c>
      <c r="QU5" s="1">
        <f>'Calculation - tariffs vec'!QT$4*'PCE - 2023 - Importcontent'!QU5</f>
        <v>8.2668892747446229E-5</v>
      </c>
      <c r="QV5" s="1">
        <f>'Calculation - tariffs vec'!QU$4*'PCE - 2023 - Importcontent'!QV5</f>
        <v>1.4607120074520109E-3</v>
      </c>
      <c r="QW5" s="1">
        <f>'Calculation - tariffs vec'!QV$4*'PCE - 2023 - Importcontent'!QW5</f>
        <v>4.4540720866840531E-3</v>
      </c>
      <c r="QX5" s="1">
        <f>'Calculation - tariffs vec'!QW$4*'PCE - 2023 - Importcontent'!QX5</f>
        <v>1.6347133769594537E-2</v>
      </c>
      <c r="QY5" s="1">
        <f>'Calculation - tariffs vec'!QX$4*'PCE - 2023 - Importcontent'!QY5</f>
        <v>0</v>
      </c>
      <c r="QZ5" s="1">
        <f>'Calculation - tariffs vec'!QY$4*'PCE - 2023 - Importcontent'!QZ5</f>
        <v>0</v>
      </c>
      <c r="RA5" s="1">
        <f>'Calculation - tariffs vec'!QZ$4*'PCE - 2023 - Importcontent'!RA5</f>
        <v>0</v>
      </c>
      <c r="RB5" s="1">
        <f>'Calculation - tariffs vec'!RA$4*'PCE - 2023 - Importcontent'!RB5</f>
        <v>0</v>
      </c>
      <c r="RC5" s="1">
        <f>'Calculation - tariffs vec'!RB$4*'PCE - 2023 - Importcontent'!RC5</f>
        <v>0</v>
      </c>
      <c r="RD5" s="1">
        <f>'Calculation - tariffs vec'!RC$4*'PCE - 2023 - Importcontent'!RD5</f>
        <v>0</v>
      </c>
      <c r="RE5" s="1">
        <f>'Calculation - tariffs vec'!RD$4*'PCE - 2023 - Importcontent'!RE5</f>
        <v>0</v>
      </c>
      <c r="RF5" s="1">
        <f>'Calculation - tariffs vec'!RE$4*'PCE - 2023 - Importcontent'!RF5</f>
        <v>0</v>
      </c>
      <c r="RG5" s="1">
        <f>'Calculation - tariffs vec'!RF$4*'PCE - 2023 - Importcontent'!RG5</f>
        <v>0</v>
      </c>
      <c r="RH5" s="1">
        <f>'Calculation - tariffs vec'!RG$4*'PCE - 2023 - Importcontent'!RH5</f>
        <v>0</v>
      </c>
      <c r="RI5" s="1">
        <f>'Calculation - tariffs vec'!RH$4*'PCE - 2023 - Importcontent'!RI5</f>
        <v>0</v>
      </c>
      <c r="RJ5" s="1">
        <f>'Calculation - tariffs vec'!RI$4*'PCE - 2023 - Importcontent'!RJ5</f>
        <v>0</v>
      </c>
      <c r="RK5" s="1">
        <f>'Calculation - tariffs vec'!RJ$4*'PCE - 2023 - Importcontent'!RK5</f>
        <v>0</v>
      </c>
      <c r="RL5" s="1">
        <f>'Calculation - tariffs vec'!RK$4*'PCE - 2023 - Importcontent'!RL5</f>
        <v>0</v>
      </c>
      <c r="RM5" s="1">
        <f>'Calculation - tariffs vec'!RL$4*'PCE - 2023 - Importcontent'!RM5</f>
        <v>0</v>
      </c>
      <c r="RN5" s="1">
        <f>'Calculation - tariffs vec'!RM$4*'PCE - 2023 - Importcontent'!RN5</f>
        <v>0</v>
      </c>
      <c r="RO5" s="1">
        <f>'Calculation - tariffs vec'!RN$4*'PCE - 2023 - Importcontent'!RO5</f>
        <v>0</v>
      </c>
      <c r="RP5" s="1">
        <f>'Calculation - tariffs vec'!RO$4*'PCE - 2023 - Importcontent'!RP5</f>
        <v>0</v>
      </c>
      <c r="RQ5" s="1">
        <f>'Calculation - tariffs vec'!RP$4*'PCE - 2023 - Importcontent'!RQ5</f>
        <v>0</v>
      </c>
      <c r="RR5" s="1">
        <f>'Calculation - tariffs vec'!RQ$4*'PCE - 2023 - Importcontent'!RR5</f>
        <v>0</v>
      </c>
      <c r="RS5" s="1">
        <f>'Calculation - tariffs vec'!RR$4*'PCE - 2023 - Importcontent'!RS5</f>
        <v>0</v>
      </c>
      <c r="RT5" s="1">
        <f>'Calculation - tariffs vec'!RS$4*'PCE - 2023 - Importcontent'!RT5</f>
        <v>0</v>
      </c>
      <c r="RU5" s="1">
        <f>'Calculation - tariffs vec'!RT$4*'PCE - 2023 - Importcontent'!RU5</f>
        <v>0</v>
      </c>
      <c r="RV5" s="1">
        <f>'Calculation - tariffs vec'!RU$4*'PCE - 2023 - Importcontent'!RV5</f>
        <v>0</v>
      </c>
      <c r="RW5" s="1">
        <f>'Calculation - tariffs vec'!RV$4*'PCE - 2023 - Importcontent'!RW5</f>
        <v>0</v>
      </c>
      <c r="RX5" s="1">
        <f>'Calculation - tariffs vec'!RW$4*'PCE - 2023 - Importcontent'!RX5</f>
        <v>0</v>
      </c>
      <c r="RY5" s="1">
        <f>'Calculation - tariffs vec'!RX$4*'PCE - 2023 - Importcontent'!RY5</f>
        <v>0</v>
      </c>
      <c r="RZ5" s="1">
        <f>'Calculation - tariffs vec'!RY$4*'PCE - 2023 - Importcontent'!RZ5</f>
        <v>0</v>
      </c>
      <c r="SA5" s="1">
        <f>'Calculation - tariffs vec'!RZ$4*'PCE - 2023 - Importcontent'!SA5</f>
        <v>0</v>
      </c>
      <c r="SB5" s="1">
        <f>'Calculation - tariffs vec'!SA$4*'PCE - 2023 - Importcontent'!SB5</f>
        <v>0</v>
      </c>
      <c r="SC5" s="1">
        <f>'Calculation - tariffs vec'!SB$4*'PCE - 2023 - Importcontent'!SC5</f>
        <v>0</v>
      </c>
      <c r="SD5" s="1">
        <f>'Calculation - tariffs vec'!SC$4*'PCE - 2023 - Importcontent'!SD5</f>
        <v>0</v>
      </c>
      <c r="SE5" s="1">
        <f>'Calculation - tariffs vec'!SD$4*'PCE - 2023 - Importcontent'!SE5</f>
        <v>0</v>
      </c>
      <c r="SF5" s="1">
        <f>'Calculation - tariffs vec'!SE$4*'PCE - 2023 - Importcontent'!SF5</f>
        <v>0</v>
      </c>
      <c r="SG5" s="1">
        <f>'Calculation - tariffs vec'!SF$4*'PCE - 2023 - Importcontent'!SG5</f>
        <v>0</v>
      </c>
      <c r="SH5" s="1">
        <f>'Calculation - tariffs vec'!SG$4*'PCE - 2023 - Importcontent'!SH5</f>
        <v>0</v>
      </c>
      <c r="SI5" s="1">
        <f>'Calculation - tariffs vec'!SH$4*'PCE - 2023 - Importcontent'!SI5</f>
        <v>0</v>
      </c>
      <c r="SJ5" s="1">
        <f>'Calculation - tariffs vec'!SI$4*'PCE - 2023 - Importcontent'!SJ5</f>
        <v>0</v>
      </c>
      <c r="SK5" s="1">
        <f>'Calculation - tariffs vec'!SJ$4*'PCE - 2023 - Importcontent'!SK5</f>
        <v>0</v>
      </c>
      <c r="SL5" s="1">
        <f>'Calculation - tariffs vec'!SK$4*'PCE - 2023 - Importcontent'!SL5</f>
        <v>0</v>
      </c>
      <c r="SM5" s="1">
        <f>'Calculation - tariffs vec'!SL$4*'PCE - 2023 - Importcontent'!SM5</f>
        <v>0</v>
      </c>
      <c r="SN5" s="1">
        <f>'Calculation - tariffs vec'!SM$4*'PCE - 2023 - Importcontent'!SN5</f>
        <v>0</v>
      </c>
      <c r="SO5" s="1">
        <f>'Calculation - tariffs vec'!SN$4*'PCE - 2023 - Importcontent'!SO5</f>
        <v>0</v>
      </c>
      <c r="SP5" s="1">
        <f>'Calculation - tariffs vec'!SO$4*'PCE - 2023 - Importcontent'!SP5</f>
        <v>0</v>
      </c>
      <c r="SQ5" s="1">
        <f>'Calculation - tariffs vec'!SP$4*'PCE - 2023 - Importcontent'!SQ5</f>
        <v>0</v>
      </c>
      <c r="SR5" s="1">
        <f>'Calculation - tariffs vec'!SQ$4*'PCE - 2023 - Importcontent'!SR5</f>
        <v>0</v>
      </c>
      <c r="SS5" s="1">
        <f>'Calculation - tariffs vec'!SR$4*'PCE - 2023 - Importcontent'!SS5</f>
        <v>0</v>
      </c>
      <c r="ST5" s="1">
        <f>'Calculation - tariffs vec'!SS$4*'PCE - 2023 - Importcontent'!ST5</f>
        <v>1.2621477878480734E-3</v>
      </c>
      <c r="SU5" s="1">
        <f>'Calculation - tariffs vec'!ST$4*'PCE - 2023 - Importcontent'!SU5</f>
        <v>1.4444277523272524E-3</v>
      </c>
      <c r="SV5" s="1">
        <f>'Calculation - tariffs vec'!SU$4*'PCE - 2023 - Importcontent'!SV5</f>
        <v>1.3872350269232683E-2</v>
      </c>
      <c r="SW5" s="1">
        <f>'Calculation - tariffs vec'!SV$4*'PCE - 2023 - Importcontent'!SW5</f>
        <v>5.4407394667633372E-3</v>
      </c>
      <c r="SX5" s="1">
        <f>'Calculation - tariffs vec'!SW$4*'PCE - 2023 - Importcontent'!SX5</f>
        <v>0</v>
      </c>
      <c r="SY5" s="1">
        <f>'Calculation - tariffs vec'!SX$4*'PCE - 2023 - Importcontent'!SY5</f>
        <v>0</v>
      </c>
      <c r="SZ5" s="1">
        <f>'Calculation - tariffs vec'!SY$4*'PCE - 2023 - Importcontent'!SZ5</f>
        <v>0</v>
      </c>
      <c r="TA5" s="1">
        <f>'Calculation - tariffs vec'!SZ$4*'PCE - 2023 - Importcontent'!TA5</f>
        <v>3.135198512548495E-3</v>
      </c>
      <c r="TB5" s="1">
        <f>'Calculation - tariffs vec'!TA$4*'PCE - 2023 - Importcontent'!TB5</f>
        <v>7.1744798018143598E-3</v>
      </c>
      <c r="TC5" s="1">
        <f>'Calculation - tariffs vec'!TB$4*'PCE - 2023 - Importcontent'!TC5</f>
        <v>0.16950778982762674</v>
      </c>
      <c r="TD5" s="1">
        <f>'Calculation - tariffs vec'!TC$4*'PCE - 2023 - Importcontent'!TD5</f>
        <v>1.6963756625458661E-2</v>
      </c>
      <c r="TE5" s="1">
        <f>'Calculation - tariffs vec'!TD$4*'PCE - 2023 - Importcontent'!TE5</f>
        <v>3.7303390159372701E-2</v>
      </c>
      <c r="TF5" s="1">
        <f>'Calculation - tariffs vec'!TE$4*'PCE - 2023 - Importcontent'!TF5</f>
        <v>7.9832963131629603E-2</v>
      </c>
      <c r="TG5" s="1">
        <f>'Calculation - tariffs vec'!TF$4*'PCE - 2023 - Importcontent'!TG5</f>
        <v>1.3107551846787443E-2</v>
      </c>
      <c r="TH5" s="1">
        <f>'Calculation - tariffs vec'!TG$4*'PCE - 2023 - Importcontent'!TH5</f>
        <v>0.40703934152892501</v>
      </c>
      <c r="TI5" s="1">
        <f>'Calculation - tariffs vec'!TH$4*'PCE - 2023 - Importcontent'!TI5</f>
        <v>8.1383345670451896E-4</v>
      </c>
      <c r="TJ5" s="1">
        <f>'Calculation - tariffs vec'!TI$4*'PCE - 2023 - Importcontent'!TJ5</f>
        <v>2.8556766410916276E-4</v>
      </c>
      <c r="TK5" s="1">
        <f>'Calculation - tariffs vec'!TJ$4*'PCE - 2023 - Importcontent'!TK5</f>
        <v>5.4227538233267251E-3</v>
      </c>
      <c r="TL5" s="1">
        <f>'Calculation - tariffs vec'!TK$4*'PCE - 2023 - Importcontent'!TL5</f>
        <v>1.4587639061011141E-3</v>
      </c>
      <c r="TM5" s="1">
        <f>'Calculation - tariffs vec'!TL$4*'PCE - 2023 - Importcontent'!TM5</f>
        <v>3.1165116211300677E-3</v>
      </c>
      <c r="TN5" s="1">
        <f>'Calculation - tariffs vec'!TM$4*'PCE - 2023 - Importcontent'!TN5</f>
        <v>3.8476902282053877E-3</v>
      </c>
      <c r="TO5" s="1">
        <f>'Calculation - tariffs vec'!TN$4*'PCE - 2023 - Importcontent'!TO5</f>
        <v>2.9830088654506301E-3</v>
      </c>
      <c r="TP5" s="1">
        <f>'Calculation - tariffs vec'!TO$4*'PCE - 2023 - Importcontent'!TP5</f>
        <v>4.8896342653146851E-5</v>
      </c>
      <c r="TQ5" s="1">
        <f>'Calculation - tariffs vec'!TP$4*'PCE - 2023 - Importcontent'!TQ5</f>
        <v>8.3572460569985227E-3</v>
      </c>
      <c r="TR5" s="1">
        <f>'Calculation - tariffs vec'!TQ$4*'PCE - 2023 - Importcontent'!TR5</f>
        <v>2.9428595919145199E-2</v>
      </c>
      <c r="TS5" s="1">
        <f>'Calculation - tariffs vec'!TR$4*'PCE - 2023 - Importcontent'!TS5</f>
        <v>2.3026694595771769E-2</v>
      </c>
      <c r="TT5" s="1">
        <f>'Calculation - tariffs vec'!TS$4*'PCE - 2023 - Importcontent'!TT5</f>
        <v>0</v>
      </c>
      <c r="TU5" s="1">
        <f>'Calculation - tariffs vec'!TT$4*'PCE - 2023 - Importcontent'!TU5</f>
        <v>0</v>
      </c>
      <c r="TV5" s="1">
        <f>'Calculation - tariffs vec'!TU$4*'PCE - 2023 - Importcontent'!TV5</f>
        <v>0</v>
      </c>
      <c r="TW5" s="1">
        <f>'Calculation - tariffs vec'!TV$4*'PCE - 2023 - Importcontent'!TW5</f>
        <v>0</v>
      </c>
      <c r="TX5" s="1">
        <f>'Calculation - tariffs vec'!TW$4*'PCE - 2023 - Importcontent'!TX5</f>
        <v>0</v>
      </c>
      <c r="TY5" s="1">
        <f>'Calculation - tariffs vec'!TX$4*'PCE - 2023 - Importcontent'!TY5</f>
        <v>0</v>
      </c>
      <c r="TZ5" s="1">
        <f>'Calculation - tariffs vec'!TY$4*'PCE - 2023 - Importcontent'!TZ5</f>
        <v>0</v>
      </c>
      <c r="UA5" s="1">
        <f>'Calculation - tariffs vec'!TZ$4*'PCE - 2023 - Importcontent'!UA5</f>
        <v>0</v>
      </c>
      <c r="UB5" s="1">
        <f>'Calculation - tariffs vec'!UA$4*'PCE - 2023 - Importcontent'!UB5</f>
        <v>0</v>
      </c>
      <c r="UC5" s="1">
        <f>'Calculation - tariffs vec'!UB$4*'PCE - 2023 - Importcontent'!UC5</f>
        <v>0</v>
      </c>
      <c r="UD5" s="1">
        <f>'Calculation - tariffs vec'!UC$4*'PCE - 2023 - Importcontent'!UD5</f>
        <v>0</v>
      </c>
      <c r="UE5" s="1">
        <f>'Calculation - tariffs vec'!UD$4*'PCE - 2023 - Importcontent'!UE5</f>
        <v>0</v>
      </c>
      <c r="UF5" s="1">
        <f>'Calculation - tariffs vec'!UE$4*'PCE - 2023 - Importcontent'!UF5</f>
        <v>0</v>
      </c>
      <c r="UG5" s="1">
        <f>'Calculation - tariffs vec'!UF$4*'PCE - 2023 - Importcontent'!UG5</f>
        <v>0</v>
      </c>
      <c r="UH5" s="1">
        <f>'Calculation - tariffs vec'!UG$4*'PCE - 2023 - Importcontent'!UH5</f>
        <v>0</v>
      </c>
      <c r="UI5" s="1">
        <f>'Calculation - tariffs vec'!UH$4*'PCE - 2023 - Importcontent'!UI5</f>
        <v>0</v>
      </c>
      <c r="UJ5" s="1">
        <f>'Calculation - tariffs vec'!UI$4*'PCE - 2023 - Importcontent'!UJ5</f>
        <v>0</v>
      </c>
      <c r="UK5" s="1">
        <f>'Calculation - tariffs vec'!UJ$4*'PCE - 2023 - Importcontent'!UK5</f>
        <v>0</v>
      </c>
      <c r="UL5" s="1">
        <f>'Calculation - tariffs vec'!UK$4*'PCE - 2023 - Importcontent'!UL5</f>
        <v>0</v>
      </c>
      <c r="UM5" s="1">
        <f>'Calculation - tariffs vec'!UL$4*'PCE - 2023 - Importcontent'!UM5</f>
        <v>0</v>
      </c>
      <c r="UN5" s="1">
        <f>'Calculation - tariffs vec'!UM$4*'PCE - 2023 - Importcontent'!UN5</f>
        <v>0</v>
      </c>
      <c r="UO5" s="1">
        <f>'Calculation - tariffs vec'!UN$4*'PCE - 2023 - Importcontent'!UO5</f>
        <v>0</v>
      </c>
      <c r="UP5" s="1">
        <f>'Calculation - tariffs vec'!UO$4*'PCE - 2023 - Importcontent'!UP5</f>
        <v>0</v>
      </c>
      <c r="UQ5" s="1">
        <f>'Calculation - tariffs vec'!UP$4*'PCE - 2023 - Importcontent'!UQ5</f>
        <v>0</v>
      </c>
      <c r="UR5" s="1">
        <f>'Calculation - tariffs vec'!UQ$4*'PCE - 2023 - Importcontent'!UR5</f>
        <v>0</v>
      </c>
      <c r="US5" s="1">
        <f>'Calculation - tariffs vec'!UR$4*'PCE - 2023 - Importcontent'!US5</f>
        <v>0</v>
      </c>
      <c r="UT5" s="1">
        <f>'Calculation - tariffs vec'!US$4*'PCE - 2023 - Importcontent'!UT5</f>
        <v>0</v>
      </c>
      <c r="UU5" s="1">
        <f>'Calculation - tariffs vec'!UT$4*'PCE - 2023 - Importcontent'!UU5</f>
        <v>0</v>
      </c>
      <c r="UV5" s="1">
        <f>'Calculation - tariffs vec'!UU$4*'PCE - 2023 - Importcontent'!UV5</f>
        <v>0</v>
      </c>
      <c r="UW5" s="1">
        <f>'Calculation - tariffs vec'!UV$4*'PCE - 2023 - Importcontent'!UW5</f>
        <v>0</v>
      </c>
      <c r="UX5" s="1">
        <f>'Calculation - tariffs vec'!UW$4*'PCE - 2023 - Importcontent'!UX5</f>
        <v>0</v>
      </c>
      <c r="UY5" s="1">
        <f>'Calculation - tariffs vec'!UX$4*'PCE - 2023 - Importcontent'!UY5</f>
        <v>0</v>
      </c>
      <c r="UZ5" s="1">
        <f>'Calculation - tariffs vec'!UY$4*'PCE - 2023 - Importcontent'!UZ5</f>
        <v>0</v>
      </c>
      <c r="VA5" s="1">
        <f>'Calculation - tariffs vec'!UZ$4*'PCE - 2023 - Importcontent'!VA5</f>
        <v>0</v>
      </c>
      <c r="VB5" s="1">
        <f>'Calculation - tariffs vec'!VA$4*'PCE - 2023 - Importcontent'!VB5</f>
        <v>0</v>
      </c>
      <c r="VC5" s="1">
        <f>'Calculation - tariffs vec'!VB$4*'PCE - 2023 - Importcontent'!VC5</f>
        <v>0</v>
      </c>
      <c r="VD5" s="1">
        <f>'Calculation - tariffs vec'!VC$4*'PCE - 2023 - Importcontent'!VD5</f>
        <v>0</v>
      </c>
      <c r="VE5" s="1">
        <f>'Calculation - tariffs vec'!VD$4*'PCE - 2023 - Importcontent'!VE5</f>
        <v>0</v>
      </c>
      <c r="VF5" s="1">
        <f>'Calculation - tariffs vec'!VE$4*'PCE - 2023 - Importcontent'!VF5</f>
        <v>0</v>
      </c>
      <c r="VG5" s="1">
        <f>'Calculation - tariffs vec'!VF$4*'PCE - 2023 - Importcontent'!VG5</f>
        <v>0</v>
      </c>
      <c r="VH5" s="1">
        <f>'Calculation - tariffs vec'!VG$4*'PCE - 2023 - Importcontent'!VH5</f>
        <v>0</v>
      </c>
      <c r="VI5" s="1">
        <f>'Calculation - tariffs vec'!VH$4*'PCE - 2023 - Importcontent'!VI5</f>
        <v>0</v>
      </c>
      <c r="VJ5" s="1">
        <f>'Calculation - tariffs vec'!VI$4*'PCE - 2023 - Importcontent'!VJ5</f>
        <v>0</v>
      </c>
      <c r="VK5" s="1">
        <f>'Calculation - tariffs vec'!VJ$4*'PCE - 2023 - Importcontent'!VK5</f>
        <v>0</v>
      </c>
      <c r="VL5" s="1">
        <f>'Calculation - tariffs vec'!VK$4*'PCE - 2023 - Importcontent'!VL5</f>
        <v>0</v>
      </c>
      <c r="VM5" s="1">
        <f>'Calculation - tariffs vec'!VL$4*'PCE - 2023 - Importcontent'!VM5</f>
        <v>0</v>
      </c>
      <c r="VN5" s="1">
        <f>'Calculation - tariffs vec'!VM$4*'PCE - 2023 - Importcontent'!VN5</f>
        <v>0</v>
      </c>
      <c r="VO5" s="1">
        <f>'Calculation - tariffs vec'!VN$4*'PCE - 2023 - Importcontent'!VO5</f>
        <v>1.3438273844368609E-5</v>
      </c>
      <c r="VP5" s="1">
        <f>'Calculation - tariffs vec'!VO$4*'PCE - 2023 - Importcontent'!VP5</f>
        <v>5.7696014022683396E-6</v>
      </c>
      <c r="VQ5" s="1">
        <f>'Calculation - tariffs vec'!VP$4*'PCE - 2023 - Importcontent'!VQ5</f>
        <v>2.9934861332439676E-4</v>
      </c>
      <c r="VR5" s="1">
        <f>'Calculation - tariffs vec'!VQ$4*'PCE - 2023 - Importcontent'!VR5</f>
        <v>2.5349696896062275E-5</v>
      </c>
      <c r="VS5" s="1">
        <f>'Calculation - tariffs vec'!VR$4*'PCE - 2023 - Importcontent'!VS5</f>
        <v>0</v>
      </c>
      <c r="VT5" s="1">
        <f>'Calculation - tariffs vec'!VS$4*'PCE - 2023 - Importcontent'!VT5</f>
        <v>0</v>
      </c>
      <c r="VU5" s="1">
        <f>'Calculation - tariffs vec'!VT$4*'PCE - 2023 - Importcontent'!VU5</f>
        <v>0</v>
      </c>
      <c r="VV5" s="1">
        <f>'Calculation - tariffs vec'!VU$4*'PCE - 2023 - Importcontent'!VV5</f>
        <v>1.6603457332582212E-5</v>
      </c>
      <c r="VW5" s="1">
        <f>'Calculation - tariffs vec'!VV$4*'PCE - 2023 - Importcontent'!VW5</f>
        <v>3.4221233389264497E-4</v>
      </c>
      <c r="VX5" s="1">
        <f>'Calculation - tariffs vec'!VW$4*'PCE - 2023 - Importcontent'!VX5</f>
        <v>6.7129102163571153E-3</v>
      </c>
      <c r="VY5" s="1">
        <f>'Calculation - tariffs vec'!VX$4*'PCE - 2023 - Importcontent'!VY5</f>
        <v>2.2106016579746791E-3</v>
      </c>
      <c r="VZ5" s="1">
        <f>'Calculation - tariffs vec'!VY$4*'PCE - 2023 - Importcontent'!VZ5</f>
        <v>1.4016984327591976E-2</v>
      </c>
      <c r="WA5" s="1">
        <f>'Calculation - tariffs vec'!VZ$4*'PCE - 2023 - Importcontent'!WA5</f>
        <v>3.0837973314646176E-3</v>
      </c>
      <c r="WB5" s="1">
        <f>'Calculation - tariffs vec'!WA$4*'PCE - 2023 - Importcontent'!WB5</f>
        <v>1.4565747334524181E-3</v>
      </c>
      <c r="WC5" s="1">
        <f>'Calculation - tariffs vec'!WB$4*'PCE - 2023 - Importcontent'!WC5</f>
        <v>4.7510347873917273E-2</v>
      </c>
      <c r="WD5" s="1">
        <f>'Calculation - tariffs vec'!WC$4*'PCE - 2023 - Importcontent'!WD5</f>
        <v>5.0933352435644178E-4</v>
      </c>
      <c r="WE5" s="1">
        <f>'Calculation - tariffs vec'!WD$4*'PCE - 2023 - Importcontent'!WE5</f>
        <v>2.4350364744831122E-5</v>
      </c>
      <c r="WF5" s="1">
        <f>'Calculation - tariffs vec'!WE$4*'PCE - 2023 - Importcontent'!WF5</f>
        <v>3.7547172381336021E-4</v>
      </c>
      <c r="WG5" s="1">
        <f>'Calculation - tariffs vec'!WF$4*'PCE - 2023 - Importcontent'!WG5</f>
        <v>1.0257212868634304E-4</v>
      </c>
      <c r="WH5" s="1">
        <f>'Calculation - tariffs vec'!WG$4*'PCE - 2023 - Importcontent'!WH5</f>
        <v>1.6650985409365898E-4</v>
      </c>
      <c r="WI5" s="1">
        <f>'Calculation - tariffs vec'!WH$4*'PCE - 2023 - Importcontent'!WI5</f>
        <v>3.4519969726925325E-5</v>
      </c>
      <c r="WJ5" s="1">
        <f>'Calculation - tariffs vec'!WI$4*'PCE - 2023 - Importcontent'!WJ5</f>
        <v>3.1108479197673375E-4</v>
      </c>
      <c r="WK5" s="1">
        <f>'Calculation - tariffs vec'!WJ$4*'PCE - 2023 - Importcontent'!WK5</f>
        <v>5.8751596070875174E-5</v>
      </c>
      <c r="WL5" s="1">
        <f>'Calculation - tariffs vec'!WK$4*'PCE - 2023 - Importcontent'!WL5</f>
        <v>6.7138073554054575E-4</v>
      </c>
      <c r="WM5" s="1">
        <f>'Calculation - tariffs vec'!WL$4*'PCE - 2023 - Importcontent'!WM5</f>
        <v>4.990969895999035E-3</v>
      </c>
      <c r="WN5" s="1">
        <f>'Calculation - tariffs vec'!WM$4*'PCE - 2023 - Importcontent'!WN5</f>
        <v>1.4338256234860413E-3</v>
      </c>
      <c r="WO5" s="1">
        <f>'Calculation - tariffs vec'!WN$4*'PCE - 2023 - Importcontent'!WO5</f>
        <v>0</v>
      </c>
      <c r="WP5" s="1">
        <f>'Calculation - tariffs vec'!WO$4*'PCE - 2023 - Importcontent'!WP5</f>
        <v>0</v>
      </c>
      <c r="WQ5" s="1">
        <f>'Calculation - tariffs vec'!WP$4*'PCE - 2023 - Importcontent'!WQ5</f>
        <v>0</v>
      </c>
      <c r="WR5" s="1">
        <f>'Calculation - tariffs vec'!WQ$4*'PCE - 2023 - Importcontent'!WR5</f>
        <v>0</v>
      </c>
      <c r="WS5" s="1">
        <f>'Calculation - tariffs vec'!WR$4*'PCE - 2023 - Importcontent'!WS5</f>
        <v>0</v>
      </c>
      <c r="WT5" s="1">
        <f>'Calculation - tariffs vec'!WS$4*'PCE - 2023 - Importcontent'!WT5</f>
        <v>0</v>
      </c>
      <c r="WU5" s="1">
        <f>'Calculation - tariffs vec'!WT$4*'PCE - 2023 - Importcontent'!WU5</f>
        <v>0</v>
      </c>
      <c r="WV5" s="1">
        <f>'Calculation - tariffs vec'!WU$4*'PCE - 2023 - Importcontent'!WV5</f>
        <v>0</v>
      </c>
      <c r="WW5" s="1">
        <f>'Calculation - tariffs vec'!WV$4*'PCE - 2023 - Importcontent'!WW5</f>
        <v>0</v>
      </c>
      <c r="WX5" s="1">
        <f>'Calculation - tariffs vec'!WW$4*'PCE - 2023 - Importcontent'!WX5</f>
        <v>0</v>
      </c>
      <c r="WY5" s="1">
        <f>'Calculation - tariffs vec'!WX$4*'PCE - 2023 - Importcontent'!WY5</f>
        <v>0</v>
      </c>
      <c r="WZ5" s="1">
        <f>'Calculation - tariffs vec'!WY$4*'PCE - 2023 - Importcontent'!WZ5</f>
        <v>0</v>
      </c>
      <c r="XA5" s="1">
        <f>'Calculation - tariffs vec'!WZ$4*'PCE - 2023 - Importcontent'!XA5</f>
        <v>0</v>
      </c>
      <c r="XB5" s="1">
        <f>'Calculation - tariffs vec'!XA$4*'PCE - 2023 - Importcontent'!XB5</f>
        <v>0</v>
      </c>
      <c r="XC5" s="1">
        <f>'Calculation - tariffs vec'!XB$4*'PCE - 2023 - Importcontent'!XC5</f>
        <v>0</v>
      </c>
      <c r="XD5" s="1">
        <f>'Calculation - tariffs vec'!XC$4*'PCE - 2023 - Importcontent'!XD5</f>
        <v>0</v>
      </c>
      <c r="XE5" s="1">
        <f>'Calculation - tariffs vec'!XD$4*'PCE - 2023 - Importcontent'!XE5</f>
        <v>0</v>
      </c>
      <c r="XF5" s="1">
        <f>'Calculation - tariffs vec'!XE$4*'PCE - 2023 - Importcontent'!XF5</f>
        <v>0</v>
      </c>
      <c r="XG5" s="1">
        <f>'Calculation - tariffs vec'!XF$4*'PCE - 2023 - Importcontent'!XG5</f>
        <v>0</v>
      </c>
      <c r="XH5" s="1">
        <f>'Calculation - tariffs vec'!XG$4*'PCE - 2023 - Importcontent'!XH5</f>
        <v>0</v>
      </c>
      <c r="XI5" s="1">
        <f>'Calculation - tariffs vec'!XH$4*'PCE - 2023 - Importcontent'!XI5</f>
        <v>0</v>
      </c>
      <c r="XJ5" s="1">
        <f>'Calculation - tariffs vec'!XI$4*'PCE - 2023 - Importcontent'!XJ5</f>
        <v>0</v>
      </c>
      <c r="XK5" s="1">
        <f>'Calculation - tariffs vec'!XJ$4*'PCE - 2023 - Importcontent'!XK5</f>
        <v>0</v>
      </c>
      <c r="XL5" s="1">
        <f>'Calculation - tariffs vec'!XK$4*'PCE - 2023 - Importcontent'!XL5</f>
        <v>0</v>
      </c>
      <c r="XM5" s="1">
        <f>'Calculation - tariffs vec'!XL$4*'PCE - 2023 - Importcontent'!XM5</f>
        <v>0</v>
      </c>
      <c r="XN5" s="1">
        <f>'Calculation - tariffs vec'!XM$4*'PCE - 2023 - Importcontent'!XN5</f>
        <v>0</v>
      </c>
      <c r="XO5" s="1">
        <f>'Calculation - tariffs vec'!XN$4*'PCE - 2023 - Importcontent'!XO5</f>
        <v>0</v>
      </c>
      <c r="XP5" s="1">
        <f>'Calculation - tariffs vec'!XO$4*'PCE - 2023 - Importcontent'!XP5</f>
        <v>0</v>
      </c>
      <c r="XQ5" s="1">
        <f>'Calculation - tariffs vec'!XP$4*'PCE - 2023 - Importcontent'!XQ5</f>
        <v>0</v>
      </c>
      <c r="XR5" s="1">
        <f>'Calculation - tariffs vec'!XQ$4*'PCE - 2023 - Importcontent'!XR5</f>
        <v>0</v>
      </c>
      <c r="XS5" s="1">
        <f>'Calculation - tariffs vec'!XR$4*'PCE - 2023 - Importcontent'!XS5</f>
        <v>0</v>
      </c>
      <c r="XT5" s="1">
        <f>'Calculation - tariffs vec'!XS$4*'PCE - 2023 - Importcontent'!XT5</f>
        <v>0</v>
      </c>
      <c r="XU5" s="1">
        <f>'Calculation - tariffs vec'!XT$4*'PCE - 2023 - Importcontent'!XU5</f>
        <v>0</v>
      </c>
      <c r="XV5" s="1">
        <f>'Calculation - tariffs vec'!XU$4*'PCE - 2023 - Importcontent'!XV5</f>
        <v>0</v>
      </c>
      <c r="XW5" s="1">
        <f>'Calculation - tariffs vec'!XV$4*'PCE - 2023 - Importcontent'!XW5</f>
        <v>0</v>
      </c>
      <c r="XX5" s="1">
        <f>'Calculation - tariffs vec'!XW$4*'PCE - 2023 - Importcontent'!XX5</f>
        <v>0</v>
      </c>
      <c r="XY5" s="1">
        <f>'Calculation - tariffs vec'!XX$4*'PCE - 2023 - Importcontent'!XY5</f>
        <v>0</v>
      </c>
      <c r="XZ5" s="1">
        <f>'Calculation - tariffs vec'!XY$4*'PCE - 2023 - Importcontent'!XZ5</f>
        <v>0</v>
      </c>
      <c r="YA5" s="1">
        <f>'Calculation - tariffs vec'!XZ$4*'PCE - 2023 - Importcontent'!YA5</f>
        <v>0</v>
      </c>
      <c r="YB5" s="1">
        <f>'Calculation - tariffs vec'!YA$4*'PCE - 2023 - Importcontent'!YB5</f>
        <v>0</v>
      </c>
      <c r="YC5" s="1">
        <f>'Calculation - tariffs vec'!YB$4*'PCE - 2023 - Importcontent'!YC5</f>
        <v>0</v>
      </c>
      <c r="YD5" s="1">
        <f>'Calculation - tariffs vec'!YC$4*'PCE - 2023 - Importcontent'!YD5</f>
        <v>0</v>
      </c>
      <c r="YE5" s="1">
        <f>'Calculation - tariffs vec'!YD$4*'PCE - 2023 - Importcontent'!YE5</f>
        <v>0</v>
      </c>
      <c r="YF5" s="1">
        <f>'Calculation - tariffs vec'!YE$4*'PCE - 2023 - Importcontent'!YF5</f>
        <v>0</v>
      </c>
      <c r="YG5" s="1">
        <f>'Calculation - tariffs vec'!YF$4*'PCE - 2023 - Importcontent'!YG5</f>
        <v>0</v>
      </c>
      <c r="YH5" s="1">
        <f>'Calculation - tariffs vec'!YG$4*'PCE - 2023 - Importcontent'!YH5</f>
        <v>0</v>
      </c>
      <c r="YI5" s="1">
        <f>'Calculation - tariffs vec'!YH$4*'PCE - 2023 - Importcontent'!YI5</f>
        <v>0</v>
      </c>
    </row>
    <row r="6" spans="1:659" ht="15" customHeight="1" x14ac:dyDescent="0.25">
      <c r="A6" s="1">
        <f>'PCE - 2023 - Importcontent'!A6</f>
        <v>6</v>
      </c>
      <c r="B6" s="1" t="str">
        <f>'PCE - 2023 - Importcontent'!B6</f>
        <v xml:space="preserve">Net purchases of used motor vehicles </v>
      </c>
      <c r="C6" s="1">
        <f>'Calculation - tariffs vec'!B$4*'PCE - 2023 - Importcontent'!C6</f>
        <v>8.9167446138252286E-4</v>
      </c>
      <c r="D6" s="1">
        <f>'Calculation - tariffs vec'!C$4*'PCE - 2023 - Importcontent'!D6</f>
        <v>1.0744019521002697E-3</v>
      </c>
      <c r="E6" s="1">
        <f>'Calculation - tariffs vec'!D$4*'PCE - 2023 - Importcontent'!E6</f>
        <v>5.1325994929145975E-2</v>
      </c>
      <c r="F6" s="1">
        <f>'Calculation - tariffs vec'!E$4*'PCE - 2023 - Importcontent'!F6</f>
        <v>2.7317143745972453E-3</v>
      </c>
      <c r="G6" s="1">
        <f>'Calculation - tariffs vec'!F$4*'PCE - 2023 - Importcontent'!G6</f>
        <v>0</v>
      </c>
      <c r="H6" s="1">
        <f>'Calculation - tariffs vec'!G$4*'PCE - 2023 - Importcontent'!H6</f>
        <v>0</v>
      </c>
      <c r="I6" s="1">
        <f>'Calculation - tariffs vec'!H$4*'PCE - 2023 - Importcontent'!I6</f>
        <v>0</v>
      </c>
      <c r="J6" s="1">
        <f>'Calculation - tariffs vec'!I$4*'PCE - 2023 - Importcontent'!J6</f>
        <v>1.137301412365639E-2</v>
      </c>
      <c r="K6" s="1">
        <f>'Calculation - tariffs vec'!J$4*'PCE - 2023 - Importcontent'!K6</f>
        <v>1.6783324016500715E-3</v>
      </c>
      <c r="L6" s="1">
        <f>'Calculation - tariffs vec'!K$4*'PCE - 2023 - Importcontent'!L6</f>
        <v>8.9928098634702053E-2</v>
      </c>
      <c r="M6" s="1">
        <f>'Calculation - tariffs vec'!L$4*'PCE - 2023 - Importcontent'!M6</f>
        <v>5.9419306580351548E-3</v>
      </c>
      <c r="N6" s="1">
        <f>'Calculation - tariffs vec'!M$4*'PCE - 2023 - Importcontent'!N6</f>
        <v>9.3282136828867612E-3</v>
      </c>
      <c r="O6" s="1">
        <f>'Calculation - tariffs vec'!N$4*'PCE - 2023 - Importcontent'!O6</f>
        <v>2.0212289394601498E-3</v>
      </c>
      <c r="P6" s="1">
        <f>'Calculation - tariffs vec'!O$4*'PCE - 2023 - Importcontent'!P6</f>
        <v>3.0040973920224473E-3</v>
      </c>
      <c r="Q6" s="1">
        <f>'Calculation - tariffs vec'!P$4*'PCE - 2023 - Importcontent'!Q6</f>
        <v>1.9906440047322466E-2</v>
      </c>
      <c r="R6" s="1">
        <f>'Calculation - tariffs vec'!Q$4*'PCE - 2023 - Importcontent'!R6</f>
        <v>7.5835510832590678E-4</v>
      </c>
      <c r="S6" s="1">
        <f>'Calculation - tariffs vec'!R$4*'PCE - 2023 - Importcontent'!S6</f>
        <v>3.6179036565859299E-4</v>
      </c>
      <c r="T6" s="1">
        <f>'Calculation - tariffs vec'!S$4*'PCE - 2023 - Importcontent'!T6</f>
        <v>3.3342355783260699E-4</v>
      </c>
      <c r="U6" s="1">
        <f>'Calculation - tariffs vec'!T$4*'PCE - 2023 - Importcontent'!U6</f>
        <v>3.7657739218273849E-3</v>
      </c>
      <c r="V6" s="1">
        <f>'Calculation - tariffs vec'!U$4*'PCE - 2023 - Importcontent'!V6</f>
        <v>4.0289475971512024E-4</v>
      </c>
      <c r="W6" s="1">
        <f>'Calculation - tariffs vec'!V$4*'PCE - 2023 - Importcontent'!W6</f>
        <v>1.2655191598801996E-5</v>
      </c>
      <c r="X6" s="1">
        <f>'Calculation - tariffs vec'!W$4*'PCE - 2023 - Importcontent'!X6</f>
        <v>1.8169130456856513E-2</v>
      </c>
      <c r="Y6" s="1">
        <f>'Calculation - tariffs vec'!X$4*'PCE - 2023 - Importcontent'!Y6</f>
        <v>2.119937256911993E-4</v>
      </c>
      <c r="Z6" s="1">
        <f>'Calculation - tariffs vec'!Y$4*'PCE - 2023 - Importcontent'!Z6</f>
        <v>1.1446362468914881E-2</v>
      </c>
      <c r="AA6" s="1">
        <f>'Calculation - tariffs vec'!Z$4*'PCE - 2023 - Importcontent'!AA6</f>
        <v>1.4881065515664232E-2</v>
      </c>
      <c r="AB6" s="1">
        <f>'Calculation - tariffs vec'!AA$4*'PCE - 2023 - Importcontent'!AB6</f>
        <v>5.9633783817903251E-3</v>
      </c>
      <c r="AC6" s="1">
        <f>'Calculation - tariffs vec'!AB$4*'PCE - 2023 - Importcontent'!AC6</f>
        <v>0</v>
      </c>
      <c r="AD6" s="1">
        <f>'Calculation - tariffs vec'!AC$4*'PCE - 2023 - Importcontent'!AD6</f>
        <v>0</v>
      </c>
      <c r="AE6" s="1">
        <f>'Calculation - tariffs vec'!AD$4*'PCE - 2023 - Importcontent'!AE6</f>
        <v>0</v>
      </c>
      <c r="AF6" s="1">
        <f>'Calculation - tariffs vec'!AE$4*'PCE - 2023 - Importcontent'!AF6</f>
        <v>0</v>
      </c>
      <c r="AG6" s="1">
        <f>'Calculation - tariffs vec'!AF$4*'PCE - 2023 - Importcontent'!AG6</f>
        <v>0</v>
      </c>
      <c r="AH6" s="1">
        <f>'Calculation - tariffs vec'!AG$4*'PCE - 2023 - Importcontent'!AH6</f>
        <v>0</v>
      </c>
      <c r="AI6" s="1">
        <f>'Calculation - tariffs vec'!AH$4*'PCE - 2023 - Importcontent'!AI6</f>
        <v>0</v>
      </c>
      <c r="AJ6" s="1">
        <f>'Calculation - tariffs vec'!AI$4*'PCE - 2023 - Importcontent'!AJ6</f>
        <v>0</v>
      </c>
      <c r="AK6" s="1">
        <f>'Calculation - tariffs vec'!AJ$4*'PCE - 2023 - Importcontent'!AK6</f>
        <v>0</v>
      </c>
      <c r="AL6" s="1">
        <f>'Calculation - tariffs vec'!AK$4*'PCE - 2023 - Importcontent'!AL6</f>
        <v>0</v>
      </c>
      <c r="AM6" s="1">
        <f>'Calculation - tariffs vec'!AL$4*'PCE - 2023 - Importcontent'!AM6</f>
        <v>0</v>
      </c>
      <c r="AN6" s="1">
        <f>'Calculation - tariffs vec'!AM$4*'PCE - 2023 - Importcontent'!AN6</f>
        <v>0</v>
      </c>
      <c r="AO6" s="1">
        <f>'Calculation - tariffs vec'!AN$4*'PCE - 2023 - Importcontent'!AO6</f>
        <v>0</v>
      </c>
      <c r="AP6" s="1">
        <f>'Calculation - tariffs vec'!AO$4*'PCE - 2023 - Importcontent'!AP6</f>
        <v>0</v>
      </c>
      <c r="AQ6" s="1">
        <f>'Calculation - tariffs vec'!AP$4*'PCE - 2023 - Importcontent'!AQ6</f>
        <v>0</v>
      </c>
      <c r="AR6" s="1">
        <f>'Calculation - tariffs vec'!AQ$4*'PCE - 2023 - Importcontent'!AR6</f>
        <v>0</v>
      </c>
      <c r="AS6" s="1">
        <f>'Calculation - tariffs vec'!AR$4*'PCE - 2023 - Importcontent'!AS6</f>
        <v>0</v>
      </c>
      <c r="AT6" s="1">
        <f>'Calculation - tariffs vec'!AS$4*'PCE - 2023 - Importcontent'!AT6</f>
        <v>0</v>
      </c>
      <c r="AU6" s="1">
        <f>'Calculation - tariffs vec'!AT$4*'PCE - 2023 - Importcontent'!AU6</f>
        <v>0</v>
      </c>
      <c r="AV6" s="1">
        <f>'Calculation - tariffs vec'!AU$4*'PCE - 2023 - Importcontent'!AV6</f>
        <v>0</v>
      </c>
      <c r="AW6" s="1">
        <f>'Calculation - tariffs vec'!AV$4*'PCE - 2023 - Importcontent'!AW6</f>
        <v>0</v>
      </c>
      <c r="AX6" s="1">
        <f>'Calculation - tariffs vec'!AW$4*'PCE - 2023 - Importcontent'!AX6</f>
        <v>0</v>
      </c>
      <c r="AY6" s="1">
        <f>'Calculation - tariffs vec'!AX$4*'PCE - 2023 - Importcontent'!AY6</f>
        <v>0</v>
      </c>
      <c r="AZ6" s="1">
        <f>'Calculation - tariffs vec'!AY$4*'PCE - 2023 - Importcontent'!AZ6</f>
        <v>0</v>
      </c>
      <c r="BA6" s="1">
        <f>'Calculation - tariffs vec'!AZ$4*'PCE - 2023 - Importcontent'!BA6</f>
        <v>0</v>
      </c>
      <c r="BB6" s="1">
        <f>'Calculation - tariffs vec'!BA$4*'PCE - 2023 - Importcontent'!BB6</f>
        <v>0</v>
      </c>
      <c r="BC6" s="1">
        <f>'Calculation - tariffs vec'!BB$4*'PCE - 2023 - Importcontent'!BC6</f>
        <v>0</v>
      </c>
      <c r="BD6" s="1">
        <f>'Calculation - tariffs vec'!BC$4*'PCE - 2023 - Importcontent'!BD6</f>
        <v>0</v>
      </c>
      <c r="BE6" s="1">
        <f>'Calculation - tariffs vec'!BD$4*'PCE - 2023 - Importcontent'!BE6</f>
        <v>0</v>
      </c>
      <c r="BF6" s="1">
        <f>'Calculation - tariffs vec'!BE$4*'PCE - 2023 - Importcontent'!BF6</f>
        <v>0</v>
      </c>
      <c r="BG6" s="1">
        <f>'Calculation - tariffs vec'!BF$4*'PCE - 2023 - Importcontent'!BG6</f>
        <v>0</v>
      </c>
      <c r="BH6" s="1">
        <f>'Calculation - tariffs vec'!BG$4*'PCE - 2023 - Importcontent'!BH6</f>
        <v>0</v>
      </c>
      <c r="BI6" s="1">
        <f>'Calculation - tariffs vec'!BH$4*'PCE - 2023 - Importcontent'!BI6</f>
        <v>0</v>
      </c>
      <c r="BJ6" s="1">
        <f>'Calculation - tariffs vec'!BI$4*'PCE - 2023 - Importcontent'!BJ6</f>
        <v>0</v>
      </c>
      <c r="BK6" s="1">
        <f>'Calculation - tariffs vec'!BJ$4*'PCE - 2023 - Importcontent'!BK6</f>
        <v>0</v>
      </c>
      <c r="BL6" s="1">
        <f>'Calculation - tariffs vec'!BK$4*'PCE - 2023 - Importcontent'!BL6</f>
        <v>0</v>
      </c>
      <c r="BM6" s="1">
        <f>'Calculation - tariffs vec'!BL$4*'PCE - 2023 - Importcontent'!BM6</f>
        <v>0</v>
      </c>
      <c r="BN6" s="1">
        <f>'Calculation - tariffs vec'!BM$4*'PCE - 2023 - Importcontent'!BN6</f>
        <v>0</v>
      </c>
      <c r="BO6" s="1">
        <f>'Calculation - tariffs vec'!BN$4*'PCE - 2023 - Importcontent'!BO6</f>
        <v>0</v>
      </c>
      <c r="BP6" s="1">
        <f>'Calculation - tariffs vec'!BO$4*'PCE - 2023 - Importcontent'!BP6</f>
        <v>0</v>
      </c>
      <c r="BQ6" s="1">
        <f>'Calculation - tariffs vec'!BP$4*'PCE - 2023 - Importcontent'!BQ6</f>
        <v>0</v>
      </c>
      <c r="BR6" s="1">
        <f>'Calculation - tariffs vec'!BQ$4*'PCE - 2023 - Importcontent'!BR6</f>
        <v>0</v>
      </c>
      <c r="BS6" s="1">
        <f>'Calculation - tariffs vec'!BR$4*'PCE - 2023 - Importcontent'!BS6</f>
        <v>0</v>
      </c>
      <c r="BT6" s="1">
        <f>'Calculation - tariffs vec'!BS$4*'PCE - 2023 - Importcontent'!BT6</f>
        <v>0</v>
      </c>
      <c r="BU6" s="1">
        <f>'Calculation - tariffs vec'!BT$4*'PCE - 2023 - Importcontent'!BU6</f>
        <v>0</v>
      </c>
      <c r="BV6" s="1">
        <f>'Calculation - tariffs vec'!BU$4*'PCE - 2023 - Importcontent'!BV6</f>
        <v>0</v>
      </c>
      <c r="BW6" s="1">
        <f>'Calculation - tariffs vec'!BV$4*'PCE - 2023 - Importcontent'!BW6</f>
        <v>0</v>
      </c>
      <c r="BX6" s="1">
        <f>'Calculation - tariffs vec'!BW$4*'PCE - 2023 - Importcontent'!BX6</f>
        <v>4.6197104852541449E-5</v>
      </c>
      <c r="BY6" s="1">
        <f>'Calculation - tariffs vec'!BX$4*'PCE - 2023 - Importcontent'!BY6</f>
        <v>6.0934687926922598E-4</v>
      </c>
      <c r="BZ6" s="1">
        <f>'Calculation - tariffs vec'!BY$4*'PCE - 2023 - Importcontent'!BZ6</f>
        <v>4.3022150637036178E-7</v>
      </c>
      <c r="CA6" s="1">
        <f>'Calculation - tariffs vec'!BZ$4*'PCE - 2023 - Importcontent'!CA6</f>
        <v>2.3340007565310767E-4</v>
      </c>
      <c r="CB6" s="1">
        <f>'Calculation - tariffs vec'!CA$4*'PCE - 2023 - Importcontent'!CB6</f>
        <v>0</v>
      </c>
      <c r="CC6" s="1">
        <f>'Calculation - tariffs vec'!CB$4*'PCE - 2023 - Importcontent'!CC6</f>
        <v>0</v>
      </c>
      <c r="CD6" s="1">
        <f>'Calculation - tariffs vec'!CC$4*'PCE - 2023 - Importcontent'!CD6</f>
        <v>0</v>
      </c>
      <c r="CE6" s="1">
        <f>'Calculation - tariffs vec'!CD$4*'PCE - 2023 - Importcontent'!CE6</f>
        <v>2.1979012818096081E-3</v>
      </c>
      <c r="CF6" s="1">
        <f>'Calculation - tariffs vec'!CE$4*'PCE - 2023 - Importcontent'!CF6</f>
        <v>5.1151411096878249E-3</v>
      </c>
      <c r="CG6" s="1">
        <f>'Calculation - tariffs vec'!CF$4*'PCE - 2023 - Importcontent'!CG6</f>
        <v>7.6010311106977828E-3</v>
      </c>
      <c r="CH6" s="1">
        <f>'Calculation - tariffs vec'!CG$4*'PCE - 2023 - Importcontent'!CH6</f>
        <v>1.7659265973248135E-2</v>
      </c>
      <c r="CI6" s="1">
        <f>'Calculation - tariffs vec'!CH$4*'PCE - 2023 - Importcontent'!CI6</f>
        <v>1.4703489316173686E-2</v>
      </c>
      <c r="CJ6" s="1">
        <f>'Calculation - tariffs vec'!CI$4*'PCE - 2023 - Importcontent'!CJ6</f>
        <v>3.4447060019893075E-2</v>
      </c>
      <c r="CK6" s="1">
        <f>'Calculation - tariffs vec'!CJ$4*'PCE - 2023 - Importcontent'!CK6</f>
        <v>1.6146355969011435E-2</v>
      </c>
      <c r="CL6" s="1">
        <f>'Calculation - tariffs vec'!CK$4*'PCE - 2023 - Importcontent'!CL6</f>
        <v>1.2945875378013639E-2</v>
      </c>
      <c r="CM6" s="1">
        <f>'Calculation - tariffs vec'!CL$4*'PCE - 2023 - Importcontent'!CM6</f>
        <v>1.9457393994512214E-4</v>
      </c>
      <c r="CN6" s="1">
        <f>'Calculation - tariffs vec'!CM$4*'PCE - 2023 - Importcontent'!CN6</f>
        <v>1.1903288624889748E-3</v>
      </c>
      <c r="CO6" s="1">
        <f>'Calculation - tariffs vec'!CN$4*'PCE - 2023 - Importcontent'!CO6</f>
        <v>4.6459575672065621E-3</v>
      </c>
      <c r="CP6" s="1">
        <f>'Calculation - tariffs vec'!CO$4*'PCE - 2023 - Importcontent'!CP6</f>
        <v>4.9416600669892243E-4</v>
      </c>
      <c r="CQ6" s="1">
        <f>'Calculation - tariffs vec'!CP$4*'PCE - 2023 - Importcontent'!CQ6</f>
        <v>4.5985490123635177E-3</v>
      </c>
      <c r="CR6" s="1">
        <f>'Calculation - tariffs vec'!CQ$4*'PCE - 2023 - Importcontent'!CR6</f>
        <v>4.6033851832593021E-4</v>
      </c>
      <c r="CS6" s="1">
        <f>'Calculation - tariffs vec'!CR$4*'PCE - 2023 - Importcontent'!CS6</f>
        <v>6.4553819598916744E-3</v>
      </c>
      <c r="CT6" s="1">
        <f>'Calculation - tariffs vec'!CS$4*'PCE - 2023 - Importcontent'!CT6</f>
        <v>5.6679774601330925E-4</v>
      </c>
      <c r="CU6" s="1">
        <f>'Calculation - tariffs vec'!CT$4*'PCE - 2023 - Importcontent'!CU6</f>
        <v>1.4226528055369441E-4</v>
      </c>
      <c r="CV6" s="1">
        <f>'Calculation - tariffs vec'!CU$4*'PCE - 2023 - Importcontent'!CV6</f>
        <v>1.0447299486506358E-2</v>
      </c>
      <c r="CW6" s="1">
        <f>'Calculation - tariffs vec'!CV$4*'PCE - 2023 - Importcontent'!CW6</f>
        <v>1.1485729919848101E-2</v>
      </c>
      <c r="CX6" s="1">
        <f>'Calculation - tariffs vec'!CW$4*'PCE - 2023 - Importcontent'!CX6</f>
        <v>0</v>
      </c>
      <c r="CY6" s="1">
        <f>'Calculation - tariffs vec'!CX$4*'PCE - 2023 - Importcontent'!CY6</f>
        <v>0</v>
      </c>
      <c r="CZ6" s="1">
        <f>'Calculation - tariffs vec'!CY$4*'PCE - 2023 - Importcontent'!CZ6</f>
        <v>0</v>
      </c>
      <c r="DA6" s="1">
        <f>'Calculation - tariffs vec'!CZ$4*'PCE - 2023 - Importcontent'!DA6</f>
        <v>0</v>
      </c>
      <c r="DB6" s="1">
        <f>'Calculation - tariffs vec'!DA$4*'PCE - 2023 - Importcontent'!DB6</f>
        <v>0</v>
      </c>
      <c r="DC6" s="1">
        <f>'Calculation - tariffs vec'!DB$4*'PCE - 2023 - Importcontent'!DC6</f>
        <v>0</v>
      </c>
      <c r="DD6" s="1">
        <f>'Calculation - tariffs vec'!DC$4*'PCE - 2023 - Importcontent'!DD6</f>
        <v>0</v>
      </c>
      <c r="DE6" s="1">
        <f>'Calculation - tariffs vec'!DD$4*'PCE - 2023 - Importcontent'!DE6</f>
        <v>0</v>
      </c>
      <c r="DF6" s="1">
        <f>'Calculation - tariffs vec'!DE$4*'PCE - 2023 - Importcontent'!DF6</f>
        <v>0</v>
      </c>
      <c r="DG6" s="1">
        <f>'Calculation - tariffs vec'!DF$4*'PCE - 2023 - Importcontent'!DG6</f>
        <v>0</v>
      </c>
      <c r="DH6" s="1">
        <f>'Calculation - tariffs vec'!DG$4*'PCE - 2023 - Importcontent'!DH6</f>
        <v>0</v>
      </c>
      <c r="DI6" s="1">
        <f>'Calculation - tariffs vec'!DH$4*'PCE - 2023 - Importcontent'!DI6</f>
        <v>0</v>
      </c>
      <c r="DJ6" s="1">
        <f>'Calculation - tariffs vec'!DI$4*'PCE - 2023 - Importcontent'!DJ6</f>
        <v>0</v>
      </c>
      <c r="DK6" s="1">
        <f>'Calculation - tariffs vec'!DJ$4*'PCE - 2023 - Importcontent'!DK6</f>
        <v>0</v>
      </c>
      <c r="DL6" s="1">
        <f>'Calculation - tariffs vec'!DK$4*'PCE - 2023 - Importcontent'!DL6</f>
        <v>0</v>
      </c>
      <c r="DM6" s="1">
        <f>'Calculation - tariffs vec'!DL$4*'PCE - 2023 - Importcontent'!DM6</f>
        <v>0</v>
      </c>
      <c r="DN6" s="1">
        <f>'Calculation - tariffs vec'!DM$4*'PCE - 2023 - Importcontent'!DN6</f>
        <v>0</v>
      </c>
      <c r="DO6" s="1">
        <f>'Calculation - tariffs vec'!DN$4*'PCE - 2023 - Importcontent'!DO6</f>
        <v>0</v>
      </c>
      <c r="DP6" s="1">
        <f>'Calculation - tariffs vec'!DO$4*'PCE - 2023 - Importcontent'!DP6</f>
        <v>0</v>
      </c>
      <c r="DQ6" s="1">
        <f>'Calculation - tariffs vec'!DP$4*'PCE - 2023 - Importcontent'!DQ6</f>
        <v>0</v>
      </c>
      <c r="DR6" s="1">
        <f>'Calculation - tariffs vec'!DQ$4*'PCE - 2023 - Importcontent'!DR6</f>
        <v>0</v>
      </c>
      <c r="DS6" s="1">
        <f>'Calculation - tariffs vec'!DR$4*'PCE - 2023 - Importcontent'!DS6</f>
        <v>0</v>
      </c>
      <c r="DT6" s="1">
        <f>'Calculation - tariffs vec'!DS$4*'PCE - 2023 - Importcontent'!DT6</f>
        <v>0</v>
      </c>
      <c r="DU6" s="1">
        <f>'Calculation - tariffs vec'!DT$4*'PCE - 2023 - Importcontent'!DU6</f>
        <v>0</v>
      </c>
      <c r="DV6" s="1">
        <f>'Calculation - tariffs vec'!DU$4*'PCE - 2023 - Importcontent'!DV6</f>
        <v>0</v>
      </c>
      <c r="DW6" s="1">
        <f>'Calculation - tariffs vec'!DV$4*'PCE - 2023 - Importcontent'!DW6</f>
        <v>0</v>
      </c>
      <c r="DX6" s="1">
        <f>'Calculation - tariffs vec'!DW$4*'PCE - 2023 - Importcontent'!DX6</f>
        <v>0</v>
      </c>
      <c r="DY6" s="1">
        <f>'Calculation - tariffs vec'!DX$4*'PCE - 2023 - Importcontent'!DY6</f>
        <v>0</v>
      </c>
      <c r="DZ6" s="1">
        <f>'Calculation - tariffs vec'!DY$4*'PCE - 2023 - Importcontent'!DZ6</f>
        <v>0</v>
      </c>
      <c r="EA6" s="1">
        <f>'Calculation - tariffs vec'!DZ$4*'PCE - 2023 - Importcontent'!EA6</f>
        <v>0</v>
      </c>
      <c r="EB6" s="1">
        <f>'Calculation - tariffs vec'!EA$4*'PCE - 2023 - Importcontent'!EB6</f>
        <v>0</v>
      </c>
      <c r="EC6" s="1">
        <f>'Calculation - tariffs vec'!EB$4*'PCE - 2023 - Importcontent'!EC6</f>
        <v>0</v>
      </c>
      <c r="ED6" s="1">
        <f>'Calculation - tariffs vec'!EC$4*'PCE - 2023 - Importcontent'!ED6</f>
        <v>0</v>
      </c>
      <c r="EE6" s="1">
        <f>'Calculation - tariffs vec'!ED$4*'PCE - 2023 - Importcontent'!EE6</f>
        <v>0</v>
      </c>
      <c r="EF6" s="1">
        <f>'Calculation - tariffs vec'!EE$4*'PCE - 2023 - Importcontent'!EF6</f>
        <v>0</v>
      </c>
      <c r="EG6" s="1">
        <f>'Calculation - tariffs vec'!EF$4*'PCE - 2023 - Importcontent'!EG6</f>
        <v>0</v>
      </c>
      <c r="EH6" s="1">
        <f>'Calculation - tariffs vec'!EG$4*'PCE - 2023 - Importcontent'!EH6</f>
        <v>0</v>
      </c>
      <c r="EI6" s="1">
        <f>'Calculation - tariffs vec'!EH$4*'PCE - 2023 - Importcontent'!EI6</f>
        <v>0</v>
      </c>
      <c r="EJ6" s="1">
        <f>'Calculation - tariffs vec'!EI$4*'PCE - 2023 - Importcontent'!EJ6</f>
        <v>0</v>
      </c>
      <c r="EK6" s="1">
        <f>'Calculation - tariffs vec'!EJ$4*'PCE - 2023 - Importcontent'!EK6</f>
        <v>0</v>
      </c>
      <c r="EL6" s="1">
        <f>'Calculation - tariffs vec'!EK$4*'PCE - 2023 - Importcontent'!EL6</f>
        <v>0</v>
      </c>
      <c r="EM6" s="1">
        <f>'Calculation - tariffs vec'!EL$4*'PCE - 2023 - Importcontent'!EM6</f>
        <v>0</v>
      </c>
      <c r="EN6" s="1">
        <f>'Calculation - tariffs vec'!EM$4*'PCE - 2023 - Importcontent'!EN6</f>
        <v>0</v>
      </c>
      <c r="EO6" s="1">
        <f>'Calculation - tariffs vec'!EN$4*'PCE - 2023 - Importcontent'!EO6</f>
        <v>0</v>
      </c>
      <c r="EP6" s="1">
        <f>'Calculation - tariffs vec'!EO$4*'PCE - 2023 - Importcontent'!EP6</f>
        <v>0</v>
      </c>
      <c r="EQ6" s="1">
        <f>'Calculation - tariffs vec'!EP$4*'PCE - 2023 - Importcontent'!EQ6</f>
        <v>0</v>
      </c>
      <c r="ER6" s="1">
        <f>'Calculation - tariffs vec'!EQ$4*'PCE - 2023 - Importcontent'!ER6</f>
        <v>0</v>
      </c>
      <c r="ES6" s="1">
        <f>'Calculation - tariffs vec'!ER$4*'PCE - 2023 - Importcontent'!ES6</f>
        <v>2.9606654752508153E-4</v>
      </c>
      <c r="ET6" s="1">
        <f>'Calculation - tariffs vec'!ES$4*'PCE - 2023 - Importcontent'!ET6</f>
        <v>1.0169801811896412E-3</v>
      </c>
      <c r="EU6" s="1">
        <f>'Calculation - tariffs vec'!ET$4*'PCE - 2023 - Importcontent'!EU6</f>
        <v>1.3933214023957196E-5</v>
      </c>
      <c r="EV6" s="1">
        <f>'Calculation - tariffs vec'!EU$4*'PCE - 2023 - Importcontent'!EV6</f>
        <v>7.1459615690856799E-5</v>
      </c>
      <c r="EW6" s="1">
        <f>'Calculation - tariffs vec'!EV$4*'PCE - 2023 - Importcontent'!EW6</f>
        <v>0</v>
      </c>
      <c r="EX6" s="1">
        <f>'Calculation - tariffs vec'!EW$4*'PCE - 2023 - Importcontent'!EX6</f>
        <v>0</v>
      </c>
      <c r="EY6" s="1">
        <f>'Calculation - tariffs vec'!EX$4*'PCE - 2023 - Importcontent'!EY6</f>
        <v>0</v>
      </c>
      <c r="EZ6" s="1">
        <f>'Calculation - tariffs vec'!EY$4*'PCE - 2023 - Importcontent'!EZ6</f>
        <v>2.3745351917103127E-3</v>
      </c>
      <c r="FA6" s="1">
        <f>'Calculation - tariffs vec'!EZ$4*'PCE - 2023 - Importcontent'!FA6</f>
        <v>1.4610842493600522E-3</v>
      </c>
      <c r="FB6" s="1">
        <f>'Calculation - tariffs vec'!FA$4*'PCE - 2023 - Importcontent'!FB6</f>
        <v>2.0489598919469634E-2</v>
      </c>
      <c r="FC6" s="1">
        <f>'Calculation - tariffs vec'!FB$4*'PCE - 2023 - Importcontent'!FC6</f>
        <v>4.8881053090542729E-3</v>
      </c>
      <c r="FD6" s="1">
        <f>'Calculation - tariffs vec'!FC$4*'PCE - 2023 - Importcontent'!FD6</f>
        <v>7.9067139921413926E-3</v>
      </c>
      <c r="FE6" s="1">
        <f>'Calculation - tariffs vec'!FD$4*'PCE - 2023 - Importcontent'!FE6</f>
        <v>2.4945435584221316E-2</v>
      </c>
      <c r="FF6" s="1">
        <f>'Calculation - tariffs vec'!FE$4*'PCE - 2023 - Importcontent'!FF6</f>
        <v>9.5375958348176311E-3</v>
      </c>
      <c r="FG6" s="1">
        <f>'Calculation - tariffs vec'!FF$4*'PCE - 2023 - Importcontent'!FG6</f>
        <v>1.0447029428295529E-2</v>
      </c>
      <c r="FH6" s="1">
        <f>'Calculation - tariffs vec'!FG$4*'PCE - 2023 - Importcontent'!FH6</f>
        <v>9.9351498629422628E-5</v>
      </c>
      <c r="FI6" s="1">
        <f>'Calculation - tariffs vec'!FH$4*'PCE - 2023 - Importcontent'!FI6</f>
        <v>1.4531144452419795E-3</v>
      </c>
      <c r="FJ6" s="1">
        <f>'Calculation - tariffs vec'!FI$4*'PCE - 2023 - Importcontent'!FJ6</f>
        <v>9.2283581844643107E-4</v>
      </c>
      <c r="FK6" s="1">
        <f>'Calculation - tariffs vec'!FJ$4*'PCE - 2023 - Importcontent'!FK6</f>
        <v>9.0241055110196807E-4</v>
      </c>
      <c r="FL6" s="1">
        <f>'Calculation - tariffs vec'!FK$4*'PCE - 2023 - Importcontent'!FL6</f>
        <v>9.0370951780421871E-4</v>
      </c>
      <c r="FM6" s="1">
        <f>'Calculation - tariffs vec'!FL$4*'PCE - 2023 - Importcontent'!FM6</f>
        <v>5.8237448130208324E-4</v>
      </c>
      <c r="FN6" s="1">
        <f>'Calculation - tariffs vec'!FM$4*'PCE - 2023 - Importcontent'!FN6</f>
        <v>3.5183690404303847E-3</v>
      </c>
      <c r="FO6" s="1">
        <f>'Calculation - tariffs vec'!FN$4*'PCE - 2023 - Importcontent'!FO6</f>
        <v>1.2526443858830588E-4</v>
      </c>
      <c r="FP6" s="1">
        <f>'Calculation - tariffs vec'!FO$4*'PCE - 2023 - Importcontent'!FP6</f>
        <v>4.5804238544627828E-3</v>
      </c>
      <c r="FQ6" s="1">
        <f>'Calculation - tariffs vec'!FP$4*'PCE - 2023 - Importcontent'!FQ6</f>
        <v>7.9687521169545389E-3</v>
      </c>
      <c r="FR6" s="1">
        <f>'Calculation - tariffs vec'!FQ$4*'PCE - 2023 - Importcontent'!FR6</f>
        <v>5.2314616978272827E-3</v>
      </c>
      <c r="FS6" s="1">
        <f>'Calculation - tariffs vec'!FR$4*'PCE - 2023 - Importcontent'!FS6</f>
        <v>0</v>
      </c>
      <c r="FT6" s="1">
        <f>'Calculation - tariffs vec'!FS$4*'PCE - 2023 - Importcontent'!FT6</f>
        <v>0</v>
      </c>
      <c r="FU6" s="1">
        <f>'Calculation - tariffs vec'!FT$4*'PCE - 2023 - Importcontent'!FU6</f>
        <v>0</v>
      </c>
      <c r="FV6" s="1">
        <f>'Calculation - tariffs vec'!FU$4*'PCE - 2023 - Importcontent'!FV6</f>
        <v>0</v>
      </c>
      <c r="FW6" s="1">
        <f>'Calculation - tariffs vec'!FV$4*'PCE - 2023 - Importcontent'!FW6</f>
        <v>0</v>
      </c>
      <c r="FX6" s="1">
        <f>'Calculation - tariffs vec'!FW$4*'PCE - 2023 - Importcontent'!FX6</f>
        <v>0</v>
      </c>
      <c r="FY6" s="1">
        <f>'Calculation - tariffs vec'!FX$4*'PCE - 2023 - Importcontent'!FY6</f>
        <v>0</v>
      </c>
      <c r="FZ6" s="1">
        <f>'Calculation - tariffs vec'!FY$4*'PCE - 2023 - Importcontent'!FZ6</f>
        <v>0</v>
      </c>
      <c r="GA6" s="1">
        <f>'Calculation - tariffs vec'!FZ$4*'PCE - 2023 - Importcontent'!GA6</f>
        <v>0</v>
      </c>
      <c r="GB6" s="1">
        <f>'Calculation - tariffs vec'!GA$4*'PCE - 2023 - Importcontent'!GB6</f>
        <v>0</v>
      </c>
      <c r="GC6" s="1">
        <f>'Calculation - tariffs vec'!GB$4*'PCE - 2023 - Importcontent'!GC6</f>
        <v>0</v>
      </c>
      <c r="GD6" s="1">
        <f>'Calculation - tariffs vec'!GC$4*'PCE - 2023 - Importcontent'!GD6</f>
        <v>0</v>
      </c>
      <c r="GE6" s="1">
        <f>'Calculation - tariffs vec'!GD$4*'PCE - 2023 - Importcontent'!GE6</f>
        <v>0</v>
      </c>
      <c r="GF6" s="1">
        <f>'Calculation - tariffs vec'!GE$4*'PCE - 2023 - Importcontent'!GF6</f>
        <v>0</v>
      </c>
      <c r="GG6" s="1">
        <f>'Calculation - tariffs vec'!GF$4*'PCE - 2023 - Importcontent'!GG6</f>
        <v>0</v>
      </c>
      <c r="GH6" s="1">
        <f>'Calculation - tariffs vec'!GG$4*'PCE - 2023 - Importcontent'!GH6</f>
        <v>0</v>
      </c>
      <c r="GI6" s="1">
        <f>'Calculation - tariffs vec'!GH$4*'PCE - 2023 - Importcontent'!GI6</f>
        <v>0</v>
      </c>
      <c r="GJ6" s="1">
        <f>'Calculation - tariffs vec'!GI$4*'PCE - 2023 - Importcontent'!GJ6</f>
        <v>0</v>
      </c>
      <c r="GK6" s="1">
        <f>'Calculation - tariffs vec'!GJ$4*'PCE - 2023 - Importcontent'!GK6</f>
        <v>0</v>
      </c>
      <c r="GL6" s="1">
        <f>'Calculation - tariffs vec'!GK$4*'PCE - 2023 - Importcontent'!GL6</f>
        <v>0</v>
      </c>
      <c r="GM6" s="1">
        <f>'Calculation - tariffs vec'!GL$4*'PCE - 2023 - Importcontent'!GM6</f>
        <v>0</v>
      </c>
      <c r="GN6" s="1">
        <f>'Calculation - tariffs vec'!GM$4*'PCE - 2023 - Importcontent'!GN6</f>
        <v>0</v>
      </c>
      <c r="GO6" s="1">
        <f>'Calculation - tariffs vec'!GN$4*'PCE - 2023 - Importcontent'!GO6</f>
        <v>0</v>
      </c>
      <c r="GP6" s="1">
        <f>'Calculation - tariffs vec'!GO$4*'PCE - 2023 - Importcontent'!GP6</f>
        <v>0</v>
      </c>
      <c r="GQ6" s="1">
        <f>'Calculation - tariffs vec'!GP$4*'PCE - 2023 - Importcontent'!GQ6</f>
        <v>0</v>
      </c>
      <c r="GR6" s="1">
        <f>'Calculation - tariffs vec'!GQ$4*'PCE - 2023 - Importcontent'!GR6</f>
        <v>0</v>
      </c>
      <c r="GS6" s="1">
        <f>'Calculation - tariffs vec'!GR$4*'PCE - 2023 - Importcontent'!GS6</f>
        <v>0</v>
      </c>
      <c r="GT6" s="1">
        <f>'Calculation - tariffs vec'!GS$4*'PCE - 2023 - Importcontent'!GT6</f>
        <v>0</v>
      </c>
      <c r="GU6" s="1">
        <f>'Calculation - tariffs vec'!GT$4*'PCE - 2023 - Importcontent'!GU6</f>
        <v>0</v>
      </c>
      <c r="GV6" s="1">
        <f>'Calculation - tariffs vec'!GU$4*'PCE - 2023 - Importcontent'!GV6</f>
        <v>0</v>
      </c>
      <c r="GW6" s="1">
        <f>'Calculation - tariffs vec'!GV$4*'PCE - 2023 - Importcontent'!GW6</f>
        <v>0</v>
      </c>
      <c r="GX6" s="1">
        <f>'Calculation - tariffs vec'!GW$4*'PCE - 2023 - Importcontent'!GX6</f>
        <v>0</v>
      </c>
      <c r="GY6" s="1">
        <f>'Calculation - tariffs vec'!GX$4*'PCE - 2023 - Importcontent'!GY6</f>
        <v>0</v>
      </c>
      <c r="GZ6" s="1">
        <f>'Calculation - tariffs vec'!GY$4*'PCE - 2023 - Importcontent'!GZ6</f>
        <v>0</v>
      </c>
      <c r="HA6" s="1">
        <f>'Calculation - tariffs vec'!GZ$4*'PCE - 2023 - Importcontent'!HA6</f>
        <v>0</v>
      </c>
      <c r="HB6" s="1">
        <f>'Calculation - tariffs vec'!HA$4*'PCE - 2023 - Importcontent'!HB6</f>
        <v>0</v>
      </c>
      <c r="HC6" s="1">
        <f>'Calculation - tariffs vec'!HB$4*'PCE - 2023 - Importcontent'!HC6</f>
        <v>0</v>
      </c>
      <c r="HD6" s="1">
        <f>'Calculation - tariffs vec'!HC$4*'PCE - 2023 - Importcontent'!HD6</f>
        <v>0</v>
      </c>
      <c r="HE6" s="1">
        <f>'Calculation - tariffs vec'!HD$4*'PCE - 2023 - Importcontent'!HE6</f>
        <v>0</v>
      </c>
      <c r="HF6" s="1">
        <f>'Calculation - tariffs vec'!HE$4*'PCE - 2023 - Importcontent'!HF6</f>
        <v>0</v>
      </c>
      <c r="HG6" s="1">
        <f>'Calculation - tariffs vec'!HF$4*'PCE - 2023 - Importcontent'!HG6</f>
        <v>0</v>
      </c>
      <c r="HH6" s="1">
        <f>'Calculation - tariffs vec'!HG$4*'PCE - 2023 - Importcontent'!HH6</f>
        <v>0</v>
      </c>
      <c r="HI6" s="1">
        <f>'Calculation - tariffs vec'!HH$4*'PCE - 2023 - Importcontent'!HI6</f>
        <v>0</v>
      </c>
      <c r="HJ6" s="1">
        <f>'Calculation - tariffs vec'!HI$4*'PCE - 2023 - Importcontent'!HJ6</f>
        <v>0</v>
      </c>
      <c r="HK6" s="1">
        <f>'Calculation - tariffs vec'!HJ$4*'PCE - 2023 - Importcontent'!HK6</f>
        <v>0</v>
      </c>
      <c r="HL6" s="1">
        <f>'Calculation - tariffs vec'!HK$4*'PCE - 2023 - Importcontent'!HL6</f>
        <v>0</v>
      </c>
      <c r="HM6" s="1">
        <f>'Calculation - tariffs vec'!HL$4*'PCE - 2023 - Importcontent'!HM6</f>
        <v>0</v>
      </c>
      <c r="HN6" s="1">
        <f>'Calculation - tariffs vec'!HM$4*'PCE - 2023 - Importcontent'!HN6</f>
        <v>2.3714255026754857E-4</v>
      </c>
      <c r="HO6" s="1">
        <f>'Calculation - tariffs vec'!HN$4*'PCE - 2023 - Importcontent'!HO6</f>
        <v>3.6692544183874277E-4</v>
      </c>
      <c r="HP6" s="1">
        <f>'Calculation - tariffs vec'!HO$4*'PCE - 2023 - Importcontent'!HP6</f>
        <v>1.2593162297072582E-6</v>
      </c>
      <c r="HQ6" s="1">
        <f>'Calculation - tariffs vec'!HP$4*'PCE - 2023 - Importcontent'!HQ6</f>
        <v>6.5318479747099279E-4</v>
      </c>
      <c r="HR6" s="1">
        <f>'Calculation - tariffs vec'!HQ$4*'PCE - 2023 - Importcontent'!HR6</f>
        <v>0</v>
      </c>
      <c r="HS6" s="1">
        <f>'Calculation - tariffs vec'!HR$4*'PCE - 2023 - Importcontent'!HS6</f>
        <v>0</v>
      </c>
      <c r="HT6" s="1">
        <f>'Calculation - tariffs vec'!HS$4*'PCE - 2023 - Importcontent'!HT6</f>
        <v>0</v>
      </c>
      <c r="HU6" s="1">
        <f>'Calculation - tariffs vec'!HT$4*'PCE - 2023 - Importcontent'!HU6</f>
        <v>3.5435821659720273E-3</v>
      </c>
      <c r="HV6" s="1">
        <f>'Calculation - tariffs vec'!HU$4*'PCE - 2023 - Importcontent'!HV6</f>
        <v>4.6423360295663194E-3</v>
      </c>
      <c r="HW6" s="1">
        <f>'Calculation - tariffs vec'!HV$4*'PCE - 2023 - Importcontent'!HW6</f>
        <v>4.0997284729974874E-2</v>
      </c>
      <c r="HX6" s="1">
        <f>'Calculation - tariffs vec'!HW$4*'PCE - 2023 - Importcontent'!HX6</f>
        <v>1.299651942117622E-2</v>
      </c>
      <c r="HY6" s="1">
        <f>'Calculation - tariffs vec'!HX$4*'PCE - 2023 - Importcontent'!HY6</f>
        <v>3.1856465503290174E-2</v>
      </c>
      <c r="HZ6" s="1">
        <f>'Calculation - tariffs vec'!HY$4*'PCE - 2023 - Importcontent'!HZ6</f>
        <v>9.5511064538734893E-3</v>
      </c>
      <c r="IA6" s="1">
        <f>'Calculation - tariffs vec'!HZ$4*'PCE - 2023 - Importcontent'!IA6</f>
        <v>9.0632839018129924E-3</v>
      </c>
      <c r="IB6" s="1">
        <f>'Calculation - tariffs vec'!IA$4*'PCE - 2023 - Importcontent'!IB6</f>
        <v>1.6165444876103711E-2</v>
      </c>
      <c r="IC6" s="1">
        <f>'Calculation - tariffs vec'!IB$4*'PCE - 2023 - Importcontent'!IC6</f>
        <v>1.2021123609569381E-3</v>
      </c>
      <c r="ID6" s="1">
        <f>'Calculation - tariffs vec'!IC$4*'PCE - 2023 - Importcontent'!ID6</f>
        <v>3.8845449100655149E-4</v>
      </c>
      <c r="IE6" s="1">
        <f>'Calculation - tariffs vec'!ID$4*'PCE - 2023 - Importcontent'!IE6</f>
        <v>2.4063869789947281E-3</v>
      </c>
      <c r="IF6" s="1">
        <f>'Calculation - tariffs vec'!IE$4*'PCE - 2023 - Importcontent'!IF6</f>
        <v>3.4455383573572525E-3</v>
      </c>
      <c r="IG6" s="1">
        <f>'Calculation - tariffs vec'!IF$4*'PCE - 2023 - Importcontent'!IG6</f>
        <v>9.5257741885066999E-4</v>
      </c>
      <c r="IH6" s="1">
        <f>'Calculation - tariffs vec'!IG$4*'PCE - 2023 - Importcontent'!IH6</f>
        <v>1.607459548135654E-4</v>
      </c>
      <c r="II6" s="1">
        <f>'Calculation - tariffs vec'!IH$4*'PCE - 2023 - Importcontent'!II6</f>
        <v>8.6900389775950229E-3</v>
      </c>
      <c r="IJ6" s="1">
        <f>'Calculation - tariffs vec'!II$4*'PCE - 2023 - Importcontent'!IJ6</f>
        <v>1.6222638016246522E-4</v>
      </c>
      <c r="IK6" s="1">
        <f>'Calculation - tariffs vec'!IJ$4*'PCE - 2023 - Importcontent'!IK6</f>
        <v>1.0630721905532395E-2</v>
      </c>
      <c r="IL6" s="1">
        <f>'Calculation - tariffs vec'!IK$4*'PCE - 2023 - Importcontent'!IL6</f>
        <v>8.314000978477265E-2</v>
      </c>
      <c r="IM6" s="1">
        <f>'Calculation - tariffs vec'!IL$4*'PCE - 2023 - Importcontent'!IM6</f>
        <v>4.7563167058457204E-3</v>
      </c>
      <c r="IN6" s="1">
        <f>'Calculation - tariffs vec'!IM$4*'PCE - 2023 - Importcontent'!IN6</f>
        <v>0</v>
      </c>
      <c r="IO6" s="1">
        <f>'Calculation - tariffs vec'!IN$4*'PCE - 2023 - Importcontent'!IO6</f>
        <v>0</v>
      </c>
      <c r="IP6" s="1">
        <f>'Calculation - tariffs vec'!IO$4*'PCE - 2023 - Importcontent'!IP6</f>
        <v>0</v>
      </c>
      <c r="IQ6" s="1">
        <f>'Calculation - tariffs vec'!IP$4*'PCE - 2023 - Importcontent'!IQ6</f>
        <v>0</v>
      </c>
      <c r="IR6" s="1">
        <f>'Calculation - tariffs vec'!IQ$4*'PCE - 2023 - Importcontent'!IR6</f>
        <v>0</v>
      </c>
      <c r="IS6" s="1">
        <f>'Calculation - tariffs vec'!IR$4*'PCE - 2023 - Importcontent'!IS6</f>
        <v>0</v>
      </c>
      <c r="IT6" s="1">
        <f>'Calculation - tariffs vec'!IS$4*'PCE - 2023 - Importcontent'!IT6</f>
        <v>0</v>
      </c>
      <c r="IU6" s="1">
        <f>'Calculation - tariffs vec'!IT$4*'PCE - 2023 - Importcontent'!IU6</f>
        <v>0</v>
      </c>
      <c r="IV6" s="1">
        <f>'Calculation - tariffs vec'!IU$4*'PCE - 2023 - Importcontent'!IV6</f>
        <v>0</v>
      </c>
      <c r="IW6" s="1">
        <f>'Calculation - tariffs vec'!IV$4*'PCE - 2023 - Importcontent'!IW6</f>
        <v>0</v>
      </c>
      <c r="IX6" s="1">
        <f>'Calculation - tariffs vec'!IW$4*'PCE - 2023 - Importcontent'!IX6</f>
        <v>0</v>
      </c>
      <c r="IY6" s="1">
        <f>'Calculation - tariffs vec'!IX$4*'PCE - 2023 - Importcontent'!IY6</f>
        <v>0</v>
      </c>
      <c r="IZ6" s="1">
        <f>'Calculation - tariffs vec'!IY$4*'PCE - 2023 - Importcontent'!IZ6</f>
        <v>0</v>
      </c>
      <c r="JA6" s="1">
        <f>'Calculation - tariffs vec'!IZ$4*'PCE - 2023 - Importcontent'!JA6</f>
        <v>0</v>
      </c>
      <c r="JB6" s="1">
        <f>'Calculation - tariffs vec'!JA$4*'PCE - 2023 - Importcontent'!JB6</f>
        <v>0</v>
      </c>
      <c r="JC6" s="1">
        <f>'Calculation - tariffs vec'!JB$4*'PCE - 2023 - Importcontent'!JC6</f>
        <v>0</v>
      </c>
      <c r="JD6" s="1">
        <f>'Calculation - tariffs vec'!JC$4*'PCE - 2023 - Importcontent'!JD6</f>
        <v>0</v>
      </c>
      <c r="JE6" s="1">
        <f>'Calculation - tariffs vec'!JD$4*'PCE - 2023 - Importcontent'!JE6</f>
        <v>0</v>
      </c>
      <c r="JF6" s="1">
        <f>'Calculation - tariffs vec'!JE$4*'PCE - 2023 - Importcontent'!JF6</f>
        <v>0</v>
      </c>
      <c r="JG6" s="1">
        <f>'Calculation - tariffs vec'!JF$4*'PCE - 2023 - Importcontent'!JG6</f>
        <v>0</v>
      </c>
      <c r="JH6" s="1">
        <f>'Calculation - tariffs vec'!JG$4*'PCE - 2023 - Importcontent'!JH6</f>
        <v>0</v>
      </c>
      <c r="JI6" s="1">
        <f>'Calculation - tariffs vec'!JH$4*'PCE - 2023 - Importcontent'!JI6</f>
        <v>0</v>
      </c>
      <c r="JJ6" s="1">
        <f>'Calculation - tariffs vec'!JI$4*'PCE - 2023 - Importcontent'!JJ6</f>
        <v>0</v>
      </c>
      <c r="JK6" s="1">
        <f>'Calculation - tariffs vec'!JJ$4*'PCE - 2023 - Importcontent'!JK6</f>
        <v>0</v>
      </c>
      <c r="JL6" s="1">
        <f>'Calculation - tariffs vec'!JK$4*'PCE - 2023 - Importcontent'!JL6</f>
        <v>0</v>
      </c>
      <c r="JM6" s="1">
        <f>'Calculation - tariffs vec'!JL$4*'PCE - 2023 - Importcontent'!JM6</f>
        <v>0</v>
      </c>
      <c r="JN6" s="1">
        <f>'Calculation - tariffs vec'!JM$4*'PCE - 2023 - Importcontent'!JN6</f>
        <v>0</v>
      </c>
      <c r="JO6" s="1">
        <f>'Calculation - tariffs vec'!JN$4*'PCE - 2023 - Importcontent'!JO6</f>
        <v>0</v>
      </c>
      <c r="JP6" s="1">
        <f>'Calculation - tariffs vec'!JO$4*'PCE - 2023 - Importcontent'!JP6</f>
        <v>0</v>
      </c>
      <c r="JQ6" s="1">
        <f>'Calculation - tariffs vec'!JP$4*'PCE - 2023 - Importcontent'!JQ6</f>
        <v>0</v>
      </c>
      <c r="JR6" s="1">
        <f>'Calculation - tariffs vec'!JQ$4*'PCE - 2023 - Importcontent'!JR6</f>
        <v>0</v>
      </c>
      <c r="JS6" s="1">
        <f>'Calculation - tariffs vec'!JR$4*'PCE - 2023 - Importcontent'!JS6</f>
        <v>0</v>
      </c>
      <c r="JT6" s="1">
        <f>'Calculation - tariffs vec'!JS$4*'PCE - 2023 - Importcontent'!JT6</f>
        <v>0</v>
      </c>
      <c r="JU6" s="1">
        <f>'Calculation - tariffs vec'!JT$4*'PCE - 2023 - Importcontent'!JU6</f>
        <v>0</v>
      </c>
      <c r="JV6" s="1">
        <f>'Calculation - tariffs vec'!JU$4*'PCE - 2023 - Importcontent'!JV6</f>
        <v>0</v>
      </c>
      <c r="JW6" s="1">
        <f>'Calculation - tariffs vec'!JV$4*'PCE - 2023 - Importcontent'!JW6</f>
        <v>0</v>
      </c>
      <c r="JX6" s="1">
        <f>'Calculation - tariffs vec'!JW$4*'PCE - 2023 - Importcontent'!JX6</f>
        <v>0</v>
      </c>
      <c r="JY6" s="1">
        <f>'Calculation - tariffs vec'!JX$4*'PCE - 2023 - Importcontent'!JY6</f>
        <v>0</v>
      </c>
      <c r="JZ6" s="1">
        <f>'Calculation - tariffs vec'!JY$4*'PCE - 2023 - Importcontent'!JZ6</f>
        <v>0</v>
      </c>
      <c r="KA6" s="1">
        <f>'Calculation - tariffs vec'!JZ$4*'PCE - 2023 - Importcontent'!KA6</f>
        <v>0</v>
      </c>
      <c r="KB6" s="1">
        <f>'Calculation - tariffs vec'!KA$4*'PCE - 2023 - Importcontent'!KB6</f>
        <v>0</v>
      </c>
      <c r="KC6" s="1">
        <f>'Calculation - tariffs vec'!KB$4*'PCE - 2023 - Importcontent'!KC6</f>
        <v>0</v>
      </c>
      <c r="KD6" s="1">
        <f>'Calculation - tariffs vec'!KC$4*'PCE - 2023 - Importcontent'!KD6</f>
        <v>0</v>
      </c>
      <c r="KE6" s="1">
        <f>'Calculation - tariffs vec'!KD$4*'PCE - 2023 - Importcontent'!KE6</f>
        <v>0</v>
      </c>
      <c r="KF6" s="1">
        <f>'Calculation - tariffs vec'!KE$4*'PCE - 2023 - Importcontent'!KF6</f>
        <v>0</v>
      </c>
      <c r="KG6" s="1">
        <f>'Calculation - tariffs vec'!KF$4*'PCE - 2023 - Importcontent'!KG6</f>
        <v>0</v>
      </c>
      <c r="KH6" s="1">
        <f>'Calculation - tariffs vec'!KG$4*'PCE - 2023 - Importcontent'!KH6</f>
        <v>0</v>
      </c>
      <c r="KI6" s="1">
        <f>'Calculation - tariffs vec'!KH$4*'PCE - 2023 - Importcontent'!KI6</f>
        <v>2.6824089599478525E-4</v>
      </c>
      <c r="KJ6" s="1">
        <f>'Calculation - tariffs vec'!KI$4*'PCE - 2023 - Importcontent'!KJ6</f>
        <v>3.4306228364531924E-4</v>
      </c>
      <c r="KK6" s="1">
        <f>'Calculation - tariffs vec'!KJ$4*'PCE - 2023 - Importcontent'!KK6</f>
        <v>5.0519310270609026E-9</v>
      </c>
      <c r="KL6" s="1">
        <f>'Calculation - tariffs vec'!KK$4*'PCE - 2023 - Importcontent'!KL6</f>
        <v>2.2083920859862E-4</v>
      </c>
      <c r="KM6" s="1">
        <f>'Calculation - tariffs vec'!KL$4*'PCE - 2023 - Importcontent'!KM6</f>
        <v>0</v>
      </c>
      <c r="KN6" s="1">
        <f>'Calculation - tariffs vec'!KM$4*'PCE - 2023 - Importcontent'!KN6</f>
        <v>0</v>
      </c>
      <c r="KO6" s="1">
        <f>'Calculation - tariffs vec'!KN$4*'PCE - 2023 - Importcontent'!KO6</f>
        <v>0</v>
      </c>
      <c r="KP6" s="1">
        <f>'Calculation - tariffs vec'!KO$4*'PCE - 2023 - Importcontent'!KP6</f>
        <v>3.2790120167095399E-4</v>
      </c>
      <c r="KQ6" s="1">
        <f>'Calculation - tariffs vec'!KP$4*'PCE - 2023 - Importcontent'!KQ6</f>
        <v>1.1849305332566028E-3</v>
      </c>
      <c r="KR6" s="1">
        <f>'Calculation - tariffs vec'!KQ$4*'PCE - 2023 - Importcontent'!KR6</f>
        <v>5.6970430466801274E-3</v>
      </c>
      <c r="KS6" s="1">
        <f>'Calculation - tariffs vec'!KR$4*'PCE - 2023 - Importcontent'!KS6</f>
        <v>2.8696322285199525E-3</v>
      </c>
      <c r="KT6" s="1">
        <f>'Calculation - tariffs vec'!KS$4*'PCE - 2023 - Importcontent'!KT6</f>
        <v>2.8696786030102252E-3</v>
      </c>
      <c r="KU6" s="1">
        <f>'Calculation - tariffs vec'!KT$4*'PCE - 2023 - Importcontent'!KU6</f>
        <v>2.6796405370735172E-3</v>
      </c>
      <c r="KV6" s="1">
        <f>'Calculation - tariffs vec'!KU$4*'PCE - 2023 - Importcontent'!KV6</f>
        <v>1.2326525066778172E-3</v>
      </c>
      <c r="KW6" s="1">
        <f>'Calculation - tariffs vec'!KV$4*'PCE - 2023 - Importcontent'!KW6</f>
        <v>2.3826694588254716E-3</v>
      </c>
      <c r="KX6" s="1">
        <f>'Calculation - tariffs vec'!KW$4*'PCE - 2023 - Importcontent'!KX6</f>
        <v>3.12636979881063E-5</v>
      </c>
      <c r="KY6" s="1">
        <f>'Calculation - tariffs vec'!KX$4*'PCE - 2023 - Importcontent'!KY6</f>
        <v>8.4717018850489795E-5</v>
      </c>
      <c r="KZ6" s="1">
        <f>'Calculation - tariffs vec'!KY$4*'PCE - 2023 - Importcontent'!KZ6</f>
        <v>1.2743739001979974E-3</v>
      </c>
      <c r="LA6" s="1">
        <f>'Calculation - tariffs vec'!KZ$4*'PCE - 2023 - Importcontent'!LA6</f>
        <v>2.6700875105863998E-4</v>
      </c>
      <c r="LB6" s="1">
        <f>'Calculation - tariffs vec'!LA$4*'PCE - 2023 - Importcontent'!LB6</f>
        <v>2.0093700591525495E-3</v>
      </c>
      <c r="LC6" s="1">
        <f>'Calculation - tariffs vec'!LB$4*'PCE - 2023 - Importcontent'!LC6</f>
        <v>8.6217468764202495E-5</v>
      </c>
      <c r="LD6" s="1">
        <f>'Calculation - tariffs vec'!LC$4*'PCE - 2023 - Importcontent'!LD6</f>
        <v>7.7033092849075559E-4</v>
      </c>
      <c r="LE6" s="1">
        <f>'Calculation - tariffs vec'!LD$4*'PCE - 2023 - Importcontent'!LE6</f>
        <v>4.9174870523856498E-5</v>
      </c>
      <c r="LF6" s="1">
        <f>'Calculation - tariffs vec'!LE$4*'PCE - 2023 - Importcontent'!LF6</f>
        <v>3.3458363706054873E-3</v>
      </c>
      <c r="LG6" s="1">
        <f>'Calculation - tariffs vec'!LF$4*'PCE - 2023 - Importcontent'!LG6</f>
        <v>8.1822322963691178E-3</v>
      </c>
      <c r="LH6" s="1">
        <f>'Calculation - tariffs vec'!LG$4*'PCE - 2023 - Importcontent'!LH6</f>
        <v>9.9271617549856256E-4</v>
      </c>
      <c r="LI6" s="1">
        <f>'Calculation - tariffs vec'!LH$4*'PCE - 2023 - Importcontent'!LI6</f>
        <v>0</v>
      </c>
      <c r="LJ6" s="1">
        <f>'Calculation - tariffs vec'!LI$4*'PCE - 2023 - Importcontent'!LJ6</f>
        <v>0</v>
      </c>
      <c r="LK6" s="1">
        <f>'Calculation - tariffs vec'!LJ$4*'PCE - 2023 - Importcontent'!LK6</f>
        <v>0</v>
      </c>
      <c r="LL6" s="1">
        <f>'Calculation - tariffs vec'!LK$4*'PCE - 2023 - Importcontent'!LL6</f>
        <v>0</v>
      </c>
      <c r="LM6" s="1">
        <f>'Calculation - tariffs vec'!LL$4*'PCE - 2023 - Importcontent'!LM6</f>
        <v>0</v>
      </c>
      <c r="LN6" s="1">
        <f>'Calculation - tariffs vec'!LM$4*'PCE - 2023 - Importcontent'!LN6</f>
        <v>0</v>
      </c>
      <c r="LO6" s="1">
        <f>'Calculation - tariffs vec'!LN$4*'PCE - 2023 - Importcontent'!LO6</f>
        <v>0</v>
      </c>
      <c r="LP6" s="1">
        <f>'Calculation - tariffs vec'!LO$4*'PCE - 2023 - Importcontent'!LP6</f>
        <v>0</v>
      </c>
      <c r="LQ6" s="1">
        <f>'Calculation - tariffs vec'!LP$4*'PCE - 2023 - Importcontent'!LQ6</f>
        <v>0</v>
      </c>
      <c r="LR6" s="1">
        <f>'Calculation - tariffs vec'!LQ$4*'PCE - 2023 - Importcontent'!LR6</f>
        <v>0</v>
      </c>
      <c r="LS6" s="1">
        <f>'Calculation - tariffs vec'!LR$4*'PCE - 2023 - Importcontent'!LS6</f>
        <v>0</v>
      </c>
      <c r="LT6" s="1">
        <f>'Calculation - tariffs vec'!LS$4*'PCE - 2023 - Importcontent'!LT6</f>
        <v>0</v>
      </c>
      <c r="LU6" s="1">
        <f>'Calculation - tariffs vec'!LT$4*'PCE - 2023 - Importcontent'!LU6</f>
        <v>0</v>
      </c>
      <c r="LV6" s="1">
        <f>'Calculation - tariffs vec'!LU$4*'PCE - 2023 - Importcontent'!LV6</f>
        <v>0</v>
      </c>
      <c r="LW6" s="1">
        <f>'Calculation - tariffs vec'!LV$4*'PCE - 2023 - Importcontent'!LW6</f>
        <v>0</v>
      </c>
      <c r="LX6" s="1">
        <f>'Calculation - tariffs vec'!LW$4*'PCE - 2023 - Importcontent'!LX6</f>
        <v>0</v>
      </c>
      <c r="LY6" s="1">
        <f>'Calculation - tariffs vec'!LX$4*'PCE - 2023 - Importcontent'!LY6</f>
        <v>0</v>
      </c>
      <c r="LZ6" s="1">
        <f>'Calculation - tariffs vec'!LY$4*'PCE - 2023 - Importcontent'!LZ6</f>
        <v>0</v>
      </c>
      <c r="MA6" s="1">
        <f>'Calculation - tariffs vec'!LZ$4*'PCE - 2023 - Importcontent'!MA6</f>
        <v>0</v>
      </c>
      <c r="MB6" s="1">
        <f>'Calculation - tariffs vec'!MA$4*'PCE - 2023 - Importcontent'!MB6</f>
        <v>0</v>
      </c>
      <c r="MC6" s="1">
        <f>'Calculation - tariffs vec'!MB$4*'PCE - 2023 - Importcontent'!MC6</f>
        <v>0</v>
      </c>
      <c r="MD6" s="1">
        <f>'Calculation - tariffs vec'!MC$4*'PCE - 2023 - Importcontent'!MD6</f>
        <v>0</v>
      </c>
      <c r="ME6" s="1">
        <f>'Calculation - tariffs vec'!MD$4*'PCE - 2023 - Importcontent'!ME6</f>
        <v>0</v>
      </c>
      <c r="MF6" s="1">
        <f>'Calculation - tariffs vec'!ME$4*'PCE - 2023 - Importcontent'!MF6</f>
        <v>0</v>
      </c>
      <c r="MG6" s="1">
        <f>'Calculation - tariffs vec'!MF$4*'PCE - 2023 - Importcontent'!MG6</f>
        <v>0</v>
      </c>
      <c r="MH6" s="1">
        <f>'Calculation - tariffs vec'!MG$4*'PCE - 2023 - Importcontent'!MH6</f>
        <v>0</v>
      </c>
      <c r="MI6" s="1">
        <f>'Calculation - tariffs vec'!MH$4*'PCE - 2023 - Importcontent'!MI6</f>
        <v>0</v>
      </c>
      <c r="MJ6" s="1">
        <f>'Calculation - tariffs vec'!MI$4*'PCE - 2023 - Importcontent'!MJ6</f>
        <v>0</v>
      </c>
      <c r="MK6" s="1">
        <f>'Calculation - tariffs vec'!MJ$4*'PCE - 2023 - Importcontent'!MK6</f>
        <v>0</v>
      </c>
      <c r="ML6" s="1">
        <f>'Calculation - tariffs vec'!MK$4*'PCE - 2023 - Importcontent'!ML6</f>
        <v>0</v>
      </c>
      <c r="MM6" s="1">
        <f>'Calculation - tariffs vec'!ML$4*'PCE - 2023 - Importcontent'!MM6</f>
        <v>0</v>
      </c>
      <c r="MN6" s="1">
        <f>'Calculation - tariffs vec'!MM$4*'PCE - 2023 - Importcontent'!MN6</f>
        <v>0</v>
      </c>
      <c r="MO6" s="1">
        <f>'Calculation - tariffs vec'!MN$4*'PCE - 2023 - Importcontent'!MO6</f>
        <v>0</v>
      </c>
      <c r="MP6" s="1">
        <f>'Calculation - tariffs vec'!MO$4*'PCE - 2023 - Importcontent'!MP6</f>
        <v>0</v>
      </c>
      <c r="MQ6" s="1">
        <f>'Calculation - tariffs vec'!MP$4*'PCE - 2023 - Importcontent'!MQ6</f>
        <v>0</v>
      </c>
      <c r="MR6" s="1">
        <f>'Calculation - tariffs vec'!MQ$4*'PCE - 2023 - Importcontent'!MR6</f>
        <v>0</v>
      </c>
      <c r="MS6" s="1">
        <f>'Calculation - tariffs vec'!MR$4*'PCE - 2023 - Importcontent'!MS6</f>
        <v>0</v>
      </c>
      <c r="MT6" s="1">
        <f>'Calculation - tariffs vec'!MS$4*'PCE - 2023 - Importcontent'!MT6</f>
        <v>0</v>
      </c>
      <c r="MU6" s="1">
        <f>'Calculation - tariffs vec'!MT$4*'PCE - 2023 - Importcontent'!MU6</f>
        <v>0</v>
      </c>
      <c r="MV6" s="1">
        <f>'Calculation - tariffs vec'!MU$4*'PCE - 2023 - Importcontent'!MV6</f>
        <v>0</v>
      </c>
      <c r="MW6" s="1">
        <f>'Calculation - tariffs vec'!MV$4*'PCE - 2023 - Importcontent'!MW6</f>
        <v>0</v>
      </c>
      <c r="MX6" s="1">
        <f>'Calculation - tariffs vec'!MW$4*'PCE - 2023 - Importcontent'!MX6</f>
        <v>0</v>
      </c>
      <c r="MY6" s="1">
        <f>'Calculation - tariffs vec'!MX$4*'PCE - 2023 - Importcontent'!MY6</f>
        <v>0</v>
      </c>
      <c r="MZ6" s="1">
        <f>'Calculation - tariffs vec'!MY$4*'PCE - 2023 - Importcontent'!MZ6</f>
        <v>0</v>
      </c>
      <c r="NA6" s="1">
        <f>'Calculation - tariffs vec'!MZ$4*'PCE - 2023 - Importcontent'!NA6</f>
        <v>0</v>
      </c>
      <c r="NB6" s="1">
        <f>'Calculation - tariffs vec'!NA$4*'PCE - 2023 - Importcontent'!NB6</f>
        <v>0</v>
      </c>
      <c r="NC6" s="1">
        <f>'Calculation - tariffs vec'!NB$4*'PCE - 2023 - Importcontent'!NC6</f>
        <v>0</v>
      </c>
      <c r="ND6" s="1">
        <f>'Calculation - tariffs vec'!NC$4*'PCE - 2023 - Importcontent'!ND6</f>
        <v>4.4613758430017126E-6</v>
      </c>
      <c r="NE6" s="1">
        <f>'Calculation - tariffs vec'!ND$4*'PCE - 2023 - Importcontent'!NE6</f>
        <v>1.1453896896882155E-4</v>
      </c>
      <c r="NF6" s="1">
        <f>'Calculation - tariffs vec'!NE$4*'PCE - 2023 - Importcontent'!NF6</f>
        <v>1.0070965759061914E-9</v>
      </c>
      <c r="NG6" s="1">
        <f>'Calculation - tariffs vec'!NF$4*'PCE - 2023 - Importcontent'!NG6</f>
        <v>4.4508608915042677E-5</v>
      </c>
      <c r="NH6" s="1">
        <f>'Calculation - tariffs vec'!NG$4*'PCE - 2023 - Importcontent'!NH6</f>
        <v>0</v>
      </c>
      <c r="NI6" s="1">
        <f>'Calculation - tariffs vec'!NH$4*'PCE - 2023 - Importcontent'!NI6</f>
        <v>0</v>
      </c>
      <c r="NJ6" s="1">
        <f>'Calculation - tariffs vec'!NI$4*'PCE - 2023 - Importcontent'!NJ6</f>
        <v>0</v>
      </c>
      <c r="NK6" s="1">
        <f>'Calculation - tariffs vec'!NJ$4*'PCE - 2023 - Importcontent'!NK6</f>
        <v>7.6767946603816076E-5</v>
      </c>
      <c r="NL6" s="1">
        <f>'Calculation - tariffs vec'!NK$4*'PCE - 2023 - Importcontent'!NL6</f>
        <v>6.8954053993720572E-4</v>
      </c>
      <c r="NM6" s="1">
        <f>'Calculation - tariffs vec'!NL$4*'PCE - 2023 - Importcontent'!NM6</f>
        <v>8.9196173387796028E-3</v>
      </c>
      <c r="NN6" s="1">
        <f>'Calculation - tariffs vec'!NM$4*'PCE - 2023 - Importcontent'!NN6</f>
        <v>3.2416187488082905E-3</v>
      </c>
      <c r="NO6" s="1">
        <f>'Calculation - tariffs vec'!NN$4*'PCE - 2023 - Importcontent'!NO6</f>
        <v>1.4268899743065677E-2</v>
      </c>
      <c r="NP6" s="1">
        <f>'Calculation - tariffs vec'!NO$4*'PCE - 2023 - Importcontent'!NP6</f>
        <v>3.6596001979300628E-3</v>
      </c>
      <c r="NQ6" s="1">
        <f>'Calculation - tariffs vec'!NP$4*'PCE - 2023 - Importcontent'!NQ6</f>
        <v>3.1146955899489922E-3</v>
      </c>
      <c r="NR6" s="1">
        <f>'Calculation - tariffs vec'!NQ$4*'PCE - 2023 - Importcontent'!NR6</f>
        <v>1.151959617754892E-2</v>
      </c>
      <c r="NS6" s="1">
        <f>'Calculation - tariffs vec'!NR$4*'PCE - 2023 - Importcontent'!NS6</f>
        <v>2.4689370664311168E-4</v>
      </c>
      <c r="NT6" s="1">
        <f>'Calculation - tariffs vec'!NS$4*'PCE - 2023 - Importcontent'!NT6</f>
        <v>3.38229523997744E-6</v>
      </c>
      <c r="NU6" s="1">
        <f>'Calculation - tariffs vec'!NT$4*'PCE - 2023 - Importcontent'!NU6</f>
        <v>2.6771434185676854E-4</v>
      </c>
      <c r="NV6" s="1">
        <f>'Calculation - tariffs vec'!NU$4*'PCE - 2023 - Importcontent'!NV6</f>
        <v>1.4307677599691601E-4</v>
      </c>
      <c r="NW6" s="1">
        <f>'Calculation - tariffs vec'!NV$4*'PCE - 2023 - Importcontent'!NW6</f>
        <v>2.022039159223209E-4</v>
      </c>
      <c r="NX6" s="1">
        <f>'Calculation - tariffs vec'!NW$4*'PCE - 2023 - Importcontent'!NX6</f>
        <v>1.6764463952207033E-6</v>
      </c>
      <c r="NY6" s="1">
        <f>'Calculation - tariffs vec'!NX$4*'PCE - 2023 - Importcontent'!NY6</f>
        <v>5.7143534365391351E-4</v>
      </c>
      <c r="NZ6" s="1">
        <f>'Calculation - tariffs vec'!NY$4*'PCE - 2023 - Importcontent'!NZ6</f>
        <v>4.719178157850505E-5</v>
      </c>
      <c r="OA6" s="1">
        <f>'Calculation - tariffs vec'!NZ$4*'PCE - 2023 - Importcontent'!OA6</f>
        <v>6.3323037517909627E-4</v>
      </c>
      <c r="OB6" s="1">
        <f>'Calculation - tariffs vec'!OA$4*'PCE - 2023 - Importcontent'!OB6</f>
        <v>8.4117739496759898E-3</v>
      </c>
      <c r="OC6" s="1">
        <f>'Calculation - tariffs vec'!OB$4*'PCE - 2023 - Importcontent'!OC6</f>
        <v>1.8512226296892322E-3</v>
      </c>
      <c r="OD6" s="1">
        <f>'Calculation - tariffs vec'!OC$4*'PCE - 2023 - Importcontent'!OD6</f>
        <v>0</v>
      </c>
      <c r="OE6" s="1">
        <f>'Calculation - tariffs vec'!OD$4*'PCE - 2023 - Importcontent'!OE6</f>
        <v>0</v>
      </c>
      <c r="OF6" s="1">
        <f>'Calculation - tariffs vec'!OE$4*'PCE - 2023 - Importcontent'!OF6</f>
        <v>0</v>
      </c>
      <c r="OG6" s="1">
        <f>'Calculation - tariffs vec'!OF$4*'PCE - 2023 - Importcontent'!OG6</f>
        <v>0</v>
      </c>
      <c r="OH6" s="1">
        <f>'Calculation - tariffs vec'!OG$4*'PCE - 2023 - Importcontent'!OH6</f>
        <v>0</v>
      </c>
      <c r="OI6" s="1">
        <f>'Calculation - tariffs vec'!OH$4*'PCE - 2023 - Importcontent'!OI6</f>
        <v>0</v>
      </c>
      <c r="OJ6" s="1">
        <f>'Calculation - tariffs vec'!OI$4*'PCE - 2023 - Importcontent'!OJ6</f>
        <v>0</v>
      </c>
      <c r="OK6" s="1">
        <f>'Calculation - tariffs vec'!OJ$4*'PCE - 2023 - Importcontent'!OK6</f>
        <v>0</v>
      </c>
      <c r="OL6" s="1">
        <f>'Calculation - tariffs vec'!OK$4*'PCE - 2023 - Importcontent'!OL6</f>
        <v>0</v>
      </c>
      <c r="OM6" s="1">
        <f>'Calculation - tariffs vec'!OL$4*'PCE - 2023 - Importcontent'!OM6</f>
        <v>0</v>
      </c>
      <c r="ON6" s="1">
        <f>'Calculation - tariffs vec'!OM$4*'PCE - 2023 - Importcontent'!ON6</f>
        <v>0</v>
      </c>
      <c r="OO6" s="1">
        <f>'Calculation - tariffs vec'!ON$4*'PCE - 2023 - Importcontent'!OO6</f>
        <v>0</v>
      </c>
      <c r="OP6" s="1">
        <f>'Calculation - tariffs vec'!OO$4*'PCE - 2023 - Importcontent'!OP6</f>
        <v>0</v>
      </c>
      <c r="OQ6" s="1">
        <f>'Calculation - tariffs vec'!OP$4*'PCE - 2023 - Importcontent'!OQ6</f>
        <v>0</v>
      </c>
      <c r="OR6" s="1">
        <f>'Calculation - tariffs vec'!OQ$4*'PCE - 2023 - Importcontent'!OR6</f>
        <v>0</v>
      </c>
      <c r="OS6" s="1">
        <f>'Calculation - tariffs vec'!OR$4*'PCE - 2023 - Importcontent'!OS6</f>
        <v>0</v>
      </c>
      <c r="OT6" s="1">
        <f>'Calculation - tariffs vec'!OS$4*'PCE - 2023 - Importcontent'!OT6</f>
        <v>0</v>
      </c>
      <c r="OU6" s="1">
        <f>'Calculation - tariffs vec'!OT$4*'PCE - 2023 - Importcontent'!OU6</f>
        <v>0</v>
      </c>
      <c r="OV6" s="1">
        <f>'Calculation - tariffs vec'!OU$4*'PCE - 2023 - Importcontent'!OV6</f>
        <v>0</v>
      </c>
      <c r="OW6" s="1">
        <f>'Calculation - tariffs vec'!OV$4*'PCE - 2023 - Importcontent'!OW6</f>
        <v>0</v>
      </c>
      <c r="OX6" s="1">
        <f>'Calculation - tariffs vec'!OW$4*'PCE - 2023 - Importcontent'!OX6</f>
        <v>0</v>
      </c>
      <c r="OY6" s="1">
        <f>'Calculation - tariffs vec'!OX$4*'PCE - 2023 - Importcontent'!OY6</f>
        <v>0</v>
      </c>
      <c r="OZ6" s="1">
        <f>'Calculation - tariffs vec'!OY$4*'PCE - 2023 - Importcontent'!OZ6</f>
        <v>0</v>
      </c>
      <c r="PA6" s="1">
        <f>'Calculation - tariffs vec'!OZ$4*'PCE - 2023 - Importcontent'!PA6</f>
        <v>0</v>
      </c>
      <c r="PB6" s="1">
        <f>'Calculation - tariffs vec'!PA$4*'PCE - 2023 - Importcontent'!PB6</f>
        <v>0</v>
      </c>
      <c r="PC6" s="1">
        <f>'Calculation - tariffs vec'!PB$4*'PCE - 2023 - Importcontent'!PC6</f>
        <v>0</v>
      </c>
      <c r="PD6" s="1">
        <f>'Calculation - tariffs vec'!PC$4*'PCE - 2023 - Importcontent'!PD6</f>
        <v>0</v>
      </c>
      <c r="PE6" s="1">
        <f>'Calculation - tariffs vec'!PD$4*'PCE - 2023 - Importcontent'!PE6</f>
        <v>0</v>
      </c>
      <c r="PF6" s="1">
        <f>'Calculation - tariffs vec'!PE$4*'PCE - 2023 - Importcontent'!PF6</f>
        <v>0</v>
      </c>
      <c r="PG6" s="1">
        <f>'Calculation - tariffs vec'!PF$4*'PCE - 2023 - Importcontent'!PG6</f>
        <v>0</v>
      </c>
      <c r="PH6" s="1">
        <f>'Calculation - tariffs vec'!PG$4*'PCE - 2023 - Importcontent'!PH6</f>
        <v>0</v>
      </c>
      <c r="PI6" s="1">
        <f>'Calculation - tariffs vec'!PH$4*'PCE - 2023 - Importcontent'!PI6</f>
        <v>0</v>
      </c>
      <c r="PJ6" s="1">
        <f>'Calculation - tariffs vec'!PI$4*'PCE - 2023 - Importcontent'!PJ6</f>
        <v>0</v>
      </c>
      <c r="PK6" s="1">
        <f>'Calculation - tariffs vec'!PJ$4*'PCE - 2023 - Importcontent'!PK6</f>
        <v>0</v>
      </c>
      <c r="PL6" s="1">
        <f>'Calculation - tariffs vec'!PK$4*'PCE - 2023 - Importcontent'!PL6</f>
        <v>0</v>
      </c>
      <c r="PM6" s="1">
        <f>'Calculation - tariffs vec'!PL$4*'PCE - 2023 - Importcontent'!PM6</f>
        <v>0</v>
      </c>
      <c r="PN6" s="1">
        <f>'Calculation - tariffs vec'!PM$4*'PCE - 2023 - Importcontent'!PN6</f>
        <v>0</v>
      </c>
      <c r="PO6" s="1">
        <f>'Calculation - tariffs vec'!PN$4*'PCE - 2023 - Importcontent'!PO6</f>
        <v>0</v>
      </c>
      <c r="PP6" s="1">
        <f>'Calculation - tariffs vec'!PO$4*'PCE - 2023 - Importcontent'!PP6</f>
        <v>0</v>
      </c>
      <c r="PQ6" s="1">
        <f>'Calculation - tariffs vec'!PP$4*'PCE - 2023 - Importcontent'!PQ6</f>
        <v>0</v>
      </c>
      <c r="PR6" s="1">
        <f>'Calculation - tariffs vec'!PQ$4*'PCE - 2023 - Importcontent'!PR6</f>
        <v>0</v>
      </c>
      <c r="PS6" s="1">
        <f>'Calculation - tariffs vec'!PR$4*'PCE - 2023 - Importcontent'!PS6</f>
        <v>0</v>
      </c>
      <c r="PT6" s="1">
        <f>'Calculation - tariffs vec'!PS$4*'PCE - 2023 - Importcontent'!PT6</f>
        <v>0</v>
      </c>
      <c r="PU6" s="1">
        <f>'Calculation - tariffs vec'!PT$4*'PCE - 2023 - Importcontent'!PU6</f>
        <v>0</v>
      </c>
      <c r="PV6" s="1">
        <f>'Calculation - tariffs vec'!PU$4*'PCE - 2023 - Importcontent'!PV6</f>
        <v>0</v>
      </c>
      <c r="PW6" s="1">
        <f>'Calculation - tariffs vec'!PV$4*'PCE - 2023 - Importcontent'!PW6</f>
        <v>0</v>
      </c>
      <c r="PX6" s="1">
        <f>'Calculation - tariffs vec'!PW$4*'PCE - 2023 - Importcontent'!PX6</f>
        <v>0</v>
      </c>
      <c r="PY6" s="1">
        <f>'Calculation - tariffs vec'!PX$4*'PCE - 2023 - Importcontent'!PY6</f>
        <v>2.1381219400035002E-3</v>
      </c>
      <c r="PZ6" s="1">
        <f>'Calculation - tariffs vec'!PY$4*'PCE - 2023 - Importcontent'!PZ6</f>
        <v>1.9893371835902473E-4</v>
      </c>
      <c r="QA6" s="1">
        <f>'Calculation - tariffs vec'!PZ$4*'PCE - 2023 - Importcontent'!QA6</f>
        <v>9.5659405576359671E-3</v>
      </c>
      <c r="QB6" s="1">
        <f>'Calculation - tariffs vec'!QA$4*'PCE - 2023 - Importcontent'!QB6</f>
        <v>6.8172661497442545E-4</v>
      </c>
      <c r="QC6" s="1">
        <f>'Calculation - tariffs vec'!QB$4*'PCE - 2023 - Importcontent'!QC6</f>
        <v>0</v>
      </c>
      <c r="QD6" s="1">
        <f>'Calculation - tariffs vec'!QC$4*'PCE - 2023 - Importcontent'!QD6</f>
        <v>0</v>
      </c>
      <c r="QE6" s="1">
        <f>'Calculation - tariffs vec'!QD$4*'PCE - 2023 - Importcontent'!QE6</f>
        <v>0</v>
      </c>
      <c r="QF6" s="1">
        <f>'Calculation - tariffs vec'!QE$4*'PCE - 2023 - Importcontent'!QF6</f>
        <v>8.0826310882762978E-4</v>
      </c>
      <c r="QG6" s="1">
        <f>'Calculation - tariffs vec'!QF$4*'PCE - 2023 - Importcontent'!QG6</f>
        <v>3.5556745441163479E-3</v>
      </c>
      <c r="QH6" s="1">
        <f>'Calculation - tariffs vec'!QG$4*'PCE - 2023 - Importcontent'!QH6</f>
        <v>2.92765179474016E-2</v>
      </c>
      <c r="QI6" s="1">
        <f>'Calculation - tariffs vec'!QH$4*'PCE - 2023 - Importcontent'!QI6</f>
        <v>1.0015064717977827E-2</v>
      </c>
      <c r="QJ6" s="1">
        <f>'Calculation - tariffs vec'!QI$4*'PCE - 2023 - Importcontent'!QJ6</f>
        <v>1.4731652713071752E-2</v>
      </c>
      <c r="QK6" s="1">
        <f>'Calculation - tariffs vec'!QJ$4*'PCE - 2023 - Importcontent'!QK6</f>
        <v>1.9913173323166819E-2</v>
      </c>
      <c r="QL6" s="1">
        <f>'Calculation - tariffs vec'!QK$4*'PCE - 2023 - Importcontent'!QL6</f>
        <v>2.0943631837593225E-2</v>
      </c>
      <c r="QM6" s="1">
        <f>'Calculation - tariffs vec'!QL$4*'PCE - 2023 - Importcontent'!QM6</f>
        <v>8.3482751045217019E-2</v>
      </c>
      <c r="QN6" s="1">
        <f>'Calculation - tariffs vec'!QM$4*'PCE - 2023 - Importcontent'!QN6</f>
        <v>3.5377791359133951E-4</v>
      </c>
      <c r="QO6" s="1">
        <f>'Calculation - tariffs vec'!QN$4*'PCE - 2023 - Importcontent'!QO6</f>
        <v>5.2838644451889396E-4</v>
      </c>
      <c r="QP6" s="1">
        <f>'Calculation - tariffs vec'!QO$4*'PCE - 2023 - Importcontent'!QP6</f>
        <v>1.4005463710456178E-3</v>
      </c>
      <c r="QQ6" s="1">
        <f>'Calculation - tariffs vec'!QP$4*'PCE - 2023 - Importcontent'!QQ6</f>
        <v>3.0534648349947002E-3</v>
      </c>
      <c r="QR6" s="1">
        <f>'Calculation - tariffs vec'!QQ$4*'PCE - 2023 - Importcontent'!QR6</f>
        <v>7.7127069981652971E-4</v>
      </c>
      <c r="QS6" s="1">
        <f>'Calculation - tariffs vec'!QR$4*'PCE - 2023 - Importcontent'!QS6</f>
        <v>8.0508044941774473E-5</v>
      </c>
      <c r="QT6" s="1">
        <f>'Calculation - tariffs vec'!QS$4*'PCE - 2023 - Importcontent'!QT6</f>
        <v>3.6220568136073202E-3</v>
      </c>
      <c r="QU6" s="1">
        <f>'Calculation - tariffs vec'!QT$4*'PCE - 2023 - Importcontent'!QU6</f>
        <v>1.6333112942181388E-4</v>
      </c>
      <c r="QV6" s="1">
        <f>'Calculation - tariffs vec'!QU$4*'PCE - 2023 - Importcontent'!QV6</f>
        <v>3.4990894335062226E-3</v>
      </c>
      <c r="QW6" s="1">
        <f>'Calculation - tariffs vec'!QV$4*'PCE - 2023 - Importcontent'!QW6</f>
        <v>4.5834552713012724E-3</v>
      </c>
      <c r="QX6" s="1">
        <f>'Calculation - tariffs vec'!QW$4*'PCE - 2023 - Importcontent'!QX6</f>
        <v>5.4545693810869756E-3</v>
      </c>
      <c r="QY6" s="1">
        <f>'Calculation - tariffs vec'!QX$4*'PCE - 2023 - Importcontent'!QY6</f>
        <v>0</v>
      </c>
      <c r="QZ6" s="1">
        <f>'Calculation - tariffs vec'!QY$4*'PCE - 2023 - Importcontent'!QZ6</f>
        <v>0</v>
      </c>
      <c r="RA6" s="1">
        <f>'Calculation - tariffs vec'!QZ$4*'PCE - 2023 - Importcontent'!RA6</f>
        <v>0</v>
      </c>
      <c r="RB6" s="1">
        <f>'Calculation - tariffs vec'!RA$4*'PCE - 2023 - Importcontent'!RB6</f>
        <v>0</v>
      </c>
      <c r="RC6" s="1">
        <f>'Calculation - tariffs vec'!RB$4*'PCE - 2023 - Importcontent'!RC6</f>
        <v>0</v>
      </c>
      <c r="RD6" s="1">
        <f>'Calculation - tariffs vec'!RC$4*'PCE - 2023 - Importcontent'!RD6</f>
        <v>0</v>
      </c>
      <c r="RE6" s="1">
        <f>'Calculation - tariffs vec'!RD$4*'PCE - 2023 - Importcontent'!RE6</f>
        <v>0</v>
      </c>
      <c r="RF6" s="1">
        <f>'Calculation - tariffs vec'!RE$4*'PCE - 2023 - Importcontent'!RF6</f>
        <v>0</v>
      </c>
      <c r="RG6" s="1">
        <f>'Calculation - tariffs vec'!RF$4*'PCE - 2023 - Importcontent'!RG6</f>
        <v>0</v>
      </c>
      <c r="RH6" s="1">
        <f>'Calculation - tariffs vec'!RG$4*'PCE - 2023 - Importcontent'!RH6</f>
        <v>0</v>
      </c>
      <c r="RI6" s="1">
        <f>'Calculation - tariffs vec'!RH$4*'PCE - 2023 - Importcontent'!RI6</f>
        <v>0</v>
      </c>
      <c r="RJ6" s="1">
        <f>'Calculation - tariffs vec'!RI$4*'PCE - 2023 - Importcontent'!RJ6</f>
        <v>0</v>
      </c>
      <c r="RK6" s="1">
        <f>'Calculation - tariffs vec'!RJ$4*'PCE - 2023 - Importcontent'!RK6</f>
        <v>0</v>
      </c>
      <c r="RL6" s="1">
        <f>'Calculation - tariffs vec'!RK$4*'PCE - 2023 - Importcontent'!RL6</f>
        <v>0</v>
      </c>
      <c r="RM6" s="1">
        <f>'Calculation - tariffs vec'!RL$4*'PCE - 2023 - Importcontent'!RM6</f>
        <v>0</v>
      </c>
      <c r="RN6" s="1">
        <f>'Calculation - tariffs vec'!RM$4*'PCE - 2023 - Importcontent'!RN6</f>
        <v>0</v>
      </c>
      <c r="RO6" s="1">
        <f>'Calculation - tariffs vec'!RN$4*'PCE - 2023 - Importcontent'!RO6</f>
        <v>0</v>
      </c>
      <c r="RP6" s="1">
        <f>'Calculation - tariffs vec'!RO$4*'PCE - 2023 - Importcontent'!RP6</f>
        <v>0</v>
      </c>
      <c r="RQ6" s="1">
        <f>'Calculation - tariffs vec'!RP$4*'PCE - 2023 - Importcontent'!RQ6</f>
        <v>0</v>
      </c>
      <c r="RR6" s="1">
        <f>'Calculation - tariffs vec'!RQ$4*'PCE - 2023 - Importcontent'!RR6</f>
        <v>0</v>
      </c>
      <c r="RS6" s="1">
        <f>'Calculation - tariffs vec'!RR$4*'PCE - 2023 - Importcontent'!RS6</f>
        <v>0</v>
      </c>
      <c r="RT6" s="1">
        <f>'Calculation - tariffs vec'!RS$4*'PCE - 2023 - Importcontent'!RT6</f>
        <v>0</v>
      </c>
      <c r="RU6" s="1">
        <f>'Calculation - tariffs vec'!RT$4*'PCE - 2023 - Importcontent'!RU6</f>
        <v>0</v>
      </c>
      <c r="RV6" s="1">
        <f>'Calculation - tariffs vec'!RU$4*'PCE - 2023 - Importcontent'!RV6</f>
        <v>0</v>
      </c>
      <c r="RW6" s="1">
        <f>'Calculation - tariffs vec'!RV$4*'PCE - 2023 - Importcontent'!RW6</f>
        <v>0</v>
      </c>
      <c r="RX6" s="1">
        <f>'Calculation - tariffs vec'!RW$4*'PCE - 2023 - Importcontent'!RX6</f>
        <v>0</v>
      </c>
      <c r="RY6" s="1">
        <f>'Calculation - tariffs vec'!RX$4*'PCE - 2023 - Importcontent'!RY6</f>
        <v>0</v>
      </c>
      <c r="RZ6" s="1">
        <f>'Calculation - tariffs vec'!RY$4*'PCE - 2023 - Importcontent'!RZ6</f>
        <v>0</v>
      </c>
      <c r="SA6" s="1">
        <f>'Calculation - tariffs vec'!RZ$4*'PCE - 2023 - Importcontent'!SA6</f>
        <v>0</v>
      </c>
      <c r="SB6" s="1">
        <f>'Calculation - tariffs vec'!SA$4*'PCE - 2023 - Importcontent'!SB6</f>
        <v>0</v>
      </c>
      <c r="SC6" s="1">
        <f>'Calculation - tariffs vec'!SB$4*'PCE - 2023 - Importcontent'!SC6</f>
        <v>0</v>
      </c>
      <c r="SD6" s="1">
        <f>'Calculation - tariffs vec'!SC$4*'PCE - 2023 - Importcontent'!SD6</f>
        <v>0</v>
      </c>
      <c r="SE6" s="1">
        <f>'Calculation - tariffs vec'!SD$4*'PCE - 2023 - Importcontent'!SE6</f>
        <v>0</v>
      </c>
      <c r="SF6" s="1">
        <f>'Calculation - tariffs vec'!SE$4*'PCE - 2023 - Importcontent'!SF6</f>
        <v>0</v>
      </c>
      <c r="SG6" s="1">
        <f>'Calculation - tariffs vec'!SF$4*'PCE - 2023 - Importcontent'!SG6</f>
        <v>0</v>
      </c>
      <c r="SH6" s="1">
        <f>'Calculation - tariffs vec'!SG$4*'PCE - 2023 - Importcontent'!SH6</f>
        <v>0</v>
      </c>
      <c r="SI6" s="1">
        <f>'Calculation - tariffs vec'!SH$4*'PCE - 2023 - Importcontent'!SI6</f>
        <v>0</v>
      </c>
      <c r="SJ6" s="1">
        <f>'Calculation - tariffs vec'!SI$4*'PCE - 2023 - Importcontent'!SJ6</f>
        <v>0</v>
      </c>
      <c r="SK6" s="1">
        <f>'Calculation - tariffs vec'!SJ$4*'PCE - 2023 - Importcontent'!SK6</f>
        <v>0</v>
      </c>
      <c r="SL6" s="1">
        <f>'Calculation - tariffs vec'!SK$4*'PCE - 2023 - Importcontent'!SL6</f>
        <v>0</v>
      </c>
      <c r="SM6" s="1">
        <f>'Calculation - tariffs vec'!SL$4*'PCE - 2023 - Importcontent'!SM6</f>
        <v>0</v>
      </c>
      <c r="SN6" s="1">
        <f>'Calculation - tariffs vec'!SM$4*'PCE - 2023 - Importcontent'!SN6</f>
        <v>0</v>
      </c>
      <c r="SO6" s="1">
        <f>'Calculation - tariffs vec'!SN$4*'PCE - 2023 - Importcontent'!SO6</f>
        <v>0</v>
      </c>
      <c r="SP6" s="1">
        <f>'Calculation - tariffs vec'!SO$4*'PCE - 2023 - Importcontent'!SP6</f>
        <v>0</v>
      </c>
      <c r="SQ6" s="1">
        <f>'Calculation - tariffs vec'!SP$4*'PCE - 2023 - Importcontent'!SQ6</f>
        <v>0</v>
      </c>
      <c r="SR6" s="1">
        <f>'Calculation - tariffs vec'!SQ$4*'PCE - 2023 - Importcontent'!SR6</f>
        <v>0</v>
      </c>
      <c r="SS6" s="1">
        <f>'Calculation - tariffs vec'!SR$4*'PCE - 2023 - Importcontent'!SS6</f>
        <v>0</v>
      </c>
      <c r="ST6" s="1">
        <f>'Calculation - tariffs vec'!SS$4*'PCE - 2023 - Importcontent'!ST6</f>
        <v>2.9897000235753401E-3</v>
      </c>
      <c r="SU6" s="1">
        <f>'Calculation - tariffs vec'!ST$4*'PCE - 2023 - Importcontent'!SU6</f>
        <v>2.3188865174130651E-3</v>
      </c>
      <c r="SV6" s="1">
        <f>'Calculation - tariffs vec'!SU$4*'PCE - 2023 - Importcontent'!SV6</f>
        <v>2.6076621900240824E-2</v>
      </c>
      <c r="SW6" s="1">
        <f>'Calculation - tariffs vec'!SV$4*'PCE - 2023 - Importcontent'!SW6</f>
        <v>5.6610037835444398E-3</v>
      </c>
      <c r="SX6" s="1">
        <f>'Calculation - tariffs vec'!SW$4*'PCE - 2023 - Importcontent'!SX6</f>
        <v>0</v>
      </c>
      <c r="SY6" s="1">
        <f>'Calculation - tariffs vec'!SX$4*'PCE - 2023 - Importcontent'!SY6</f>
        <v>0</v>
      </c>
      <c r="SZ6" s="1">
        <f>'Calculation - tariffs vec'!SY$4*'PCE - 2023 - Importcontent'!SZ6</f>
        <v>0</v>
      </c>
      <c r="TA6" s="1">
        <f>'Calculation - tariffs vec'!SZ$4*'PCE - 2023 - Importcontent'!TA6</f>
        <v>4.5471368420704353E-3</v>
      </c>
      <c r="TB6" s="1">
        <f>'Calculation - tariffs vec'!TA$4*'PCE - 2023 - Importcontent'!TB6</f>
        <v>3.9485358439888029E-3</v>
      </c>
      <c r="TC6" s="1">
        <f>'Calculation - tariffs vec'!TB$4*'PCE - 2023 - Importcontent'!TC6</f>
        <v>0.12873517051935243</v>
      </c>
      <c r="TD6" s="1">
        <f>'Calculation - tariffs vec'!TC$4*'PCE - 2023 - Importcontent'!TD6</f>
        <v>1.0501053454889607E-2</v>
      </c>
      <c r="TE6" s="1">
        <f>'Calculation - tariffs vec'!TD$4*'PCE - 2023 - Importcontent'!TE6</f>
        <v>1.2238060566935154E-2</v>
      </c>
      <c r="TF6" s="1">
        <f>'Calculation - tariffs vec'!TE$4*'PCE - 2023 - Importcontent'!TF6</f>
        <v>2.9672692632992503E-2</v>
      </c>
      <c r="TG6" s="1">
        <f>'Calculation - tariffs vec'!TF$4*'PCE - 2023 - Importcontent'!TG6</f>
        <v>8.8509966845734776E-3</v>
      </c>
      <c r="TH6" s="1">
        <f>'Calculation - tariffs vec'!TG$4*'PCE - 2023 - Importcontent'!TH6</f>
        <v>1.1580166851236575E-2</v>
      </c>
      <c r="TI6" s="1">
        <f>'Calculation - tariffs vec'!TH$4*'PCE - 2023 - Importcontent'!TI6</f>
        <v>5.1437330775906979E-4</v>
      </c>
      <c r="TJ6" s="1">
        <f>'Calculation - tariffs vec'!TI$4*'PCE - 2023 - Importcontent'!TJ6</f>
        <v>4.3406295500898078E-4</v>
      </c>
      <c r="TK6" s="1">
        <f>'Calculation - tariffs vec'!TJ$4*'PCE - 2023 - Importcontent'!TK6</f>
        <v>3.2659194207020122E-3</v>
      </c>
      <c r="TL6" s="1">
        <f>'Calculation - tariffs vec'!TK$4*'PCE - 2023 - Importcontent'!TL6</f>
        <v>4.6601123882343103E-3</v>
      </c>
      <c r="TM6" s="1">
        <f>'Calculation - tariffs vec'!TL$4*'PCE - 2023 - Importcontent'!TM6</f>
        <v>2.1714724810209156E-3</v>
      </c>
      <c r="TN6" s="1">
        <f>'Calculation - tariffs vec'!TM$4*'PCE - 2023 - Importcontent'!TN6</f>
        <v>4.4466771427213448E-4</v>
      </c>
      <c r="TO6" s="1">
        <f>'Calculation - tariffs vec'!TN$4*'PCE - 2023 - Importcontent'!TO6</f>
        <v>6.6542017880262027E-3</v>
      </c>
      <c r="TP6" s="1">
        <f>'Calculation - tariffs vec'!TO$4*'PCE - 2023 - Importcontent'!TP6</f>
        <v>9.6605804247707142E-5</v>
      </c>
      <c r="TQ6" s="1">
        <f>'Calculation - tariffs vec'!TP$4*'PCE - 2023 - Importcontent'!TQ6</f>
        <v>2.0019518715578017E-2</v>
      </c>
      <c r="TR6" s="1">
        <f>'Calculation - tariffs vec'!TQ$4*'PCE - 2023 - Importcontent'!TR6</f>
        <v>3.0283446353698226E-2</v>
      </c>
      <c r="TS6" s="1">
        <f>'Calculation - tariffs vec'!TR$4*'PCE - 2023 - Importcontent'!TS6</f>
        <v>7.6833471273938777E-3</v>
      </c>
      <c r="TT6" s="1">
        <f>'Calculation - tariffs vec'!TS$4*'PCE - 2023 - Importcontent'!TT6</f>
        <v>0</v>
      </c>
      <c r="TU6" s="1">
        <f>'Calculation - tariffs vec'!TT$4*'PCE - 2023 - Importcontent'!TU6</f>
        <v>0</v>
      </c>
      <c r="TV6" s="1">
        <f>'Calculation - tariffs vec'!TU$4*'PCE - 2023 - Importcontent'!TV6</f>
        <v>0</v>
      </c>
      <c r="TW6" s="1">
        <f>'Calculation - tariffs vec'!TV$4*'PCE - 2023 - Importcontent'!TW6</f>
        <v>0</v>
      </c>
      <c r="TX6" s="1">
        <f>'Calculation - tariffs vec'!TW$4*'PCE - 2023 - Importcontent'!TX6</f>
        <v>0</v>
      </c>
      <c r="TY6" s="1">
        <f>'Calculation - tariffs vec'!TX$4*'PCE - 2023 - Importcontent'!TY6</f>
        <v>0</v>
      </c>
      <c r="TZ6" s="1">
        <f>'Calculation - tariffs vec'!TY$4*'PCE - 2023 - Importcontent'!TZ6</f>
        <v>0</v>
      </c>
      <c r="UA6" s="1">
        <f>'Calculation - tariffs vec'!TZ$4*'PCE - 2023 - Importcontent'!UA6</f>
        <v>0</v>
      </c>
      <c r="UB6" s="1">
        <f>'Calculation - tariffs vec'!UA$4*'PCE - 2023 - Importcontent'!UB6</f>
        <v>0</v>
      </c>
      <c r="UC6" s="1">
        <f>'Calculation - tariffs vec'!UB$4*'PCE - 2023 - Importcontent'!UC6</f>
        <v>0</v>
      </c>
      <c r="UD6" s="1">
        <f>'Calculation - tariffs vec'!UC$4*'PCE - 2023 - Importcontent'!UD6</f>
        <v>0</v>
      </c>
      <c r="UE6" s="1">
        <f>'Calculation - tariffs vec'!UD$4*'PCE - 2023 - Importcontent'!UE6</f>
        <v>0</v>
      </c>
      <c r="UF6" s="1">
        <f>'Calculation - tariffs vec'!UE$4*'PCE - 2023 - Importcontent'!UF6</f>
        <v>0</v>
      </c>
      <c r="UG6" s="1">
        <f>'Calculation - tariffs vec'!UF$4*'PCE - 2023 - Importcontent'!UG6</f>
        <v>0</v>
      </c>
      <c r="UH6" s="1">
        <f>'Calculation - tariffs vec'!UG$4*'PCE - 2023 - Importcontent'!UH6</f>
        <v>0</v>
      </c>
      <c r="UI6" s="1">
        <f>'Calculation - tariffs vec'!UH$4*'PCE - 2023 - Importcontent'!UI6</f>
        <v>0</v>
      </c>
      <c r="UJ6" s="1">
        <f>'Calculation - tariffs vec'!UI$4*'PCE - 2023 - Importcontent'!UJ6</f>
        <v>0</v>
      </c>
      <c r="UK6" s="1">
        <f>'Calculation - tariffs vec'!UJ$4*'PCE - 2023 - Importcontent'!UK6</f>
        <v>0</v>
      </c>
      <c r="UL6" s="1">
        <f>'Calculation - tariffs vec'!UK$4*'PCE - 2023 - Importcontent'!UL6</f>
        <v>0</v>
      </c>
      <c r="UM6" s="1">
        <f>'Calculation - tariffs vec'!UL$4*'PCE - 2023 - Importcontent'!UM6</f>
        <v>0</v>
      </c>
      <c r="UN6" s="1">
        <f>'Calculation - tariffs vec'!UM$4*'PCE - 2023 - Importcontent'!UN6</f>
        <v>0</v>
      </c>
      <c r="UO6" s="1">
        <f>'Calculation - tariffs vec'!UN$4*'PCE - 2023 - Importcontent'!UO6</f>
        <v>0</v>
      </c>
      <c r="UP6" s="1">
        <f>'Calculation - tariffs vec'!UO$4*'PCE - 2023 - Importcontent'!UP6</f>
        <v>0</v>
      </c>
      <c r="UQ6" s="1">
        <f>'Calculation - tariffs vec'!UP$4*'PCE - 2023 - Importcontent'!UQ6</f>
        <v>0</v>
      </c>
      <c r="UR6" s="1">
        <f>'Calculation - tariffs vec'!UQ$4*'PCE - 2023 - Importcontent'!UR6</f>
        <v>0</v>
      </c>
      <c r="US6" s="1">
        <f>'Calculation - tariffs vec'!UR$4*'PCE - 2023 - Importcontent'!US6</f>
        <v>0</v>
      </c>
      <c r="UT6" s="1">
        <f>'Calculation - tariffs vec'!US$4*'PCE - 2023 - Importcontent'!UT6</f>
        <v>0</v>
      </c>
      <c r="UU6" s="1">
        <f>'Calculation - tariffs vec'!UT$4*'PCE - 2023 - Importcontent'!UU6</f>
        <v>0</v>
      </c>
      <c r="UV6" s="1">
        <f>'Calculation - tariffs vec'!UU$4*'PCE - 2023 - Importcontent'!UV6</f>
        <v>0</v>
      </c>
      <c r="UW6" s="1">
        <f>'Calculation - tariffs vec'!UV$4*'PCE - 2023 - Importcontent'!UW6</f>
        <v>0</v>
      </c>
      <c r="UX6" s="1">
        <f>'Calculation - tariffs vec'!UW$4*'PCE - 2023 - Importcontent'!UX6</f>
        <v>0</v>
      </c>
      <c r="UY6" s="1">
        <f>'Calculation - tariffs vec'!UX$4*'PCE - 2023 - Importcontent'!UY6</f>
        <v>0</v>
      </c>
      <c r="UZ6" s="1">
        <f>'Calculation - tariffs vec'!UY$4*'PCE - 2023 - Importcontent'!UZ6</f>
        <v>0</v>
      </c>
      <c r="VA6" s="1">
        <f>'Calculation - tariffs vec'!UZ$4*'PCE - 2023 - Importcontent'!VA6</f>
        <v>0</v>
      </c>
      <c r="VB6" s="1">
        <f>'Calculation - tariffs vec'!VA$4*'PCE - 2023 - Importcontent'!VB6</f>
        <v>0</v>
      </c>
      <c r="VC6" s="1">
        <f>'Calculation - tariffs vec'!VB$4*'PCE - 2023 - Importcontent'!VC6</f>
        <v>0</v>
      </c>
      <c r="VD6" s="1">
        <f>'Calculation - tariffs vec'!VC$4*'PCE - 2023 - Importcontent'!VD6</f>
        <v>0</v>
      </c>
      <c r="VE6" s="1">
        <f>'Calculation - tariffs vec'!VD$4*'PCE - 2023 - Importcontent'!VE6</f>
        <v>0</v>
      </c>
      <c r="VF6" s="1">
        <f>'Calculation - tariffs vec'!VE$4*'PCE - 2023 - Importcontent'!VF6</f>
        <v>0</v>
      </c>
      <c r="VG6" s="1">
        <f>'Calculation - tariffs vec'!VF$4*'PCE - 2023 - Importcontent'!VG6</f>
        <v>0</v>
      </c>
      <c r="VH6" s="1">
        <f>'Calculation - tariffs vec'!VG$4*'PCE - 2023 - Importcontent'!VH6</f>
        <v>0</v>
      </c>
      <c r="VI6" s="1">
        <f>'Calculation - tariffs vec'!VH$4*'PCE - 2023 - Importcontent'!VI6</f>
        <v>0</v>
      </c>
      <c r="VJ6" s="1">
        <f>'Calculation - tariffs vec'!VI$4*'PCE - 2023 - Importcontent'!VJ6</f>
        <v>0</v>
      </c>
      <c r="VK6" s="1">
        <f>'Calculation - tariffs vec'!VJ$4*'PCE - 2023 - Importcontent'!VK6</f>
        <v>0</v>
      </c>
      <c r="VL6" s="1">
        <f>'Calculation - tariffs vec'!VK$4*'PCE - 2023 - Importcontent'!VL6</f>
        <v>0</v>
      </c>
      <c r="VM6" s="1">
        <f>'Calculation - tariffs vec'!VL$4*'PCE - 2023 - Importcontent'!VM6</f>
        <v>0</v>
      </c>
      <c r="VN6" s="1">
        <f>'Calculation - tariffs vec'!VM$4*'PCE - 2023 - Importcontent'!VN6</f>
        <v>0</v>
      </c>
      <c r="VO6" s="1">
        <f>'Calculation - tariffs vec'!VN$4*'PCE - 2023 - Importcontent'!VO6</f>
        <v>3.1831777558965851E-5</v>
      </c>
      <c r="VP6" s="1">
        <f>'Calculation - tariffs vec'!VO$4*'PCE - 2023 - Importcontent'!VP6</f>
        <v>9.2625268941359829E-6</v>
      </c>
      <c r="VQ6" s="1">
        <f>'Calculation - tariffs vec'!VP$4*'PCE - 2023 - Importcontent'!VQ6</f>
        <v>5.6270209838447677E-4</v>
      </c>
      <c r="VR6" s="1">
        <f>'Calculation - tariffs vec'!VQ$4*'PCE - 2023 - Importcontent'!VR6</f>
        <v>2.6375960642291775E-5</v>
      </c>
      <c r="VS6" s="1">
        <f>'Calculation - tariffs vec'!VR$4*'PCE - 2023 - Importcontent'!VS6</f>
        <v>0</v>
      </c>
      <c r="VT6" s="1">
        <f>'Calculation - tariffs vec'!VS$4*'PCE - 2023 - Importcontent'!VT6</f>
        <v>0</v>
      </c>
      <c r="VU6" s="1">
        <f>'Calculation - tariffs vec'!VT$4*'PCE - 2023 - Importcontent'!VU6</f>
        <v>0</v>
      </c>
      <c r="VV6" s="1">
        <f>'Calculation - tariffs vec'!VU$4*'PCE - 2023 - Importcontent'!VV6</f>
        <v>2.4080833236093617E-5</v>
      </c>
      <c r="VW6" s="1">
        <f>'Calculation - tariffs vec'!VV$4*'PCE - 2023 - Importcontent'!VW6</f>
        <v>1.8833946208733588E-4</v>
      </c>
      <c r="VX6" s="1">
        <f>'Calculation - tariffs vec'!VW$4*'PCE - 2023 - Importcontent'!VX6</f>
        <v>5.0982178592655419E-3</v>
      </c>
      <c r="VY6" s="1">
        <f>'Calculation - tariffs vec'!VX$4*'PCE - 2023 - Importcontent'!VY6</f>
        <v>1.3684260326525437E-3</v>
      </c>
      <c r="VZ6" s="1">
        <f>'Calculation - tariffs vec'!VY$4*'PCE - 2023 - Importcontent'!VZ6</f>
        <v>4.5985285099818425E-3</v>
      </c>
      <c r="WA6" s="1">
        <f>'Calculation - tariffs vec'!VZ$4*'PCE - 2023 - Importcontent'!WA6</f>
        <v>1.1462003509517507E-3</v>
      </c>
      <c r="WB6" s="1">
        <f>'Calculation - tariffs vec'!WA$4*'PCE - 2023 - Importcontent'!WB6</f>
        <v>9.8356567933626849E-4</v>
      </c>
      <c r="WC6" s="1">
        <f>'Calculation - tariffs vec'!WB$4*'PCE - 2023 - Importcontent'!WC6</f>
        <v>1.3516574429235069E-3</v>
      </c>
      <c r="WD6" s="1">
        <f>'Calculation - tariffs vec'!WC$4*'PCE - 2023 - Importcontent'!WD6</f>
        <v>3.2191791516741273E-4</v>
      </c>
      <c r="WE6" s="1">
        <f>'Calculation - tariffs vec'!WD$4*'PCE - 2023 - Importcontent'!WE6</f>
        <v>3.7012563413508573E-5</v>
      </c>
      <c r="WF6" s="1">
        <f>'Calculation - tariffs vec'!WE$4*'PCE - 2023 - Importcontent'!WF6</f>
        <v>2.2613241070461025E-4</v>
      </c>
      <c r="WG6" s="1">
        <f>'Calculation - tariffs vec'!WF$4*'PCE - 2023 - Importcontent'!WG6</f>
        <v>3.2767307004212277E-4</v>
      </c>
      <c r="WH6" s="1">
        <f>'Calculation - tariffs vec'!WG$4*'PCE - 2023 - Importcontent'!WH6</f>
        <v>1.1601803873655385E-4</v>
      </c>
      <c r="WI6" s="1">
        <f>'Calculation - tariffs vec'!WH$4*'PCE - 2023 - Importcontent'!WI6</f>
        <v>3.9893845722540301E-6</v>
      </c>
      <c r="WJ6" s="1">
        <f>'Calculation - tariffs vec'!WI$4*'PCE - 2023 - Importcontent'!WJ6</f>
        <v>6.9393725341363778E-4</v>
      </c>
      <c r="WK6" s="1">
        <f>'Calculation - tariffs vec'!WJ$4*'PCE - 2023 - Importcontent'!WK6</f>
        <v>1.1607709045899467E-4</v>
      </c>
      <c r="WL6" s="1">
        <f>'Calculation - tariffs vec'!WK$4*'PCE - 2023 - Importcontent'!WL6</f>
        <v>1.6082713263153195E-3</v>
      </c>
      <c r="WM6" s="1">
        <f>'Calculation - tariffs vec'!WL$4*'PCE - 2023 - Importcontent'!WM6</f>
        <v>5.135949044720845E-3</v>
      </c>
      <c r="WN6" s="1">
        <f>'Calculation - tariffs vec'!WM$4*'PCE - 2023 - Importcontent'!WN6</f>
        <v>4.7842646019277603E-4</v>
      </c>
      <c r="WO6" s="1">
        <f>'Calculation - tariffs vec'!WN$4*'PCE - 2023 - Importcontent'!WO6</f>
        <v>0</v>
      </c>
      <c r="WP6" s="1">
        <f>'Calculation - tariffs vec'!WO$4*'PCE - 2023 - Importcontent'!WP6</f>
        <v>0</v>
      </c>
      <c r="WQ6" s="1">
        <f>'Calculation - tariffs vec'!WP$4*'PCE - 2023 - Importcontent'!WQ6</f>
        <v>0</v>
      </c>
      <c r="WR6" s="1">
        <f>'Calculation - tariffs vec'!WQ$4*'PCE - 2023 - Importcontent'!WR6</f>
        <v>0</v>
      </c>
      <c r="WS6" s="1">
        <f>'Calculation - tariffs vec'!WR$4*'PCE - 2023 - Importcontent'!WS6</f>
        <v>0</v>
      </c>
      <c r="WT6" s="1">
        <f>'Calculation - tariffs vec'!WS$4*'PCE - 2023 - Importcontent'!WT6</f>
        <v>0</v>
      </c>
      <c r="WU6" s="1">
        <f>'Calculation - tariffs vec'!WT$4*'PCE - 2023 - Importcontent'!WU6</f>
        <v>0</v>
      </c>
      <c r="WV6" s="1">
        <f>'Calculation - tariffs vec'!WU$4*'PCE - 2023 - Importcontent'!WV6</f>
        <v>0</v>
      </c>
      <c r="WW6" s="1">
        <f>'Calculation - tariffs vec'!WV$4*'PCE - 2023 - Importcontent'!WW6</f>
        <v>0</v>
      </c>
      <c r="WX6" s="1">
        <f>'Calculation - tariffs vec'!WW$4*'PCE - 2023 - Importcontent'!WX6</f>
        <v>0</v>
      </c>
      <c r="WY6" s="1">
        <f>'Calculation - tariffs vec'!WX$4*'PCE - 2023 - Importcontent'!WY6</f>
        <v>0</v>
      </c>
      <c r="WZ6" s="1">
        <f>'Calculation - tariffs vec'!WY$4*'PCE - 2023 - Importcontent'!WZ6</f>
        <v>0</v>
      </c>
      <c r="XA6" s="1">
        <f>'Calculation - tariffs vec'!WZ$4*'PCE - 2023 - Importcontent'!XA6</f>
        <v>0</v>
      </c>
      <c r="XB6" s="1">
        <f>'Calculation - tariffs vec'!XA$4*'PCE - 2023 - Importcontent'!XB6</f>
        <v>0</v>
      </c>
      <c r="XC6" s="1">
        <f>'Calculation - tariffs vec'!XB$4*'PCE - 2023 - Importcontent'!XC6</f>
        <v>0</v>
      </c>
      <c r="XD6" s="1">
        <f>'Calculation - tariffs vec'!XC$4*'PCE - 2023 - Importcontent'!XD6</f>
        <v>0</v>
      </c>
      <c r="XE6" s="1">
        <f>'Calculation - tariffs vec'!XD$4*'PCE - 2023 - Importcontent'!XE6</f>
        <v>0</v>
      </c>
      <c r="XF6" s="1">
        <f>'Calculation - tariffs vec'!XE$4*'PCE - 2023 - Importcontent'!XF6</f>
        <v>0</v>
      </c>
      <c r="XG6" s="1">
        <f>'Calculation - tariffs vec'!XF$4*'PCE - 2023 - Importcontent'!XG6</f>
        <v>0</v>
      </c>
      <c r="XH6" s="1">
        <f>'Calculation - tariffs vec'!XG$4*'PCE - 2023 - Importcontent'!XH6</f>
        <v>0</v>
      </c>
      <c r="XI6" s="1">
        <f>'Calculation - tariffs vec'!XH$4*'PCE - 2023 - Importcontent'!XI6</f>
        <v>0</v>
      </c>
      <c r="XJ6" s="1">
        <f>'Calculation - tariffs vec'!XI$4*'PCE - 2023 - Importcontent'!XJ6</f>
        <v>0</v>
      </c>
      <c r="XK6" s="1">
        <f>'Calculation - tariffs vec'!XJ$4*'PCE - 2023 - Importcontent'!XK6</f>
        <v>0</v>
      </c>
      <c r="XL6" s="1">
        <f>'Calculation - tariffs vec'!XK$4*'PCE - 2023 - Importcontent'!XL6</f>
        <v>0</v>
      </c>
      <c r="XM6" s="1">
        <f>'Calculation - tariffs vec'!XL$4*'PCE - 2023 - Importcontent'!XM6</f>
        <v>0</v>
      </c>
      <c r="XN6" s="1">
        <f>'Calculation - tariffs vec'!XM$4*'PCE - 2023 - Importcontent'!XN6</f>
        <v>0</v>
      </c>
      <c r="XO6" s="1">
        <f>'Calculation - tariffs vec'!XN$4*'PCE - 2023 - Importcontent'!XO6</f>
        <v>0</v>
      </c>
      <c r="XP6" s="1">
        <f>'Calculation - tariffs vec'!XO$4*'PCE - 2023 - Importcontent'!XP6</f>
        <v>0</v>
      </c>
      <c r="XQ6" s="1">
        <f>'Calculation - tariffs vec'!XP$4*'PCE - 2023 - Importcontent'!XQ6</f>
        <v>0</v>
      </c>
      <c r="XR6" s="1">
        <f>'Calculation - tariffs vec'!XQ$4*'PCE - 2023 - Importcontent'!XR6</f>
        <v>0</v>
      </c>
      <c r="XS6" s="1">
        <f>'Calculation - tariffs vec'!XR$4*'PCE - 2023 - Importcontent'!XS6</f>
        <v>0</v>
      </c>
      <c r="XT6" s="1">
        <f>'Calculation - tariffs vec'!XS$4*'PCE - 2023 - Importcontent'!XT6</f>
        <v>0</v>
      </c>
      <c r="XU6" s="1">
        <f>'Calculation - tariffs vec'!XT$4*'PCE - 2023 - Importcontent'!XU6</f>
        <v>0</v>
      </c>
      <c r="XV6" s="1">
        <f>'Calculation - tariffs vec'!XU$4*'PCE - 2023 - Importcontent'!XV6</f>
        <v>0</v>
      </c>
      <c r="XW6" s="1">
        <f>'Calculation - tariffs vec'!XV$4*'PCE - 2023 - Importcontent'!XW6</f>
        <v>0</v>
      </c>
      <c r="XX6" s="1">
        <f>'Calculation - tariffs vec'!XW$4*'PCE - 2023 - Importcontent'!XX6</f>
        <v>0</v>
      </c>
      <c r="XY6" s="1">
        <f>'Calculation - tariffs vec'!XX$4*'PCE - 2023 - Importcontent'!XY6</f>
        <v>0</v>
      </c>
      <c r="XZ6" s="1">
        <f>'Calculation - tariffs vec'!XY$4*'PCE - 2023 - Importcontent'!XZ6</f>
        <v>0</v>
      </c>
      <c r="YA6" s="1">
        <f>'Calculation - tariffs vec'!XZ$4*'PCE - 2023 - Importcontent'!YA6</f>
        <v>0</v>
      </c>
      <c r="YB6" s="1">
        <f>'Calculation - tariffs vec'!YA$4*'PCE - 2023 - Importcontent'!YB6</f>
        <v>0</v>
      </c>
      <c r="YC6" s="1">
        <f>'Calculation - tariffs vec'!YB$4*'PCE - 2023 - Importcontent'!YC6</f>
        <v>0</v>
      </c>
      <c r="YD6" s="1">
        <f>'Calculation - tariffs vec'!YC$4*'PCE - 2023 - Importcontent'!YD6</f>
        <v>0</v>
      </c>
      <c r="YE6" s="1">
        <f>'Calculation - tariffs vec'!YD$4*'PCE - 2023 - Importcontent'!YE6</f>
        <v>0</v>
      </c>
      <c r="YF6" s="1">
        <f>'Calculation - tariffs vec'!YE$4*'PCE - 2023 - Importcontent'!YF6</f>
        <v>0</v>
      </c>
      <c r="YG6" s="1">
        <f>'Calculation - tariffs vec'!YF$4*'PCE - 2023 - Importcontent'!YG6</f>
        <v>0</v>
      </c>
      <c r="YH6" s="1">
        <f>'Calculation - tariffs vec'!YG$4*'PCE - 2023 - Importcontent'!YH6</f>
        <v>0</v>
      </c>
      <c r="YI6" s="1">
        <f>'Calculation - tariffs vec'!YH$4*'PCE - 2023 - Importcontent'!YI6</f>
        <v>0</v>
      </c>
    </row>
    <row r="7" spans="1:659" ht="15" customHeight="1" x14ac:dyDescent="0.25">
      <c r="A7" s="1">
        <f>'PCE - 2023 - Importcontent'!A7</f>
        <v>7</v>
      </c>
      <c r="B7" s="1" t="str">
        <f>'PCE - 2023 - Importcontent'!B7</f>
        <v xml:space="preserve">Motor vehicles parts and accessories </v>
      </c>
      <c r="C7" s="1">
        <f>'Calculation - tariffs vec'!B$4*'PCE - 2023 - Importcontent'!C7</f>
        <v>5.2586687074305356E-4</v>
      </c>
      <c r="D7" s="1">
        <f>'Calculation - tariffs vec'!C$4*'PCE - 2023 - Importcontent'!D7</f>
        <v>1.7932187557197969E-3</v>
      </c>
      <c r="E7" s="1">
        <f>'Calculation - tariffs vec'!D$4*'PCE - 2023 - Importcontent'!E7</f>
        <v>3.3575032118621173E-2</v>
      </c>
      <c r="F7" s="1">
        <f>'Calculation - tariffs vec'!E$4*'PCE - 2023 - Importcontent'!F7</f>
        <v>1.4331508420659435E-3</v>
      </c>
      <c r="G7" s="1">
        <f>'Calculation - tariffs vec'!F$4*'PCE - 2023 - Importcontent'!G7</f>
        <v>0</v>
      </c>
      <c r="H7" s="1">
        <f>'Calculation - tariffs vec'!G$4*'PCE - 2023 - Importcontent'!H7</f>
        <v>0</v>
      </c>
      <c r="I7" s="1">
        <f>'Calculation - tariffs vec'!H$4*'PCE - 2023 - Importcontent'!I7</f>
        <v>0</v>
      </c>
      <c r="J7" s="1">
        <f>'Calculation - tariffs vec'!I$4*'PCE - 2023 - Importcontent'!J7</f>
        <v>5.4641149681109403E-3</v>
      </c>
      <c r="K7" s="1">
        <f>'Calculation - tariffs vec'!J$4*'PCE - 2023 - Importcontent'!K7</f>
        <v>3.1289844643412196E-3</v>
      </c>
      <c r="L7" s="1">
        <f>'Calculation - tariffs vec'!K$4*'PCE - 2023 - Importcontent'!L7</f>
        <v>4.6478792883357697E-2</v>
      </c>
      <c r="M7" s="1">
        <f>'Calculation - tariffs vec'!L$4*'PCE - 2023 - Importcontent'!M7</f>
        <v>1.1789033583192334E-2</v>
      </c>
      <c r="N7" s="1">
        <f>'Calculation - tariffs vec'!M$4*'PCE - 2023 - Importcontent'!N7</f>
        <v>1.1373621841555753E-2</v>
      </c>
      <c r="O7" s="1">
        <f>'Calculation - tariffs vec'!N$4*'PCE - 2023 - Importcontent'!O7</f>
        <v>3.1331909672781045E-3</v>
      </c>
      <c r="P7" s="1">
        <f>'Calculation - tariffs vec'!O$4*'PCE - 2023 - Importcontent'!P7</f>
        <v>1.40792465601905E-2</v>
      </c>
      <c r="Q7" s="1">
        <f>'Calculation - tariffs vec'!P$4*'PCE - 2023 - Importcontent'!Q7</f>
        <v>0.20785850157306199</v>
      </c>
      <c r="R7" s="1">
        <f>'Calculation - tariffs vec'!Q$4*'PCE - 2023 - Importcontent'!R7</f>
        <v>6.8750801939630897E-4</v>
      </c>
      <c r="S7" s="1">
        <f>'Calculation - tariffs vec'!R$4*'PCE - 2023 - Importcontent'!S7</f>
        <v>3.6192827754347027E-4</v>
      </c>
      <c r="T7" s="1">
        <f>'Calculation - tariffs vec'!S$4*'PCE - 2023 - Importcontent'!T7</f>
        <v>8.3035181554320177E-4</v>
      </c>
      <c r="U7" s="1">
        <f>'Calculation - tariffs vec'!T$4*'PCE - 2023 - Importcontent'!U7</f>
        <v>1.5719265888396677E-3</v>
      </c>
      <c r="V7" s="1">
        <f>'Calculation - tariffs vec'!U$4*'PCE - 2023 - Importcontent'!V7</f>
        <v>6.2838770980012395E-4</v>
      </c>
      <c r="W7" s="1">
        <f>'Calculation - tariffs vec'!V$4*'PCE - 2023 - Importcontent'!W7</f>
        <v>3.3849308304252774E-5</v>
      </c>
      <c r="X7" s="1">
        <f>'Calculation - tariffs vec'!W$4*'PCE - 2023 - Importcontent'!X7</f>
        <v>7.3198190220055883E-3</v>
      </c>
      <c r="Y7" s="1">
        <f>'Calculation - tariffs vec'!X$4*'PCE - 2023 - Importcontent'!Y7</f>
        <v>1.505019478319544E-4</v>
      </c>
      <c r="Z7" s="1">
        <f>'Calculation - tariffs vec'!Y$4*'PCE - 2023 - Importcontent'!Z7</f>
        <v>5.3064351307796718E-3</v>
      </c>
      <c r="AA7" s="1">
        <f>'Calculation - tariffs vec'!Z$4*'PCE - 2023 - Importcontent'!AA7</f>
        <v>2.4960949319655784E-2</v>
      </c>
      <c r="AB7" s="1">
        <f>'Calculation - tariffs vec'!AA$4*'PCE - 2023 - Importcontent'!AB7</f>
        <v>0.25043371476306003</v>
      </c>
      <c r="AC7" s="1">
        <f>'Calculation - tariffs vec'!AB$4*'PCE - 2023 - Importcontent'!AC7</f>
        <v>0</v>
      </c>
      <c r="AD7" s="1">
        <f>'Calculation - tariffs vec'!AC$4*'PCE - 2023 - Importcontent'!AD7</f>
        <v>0</v>
      </c>
      <c r="AE7" s="1">
        <f>'Calculation - tariffs vec'!AD$4*'PCE - 2023 - Importcontent'!AE7</f>
        <v>0</v>
      </c>
      <c r="AF7" s="1">
        <f>'Calculation - tariffs vec'!AE$4*'PCE - 2023 - Importcontent'!AF7</f>
        <v>0</v>
      </c>
      <c r="AG7" s="1">
        <f>'Calculation - tariffs vec'!AF$4*'PCE - 2023 - Importcontent'!AG7</f>
        <v>0</v>
      </c>
      <c r="AH7" s="1">
        <f>'Calculation - tariffs vec'!AG$4*'PCE - 2023 - Importcontent'!AH7</f>
        <v>0</v>
      </c>
      <c r="AI7" s="1">
        <f>'Calculation - tariffs vec'!AH$4*'PCE - 2023 - Importcontent'!AI7</f>
        <v>0</v>
      </c>
      <c r="AJ7" s="1">
        <f>'Calculation - tariffs vec'!AI$4*'PCE - 2023 - Importcontent'!AJ7</f>
        <v>0</v>
      </c>
      <c r="AK7" s="1">
        <f>'Calculation - tariffs vec'!AJ$4*'PCE - 2023 - Importcontent'!AK7</f>
        <v>0</v>
      </c>
      <c r="AL7" s="1">
        <f>'Calculation - tariffs vec'!AK$4*'PCE - 2023 - Importcontent'!AL7</f>
        <v>0</v>
      </c>
      <c r="AM7" s="1">
        <f>'Calculation - tariffs vec'!AL$4*'PCE - 2023 - Importcontent'!AM7</f>
        <v>0</v>
      </c>
      <c r="AN7" s="1">
        <f>'Calculation - tariffs vec'!AM$4*'PCE - 2023 - Importcontent'!AN7</f>
        <v>0</v>
      </c>
      <c r="AO7" s="1">
        <f>'Calculation - tariffs vec'!AN$4*'PCE - 2023 - Importcontent'!AO7</f>
        <v>0</v>
      </c>
      <c r="AP7" s="1">
        <f>'Calculation - tariffs vec'!AO$4*'PCE - 2023 - Importcontent'!AP7</f>
        <v>0</v>
      </c>
      <c r="AQ7" s="1">
        <f>'Calculation - tariffs vec'!AP$4*'PCE - 2023 - Importcontent'!AQ7</f>
        <v>0</v>
      </c>
      <c r="AR7" s="1">
        <f>'Calculation - tariffs vec'!AQ$4*'PCE - 2023 - Importcontent'!AR7</f>
        <v>0</v>
      </c>
      <c r="AS7" s="1">
        <f>'Calculation - tariffs vec'!AR$4*'PCE - 2023 - Importcontent'!AS7</f>
        <v>0</v>
      </c>
      <c r="AT7" s="1">
        <f>'Calculation - tariffs vec'!AS$4*'PCE - 2023 - Importcontent'!AT7</f>
        <v>0</v>
      </c>
      <c r="AU7" s="1">
        <f>'Calculation - tariffs vec'!AT$4*'PCE - 2023 - Importcontent'!AU7</f>
        <v>0</v>
      </c>
      <c r="AV7" s="1">
        <f>'Calculation - tariffs vec'!AU$4*'PCE - 2023 - Importcontent'!AV7</f>
        <v>0</v>
      </c>
      <c r="AW7" s="1">
        <f>'Calculation - tariffs vec'!AV$4*'PCE - 2023 - Importcontent'!AW7</f>
        <v>0</v>
      </c>
      <c r="AX7" s="1">
        <f>'Calculation - tariffs vec'!AW$4*'PCE - 2023 - Importcontent'!AX7</f>
        <v>0</v>
      </c>
      <c r="AY7" s="1">
        <f>'Calculation - tariffs vec'!AX$4*'PCE - 2023 - Importcontent'!AY7</f>
        <v>0</v>
      </c>
      <c r="AZ7" s="1">
        <f>'Calculation - tariffs vec'!AY$4*'PCE - 2023 - Importcontent'!AZ7</f>
        <v>0</v>
      </c>
      <c r="BA7" s="1">
        <f>'Calculation - tariffs vec'!AZ$4*'PCE - 2023 - Importcontent'!BA7</f>
        <v>0</v>
      </c>
      <c r="BB7" s="1">
        <f>'Calculation - tariffs vec'!BA$4*'PCE - 2023 - Importcontent'!BB7</f>
        <v>0</v>
      </c>
      <c r="BC7" s="1">
        <f>'Calculation - tariffs vec'!BB$4*'PCE - 2023 - Importcontent'!BC7</f>
        <v>0</v>
      </c>
      <c r="BD7" s="1">
        <f>'Calculation - tariffs vec'!BC$4*'PCE - 2023 - Importcontent'!BD7</f>
        <v>0</v>
      </c>
      <c r="BE7" s="1">
        <f>'Calculation - tariffs vec'!BD$4*'PCE - 2023 - Importcontent'!BE7</f>
        <v>0</v>
      </c>
      <c r="BF7" s="1">
        <f>'Calculation - tariffs vec'!BE$4*'PCE - 2023 - Importcontent'!BF7</f>
        <v>0</v>
      </c>
      <c r="BG7" s="1">
        <f>'Calculation - tariffs vec'!BF$4*'PCE - 2023 - Importcontent'!BG7</f>
        <v>0</v>
      </c>
      <c r="BH7" s="1">
        <f>'Calculation - tariffs vec'!BG$4*'PCE - 2023 - Importcontent'!BH7</f>
        <v>0</v>
      </c>
      <c r="BI7" s="1">
        <f>'Calculation - tariffs vec'!BH$4*'PCE - 2023 - Importcontent'!BI7</f>
        <v>0</v>
      </c>
      <c r="BJ7" s="1">
        <f>'Calculation - tariffs vec'!BI$4*'PCE - 2023 - Importcontent'!BJ7</f>
        <v>0</v>
      </c>
      <c r="BK7" s="1">
        <f>'Calculation - tariffs vec'!BJ$4*'PCE - 2023 - Importcontent'!BK7</f>
        <v>0</v>
      </c>
      <c r="BL7" s="1">
        <f>'Calculation - tariffs vec'!BK$4*'PCE - 2023 - Importcontent'!BL7</f>
        <v>0</v>
      </c>
      <c r="BM7" s="1">
        <f>'Calculation - tariffs vec'!BL$4*'PCE - 2023 - Importcontent'!BM7</f>
        <v>0</v>
      </c>
      <c r="BN7" s="1">
        <f>'Calculation - tariffs vec'!BM$4*'PCE - 2023 - Importcontent'!BN7</f>
        <v>0</v>
      </c>
      <c r="BO7" s="1">
        <f>'Calculation - tariffs vec'!BN$4*'PCE - 2023 - Importcontent'!BO7</f>
        <v>0</v>
      </c>
      <c r="BP7" s="1">
        <f>'Calculation - tariffs vec'!BO$4*'PCE - 2023 - Importcontent'!BP7</f>
        <v>0</v>
      </c>
      <c r="BQ7" s="1">
        <f>'Calculation - tariffs vec'!BP$4*'PCE - 2023 - Importcontent'!BQ7</f>
        <v>0</v>
      </c>
      <c r="BR7" s="1">
        <f>'Calculation - tariffs vec'!BQ$4*'PCE - 2023 - Importcontent'!BR7</f>
        <v>0</v>
      </c>
      <c r="BS7" s="1">
        <f>'Calculation - tariffs vec'!BR$4*'PCE - 2023 - Importcontent'!BS7</f>
        <v>0</v>
      </c>
      <c r="BT7" s="1">
        <f>'Calculation - tariffs vec'!BS$4*'PCE - 2023 - Importcontent'!BT7</f>
        <v>0</v>
      </c>
      <c r="BU7" s="1">
        <f>'Calculation - tariffs vec'!BT$4*'PCE - 2023 - Importcontent'!BU7</f>
        <v>0</v>
      </c>
      <c r="BV7" s="1">
        <f>'Calculation - tariffs vec'!BU$4*'PCE - 2023 - Importcontent'!BV7</f>
        <v>0</v>
      </c>
      <c r="BW7" s="1">
        <f>'Calculation - tariffs vec'!BV$4*'PCE - 2023 - Importcontent'!BW7</f>
        <v>0</v>
      </c>
      <c r="BX7" s="1">
        <f>'Calculation - tariffs vec'!BW$4*'PCE - 2023 - Importcontent'!BX7</f>
        <v>2.7244838804206749E-5</v>
      </c>
      <c r="BY7" s="1">
        <f>'Calculation - tariffs vec'!BX$4*'PCE - 2023 - Importcontent'!BY7</f>
        <v>1.0170237037534034E-3</v>
      </c>
      <c r="BZ7" s="1">
        <f>'Calculation - tariffs vec'!BY$4*'PCE - 2023 - Importcontent'!BZ7</f>
        <v>2.8143050932469954E-7</v>
      </c>
      <c r="CA7" s="1">
        <f>'Calculation - tariffs vec'!BZ$4*'PCE - 2023 - Importcontent'!CA7</f>
        <v>1.2244966679937882E-4</v>
      </c>
      <c r="CB7" s="1">
        <f>'Calculation - tariffs vec'!CA$4*'PCE - 2023 - Importcontent'!CB7</f>
        <v>0</v>
      </c>
      <c r="CC7" s="1">
        <f>'Calculation - tariffs vec'!CB$4*'PCE - 2023 - Importcontent'!CC7</f>
        <v>0</v>
      </c>
      <c r="CD7" s="1">
        <f>'Calculation - tariffs vec'!CC$4*'PCE - 2023 - Importcontent'!CD7</f>
        <v>0</v>
      </c>
      <c r="CE7" s="1">
        <f>'Calculation - tariffs vec'!CD$4*'PCE - 2023 - Importcontent'!CE7</f>
        <v>1.0559720722922179E-3</v>
      </c>
      <c r="CF7" s="1">
        <f>'Calculation - tariffs vec'!CE$4*'PCE - 2023 - Importcontent'!CF7</f>
        <v>9.5363689870913617E-3</v>
      </c>
      <c r="CG7" s="1">
        <f>'Calculation - tariffs vec'!CF$4*'PCE - 2023 - Importcontent'!CG7</f>
        <v>3.9285468730876948E-3</v>
      </c>
      <c r="CH7" s="1">
        <f>'Calculation - tariffs vec'!CG$4*'PCE - 2023 - Importcontent'!CH7</f>
        <v>3.5036706349244003E-2</v>
      </c>
      <c r="CI7" s="1">
        <f>'Calculation - tariffs vec'!CH$4*'PCE - 2023 - Importcontent'!CI7</f>
        <v>1.7927540354303086E-2</v>
      </c>
      <c r="CJ7" s="1">
        <f>'Calculation - tariffs vec'!CI$4*'PCE - 2023 - Importcontent'!CJ7</f>
        <v>5.3397819117136973E-2</v>
      </c>
      <c r="CK7" s="1">
        <f>'Calculation - tariffs vec'!CJ$4*'PCE - 2023 - Importcontent'!CK7</f>
        <v>7.5672821839930876E-2</v>
      </c>
      <c r="CL7" s="1">
        <f>'Calculation - tariffs vec'!CK$4*'PCE - 2023 - Importcontent'!CL7</f>
        <v>0.13517787465908332</v>
      </c>
      <c r="CM7" s="1">
        <f>'Calculation - tariffs vec'!CL$4*'PCE - 2023 - Importcontent'!CM7</f>
        <v>1.7639644357787923E-4</v>
      </c>
      <c r="CN7" s="1">
        <f>'Calculation - tariffs vec'!CM$4*'PCE - 2023 - Importcontent'!CN7</f>
        <v>1.1907826072888143E-3</v>
      </c>
      <c r="CO7" s="1">
        <f>'Calculation - tariffs vec'!CN$4*'PCE - 2023 - Importcontent'!CO7</f>
        <v>1.1570206154429606E-2</v>
      </c>
      <c r="CP7" s="1">
        <f>'Calculation - tariffs vec'!CO$4*'PCE - 2023 - Importcontent'!CP7</f>
        <v>2.0627703663469272E-4</v>
      </c>
      <c r="CQ7" s="1">
        <f>'Calculation - tariffs vec'!CP$4*'PCE - 2023 - Importcontent'!CQ7</f>
        <v>7.172274179803104E-3</v>
      </c>
      <c r="CR7" s="1">
        <f>'Calculation - tariffs vec'!CQ$4*'PCE - 2023 - Importcontent'!CR7</f>
        <v>1.2312844344934623E-3</v>
      </c>
      <c r="CS7" s="1">
        <f>'Calculation - tariffs vec'!CR$4*'PCE - 2023 - Importcontent'!CS7</f>
        <v>2.6006873458545251E-3</v>
      </c>
      <c r="CT7" s="1">
        <f>'Calculation - tariffs vec'!CS$4*'PCE - 2023 - Importcontent'!CT7</f>
        <v>4.0239004491115349E-4</v>
      </c>
      <c r="CU7" s="1">
        <f>'Calculation - tariffs vec'!CT$4*'PCE - 2023 - Importcontent'!CU7</f>
        <v>6.595295969968678E-5</v>
      </c>
      <c r="CV7" s="1">
        <f>'Calculation - tariffs vec'!CU$4*'PCE - 2023 - Importcontent'!CV7</f>
        <v>1.7523914046037391E-2</v>
      </c>
      <c r="CW7" s="1">
        <f>'Calculation - tariffs vec'!CV$4*'PCE - 2023 - Importcontent'!CW7</f>
        <v>0.48234638596406254</v>
      </c>
      <c r="CX7" s="1">
        <f>'Calculation - tariffs vec'!CW$4*'PCE - 2023 - Importcontent'!CX7</f>
        <v>0</v>
      </c>
      <c r="CY7" s="1">
        <f>'Calculation - tariffs vec'!CX$4*'PCE - 2023 - Importcontent'!CY7</f>
        <v>0</v>
      </c>
      <c r="CZ7" s="1">
        <f>'Calculation - tariffs vec'!CY$4*'PCE - 2023 - Importcontent'!CZ7</f>
        <v>0</v>
      </c>
      <c r="DA7" s="1">
        <f>'Calculation - tariffs vec'!CZ$4*'PCE - 2023 - Importcontent'!DA7</f>
        <v>0</v>
      </c>
      <c r="DB7" s="1">
        <f>'Calculation - tariffs vec'!DA$4*'PCE - 2023 - Importcontent'!DB7</f>
        <v>0</v>
      </c>
      <c r="DC7" s="1">
        <f>'Calculation - tariffs vec'!DB$4*'PCE - 2023 - Importcontent'!DC7</f>
        <v>0</v>
      </c>
      <c r="DD7" s="1">
        <f>'Calculation - tariffs vec'!DC$4*'PCE - 2023 - Importcontent'!DD7</f>
        <v>0</v>
      </c>
      <c r="DE7" s="1">
        <f>'Calculation - tariffs vec'!DD$4*'PCE - 2023 - Importcontent'!DE7</f>
        <v>0</v>
      </c>
      <c r="DF7" s="1">
        <f>'Calculation - tariffs vec'!DE$4*'PCE - 2023 - Importcontent'!DF7</f>
        <v>0</v>
      </c>
      <c r="DG7" s="1">
        <f>'Calculation - tariffs vec'!DF$4*'PCE - 2023 - Importcontent'!DG7</f>
        <v>0</v>
      </c>
      <c r="DH7" s="1">
        <f>'Calculation - tariffs vec'!DG$4*'PCE - 2023 - Importcontent'!DH7</f>
        <v>0</v>
      </c>
      <c r="DI7" s="1">
        <f>'Calculation - tariffs vec'!DH$4*'PCE - 2023 - Importcontent'!DI7</f>
        <v>0</v>
      </c>
      <c r="DJ7" s="1">
        <f>'Calculation - tariffs vec'!DI$4*'PCE - 2023 - Importcontent'!DJ7</f>
        <v>0</v>
      </c>
      <c r="DK7" s="1">
        <f>'Calculation - tariffs vec'!DJ$4*'PCE - 2023 - Importcontent'!DK7</f>
        <v>0</v>
      </c>
      <c r="DL7" s="1">
        <f>'Calculation - tariffs vec'!DK$4*'PCE - 2023 - Importcontent'!DL7</f>
        <v>0</v>
      </c>
      <c r="DM7" s="1">
        <f>'Calculation - tariffs vec'!DL$4*'PCE - 2023 - Importcontent'!DM7</f>
        <v>0</v>
      </c>
      <c r="DN7" s="1">
        <f>'Calculation - tariffs vec'!DM$4*'PCE - 2023 - Importcontent'!DN7</f>
        <v>0</v>
      </c>
      <c r="DO7" s="1">
        <f>'Calculation - tariffs vec'!DN$4*'PCE - 2023 - Importcontent'!DO7</f>
        <v>0</v>
      </c>
      <c r="DP7" s="1">
        <f>'Calculation - tariffs vec'!DO$4*'PCE - 2023 - Importcontent'!DP7</f>
        <v>0</v>
      </c>
      <c r="DQ7" s="1">
        <f>'Calculation - tariffs vec'!DP$4*'PCE - 2023 - Importcontent'!DQ7</f>
        <v>0</v>
      </c>
      <c r="DR7" s="1">
        <f>'Calculation - tariffs vec'!DQ$4*'PCE - 2023 - Importcontent'!DR7</f>
        <v>0</v>
      </c>
      <c r="DS7" s="1">
        <f>'Calculation - tariffs vec'!DR$4*'PCE - 2023 - Importcontent'!DS7</f>
        <v>0</v>
      </c>
      <c r="DT7" s="1">
        <f>'Calculation - tariffs vec'!DS$4*'PCE - 2023 - Importcontent'!DT7</f>
        <v>0</v>
      </c>
      <c r="DU7" s="1">
        <f>'Calculation - tariffs vec'!DT$4*'PCE - 2023 - Importcontent'!DU7</f>
        <v>0</v>
      </c>
      <c r="DV7" s="1">
        <f>'Calculation - tariffs vec'!DU$4*'PCE - 2023 - Importcontent'!DV7</f>
        <v>0</v>
      </c>
      <c r="DW7" s="1">
        <f>'Calculation - tariffs vec'!DV$4*'PCE - 2023 - Importcontent'!DW7</f>
        <v>0</v>
      </c>
      <c r="DX7" s="1">
        <f>'Calculation - tariffs vec'!DW$4*'PCE - 2023 - Importcontent'!DX7</f>
        <v>0</v>
      </c>
      <c r="DY7" s="1">
        <f>'Calculation - tariffs vec'!DX$4*'PCE - 2023 - Importcontent'!DY7</f>
        <v>0</v>
      </c>
      <c r="DZ7" s="1">
        <f>'Calculation - tariffs vec'!DY$4*'PCE - 2023 - Importcontent'!DZ7</f>
        <v>0</v>
      </c>
      <c r="EA7" s="1">
        <f>'Calculation - tariffs vec'!DZ$4*'PCE - 2023 - Importcontent'!EA7</f>
        <v>0</v>
      </c>
      <c r="EB7" s="1">
        <f>'Calculation - tariffs vec'!EA$4*'PCE - 2023 - Importcontent'!EB7</f>
        <v>0</v>
      </c>
      <c r="EC7" s="1">
        <f>'Calculation - tariffs vec'!EB$4*'PCE - 2023 - Importcontent'!EC7</f>
        <v>0</v>
      </c>
      <c r="ED7" s="1">
        <f>'Calculation - tariffs vec'!EC$4*'PCE - 2023 - Importcontent'!ED7</f>
        <v>0</v>
      </c>
      <c r="EE7" s="1">
        <f>'Calculation - tariffs vec'!ED$4*'PCE - 2023 - Importcontent'!EE7</f>
        <v>0</v>
      </c>
      <c r="EF7" s="1">
        <f>'Calculation - tariffs vec'!EE$4*'PCE - 2023 - Importcontent'!EF7</f>
        <v>0</v>
      </c>
      <c r="EG7" s="1">
        <f>'Calculation - tariffs vec'!EF$4*'PCE - 2023 - Importcontent'!EG7</f>
        <v>0</v>
      </c>
      <c r="EH7" s="1">
        <f>'Calculation - tariffs vec'!EG$4*'PCE - 2023 - Importcontent'!EH7</f>
        <v>0</v>
      </c>
      <c r="EI7" s="1">
        <f>'Calculation - tariffs vec'!EH$4*'PCE - 2023 - Importcontent'!EI7</f>
        <v>0</v>
      </c>
      <c r="EJ7" s="1">
        <f>'Calculation - tariffs vec'!EI$4*'PCE - 2023 - Importcontent'!EJ7</f>
        <v>0</v>
      </c>
      <c r="EK7" s="1">
        <f>'Calculation - tariffs vec'!EJ$4*'PCE - 2023 - Importcontent'!EK7</f>
        <v>0</v>
      </c>
      <c r="EL7" s="1">
        <f>'Calculation - tariffs vec'!EK$4*'PCE - 2023 - Importcontent'!EL7</f>
        <v>0</v>
      </c>
      <c r="EM7" s="1">
        <f>'Calculation - tariffs vec'!EL$4*'PCE - 2023 - Importcontent'!EM7</f>
        <v>0</v>
      </c>
      <c r="EN7" s="1">
        <f>'Calculation - tariffs vec'!EM$4*'PCE - 2023 - Importcontent'!EN7</f>
        <v>0</v>
      </c>
      <c r="EO7" s="1">
        <f>'Calculation - tariffs vec'!EN$4*'PCE - 2023 - Importcontent'!EO7</f>
        <v>0</v>
      </c>
      <c r="EP7" s="1">
        <f>'Calculation - tariffs vec'!EO$4*'PCE - 2023 - Importcontent'!EP7</f>
        <v>0</v>
      </c>
      <c r="EQ7" s="1">
        <f>'Calculation - tariffs vec'!EP$4*'PCE - 2023 - Importcontent'!EQ7</f>
        <v>0</v>
      </c>
      <c r="ER7" s="1">
        <f>'Calculation - tariffs vec'!EQ$4*'PCE - 2023 - Importcontent'!ER7</f>
        <v>0</v>
      </c>
      <c r="ES7" s="1">
        <f>'Calculation - tariffs vec'!ER$4*'PCE - 2023 - Importcontent'!ES7</f>
        <v>1.7460586303808413E-4</v>
      </c>
      <c r="ET7" s="1">
        <f>'Calculation - tariffs vec'!ES$4*'PCE - 2023 - Importcontent'!ET7</f>
        <v>1.697379580835298E-3</v>
      </c>
      <c r="EU7" s="1">
        <f>'Calculation - tariffs vec'!ET$4*'PCE - 2023 - Importcontent'!EU7</f>
        <v>9.1144479325881815E-6</v>
      </c>
      <c r="EV7" s="1">
        <f>'Calculation - tariffs vec'!EU$4*'PCE - 2023 - Importcontent'!EV7</f>
        <v>3.74901597888174E-5</v>
      </c>
      <c r="EW7" s="1">
        <f>'Calculation - tariffs vec'!EV$4*'PCE - 2023 - Importcontent'!EW7</f>
        <v>0</v>
      </c>
      <c r="EX7" s="1">
        <f>'Calculation - tariffs vec'!EW$4*'PCE - 2023 - Importcontent'!EX7</f>
        <v>0</v>
      </c>
      <c r="EY7" s="1">
        <f>'Calculation - tariffs vec'!EX$4*'PCE - 2023 - Importcontent'!EY7</f>
        <v>0</v>
      </c>
      <c r="EZ7" s="1">
        <f>'Calculation - tariffs vec'!EY$4*'PCE - 2023 - Importcontent'!EZ7</f>
        <v>1.1408350629181459E-3</v>
      </c>
      <c r="FA7" s="1">
        <f>'Calculation - tariffs vec'!EZ$4*'PCE - 2023 - Importcontent'!FA7</f>
        <v>2.7239597548414872E-3</v>
      </c>
      <c r="FB7" s="1">
        <f>'Calculation - tariffs vec'!FA$4*'PCE - 2023 - Importcontent'!FB7</f>
        <v>1.0589925050117835E-2</v>
      </c>
      <c r="FC7" s="1">
        <f>'Calculation - tariffs vec'!FB$4*'PCE - 2023 - Importcontent'!FC7</f>
        <v>9.6982009658249727E-3</v>
      </c>
      <c r="FD7" s="1">
        <f>'Calculation - tariffs vec'!FC$4*'PCE - 2023 - Importcontent'!FD7</f>
        <v>9.6404282763089717E-3</v>
      </c>
      <c r="FE7" s="1">
        <f>'Calculation - tariffs vec'!FD$4*'PCE - 2023 - Importcontent'!FE7</f>
        <v>3.8668956257956348E-2</v>
      </c>
      <c r="FF7" s="1">
        <f>'Calculation - tariffs vec'!FE$4*'PCE - 2023 - Importcontent'!FF7</f>
        <v>4.469967042561182E-2</v>
      </c>
      <c r="FG7" s="1">
        <f>'Calculation - tariffs vec'!FF$4*'PCE - 2023 - Importcontent'!FG7</f>
        <v>0.10908549583416208</v>
      </c>
      <c r="FH7" s="1">
        <f>'Calculation - tariffs vec'!FG$4*'PCE - 2023 - Importcontent'!FH7</f>
        <v>9.0069877946170646E-5</v>
      </c>
      <c r="FI7" s="1">
        <f>'Calculation - tariffs vec'!FH$4*'PCE - 2023 - Importcontent'!FI7</f>
        <v>1.453668362015636E-3</v>
      </c>
      <c r="FJ7" s="1">
        <f>'Calculation - tariffs vec'!FI$4*'PCE - 2023 - Importcontent'!FJ7</f>
        <v>2.2982131265001831E-3</v>
      </c>
      <c r="FK7" s="1">
        <f>'Calculation - tariffs vec'!FJ$4*'PCE - 2023 - Importcontent'!FK7</f>
        <v>3.766883431595615E-4</v>
      </c>
      <c r="FL7" s="1">
        <f>'Calculation - tariffs vec'!FK$4*'PCE - 2023 - Importcontent'!FL7</f>
        <v>1.4094994797626689E-3</v>
      </c>
      <c r="FM7" s="1">
        <f>'Calculation - tariffs vec'!FL$4*'PCE - 2023 - Importcontent'!FM7</f>
        <v>1.5576985312486019E-3</v>
      </c>
      <c r="FN7" s="1">
        <f>'Calculation - tariffs vec'!FM$4*'PCE - 2023 - Importcontent'!FN7</f>
        <v>1.4174494860792366E-3</v>
      </c>
      <c r="FO7" s="1">
        <f>'Calculation - tariffs vec'!FN$4*'PCE - 2023 - Importcontent'!FO7</f>
        <v>8.8929716859063228E-5</v>
      </c>
      <c r="FP7" s="1">
        <f>'Calculation - tariffs vec'!FO$4*'PCE - 2023 - Importcontent'!FP7</f>
        <v>2.1234450788353157E-3</v>
      </c>
      <c r="FQ7" s="1">
        <f>'Calculation - tariffs vec'!FP$4*'PCE - 2023 - Importcontent'!FQ7</f>
        <v>1.3366490290821325E-2</v>
      </c>
      <c r="FR7" s="1">
        <f>'Calculation - tariffs vec'!FQ$4*'PCE - 2023 - Importcontent'!FR7</f>
        <v>0.21969667238090346</v>
      </c>
      <c r="FS7" s="1">
        <f>'Calculation - tariffs vec'!FR$4*'PCE - 2023 - Importcontent'!FS7</f>
        <v>0</v>
      </c>
      <c r="FT7" s="1">
        <f>'Calculation - tariffs vec'!FS$4*'PCE - 2023 - Importcontent'!FT7</f>
        <v>0</v>
      </c>
      <c r="FU7" s="1">
        <f>'Calculation - tariffs vec'!FT$4*'PCE - 2023 - Importcontent'!FU7</f>
        <v>0</v>
      </c>
      <c r="FV7" s="1">
        <f>'Calculation - tariffs vec'!FU$4*'PCE - 2023 - Importcontent'!FV7</f>
        <v>0</v>
      </c>
      <c r="FW7" s="1">
        <f>'Calculation - tariffs vec'!FV$4*'PCE - 2023 - Importcontent'!FW7</f>
        <v>0</v>
      </c>
      <c r="FX7" s="1">
        <f>'Calculation - tariffs vec'!FW$4*'PCE - 2023 - Importcontent'!FX7</f>
        <v>0</v>
      </c>
      <c r="FY7" s="1">
        <f>'Calculation - tariffs vec'!FX$4*'PCE - 2023 - Importcontent'!FY7</f>
        <v>0</v>
      </c>
      <c r="FZ7" s="1">
        <f>'Calculation - tariffs vec'!FY$4*'PCE - 2023 - Importcontent'!FZ7</f>
        <v>0</v>
      </c>
      <c r="GA7" s="1">
        <f>'Calculation - tariffs vec'!FZ$4*'PCE - 2023 - Importcontent'!GA7</f>
        <v>0</v>
      </c>
      <c r="GB7" s="1">
        <f>'Calculation - tariffs vec'!GA$4*'PCE - 2023 - Importcontent'!GB7</f>
        <v>0</v>
      </c>
      <c r="GC7" s="1">
        <f>'Calculation - tariffs vec'!GB$4*'PCE - 2023 - Importcontent'!GC7</f>
        <v>0</v>
      </c>
      <c r="GD7" s="1">
        <f>'Calculation - tariffs vec'!GC$4*'PCE - 2023 - Importcontent'!GD7</f>
        <v>0</v>
      </c>
      <c r="GE7" s="1">
        <f>'Calculation - tariffs vec'!GD$4*'PCE - 2023 - Importcontent'!GE7</f>
        <v>0</v>
      </c>
      <c r="GF7" s="1">
        <f>'Calculation - tariffs vec'!GE$4*'PCE - 2023 - Importcontent'!GF7</f>
        <v>0</v>
      </c>
      <c r="GG7" s="1">
        <f>'Calculation - tariffs vec'!GF$4*'PCE - 2023 - Importcontent'!GG7</f>
        <v>0</v>
      </c>
      <c r="GH7" s="1">
        <f>'Calculation - tariffs vec'!GG$4*'PCE - 2023 - Importcontent'!GH7</f>
        <v>0</v>
      </c>
      <c r="GI7" s="1">
        <f>'Calculation - tariffs vec'!GH$4*'PCE - 2023 - Importcontent'!GI7</f>
        <v>0</v>
      </c>
      <c r="GJ7" s="1">
        <f>'Calculation - tariffs vec'!GI$4*'PCE - 2023 - Importcontent'!GJ7</f>
        <v>0</v>
      </c>
      <c r="GK7" s="1">
        <f>'Calculation - tariffs vec'!GJ$4*'PCE - 2023 - Importcontent'!GK7</f>
        <v>0</v>
      </c>
      <c r="GL7" s="1">
        <f>'Calculation - tariffs vec'!GK$4*'PCE - 2023 - Importcontent'!GL7</f>
        <v>0</v>
      </c>
      <c r="GM7" s="1">
        <f>'Calculation - tariffs vec'!GL$4*'PCE - 2023 - Importcontent'!GM7</f>
        <v>0</v>
      </c>
      <c r="GN7" s="1">
        <f>'Calculation - tariffs vec'!GM$4*'PCE - 2023 - Importcontent'!GN7</f>
        <v>0</v>
      </c>
      <c r="GO7" s="1">
        <f>'Calculation - tariffs vec'!GN$4*'PCE - 2023 - Importcontent'!GO7</f>
        <v>0</v>
      </c>
      <c r="GP7" s="1">
        <f>'Calculation - tariffs vec'!GO$4*'PCE - 2023 - Importcontent'!GP7</f>
        <v>0</v>
      </c>
      <c r="GQ7" s="1">
        <f>'Calculation - tariffs vec'!GP$4*'PCE - 2023 - Importcontent'!GQ7</f>
        <v>0</v>
      </c>
      <c r="GR7" s="1">
        <f>'Calculation - tariffs vec'!GQ$4*'PCE - 2023 - Importcontent'!GR7</f>
        <v>0</v>
      </c>
      <c r="GS7" s="1">
        <f>'Calculation - tariffs vec'!GR$4*'PCE - 2023 - Importcontent'!GS7</f>
        <v>0</v>
      </c>
      <c r="GT7" s="1">
        <f>'Calculation - tariffs vec'!GS$4*'PCE - 2023 - Importcontent'!GT7</f>
        <v>0</v>
      </c>
      <c r="GU7" s="1">
        <f>'Calculation - tariffs vec'!GT$4*'PCE - 2023 - Importcontent'!GU7</f>
        <v>0</v>
      </c>
      <c r="GV7" s="1">
        <f>'Calculation - tariffs vec'!GU$4*'PCE - 2023 - Importcontent'!GV7</f>
        <v>0</v>
      </c>
      <c r="GW7" s="1">
        <f>'Calculation - tariffs vec'!GV$4*'PCE - 2023 - Importcontent'!GW7</f>
        <v>0</v>
      </c>
      <c r="GX7" s="1">
        <f>'Calculation - tariffs vec'!GW$4*'PCE - 2023 - Importcontent'!GX7</f>
        <v>0</v>
      </c>
      <c r="GY7" s="1">
        <f>'Calculation - tariffs vec'!GX$4*'PCE - 2023 - Importcontent'!GY7</f>
        <v>0</v>
      </c>
      <c r="GZ7" s="1">
        <f>'Calculation - tariffs vec'!GY$4*'PCE - 2023 - Importcontent'!GZ7</f>
        <v>0</v>
      </c>
      <c r="HA7" s="1">
        <f>'Calculation - tariffs vec'!GZ$4*'PCE - 2023 - Importcontent'!HA7</f>
        <v>0</v>
      </c>
      <c r="HB7" s="1">
        <f>'Calculation - tariffs vec'!HA$4*'PCE - 2023 - Importcontent'!HB7</f>
        <v>0</v>
      </c>
      <c r="HC7" s="1">
        <f>'Calculation - tariffs vec'!HB$4*'PCE - 2023 - Importcontent'!HC7</f>
        <v>0</v>
      </c>
      <c r="HD7" s="1">
        <f>'Calculation - tariffs vec'!HC$4*'PCE - 2023 - Importcontent'!HD7</f>
        <v>0</v>
      </c>
      <c r="HE7" s="1">
        <f>'Calculation - tariffs vec'!HD$4*'PCE - 2023 - Importcontent'!HE7</f>
        <v>0</v>
      </c>
      <c r="HF7" s="1">
        <f>'Calculation - tariffs vec'!HE$4*'PCE - 2023 - Importcontent'!HF7</f>
        <v>0</v>
      </c>
      <c r="HG7" s="1">
        <f>'Calculation - tariffs vec'!HF$4*'PCE - 2023 - Importcontent'!HG7</f>
        <v>0</v>
      </c>
      <c r="HH7" s="1">
        <f>'Calculation - tariffs vec'!HG$4*'PCE - 2023 - Importcontent'!HH7</f>
        <v>0</v>
      </c>
      <c r="HI7" s="1">
        <f>'Calculation - tariffs vec'!HH$4*'PCE - 2023 - Importcontent'!HI7</f>
        <v>0</v>
      </c>
      <c r="HJ7" s="1">
        <f>'Calculation - tariffs vec'!HI$4*'PCE - 2023 - Importcontent'!HJ7</f>
        <v>0</v>
      </c>
      <c r="HK7" s="1">
        <f>'Calculation - tariffs vec'!HJ$4*'PCE - 2023 - Importcontent'!HK7</f>
        <v>0</v>
      </c>
      <c r="HL7" s="1">
        <f>'Calculation - tariffs vec'!HK$4*'PCE - 2023 - Importcontent'!HL7</f>
        <v>0</v>
      </c>
      <c r="HM7" s="1">
        <f>'Calculation - tariffs vec'!HL$4*'PCE - 2023 - Importcontent'!HM7</f>
        <v>0</v>
      </c>
      <c r="HN7" s="1">
        <f>'Calculation - tariffs vec'!HM$4*'PCE - 2023 - Importcontent'!HN7</f>
        <v>1.3985531293098818E-4</v>
      </c>
      <c r="HO7" s="1">
        <f>'Calculation - tariffs vec'!HN$4*'PCE - 2023 - Importcontent'!HO7</f>
        <v>6.1241287115103846E-4</v>
      </c>
      <c r="HP7" s="1">
        <f>'Calculation - tariffs vec'!HO$4*'PCE - 2023 - Importcontent'!HP7</f>
        <v>8.2378496351197121E-7</v>
      </c>
      <c r="HQ7" s="1">
        <f>'Calculation - tariffs vec'!HP$4*'PCE - 2023 - Importcontent'!HQ7</f>
        <v>3.4268309718809577E-4</v>
      </c>
      <c r="HR7" s="1">
        <f>'Calculation - tariffs vec'!HQ$4*'PCE - 2023 - Importcontent'!HR7</f>
        <v>0</v>
      </c>
      <c r="HS7" s="1">
        <f>'Calculation - tariffs vec'!HR$4*'PCE - 2023 - Importcontent'!HS7</f>
        <v>0</v>
      </c>
      <c r="HT7" s="1">
        <f>'Calculation - tariffs vec'!HS$4*'PCE - 2023 - Importcontent'!HT7</f>
        <v>0</v>
      </c>
      <c r="HU7" s="1">
        <f>'Calculation - tariffs vec'!HT$4*'PCE - 2023 - Importcontent'!HU7</f>
        <v>1.7024985763047435E-3</v>
      </c>
      <c r="HV7" s="1">
        <f>'Calculation - tariffs vec'!HU$4*'PCE - 2023 - Importcontent'!HV7</f>
        <v>8.6548989344919485E-3</v>
      </c>
      <c r="HW7" s="1">
        <f>'Calculation - tariffs vec'!HV$4*'PCE - 2023 - Importcontent'!HW7</f>
        <v>2.1189198200274598E-2</v>
      </c>
      <c r="HX7" s="1">
        <f>'Calculation - tariffs vec'!HW$4*'PCE - 2023 - Importcontent'!HX7</f>
        <v>2.5785626379477573E-2</v>
      </c>
      <c r="HY7" s="1">
        <f>'Calculation - tariffs vec'!HX$4*'PCE - 2023 - Importcontent'!HY7</f>
        <v>3.8841669387108403E-2</v>
      </c>
      <c r="HZ7" s="1">
        <f>'Calculation - tariffs vec'!HY$4*'PCE - 2023 - Importcontent'!HZ7</f>
        <v>1.4805566991723765E-2</v>
      </c>
      <c r="IA7" s="1">
        <f>'Calculation - tariffs vec'!HZ$4*'PCE - 2023 - Importcontent'!IA7</f>
        <v>4.2476721639415176E-2</v>
      </c>
      <c r="IB7" s="1">
        <f>'Calculation - tariffs vec'!IA$4*'PCE - 2023 - Importcontent'!IB7</f>
        <v>0.16879588420737274</v>
      </c>
      <c r="IC7" s="1">
        <f>'Calculation - tariffs vec'!IB$4*'PCE - 2023 - Importcontent'!IC7</f>
        <v>1.0898085597363042E-3</v>
      </c>
      <c r="ID7" s="1">
        <f>'Calculation - tariffs vec'!IC$4*'PCE - 2023 - Importcontent'!ID7</f>
        <v>3.8860256706420499E-4</v>
      </c>
      <c r="IE7" s="1">
        <f>'Calculation - tariffs vec'!ID$4*'PCE - 2023 - Importcontent'!IE7</f>
        <v>5.9928212928222349E-3</v>
      </c>
      <c r="IF7" s="1">
        <f>'Calculation - tariffs vec'!IE$4*'PCE - 2023 - Importcontent'!IF7</f>
        <v>1.4382523935925979E-3</v>
      </c>
      <c r="IG7" s="1">
        <f>'Calculation - tariffs vec'!IF$4*'PCE - 2023 - Importcontent'!IG7</f>
        <v>1.4857178660306646E-3</v>
      </c>
      <c r="IH7" s="1">
        <f>'Calculation - tariffs vec'!IG$4*'PCE - 2023 - Importcontent'!IH7</f>
        <v>4.2995314141754652E-4</v>
      </c>
      <c r="II7" s="1">
        <f>'Calculation - tariffs vec'!IH$4*'PCE - 2023 - Importcontent'!II7</f>
        <v>3.5009662548911671E-3</v>
      </c>
      <c r="IJ7" s="1">
        <f>'Calculation - tariffs vec'!II$4*'PCE - 2023 - Importcontent'!IJ7</f>
        <v>1.1517032461490311E-4</v>
      </c>
      <c r="IK7" s="1">
        <f>'Calculation - tariffs vec'!IJ$4*'PCE - 2023 - Importcontent'!IK7</f>
        <v>4.9283111851702475E-3</v>
      </c>
      <c r="IL7" s="1">
        <f>'Calculation - tariffs vec'!IK$4*'PCE - 2023 - Importcontent'!IL7</f>
        <v>0.13945597971388038</v>
      </c>
      <c r="IM7" s="1">
        <f>'Calculation - tariffs vec'!IL$4*'PCE - 2023 - Importcontent'!IM7</f>
        <v>0.1997428278024074</v>
      </c>
      <c r="IN7" s="1">
        <f>'Calculation - tariffs vec'!IM$4*'PCE - 2023 - Importcontent'!IN7</f>
        <v>0</v>
      </c>
      <c r="IO7" s="1">
        <f>'Calculation - tariffs vec'!IN$4*'PCE - 2023 - Importcontent'!IO7</f>
        <v>0</v>
      </c>
      <c r="IP7" s="1">
        <f>'Calculation - tariffs vec'!IO$4*'PCE - 2023 - Importcontent'!IP7</f>
        <v>0</v>
      </c>
      <c r="IQ7" s="1">
        <f>'Calculation - tariffs vec'!IP$4*'PCE - 2023 - Importcontent'!IQ7</f>
        <v>0</v>
      </c>
      <c r="IR7" s="1">
        <f>'Calculation - tariffs vec'!IQ$4*'PCE - 2023 - Importcontent'!IR7</f>
        <v>0</v>
      </c>
      <c r="IS7" s="1">
        <f>'Calculation - tariffs vec'!IR$4*'PCE - 2023 - Importcontent'!IS7</f>
        <v>0</v>
      </c>
      <c r="IT7" s="1">
        <f>'Calculation - tariffs vec'!IS$4*'PCE - 2023 - Importcontent'!IT7</f>
        <v>0</v>
      </c>
      <c r="IU7" s="1">
        <f>'Calculation - tariffs vec'!IT$4*'PCE - 2023 - Importcontent'!IU7</f>
        <v>0</v>
      </c>
      <c r="IV7" s="1">
        <f>'Calculation - tariffs vec'!IU$4*'PCE - 2023 - Importcontent'!IV7</f>
        <v>0</v>
      </c>
      <c r="IW7" s="1">
        <f>'Calculation - tariffs vec'!IV$4*'PCE - 2023 - Importcontent'!IW7</f>
        <v>0</v>
      </c>
      <c r="IX7" s="1">
        <f>'Calculation - tariffs vec'!IW$4*'PCE - 2023 - Importcontent'!IX7</f>
        <v>0</v>
      </c>
      <c r="IY7" s="1">
        <f>'Calculation - tariffs vec'!IX$4*'PCE - 2023 - Importcontent'!IY7</f>
        <v>0</v>
      </c>
      <c r="IZ7" s="1">
        <f>'Calculation - tariffs vec'!IY$4*'PCE - 2023 - Importcontent'!IZ7</f>
        <v>0</v>
      </c>
      <c r="JA7" s="1">
        <f>'Calculation - tariffs vec'!IZ$4*'PCE - 2023 - Importcontent'!JA7</f>
        <v>0</v>
      </c>
      <c r="JB7" s="1">
        <f>'Calculation - tariffs vec'!JA$4*'PCE - 2023 - Importcontent'!JB7</f>
        <v>0</v>
      </c>
      <c r="JC7" s="1">
        <f>'Calculation - tariffs vec'!JB$4*'PCE - 2023 - Importcontent'!JC7</f>
        <v>0</v>
      </c>
      <c r="JD7" s="1">
        <f>'Calculation - tariffs vec'!JC$4*'PCE - 2023 - Importcontent'!JD7</f>
        <v>0</v>
      </c>
      <c r="JE7" s="1">
        <f>'Calculation - tariffs vec'!JD$4*'PCE - 2023 - Importcontent'!JE7</f>
        <v>0</v>
      </c>
      <c r="JF7" s="1">
        <f>'Calculation - tariffs vec'!JE$4*'PCE - 2023 - Importcontent'!JF7</f>
        <v>0</v>
      </c>
      <c r="JG7" s="1">
        <f>'Calculation - tariffs vec'!JF$4*'PCE - 2023 - Importcontent'!JG7</f>
        <v>0</v>
      </c>
      <c r="JH7" s="1">
        <f>'Calculation - tariffs vec'!JG$4*'PCE - 2023 - Importcontent'!JH7</f>
        <v>0</v>
      </c>
      <c r="JI7" s="1">
        <f>'Calculation - tariffs vec'!JH$4*'PCE - 2023 - Importcontent'!JI7</f>
        <v>0</v>
      </c>
      <c r="JJ7" s="1">
        <f>'Calculation - tariffs vec'!JI$4*'PCE - 2023 - Importcontent'!JJ7</f>
        <v>0</v>
      </c>
      <c r="JK7" s="1">
        <f>'Calculation - tariffs vec'!JJ$4*'PCE - 2023 - Importcontent'!JK7</f>
        <v>0</v>
      </c>
      <c r="JL7" s="1">
        <f>'Calculation - tariffs vec'!JK$4*'PCE - 2023 - Importcontent'!JL7</f>
        <v>0</v>
      </c>
      <c r="JM7" s="1">
        <f>'Calculation - tariffs vec'!JL$4*'PCE - 2023 - Importcontent'!JM7</f>
        <v>0</v>
      </c>
      <c r="JN7" s="1">
        <f>'Calculation - tariffs vec'!JM$4*'PCE - 2023 - Importcontent'!JN7</f>
        <v>0</v>
      </c>
      <c r="JO7" s="1">
        <f>'Calculation - tariffs vec'!JN$4*'PCE - 2023 - Importcontent'!JO7</f>
        <v>0</v>
      </c>
      <c r="JP7" s="1">
        <f>'Calculation - tariffs vec'!JO$4*'PCE - 2023 - Importcontent'!JP7</f>
        <v>0</v>
      </c>
      <c r="JQ7" s="1">
        <f>'Calculation - tariffs vec'!JP$4*'PCE - 2023 - Importcontent'!JQ7</f>
        <v>0</v>
      </c>
      <c r="JR7" s="1">
        <f>'Calculation - tariffs vec'!JQ$4*'PCE - 2023 - Importcontent'!JR7</f>
        <v>0</v>
      </c>
      <c r="JS7" s="1">
        <f>'Calculation - tariffs vec'!JR$4*'PCE - 2023 - Importcontent'!JS7</f>
        <v>0</v>
      </c>
      <c r="JT7" s="1">
        <f>'Calculation - tariffs vec'!JS$4*'PCE - 2023 - Importcontent'!JT7</f>
        <v>0</v>
      </c>
      <c r="JU7" s="1">
        <f>'Calculation - tariffs vec'!JT$4*'PCE - 2023 - Importcontent'!JU7</f>
        <v>0</v>
      </c>
      <c r="JV7" s="1">
        <f>'Calculation - tariffs vec'!JU$4*'PCE - 2023 - Importcontent'!JV7</f>
        <v>0</v>
      </c>
      <c r="JW7" s="1">
        <f>'Calculation - tariffs vec'!JV$4*'PCE - 2023 - Importcontent'!JW7</f>
        <v>0</v>
      </c>
      <c r="JX7" s="1">
        <f>'Calculation - tariffs vec'!JW$4*'PCE - 2023 - Importcontent'!JX7</f>
        <v>0</v>
      </c>
      <c r="JY7" s="1">
        <f>'Calculation - tariffs vec'!JX$4*'PCE - 2023 - Importcontent'!JY7</f>
        <v>0</v>
      </c>
      <c r="JZ7" s="1">
        <f>'Calculation - tariffs vec'!JY$4*'PCE - 2023 - Importcontent'!JZ7</f>
        <v>0</v>
      </c>
      <c r="KA7" s="1">
        <f>'Calculation - tariffs vec'!JZ$4*'PCE - 2023 - Importcontent'!KA7</f>
        <v>0</v>
      </c>
      <c r="KB7" s="1">
        <f>'Calculation - tariffs vec'!KA$4*'PCE - 2023 - Importcontent'!KB7</f>
        <v>0</v>
      </c>
      <c r="KC7" s="1">
        <f>'Calculation - tariffs vec'!KB$4*'PCE - 2023 - Importcontent'!KC7</f>
        <v>0</v>
      </c>
      <c r="KD7" s="1">
        <f>'Calculation - tariffs vec'!KC$4*'PCE - 2023 - Importcontent'!KD7</f>
        <v>0</v>
      </c>
      <c r="KE7" s="1">
        <f>'Calculation - tariffs vec'!KD$4*'PCE - 2023 - Importcontent'!KE7</f>
        <v>0</v>
      </c>
      <c r="KF7" s="1">
        <f>'Calculation - tariffs vec'!KE$4*'PCE - 2023 - Importcontent'!KF7</f>
        <v>0</v>
      </c>
      <c r="KG7" s="1">
        <f>'Calculation - tariffs vec'!KF$4*'PCE - 2023 - Importcontent'!KG7</f>
        <v>0</v>
      </c>
      <c r="KH7" s="1">
        <f>'Calculation - tariffs vec'!KG$4*'PCE - 2023 - Importcontent'!KH7</f>
        <v>0</v>
      </c>
      <c r="KI7" s="1">
        <f>'Calculation - tariffs vec'!KH$4*'PCE - 2023 - Importcontent'!KI7</f>
        <v>1.5819562709397508E-4</v>
      </c>
      <c r="KJ7" s="1">
        <f>'Calculation - tariffs vec'!KI$4*'PCE - 2023 - Importcontent'!KJ7</f>
        <v>5.7258432955214751E-4</v>
      </c>
      <c r="KK7" s="1">
        <f>'Calculation - tariffs vec'!KJ$4*'PCE - 2023 - Importcontent'!KK7</f>
        <v>3.3047337266190824E-9</v>
      </c>
      <c r="KL7" s="1">
        <f>'Calculation - tariffs vec'!KK$4*'PCE - 2023 - Importcontent'!KL7</f>
        <v>1.1585980610105033E-4</v>
      </c>
      <c r="KM7" s="1">
        <f>'Calculation - tariffs vec'!KL$4*'PCE - 2023 - Importcontent'!KM7</f>
        <v>0</v>
      </c>
      <c r="KN7" s="1">
        <f>'Calculation - tariffs vec'!KM$4*'PCE - 2023 - Importcontent'!KN7</f>
        <v>0</v>
      </c>
      <c r="KO7" s="1">
        <f>'Calculation - tariffs vec'!KN$4*'PCE - 2023 - Importcontent'!KO7</f>
        <v>0</v>
      </c>
      <c r="KP7" s="1">
        <f>'Calculation - tariffs vec'!KO$4*'PCE - 2023 - Importcontent'!KP7</f>
        <v>1.5753870035077394E-4</v>
      </c>
      <c r="KQ7" s="1">
        <f>'Calculation - tariffs vec'!KP$4*'PCE - 2023 - Importcontent'!KQ7</f>
        <v>2.2091149680708473E-3</v>
      </c>
      <c r="KR7" s="1">
        <f>'Calculation - tariffs vec'!KQ$4*'PCE - 2023 - Importcontent'!KR7</f>
        <v>2.9444821789219849E-3</v>
      </c>
      <c r="KS7" s="1">
        <f>'Calculation - tariffs vec'!KR$4*'PCE - 2023 - Importcontent'!KS7</f>
        <v>5.6934677734222401E-3</v>
      </c>
      <c r="KT7" s="1">
        <f>'Calculation - tariffs vec'!KS$4*'PCE - 2023 - Importcontent'!KT7</f>
        <v>3.4989163356452749E-3</v>
      </c>
      <c r="KU7" s="1">
        <f>'Calculation - tariffs vec'!KT$4*'PCE - 2023 - Importcontent'!KU7</f>
        <v>4.1538221437465821E-3</v>
      </c>
      <c r="KV7" s="1">
        <f>'Calculation - tariffs vec'!KU$4*'PCE - 2023 - Importcontent'!KV7</f>
        <v>5.7770492430240699E-3</v>
      </c>
      <c r="KW7" s="1">
        <f>'Calculation - tariffs vec'!KV$4*'PCE - 2023 - Importcontent'!KW7</f>
        <v>2.487929043455343E-2</v>
      </c>
      <c r="KX7" s="1">
        <f>'Calculation - tariffs vec'!KW$4*'PCE - 2023 - Importcontent'!KX7</f>
        <v>2.8342979228103478E-5</v>
      </c>
      <c r="KY7" s="1">
        <f>'Calculation - tariffs vec'!KX$4*'PCE - 2023 - Importcontent'!KY7</f>
        <v>8.4749312368670072E-5</v>
      </c>
      <c r="KZ7" s="1">
        <f>'Calculation - tariffs vec'!KY$4*'PCE - 2023 - Importcontent'!KZ7</f>
        <v>3.1736770148722625E-3</v>
      </c>
      <c r="LA7" s="1">
        <f>'Calculation - tariffs vec'!KZ$4*'PCE - 2023 - Importcontent'!LA7</f>
        <v>1.1145601513918689E-4</v>
      </c>
      <c r="LB7" s="1">
        <f>'Calculation - tariffs vec'!LA$4*'PCE - 2023 - Importcontent'!LB7</f>
        <v>3.1339783384242005E-3</v>
      </c>
      <c r="LC7" s="1">
        <f>'Calculation - tariffs vec'!LB$4*'PCE - 2023 - Importcontent'!LC7</f>
        <v>2.3060904756969821E-4</v>
      </c>
      <c r="LD7" s="1">
        <f>'Calculation - tariffs vec'!LC$4*'PCE - 2023 - Importcontent'!LD7</f>
        <v>3.1034412995135826E-4</v>
      </c>
      <c r="LE7" s="1">
        <f>'Calculation - tariffs vec'!LD$4*'PCE - 2023 - Importcontent'!LE7</f>
        <v>3.4911003965301827E-5</v>
      </c>
      <c r="LF7" s="1">
        <f>'Calculation - tariffs vec'!LE$4*'PCE - 2023 - Importcontent'!LF7</f>
        <v>1.5511009464393149E-3</v>
      </c>
      <c r="LG7" s="1">
        <f>'Calculation - tariffs vec'!LF$4*'PCE - 2023 - Importcontent'!LG7</f>
        <v>1.3724574053943612E-2</v>
      </c>
      <c r="LH7" s="1">
        <f>'Calculation - tariffs vec'!LG$4*'PCE - 2023 - Importcontent'!LH7</f>
        <v>4.1689388735524975E-2</v>
      </c>
      <c r="LI7" s="1">
        <f>'Calculation - tariffs vec'!LH$4*'PCE - 2023 - Importcontent'!LI7</f>
        <v>0</v>
      </c>
      <c r="LJ7" s="1">
        <f>'Calculation - tariffs vec'!LI$4*'PCE - 2023 - Importcontent'!LJ7</f>
        <v>0</v>
      </c>
      <c r="LK7" s="1">
        <f>'Calculation - tariffs vec'!LJ$4*'PCE - 2023 - Importcontent'!LK7</f>
        <v>0</v>
      </c>
      <c r="LL7" s="1">
        <f>'Calculation - tariffs vec'!LK$4*'PCE - 2023 - Importcontent'!LL7</f>
        <v>0</v>
      </c>
      <c r="LM7" s="1">
        <f>'Calculation - tariffs vec'!LL$4*'PCE - 2023 - Importcontent'!LM7</f>
        <v>0</v>
      </c>
      <c r="LN7" s="1">
        <f>'Calculation - tariffs vec'!LM$4*'PCE - 2023 - Importcontent'!LN7</f>
        <v>0</v>
      </c>
      <c r="LO7" s="1">
        <f>'Calculation - tariffs vec'!LN$4*'PCE - 2023 - Importcontent'!LO7</f>
        <v>0</v>
      </c>
      <c r="LP7" s="1">
        <f>'Calculation - tariffs vec'!LO$4*'PCE - 2023 - Importcontent'!LP7</f>
        <v>0</v>
      </c>
      <c r="LQ7" s="1">
        <f>'Calculation - tariffs vec'!LP$4*'PCE - 2023 - Importcontent'!LQ7</f>
        <v>0</v>
      </c>
      <c r="LR7" s="1">
        <f>'Calculation - tariffs vec'!LQ$4*'PCE - 2023 - Importcontent'!LR7</f>
        <v>0</v>
      </c>
      <c r="LS7" s="1">
        <f>'Calculation - tariffs vec'!LR$4*'PCE - 2023 - Importcontent'!LS7</f>
        <v>0</v>
      </c>
      <c r="LT7" s="1">
        <f>'Calculation - tariffs vec'!LS$4*'PCE - 2023 - Importcontent'!LT7</f>
        <v>0</v>
      </c>
      <c r="LU7" s="1">
        <f>'Calculation - tariffs vec'!LT$4*'PCE - 2023 - Importcontent'!LU7</f>
        <v>0</v>
      </c>
      <c r="LV7" s="1">
        <f>'Calculation - tariffs vec'!LU$4*'PCE - 2023 - Importcontent'!LV7</f>
        <v>0</v>
      </c>
      <c r="LW7" s="1">
        <f>'Calculation - tariffs vec'!LV$4*'PCE - 2023 - Importcontent'!LW7</f>
        <v>0</v>
      </c>
      <c r="LX7" s="1">
        <f>'Calculation - tariffs vec'!LW$4*'PCE - 2023 - Importcontent'!LX7</f>
        <v>0</v>
      </c>
      <c r="LY7" s="1">
        <f>'Calculation - tariffs vec'!LX$4*'PCE - 2023 - Importcontent'!LY7</f>
        <v>0</v>
      </c>
      <c r="LZ7" s="1">
        <f>'Calculation - tariffs vec'!LY$4*'PCE - 2023 - Importcontent'!LZ7</f>
        <v>0</v>
      </c>
      <c r="MA7" s="1">
        <f>'Calculation - tariffs vec'!LZ$4*'PCE - 2023 - Importcontent'!MA7</f>
        <v>0</v>
      </c>
      <c r="MB7" s="1">
        <f>'Calculation - tariffs vec'!MA$4*'PCE - 2023 - Importcontent'!MB7</f>
        <v>0</v>
      </c>
      <c r="MC7" s="1">
        <f>'Calculation - tariffs vec'!MB$4*'PCE - 2023 - Importcontent'!MC7</f>
        <v>0</v>
      </c>
      <c r="MD7" s="1">
        <f>'Calculation - tariffs vec'!MC$4*'PCE - 2023 - Importcontent'!MD7</f>
        <v>0</v>
      </c>
      <c r="ME7" s="1">
        <f>'Calculation - tariffs vec'!MD$4*'PCE - 2023 - Importcontent'!ME7</f>
        <v>0</v>
      </c>
      <c r="MF7" s="1">
        <f>'Calculation - tariffs vec'!ME$4*'PCE - 2023 - Importcontent'!MF7</f>
        <v>0</v>
      </c>
      <c r="MG7" s="1">
        <f>'Calculation - tariffs vec'!MF$4*'PCE - 2023 - Importcontent'!MG7</f>
        <v>0</v>
      </c>
      <c r="MH7" s="1">
        <f>'Calculation - tariffs vec'!MG$4*'PCE - 2023 - Importcontent'!MH7</f>
        <v>0</v>
      </c>
      <c r="MI7" s="1">
        <f>'Calculation - tariffs vec'!MH$4*'PCE - 2023 - Importcontent'!MI7</f>
        <v>0</v>
      </c>
      <c r="MJ7" s="1">
        <f>'Calculation - tariffs vec'!MI$4*'PCE - 2023 - Importcontent'!MJ7</f>
        <v>0</v>
      </c>
      <c r="MK7" s="1">
        <f>'Calculation - tariffs vec'!MJ$4*'PCE - 2023 - Importcontent'!MK7</f>
        <v>0</v>
      </c>
      <c r="ML7" s="1">
        <f>'Calculation - tariffs vec'!MK$4*'PCE - 2023 - Importcontent'!ML7</f>
        <v>0</v>
      </c>
      <c r="MM7" s="1">
        <f>'Calculation - tariffs vec'!ML$4*'PCE - 2023 - Importcontent'!MM7</f>
        <v>0</v>
      </c>
      <c r="MN7" s="1">
        <f>'Calculation - tariffs vec'!MM$4*'PCE - 2023 - Importcontent'!MN7</f>
        <v>0</v>
      </c>
      <c r="MO7" s="1">
        <f>'Calculation - tariffs vec'!MN$4*'PCE - 2023 - Importcontent'!MO7</f>
        <v>0</v>
      </c>
      <c r="MP7" s="1">
        <f>'Calculation - tariffs vec'!MO$4*'PCE - 2023 - Importcontent'!MP7</f>
        <v>0</v>
      </c>
      <c r="MQ7" s="1">
        <f>'Calculation - tariffs vec'!MP$4*'PCE - 2023 - Importcontent'!MQ7</f>
        <v>0</v>
      </c>
      <c r="MR7" s="1">
        <f>'Calculation - tariffs vec'!MQ$4*'PCE - 2023 - Importcontent'!MR7</f>
        <v>0</v>
      </c>
      <c r="MS7" s="1">
        <f>'Calculation - tariffs vec'!MR$4*'PCE - 2023 - Importcontent'!MS7</f>
        <v>0</v>
      </c>
      <c r="MT7" s="1">
        <f>'Calculation - tariffs vec'!MS$4*'PCE - 2023 - Importcontent'!MT7</f>
        <v>0</v>
      </c>
      <c r="MU7" s="1">
        <f>'Calculation - tariffs vec'!MT$4*'PCE - 2023 - Importcontent'!MU7</f>
        <v>0</v>
      </c>
      <c r="MV7" s="1">
        <f>'Calculation - tariffs vec'!MU$4*'PCE - 2023 - Importcontent'!MV7</f>
        <v>0</v>
      </c>
      <c r="MW7" s="1">
        <f>'Calculation - tariffs vec'!MV$4*'PCE - 2023 - Importcontent'!MW7</f>
        <v>0</v>
      </c>
      <c r="MX7" s="1">
        <f>'Calculation - tariffs vec'!MW$4*'PCE - 2023 - Importcontent'!MX7</f>
        <v>0</v>
      </c>
      <c r="MY7" s="1">
        <f>'Calculation - tariffs vec'!MX$4*'PCE - 2023 - Importcontent'!MY7</f>
        <v>0</v>
      </c>
      <c r="MZ7" s="1">
        <f>'Calculation - tariffs vec'!MY$4*'PCE - 2023 - Importcontent'!MZ7</f>
        <v>0</v>
      </c>
      <c r="NA7" s="1">
        <f>'Calculation - tariffs vec'!MZ$4*'PCE - 2023 - Importcontent'!NA7</f>
        <v>0</v>
      </c>
      <c r="NB7" s="1">
        <f>'Calculation - tariffs vec'!NA$4*'PCE - 2023 - Importcontent'!NB7</f>
        <v>0</v>
      </c>
      <c r="NC7" s="1">
        <f>'Calculation - tariffs vec'!NB$4*'PCE - 2023 - Importcontent'!NC7</f>
        <v>0</v>
      </c>
      <c r="ND7" s="1">
        <f>'Calculation - tariffs vec'!NC$4*'PCE - 2023 - Importcontent'!ND7</f>
        <v>2.6311056953794548E-6</v>
      </c>
      <c r="NE7" s="1">
        <f>'Calculation - tariffs vec'!ND$4*'PCE - 2023 - Importcontent'!NE7</f>
        <v>1.9117000580107848E-4</v>
      </c>
      <c r="NF7" s="1">
        <f>'Calculation - tariffs vec'!NE$4*'PCE - 2023 - Importcontent'!NF7</f>
        <v>6.5879482568788127E-10</v>
      </c>
      <c r="NG7" s="1">
        <f>'Calculation - tariffs vec'!NF$4*'PCE - 2023 - Importcontent'!NG7</f>
        <v>2.3350739352162977E-5</v>
      </c>
      <c r="NH7" s="1">
        <f>'Calculation - tariffs vec'!NG$4*'PCE - 2023 - Importcontent'!NH7</f>
        <v>0</v>
      </c>
      <c r="NI7" s="1">
        <f>'Calculation - tariffs vec'!NH$4*'PCE - 2023 - Importcontent'!NI7</f>
        <v>0</v>
      </c>
      <c r="NJ7" s="1">
        <f>'Calculation - tariffs vec'!NI$4*'PCE - 2023 - Importcontent'!NJ7</f>
        <v>0</v>
      </c>
      <c r="NK7" s="1">
        <f>'Calculation - tariffs vec'!NJ$4*'PCE - 2023 - Importcontent'!NK7</f>
        <v>3.6882824689062723E-5</v>
      </c>
      <c r="NL7" s="1">
        <f>'Calculation - tariffs vec'!NK$4*'PCE - 2023 - Importcontent'!NL7</f>
        <v>1.2855389283289418E-3</v>
      </c>
      <c r="NM7" s="1">
        <f>'Calculation - tariffs vec'!NL$4*'PCE - 2023 - Importcontent'!NM7</f>
        <v>4.6100501754405502E-3</v>
      </c>
      <c r="NN7" s="1">
        <f>'Calculation - tariffs vec'!NM$4*'PCE - 2023 - Importcontent'!NN7</f>
        <v>6.4315042522296549E-3</v>
      </c>
      <c r="NO7" s="1">
        <f>'Calculation - tariffs vec'!NN$4*'PCE - 2023 - Importcontent'!NO7</f>
        <v>1.7397657824930753E-2</v>
      </c>
      <c r="NP7" s="1">
        <f>'Calculation - tariffs vec'!NO$4*'PCE - 2023 - Importcontent'!NP7</f>
        <v>5.672898334350065E-3</v>
      </c>
      <c r="NQ7" s="1">
        <f>'Calculation - tariffs vec'!NP$4*'PCE - 2023 - Importcontent'!NQ7</f>
        <v>1.4597585047436515E-2</v>
      </c>
      <c r="NR7" s="1">
        <f>'Calculation - tariffs vec'!NQ$4*'PCE - 2023 - Importcontent'!NR7</f>
        <v>0.12028499292188401</v>
      </c>
      <c r="NS7" s="1">
        <f>'Calculation - tariffs vec'!NR$4*'PCE - 2023 - Importcontent'!NS7</f>
        <v>2.2382839040977607E-4</v>
      </c>
      <c r="NT7" s="1">
        <f>'Calculation - tariffs vec'!NS$4*'PCE - 2023 - Importcontent'!NT7</f>
        <v>3.3835845465926327E-6</v>
      </c>
      <c r="NU7" s="1">
        <f>'Calculation - tariffs vec'!NT$4*'PCE - 2023 - Importcontent'!NU7</f>
        <v>6.6671080847659746E-4</v>
      </c>
      <c r="NV7" s="1">
        <f>'Calculation - tariffs vec'!NU$4*'PCE - 2023 - Importcontent'!NV7</f>
        <v>5.9723762791864873E-5</v>
      </c>
      <c r="NW7" s="1">
        <f>'Calculation - tariffs vec'!NV$4*'PCE - 2023 - Importcontent'!NW7</f>
        <v>3.153738105923435E-4</v>
      </c>
      <c r="NX7" s="1">
        <f>'Calculation - tariffs vec'!NW$4*'PCE - 2023 - Importcontent'!NX7</f>
        <v>4.4840530816420598E-6</v>
      </c>
      <c r="NY7" s="1">
        <f>'Calculation - tariffs vec'!NX$4*'PCE - 2023 - Importcontent'!NY7</f>
        <v>2.302148310430422E-4</v>
      </c>
      <c r="NZ7" s="1">
        <f>'Calculation - tariffs vec'!NY$4*'PCE - 2023 - Importcontent'!NZ7</f>
        <v>3.3503138010654826E-5</v>
      </c>
      <c r="OA7" s="1">
        <f>'Calculation - tariffs vec'!NZ$4*'PCE - 2023 - Importcontent'!OA7</f>
        <v>2.9356015221888198E-4</v>
      </c>
      <c r="OB7" s="1">
        <f>'Calculation - tariffs vec'!OA$4*'PCE - 2023 - Importcontent'!OB7</f>
        <v>1.4109598739770829E-2</v>
      </c>
      <c r="OC7" s="1">
        <f>'Calculation - tariffs vec'!OB$4*'PCE - 2023 - Importcontent'!OC7</f>
        <v>7.7742603324012172E-2</v>
      </c>
      <c r="OD7" s="1">
        <f>'Calculation - tariffs vec'!OC$4*'PCE - 2023 - Importcontent'!OD7</f>
        <v>0</v>
      </c>
      <c r="OE7" s="1">
        <f>'Calculation - tariffs vec'!OD$4*'PCE - 2023 - Importcontent'!OE7</f>
        <v>0</v>
      </c>
      <c r="OF7" s="1">
        <f>'Calculation - tariffs vec'!OE$4*'PCE - 2023 - Importcontent'!OF7</f>
        <v>0</v>
      </c>
      <c r="OG7" s="1">
        <f>'Calculation - tariffs vec'!OF$4*'PCE - 2023 - Importcontent'!OG7</f>
        <v>0</v>
      </c>
      <c r="OH7" s="1">
        <f>'Calculation - tariffs vec'!OG$4*'PCE - 2023 - Importcontent'!OH7</f>
        <v>0</v>
      </c>
      <c r="OI7" s="1">
        <f>'Calculation - tariffs vec'!OH$4*'PCE - 2023 - Importcontent'!OI7</f>
        <v>0</v>
      </c>
      <c r="OJ7" s="1">
        <f>'Calculation - tariffs vec'!OI$4*'PCE - 2023 - Importcontent'!OJ7</f>
        <v>0</v>
      </c>
      <c r="OK7" s="1">
        <f>'Calculation - tariffs vec'!OJ$4*'PCE - 2023 - Importcontent'!OK7</f>
        <v>0</v>
      </c>
      <c r="OL7" s="1">
        <f>'Calculation - tariffs vec'!OK$4*'PCE - 2023 - Importcontent'!OL7</f>
        <v>0</v>
      </c>
      <c r="OM7" s="1">
        <f>'Calculation - tariffs vec'!OL$4*'PCE - 2023 - Importcontent'!OM7</f>
        <v>0</v>
      </c>
      <c r="ON7" s="1">
        <f>'Calculation - tariffs vec'!OM$4*'PCE - 2023 - Importcontent'!ON7</f>
        <v>0</v>
      </c>
      <c r="OO7" s="1">
        <f>'Calculation - tariffs vec'!ON$4*'PCE - 2023 - Importcontent'!OO7</f>
        <v>0</v>
      </c>
      <c r="OP7" s="1">
        <f>'Calculation - tariffs vec'!OO$4*'PCE - 2023 - Importcontent'!OP7</f>
        <v>0</v>
      </c>
      <c r="OQ7" s="1">
        <f>'Calculation - tariffs vec'!OP$4*'PCE - 2023 - Importcontent'!OQ7</f>
        <v>0</v>
      </c>
      <c r="OR7" s="1">
        <f>'Calculation - tariffs vec'!OQ$4*'PCE - 2023 - Importcontent'!OR7</f>
        <v>0</v>
      </c>
      <c r="OS7" s="1">
        <f>'Calculation - tariffs vec'!OR$4*'PCE - 2023 - Importcontent'!OS7</f>
        <v>0</v>
      </c>
      <c r="OT7" s="1">
        <f>'Calculation - tariffs vec'!OS$4*'PCE - 2023 - Importcontent'!OT7</f>
        <v>0</v>
      </c>
      <c r="OU7" s="1">
        <f>'Calculation - tariffs vec'!OT$4*'PCE - 2023 - Importcontent'!OU7</f>
        <v>0</v>
      </c>
      <c r="OV7" s="1">
        <f>'Calculation - tariffs vec'!OU$4*'PCE - 2023 - Importcontent'!OV7</f>
        <v>0</v>
      </c>
      <c r="OW7" s="1">
        <f>'Calculation - tariffs vec'!OV$4*'PCE - 2023 - Importcontent'!OW7</f>
        <v>0</v>
      </c>
      <c r="OX7" s="1">
        <f>'Calculation - tariffs vec'!OW$4*'PCE - 2023 - Importcontent'!OX7</f>
        <v>0</v>
      </c>
      <c r="OY7" s="1">
        <f>'Calculation - tariffs vec'!OX$4*'PCE - 2023 - Importcontent'!OY7</f>
        <v>0</v>
      </c>
      <c r="OZ7" s="1">
        <f>'Calculation - tariffs vec'!OY$4*'PCE - 2023 - Importcontent'!OZ7</f>
        <v>0</v>
      </c>
      <c r="PA7" s="1">
        <f>'Calculation - tariffs vec'!OZ$4*'PCE - 2023 - Importcontent'!PA7</f>
        <v>0</v>
      </c>
      <c r="PB7" s="1">
        <f>'Calculation - tariffs vec'!PA$4*'PCE - 2023 - Importcontent'!PB7</f>
        <v>0</v>
      </c>
      <c r="PC7" s="1">
        <f>'Calculation - tariffs vec'!PB$4*'PCE - 2023 - Importcontent'!PC7</f>
        <v>0</v>
      </c>
      <c r="PD7" s="1">
        <f>'Calculation - tariffs vec'!PC$4*'PCE - 2023 - Importcontent'!PD7</f>
        <v>0</v>
      </c>
      <c r="PE7" s="1">
        <f>'Calculation - tariffs vec'!PD$4*'PCE - 2023 - Importcontent'!PE7</f>
        <v>0</v>
      </c>
      <c r="PF7" s="1">
        <f>'Calculation - tariffs vec'!PE$4*'PCE - 2023 - Importcontent'!PF7</f>
        <v>0</v>
      </c>
      <c r="PG7" s="1">
        <f>'Calculation - tariffs vec'!PF$4*'PCE - 2023 - Importcontent'!PG7</f>
        <v>0</v>
      </c>
      <c r="PH7" s="1">
        <f>'Calculation - tariffs vec'!PG$4*'PCE - 2023 - Importcontent'!PH7</f>
        <v>0</v>
      </c>
      <c r="PI7" s="1">
        <f>'Calculation - tariffs vec'!PH$4*'PCE - 2023 - Importcontent'!PI7</f>
        <v>0</v>
      </c>
      <c r="PJ7" s="1">
        <f>'Calculation - tariffs vec'!PI$4*'PCE - 2023 - Importcontent'!PJ7</f>
        <v>0</v>
      </c>
      <c r="PK7" s="1">
        <f>'Calculation - tariffs vec'!PJ$4*'PCE - 2023 - Importcontent'!PK7</f>
        <v>0</v>
      </c>
      <c r="PL7" s="1">
        <f>'Calculation - tariffs vec'!PK$4*'PCE - 2023 - Importcontent'!PL7</f>
        <v>0</v>
      </c>
      <c r="PM7" s="1">
        <f>'Calculation - tariffs vec'!PL$4*'PCE - 2023 - Importcontent'!PM7</f>
        <v>0</v>
      </c>
      <c r="PN7" s="1">
        <f>'Calculation - tariffs vec'!PM$4*'PCE - 2023 - Importcontent'!PN7</f>
        <v>0</v>
      </c>
      <c r="PO7" s="1">
        <f>'Calculation - tariffs vec'!PN$4*'PCE - 2023 - Importcontent'!PO7</f>
        <v>0</v>
      </c>
      <c r="PP7" s="1">
        <f>'Calculation - tariffs vec'!PO$4*'PCE - 2023 - Importcontent'!PP7</f>
        <v>0</v>
      </c>
      <c r="PQ7" s="1">
        <f>'Calculation - tariffs vec'!PP$4*'PCE - 2023 - Importcontent'!PQ7</f>
        <v>0</v>
      </c>
      <c r="PR7" s="1">
        <f>'Calculation - tariffs vec'!PQ$4*'PCE - 2023 - Importcontent'!PR7</f>
        <v>0</v>
      </c>
      <c r="PS7" s="1">
        <f>'Calculation - tariffs vec'!PR$4*'PCE - 2023 - Importcontent'!PS7</f>
        <v>0</v>
      </c>
      <c r="PT7" s="1">
        <f>'Calculation - tariffs vec'!PS$4*'PCE - 2023 - Importcontent'!PT7</f>
        <v>0</v>
      </c>
      <c r="PU7" s="1">
        <f>'Calculation - tariffs vec'!PT$4*'PCE - 2023 - Importcontent'!PU7</f>
        <v>0</v>
      </c>
      <c r="PV7" s="1">
        <f>'Calculation - tariffs vec'!PU$4*'PCE - 2023 - Importcontent'!PV7</f>
        <v>0</v>
      </c>
      <c r="PW7" s="1">
        <f>'Calculation - tariffs vec'!PV$4*'PCE - 2023 - Importcontent'!PW7</f>
        <v>0</v>
      </c>
      <c r="PX7" s="1">
        <f>'Calculation - tariffs vec'!PW$4*'PCE - 2023 - Importcontent'!PX7</f>
        <v>0</v>
      </c>
      <c r="PY7" s="1">
        <f>'Calculation - tariffs vec'!PX$4*'PCE - 2023 - Importcontent'!PY7</f>
        <v>1.2609618673090615E-3</v>
      </c>
      <c r="PZ7" s="1">
        <f>'Calculation - tariffs vec'!PY$4*'PCE - 2023 - Importcontent'!PZ7</f>
        <v>3.3202813361343401E-4</v>
      </c>
      <c r="QA7" s="1">
        <f>'Calculation - tariffs vec'!PZ$4*'PCE - 2023 - Importcontent'!QA7</f>
        <v>6.2575847172728696E-3</v>
      </c>
      <c r="QB7" s="1">
        <f>'Calculation - tariffs vec'!QA$4*'PCE - 2023 - Importcontent'!QB7</f>
        <v>3.5765711137110049E-4</v>
      </c>
      <c r="QC7" s="1">
        <f>'Calculation - tariffs vec'!QB$4*'PCE - 2023 - Importcontent'!QC7</f>
        <v>0</v>
      </c>
      <c r="QD7" s="1">
        <f>'Calculation - tariffs vec'!QC$4*'PCE - 2023 - Importcontent'!QD7</f>
        <v>0</v>
      </c>
      <c r="QE7" s="1">
        <f>'Calculation - tariffs vec'!QD$4*'PCE - 2023 - Importcontent'!QE7</f>
        <v>0</v>
      </c>
      <c r="QF7" s="1">
        <f>'Calculation - tariffs vec'!QE$4*'PCE - 2023 - Importcontent'!QF7</f>
        <v>3.8832648083418202E-4</v>
      </c>
      <c r="QG7" s="1">
        <f>'Calculation - tariffs vec'!QF$4*'PCE - 2023 - Importcontent'!QG7</f>
        <v>6.6289910138511822E-3</v>
      </c>
      <c r="QH7" s="1">
        <f>'Calculation - tariffs vec'!QG$4*'PCE - 2023 - Importcontent'!QH7</f>
        <v>1.5131390907647783E-2</v>
      </c>
      <c r="QI7" s="1">
        <f>'Calculation - tariffs vec'!QH$4*'PCE - 2023 - Importcontent'!QI7</f>
        <v>1.9870298240257038E-2</v>
      </c>
      <c r="QJ7" s="1">
        <f>'Calculation - tariffs vec'!QI$4*'PCE - 2023 - Importcontent'!QJ7</f>
        <v>1.7961879171678154E-2</v>
      </c>
      <c r="QK7" s="1">
        <f>'Calculation - tariffs vec'!QJ$4*'PCE - 2023 - Importcontent'!QK7</f>
        <v>3.0868237421266001E-2</v>
      </c>
      <c r="QL7" s="1">
        <f>'Calculation - tariffs vec'!QK$4*'PCE - 2023 - Importcontent'!QL7</f>
        <v>9.8156124129123265E-2</v>
      </c>
      <c r="QM7" s="1">
        <f>'Calculation - tariffs vec'!QL$4*'PCE - 2023 - Importcontent'!QM7</f>
        <v>0.87170782411141423</v>
      </c>
      <c r="QN7" s="1">
        <f>'Calculation - tariffs vec'!QM$4*'PCE - 2023 - Importcontent'!QN7</f>
        <v>3.2072725562074422E-4</v>
      </c>
      <c r="QO7" s="1">
        <f>'Calculation - tariffs vec'!QN$4*'PCE - 2023 - Importcontent'!QO7</f>
        <v>5.2858786163063626E-4</v>
      </c>
      <c r="QP7" s="1">
        <f>'Calculation - tariffs vec'!QO$4*'PCE - 2023 - Importcontent'!QP7</f>
        <v>3.4878945852230996E-3</v>
      </c>
      <c r="QQ7" s="1">
        <f>'Calculation - tariffs vec'!QP$4*'PCE - 2023 - Importcontent'!QQ7</f>
        <v>1.2745912691131307E-3</v>
      </c>
      <c r="QR7" s="1">
        <f>'Calculation - tariffs vec'!QQ$4*'PCE - 2023 - Importcontent'!QR7</f>
        <v>1.20293703754385E-3</v>
      </c>
      <c r="QS7" s="1">
        <f>'Calculation - tariffs vec'!QR$4*'PCE - 2023 - Importcontent'!QS7</f>
        <v>2.1533784083243264E-4</v>
      </c>
      <c r="QT7" s="1">
        <f>'Calculation - tariffs vec'!QS$4*'PCE - 2023 - Importcontent'!QT7</f>
        <v>1.4592223015836528E-3</v>
      </c>
      <c r="QU7" s="1">
        <f>'Calculation - tariffs vec'!QT$4*'PCE - 2023 - Importcontent'!QU7</f>
        <v>1.1595462572973927E-4</v>
      </c>
      <c r="QV7" s="1">
        <f>'Calculation - tariffs vec'!QU$4*'PCE - 2023 - Importcontent'!QV7</f>
        <v>1.6221477474719166E-3</v>
      </c>
      <c r="QW7" s="1">
        <f>'Calculation - tariffs vec'!QV$4*'PCE - 2023 - Importcontent'!QW7</f>
        <v>7.6881184761556053E-3</v>
      </c>
      <c r="QX7" s="1">
        <f>'Calculation - tariffs vec'!QW$4*'PCE - 2023 - Importcontent'!QX7</f>
        <v>0.2290661408824361</v>
      </c>
      <c r="QY7" s="1">
        <f>'Calculation - tariffs vec'!QX$4*'PCE - 2023 - Importcontent'!QY7</f>
        <v>0</v>
      </c>
      <c r="QZ7" s="1">
        <f>'Calculation - tariffs vec'!QY$4*'PCE - 2023 - Importcontent'!QZ7</f>
        <v>0</v>
      </c>
      <c r="RA7" s="1">
        <f>'Calculation - tariffs vec'!QZ$4*'PCE - 2023 - Importcontent'!RA7</f>
        <v>0</v>
      </c>
      <c r="RB7" s="1">
        <f>'Calculation - tariffs vec'!RA$4*'PCE - 2023 - Importcontent'!RB7</f>
        <v>0</v>
      </c>
      <c r="RC7" s="1">
        <f>'Calculation - tariffs vec'!RB$4*'PCE - 2023 - Importcontent'!RC7</f>
        <v>0</v>
      </c>
      <c r="RD7" s="1">
        <f>'Calculation - tariffs vec'!RC$4*'PCE - 2023 - Importcontent'!RD7</f>
        <v>0</v>
      </c>
      <c r="RE7" s="1">
        <f>'Calculation - tariffs vec'!RD$4*'PCE - 2023 - Importcontent'!RE7</f>
        <v>0</v>
      </c>
      <c r="RF7" s="1">
        <f>'Calculation - tariffs vec'!RE$4*'PCE - 2023 - Importcontent'!RF7</f>
        <v>0</v>
      </c>
      <c r="RG7" s="1">
        <f>'Calculation - tariffs vec'!RF$4*'PCE - 2023 - Importcontent'!RG7</f>
        <v>0</v>
      </c>
      <c r="RH7" s="1">
        <f>'Calculation - tariffs vec'!RG$4*'PCE - 2023 - Importcontent'!RH7</f>
        <v>0</v>
      </c>
      <c r="RI7" s="1">
        <f>'Calculation - tariffs vec'!RH$4*'PCE - 2023 - Importcontent'!RI7</f>
        <v>0</v>
      </c>
      <c r="RJ7" s="1">
        <f>'Calculation - tariffs vec'!RI$4*'PCE - 2023 - Importcontent'!RJ7</f>
        <v>0</v>
      </c>
      <c r="RK7" s="1">
        <f>'Calculation - tariffs vec'!RJ$4*'PCE - 2023 - Importcontent'!RK7</f>
        <v>0</v>
      </c>
      <c r="RL7" s="1">
        <f>'Calculation - tariffs vec'!RK$4*'PCE - 2023 - Importcontent'!RL7</f>
        <v>0</v>
      </c>
      <c r="RM7" s="1">
        <f>'Calculation - tariffs vec'!RL$4*'PCE - 2023 - Importcontent'!RM7</f>
        <v>0</v>
      </c>
      <c r="RN7" s="1">
        <f>'Calculation - tariffs vec'!RM$4*'PCE - 2023 - Importcontent'!RN7</f>
        <v>0</v>
      </c>
      <c r="RO7" s="1">
        <f>'Calculation - tariffs vec'!RN$4*'PCE - 2023 - Importcontent'!RO7</f>
        <v>0</v>
      </c>
      <c r="RP7" s="1">
        <f>'Calculation - tariffs vec'!RO$4*'PCE - 2023 - Importcontent'!RP7</f>
        <v>0</v>
      </c>
      <c r="RQ7" s="1">
        <f>'Calculation - tariffs vec'!RP$4*'PCE - 2023 - Importcontent'!RQ7</f>
        <v>0</v>
      </c>
      <c r="RR7" s="1">
        <f>'Calculation - tariffs vec'!RQ$4*'PCE - 2023 - Importcontent'!RR7</f>
        <v>0</v>
      </c>
      <c r="RS7" s="1">
        <f>'Calculation - tariffs vec'!RR$4*'PCE - 2023 - Importcontent'!RS7</f>
        <v>0</v>
      </c>
      <c r="RT7" s="1">
        <f>'Calculation - tariffs vec'!RS$4*'PCE - 2023 - Importcontent'!RT7</f>
        <v>0</v>
      </c>
      <c r="RU7" s="1">
        <f>'Calculation - tariffs vec'!RT$4*'PCE - 2023 - Importcontent'!RU7</f>
        <v>0</v>
      </c>
      <c r="RV7" s="1">
        <f>'Calculation - tariffs vec'!RU$4*'PCE - 2023 - Importcontent'!RV7</f>
        <v>0</v>
      </c>
      <c r="RW7" s="1">
        <f>'Calculation - tariffs vec'!RV$4*'PCE - 2023 - Importcontent'!RW7</f>
        <v>0</v>
      </c>
      <c r="RX7" s="1">
        <f>'Calculation - tariffs vec'!RW$4*'PCE - 2023 - Importcontent'!RX7</f>
        <v>0</v>
      </c>
      <c r="RY7" s="1">
        <f>'Calculation - tariffs vec'!RX$4*'PCE - 2023 - Importcontent'!RY7</f>
        <v>0</v>
      </c>
      <c r="RZ7" s="1">
        <f>'Calculation - tariffs vec'!RY$4*'PCE - 2023 - Importcontent'!RZ7</f>
        <v>0</v>
      </c>
      <c r="SA7" s="1">
        <f>'Calculation - tariffs vec'!RZ$4*'PCE - 2023 - Importcontent'!SA7</f>
        <v>0</v>
      </c>
      <c r="SB7" s="1">
        <f>'Calculation - tariffs vec'!SA$4*'PCE - 2023 - Importcontent'!SB7</f>
        <v>0</v>
      </c>
      <c r="SC7" s="1">
        <f>'Calculation - tariffs vec'!SB$4*'PCE - 2023 - Importcontent'!SC7</f>
        <v>0</v>
      </c>
      <c r="SD7" s="1">
        <f>'Calculation - tariffs vec'!SC$4*'PCE - 2023 - Importcontent'!SD7</f>
        <v>0</v>
      </c>
      <c r="SE7" s="1">
        <f>'Calculation - tariffs vec'!SD$4*'PCE - 2023 - Importcontent'!SE7</f>
        <v>0</v>
      </c>
      <c r="SF7" s="1">
        <f>'Calculation - tariffs vec'!SE$4*'PCE - 2023 - Importcontent'!SF7</f>
        <v>0</v>
      </c>
      <c r="SG7" s="1">
        <f>'Calculation - tariffs vec'!SF$4*'PCE - 2023 - Importcontent'!SG7</f>
        <v>0</v>
      </c>
      <c r="SH7" s="1">
        <f>'Calculation - tariffs vec'!SG$4*'PCE - 2023 - Importcontent'!SH7</f>
        <v>0</v>
      </c>
      <c r="SI7" s="1">
        <f>'Calculation - tariffs vec'!SH$4*'PCE - 2023 - Importcontent'!SI7</f>
        <v>0</v>
      </c>
      <c r="SJ7" s="1">
        <f>'Calculation - tariffs vec'!SI$4*'PCE - 2023 - Importcontent'!SJ7</f>
        <v>0</v>
      </c>
      <c r="SK7" s="1">
        <f>'Calculation - tariffs vec'!SJ$4*'PCE - 2023 - Importcontent'!SK7</f>
        <v>0</v>
      </c>
      <c r="SL7" s="1">
        <f>'Calculation - tariffs vec'!SK$4*'PCE - 2023 - Importcontent'!SL7</f>
        <v>0</v>
      </c>
      <c r="SM7" s="1">
        <f>'Calculation - tariffs vec'!SL$4*'PCE - 2023 - Importcontent'!SM7</f>
        <v>0</v>
      </c>
      <c r="SN7" s="1">
        <f>'Calculation - tariffs vec'!SM$4*'PCE - 2023 - Importcontent'!SN7</f>
        <v>0</v>
      </c>
      <c r="SO7" s="1">
        <f>'Calculation - tariffs vec'!SN$4*'PCE - 2023 - Importcontent'!SO7</f>
        <v>0</v>
      </c>
      <c r="SP7" s="1">
        <f>'Calculation - tariffs vec'!SO$4*'PCE - 2023 - Importcontent'!SP7</f>
        <v>0</v>
      </c>
      <c r="SQ7" s="1">
        <f>'Calculation - tariffs vec'!SP$4*'PCE - 2023 - Importcontent'!SQ7</f>
        <v>0</v>
      </c>
      <c r="SR7" s="1">
        <f>'Calculation - tariffs vec'!SQ$4*'PCE - 2023 - Importcontent'!SR7</f>
        <v>0</v>
      </c>
      <c r="SS7" s="1">
        <f>'Calculation - tariffs vec'!SR$4*'PCE - 2023 - Importcontent'!SS7</f>
        <v>0</v>
      </c>
      <c r="ST7" s="1">
        <f>'Calculation - tariffs vec'!SS$4*'PCE - 2023 - Importcontent'!ST7</f>
        <v>1.7631818157271865E-3</v>
      </c>
      <c r="SU7" s="1">
        <f>'Calculation - tariffs vec'!ST$4*'PCE - 2023 - Importcontent'!SU7</f>
        <v>3.8703120254781473E-3</v>
      </c>
      <c r="SV7" s="1">
        <f>'Calculation - tariffs vec'!SU$4*'PCE - 2023 - Importcontent'!SV7</f>
        <v>1.7058089551977726E-2</v>
      </c>
      <c r="SW7" s="1">
        <f>'Calculation - tariffs vec'!SV$4*'PCE - 2023 - Importcontent'!SW7</f>
        <v>2.9699563083059773E-3</v>
      </c>
      <c r="SX7" s="1">
        <f>'Calculation - tariffs vec'!SW$4*'PCE - 2023 - Importcontent'!SX7</f>
        <v>0</v>
      </c>
      <c r="SY7" s="1">
        <f>'Calculation - tariffs vec'!SX$4*'PCE - 2023 - Importcontent'!SY7</f>
        <v>0</v>
      </c>
      <c r="SZ7" s="1">
        <f>'Calculation - tariffs vec'!SY$4*'PCE - 2023 - Importcontent'!SZ7</f>
        <v>0</v>
      </c>
      <c r="TA7" s="1">
        <f>'Calculation - tariffs vec'!SZ$4*'PCE - 2023 - Importcontent'!TA7</f>
        <v>2.1846520377676129E-3</v>
      </c>
      <c r="TB7" s="1">
        <f>'Calculation - tariffs vec'!TA$4*'PCE - 2023 - Importcontent'!TB7</f>
        <v>7.3614185727383574E-3</v>
      </c>
      <c r="TC7" s="1">
        <f>'Calculation - tariffs vec'!TB$4*'PCE - 2023 - Importcontent'!TC7</f>
        <v>6.6535992845552977E-2</v>
      </c>
      <c r="TD7" s="1">
        <f>'Calculation - tariffs vec'!TC$4*'PCE - 2023 - Importcontent'!TD7</f>
        <v>2.0834519782081749E-2</v>
      </c>
      <c r="TE7" s="1">
        <f>'Calculation - tariffs vec'!TD$4*'PCE - 2023 - Importcontent'!TE7</f>
        <v>1.4921514203489061E-2</v>
      </c>
      <c r="TF7" s="1">
        <f>'Calculation - tariffs vec'!TE$4*'PCE - 2023 - Importcontent'!TF7</f>
        <v>4.5996873841190423E-2</v>
      </c>
      <c r="TG7" s="1">
        <f>'Calculation - tariffs vec'!TF$4*'PCE - 2023 - Importcontent'!TG7</f>
        <v>4.1481799144216153E-2</v>
      </c>
      <c r="TH7" s="1">
        <f>'Calculation - tariffs vec'!TG$4*'PCE - 2023 - Importcontent'!TH7</f>
        <v>0.12091745806593072</v>
      </c>
      <c r="TI7" s="1">
        <f>'Calculation - tariffs vec'!TH$4*'PCE - 2023 - Importcontent'!TI7</f>
        <v>4.6631949882744054E-4</v>
      </c>
      <c r="TJ7" s="1">
        <f>'Calculation - tariffs vec'!TI$4*'PCE - 2023 - Importcontent'!TJ7</f>
        <v>4.3422841668503076E-4</v>
      </c>
      <c r="TK7" s="1">
        <f>'Calculation - tariffs vec'!TJ$4*'PCE - 2023 - Importcontent'!TK7</f>
        <v>8.1333848694614078E-3</v>
      </c>
      <c r="TL7" s="1">
        <f>'Calculation - tariffs vec'!TK$4*'PCE - 2023 - Importcontent'!TL7</f>
        <v>1.9452454454546562E-3</v>
      </c>
      <c r="TM7" s="1">
        <f>'Calculation - tariffs vec'!TL$4*'PCE - 2023 - Importcontent'!TM7</f>
        <v>3.3868065700520871E-3</v>
      </c>
      <c r="TN7" s="1">
        <f>'Calculation - tariffs vec'!TM$4*'PCE - 2023 - Importcontent'!TN7</f>
        <v>1.1893691561943426E-3</v>
      </c>
      <c r="TO7" s="1">
        <f>'Calculation - tariffs vec'!TN$4*'PCE - 2023 - Importcontent'!TO7</f>
        <v>2.6807861245708073E-3</v>
      </c>
      <c r="TP7" s="1">
        <f>'Calculation - tariffs vec'!TO$4*'PCE - 2023 - Importcontent'!TP7</f>
        <v>6.8583924659785403E-5</v>
      </c>
      <c r="TQ7" s="1">
        <f>'Calculation - tariffs vec'!TP$4*'PCE - 2023 - Importcontent'!TQ7</f>
        <v>9.2808765843420994E-3</v>
      </c>
      <c r="TR7" s="1">
        <f>'Calculation - tariffs vec'!TQ$4*'PCE - 2023 - Importcontent'!TR7</f>
        <v>5.0796333694216322E-2</v>
      </c>
      <c r="TS7" s="1">
        <f>'Calculation - tariffs vec'!TR$4*'PCE - 2023 - Importcontent'!TS7</f>
        <v>0.32266427513688328</v>
      </c>
      <c r="TT7" s="1">
        <f>'Calculation - tariffs vec'!TS$4*'PCE - 2023 - Importcontent'!TT7</f>
        <v>0</v>
      </c>
      <c r="TU7" s="1">
        <f>'Calculation - tariffs vec'!TT$4*'PCE - 2023 - Importcontent'!TU7</f>
        <v>0</v>
      </c>
      <c r="TV7" s="1">
        <f>'Calculation - tariffs vec'!TU$4*'PCE - 2023 - Importcontent'!TV7</f>
        <v>0</v>
      </c>
      <c r="TW7" s="1">
        <f>'Calculation - tariffs vec'!TV$4*'PCE - 2023 - Importcontent'!TW7</f>
        <v>0</v>
      </c>
      <c r="TX7" s="1">
        <f>'Calculation - tariffs vec'!TW$4*'PCE - 2023 - Importcontent'!TX7</f>
        <v>0</v>
      </c>
      <c r="TY7" s="1">
        <f>'Calculation - tariffs vec'!TX$4*'PCE - 2023 - Importcontent'!TY7</f>
        <v>0</v>
      </c>
      <c r="TZ7" s="1">
        <f>'Calculation - tariffs vec'!TY$4*'PCE - 2023 - Importcontent'!TZ7</f>
        <v>0</v>
      </c>
      <c r="UA7" s="1">
        <f>'Calculation - tariffs vec'!TZ$4*'PCE - 2023 - Importcontent'!UA7</f>
        <v>0</v>
      </c>
      <c r="UB7" s="1">
        <f>'Calculation - tariffs vec'!UA$4*'PCE - 2023 - Importcontent'!UB7</f>
        <v>0</v>
      </c>
      <c r="UC7" s="1">
        <f>'Calculation - tariffs vec'!UB$4*'PCE - 2023 - Importcontent'!UC7</f>
        <v>0</v>
      </c>
      <c r="UD7" s="1">
        <f>'Calculation - tariffs vec'!UC$4*'PCE - 2023 - Importcontent'!UD7</f>
        <v>0</v>
      </c>
      <c r="UE7" s="1">
        <f>'Calculation - tariffs vec'!UD$4*'PCE - 2023 - Importcontent'!UE7</f>
        <v>0</v>
      </c>
      <c r="UF7" s="1">
        <f>'Calculation - tariffs vec'!UE$4*'PCE - 2023 - Importcontent'!UF7</f>
        <v>0</v>
      </c>
      <c r="UG7" s="1">
        <f>'Calculation - tariffs vec'!UF$4*'PCE - 2023 - Importcontent'!UG7</f>
        <v>0</v>
      </c>
      <c r="UH7" s="1">
        <f>'Calculation - tariffs vec'!UG$4*'PCE - 2023 - Importcontent'!UH7</f>
        <v>0</v>
      </c>
      <c r="UI7" s="1">
        <f>'Calculation - tariffs vec'!UH$4*'PCE - 2023 - Importcontent'!UI7</f>
        <v>0</v>
      </c>
      <c r="UJ7" s="1">
        <f>'Calculation - tariffs vec'!UI$4*'PCE - 2023 - Importcontent'!UJ7</f>
        <v>0</v>
      </c>
      <c r="UK7" s="1">
        <f>'Calculation - tariffs vec'!UJ$4*'PCE - 2023 - Importcontent'!UK7</f>
        <v>0</v>
      </c>
      <c r="UL7" s="1">
        <f>'Calculation - tariffs vec'!UK$4*'PCE - 2023 - Importcontent'!UL7</f>
        <v>0</v>
      </c>
      <c r="UM7" s="1">
        <f>'Calculation - tariffs vec'!UL$4*'PCE - 2023 - Importcontent'!UM7</f>
        <v>0</v>
      </c>
      <c r="UN7" s="1">
        <f>'Calculation - tariffs vec'!UM$4*'PCE - 2023 - Importcontent'!UN7</f>
        <v>0</v>
      </c>
      <c r="UO7" s="1">
        <f>'Calculation - tariffs vec'!UN$4*'PCE - 2023 - Importcontent'!UO7</f>
        <v>0</v>
      </c>
      <c r="UP7" s="1">
        <f>'Calculation - tariffs vec'!UO$4*'PCE - 2023 - Importcontent'!UP7</f>
        <v>0</v>
      </c>
      <c r="UQ7" s="1">
        <f>'Calculation - tariffs vec'!UP$4*'PCE - 2023 - Importcontent'!UQ7</f>
        <v>0</v>
      </c>
      <c r="UR7" s="1">
        <f>'Calculation - tariffs vec'!UQ$4*'PCE - 2023 - Importcontent'!UR7</f>
        <v>0</v>
      </c>
      <c r="US7" s="1">
        <f>'Calculation - tariffs vec'!UR$4*'PCE - 2023 - Importcontent'!US7</f>
        <v>0</v>
      </c>
      <c r="UT7" s="1">
        <f>'Calculation - tariffs vec'!US$4*'PCE - 2023 - Importcontent'!UT7</f>
        <v>0</v>
      </c>
      <c r="UU7" s="1">
        <f>'Calculation - tariffs vec'!UT$4*'PCE - 2023 - Importcontent'!UU7</f>
        <v>0</v>
      </c>
      <c r="UV7" s="1">
        <f>'Calculation - tariffs vec'!UU$4*'PCE - 2023 - Importcontent'!UV7</f>
        <v>0</v>
      </c>
      <c r="UW7" s="1">
        <f>'Calculation - tariffs vec'!UV$4*'PCE - 2023 - Importcontent'!UW7</f>
        <v>0</v>
      </c>
      <c r="UX7" s="1">
        <f>'Calculation - tariffs vec'!UW$4*'PCE - 2023 - Importcontent'!UX7</f>
        <v>0</v>
      </c>
      <c r="UY7" s="1">
        <f>'Calculation - tariffs vec'!UX$4*'PCE - 2023 - Importcontent'!UY7</f>
        <v>0</v>
      </c>
      <c r="UZ7" s="1">
        <f>'Calculation - tariffs vec'!UY$4*'PCE - 2023 - Importcontent'!UZ7</f>
        <v>0</v>
      </c>
      <c r="VA7" s="1">
        <f>'Calculation - tariffs vec'!UZ$4*'PCE - 2023 - Importcontent'!VA7</f>
        <v>0</v>
      </c>
      <c r="VB7" s="1">
        <f>'Calculation - tariffs vec'!VA$4*'PCE - 2023 - Importcontent'!VB7</f>
        <v>0</v>
      </c>
      <c r="VC7" s="1">
        <f>'Calculation - tariffs vec'!VB$4*'PCE - 2023 - Importcontent'!VC7</f>
        <v>0</v>
      </c>
      <c r="VD7" s="1">
        <f>'Calculation - tariffs vec'!VC$4*'PCE - 2023 - Importcontent'!VD7</f>
        <v>0</v>
      </c>
      <c r="VE7" s="1">
        <f>'Calculation - tariffs vec'!VD$4*'PCE - 2023 - Importcontent'!VE7</f>
        <v>0</v>
      </c>
      <c r="VF7" s="1">
        <f>'Calculation - tariffs vec'!VE$4*'PCE - 2023 - Importcontent'!VF7</f>
        <v>0</v>
      </c>
      <c r="VG7" s="1">
        <f>'Calculation - tariffs vec'!VF$4*'PCE - 2023 - Importcontent'!VG7</f>
        <v>0</v>
      </c>
      <c r="VH7" s="1">
        <f>'Calculation - tariffs vec'!VG$4*'PCE - 2023 - Importcontent'!VH7</f>
        <v>0</v>
      </c>
      <c r="VI7" s="1">
        <f>'Calculation - tariffs vec'!VH$4*'PCE - 2023 - Importcontent'!VI7</f>
        <v>0</v>
      </c>
      <c r="VJ7" s="1">
        <f>'Calculation - tariffs vec'!VI$4*'PCE - 2023 - Importcontent'!VJ7</f>
        <v>0</v>
      </c>
      <c r="VK7" s="1">
        <f>'Calculation - tariffs vec'!VJ$4*'PCE - 2023 - Importcontent'!VK7</f>
        <v>0</v>
      </c>
      <c r="VL7" s="1">
        <f>'Calculation - tariffs vec'!VK$4*'PCE - 2023 - Importcontent'!VL7</f>
        <v>0</v>
      </c>
      <c r="VM7" s="1">
        <f>'Calculation - tariffs vec'!VL$4*'PCE - 2023 - Importcontent'!VM7</f>
        <v>0</v>
      </c>
      <c r="VN7" s="1">
        <f>'Calculation - tariffs vec'!VM$4*'PCE - 2023 - Importcontent'!VN7</f>
        <v>0</v>
      </c>
      <c r="VO7" s="1">
        <f>'Calculation - tariffs vec'!VN$4*'PCE - 2023 - Importcontent'!VO7</f>
        <v>1.8772857113310647E-5</v>
      </c>
      <c r="VP7" s="1">
        <f>'Calculation - tariffs vec'!VO$4*'PCE - 2023 - Importcontent'!VP7</f>
        <v>1.5459518590276687E-5</v>
      </c>
      <c r="VQ7" s="1">
        <f>'Calculation - tariffs vec'!VP$4*'PCE - 2023 - Importcontent'!VQ7</f>
        <v>3.6809303068659904E-4</v>
      </c>
      <c r="VR7" s="1">
        <f>'Calculation - tariffs vec'!VQ$4*'PCE - 2023 - Importcontent'!VR7</f>
        <v>1.3837731556532831E-5</v>
      </c>
      <c r="VS7" s="1">
        <f>'Calculation - tariffs vec'!VR$4*'PCE - 2023 - Importcontent'!VS7</f>
        <v>0</v>
      </c>
      <c r="VT7" s="1">
        <f>'Calculation - tariffs vec'!VS$4*'PCE - 2023 - Importcontent'!VT7</f>
        <v>0</v>
      </c>
      <c r="VU7" s="1">
        <f>'Calculation - tariffs vec'!VT$4*'PCE - 2023 - Importcontent'!VU7</f>
        <v>0</v>
      </c>
      <c r="VV7" s="1">
        <f>'Calculation - tariffs vec'!VU$4*'PCE - 2023 - Importcontent'!VV7</f>
        <v>1.1569531163794935E-5</v>
      </c>
      <c r="VW7" s="1">
        <f>'Calculation - tariffs vec'!VV$4*'PCE - 2023 - Importcontent'!VW7</f>
        <v>3.5112904351621173E-4</v>
      </c>
      <c r="VX7" s="1">
        <f>'Calculation - tariffs vec'!VW$4*'PCE - 2023 - Importcontent'!VX7</f>
        <v>2.6349830092326576E-3</v>
      </c>
      <c r="VY7" s="1">
        <f>'Calculation - tariffs vec'!VX$4*'PCE - 2023 - Importcontent'!VY7</f>
        <v>2.7150132479651099E-3</v>
      </c>
      <c r="VZ7" s="1">
        <f>'Calculation - tariffs vec'!VY$4*'PCE - 2023 - Importcontent'!VZ7</f>
        <v>5.6068531530423351E-3</v>
      </c>
      <c r="WA7" s="1">
        <f>'Calculation - tariffs vec'!VZ$4*'PCE - 2023 - Importcontent'!WA7</f>
        <v>1.7767727921272538E-3</v>
      </c>
      <c r="WB7" s="1">
        <f>'Calculation - tariffs vec'!WA$4*'PCE - 2023 - Importcontent'!WB7</f>
        <v>4.6096587095646076E-3</v>
      </c>
      <c r="WC7" s="1">
        <f>'Calculation - tariffs vec'!WB$4*'PCE - 2023 - Importcontent'!WC7</f>
        <v>1.4113698383953221E-2</v>
      </c>
      <c r="WD7" s="1">
        <f>'Calculation - tariffs vec'!WC$4*'PCE - 2023 - Importcontent'!WD7</f>
        <v>2.9184368356601501E-4</v>
      </c>
      <c r="WE7" s="1">
        <f>'Calculation - tariffs vec'!WD$4*'PCE - 2023 - Importcontent'!WE7</f>
        <v>3.7026672336434703E-5</v>
      </c>
      <c r="WF7" s="1">
        <f>'Calculation - tariffs vec'!WE$4*'PCE - 2023 - Importcontent'!WF7</f>
        <v>5.6315594195657402E-4</v>
      </c>
      <c r="WG7" s="1">
        <f>'Calculation - tariffs vec'!WF$4*'PCE - 2023 - Importcontent'!WG7</f>
        <v>1.3677879286921936E-4</v>
      </c>
      <c r="WH7" s="1">
        <f>'Calculation - tariffs vec'!WG$4*'PCE - 2023 - Importcontent'!WH7</f>
        <v>1.8095124818380486E-4</v>
      </c>
      <c r="WI7" s="1">
        <f>'Calculation - tariffs vec'!WH$4*'PCE - 2023 - Importcontent'!WI7</f>
        <v>1.0670554236669132E-5</v>
      </c>
      <c r="WJ7" s="1">
        <f>'Calculation - tariffs vec'!WI$4*'PCE - 2023 - Importcontent'!WJ7</f>
        <v>2.7956731994835773E-4</v>
      </c>
      <c r="WK7" s="1">
        <f>'Calculation - tariffs vec'!WJ$4*'PCE - 2023 - Importcontent'!WK7</f>
        <v>8.2407288969448548E-5</v>
      </c>
      <c r="WL7" s="1">
        <f>'Calculation - tariffs vec'!WK$4*'PCE - 2023 - Importcontent'!WL7</f>
        <v>7.4558074575758874E-4</v>
      </c>
      <c r="WM7" s="1">
        <f>'Calculation - tariffs vec'!WL$4*'PCE - 2023 - Importcontent'!WM7</f>
        <v>8.6148511125541723E-3</v>
      </c>
      <c r="WN7" s="1">
        <f>'Calculation - tariffs vec'!WM$4*'PCE - 2023 - Importcontent'!WN7</f>
        <v>2.0091650738259467E-2</v>
      </c>
      <c r="WO7" s="1">
        <f>'Calculation - tariffs vec'!WN$4*'PCE - 2023 - Importcontent'!WO7</f>
        <v>0</v>
      </c>
      <c r="WP7" s="1">
        <f>'Calculation - tariffs vec'!WO$4*'PCE - 2023 - Importcontent'!WP7</f>
        <v>0</v>
      </c>
      <c r="WQ7" s="1">
        <f>'Calculation - tariffs vec'!WP$4*'PCE - 2023 - Importcontent'!WQ7</f>
        <v>0</v>
      </c>
      <c r="WR7" s="1">
        <f>'Calculation - tariffs vec'!WQ$4*'PCE - 2023 - Importcontent'!WR7</f>
        <v>0</v>
      </c>
      <c r="WS7" s="1">
        <f>'Calculation - tariffs vec'!WR$4*'PCE - 2023 - Importcontent'!WS7</f>
        <v>0</v>
      </c>
      <c r="WT7" s="1">
        <f>'Calculation - tariffs vec'!WS$4*'PCE - 2023 - Importcontent'!WT7</f>
        <v>0</v>
      </c>
      <c r="WU7" s="1">
        <f>'Calculation - tariffs vec'!WT$4*'PCE - 2023 - Importcontent'!WU7</f>
        <v>0</v>
      </c>
      <c r="WV7" s="1">
        <f>'Calculation - tariffs vec'!WU$4*'PCE - 2023 - Importcontent'!WV7</f>
        <v>0</v>
      </c>
      <c r="WW7" s="1">
        <f>'Calculation - tariffs vec'!WV$4*'PCE - 2023 - Importcontent'!WW7</f>
        <v>0</v>
      </c>
      <c r="WX7" s="1">
        <f>'Calculation - tariffs vec'!WW$4*'PCE - 2023 - Importcontent'!WX7</f>
        <v>0</v>
      </c>
      <c r="WY7" s="1">
        <f>'Calculation - tariffs vec'!WX$4*'PCE - 2023 - Importcontent'!WY7</f>
        <v>0</v>
      </c>
      <c r="WZ7" s="1">
        <f>'Calculation - tariffs vec'!WY$4*'PCE - 2023 - Importcontent'!WZ7</f>
        <v>0</v>
      </c>
      <c r="XA7" s="1">
        <f>'Calculation - tariffs vec'!WZ$4*'PCE - 2023 - Importcontent'!XA7</f>
        <v>0</v>
      </c>
      <c r="XB7" s="1">
        <f>'Calculation - tariffs vec'!XA$4*'PCE - 2023 - Importcontent'!XB7</f>
        <v>0</v>
      </c>
      <c r="XC7" s="1">
        <f>'Calculation - tariffs vec'!XB$4*'PCE - 2023 - Importcontent'!XC7</f>
        <v>0</v>
      </c>
      <c r="XD7" s="1">
        <f>'Calculation - tariffs vec'!XC$4*'PCE - 2023 - Importcontent'!XD7</f>
        <v>0</v>
      </c>
      <c r="XE7" s="1">
        <f>'Calculation - tariffs vec'!XD$4*'PCE - 2023 - Importcontent'!XE7</f>
        <v>0</v>
      </c>
      <c r="XF7" s="1">
        <f>'Calculation - tariffs vec'!XE$4*'PCE - 2023 - Importcontent'!XF7</f>
        <v>0</v>
      </c>
      <c r="XG7" s="1">
        <f>'Calculation - tariffs vec'!XF$4*'PCE - 2023 - Importcontent'!XG7</f>
        <v>0</v>
      </c>
      <c r="XH7" s="1">
        <f>'Calculation - tariffs vec'!XG$4*'PCE - 2023 - Importcontent'!XH7</f>
        <v>0</v>
      </c>
      <c r="XI7" s="1">
        <f>'Calculation - tariffs vec'!XH$4*'PCE - 2023 - Importcontent'!XI7</f>
        <v>0</v>
      </c>
      <c r="XJ7" s="1">
        <f>'Calculation - tariffs vec'!XI$4*'PCE - 2023 - Importcontent'!XJ7</f>
        <v>0</v>
      </c>
      <c r="XK7" s="1">
        <f>'Calculation - tariffs vec'!XJ$4*'PCE - 2023 - Importcontent'!XK7</f>
        <v>0</v>
      </c>
      <c r="XL7" s="1">
        <f>'Calculation - tariffs vec'!XK$4*'PCE - 2023 - Importcontent'!XL7</f>
        <v>0</v>
      </c>
      <c r="XM7" s="1">
        <f>'Calculation - tariffs vec'!XL$4*'PCE - 2023 - Importcontent'!XM7</f>
        <v>0</v>
      </c>
      <c r="XN7" s="1">
        <f>'Calculation - tariffs vec'!XM$4*'PCE - 2023 - Importcontent'!XN7</f>
        <v>0</v>
      </c>
      <c r="XO7" s="1">
        <f>'Calculation - tariffs vec'!XN$4*'PCE - 2023 - Importcontent'!XO7</f>
        <v>0</v>
      </c>
      <c r="XP7" s="1">
        <f>'Calculation - tariffs vec'!XO$4*'PCE - 2023 - Importcontent'!XP7</f>
        <v>0</v>
      </c>
      <c r="XQ7" s="1">
        <f>'Calculation - tariffs vec'!XP$4*'PCE - 2023 - Importcontent'!XQ7</f>
        <v>0</v>
      </c>
      <c r="XR7" s="1">
        <f>'Calculation - tariffs vec'!XQ$4*'PCE - 2023 - Importcontent'!XR7</f>
        <v>0</v>
      </c>
      <c r="XS7" s="1">
        <f>'Calculation - tariffs vec'!XR$4*'PCE - 2023 - Importcontent'!XS7</f>
        <v>0</v>
      </c>
      <c r="XT7" s="1">
        <f>'Calculation - tariffs vec'!XS$4*'PCE - 2023 - Importcontent'!XT7</f>
        <v>0</v>
      </c>
      <c r="XU7" s="1">
        <f>'Calculation - tariffs vec'!XT$4*'PCE - 2023 - Importcontent'!XU7</f>
        <v>0</v>
      </c>
      <c r="XV7" s="1">
        <f>'Calculation - tariffs vec'!XU$4*'PCE - 2023 - Importcontent'!XV7</f>
        <v>0</v>
      </c>
      <c r="XW7" s="1">
        <f>'Calculation - tariffs vec'!XV$4*'PCE - 2023 - Importcontent'!XW7</f>
        <v>0</v>
      </c>
      <c r="XX7" s="1">
        <f>'Calculation - tariffs vec'!XW$4*'PCE - 2023 - Importcontent'!XX7</f>
        <v>0</v>
      </c>
      <c r="XY7" s="1">
        <f>'Calculation - tariffs vec'!XX$4*'PCE - 2023 - Importcontent'!XY7</f>
        <v>0</v>
      </c>
      <c r="XZ7" s="1">
        <f>'Calculation - tariffs vec'!XY$4*'PCE - 2023 - Importcontent'!XZ7</f>
        <v>0</v>
      </c>
      <c r="YA7" s="1">
        <f>'Calculation - tariffs vec'!XZ$4*'PCE - 2023 - Importcontent'!YA7</f>
        <v>0</v>
      </c>
      <c r="YB7" s="1">
        <f>'Calculation - tariffs vec'!YA$4*'PCE - 2023 - Importcontent'!YB7</f>
        <v>0</v>
      </c>
      <c r="YC7" s="1">
        <f>'Calculation - tariffs vec'!YB$4*'PCE - 2023 - Importcontent'!YC7</f>
        <v>0</v>
      </c>
      <c r="YD7" s="1">
        <f>'Calculation - tariffs vec'!YC$4*'PCE - 2023 - Importcontent'!YD7</f>
        <v>0</v>
      </c>
      <c r="YE7" s="1">
        <f>'Calculation - tariffs vec'!YD$4*'PCE - 2023 - Importcontent'!YE7</f>
        <v>0</v>
      </c>
      <c r="YF7" s="1">
        <f>'Calculation - tariffs vec'!YE$4*'PCE - 2023 - Importcontent'!YF7</f>
        <v>0</v>
      </c>
      <c r="YG7" s="1">
        <f>'Calculation - tariffs vec'!YF$4*'PCE - 2023 - Importcontent'!YG7</f>
        <v>0</v>
      </c>
      <c r="YH7" s="1">
        <f>'Calculation - tariffs vec'!YG$4*'PCE - 2023 - Importcontent'!YH7</f>
        <v>0</v>
      </c>
      <c r="YI7" s="1">
        <f>'Calculation - tariffs vec'!YH$4*'PCE - 2023 - Importcontent'!YI7</f>
        <v>0</v>
      </c>
    </row>
    <row r="8" spans="1:659" ht="15" customHeight="1" x14ac:dyDescent="0.25">
      <c r="A8" s="1">
        <f>'PCE - 2023 - Importcontent'!A8</f>
        <v>9</v>
      </c>
      <c r="B8" s="1" t="str">
        <f>'PCE - 2023 - Importcontent'!B8</f>
        <v xml:space="preserve">Furniture and furnishings </v>
      </c>
      <c r="C8" s="1">
        <f>'Calculation - tariffs vec'!B$4*'PCE - 2023 - Importcontent'!C8</f>
        <v>4.8646649388419148E-4</v>
      </c>
      <c r="D8" s="1">
        <f>'Calculation - tariffs vec'!C$4*'PCE - 2023 - Importcontent'!D8</f>
        <v>1.1703087293341841E-3</v>
      </c>
      <c r="E8" s="1">
        <f>'Calculation - tariffs vec'!D$4*'PCE - 2023 - Importcontent'!E8</f>
        <v>4.6803287857883548E-2</v>
      </c>
      <c r="F8" s="1">
        <f>'Calculation - tariffs vec'!E$4*'PCE - 2023 - Importcontent'!F8</f>
        <v>1.442668725997284E-3</v>
      </c>
      <c r="G8" s="1">
        <f>'Calculation - tariffs vec'!F$4*'PCE - 2023 - Importcontent'!G8</f>
        <v>0</v>
      </c>
      <c r="H8" s="1">
        <f>'Calculation - tariffs vec'!G$4*'PCE - 2023 - Importcontent'!H8</f>
        <v>0</v>
      </c>
      <c r="I8" s="1">
        <f>'Calculation - tariffs vec'!H$4*'PCE - 2023 - Importcontent'!I8</f>
        <v>0</v>
      </c>
      <c r="J8" s="1">
        <f>'Calculation - tariffs vec'!I$4*'PCE - 2023 - Importcontent'!J8</f>
        <v>6.3160555490237816E-2</v>
      </c>
      <c r="K8" s="1">
        <f>'Calculation - tariffs vec'!J$4*'PCE - 2023 - Importcontent'!K8</f>
        <v>6.9810515394878505E-3</v>
      </c>
      <c r="L8" s="1">
        <f>'Calculation - tariffs vec'!K$4*'PCE - 2023 - Importcontent'!L8</f>
        <v>4.7295381949901377E-2</v>
      </c>
      <c r="M8" s="1">
        <f>'Calculation - tariffs vec'!L$4*'PCE - 2023 - Importcontent'!M8</f>
        <v>1.3790070553587642E-2</v>
      </c>
      <c r="N8" s="1">
        <f>'Calculation - tariffs vec'!M$4*'PCE - 2023 - Importcontent'!N8</f>
        <v>4.560088348383542E-3</v>
      </c>
      <c r="O8" s="1">
        <f>'Calculation - tariffs vec'!N$4*'PCE - 2023 - Importcontent'!O8</f>
        <v>2.9237133114420476E-3</v>
      </c>
      <c r="P8" s="1">
        <f>'Calculation - tariffs vec'!O$4*'PCE - 2023 - Importcontent'!P8</f>
        <v>8.6126462967667482E-3</v>
      </c>
      <c r="Q8" s="1">
        <f>'Calculation - tariffs vec'!P$4*'PCE - 2023 - Importcontent'!Q8</f>
        <v>1.1058345444784071E-2</v>
      </c>
      <c r="R8" s="1">
        <f>'Calculation - tariffs vec'!Q$4*'PCE - 2023 - Importcontent'!R8</f>
        <v>5.8227664326333545E-4</v>
      </c>
      <c r="S8" s="1">
        <f>'Calculation - tariffs vec'!R$4*'PCE - 2023 - Importcontent'!S8</f>
        <v>0.21947948156625111</v>
      </c>
      <c r="T8" s="1">
        <f>'Calculation - tariffs vec'!S$4*'PCE - 2023 - Importcontent'!T8</f>
        <v>1.0582871135799837E-2</v>
      </c>
      <c r="U8" s="1">
        <f>'Calculation - tariffs vec'!T$4*'PCE - 2023 - Importcontent'!U8</f>
        <v>2.0393691810414376E-3</v>
      </c>
      <c r="V8" s="1">
        <f>'Calculation - tariffs vec'!U$4*'PCE - 2023 - Importcontent'!V8</f>
        <v>2.6257790036413802E-2</v>
      </c>
      <c r="W8" s="1">
        <f>'Calculation - tariffs vec'!V$4*'PCE - 2023 - Importcontent'!W8</f>
        <v>1.7441275859589469E-5</v>
      </c>
      <c r="X8" s="1">
        <f>'Calculation - tariffs vec'!W$4*'PCE - 2023 - Importcontent'!X8</f>
        <v>1.0406822872567341E-2</v>
      </c>
      <c r="Y8" s="1">
        <f>'Calculation - tariffs vec'!X$4*'PCE - 2023 - Importcontent'!Y8</f>
        <v>6.7047557958380426E-4</v>
      </c>
      <c r="Z8" s="1">
        <f>'Calculation - tariffs vec'!Y$4*'PCE - 2023 - Importcontent'!Z8</f>
        <v>7.6499371986417904E-3</v>
      </c>
      <c r="AA8" s="1">
        <f>'Calculation - tariffs vec'!Z$4*'PCE - 2023 - Importcontent'!AA8</f>
        <v>1.5896397841684756E-2</v>
      </c>
      <c r="AB8" s="1">
        <f>'Calculation - tariffs vec'!AA$4*'PCE - 2023 - Importcontent'!AB8</f>
        <v>1.3456116138914996E-2</v>
      </c>
      <c r="AC8" s="1">
        <f>'Calculation - tariffs vec'!AB$4*'PCE - 2023 - Importcontent'!AC8</f>
        <v>0</v>
      </c>
      <c r="AD8" s="1">
        <f>'Calculation - tariffs vec'!AC$4*'PCE - 2023 - Importcontent'!AD8</f>
        <v>0</v>
      </c>
      <c r="AE8" s="1">
        <f>'Calculation - tariffs vec'!AD$4*'PCE - 2023 - Importcontent'!AE8</f>
        <v>0</v>
      </c>
      <c r="AF8" s="1">
        <f>'Calculation - tariffs vec'!AE$4*'PCE - 2023 - Importcontent'!AF8</f>
        <v>0</v>
      </c>
      <c r="AG8" s="1">
        <f>'Calculation - tariffs vec'!AF$4*'PCE - 2023 - Importcontent'!AG8</f>
        <v>0</v>
      </c>
      <c r="AH8" s="1">
        <f>'Calculation - tariffs vec'!AG$4*'PCE - 2023 - Importcontent'!AH8</f>
        <v>0</v>
      </c>
      <c r="AI8" s="1">
        <f>'Calculation - tariffs vec'!AH$4*'PCE - 2023 - Importcontent'!AI8</f>
        <v>0</v>
      </c>
      <c r="AJ8" s="1">
        <f>'Calculation - tariffs vec'!AI$4*'PCE - 2023 - Importcontent'!AJ8</f>
        <v>0</v>
      </c>
      <c r="AK8" s="1">
        <f>'Calculation - tariffs vec'!AJ$4*'PCE - 2023 - Importcontent'!AK8</f>
        <v>0</v>
      </c>
      <c r="AL8" s="1">
        <f>'Calculation - tariffs vec'!AK$4*'PCE - 2023 - Importcontent'!AL8</f>
        <v>0</v>
      </c>
      <c r="AM8" s="1">
        <f>'Calculation - tariffs vec'!AL$4*'PCE - 2023 - Importcontent'!AM8</f>
        <v>0</v>
      </c>
      <c r="AN8" s="1">
        <f>'Calculation - tariffs vec'!AM$4*'PCE - 2023 - Importcontent'!AN8</f>
        <v>0</v>
      </c>
      <c r="AO8" s="1">
        <f>'Calculation - tariffs vec'!AN$4*'PCE - 2023 - Importcontent'!AO8</f>
        <v>0</v>
      </c>
      <c r="AP8" s="1">
        <f>'Calculation - tariffs vec'!AO$4*'PCE - 2023 - Importcontent'!AP8</f>
        <v>0</v>
      </c>
      <c r="AQ8" s="1">
        <f>'Calculation - tariffs vec'!AP$4*'PCE - 2023 - Importcontent'!AQ8</f>
        <v>0</v>
      </c>
      <c r="AR8" s="1">
        <f>'Calculation - tariffs vec'!AQ$4*'PCE - 2023 - Importcontent'!AR8</f>
        <v>0</v>
      </c>
      <c r="AS8" s="1">
        <f>'Calculation - tariffs vec'!AR$4*'PCE - 2023 - Importcontent'!AS8</f>
        <v>0</v>
      </c>
      <c r="AT8" s="1">
        <f>'Calculation - tariffs vec'!AS$4*'PCE - 2023 - Importcontent'!AT8</f>
        <v>0</v>
      </c>
      <c r="AU8" s="1">
        <f>'Calculation - tariffs vec'!AT$4*'PCE - 2023 - Importcontent'!AU8</f>
        <v>0</v>
      </c>
      <c r="AV8" s="1">
        <f>'Calculation - tariffs vec'!AU$4*'PCE - 2023 - Importcontent'!AV8</f>
        <v>0</v>
      </c>
      <c r="AW8" s="1">
        <f>'Calculation - tariffs vec'!AV$4*'PCE - 2023 - Importcontent'!AW8</f>
        <v>0</v>
      </c>
      <c r="AX8" s="1">
        <f>'Calculation - tariffs vec'!AW$4*'PCE - 2023 - Importcontent'!AX8</f>
        <v>0</v>
      </c>
      <c r="AY8" s="1">
        <f>'Calculation - tariffs vec'!AX$4*'PCE - 2023 - Importcontent'!AY8</f>
        <v>0</v>
      </c>
      <c r="AZ8" s="1">
        <f>'Calculation - tariffs vec'!AY$4*'PCE - 2023 - Importcontent'!AZ8</f>
        <v>0</v>
      </c>
      <c r="BA8" s="1">
        <f>'Calculation - tariffs vec'!AZ$4*'PCE - 2023 - Importcontent'!BA8</f>
        <v>0</v>
      </c>
      <c r="BB8" s="1">
        <f>'Calculation - tariffs vec'!BA$4*'PCE - 2023 - Importcontent'!BB8</f>
        <v>0</v>
      </c>
      <c r="BC8" s="1">
        <f>'Calculation - tariffs vec'!BB$4*'PCE - 2023 - Importcontent'!BC8</f>
        <v>0</v>
      </c>
      <c r="BD8" s="1">
        <f>'Calculation - tariffs vec'!BC$4*'PCE - 2023 - Importcontent'!BD8</f>
        <v>0</v>
      </c>
      <c r="BE8" s="1">
        <f>'Calculation - tariffs vec'!BD$4*'PCE - 2023 - Importcontent'!BE8</f>
        <v>0</v>
      </c>
      <c r="BF8" s="1">
        <f>'Calculation - tariffs vec'!BE$4*'PCE - 2023 - Importcontent'!BF8</f>
        <v>0</v>
      </c>
      <c r="BG8" s="1">
        <f>'Calculation - tariffs vec'!BF$4*'PCE - 2023 - Importcontent'!BG8</f>
        <v>0</v>
      </c>
      <c r="BH8" s="1">
        <f>'Calculation - tariffs vec'!BG$4*'PCE - 2023 - Importcontent'!BH8</f>
        <v>0</v>
      </c>
      <c r="BI8" s="1">
        <f>'Calculation - tariffs vec'!BH$4*'PCE - 2023 - Importcontent'!BI8</f>
        <v>0</v>
      </c>
      <c r="BJ8" s="1">
        <f>'Calculation - tariffs vec'!BI$4*'PCE - 2023 - Importcontent'!BJ8</f>
        <v>0</v>
      </c>
      <c r="BK8" s="1">
        <f>'Calculation - tariffs vec'!BJ$4*'PCE - 2023 - Importcontent'!BK8</f>
        <v>0</v>
      </c>
      <c r="BL8" s="1">
        <f>'Calculation - tariffs vec'!BK$4*'PCE - 2023 - Importcontent'!BL8</f>
        <v>0</v>
      </c>
      <c r="BM8" s="1">
        <f>'Calculation - tariffs vec'!BL$4*'PCE - 2023 - Importcontent'!BM8</f>
        <v>0</v>
      </c>
      <c r="BN8" s="1">
        <f>'Calculation - tariffs vec'!BM$4*'PCE - 2023 - Importcontent'!BN8</f>
        <v>0</v>
      </c>
      <c r="BO8" s="1">
        <f>'Calculation - tariffs vec'!BN$4*'PCE - 2023 - Importcontent'!BO8</f>
        <v>0</v>
      </c>
      <c r="BP8" s="1">
        <f>'Calculation - tariffs vec'!BO$4*'PCE - 2023 - Importcontent'!BP8</f>
        <v>0</v>
      </c>
      <c r="BQ8" s="1">
        <f>'Calculation - tariffs vec'!BP$4*'PCE - 2023 - Importcontent'!BQ8</f>
        <v>0</v>
      </c>
      <c r="BR8" s="1">
        <f>'Calculation - tariffs vec'!BQ$4*'PCE - 2023 - Importcontent'!BR8</f>
        <v>0</v>
      </c>
      <c r="BS8" s="1">
        <f>'Calculation - tariffs vec'!BR$4*'PCE - 2023 - Importcontent'!BS8</f>
        <v>0</v>
      </c>
      <c r="BT8" s="1">
        <f>'Calculation - tariffs vec'!BS$4*'PCE - 2023 - Importcontent'!BT8</f>
        <v>0</v>
      </c>
      <c r="BU8" s="1">
        <f>'Calculation - tariffs vec'!BT$4*'PCE - 2023 - Importcontent'!BU8</f>
        <v>0</v>
      </c>
      <c r="BV8" s="1">
        <f>'Calculation - tariffs vec'!BU$4*'PCE - 2023 - Importcontent'!BV8</f>
        <v>0</v>
      </c>
      <c r="BW8" s="1">
        <f>'Calculation - tariffs vec'!BV$4*'PCE - 2023 - Importcontent'!BW8</f>
        <v>0</v>
      </c>
      <c r="BX8" s="1">
        <f>'Calculation - tariffs vec'!BW$4*'PCE - 2023 - Importcontent'!BX8</f>
        <v>2.5203529537418576E-5</v>
      </c>
      <c r="BY8" s="1">
        <f>'Calculation - tariffs vec'!BX$4*'PCE - 2023 - Importcontent'!BY8</f>
        <v>6.6374039120767098E-4</v>
      </c>
      <c r="BZ8" s="1">
        <f>'Calculation - tariffs vec'!BY$4*'PCE - 2023 - Importcontent'!BZ8</f>
        <v>3.9231155739116578E-7</v>
      </c>
      <c r="CA8" s="1">
        <f>'Calculation - tariffs vec'!BZ$4*'PCE - 2023 - Importcontent'!CA8</f>
        <v>1.2326288316280622E-4</v>
      </c>
      <c r="CB8" s="1">
        <f>'Calculation - tariffs vec'!CA$4*'PCE - 2023 - Importcontent'!CB8</f>
        <v>0</v>
      </c>
      <c r="CC8" s="1">
        <f>'Calculation - tariffs vec'!CB$4*'PCE - 2023 - Importcontent'!CC8</f>
        <v>0</v>
      </c>
      <c r="CD8" s="1">
        <f>'Calculation - tariffs vec'!CC$4*'PCE - 2023 - Importcontent'!CD8</f>
        <v>0</v>
      </c>
      <c r="CE8" s="1">
        <f>'Calculation - tariffs vec'!CD$4*'PCE - 2023 - Importcontent'!CE8</f>
        <v>1.2206145561979676E-2</v>
      </c>
      <c r="CF8" s="1">
        <f>'Calculation - tariffs vec'!CE$4*'PCE - 2023 - Importcontent'!CF8</f>
        <v>2.1276514523211259E-2</v>
      </c>
      <c r="CG8" s="1">
        <f>'Calculation - tariffs vec'!CF$4*'PCE - 2023 - Importcontent'!CG8</f>
        <v>3.99756777971964E-3</v>
      </c>
      <c r="CH8" s="1">
        <f>'Calculation - tariffs vec'!CG$4*'PCE - 2023 - Importcontent'!CH8</f>
        <v>4.09837370562968E-2</v>
      </c>
      <c r="CI8" s="1">
        <f>'Calculation - tariffs vec'!CH$4*'PCE - 2023 - Importcontent'!CI8</f>
        <v>7.1877867071454245E-3</v>
      </c>
      <c r="CJ8" s="1">
        <f>'Calculation - tariffs vec'!CI$4*'PCE - 2023 - Importcontent'!CJ8</f>
        <v>4.9827768618385247E-2</v>
      </c>
      <c r="CK8" s="1">
        <f>'Calculation - tariffs vec'!CJ$4*'PCE - 2023 - Importcontent'!CK8</f>
        <v>4.6291060107463027E-2</v>
      </c>
      <c r="CL8" s="1">
        <f>'Calculation - tariffs vec'!CK$4*'PCE - 2023 - Importcontent'!CL8</f>
        <v>7.1916405783692718E-3</v>
      </c>
      <c r="CM8" s="1">
        <f>'Calculation - tariffs vec'!CL$4*'PCE - 2023 - Importcontent'!CM8</f>
        <v>1.4939684505834184E-4</v>
      </c>
      <c r="CN8" s="1">
        <f>'Calculation - tariffs vec'!CM$4*'PCE - 2023 - Importcontent'!CN8</f>
        <v>0.72211088638816667</v>
      </c>
      <c r="CO8" s="1">
        <f>'Calculation - tariffs vec'!CN$4*'PCE - 2023 - Importcontent'!CO8</f>
        <v>0.14746279643751323</v>
      </c>
      <c r="CP8" s="1">
        <f>'Calculation - tariffs vec'!CO$4*'PCE - 2023 - Importcontent'!CP8</f>
        <v>2.676174792487435E-4</v>
      </c>
      <c r="CQ8" s="1">
        <f>'Calculation - tariffs vec'!CP$4*'PCE - 2023 - Importcontent'!CQ8</f>
        <v>0.29970043423790826</v>
      </c>
      <c r="CR8" s="1">
        <f>'Calculation - tariffs vec'!CQ$4*'PCE - 2023 - Importcontent'!CR8</f>
        <v>6.3443457368731447E-4</v>
      </c>
      <c r="CS8" s="1">
        <f>'Calculation - tariffs vec'!CR$4*'PCE - 2023 - Importcontent'!CS8</f>
        <v>3.6974811090096748E-3</v>
      </c>
      <c r="CT8" s="1">
        <f>'Calculation - tariffs vec'!CS$4*'PCE - 2023 - Importcontent'!CT8</f>
        <v>1.7926193146802348E-3</v>
      </c>
      <c r="CU8" s="1">
        <f>'Calculation - tariffs vec'!CT$4*'PCE - 2023 - Importcontent'!CU8</f>
        <v>9.5080027802587195E-5</v>
      </c>
      <c r="CV8" s="1">
        <f>'Calculation - tariffs vec'!CU$4*'PCE - 2023 - Importcontent'!CV8</f>
        <v>1.1160116782895635E-2</v>
      </c>
      <c r="CW8" s="1">
        <f>'Calculation - tariffs vec'!CV$4*'PCE - 2023 - Importcontent'!CW8</f>
        <v>2.5917073485329796E-2</v>
      </c>
      <c r="CX8" s="1">
        <f>'Calculation - tariffs vec'!CW$4*'PCE - 2023 - Importcontent'!CX8</f>
        <v>0</v>
      </c>
      <c r="CY8" s="1">
        <f>'Calculation - tariffs vec'!CX$4*'PCE - 2023 - Importcontent'!CY8</f>
        <v>0</v>
      </c>
      <c r="CZ8" s="1">
        <f>'Calculation - tariffs vec'!CY$4*'PCE - 2023 - Importcontent'!CZ8</f>
        <v>0</v>
      </c>
      <c r="DA8" s="1">
        <f>'Calculation - tariffs vec'!CZ$4*'PCE - 2023 - Importcontent'!DA8</f>
        <v>0</v>
      </c>
      <c r="DB8" s="1">
        <f>'Calculation - tariffs vec'!DA$4*'PCE - 2023 - Importcontent'!DB8</f>
        <v>0</v>
      </c>
      <c r="DC8" s="1">
        <f>'Calculation - tariffs vec'!DB$4*'PCE - 2023 - Importcontent'!DC8</f>
        <v>0</v>
      </c>
      <c r="DD8" s="1">
        <f>'Calculation - tariffs vec'!DC$4*'PCE - 2023 - Importcontent'!DD8</f>
        <v>0</v>
      </c>
      <c r="DE8" s="1">
        <f>'Calculation - tariffs vec'!DD$4*'PCE - 2023 - Importcontent'!DE8</f>
        <v>0</v>
      </c>
      <c r="DF8" s="1">
        <f>'Calculation - tariffs vec'!DE$4*'PCE - 2023 - Importcontent'!DF8</f>
        <v>0</v>
      </c>
      <c r="DG8" s="1">
        <f>'Calculation - tariffs vec'!DF$4*'PCE - 2023 - Importcontent'!DG8</f>
        <v>0</v>
      </c>
      <c r="DH8" s="1">
        <f>'Calculation - tariffs vec'!DG$4*'PCE - 2023 - Importcontent'!DH8</f>
        <v>0</v>
      </c>
      <c r="DI8" s="1">
        <f>'Calculation - tariffs vec'!DH$4*'PCE - 2023 - Importcontent'!DI8</f>
        <v>0</v>
      </c>
      <c r="DJ8" s="1">
        <f>'Calculation - tariffs vec'!DI$4*'PCE - 2023 - Importcontent'!DJ8</f>
        <v>0</v>
      </c>
      <c r="DK8" s="1">
        <f>'Calculation - tariffs vec'!DJ$4*'PCE - 2023 - Importcontent'!DK8</f>
        <v>0</v>
      </c>
      <c r="DL8" s="1">
        <f>'Calculation - tariffs vec'!DK$4*'PCE - 2023 - Importcontent'!DL8</f>
        <v>0</v>
      </c>
      <c r="DM8" s="1">
        <f>'Calculation - tariffs vec'!DL$4*'PCE - 2023 - Importcontent'!DM8</f>
        <v>0</v>
      </c>
      <c r="DN8" s="1">
        <f>'Calculation - tariffs vec'!DM$4*'PCE - 2023 - Importcontent'!DN8</f>
        <v>0</v>
      </c>
      <c r="DO8" s="1">
        <f>'Calculation - tariffs vec'!DN$4*'PCE - 2023 - Importcontent'!DO8</f>
        <v>0</v>
      </c>
      <c r="DP8" s="1">
        <f>'Calculation - tariffs vec'!DO$4*'PCE - 2023 - Importcontent'!DP8</f>
        <v>0</v>
      </c>
      <c r="DQ8" s="1">
        <f>'Calculation - tariffs vec'!DP$4*'PCE - 2023 - Importcontent'!DQ8</f>
        <v>0</v>
      </c>
      <c r="DR8" s="1">
        <f>'Calculation - tariffs vec'!DQ$4*'PCE - 2023 - Importcontent'!DR8</f>
        <v>0</v>
      </c>
      <c r="DS8" s="1">
        <f>'Calculation - tariffs vec'!DR$4*'PCE - 2023 - Importcontent'!DS8</f>
        <v>0</v>
      </c>
      <c r="DT8" s="1">
        <f>'Calculation - tariffs vec'!DS$4*'PCE - 2023 - Importcontent'!DT8</f>
        <v>0</v>
      </c>
      <c r="DU8" s="1">
        <f>'Calculation - tariffs vec'!DT$4*'PCE - 2023 - Importcontent'!DU8</f>
        <v>0</v>
      </c>
      <c r="DV8" s="1">
        <f>'Calculation - tariffs vec'!DU$4*'PCE - 2023 - Importcontent'!DV8</f>
        <v>0</v>
      </c>
      <c r="DW8" s="1">
        <f>'Calculation - tariffs vec'!DV$4*'PCE - 2023 - Importcontent'!DW8</f>
        <v>0</v>
      </c>
      <c r="DX8" s="1">
        <f>'Calculation - tariffs vec'!DW$4*'PCE - 2023 - Importcontent'!DX8</f>
        <v>0</v>
      </c>
      <c r="DY8" s="1">
        <f>'Calculation - tariffs vec'!DX$4*'PCE - 2023 - Importcontent'!DY8</f>
        <v>0</v>
      </c>
      <c r="DZ8" s="1">
        <f>'Calculation - tariffs vec'!DY$4*'PCE - 2023 - Importcontent'!DZ8</f>
        <v>0</v>
      </c>
      <c r="EA8" s="1">
        <f>'Calculation - tariffs vec'!DZ$4*'PCE - 2023 - Importcontent'!EA8</f>
        <v>0</v>
      </c>
      <c r="EB8" s="1">
        <f>'Calculation - tariffs vec'!EA$4*'PCE - 2023 - Importcontent'!EB8</f>
        <v>0</v>
      </c>
      <c r="EC8" s="1">
        <f>'Calculation - tariffs vec'!EB$4*'PCE - 2023 - Importcontent'!EC8</f>
        <v>0</v>
      </c>
      <c r="ED8" s="1">
        <f>'Calculation - tariffs vec'!EC$4*'PCE - 2023 - Importcontent'!ED8</f>
        <v>0</v>
      </c>
      <c r="EE8" s="1">
        <f>'Calculation - tariffs vec'!ED$4*'PCE - 2023 - Importcontent'!EE8</f>
        <v>0</v>
      </c>
      <c r="EF8" s="1">
        <f>'Calculation - tariffs vec'!EE$4*'PCE - 2023 - Importcontent'!EF8</f>
        <v>0</v>
      </c>
      <c r="EG8" s="1">
        <f>'Calculation - tariffs vec'!EF$4*'PCE - 2023 - Importcontent'!EG8</f>
        <v>0</v>
      </c>
      <c r="EH8" s="1">
        <f>'Calculation - tariffs vec'!EG$4*'PCE - 2023 - Importcontent'!EH8</f>
        <v>0</v>
      </c>
      <c r="EI8" s="1">
        <f>'Calculation - tariffs vec'!EH$4*'PCE - 2023 - Importcontent'!EI8</f>
        <v>0</v>
      </c>
      <c r="EJ8" s="1">
        <f>'Calculation - tariffs vec'!EI$4*'PCE - 2023 - Importcontent'!EJ8</f>
        <v>0</v>
      </c>
      <c r="EK8" s="1">
        <f>'Calculation - tariffs vec'!EJ$4*'PCE - 2023 - Importcontent'!EK8</f>
        <v>0</v>
      </c>
      <c r="EL8" s="1">
        <f>'Calculation - tariffs vec'!EK$4*'PCE - 2023 - Importcontent'!EL8</f>
        <v>0</v>
      </c>
      <c r="EM8" s="1">
        <f>'Calculation - tariffs vec'!EL$4*'PCE - 2023 - Importcontent'!EM8</f>
        <v>0</v>
      </c>
      <c r="EN8" s="1">
        <f>'Calculation - tariffs vec'!EM$4*'PCE - 2023 - Importcontent'!EN8</f>
        <v>0</v>
      </c>
      <c r="EO8" s="1">
        <f>'Calculation - tariffs vec'!EN$4*'PCE - 2023 - Importcontent'!EO8</f>
        <v>0</v>
      </c>
      <c r="EP8" s="1">
        <f>'Calculation - tariffs vec'!EO$4*'PCE - 2023 - Importcontent'!EP8</f>
        <v>0</v>
      </c>
      <c r="EQ8" s="1">
        <f>'Calculation - tariffs vec'!EP$4*'PCE - 2023 - Importcontent'!EQ8</f>
        <v>0</v>
      </c>
      <c r="ER8" s="1">
        <f>'Calculation - tariffs vec'!EQ$4*'PCE - 2023 - Importcontent'!ER8</f>
        <v>0</v>
      </c>
      <c r="ES8" s="1">
        <f>'Calculation - tariffs vec'!ER$4*'PCE - 2023 - Importcontent'!ES8</f>
        <v>1.6152358463604954E-4</v>
      </c>
      <c r="ET8" s="1">
        <f>'Calculation - tariffs vec'!ES$4*'PCE - 2023 - Importcontent'!ET8</f>
        <v>1.1077611887054934E-3</v>
      </c>
      <c r="EU8" s="1">
        <f>'Calculation - tariffs vec'!ET$4*'PCE - 2023 - Importcontent'!EU8</f>
        <v>1.2705457101201872E-5</v>
      </c>
      <c r="EV8" s="1">
        <f>'Calculation - tariffs vec'!EU$4*'PCE - 2023 - Importcontent'!EV8</f>
        <v>3.7739140551318995E-5</v>
      </c>
      <c r="EW8" s="1">
        <f>'Calculation - tariffs vec'!EV$4*'PCE - 2023 - Importcontent'!EW8</f>
        <v>0</v>
      </c>
      <c r="EX8" s="1">
        <f>'Calculation - tariffs vec'!EW$4*'PCE - 2023 - Importcontent'!EX8</f>
        <v>0</v>
      </c>
      <c r="EY8" s="1">
        <f>'Calculation - tariffs vec'!EX$4*'PCE - 2023 - Importcontent'!EY8</f>
        <v>0</v>
      </c>
      <c r="EZ8" s="1">
        <f>'Calculation - tariffs vec'!EY$4*'PCE - 2023 - Importcontent'!EZ8</f>
        <v>1.3187090080859287E-2</v>
      </c>
      <c r="FA8" s="1">
        <f>'Calculation - tariffs vec'!EZ$4*'PCE - 2023 - Importcontent'!FA8</f>
        <v>6.0774042366627075E-3</v>
      </c>
      <c r="FB8" s="1">
        <f>'Calculation - tariffs vec'!FA$4*'PCE - 2023 - Importcontent'!FB8</f>
        <v>1.0775980162029734E-2</v>
      </c>
      <c r="FC8" s="1">
        <f>'Calculation - tariffs vec'!FB$4*'PCE - 2023 - Importcontent'!FC8</f>
        <v>1.1344345965073012E-2</v>
      </c>
      <c r="FD8" s="1">
        <f>'Calculation - tariffs vec'!FC$4*'PCE - 2023 - Importcontent'!FD8</f>
        <v>3.8651895824075074E-3</v>
      </c>
      <c r="FE8" s="1">
        <f>'Calculation - tariffs vec'!FD$4*'PCE - 2023 - Importcontent'!FE8</f>
        <v>3.6083642309607825E-2</v>
      </c>
      <c r="FF8" s="1">
        <f>'Calculation - tariffs vec'!FE$4*'PCE - 2023 - Importcontent'!FF8</f>
        <v>2.73439668317472E-2</v>
      </c>
      <c r="FG8" s="1">
        <f>'Calculation - tariffs vec'!FF$4*'PCE - 2023 - Importcontent'!FG8</f>
        <v>5.8034917351008778E-3</v>
      </c>
      <c r="FH8" s="1">
        <f>'Calculation - tariffs vec'!FG$4*'PCE - 2023 - Importcontent'!FH8</f>
        <v>7.628359918723027E-5</v>
      </c>
      <c r="FI8" s="1">
        <f>'Calculation - tariffs vec'!FH$4*'PCE - 2023 - Importcontent'!FI8</f>
        <v>0.88152929257132429</v>
      </c>
      <c r="FJ8" s="1">
        <f>'Calculation - tariffs vec'!FI$4*'PCE - 2023 - Importcontent'!FJ8</f>
        <v>2.9290829387112575E-2</v>
      </c>
      <c r="FK8" s="1">
        <f>'Calculation - tariffs vec'!FJ$4*'PCE - 2023 - Importcontent'!FK8</f>
        <v>4.8870386400438046E-4</v>
      </c>
      <c r="FL8" s="1">
        <f>'Calculation - tariffs vec'!FK$4*'PCE - 2023 - Importcontent'!FL8</f>
        <v>5.8897303080314517E-2</v>
      </c>
      <c r="FM8" s="1">
        <f>'Calculation - tariffs vec'!FL$4*'PCE - 2023 - Importcontent'!FM8</f>
        <v>8.0262348481049527E-4</v>
      </c>
      <c r="FN8" s="1">
        <f>'Calculation - tariffs vec'!FM$4*'PCE - 2023 - Importcontent'!FN8</f>
        <v>2.0152336674024076E-3</v>
      </c>
      <c r="FO8" s="1">
        <f>'Calculation - tariffs vec'!FN$4*'PCE - 2023 - Importcontent'!FO8</f>
        <v>3.9617562637713898E-4</v>
      </c>
      <c r="FP8" s="1">
        <f>'Calculation - tariffs vec'!FO$4*'PCE - 2023 - Importcontent'!FP8</f>
        <v>3.0612305808906354E-3</v>
      </c>
      <c r="FQ8" s="1">
        <f>'Calculation - tariffs vec'!FP$4*'PCE - 2023 - Importcontent'!FQ8</f>
        <v>8.5124585883676052E-3</v>
      </c>
      <c r="FR8" s="1">
        <f>'Calculation - tariffs vec'!FQ$4*'PCE - 2023 - Importcontent'!FR8</f>
        <v>1.1804576479199587E-2</v>
      </c>
      <c r="FS8" s="1">
        <f>'Calculation - tariffs vec'!FR$4*'PCE - 2023 - Importcontent'!FS8</f>
        <v>0</v>
      </c>
      <c r="FT8" s="1">
        <f>'Calculation - tariffs vec'!FS$4*'PCE - 2023 - Importcontent'!FT8</f>
        <v>0</v>
      </c>
      <c r="FU8" s="1">
        <f>'Calculation - tariffs vec'!FT$4*'PCE - 2023 - Importcontent'!FU8</f>
        <v>0</v>
      </c>
      <c r="FV8" s="1">
        <f>'Calculation - tariffs vec'!FU$4*'PCE - 2023 - Importcontent'!FV8</f>
        <v>0</v>
      </c>
      <c r="FW8" s="1">
        <f>'Calculation - tariffs vec'!FV$4*'PCE - 2023 - Importcontent'!FW8</f>
        <v>0</v>
      </c>
      <c r="FX8" s="1">
        <f>'Calculation - tariffs vec'!FW$4*'PCE - 2023 - Importcontent'!FX8</f>
        <v>0</v>
      </c>
      <c r="FY8" s="1">
        <f>'Calculation - tariffs vec'!FX$4*'PCE - 2023 - Importcontent'!FY8</f>
        <v>0</v>
      </c>
      <c r="FZ8" s="1">
        <f>'Calculation - tariffs vec'!FY$4*'PCE - 2023 - Importcontent'!FZ8</f>
        <v>0</v>
      </c>
      <c r="GA8" s="1">
        <f>'Calculation - tariffs vec'!FZ$4*'PCE - 2023 - Importcontent'!GA8</f>
        <v>0</v>
      </c>
      <c r="GB8" s="1">
        <f>'Calculation - tariffs vec'!GA$4*'PCE - 2023 - Importcontent'!GB8</f>
        <v>0</v>
      </c>
      <c r="GC8" s="1">
        <f>'Calculation - tariffs vec'!GB$4*'PCE - 2023 - Importcontent'!GC8</f>
        <v>0</v>
      </c>
      <c r="GD8" s="1">
        <f>'Calculation - tariffs vec'!GC$4*'PCE - 2023 - Importcontent'!GD8</f>
        <v>0</v>
      </c>
      <c r="GE8" s="1">
        <f>'Calculation - tariffs vec'!GD$4*'PCE - 2023 - Importcontent'!GE8</f>
        <v>0</v>
      </c>
      <c r="GF8" s="1">
        <f>'Calculation - tariffs vec'!GE$4*'PCE - 2023 - Importcontent'!GF8</f>
        <v>0</v>
      </c>
      <c r="GG8" s="1">
        <f>'Calculation - tariffs vec'!GF$4*'PCE - 2023 - Importcontent'!GG8</f>
        <v>0</v>
      </c>
      <c r="GH8" s="1">
        <f>'Calculation - tariffs vec'!GG$4*'PCE - 2023 - Importcontent'!GH8</f>
        <v>0</v>
      </c>
      <c r="GI8" s="1">
        <f>'Calculation - tariffs vec'!GH$4*'PCE - 2023 - Importcontent'!GI8</f>
        <v>0</v>
      </c>
      <c r="GJ8" s="1">
        <f>'Calculation - tariffs vec'!GI$4*'PCE - 2023 - Importcontent'!GJ8</f>
        <v>0</v>
      </c>
      <c r="GK8" s="1">
        <f>'Calculation - tariffs vec'!GJ$4*'PCE - 2023 - Importcontent'!GK8</f>
        <v>0</v>
      </c>
      <c r="GL8" s="1">
        <f>'Calculation - tariffs vec'!GK$4*'PCE - 2023 - Importcontent'!GL8</f>
        <v>0</v>
      </c>
      <c r="GM8" s="1">
        <f>'Calculation - tariffs vec'!GL$4*'PCE - 2023 - Importcontent'!GM8</f>
        <v>0</v>
      </c>
      <c r="GN8" s="1">
        <f>'Calculation - tariffs vec'!GM$4*'PCE - 2023 - Importcontent'!GN8</f>
        <v>0</v>
      </c>
      <c r="GO8" s="1">
        <f>'Calculation - tariffs vec'!GN$4*'PCE - 2023 - Importcontent'!GO8</f>
        <v>0</v>
      </c>
      <c r="GP8" s="1">
        <f>'Calculation - tariffs vec'!GO$4*'PCE - 2023 - Importcontent'!GP8</f>
        <v>0</v>
      </c>
      <c r="GQ8" s="1">
        <f>'Calculation - tariffs vec'!GP$4*'PCE - 2023 - Importcontent'!GQ8</f>
        <v>0</v>
      </c>
      <c r="GR8" s="1">
        <f>'Calculation - tariffs vec'!GQ$4*'PCE - 2023 - Importcontent'!GR8</f>
        <v>0</v>
      </c>
      <c r="GS8" s="1">
        <f>'Calculation - tariffs vec'!GR$4*'PCE - 2023 - Importcontent'!GS8</f>
        <v>0</v>
      </c>
      <c r="GT8" s="1">
        <f>'Calculation - tariffs vec'!GS$4*'PCE - 2023 - Importcontent'!GT8</f>
        <v>0</v>
      </c>
      <c r="GU8" s="1">
        <f>'Calculation - tariffs vec'!GT$4*'PCE - 2023 - Importcontent'!GU8</f>
        <v>0</v>
      </c>
      <c r="GV8" s="1">
        <f>'Calculation - tariffs vec'!GU$4*'PCE - 2023 - Importcontent'!GV8</f>
        <v>0</v>
      </c>
      <c r="GW8" s="1">
        <f>'Calculation - tariffs vec'!GV$4*'PCE - 2023 - Importcontent'!GW8</f>
        <v>0</v>
      </c>
      <c r="GX8" s="1">
        <f>'Calculation - tariffs vec'!GW$4*'PCE - 2023 - Importcontent'!GX8</f>
        <v>0</v>
      </c>
      <c r="GY8" s="1">
        <f>'Calculation - tariffs vec'!GX$4*'PCE - 2023 - Importcontent'!GY8</f>
        <v>0</v>
      </c>
      <c r="GZ8" s="1">
        <f>'Calculation - tariffs vec'!GY$4*'PCE - 2023 - Importcontent'!GZ8</f>
        <v>0</v>
      </c>
      <c r="HA8" s="1">
        <f>'Calculation - tariffs vec'!GZ$4*'PCE - 2023 - Importcontent'!HA8</f>
        <v>0</v>
      </c>
      <c r="HB8" s="1">
        <f>'Calculation - tariffs vec'!HA$4*'PCE - 2023 - Importcontent'!HB8</f>
        <v>0</v>
      </c>
      <c r="HC8" s="1">
        <f>'Calculation - tariffs vec'!HB$4*'PCE - 2023 - Importcontent'!HC8</f>
        <v>0</v>
      </c>
      <c r="HD8" s="1">
        <f>'Calculation - tariffs vec'!HC$4*'PCE - 2023 - Importcontent'!HD8</f>
        <v>0</v>
      </c>
      <c r="HE8" s="1">
        <f>'Calculation - tariffs vec'!HD$4*'PCE - 2023 - Importcontent'!HE8</f>
        <v>0</v>
      </c>
      <c r="HF8" s="1">
        <f>'Calculation - tariffs vec'!HE$4*'PCE - 2023 - Importcontent'!HF8</f>
        <v>0</v>
      </c>
      <c r="HG8" s="1">
        <f>'Calculation - tariffs vec'!HF$4*'PCE - 2023 - Importcontent'!HG8</f>
        <v>0</v>
      </c>
      <c r="HH8" s="1">
        <f>'Calculation - tariffs vec'!HG$4*'PCE - 2023 - Importcontent'!HH8</f>
        <v>0</v>
      </c>
      <c r="HI8" s="1">
        <f>'Calculation - tariffs vec'!HH$4*'PCE - 2023 - Importcontent'!HI8</f>
        <v>0</v>
      </c>
      <c r="HJ8" s="1">
        <f>'Calculation - tariffs vec'!HI$4*'PCE - 2023 - Importcontent'!HJ8</f>
        <v>0</v>
      </c>
      <c r="HK8" s="1">
        <f>'Calculation - tariffs vec'!HJ$4*'PCE - 2023 - Importcontent'!HK8</f>
        <v>0</v>
      </c>
      <c r="HL8" s="1">
        <f>'Calculation - tariffs vec'!HK$4*'PCE - 2023 - Importcontent'!HL8</f>
        <v>0</v>
      </c>
      <c r="HM8" s="1">
        <f>'Calculation - tariffs vec'!HL$4*'PCE - 2023 - Importcontent'!HM8</f>
        <v>0</v>
      </c>
      <c r="HN8" s="1">
        <f>'Calculation - tariffs vec'!HM$4*'PCE - 2023 - Importcontent'!HN8</f>
        <v>1.2937670638289199E-4</v>
      </c>
      <c r="HO8" s="1">
        <f>'Calculation - tariffs vec'!HN$4*'PCE - 2023 - Importcontent'!HO8</f>
        <v>3.996791394126275E-4</v>
      </c>
      <c r="HP8" s="1">
        <f>'Calculation - tariffs vec'!HO$4*'PCE - 2023 - Importcontent'!HP8</f>
        <v>1.1483487087675274E-6</v>
      </c>
      <c r="HQ8" s="1">
        <f>'Calculation - tariffs vec'!HP$4*'PCE - 2023 - Importcontent'!HQ8</f>
        <v>3.4495893434949803E-4</v>
      </c>
      <c r="HR8" s="1">
        <f>'Calculation - tariffs vec'!HQ$4*'PCE - 2023 - Importcontent'!HR8</f>
        <v>0</v>
      </c>
      <c r="HS8" s="1">
        <f>'Calculation - tariffs vec'!HR$4*'PCE - 2023 - Importcontent'!HS8</f>
        <v>0</v>
      </c>
      <c r="HT8" s="1">
        <f>'Calculation - tariffs vec'!HS$4*'PCE - 2023 - Importcontent'!HT8</f>
        <v>0</v>
      </c>
      <c r="HU8" s="1">
        <f>'Calculation - tariffs vec'!HT$4*'PCE - 2023 - Importcontent'!HU8</f>
        <v>1.9679446063691139E-2</v>
      </c>
      <c r="HV8" s="1">
        <f>'Calculation - tariffs vec'!HU$4*'PCE - 2023 - Importcontent'!HV8</f>
        <v>1.9309873928526431E-2</v>
      </c>
      <c r="HW8" s="1">
        <f>'Calculation - tariffs vec'!HV$4*'PCE - 2023 - Importcontent'!HW8</f>
        <v>2.1561472661502414E-2</v>
      </c>
      <c r="HX8" s="1">
        <f>'Calculation - tariffs vec'!HW$4*'PCE - 2023 - Importcontent'!HX8</f>
        <v>3.0162405131189549E-2</v>
      </c>
      <c r="HY8" s="1">
        <f>'Calculation - tariffs vec'!HX$4*'PCE - 2023 - Importcontent'!HY8</f>
        <v>1.5573002731352557E-2</v>
      </c>
      <c r="HZ8" s="1">
        <f>'Calculation - tariffs vec'!HY$4*'PCE - 2023 - Importcontent'!HZ8</f>
        <v>1.3815702186437321E-2</v>
      </c>
      <c r="IA8" s="1">
        <f>'Calculation - tariffs vec'!HZ$4*'PCE - 2023 - Importcontent'!IA8</f>
        <v>2.5984130454886421E-2</v>
      </c>
      <c r="IB8" s="1">
        <f>'Calculation - tariffs vec'!IA$4*'PCE - 2023 - Importcontent'!IB8</f>
        <v>8.9801628660677712E-3</v>
      </c>
      <c r="IC8" s="1">
        <f>'Calculation - tariffs vec'!IB$4*'PCE - 2023 - Importcontent'!IC8</f>
        <v>9.2300024444822099E-4</v>
      </c>
      <c r="ID8" s="1">
        <f>'Calculation - tariffs vec'!IC$4*'PCE - 2023 - Importcontent'!ID8</f>
        <v>0.23565522576312661</v>
      </c>
      <c r="IE8" s="1">
        <f>'Calculation - tariffs vec'!ID$4*'PCE - 2023 - Importcontent'!IE8</f>
        <v>7.6378776194191839E-2</v>
      </c>
      <c r="IF8" s="1">
        <f>'Calculation - tariffs vec'!IE$4*'PCE - 2023 - Importcontent'!IF8</f>
        <v>1.8659443938898817E-3</v>
      </c>
      <c r="IG8" s="1">
        <f>'Calculation - tariffs vec'!IF$4*'PCE - 2023 - Importcontent'!IG8</f>
        <v>6.2082162287977749E-2</v>
      </c>
      <c r="IH8" s="1">
        <f>'Calculation - tariffs vec'!IG$4*'PCE - 2023 - Importcontent'!IH8</f>
        <v>2.2153868784427581E-4</v>
      </c>
      <c r="II8" s="1">
        <f>'Calculation - tariffs vec'!IH$4*'PCE - 2023 - Importcontent'!II8</f>
        <v>4.9774366808737246E-3</v>
      </c>
      <c r="IJ8" s="1">
        <f>'Calculation - tariffs vec'!II$4*'PCE - 2023 - Importcontent'!IJ8</f>
        <v>5.1307568612502029E-4</v>
      </c>
      <c r="IK8" s="1">
        <f>'Calculation - tariffs vec'!IJ$4*'PCE - 2023 - Importcontent'!IK8</f>
        <v>7.1048208698966681E-3</v>
      </c>
      <c r="IL8" s="1">
        <f>'Calculation - tariffs vec'!IK$4*'PCE - 2023 - Importcontent'!IL8</f>
        <v>8.8812637153510773E-2</v>
      </c>
      <c r="IM8" s="1">
        <f>'Calculation - tariffs vec'!IL$4*'PCE - 2023 - Importcontent'!IM8</f>
        <v>1.0732431499358767E-2</v>
      </c>
      <c r="IN8" s="1">
        <f>'Calculation - tariffs vec'!IM$4*'PCE - 2023 - Importcontent'!IN8</f>
        <v>0</v>
      </c>
      <c r="IO8" s="1">
        <f>'Calculation - tariffs vec'!IN$4*'PCE - 2023 - Importcontent'!IO8</f>
        <v>0</v>
      </c>
      <c r="IP8" s="1">
        <f>'Calculation - tariffs vec'!IO$4*'PCE - 2023 - Importcontent'!IP8</f>
        <v>0</v>
      </c>
      <c r="IQ8" s="1">
        <f>'Calculation - tariffs vec'!IP$4*'PCE - 2023 - Importcontent'!IQ8</f>
        <v>0</v>
      </c>
      <c r="IR8" s="1">
        <f>'Calculation - tariffs vec'!IQ$4*'PCE - 2023 - Importcontent'!IR8</f>
        <v>0</v>
      </c>
      <c r="IS8" s="1">
        <f>'Calculation - tariffs vec'!IR$4*'PCE - 2023 - Importcontent'!IS8</f>
        <v>0</v>
      </c>
      <c r="IT8" s="1">
        <f>'Calculation - tariffs vec'!IS$4*'PCE - 2023 - Importcontent'!IT8</f>
        <v>0</v>
      </c>
      <c r="IU8" s="1">
        <f>'Calculation - tariffs vec'!IT$4*'PCE - 2023 - Importcontent'!IU8</f>
        <v>0</v>
      </c>
      <c r="IV8" s="1">
        <f>'Calculation - tariffs vec'!IU$4*'PCE - 2023 - Importcontent'!IV8</f>
        <v>0</v>
      </c>
      <c r="IW8" s="1">
        <f>'Calculation - tariffs vec'!IV$4*'PCE - 2023 - Importcontent'!IW8</f>
        <v>0</v>
      </c>
      <c r="IX8" s="1">
        <f>'Calculation - tariffs vec'!IW$4*'PCE - 2023 - Importcontent'!IX8</f>
        <v>0</v>
      </c>
      <c r="IY8" s="1">
        <f>'Calculation - tariffs vec'!IX$4*'PCE - 2023 - Importcontent'!IY8</f>
        <v>0</v>
      </c>
      <c r="IZ8" s="1">
        <f>'Calculation - tariffs vec'!IY$4*'PCE - 2023 - Importcontent'!IZ8</f>
        <v>0</v>
      </c>
      <c r="JA8" s="1">
        <f>'Calculation - tariffs vec'!IZ$4*'PCE - 2023 - Importcontent'!JA8</f>
        <v>0</v>
      </c>
      <c r="JB8" s="1">
        <f>'Calculation - tariffs vec'!JA$4*'PCE - 2023 - Importcontent'!JB8</f>
        <v>0</v>
      </c>
      <c r="JC8" s="1">
        <f>'Calculation - tariffs vec'!JB$4*'PCE - 2023 - Importcontent'!JC8</f>
        <v>0</v>
      </c>
      <c r="JD8" s="1">
        <f>'Calculation - tariffs vec'!JC$4*'PCE - 2023 - Importcontent'!JD8</f>
        <v>0</v>
      </c>
      <c r="JE8" s="1">
        <f>'Calculation - tariffs vec'!JD$4*'PCE - 2023 - Importcontent'!JE8</f>
        <v>0</v>
      </c>
      <c r="JF8" s="1">
        <f>'Calculation - tariffs vec'!JE$4*'PCE - 2023 - Importcontent'!JF8</f>
        <v>0</v>
      </c>
      <c r="JG8" s="1">
        <f>'Calculation - tariffs vec'!JF$4*'PCE - 2023 - Importcontent'!JG8</f>
        <v>0</v>
      </c>
      <c r="JH8" s="1">
        <f>'Calculation - tariffs vec'!JG$4*'PCE - 2023 - Importcontent'!JH8</f>
        <v>0</v>
      </c>
      <c r="JI8" s="1">
        <f>'Calculation - tariffs vec'!JH$4*'PCE - 2023 - Importcontent'!JI8</f>
        <v>0</v>
      </c>
      <c r="JJ8" s="1">
        <f>'Calculation - tariffs vec'!JI$4*'PCE - 2023 - Importcontent'!JJ8</f>
        <v>0</v>
      </c>
      <c r="JK8" s="1">
        <f>'Calculation - tariffs vec'!JJ$4*'PCE - 2023 - Importcontent'!JK8</f>
        <v>0</v>
      </c>
      <c r="JL8" s="1">
        <f>'Calculation - tariffs vec'!JK$4*'PCE - 2023 - Importcontent'!JL8</f>
        <v>0</v>
      </c>
      <c r="JM8" s="1">
        <f>'Calculation - tariffs vec'!JL$4*'PCE - 2023 - Importcontent'!JM8</f>
        <v>0</v>
      </c>
      <c r="JN8" s="1">
        <f>'Calculation - tariffs vec'!JM$4*'PCE - 2023 - Importcontent'!JN8</f>
        <v>0</v>
      </c>
      <c r="JO8" s="1">
        <f>'Calculation - tariffs vec'!JN$4*'PCE - 2023 - Importcontent'!JO8</f>
        <v>0</v>
      </c>
      <c r="JP8" s="1">
        <f>'Calculation - tariffs vec'!JO$4*'PCE - 2023 - Importcontent'!JP8</f>
        <v>0</v>
      </c>
      <c r="JQ8" s="1">
        <f>'Calculation - tariffs vec'!JP$4*'PCE - 2023 - Importcontent'!JQ8</f>
        <v>0</v>
      </c>
      <c r="JR8" s="1">
        <f>'Calculation - tariffs vec'!JQ$4*'PCE - 2023 - Importcontent'!JR8</f>
        <v>0</v>
      </c>
      <c r="JS8" s="1">
        <f>'Calculation - tariffs vec'!JR$4*'PCE - 2023 - Importcontent'!JS8</f>
        <v>0</v>
      </c>
      <c r="JT8" s="1">
        <f>'Calculation - tariffs vec'!JS$4*'PCE - 2023 - Importcontent'!JT8</f>
        <v>0</v>
      </c>
      <c r="JU8" s="1">
        <f>'Calculation - tariffs vec'!JT$4*'PCE - 2023 - Importcontent'!JU8</f>
        <v>0</v>
      </c>
      <c r="JV8" s="1">
        <f>'Calculation - tariffs vec'!JU$4*'PCE - 2023 - Importcontent'!JV8</f>
        <v>0</v>
      </c>
      <c r="JW8" s="1">
        <f>'Calculation - tariffs vec'!JV$4*'PCE - 2023 - Importcontent'!JW8</f>
        <v>0</v>
      </c>
      <c r="JX8" s="1">
        <f>'Calculation - tariffs vec'!JW$4*'PCE - 2023 - Importcontent'!JX8</f>
        <v>0</v>
      </c>
      <c r="JY8" s="1">
        <f>'Calculation - tariffs vec'!JX$4*'PCE - 2023 - Importcontent'!JY8</f>
        <v>0</v>
      </c>
      <c r="JZ8" s="1">
        <f>'Calculation - tariffs vec'!JY$4*'PCE - 2023 - Importcontent'!JZ8</f>
        <v>0</v>
      </c>
      <c r="KA8" s="1">
        <f>'Calculation - tariffs vec'!JZ$4*'PCE - 2023 - Importcontent'!KA8</f>
        <v>0</v>
      </c>
      <c r="KB8" s="1">
        <f>'Calculation - tariffs vec'!KA$4*'PCE - 2023 - Importcontent'!KB8</f>
        <v>0</v>
      </c>
      <c r="KC8" s="1">
        <f>'Calculation - tariffs vec'!KB$4*'PCE - 2023 - Importcontent'!KC8</f>
        <v>0</v>
      </c>
      <c r="KD8" s="1">
        <f>'Calculation - tariffs vec'!KC$4*'PCE - 2023 - Importcontent'!KD8</f>
        <v>0</v>
      </c>
      <c r="KE8" s="1">
        <f>'Calculation - tariffs vec'!KD$4*'PCE - 2023 - Importcontent'!KE8</f>
        <v>0</v>
      </c>
      <c r="KF8" s="1">
        <f>'Calculation - tariffs vec'!KE$4*'PCE - 2023 - Importcontent'!KF8</f>
        <v>0</v>
      </c>
      <c r="KG8" s="1">
        <f>'Calculation - tariffs vec'!KF$4*'PCE - 2023 - Importcontent'!KG8</f>
        <v>0</v>
      </c>
      <c r="KH8" s="1">
        <f>'Calculation - tariffs vec'!KG$4*'PCE - 2023 - Importcontent'!KH8</f>
        <v>0</v>
      </c>
      <c r="KI8" s="1">
        <f>'Calculation - tariffs vec'!KH$4*'PCE - 2023 - Importcontent'!KI8</f>
        <v>1.4634287942778457E-4</v>
      </c>
      <c r="KJ8" s="1">
        <f>'Calculation - tariffs vec'!KI$4*'PCE - 2023 - Importcontent'!KJ8</f>
        <v>3.7368583002906502E-4</v>
      </c>
      <c r="KK8" s="1">
        <f>'Calculation - tariffs vec'!KJ$4*'PCE - 2023 - Importcontent'!KK8</f>
        <v>4.6067686057350253E-9</v>
      </c>
      <c r="KL8" s="1">
        <f>'Calculation - tariffs vec'!KK$4*'PCE - 2023 - Importcontent'!KL8</f>
        <v>1.1662925768591473E-4</v>
      </c>
      <c r="KM8" s="1">
        <f>'Calculation - tariffs vec'!KL$4*'PCE - 2023 - Importcontent'!KM8</f>
        <v>0</v>
      </c>
      <c r="KN8" s="1">
        <f>'Calculation - tariffs vec'!KM$4*'PCE - 2023 - Importcontent'!KN8</f>
        <v>0</v>
      </c>
      <c r="KO8" s="1">
        <f>'Calculation - tariffs vec'!KN$4*'PCE - 2023 - Importcontent'!KO8</f>
        <v>0</v>
      </c>
      <c r="KP8" s="1">
        <f>'Calculation - tariffs vec'!KO$4*'PCE - 2023 - Importcontent'!KP8</f>
        <v>1.821014360685206E-3</v>
      </c>
      <c r="KQ8" s="1">
        <f>'Calculation - tariffs vec'!KP$4*'PCE - 2023 - Importcontent'!KQ8</f>
        <v>4.9287382614101923E-3</v>
      </c>
      <c r="KR8" s="1">
        <f>'Calculation - tariffs vec'!KQ$4*'PCE - 2023 - Importcontent'!KR8</f>
        <v>2.9962139861566201E-3</v>
      </c>
      <c r="KS8" s="1">
        <f>'Calculation - tariffs vec'!KR$4*'PCE - 2023 - Importcontent'!KS8</f>
        <v>6.6598607711158778E-3</v>
      </c>
      <c r="KT8" s="1">
        <f>'Calculation - tariffs vec'!KS$4*'PCE - 2023 - Importcontent'!KT8</f>
        <v>1.4028396439073445E-3</v>
      </c>
      <c r="KU8" s="1">
        <f>'Calculation - tariffs vec'!KT$4*'PCE - 2023 - Importcontent'!KU8</f>
        <v>3.8761075280339475E-3</v>
      </c>
      <c r="KV8" s="1">
        <f>'Calculation - tariffs vec'!KU$4*'PCE - 2023 - Importcontent'!KV8</f>
        <v>3.5339733242442202E-3</v>
      </c>
      <c r="KW8" s="1">
        <f>'Calculation - tariffs vec'!KV$4*'PCE - 2023 - Importcontent'!KW8</f>
        <v>1.3236109466982671E-3</v>
      </c>
      <c r="KX8" s="1">
        <f>'Calculation - tariffs vec'!KW$4*'PCE - 2023 - Importcontent'!KX8</f>
        <v>2.4004745165756728E-5</v>
      </c>
      <c r="KY8" s="1">
        <f>'Calculation - tariffs vec'!KX$4*'PCE - 2023 - Importcontent'!KY8</f>
        <v>5.1393428742350478E-2</v>
      </c>
      <c r="KZ8" s="1">
        <f>'Calculation - tariffs vec'!KY$4*'PCE - 2023 - Importcontent'!KZ8</f>
        <v>4.0448655914687555E-2</v>
      </c>
      <c r="LA8" s="1">
        <f>'Calculation - tariffs vec'!KZ$4*'PCE - 2023 - Importcontent'!LA8</f>
        <v>1.4459960403388121E-4</v>
      </c>
      <c r="LB8" s="1">
        <f>'Calculation - tariffs vec'!LA$4*'PCE - 2023 - Importcontent'!LB8</f>
        <v>0.13095632506114208</v>
      </c>
      <c r="LC8" s="1">
        <f>'Calculation - tariffs vec'!LB$4*'PCE - 2023 - Importcontent'!LC8</f>
        <v>1.1882417147871122E-4</v>
      </c>
      <c r="LD8" s="1">
        <f>'Calculation - tariffs vec'!LC$4*'PCE - 2023 - Importcontent'!LD8</f>
        <v>4.4122626259411097E-4</v>
      </c>
      <c r="LE8" s="1">
        <f>'Calculation - tariffs vec'!LD$4*'PCE - 2023 - Importcontent'!LE8</f>
        <v>1.5552606431129843E-4</v>
      </c>
      <c r="LF8" s="1">
        <f>'Calculation - tariffs vec'!LE$4*'PCE - 2023 - Importcontent'!LF8</f>
        <v>2.2361198312191859E-3</v>
      </c>
      <c r="LG8" s="1">
        <f>'Calculation - tariffs vec'!LF$4*'PCE - 2023 - Importcontent'!LG8</f>
        <v>8.7405044806268765E-3</v>
      </c>
      <c r="LH8" s="1">
        <f>'Calculation - tariffs vec'!LG$4*'PCE - 2023 - Importcontent'!LH8</f>
        <v>2.2400229023330585E-3</v>
      </c>
      <c r="LI8" s="1">
        <f>'Calculation - tariffs vec'!LH$4*'PCE - 2023 - Importcontent'!LI8</f>
        <v>0</v>
      </c>
      <c r="LJ8" s="1">
        <f>'Calculation - tariffs vec'!LI$4*'PCE - 2023 - Importcontent'!LJ8</f>
        <v>0</v>
      </c>
      <c r="LK8" s="1">
        <f>'Calculation - tariffs vec'!LJ$4*'PCE - 2023 - Importcontent'!LK8</f>
        <v>0</v>
      </c>
      <c r="LL8" s="1">
        <f>'Calculation - tariffs vec'!LK$4*'PCE - 2023 - Importcontent'!LL8</f>
        <v>0</v>
      </c>
      <c r="LM8" s="1">
        <f>'Calculation - tariffs vec'!LL$4*'PCE - 2023 - Importcontent'!LM8</f>
        <v>0</v>
      </c>
      <c r="LN8" s="1">
        <f>'Calculation - tariffs vec'!LM$4*'PCE - 2023 - Importcontent'!LN8</f>
        <v>0</v>
      </c>
      <c r="LO8" s="1">
        <f>'Calculation - tariffs vec'!LN$4*'PCE - 2023 - Importcontent'!LO8</f>
        <v>0</v>
      </c>
      <c r="LP8" s="1">
        <f>'Calculation - tariffs vec'!LO$4*'PCE - 2023 - Importcontent'!LP8</f>
        <v>0</v>
      </c>
      <c r="LQ8" s="1">
        <f>'Calculation - tariffs vec'!LP$4*'PCE - 2023 - Importcontent'!LQ8</f>
        <v>0</v>
      </c>
      <c r="LR8" s="1">
        <f>'Calculation - tariffs vec'!LQ$4*'PCE - 2023 - Importcontent'!LR8</f>
        <v>0</v>
      </c>
      <c r="LS8" s="1">
        <f>'Calculation - tariffs vec'!LR$4*'PCE - 2023 - Importcontent'!LS8</f>
        <v>0</v>
      </c>
      <c r="LT8" s="1">
        <f>'Calculation - tariffs vec'!LS$4*'PCE - 2023 - Importcontent'!LT8</f>
        <v>0</v>
      </c>
      <c r="LU8" s="1">
        <f>'Calculation - tariffs vec'!LT$4*'PCE - 2023 - Importcontent'!LU8</f>
        <v>0</v>
      </c>
      <c r="LV8" s="1">
        <f>'Calculation - tariffs vec'!LU$4*'PCE - 2023 - Importcontent'!LV8</f>
        <v>0</v>
      </c>
      <c r="LW8" s="1">
        <f>'Calculation - tariffs vec'!LV$4*'PCE - 2023 - Importcontent'!LW8</f>
        <v>0</v>
      </c>
      <c r="LX8" s="1">
        <f>'Calculation - tariffs vec'!LW$4*'PCE - 2023 - Importcontent'!LX8</f>
        <v>0</v>
      </c>
      <c r="LY8" s="1">
        <f>'Calculation - tariffs vec'!LX$4*'PCE - 2023 - Importcontent'!LY8</f>
        <v>0</v>
      </c>
      <c r="LZ8" s="1">
        <f>'Calculation - tariffs vec'!LY$4*'PCE - 2023 - Importcontent'!LZ8</f>
        <v>0</v>
      </c>
      <c r="MA8" s="1">
        <f>'Calculation - tariffs vec'!LZ$4*'PCE - 2023 - Importcontent'!MA8</f>
        <v>0</v>
      </c>
      <c r="MB8" s="1">
        <f>'Calculation - tariffs vec'!MA$4*'PCE - 2023 - Importcontent'!MB8</f>
        <v>0</v>
      </c>
      <c r="MC8" s="1">
        <f>'Calculation - tariffs vec'!MB$4*'PCE - 2023 - Importcontent'!MC8</f>
        <v>0</v>
      </c>
      <c r="MD8" s="1">
        <f>'Calculation - tariffs vec'!MC$4*'PCE - 2023 - Importcontent'!MD8</f>
        <v>0</v>
      </c>
      <c r="ME8" s="1">
        <f>'Calculation - tariffs vec'!MD$4*'PCE - 2023 - Importcontent'!ME8</f>
        <v>0</v>
      </c>
      <c r="MF8" s="1">
        <f>'Calculation - tariffs vec'!ME$4*'PCE - 2023 - Importcontent'!MF8</f>
        <v>0</v>
      </c>
      <c r="MG8" s="1">
        <f>'Calculation - tariffs vec'!MF$4*'PCE - 2023 - Importcontent'!MG8</f>
        <v>0</v>
      </c>
      <c r="MH8" s="1">
        <f>'Calculation - tariffs vec'!MG$4*'PCE - 2023 - Importcontent'!MH8</f>
        <v>0</v>
      </c>
      <c r="MI8" s="1">
        <f>'Calculation - tariffs vec'!MH$4*'PCE - 2023 - Importcontent'!MI8</f>
        <v>0</v>
      </c>
      <c r="MJ8" s="1">
        <f>'Calculation - tariffs vec'!MI$4*'PCE - 2023 - Importcontent'!MJ8</f>
        <v>0</v>
      </c>
      <c r="MK8" s="1">
        <f>'Calculation - tariffs vec'!MJ$4*'PCE - 2023 - Importcontent'!MK8</f>
        <v>0</v>
      </c>
      <c r="ML8" s="1">
        <f>'Calculation - tariffs vec'!MK$4*'PCE - 2023 - Importcontent'!ML8</f>
        <v>0</v>
      </c>
      <c r="MM8" s="1">
        <f>'Calculation - tariffs vec'!ML$4*'PCE - 2023 - Importcontent'!MM8</f>
        <v>0</v>
      </c>
      <c r="MN8" s="1">
        <f>'Calculation - tariffs vec'!MM$4*'PCE - 2023 - Importcontent'!MN8</f>
        <v>0</v>
      </c>
      <c r="MO8" s="1">
        <f>'Calculation - tariffs vec'!MN$4*'PCE - 2023 - Importcontent'!MO8</f>
        <v>0</v>
      </c>
      <c r="MP8" s="1">
        <f>'Calculation - tariffs vec'!MO$4*'PCE - 2023 - Importcontent'!MP8</f>
        <v>0</v>
      </c>
      <c r="MQ8" s="1">
        <f>'Calculation - tariffs vec'!MP$4*'PCE - 2023 - Importcontent'!MQ8</f>
        <v>0</v>
      </c>
      <c r="MR8" s="1">
        <f>'Calculation - tariffs vec'!MQ$4*'PCE - 2023 - Importcontent'!MR8</f>
        <v>0</v>
      </c>
      <c r="MS8" s="1">
        <f>'Calculation - tariffs vec'!MR$4*'PCE - 2023 - Importcontent'!MS8</f>
        <v>0</v>
      </c>
      <c r="MT8" s="1">
        <f>'Calculation - tariffs vec'!MS$4*'PCE - 2023 - Importcontent'!MT8</f>
        <v>0</v>
      </c>
      <c r="MU8" s="1">
        <f>'Calculation - tariffs vec'!MT$4*'PCE - 2023 - Importcontent'!MU8</f>
        <v>0</v>
      </c>
      <c r="MV8" s="1">
        <f>'Calculation - tariffs vec'!MU$4*'PCE - 2023 - Importcontent'!MV8</f>
        <v>0</v>
      </c>
      <c r="MW8" s="1">
        <f>'Calculation - tariffs vec'!MV$4*'PCE - 2023 - Importcontent'!MW8</f>
        <v>0</v>
      </c>
      <c r="MX8" s="1">
        <f>'Calculation - tariffs vec'!MW$4*'PCE - 2023 - Importcontent'!MX8</f>
        <v>0</v>
      </c>
      <c r="MY8" s="1">
        <f>'Calculation - tariffs vec'!MX$4*'PCE - 2023 - Importcontent'!MY8</f>
        <v>0</v>
      </c>
      <c r="MZ8" s="1">
        <f>'Calculation - tariffs vec'!MY$4*'PCE - 2023 - Importcontent'!MZ8</f>
        <v>0</v>
      </c>
      <c r="NA8" s="1">
        <f>'Calculation - tariffs vec'!MZ$4*'PCE - 2023 - Importcontent'!NA8</f>
        <v>0</v>
      </c>
      <c r="NB8" s="1">
        <f>'Calculation - tariffs vec'!NA$4*'PCE - 2023 - Importcontent'!NB8</f>
        <v>0</v>
      </c>
      <c r="NC8" s="1">
        <f>'Calculation - tariffs vec'!NB$4*'PCE - 2023 - Importcontent'!NC8</f>
        <v>0</v>
      </c>
      <c r="ND8" s="1">
        <f>'Calculation - tariffs vec'!NC$4*'PCE - 2023 - Importcontent'!ND8</f>
        <v>2.4339710939793573E-6</v>
      </c>
      <c r="NE8" s="1">
        <f>'Calculation - tariffs vec'!ND$4*'PCE - 2023 - Importcontent'!NE8</f>
        <v>1.2476332062791998E-4</v>
      </c>
      <c r="NF8" s="1">
        <f>'Calculation - tariffs vec'!NE$4*'PCE - 2023 - Importcontent'!NF8</f>
        <v>9.1835396484560004E-10</v>
      </c>
      <c r="NG8" s="1">
        <f>'Calculation - tariffs vec'!NF$4*'PCE - 2023 - Importcontent'!NG8</f>
        <v>2.3505816975774801E-5</v>
      </c>
      <c r="NH8" s="1">
        <f>'Calculation - tariffs vec'!NG$4*'PCE - 2023 - Importcontent'!NH8</f>
        <v>0</v>
      </c>
      <c r="NI8" s="1">
        <f>'Calculation - tariffs vec'!NH$4*'PCE - 2023 - Importcontent'!NI8</f>
        <v>0</v>
      </c>
      <c r="NJ8" s="1">
        <f>'Calculation - tariffs vec'!NI$4*'PCE - 2023 - Importcontent'!NJ8</f>
        <v>0</v>
      </c>
      <c r="NK8" s="1">
        <f>'Calculation - tariffs vec'!NJ$4*'PCE - 2023 - Importcontent'!NK8</f>
        <v>4.2633431196189328E-4</v>
      </c>
      <c r="NL8" s="1">
        <f>'Calculation - tariffs vec'!NK$4*'PCE - 2023 - Importcontent'!NL8</f>
        <v>2.8681553446356948E-3</v>
      </c>
      <c r="NM8" s="1">
        <f>'Calculation - tariffs vec'!NL$4*'PCE - 2023 - Importcontent'!NM8</f>
        <v>4.6910444598431125E-3</v>
      </c>
      <c r="NN8" s="1">
        <f>'Calculation - tariffs vec'!NM$4*'PCE - 2023 - Importcontent'!NN8</f>
        <v>7.5231694589786256E-3</v>
      </c>
      <c r="NO8" s="1">
        <f>'Calculation - tariffs vec'!NN$4*'PCE - 2023 - Importcontent'!NO8</f>
        <v>6.975338009460195E-3</v>
      </c>
      <c r="NP8" s="1">
        <f>'Calculation - tariffs vec'!NO$4*'PCE - 2023 - Importcontent'!NP8</f>
        <v>5.2936219170213522E-3</v>
      </c>
      <c r="NQ8" s="1">
        <f>'Calculation - tariffs vec'!NP$4*'PCE - 2023 - Importcontent'!NQ8</f>
        <v>8.929727614546485E-3</v>
      </c>
      <c r="NR8" s="1">
        <f>'Calculation - tariffs vec'!NQ$4*'PCE - 2023 - Importcontent'!NR8</f>
        <v>6.3993196981940777E-3</v>
      </c>
      <c r="NS8" s="1">
        <f>'Calculation - tariffs vec'!NR$4*'PCE - 2023 - Importcontent'!NS8</f>
        <v>1.8956876161136375E-4</v>
      </c>
      <c r="NT8" s="1">
        <f>'Calculation - tariffs vec'!NS$4*'PCE - 2023 - Importcontent'!NT8</f>
        <v>2.0518633889625684E-3</v>
      </c>
      <c r="NU8" s="1">
        <f>'Calculation - tariffs vec'!NT$4*'PCE - 2023 - Importcontent'!NU8</f>
        <v>8.4972591603681025E-3</v>
      </c>
      <c r="NV8" s="1">
        <f>'Calculation - tariffs vec'!NU$4*'PCE - 2023 - Importcontent'!NV8</f>
        <v>7.7483771874782952E-5</v>
      </c>
      <c r="NW8" s="1">
        <f>'Calculation - tariffs vec'!NV$4*'PCE - 2023 - Importcontent'!NW8</f>
        <v>1.3178200611452907E-2</v>
      </c>
      <c r="NX8" s="1">
        <f>'Calculation - tariffs vec'!NW$4*'PCE - 2023 - Importcontent'!NX8</f>
        <v>2.3104639558066099E-6</v>
      </c>
      <c r="NY8" s="1">
        <f>'Calculation - tariffs vec'!NX$4*'PCE - 2023 - Importcontent'!NY8</f>
        <v>3.2730385301883074E-4</v>
      </c>
      <c r="NZ8" s="1">
        <f>'Calculation - tariffs vec'!NY$4*'PCE - 2023 - Importcontent'!NZ8</f>
        <v>1.4925412062208971E-4</v>
      </c>
      <c r="OA8" s="1">
        <f>'Calculation - tariffs vec'!NZ$4*'PCE - 2023 - Importcontent'!OA8</f>
        <v>4.2320629069260071E-4</v>
      </c>
      <c r="OB8" s="1">
        <f>'Calculation - tariffs vec'!OA$4*'PCE - 2023 - Importcontent'!OB8</f>
        <v>8.9857077181479551E-3</v>
      </c>
      <c r="OC8" s="1">
        <f>'Calculation - tariffs vec'!OB$4*'PCE - 2023 - Importcontent'!OC8</f>
        <v>4.1772071314729129E-3</v>
      </c>
      <c r="OD8" s="1">
        <f>'Calculation - tariffs vec'!OC$4*'PCE - 2023 - Importcontent'!OD8</f>
        <v>0</v>
      </c>
      <c r="OE8" s="1">
        <f>'Calculation - tariffs vec'!OD$4*'PCE - 2023 - Importcontent'!OE8</f>
        <v>0</v>
      </c>
      <c r="OF8" s="1">
        <f>'Calculation - tariffs vec'!OE$4*'PCE - 2023 - Importcontent'!OF8</f>
        <v>0</v>
      </c>
      <c r="OG8" s="1">
        <f>'Calculation - tariffs vec'!OF$4*'PCE - 2023 - Importcontent'!OG8</f>
        <v>0</v>
      </c>
      <c r="OH8" s="1">
        <f>'Calculation - tariffs vec'!OG$4*'PCE - 2023 - Importcontent'!OH8</f>
        <v>0</v>
      </c>
      <c r="OI8" s="1">
        <f>'Calculation - tariffs vec'!OH$4*'PCE - 2023 - Importcontent'!OI8</f>
        <v>0</v>
      </c>
      <c r="OJ8" s="1">
        <f>'Calculation - tariffs vec'!OI$4*'PCE - 2023 - Importcontent'!OJ8</f>
        <v>0</v>
      </c>
      <c r="OK8" s="1">
        <f>'Calculation - tariffs vec'!OJ$4*'PCE - 2023 - Importcontent'!OK8</f>
        <v>0</v>
      </c>
      <c r="OL8" s="1">
        <f>'Calculation - tariffs vec'!OK$4*'PCE - 2023 - Importcontent'!OL8</f>
        <v>0</v>
      </c>
      <c r="OM8" s="1">
        <f>'Calculation - tariffs vec'!OL$4*'PCE - 2023 - Importcontent'!OM8</f>
        <v>0</v>
      </c>
      <c r="ON8" s="1">
        <f>'Calculation - tariffs vec'!OM$4*'PCE - 2023 - Importcontent'!ON8</f>
        <v>0</v>
      </c>
      <c r="OO8" s="1">
        <f>'Calculation - tariffs vec'!ON$4*'PCE - 2023 - Importcontent'!OO8</f>
        <v>0</v>
      </c>
      <c r="OP8" s="1">
        <f>'Calculation - tariffs vec'!OO$4*'PCE - 2023 - Importcontent'!OP8</f>
        <v>0</v>
      </c>
      <c r="OQ8" s="1">
        <f>'Calculation - tariffs vec'!OP$4*'PCE - 2023 - Importcontent'!OQ8</f>
        <v>0</v>
      </c>
      <c r="OR8" s="1">
        <f>'Calculation - tariffs vec'!OQ$4*'PCE - 2023 - Importcontent'!OR8</f>
        <v>0</v>
      </c>
      <c r="OS8" s="1">
        <f>'Calculation - tariffs vec'!OR$4*'PCE - 2023 - Importcontent'!OS8</f>
        <v>0</v>
      </c>
      <c r="OT8" s="1">
        <f>'Calculation - tariffs vec'!OS$4*'PCE - 2023 - Importcontent'!OT8</f>
        <v>0</v>
      </c>
      <c r="OU8" s="1">
        <f>'Calculation - tariffs vec'!OT$4*'PCE - 2023 - Importcontent'!OU8</f>
        <v>0</v>
      </c>
      <c r="OV8" s="1">
        <f>'Calculation - tariffs vec'!OU$4*'PCE - 2023 - Importcontent'!OV8</f>
        <v>0</v>
      </c>
      <c r="OW8" s="1">
        <f>'Calculation - tariffs vec'!OV$4*'PCE - 2023 - Importcontent'!OW8</f>
        <v>0</v>
      </c>
      <c r="OX8" s="1">
        <f>'Calculation - tariffs vec'!OW$4*'PCE - 2023 - Importcontent'!OX8</f>
        <v>0</v>
      </c>
      <c r="OY8" s="1">
        <f>'Calculation - tariffs vec'!OX$4*'PCE - 2023 - Importcontent'!OY8</f>
        <v>0</v>
      </c>
      <c r="OZ8" s="1">
        <f>'Calculation - tariffs vec'!OY$4*'PCE - 2023 - Importcontent'!OZ8</f>
        <v>0</v>
      </c>
      <c r="PA8" s="1">
        <f>'Calculation - tariffs vec'!OZ$4*'PCE - 2023 - Importcontent'!PA8</f>
        <v>0</v>
      </c>
      <c r="PB8" s="1">
        <f>'Calculation - tariffs vec'!PA$4*'PCE - 2023 - Importcontent'!PB8</f>
        <v>0</v>
      </c>
      <c r="PC8" s="1">
        <f>'Calculation - tariffs vec'!PB$4*'PCE - 2023 - Importcontent'!PC8</f>
        <v>0</v>
      </c>
      <c r="PD8" s="1">
        <f>'Calculation - tariffs vec'!PC$4*'PCE - 2023 - Importcontent'!PD8</f>
        <v>0</v>
      </c>
      <c r="PE8" s="1">
        <f>'Calculation - tariffs vec'!PD$4*'PCE - 2023 - Importcontent'!PE8</f>
        <v>0</v>
      </c>
      <c r="PF8" s="1">
        <f>'Calculation - tariffs vec'!PE$4*'PCE - 2023 - Importcontent'!PF8</f>
        <v>0</v>
      </c>
      <c r="PG8" s="1">
        <f>'Calculation - tariffs vec'!PF$4*'PCE - 2023 - Importcontent'!PG8</f>
        <v>0</v>
      </c>
      <c r="PH8" s="1">
        <f>'Calculation - tariffs vec'!PG$4*'PCE - 2023 - Importcontent'!PH8</f>
        <v>0</v>
      </c>
      <c r="PI8" s="1">
        <f>'Calculation - tariffs vec'!PH$4*'PCE - 2023 - Importcontent'!PI8</f>
        <v>0</v>
      </c>
      <c r="PJ8" s="1">
        <f>'Calculation - tariffs vec'!PI$4*'PCE - 2023 - Importcontent'!PJ8</f>
        <v>0</v>
      </c>
      <c r="PK8" s="1">
        <f>'Calculation - tariffs vec'!PJ$4*'PCE - 2023 - Importcontent'!PK8</f>
        <v>0</v>
      </c>
      <c r="PL8" s="1">
        <f>'Calculation - tariffs vec'!PK$4*'PCE - 2023 - Importcontent'!PL8</f>
        <v>0</v>
      </c>
      <c r="PM8" s="1">
        <f>'Calculation - tariffs vec'!PL$4*'PCE - 2023 - Importcontent'!PM8</f>
        <v>0</v>
      </c>
      <c r="PN8" s="1">
        <f>'Calculation - tariffs vec'!PM$4*'PCE - 2023 - Importcontent'!PN8</f>
        <v>0</v>
      </c>
      <c r="PO8" s="1">
        <f>'Calculation - tariffs vec'!PN$4*'PCE - 2023 - Importcontent'!PO8</f>
        <v>0</v>
      </c>
      <c r="PP8" s="1">
        <f>'Calculation - tariffs vec'!PO$4*'PCE - 2023 - Importcontent'!PP8</f>
        <v>0</v>
      </c>
      <c r="PQ8" s="1">
        <f>'Calculation - tariffs vec'!PP$4*'PCE - 2023 - Importcontent'!PQ8</f>
        <v>0</v>
      </c>
      <c r="PR8" s="1">
        <f>'Calculation - tariffs vec'!PQ$4*'PCE - 2023 - Importcontent'!PR8</f>
        <v>0</v>
      </c>
      <c r="PS8" s="1">
        <f>'Calculation - tariffs vec'!PR$4*'PCE - 2023 - Importcontent'!PS8</f>
        <v>0</v>
      </c>
      <c r="PT8" s="1">
        <f>'Calculation - tariffs vec'!PS$4*'PCE - 2023 - Importcontent'!PT8</f>
        <v>0</v>
      </c>
      <c r="PU8" s="1">
        <f>'Calculation - tariffs vec'!PT$4*'PCE - 2023 - Importcontent'!PU8</f>
        <v>0</v>
      </c>
      <c r="PV8" s="1">
        <f>'Calculation - tariffs vec'!PU$4*'PCE - 2023 - Importcontent'!PV8</f>
        <v>0</v>
      </c>
      <c r="PW8" s="1">
        <f>'Calculation - tariffs vec'!PV$4*'PCE - 2023 - Importcontent'!PW8</f>
        <v>0</v>
      </c>
      <c r="PX8" s="1">
        <f>'Calculation - tariffs vec'!PW$4*'PCE - 2023 - Importcontent'!PX8</f>
        <v>0</v>
      </c>
      <c r="PY8" s="1">
        <f>'Calculation - tariffs vec'!PX$4*'PCE - 2023 - Importcontent'!PY8</f>
        <v>1.1664847752145741E-3</v>
      </c>
      <c r="PZ8" s="1">
        <f>'Calculation - tariffs vec'!PY$4*'PCE - 2023 - Importcontent'!PZ8</f>
        <v>2.1669158986482094E-4</v>
      </c>
      <c r="QA8" s="1">
        <f>'Calculation - tariffs vec'!PZ$4*'PCE - 2023 - Importcontent'!QA8</f>
        <v>8.72301589415851E-3</v>
      </c>
      <c r="QB8" s="1">
        <f>'Calculation - tariffs vec'!QA$4*'PCE - 2023 - Importcontent'!QB8</f>
        <v>3.6003239440016502E-4</v>
      </c>
      <c r="QC8" s="1">
        <f>'Calculation - tariffs vec'!QB$4*'PCE - 2023 - Importcontent'!QC8</f>
        <v>0</v>
      </c>
      <c r="QD8" s="1">
        <f>'Calculation - tariffs vec'!QC$4*'PCE - 2023 - Importcontent'!QD8</f>
        <v>0</v>
      </c>
      <c r="QE8" s="1">
        <f>'Calculation - tariffs vec'!QD$4*'PCE - 2023 - Importcontent'!QE8</f>
        <v>0</v>
      </c>
      <c r="QF8" s="1">
        <f>'Calculation - tariffs vec'!QE$4*'PCE - 2023 - Importcontent'!QF8</f>
        <v>4.488726240973585E-3</v>
      </c>
      <c r="QG8" s="1">
        <f>'Calculation - tariffs vec'!QF$4*'PCE - 2023 - Importcontent'!QG8</f>
        <v>1.4789887405925553E-2</v>
      </c>
      <c r="QH8" s="1">
        <f>'Calculation - tariffs vec'!QG$4*'PCE - 2023 - Importcontent'!QH8</f>
        <v>1.5397235341426266E-2</v>
      </c>
      <c r="QI8" s="1">
        <f>'Calculation - tariffs vec'!QH$4*'PCE - 2023 - Importcontent'!QI8</f>
        <v>2.3243026047922534E-2</v>
      </c>
      <c r="QJ8" s="1">
        <f>'Calculation - tariffs vec'!QI$4*'PCE - 2023 - Importcontent'!QJ8</f>
        <v>7.2015543568168076E-3</v>
      </c>
      <c r="QK8" s="1">
        <f>'Calculation - tariffs vec'!QJ$4*'PCE - 2023 - Importcontent'!QK8</f>
        <v>2.8804460880886448E-2</v>
      </c>
      <c r="QL8" s="1">
        <f>'Calculation - tariffs vec'!QK$4*'PCE - 2023 - Importcontent'!QL8</f>
        <v>6.0044688852599497E-2</v>
      </c>
      <c r="QM8" s="1">
        <f>'Calculation - tariffs vec'!QL$4*'PCE - 2023 - Importcontent'!QM8</f>
        <v>4.6376001813699073E-2</v>
      </c>
      <c r="QN8" s="1">
        <f>'Calculation - tariffs vec'!QM$4*'PCE - 2023 - Importcontent'!QN8</f>
        <v>2.716360893795725E-4</v>
      </c>
      <c r="QO8" s="1">
        <f>'Calculation - tariffs vec'!QN$4*'PCE - 2023 - Importcontent'!QO8</f>
        <v>0.32054469637004573</v>
      </c>
      <c r="QP8" s="1">
        <f>'Calculation - tariffs vec'!QO$4*'PCE - 2023 - Importcontent'!QP8</f>
        <v>4.4453372943519073E-2</v>
      </c>
      <c r="QQ8" s="1">
        <f>'Calculation - tariffs vec'!QP$4*'PCE - 2023 - Importcontent'!QQ8</f>
        <v>1.6536154875861951E-3</v>
      </c>
      <c r="QR8" s="1">
        <f>'Calculation - tariffs vec'!QQ$4*'PCE - 2023 - Importcontent'!QR8</f>
        <v>5.026589105140037E-2</v>
      </c>
      <c r="QS8" s="1">
        <f>'Calculation - tariffs vec'!QR$4*'PCE - 2023 - Importcontent'!QS8</f>
        <v>1.1095549283336336E-4</v>
      </c>
      <c r="QT8" s="1">
        <f>'Calculation - tariffs vec'!QS$4*'PCE - 2023 - Importcontent'!QT8</f>
        <v>2.0746234269765156E-3</v>
      </c>
      <c r="QU8" s="1">
        <f>'Calculation - tariffs vec'!QT$4*'PCE - 2023 - Importcontent'!QU8</f>
        <v>5.1656969236290077E-4</v>
      </c>
      <c r="QV8" s="1">
        <f>'Calculation - tariffs vec'!QU$4*'PCE - 2023 - Importcontent'!QV8</f>
        <v>2.3385433137774179E-3</v>
      </c>
      <c r="QW8" s="1">
        <f>'Calculation - tariffs vec'!QV$4*'PCE - 2023 - Importcontent'!QW8</f>
        <v>4.8961835700190425E-3</v>
      </c>
      <c r="QX8" s="1">
        <f>'Calculation - tariffs vec'!QW$4*'PCE - 2023 - Importcontent'!QX8</f>
        <v>1.2308009718752866E-2</v>
      </c>
      <c r="QY8" s="1">
        <f>'Calculation - tariffs vec'!QX$4*'PCE - 2023 - Importcontent'!QY8</f>
        <v>0</v>
      </c>
      <c r="QZ8" s="1">
        <f>'Calculation - tariffs vec'!QY$4*'PCE - 2023 - Importcontent'!QZ8</f>
        <v>0</v>
      </c>
      <c r="RA8" s="1">
        <f>'Calculation - tariffs vec'!QZ$4*'PCE - 2023 - Importcontent'!RA8</f>
        <v>0</v>
      </c>
      <c r="RB8" s="1">
        <f>'Calculation - tariffs vec'!RA$4*'PCE - 2023 - Importcontent'!RB8</f>
        <v>0</v>
      </c>
      <c r="RC8" s="1">
        <f>'Calculation - tariffs vec'!RB$4*'PCE - 2023 - Importcontent'!RC8</f>
        <v>0</v>
      </c>
      <c r="RD8" s="1">
        <f>'Calculation - tariffs vec'!RC$4*'PCE - 2023 - Importcontent'!RD8</f>
        <v>0</v>
      </c>
      <c r="RE8" s="1">
        <f>'Calculation - tariffs vec'!RD$4*'PCE - 2023 - Importcontent'!RE8</f>
        <v>0</v>
      </c>
      <c r="RF8" s="1">
        <f>'Calculation - tariffs vec'!RE$4*'PCE - 2023 - Importcontent'!RF8</f>
        <v>0</v>
      </c>
      <c r="RG8" s="1">
        <f>'Calculation - tariffs vec'!RF$4*'PCE - 2023 - Importcontent'!RG8</f>
        <v>0</v>
      </c>
      <c r="RH8" s="1">
        <f>'Calculation - tariffs vec'!RG$4*'PCE - 2023 - Importcontent'!RH8</f>
        <v>0</v>
      </c>
      <c r="RI8" s="1">
        <f>'Calculation - tariffs vec'!RH$4*'PCE - 2023 - Importcontent'!RI8</f>
        <v>0</v>
      </c>
      <c r="RJ8" s="1">
        <f>'Calculation - tariffs vec'!RI$4*'PCE - 2023 - Importcontent'!RJ8</f>
        <v>0</v>
      </c>
      <c r="RK8" s="1">
        <f>'Calculation - tariffs vec'!RJ$4*'PCE - 2023 - Importcontent'!RK8</f>
        <v>0</v>
      </c>
      <c r="RL8" s="1">
        <f>'Calculation - tariffs vec'!RK$4*'PCE - 2023 - Importcontent'!RL8</f>
        <v>0</v>
      </c>
      <c r="RM8" s="1">
        <f>'Calculation - tariffs vec'!RL$4*'PCE - 2023 - Importcontent'!RM8</f>
        <v>0</v>
      </c>
      <c r="RN8" s="1">
        <f>'Calculation - tariffs vec'!RM$4*'PCE - 2023 - Importcontent'!RN8</f>
        <v>0</v>
      </c>
      <c r="RO8" s="1">
        <f>'Calculation - tariffs vec'!RN$4*'PCE - 2023 - Importcontent'!RO8</f>
        <v>0</v>
      </c>
      <c r="RP8" s="1">
        <f>'Calculation - tariffs vec'!RO$4*'PCE - 2023 - Importcontent'!RP8</f>
        <v>0</v>
      </c>
      <c r="RQ8" s="1">
        <f>'Calculation - tariffs vec'!RP$4*'PCE - 2023 - Importcontent'!RQ8</f>
        <v>0</v>
      </c>
      <c r="RR8" s="1">
        <f>'Calculation - tariffs vec'!RQ$4*'PCE - 2023 - Importcontent'!RR8</f>
        <v>0</v>
      </c>
      <c r="RS8" s="1">
        <f>'Calculation - tariffs vec'!RR$4*'PCE - 2023 - Importcontent'!RS8</f>
        <v>0</v>
      </c>
      <c r="RT8" s="1">
        <f>'Calculation - tariffs vec'!RS$4*'PCE - 2023 - Importcontent'!RT8</f>
        <v>0</v>
      </c>
      <c r="RU8" s="1">
        <f>'Calculation - tariffs vec'!RT$4*'PCE - 2023 - Importcontent'!RU8</f>
        <v>0</v>
      </c>
      <c r="RV8" s="1">
        <f>'Calculation - tariffs vec'!RU$4*'PCE - 2023 - Importcontent'!RV8</f>
        <v>0</v>
      </c>
      <c r="RW8" s="1">
        <f>'Calculation - tariffs vec'!RV$4*'PCE - 2023 - Importcontent'!RW8</f>
        <v>0</v>
      </c>
      <c r="RX8" s="1">
        <f>'Calculation - tariffs vec'!RW$4*'PCE - 2023 - Importcontent'!RX8</f>
        <v>0</v>
      </c>
      <c r="RY8" s="1">
        <f>'Calculation - tariffs vec'!RX$4*'PCE - 2023 - Importcontent'!RY8</f>
        <v>0</v>
      </c>
      <c r="RZ8" s="1">
        <f>'Calculation - tariffs vec'!RY$4*'PCE - 2023 - Importcontent'!RZ8</f>
        <v>0</v>
      </c>
      <c r="SA8" s="1">
        <f>'Calculation - tariffs vec'!RZ$4*'PCE - 2023 - Importcontent'!SA8</f>
        <v>0</v>
      </c>
      <c r="SB8" s="1">
        <f>'Calculation - tariffs vec'!SA$4*'PCE - 2023 - Importcontent'!SB8</f>
        <v>0</v>
      </c>
      <c r="SC8" s="1">
        <f>'Calculation - tariffs vec'!SB$4*'PCE - 2023 - Importcontent'!SC8</f>
        <v>0</v>
      </c>
      <c r="SD8" s="1">
        <f>'Calculation - tariffs vec'!SC$4*'PCE - 2023 - Importcontent'!SD8</f>
        <v>0</v>
      </c>
      <c r="SE8" s="1">
        <f>'Calculation - tariffs vec'!SD$4*'PCE - 2023 - Importcontent'!SE8</f>
        <v>0</v>
      </c>
      <c r="SF8" s="1">
        <f>'Calculation - tariffs vec'!SE$4*'PCE - 2023 - Importcontent'!SF8</f>
        <v>0</v>
      </c>
      <c r="SG8" s="1">
        <f>'Calculation - tariffs vec'!SF$4*'PCE - 2023 - Importcontent'!SG8</f>
        <v>0</v>
      </c>
      <c r="SH8" s="1">
        <f>'Calculation - tariffs vec'!SG$4*'PCE - 2023 - Importcontent'!SH8</f>
        <v>0</v>
      </c>
      <c r="SI8" s="1">
        <f>'Calculation - tariffs vec'!SH$4*'PCE - 2023 - Importcontent'!SI8</f>
        <v>0</v>
      </c>
      <c r="SJ8" s="1">
        <f>'Calculation - tariffs vec'!SI$4*'PCE - 2023 - Importcontent'!SJ8</f>
        <v>0</v>
      </c>
      <c r="SK8" s="1">
        <f>'Calculation - tariffs vec'!SJ$4*'PCE - 2023 - Importcontent'!SK8</f>
        <v>0</v>
      </c>
      <c r="SL8" s="1">
        <f>'Calculation - tariffs vec'!SK$4*'PCE - 2023 - Importcontent'!SL8</f>
        <v>0</v>
      </c>
      <c r="SM8" s="1">
        <f>'Calculation - tariffs vec'!SL$4*'PCE - 2023 - Importcontent'!SM8</f>
        <v>0</v>
      </c>
      <c r="SN8" s="1">
        <f>'Calculation - tariffs vec'!SM$4*'PCE - 2023 - Importcontent'!SN8</f>
        <v>0</v>
      </c>
      <c r="SO8" s="1">
        <f>'Calculation - tariffs vec'!SN$4*'PCE - 2023 - Importcontent'!SO8</f>
        <v>0</v>
      </c>
      <c r="SP8" s="1">
        <f>'Calculation - tariffs vec'!SO$4*'PCE - 2023 - Importcontent'!SP8</f>
        <v>0</v>
      </c>
      <c r="SQ8" s="1">
        <f>'Calculation - tariffs vec'!SP$4*'PCE - 2023 - Importcontent'!SQ8</f>
        <v>0</v>
      </c>
      <c r="SR8" s="1">
        <f>'Calculation - tariffs vec'!SQ$4*'PCE - 2023 - Importcontent'!SR8</f>
        <v>0</v>
      </c>
      <c r="SS8" s="1">
        <f>'Calculation - tariffs vec'!SR$4*'PCE - 2023 - Importcontent'!SS8</f>
        <v>0</v>
      </c>
      <c r="ST8" s="1">
        <f>'Calculation - tariffs vec'!SS$4*'PCE - 2023 - Importcontent'!ST8</f>
        <v>1.6310760835060597E-3</v>
      </c>
      <c r="SU8" s="1">
        <f>'Calculation - tariffs vec'!ST$4*'PCE - 2023 - Importcontent'!SU8</f>
        <v>2.5258825417794725E-3</v>
      </c>
      <c r="SV8" s="1">
        <f>'Calculation - tariffs vec'!SU$4*'PCE - 2023 - Importcontent'!SV8</f>
        <v>2.3778820904358264E-2</v>
      </c>
      <c r="SW8" s="1">
        <f>'Calculation - tariffs vec'!SV$4*'PCE - 2023 - Importcontent'!SW8</f>
        <v>2.9896804703368625E-3</v>
      </c>
      <c r="SX8" s="1">
        <f>'Calculation - tariffs vec'!SW$4*'PCE - 2023 - Importcontent'!SX8</f>
        <v>0</v>
      </c>
      <c r="SY8" s="1">
        <f>'Calculation - tariffs vec'!SX$4*'PCE - 2023 - Importcontent'!SY8</f>
        <v>0</v>
      </c>
      <c r="SZ8" s="1">
        <f>'Calculation - tariffs vec'!SY$4*'PCE - 2023 - Importcontent'!SZ8</f>
        <v>0</v>
      </c>
      <c r="TA8" s="1">
        <f>'Calculation - tariffs vec'!SZ$4*'PCE - 2023 - Importcontent'!TA8</f>
        <v>2.5252732979369648E-2</v>
      </c>
      <c r="TB8" s="1">
        <f>'Calculation - tariffs vec'!TA$4*'PCE - 2023 - Importcontent'!TB8</f>
        <v>1.6424000517001408E-2</v>
      </c>
      <c r="TC8" s="1">
        <f>'Calculation - tariffs vec'!TB$4*'PCE - 2023 - Importcontent'!TC8</f>
        <v>6.770496821945432E-2</v>
      </c>
      <c r="TD8" s="1">
        <f>'Calculation - tariffs vec'!TC$4*'PCE - 2023 - Importcontent'!TD8</f>
        <v>2.4370911806939205E-2</v>
      </c>
      <c r="TE8" s="1">
        <f>'Calculation - tariffs vec'!TD$4*'PCE - 2023 - Importcontent'!TE8</f>
        <v>5.982564218106853E-3</v>
      </c>
      <c r="TF8" s="1">
        <f>'Calculation - tariffs vec'!TE$4*'PCE - 2023 - Importcontent'!TF8</f>
        <v>4.2921632846094022E-2</v>
      </c>
      <c r="TG8" s="1">
        <f>'Calculation - tariffs vec'!TF$4*'PCE - 2023 - Importcontent'!TG8</f>
        <v>2.5375510135097826E-2</v>
      </c>
      <c r="TH8" s="1">
        <f>'Calculation - tariffs vec'!TG$4*'PCE - 2023 - Importcontent'!TH8</f>
        <v>6.4329676750231376E-3</v>
      </c>
      <c r="TI8" s="1">
        <f>'Calculation - tariffs vec'!TH$4*'PCE - 2023 - Importcontent'!TI8</f>
        <v>3.9494368764441019E-4</v>
      </c>
      <c r="TJ8" s="1">
        <f>'Calculation - tariffs vec'!TI$4*'PCE - 2023 - Importcontent'!TJ8</f>
        <v>0.2633235192956645</v>
      </c>
      <c r="TK8" s="1">
        <f>'Calculation - tariffs vec'!TJ$4*'PCE - 2023 - Importcontent'!TK8</f>
        <v>0.10366035499671399</v>
      </c>
      <c r="TL8" s="1">
        <f>'Calculation - tariffs vec'!TK$4*'PCE - 2023 - Importcontent'!TL8</f>
        <v>2.5237015768972901E-3</v>
      </c>
      <c r="TM8" s="1">
        <f>'Calculation - tariffs vec'!TL$4*'PCE - 2023 - Importcontent'!TM8</f>
        <v>0.14152099798174145</v>
      </c>
      <c r="TN8" s="1">
        <f>'Calculation - tariffs vec'!TM$4*'PCE - 2023 - Importcontent'!TN8</f>
        <v>6.1283720676402775E-4</v>
      </c>
      <c r="TO8" s="1">
        <f>'Calculation - tariffs vec'!TN$4*'PCE - 2023 - Importcontent'!TO8</f>
        <v>3.8113601270432255E-3</v>
      </c>
      <c r="TP8" s="1">
        <f>'Calculation - tariffs vec'!TO$4*'PCE - 2023 - Importcontent'!TP8</f>
        <v>3.0553655483413173E-4</v>
      </c>
      <c r="TQ8" s="1">
        <f>'Calculation - tariffs vec'!TP$4*'PCE - 2023 - Importcontent'!TQ8</f>
        <v>1.3379627050699564E-2</v>
      </c>
      <c r="TR8" s="1">
        <f>'Calculation - tariffs vec'!TQ$4*'PCE - 2023 - Importcontent'!TR8</f>
        <v>3.234968025300148E-2</v>
      </c>
      <c r="TS8" s="1">
        <f>'Calculation - tariffs vec'!TR$4*'PCE - 2023 - Importcontent'!TS8</f>
        <v>1.7337154321368387E-2</v>
      </c>
      <c r="TT8" s="1">
        <f>'Calculation - tariffs vec'!TS$4*'PCE - 2023 - Importcontent'!TT8</f>
        <v>0</v>
      </c>
      <c r="TU8" s="1">
        <f>'Calculation - tariffs vec'!TT$4*'PCE - 2023 - Importcontent'!TU8</f>
        <v>0</v>
      </c>
      <c r="TV8" s="1">
        <f>'Calculation - tariffs vec'!TU$4*'PCE - 2023 - Importcontent'!TV8</f>
        <v>0</v>
      </c>
      <c r="TW8" s="1">
        <f>'Calculation - tariffs vec'!TV$4*'PCE - 2023 - Importcontent'!TW8</f>
        <v>0</v>
      </c>
      <c r="TX8" s="1">
        <f>'Calculation - tariffs vec'!TW$4*'PCE - 2023 - Importcontent'!TX8</f>
        <v>0</v>
      </c>
      <c r="TY8" s="1">
        <f>'Calculation - tariffs vec'!TX$4*'PCE - 2023 - Importcontent'!TY8</f>
        <v>0</v>
      </c>
      <c r="TZ8" s="1">
        <f>'Calculation - tariffs vec'!TY$4*'PCE - 2023 - Importcontent'!TZ8</f>
        <v>0</v>
      </c>
      <c r="UA8" s="1">
        <f>'Calculation - tariffs vec'!TZ$4*'PCE - 2023 - Importcontent'!UA8</f>
        <v>0</v>
      </c>
      <c r="UB8" s="1">
        <f>'Calculation - tariffs vec'!UA$4*'PCE - 2023 - Importcontent'!UB8</f>
        <v>0</v>
      </c>
      <c r="UC8" s="1">
        <f>'Calculation - tariffs vec'!UB$4*'PCE - 2023 - Importcontent'!UC8</f>
        <v>0</v>
      </c>
      <c r="UD8" s="1">
        <f>'Calculation - tariffs vec'!UC$4*'PCE - 2023 - Importcontent'!UD8</f>
        <v>0</v>
      </c>
      <c r="UE8" s="1">
        <f>'Calculation - tariffs vec'!UD$4*'PCE - 2023 - Importcontent'!UE8</f>
        <v>0</v>
      </c>
      <c r="UF8" s="1">
        <f>'Calculation - tariffs vec'!UE$4*'PCE - 2023 - Importcontent'!UF8</f>
        <v>0</v>
      </c>
      <c r="UG8" s="1">
        <f>'Calculation - tariffs vec'!UF$4*'PCE - 2023 - Importcontent'!UG8</f>
        <v>0</v>
      </c>
      <c r="UH8" s="1">
        <f>'Calculation - tariffs vec'!UG$4*'PCE - 2023 - Importcontent'!UH8</f>
        <v>0</v>
      </c>
      <c r="UI8" s="1">
        <f>'Calculation - tariffs vec'!UH$4*'PCE - 2023 - Importcontent'!UI8</f>
        <v>0</v>
      </c>
      <c r="UJ8" s="1">
        <f>'Calculation - tariffs vec'!UI$4*'PCE - 2023 - Importcontent'!UJ8</f>
        <v>0</v>
      </c>
      <c r="UK8" s="1">
        <f>'Calculation - tariffs vec'!UJ$4*'PCE - 2023 - Importcontent'!UK8</f>
        <v>0</v>
      </c>
      <c r="UL8" s="1">
        <f>'Calculation - tariffs vec'!UK$4*'PCE - 2023 - Importcontent'!UL8</f>
        <v>0</v>
      </c>
      <c r="UM8" s="1">
        <f>'Calculation - tariffs vec'!UL$4*'PCE - 2023 - Importcontent'!UM8</f>
        <v>0</v>
      </c>
      <c r="UN8" s="1">
        <f>'Calculation - tariffs vec'!UM$4*'PCE - 2023 - Importcontent'!UN8</f>
        <v>0</v>
      </c>
      <c r="UO8" s="1">
        <f>'Calculation - tariffs vec'!UN$4*'PCE - 2023 - Importcontent'!UO8</f>
        <v>0</v>
      </c>
      <c r="UP8" s="1">
        <f>'Calculation - tariffs vec'!UO$4*'PCE - 2023 - Importcontent'!UP8</f>
        <v>0</v>
      </c>
      <c r="UQ8" s="1">
        <f>'Calculation - tariffs vec'!UP$4*'PCE - 2023 - Importcontent'!UQ8</f>
        <v>0</v>
      </c>
      <c r="UR8" s="1">
        <f>'Calculation - tariffs vec'!UQ$4*'PCE - 2023 - Importcontent'!UR8</f>
        <v>0</v>
      </c>
      <c r="US8" s="1">
        <f>'Calculation - tariffs vec'!UR$4*'PCE - 2023 - Importcontent'!US8</f>
        <v>0</v>
      </c>
      <c r="UT8" s="1">
        <f>'Calculation - tariffs vec'!US$4*'PCE - 2023 - Importcontent'!UT8</f>
        <v>0</v>
      </c>
      <c r="UU8" s="1">
        <f>'Calculation - tariffs vec'!UT$4*'PCE - 2023 - Importcontent'!UU8</f>
        <v>0</v>
      </c>
      <c r="UV8" s="1">
        <f>'Calculation - tariffs vec'!UU$4*'PCE - 2023 - Importcontent'!UV8</f>
        <v>0</v>
      </c>
      <c r="UW8" s="1">
        <f>'Calculation - tariffs vec'!UV$4*'PCE - 2023 - Importcontent'!UW8</f>
        <v>0</v>
      </c>
      <c r="UX8" s="1">
        <f>'Calculation - tariffs vec'!UW$4*'PCE - 2023 - Importcontent'!UX8</f>
        <v>0</v>
      </c>
      <c r="UY8" s="1">
        <f>'Calculation - tariffs vec'!UX$4*'PCE - 2023 - Importcontent'!UY8</f>
        <v>0</v>
      </c>
      <c r="UZ8" s="1">
        <f>'Calculation - tariffs vec'!UY$4*'PCE - 2023 - Importcontent'!UZ8</f>
        <v>0</v>
      </c>
      <c r="VA8" s="1">
        <f>'Calculation - tariffs vec'!UZ$4*'PCE - 2023 - Importcontent'!VA8</f>
        <v>0</v>
      </c>
      <c r="VB8" s="1">
        <f>'Calculation - tariffs vec'!VA$4*'PCE - 2023 - Importcontent'!VB8</f>
        <v>0</v>
      </c>
      <c r="VC8" s="1">
        <f>'Calculation - tariffs vec'!VB$4*'PCE - 2023 - Importcontent'!VC8</f>
        <v>0</v>
      </c>
      <c r="VD8" s="1">
        <f>'Calculation - tariffs vec'!VC$4*'PCE - 2023 - Importcontent'!VD8</f>
        <v>0</v>
      </c>
      <c r="VE8" s="1">
        <f>'Calculation - tariffs vec'!VD$4*'PCE - 2023 - Importcontent'!VE8</f>
        <v>0</v>
      </c>
      <c r="VF8" s="1">
        <f>'Calculation - tariffs vec'!VE$4*'PCE - 2023 - Importcontent'!VF8</f>
        <v>0</v>
      </c>
      <c r="VG8" s="1">
        <f>'Calculation - tariffs vec'!VF$4*'PCE - 2023 - Importcontent'!VG8</f>
        <v>0</v>
      </c>
      <c r="VH8" s="1">
        <f>'Calculation - tariffs vec'!VG$4*'PCE - 2023 - Importcontent'!VH8</f>
        <v>0</v>
      </c>
      <c r="VI8" s="1">
        <f>'Calculation - tariffs vec'!VH$4*'PCE - 2023 - Importcontent'!VI8</f>
        <v>0</v>
      </c>
      <c r="VJ8" s="1">
        <f>'Calculation - tariffs vec'!VI$4*'PCE - 2023 - Importcontent'!VJ8</f>
        <v>0</v>
      </c>
      <c r="VK8" s="1">
        <f>'Calculation - tariffs vec'!VJ$4*'PCE - 2023 - Importcontent'!VK8</f>
        <v>0</v>
      </c>
      <c r="VL8" s="1">
        <f>'Calculation - tariffs vec'!VK$4*'PCE - 2023 - Importcontent'!VL8</f>
        <v>0</v>
      </c>
      <c r="VM8" s="1">
        <f>'Calculation - tariffs vec'!VL$4*'PCE - 2023 - Importcontent'!VM8</f>
        <v>0</v>
      </c>
      <c r="VN8" s="1">
        <f>'Calculation - tariffs vec'!VM$4*'PCE - 2023 - Importcontent'!VN8</f>
        <v>0</v>
      </c>
      <c r="VO8" s="1">
        <f>'Calculation - tariffs vec'!VN$4*'PCE - 2023 - Importcontent'!VO8</f>
        <v>1.7366307877879887E-5</v>
      </c>
      <c r="VP8" s="1">
        <f>'Calculation - tariffs vec'!VO$4*'PCE - 2023 - Importcontent'!VP8</f>
        <v>1.0089348831421642E-5</v>
      </c>
      <c r="VQ8" s="1">
        <f>'Calculation - tariffs vec'!VP$4*'PCE - 2023 - Importcontent'!VQ8</f>
        <v>5.1311831997178606E-4</v>
      </c>
      <c r="VR8" s="1">
        <f>'Calculation - tariffs vec'!VQ$4*'PCE - 2023 - Importcontent'!VR8</f>
        <v>1.3929631110272945E-5</v>
      </c>
      <c r="VS8" s="1">
        <f>'Calculation - tariffs vec'!VR$4*'PCE - 2023 - Importcontent'!VS8</f>
        <v>0</v>
      </c>
      <c r="VT8" s="1">
        <f>'Calculation - tariffs vec'!VS$4*'PCE - 2023 - Importcontent'!VT8</f>
        <v>0</v>
      </c>
      <c r="VU8" s="1">
        <f>'Calculation - tariffs vec'!VT$4*'PCE - 2023 - Importcontent'!VU8</f>
        <v>0</v>
      </c>
      <c r="VV8" s="1">
        <f>'Calculation - tariffs vec'!VU$4*'PCE - 2023 - Importcontent'!VV8</f>
        <v>1.3373401169842835E-4</v>
      </c>
      <c r="VW8" s="1">
        <f>'Calculation - tariffs vec'!VV$4*'PCE - 2023 - Importcontent'!VW8</f>
        <v>7.8340112510396742E-4</v>
      </c>
      <c r="VX8" s="1">
        <f>'Calculation - tariffs vec'!VW$4*'PCE - 2023 - Importcontent'!VX8</f>
        <v>2.6812772045502397E-3</v>
      </c>
      <c r="VY8" s="1">
        <f>'Calculation - tariffs vec'!VX$4*'PCE - 2023 - Importcontent'!VY8</f>
        <v>3.17585186089746E-3</v>
      </c>
      <c r="VZ8" s="1">
        <f>'Calculation - tariffs vec'!VY$4*'PCE - 2023 - Importcontent'!VZ8</f>
        <v>2.2479862694985272E-3</v>
      </c>
      <c r="WA8" s="1">
        <f>'Calculation - tariffs vec'!VZ$4*'PCE - 2023 - Importcontent'!WA8</f>
        <v>1.657982011949741E-3</v>
      </c>
      <c r="WB8" s="1">
        <f>'Calculation - tariffs vec'!WA$4*'PCE - 2023 - Importcontent'!WB8</f>
        <v>2.8198497586189725E-3</v>
      </c>
      <c r="WC8" s="1">
        <f>'Calculation - tariffs vec'!WB$4*'PCE - 2023 - Importcontent'!WC8</f>
        <v>7.508673018042783E-4</v>
      </c>
      <c r="WD8" s="1">
        <f>'Calculation - tariffs vec'!WC$4*'PCE - 2023 - Importcontent'!WD8</f>
        <v>2.4717349562502957E-4</v>
      </c>
      <c r="WE8" s="1">
        <f>'Calculation - tariffs vec'!WD$4*'PCE - 2023 - Importcontent'!WE8</f>
        <v>2.2453605735595159E-2</v>
      </c>
      <c r="WF8" s="1">
        <f>'Calculation - tariffs vec'!WE$4*'PCE - 2023 - Importcontent'!WF8</f>
        <v>7.177447741458353E-3</v>
      </c>
      <c r="WG8" s="1">
        <f>'Calculation - tariffs vec'!WF$4*'PCE - 2023 - Importcontent'!WG8</f>
        <v>1.7745259656396561E-4</v>
      </c>
      <c r="WH8" s="1">
        <f>'Calculation - tariffs vec'!WG$4*'PCE - 2023 - Importcontent'!WH8</f>
        <v>7.5612234414143102E-3</v>
      </c>
      <c r="WI8" s="1">
        <f>'Calculation - tariffs vec'!WH$4*'PCE - 2023 - Importcontent'!WI8</f>
        <v>5.4981353930081644E-6</v>
      </c>
      <c r="WJ8" s="1">
        <f>'Calculation - tariffs vec'!WI$4*'PCE - 2023 - Importcontent'!WJ8</f>
        <v>3.9746987882000398E-4</v>
      </c>
      <c r="WK8" s="1">
        <f>'Calculation - tariffs vec'!WJ$4*'PCE - 2023 - Importcontent'!WK8</f>
        <v>3.6711866942355922E-4</v>
      </c>
      <c r="WL8" s="1">
        <f>'Calculation - tariffs vec'!WK$4*'PCE - 2023 - Importcontent'!WL8</f>
        <v>1.0748545381207798E-3</v>
      </c>
      <c r="WM8" s="1">
        <f>'Calculation - tariffs vec'!WL$4*'PCE - 2023 - Importcontent'!WM8</f>
        <v>5.4863738906036977E-3</v>
      </c>
      <c r="WN8" s="1">
        <f>'Calculation - tariffs vec'!WM$4*'PCE - 2023 - Importcontent'!WN8</f>
        <v>1.0795494768439033E-3</v>
      </c>
      <c r="WO8" s="1">
        <f>'Calculation - tariffs vec'!WN$4*'PCE - 2023 - Importcontent'!WO8</f>
        <v>0</v>
      </c>
      <c r="WP8" s="1">
        <f>'Calculation - tariffs vec'!WO$4*'PCE - 2023 - Importcontent'!WP8</f>
        <v>0</v>
      </c>
      <c r="WQ8" s="1">
        <f>'Calculation - tariffs vec'!WP$4*'PCE - 2023 - Importcontent'!WQ8</f>
        <v>0</v>
      </c>
      <c r="WR8" s="1">
        <f>'Calculation - tariffs vec'!WQ$4*'PCE - 2023 - Importcontent'!WR8</f>
        <v>0</v>
      </c>
      <c r="WS8" s="1">
        <f>'Calculation - tariffs vec'!WR$4*'PCE - 2023 - Importcontent'!WS8</f>
        <v>0</v>
      </c>
      <c r="WT8" s="1">
        <f>'Calculation - tariffs vec'!WS$4*'PCE - 2023 - Importcontent'!WT8</f>
        <v>0</v>
      </c>
      <c r="WU8" s="1">
        <f>'Calculation - tariffs vec'!WT$4*'PCE - 2023 - Importcontent'!WU8</f>
        <v>0</v>
      </c>
      <c r="WV8" s="1">
        <f>'Calculation - tariffs vec'!WU$4*'PCE - 2023 - Importcontent'!WV8</f>
        <v>0</v>
      </c>
      <c r="WW8" s="1">
        <f>'Calculation - tariffs vec'!WV$4*'PCE - 2023 - Importcontent'!WW8</f>
        <v>0</v>
      </c>
      <c r="WX8" s="1">
        <f>'Calculation - tariffs vec'!WW$4*'PCE - 2023 - Importcontent'!WX8</f>
        <v>0</v>
      </c>
      <c r="WY8" s="1">
        <f>'Calculation - tariffs vec'!WX$4*'PCE - 2023 - Importcontent'!WY8</f>
        <v>0</v>
      </c>
      <c r="WZ8" s="1">
        <f>'Calculation - tariffs vec'!WY$4*'PCE - 2023 - Importcontent'!WZ8</f>
        <v>0</v>
      </c>
      <c r="XA8" s="1">
        <f>'Calculation - tariffs vec'!WZ$4*'PCE - 2023 - Importcontent'!XA8</f>
        <v>0</v>
      </c>
      <c r="XB8" s="1">
        <f>'Calculation - tariffs vec'!XA$4*'PCE - 2023 - Importcontent'!XB8</f>
        <v>0</v>
      </c>
      <c r="XC8" s="1">
        <f>'Calculation - tariffs vec'!XB$4*'PCE - 2023 - Importcontent'!XC8</f>
        <v>0</v>
      </c>
      <c r="XD8" s="1">
        <f>'Calculation - tariffs vec'!XC$4*'PCE - 2023 - Importcontent'!XD8</f>
        <v>0</v>
      </c>
      <c r="XE8" s="1">
        <f>'Calculation - tariffs vec'!XD$4*'PCE - 2023 - Importcontent'!XE8</f>
        <v>0</v>
      </c>
      <c r="XF8" s="1">
        <f>'Calculation - tariffs vec'!XE$4*'PCE - 2023 - Importcontent'!XF8</f>
        <v>0</v>
      </c>
      <c r="XG8" s="1">
        <f>'Calculation - tariffs vec'!XF$4*'PCE - 2023 - Importcontent'!XG8</f>
        <v>0</v>
      </c>
      <c r="XH8" s="1">
        <f>'Calculation - tariffs vec'!XG$4*'PCE - 2023 - Importcontent'!XH8</f>
        <v>0</v>
      </c>
      <c r="XI8" s="1">
        <f>'Calculation - tariffs vec'!XH$4*'PCE - 2023 - Importcontent'!XI8</f>
        <v>0</v>
      </c>
      <c r="XJ8" s="1">
        <f>'Calculation - tariffs vec'!XI$4*'PCE - 2023 - Importcontent'!XJ8</f>
        <v>0</v>
      </c>
      <c r="XK8" s="1">
        <f>'Calculation - tariffs vec'!XJ$4*'PCE - 2023 - Importcontent'!XK8</f>
        <v>0</v>
      </c>
      <c r="XL8" s="1">
        <f>'Calculation - tariffs vec'!XK$4*'PCE - 2023 - Importcontent'!XL8</f>
        <v>0</v>
      </c>
      <c r="XM8" s="1">
        <f>'Calculation - tariffs vec'!XL$4*'PCE - 2023 - Importcontent'!XM8</f>
        <v>0</v>
      </c>
      <c r="XN8" s="1">
        <f>'Calculation - tariffs vec'!XM$4*'PCE - 2023 - Importcontent'!XN8</f>
        <v>0</v>
      </c>
      <c r="XO8" s="1">
        <f>'Calculation - tariffs vec'!XN$4*'PCE - 2023 - Importcontent'!XO8</f>
        <v>0</v>
      </c>
      <c r="XP8" s="1">
        <f>'Calculation - tariffs vec'!XO$4*'PCE - 2023 - Importcontent'!XP8</f>
        <v>0</v>
      </c>
      <c r="XQ8" s="1">
        <f>'Calculation - tariffs vec'!XP$4*'PCE - 2023 - Importcontent'!XQ8</f>
        <v>0</v>
      </c>
      <c r="XR8" s="1">
        <f>'Calculation - tariffs vec'!XQ$4*'PCE - 2023 - Importcontent'!XR8</f>
        <v>0</v>
      </c>
      <c r="XS8" s="1">
        <f>'Calculation - tariffs vec'!XR$4*'PCE - 2023 - Importcontent'!XS8</f>
        <v>0</v>
      </c>
      <c r="XT8" s="1">
        <f>'Calculation - tariffs vec'!XS$4*'PCE - 2023 - Importcontent'!XT8</f>
        <v>0</v>
      </c>
      <c r="XU8" s="1">
        <f>'Calculation - tariffs vec'!XT$4*'PCE - 2023 - Importcontent'!XU8</f>
        <v>0</v>
      </c>
      <c r="XV8" s="1">
        <f>'Calculation - tariffs vec'!XU$4*'PCE - 2023 - Importcontent'!XV8</f>
        <v>0</v>
      </c>
      <c r="XW8" s="1">
        <f>'Calculation - tariffs vec'!XV$4*'PCE - 2023 - Importcontent'!XW8</f>
        <v>0</v>
      </c>
      <c r="XX8" s="1">
        <f>'Calculation - tariffs vec'!XW$4*'PCE - 2023 - Importcontent'!XX8</f>
        <v>0</v>
      </c>
      <c r="XY8" s="1">
        <f>'Calculation - tariffs vec'!XX$4*'PCE - 2023 - Importcontent'!XY8</f>
        <v>0</v>
      </c>
      <c r="XZ8" s="1">
        <f>'Calculation - tariffs vec'!XY$4*'PCE - 2023 - Importcontent'!XZ8</f>
        <v>0</v>
      </c>
      <c r="YA8" s="1">
        <f>'Calculation - tariffs vec'!XZ$4*'PCE - 2023 - Importcontent'!YA8</f>
        <v>0</v>
      </c>
      <c r="YB8" s="1">
        <f>'Calculation - tariffs vec'!YA$4*'PCE - 2023 - Importcontent'!YB8</f>
        <v>0</v>
      </c>
      <c r="YC8" s="1">
        <f>'Calculation - tariffs vec'!YB$4*'PCE - 2023 - Importcontent'!YC8</f>
        <v>0</v>
      </c>
      <c r="YD8" s="1">
        <f>'Calculation - tariffs vec'!YC$4*'PCE - 2023 - Importcontent'!YD8</f>
        <v>0</v>
      </c>
      <c r="YE8" s="1">
        <f>'Calculation - tariffs vec'!YD$4*'PCE - 2023 - Importcontent'!YE8</f>
        <v>0</v>
      </c>
      <c r="YF8" s="1">
        <f>'Calculation - tariffs vec'!YE$4*'PCE - 2023 - Importcontent'!YF8</f>
        <v>0</v>
      </c>
      <c r="YG8" s="1">
        <f>'Calculation - tariffs vec'!YF$4*'PCE - 2023 - Importcontent'!YG8</f>
        <v>0</v>
      </c>
      <c r="YH8" s="1">
        <f>'Calculation - tariffs vec'!YG$4*'PCE - 2023 - Importcontent'!YH8</f>
        <v>0</v>
      </c>
      <c r="YI8" s="1">
        <f>'Calculation - tariffs vec'!YH$4*'PCE - 2023 - Importcontent'!YI8</f>
        <v>0</v>
      </c>
    </row>
    <row r="9" spans="1:659" ht="15" customHeight="1" x14ac:dyDescent="0.25">
      <c r="A9" s="1">
        <f>'PCE - 2023 - Importcontent'!A9</f>
        <v>10</v>
      </c>
      <c r="B9" s="1" t="str">
        <f>'PCE - 2023 - Importcontent'!B9</f>
        <v xml:space="preserve">Household appliances </v>
      </c>
      <c r="C9" s="1">
        <f>'Calculation - tariffs vec'!B$4*'PCE - 2023 - Importcontent'!C9</f>
        <v>3.2444134040758522E-4</v>
      </c>
      <c r="D9" s="1">
        <f>'Calculation - tariffs vec'!C$4*'PCE - 2023 - Importcontent'!D9</f>
        <v>4.5455725093930831E-4</v>
      </c>
      <c r="E9" s="1">
        <f>'Calculation - tariffs vec'!D$4*'PCE - 2023 - Importcontent'!E9</f>
        <v>3.0549280250344753E-2</v>
      </c>
      <c r="F9" s="1">
        <f>'Calculation - tariffs vec'!E$4*'PCE - 2023 - Importcontent'!F9</f>
        <v>1.5181060316745974E-3</v>
      </c>
      <c r="G9" s="1">
        <f>'Calculation - tariffs vec'!F$4*'PCE - 2023 - Importcontent'!G9</f>
        <v>0</v>
      </c>
      <c r="H9" s="1">
        <f>'Calculation - tariffs vec'!G$4*'PCE - 2023 - Importcontent'!H9</f>
        <v>0</v>
      </c>
      <c r="I9" s="1">
        <f>'Calculation - tariffs vec'!H$4*'PCE - 2023 - Importcontent'!I9</f>
        <v>0</v>
      </c>
      <c r="J9" s="1">
        <f>'Calculation - tariffs vec'!I$4*'PCE - 2023 - Importcontent'!J9</f>
        <v>3.6852556813727327E-3</v>
      </c>
      <c r="K9" s="1">
        <f>'Calculation - tariffs vec'!J$4*'PCE - 2023 - Importcontent'!K9</f>
        <v>1.2519669637324528E-3</v>
      </c>
      <c r="L9" s="1">
        <f>'Calculation - tariffs vec'!K$4*'PCE - 2023 - Importcontent'!L9</f>
        <v>7.2238481392753282E-2</v>
      </c>
      <c r="M9" s="1">
        <f>'Calculation - tariffs vec'!L$4*'PCE - 2023 - Importcontent'!M9</f>
        <v>4.4808109155916953E-3</v>
      </c>
      <c r="N9" s="1">
        <f>'Calculation - tariffs vec'!M$4*'PCE - 2023 - Importcontent'!N9</f>
        <v>0.10549814711324992</v>
      </c>
      <c r="O9" s="1">
        <f>'Calculation - tariffs vec'!N$4*'PCE - 2023 - Importcontent'!O9</f>
        <v>2.2941309752237296E-3</v>
      </c>
      <c r="P9" s="1">
        <f>'Calculation - tariffs vec'!O$4*'PCE - 2023 - Importcontent'!P9</f>
        <v>0.304826505129421</v>
      </c>
      <c r="Q9" s="1">
        <f>'Calculation - tariffs vec'!P$4*'PCE - 2023 - Importcontent'!Q9</f>
        <v>9.5378403312540456E-3</v>
      </c>
      <c r="R9" s="1">
        <f>'Calculation - tariffs vec'!Q$4*'PCE - 2023 - Importcontent'!R9</f>
        <v>5.5636498173364745E-4</v>
      </c>
      <c r="S9" s="1">
        <f>'Calculation - tariffs vec'!R$4*'PCE - 2023 - Importcontent'!S9</f>
        <v>5.5157129782838809E-4</v>
      </c>
      <c r="T9" s="1">
        <f>'Calculation - tariffs vec'!S$4*'PCE - 2023 - Importcontent'!T9</f>
        <v>2.467612683625896E-4</v>
      </c>
      <c r="U9" s="1">
        <f>'Calculation - tariffs vec'!T$4*'PCE - 2023 - Importcontent'!U9</f>
        <v>1.2758793494273002E-3</v>
      </c>
      <c r="V9" s="1">
        <f>'Calculation - tariffs vec'!U$4*'PCE - 2023 - Importcontent'!V9</f>
        <v>6.2684176508817624E-4</v>
      </c>
      <c r="W9" s="1">
        <f>'Calculation - tariffs vec'!V$4*'PCE - 2023 - Importcontent'!W9</f>
        <v>2.5321039349961001E-6</v>
      </c>
      <c r="X9" s="1">
        <f>'Calculation - tariffs vec'!W$4*'PCE - 2023 - Importcontent'!X9</f>
        <v>6.8525454717460552E-3</v>
      </c>
      <c r="Y9" s="1">
        <f>'Calculation - tariffs vec'!X$4*'PCE - 2023 - Importcontent'!Y9</f>
        <v>2.4202105209988228E-4</v>
      </c>
      <c r="Z9" s="1">
        <f>'Calculation - tariffs vec'!Y$4*'PCE - 2023 - Importcontent'!Z9</f>
        <v>4.8051982435782454E-3</v>
      </c>
      <c r="AA9" s="1">
        <f>'Calculation - tariffs vec'!Z$4*'PCE - 2023 - Importcontent'!AA9</f>
        <v>7.8570444524331384E-3</v>
      </c>
      <c r="AB9" s="1">
        <f>'Calculation - tariffs vec'!AA$4*'PCE - 2023 - Importcontent'!AB9</f>
        <v>4.9668361362198554E-3</v>
      </c>
      <c r="AC9" s="1">
        <f>'Calculation - tariffs vec'!AB$4*'PCE - 2023 - Importcontent'!AC9</f>
        <v>0</v>
      </c>
      <c r="AD9" s="1">
        <f>'Calculation - tariffs vec'!AC$4*'PCE - 2023 - Importcontent'!AD9</f>
        <v>0</v>
      </c>
      <c r="AE9" s="1">
        <f>'Calculation - tariffs vec'!AD$4*'PCE - 2023 - Importcontent'!AE9</f>
        <v>0</v>
      </c>
      <c r="AF9" s="1">
        <f>'Calculation - tariffs vec'!AE$4*'PCE - 2023 - Importcontent'!AF9</f>
        <v>0</v>
      </c>
      <c r="AG9" s="1">
        <f>'Calculation - tariffs vec'!AF$4*'PCE - 2023 - Importcontent'!AG9</f>
        <v>0</v>
      </c>
      <c r="AH9" s="1">
        <f>'Calculation - tariffs vec'!AG$4*'PCE - 2023 - Importcontent'!AH9</f>
        <v>0</v>
      </c>
      <c r="AI9" s="1">
        <f>'Calculation - tariffs vec'!AH$4*'PCE - 2023 - Importcontent'!AI9</f>
        <v>0</v>
      </c>
      <c r="AJ9" s="1">
        <f>'Calculation - tariffs vec'!AI$4*'PCE - 2023 - Importcontent'!AJ9</f>
        <v>0</v>
      </c>
      <c r="AK9" s="1">
        <f>'Calculation - tariffs vec'!AJ$4*'PCE - 2023 - Importcontent'!AK9</f>
        <v>0</v>
      </c>
      <c r="AL9" s="1">
        <f>'Calculation - tariffs vec'!AK$4*'PCE - 2023 - Importcontent'!AL9</f>
        <v>0</v>
      </c>
      <c r="AM9" s="1">
        <f>'Calculation - tariffs vec'!AL$4*'PCE - 2023 - Importcontent'!AM9</f>
        <v>0</v>
      </c>
      <c r="AN9" s="1">
        <f>'Calculation - tariffs vec'!AM$4*'PCE - 2023 - Importcontent'!AN9</f>
        <v>0</v>
      </c>
      <c r="AO9" s="1">
        <f>'Calculation - tariffs vec'!AN$4*'PCE - 2023 - Importcontent'!AO9</f>
        <v>0</v>
      </c>
      <c r="AP9" s="1">
        <f>'Calculation - tariffs vec'!AO$4*'PCE - 2023 - Importcontent'!AP9</f>
        <v>0</v>
      </c>
      <c r="AQ9" s="1">
        <f>'Calculation - tariffs vec'!AP$4*'PCE - 2023 - Importcontent'!AQ9</f>
        <v>0</v>
      </c>
      <c r="AR9" s="1">
        <f>'Calculation - tariffs vec'!AQ$4*'PCE - 2023 - Importcontent'!AR9</f>
        <v>0</v>
      </c>
      <c r="AS9" s="1">
        <f>'Calculation - tariffs vec'!AR$4*'PCE - 2023 - Importcontent'!AS9</f>
        <v>0</v>
      </c>
      <c r="AT9" s="1">
        <f>'Calculation - tariffs vec'!AS$4*'PCE - 2023 - Importcontent'!AT9</f>
        <v>0</v>
      </c>
      <c r="AU9" s="1">
        <f>'Calculation - tariffs vec'!AT$4*'PCE - 2023 - Importcontent'!AU9</f>
        <v>0</v>
      </c>
      <c r="AV9" s="1">
        <f>'Calculation - tariffs vec'!AU$4*'PCE - 2023 - Importcontent'!AV9</f>
        <v>0</v>
      </c>
      <c r="AW9" s="1">
        <f>'Calculation - tariffs vec'!AV$4*'PCE - 2023 - Importcontent'!AW9</f>
        <v>0</v>
      </c>
      <c r="AX9" s="1">
        <f>'Calculation - tariffs vec'!AW$4*'PCE - 2023 - Importcontent'!AX9</f>
        <v>0</v>
      </c>
      <c r="AY9" s="1">
        <f>'Calculation - tariffs vec'!AX$4*'PCE - 2023 - Importcontent'!AY9</f>
        <v>0</v>
      </c>
      <c r="AZ9" s="1">
        <f>'Calculation - tariffs vec'!AY$4*'PCE - 2023 - Importcontent'!AZ9</f>
        <v>0</v>
      </c>
      <c r="BA9" s="1">
        <f>'Calculation - tariffs vec'!AZ$4*'PCE - 2023 - Importcontent'!BA9</f>
        <v>0</v>
      </c>
      <c r="BB9" s="1">
        <f>'Calculation - tariffs vec'!BA$4*'PCE - 2023 - Importcontent'!BB9</f>
        <v>0</v>
      </c>
      <c r="BC9" s="1">
        <f>'Calculation - tariffs vec'!BB$4*'PCE - 2023 - Importcontent'!BC9</f>
        <v>0</v>
      </c>
      <c r="BD9" s="1">
        <f>'Calculation - tariffs vec'!BC$4*'PCE - 2023 - Importcontent'!BD9</f>
        <v>0</v>
      </c>
      <c r="BE9" s="1">
        <f>'Calculation - tariffs vec'!BD$4*'PCE - 2023 - Importcontent'!BE9</f>
        <v>0</v>
      </c>
      <c r="BF9" s="1">
        <f>'Calculation - tariffs vec'!BE$4*'PCE - 2023 - Importcontent'!BF9</f>
        <v>0</v>
      </c>
      <c r="BG9" s="1">
        <f>'Calculation - tariffs vec'!BF$4*'PCE - 2023 - Importcontent'!BG9</f>
        <v>0</v>
      </c>
      <c r="BH9" s="1">
        <f>'Calculation - tariffs vec'!BG$4*'PCE - 2023 - Importcontent'!BH9</f>
        <v>0</v>
      </c>
      <c r="BI9" s="1">
        <f>'Calculation - tariffs vec'!BH$4*'PCE - 2023 - Importcontent'!BI9</f>
        <v>0</v>
      </c>
      <c r="BJ9" s="1">
        <f>'Calculation - tariffs vec'!BI$4*'PCE - 2023 - Importcontent'!BJ9</f>
        <v>0</v>
      </c>
      <c r="BK9" s="1">
        <f>'Calculation - tariffs vec'!BJ$4*'PCE - 2023 - Importcontent'!BK9</f>
        <v>0</v>
      </c>
      <c r="BL9" s="1">
        <f>'Calculation - tariffs vec'!BK$4*'PCE - 2023 - Importcontent'!BL9</f>
        <v>0</v>
      </c>
      <c r="BM9" s="1">
        <f>'Calculation - tariffs vec'!BL$4*'PCE - 2023 - Importcontent'!BM9</f>
        <v>0</v>
      </c>
      <c r="BN9" s="1">
        <f>'Calculation - tariffs vec'!BM$4*'PCE - 2023 - Importcontent'!BN9</f>
        <v>0</v>
      </c>
      <c r="BO9" s="1">
        <f>'Calculation - tariffs vec'!BN$4*'PCE - 2023 - Importcontent'!BO9</f>
        <v>0</v>
      </c>
      <c r="BP9" s="1">
        <f>'Calculation - tariffs vec'!BO$4*'PCE - 2023 - Importcontent'!BP9</f>
        <v>0</v>
      </c>
      <c r="BQ9" s="1">
        <f>'Calculation - tariffs vec'!BP$4*'PCE - 2023 - Importcontent'!BQ9</f>
        <v>0</v>
      </c>
      <c r="BR9" s="1">
        <f>'Calculation - tariffs vec'!BQ$4*'PCE - 2023 - Importcontent'!BR9</f>
        <v>0</v>
      </c>
      <c r="BS9" s="1">
        <f>'Calculation - tariffs vec'!BR$4*'PCE - 2023 - Importcontent'!BS9</f>
        <v>0</v>
      </c>
      <c r="BT9" s="1">
        <f>'Calculation - tariffs vec'!BS$4*'PCE - 2023 - Importcontent'!BT9</f>
        <v>0</v>
      </c>
      <c r="BU9" s="1">
        <f>'Calculation - tariffs vec'!BT$4*'PCE - 2023 - Importcontent'!BU9</f>
        <v>0</v>
      </c>
      <c r="BV9" s="1">
        <f>'Calculation - tariffs vec'!BU$4*'PCE - 2023 - Importcontent'!BV9</f>
        <v>0</v>
      </c>
      <c r="BW9" s="1">
        <f>'Calculation - tariffs vec'!BV$4*'PCE - 2023 - Importcontent'!BW9</f>
        <v>0</v>
      </c>
      <c r="BX9" s="1">
        <f>'Calculation - tariffs vec'!BW$4*'PCE - 2023 - Importcontent'!BX9</f>
        <v>1.6809106092451432E-5</v>
      </c>
      <c r="BY9" s="1">
        <f>'Calculation - tariffs vec'!BX$4*'PCE - 2023 - Importcontent'!BY9</f>
        <v>2.5780206538866774E-4</v>
      </c>
      <c r="BZ9" s="1">
        <f>'Calculation - tariffs vec'!BY$4*'PCE - 2023 - Importcontent'!BZ9</f>
        <v>2.5606824350852102E-7</v>
      </c>
      <c r="CA9" s="1">
        <f>'Calculation - tariffs vec'!BZ$4*'PCE - 2023 - Importcontent'!CA9</f>
        <v>1.2970831282261373E-4</v>
      </c>
      <c r="CB9" s="1">
        <f>'Calculation - tariffs vec'!CA$4*'PCE - 2023 - Importcontent'!CB9</f>
        <v>0</v>
      </c>
      <c r="CC9" s="1">
        <f>'Calculation - tariffs vec'!CB$4*'PCE - 2023 - Importcontent'!CC9</f>
        <v>0</v>
      </c>
      <c r="CD9" s="1">
        <f>'Calculation - tariffs vec'!CC$4*'PCE - 2023 - Importcontent'!CD9</f>
        <v>0</v>
      </c>
      <c r="CE9" s="1">
        <f>'Calculation - tariffs vec'!CD$4*'PCE - 2023 - Importcontent'!CE9</f>
        <v>7.1219714473380049E-4</v>
      </c>
      <c r="CF9" s="1">
        <f>'Calculation - tariffs vec'!CE$4*'PCE - 2023 - Importcontent'!CF9</f>
        <v>3.8156849488592153E-3</v>
      </c>
      <c r="CG9" s="1">
        <f>'Calculation - tariffs vec'!CF$4*'PCE - 2023 - Importcontent'!CG9</f>
        <v>6.1058440330906232E-3</v>
      </c>
      <c r="CH9" s="1">
        <f>'Calculation - tariffs vec'!CG$4*'PCE - 2023 - Importcontent'!CH9</f>
        <v>1.3316855461324554E-2</v>
      </c>
      <c r="CI9" s="1">
        <f>'Calculation - tariffs vec'!CH$4*'PCE - 2023 - Importcontent'!CI9</f>
        <v>0.16629023859107711</v>
      </c>
      <c r="CJ9" s="1">
        <f>'Calculation - tariffs vec'!CI$4*'PCE - 2023 - Importcontent'!CJ9</f>
        <v>3.9098028854729697E-2</v>
      </c>
      <c r="CK9" s="1">
        <f>'Calculation - tariffs vec'!CJ$4*'PCE - 2023 - Importcontent'!CK9</f>
        <v>1.6383747323504043</v>
      </c>
      <c r="CL9" s="1">
        <f>'Calculation - tariffs vec'!CK$4*'PCE - 2023 - Importcontent'!CL9</f>
        <v>6.202801305018644E-3</v>
      </c>
      <c r="CM9" s="1">
        <f>'Calculation - tariffs vec'!CL$4*'PCE - 2023 - Importcontent'!CM9</f>
        <v>1.4274859542040422E-4</v>
      </c>
      <c r="CN9" s="1">
        <f>'Calculation - tariffs vec'!CM$4*'PCE - 2023 - Importcontent'!CN9</f>
        <v>1.814728356103306E-3</v>
      </c>
      <c r="CO9" s="1">
        <f>'Calculation - tariffs vec'!CN$4*'PCE - 2023 - Importcontent'!CO9</f>
        <v>3.4383964633303626E-3</v>
      </c>
      <c r="CP9" s="1">
        <f>'Calculation - tariffs vec'!CO$4*'PCE - 2023 - Importcontent'!CP9</f>
        <v>1.6742805495613842E-4</v>
      </c>
      <c r="CQ9" s="1">
        <f>'Calculation - tariffs vec'!CP$4*'PCE - 2023 - Importcontent'!CQ9</f>
        <v>7.1546291190102505E-3</v>
      </c>
      <c r="CR9" s="1">
        <f>'Calculation - tariffs vec'!CQ$4*'PCE - 2023 - Importcontent'!CR9</f>
        <v>9.2106465918201144E-5</v>
      </c>
      <c r="CS9" s="1">
        <f>'Calculation - tariffs vec'!CR$4*'PCE - 2023 - Importcontent'!CS9</f>
        <v>2.4346678847778063E-3</v>
      </c>
      <c r="CT9" s="1">
        <f>'Calculation - tariffs vec'!CS$4*'PCE - 2023 - Importcontent'!CT9</f>
        <v>6.4708040943533326E-4</v>
      </c>
      <c r="CU9" s="1">
        <f>'Calculation - tariffs vec'!CT$4*'PCE - 2023 - Importcontent'!CU9</f>
        <v>5.9723154678639625E-5</v>
      </c>
      <c r="CV9" s="1">
        <f>'Calculation - tariffs vec'!CU$4*'PCE - 2023 - Importcontent'!CV9</f>
        <v>5.5160631062982296E-3</v>
      </c>
      <c r="CW9" s="1">
        <f>'Calculation - tariffs vec'!CV$4*'PCE - 2023 - Importcontent'!CW9</f>
        <v>9.5663455787013563E-3</v>
      </c>
      <c r="CX9" s="1">
        <f>'Calculation - tariffs vec'!CW$4*'PCE - 2023 - Importcontent'!CX9</f>
        <v>0</v>
      </c>
      <c r="CY9" s="1">
        <f>'Calculation - tariffs vec'!CX$4*'PCE - 2023 - Importcontent'!CY9</f>
        <v>0</v>
      </c>
      <c r="CZ9" s="1">
        <f>'Calculation - tariffs vec'!CY$4*'PCE - 2023 - Importcontent'!CZ9</f>
        <v>0</v>
      </c>
      <c r="DA9" s="1">
        <f>'Calculation - tariffs vec'!CZ$4*'PCE - 2023 - Importcontent'!DA9</f>
        <v>0</v>
      </c>
      <c r="DB9" s="1">
        <f>'Calculation - tariffs vec'!DA$4*'PCE - 2023 - Importcontent'!DB9</f>
        <v>0</v>
      </c>
      <c r="DC9" s="1">
        <f>'Calculation - tariffs vec'!DB$4*'PCE - 2023 - Importcontent'!DC9</f>
        <v>0</v>
      </c>
      <c r="DD9" s="1">
        <f>'Calculation - tariffs vec'!DC$4*'PCE - 2023 - Importcontent'!DD9</f>
        <v>0</v>
      </c>
      <c r="DE9" s="1">
        <f>'Calculation - tariffs vec'!DD$4*'PCE - 2023 - Importcontent'!DE9</f>
        <v>0</v>
      </c>
      <c r="DF9" s="1">
        <f>'Calculation - tariffs vec'!DE$4*'PCE - 2023 - Importcontent'!DF9</f>
        <v>0</v>
      </c>
      <c r="DG9" s="1">
        <f>'Calculation - tariffs vec'!DF$4*'PCE - 2023 - Importcontent'!DG9</f>
        <v>0</v>
      </c>
      <c r="DH9" s="1">
        <f>'Calculation - tariffs vec'!DG$4*'PCE - 2023 - Importcontent'!DH9</f>
        <v>0</v>
      </c>
      <c r="DI9" s="1">
        <f>'Calculation - tariffs vec'!DH$4*'PCE - 2023 - Importcontent'!DI9</f>
        <v>0</v>
      </c>
      <c r="DJ9" s="1">
        <f>'Calculation - tariffs vec'!DI$4*'PCE - 2023 - Importcontent'!DJ9</f>
        <v>0</v>
      </c>
      <c r="DK9" s="1">
        <f>'Calculation - tariffs vec'!DJ$4*'PCE - 2023 - Importcontent'!DK9</f>
        <v>0</v>
      </c>
      <c r="DL9" s="1">
        <f>'Calculation - tariffs vec'!DK$4*'PCE - 2023 - Importcontent'!DL9</f>
        <v>0</v>
      </c>
      <c r="DM9" s="1">
        <f>'Calculation - tariffs vec'!DL$4*'PCE - 2023 - Importcontent'!DM9</f>
        <v>0</v>
      </c>
      <c r="DN9" s="1">
        <f>'Calculation - tariffs vec'!DM$4*'PCE - 2023 - Importcontent'!DN9</f>
        <v>0</v>
      </c>
      <c r="DO9" s="1">
        <f>'Calculation - tariffs vec'!DN$4*'PCE - 2023 - Importcontent'!DO9</f>
        <v>0</v>
      </c>
      <c r="DP9" s="1">
        <f>'Calculation - tariffs vec'!DO$4*'PCE - 2023 - Importcontent'!DP9</f>
        <v>0</v>
      </c>
      <c r="DQ9" s="1">
        <f>'Calculation - tariffs vec'!DP$4*'PCE - 2023 - Importcontent'!DQ9</f>
        <v>0</v>
      </c>
      <c r="DR9" s="1">
        <f>'Calculation - tariffs vec'!DQ$4*'PCE - 2023 - Importcontent'!DR9</f>
        <v>0</v>
      </c>
      <c r="DS9" s="1">
        <f>'Calculation - tariffs vec'!DR$4*'PCE - 2023 - Importcontent'!DS9</f>
        <v>0</v>
      </c>
      <c r="DT9" s="1">
        <f>'Calculation - tariffs vec'!DS$4*'PCE - 2023 - Importcontent'!DT9</f>
        <v>0</v>
      </c>
      <c r="DU9" s="1">
        <f>'Calculation - tariffs vec'!DT$4*'PCE - 2023 - Importcontent'!DU9</f>
        <v>0</v>
      </c>
      <c r="DV9" s="1">
        <f>'Calculation - tariffs vec'!DU$4*'PCE - 2023 - Importcontent'!DV9</f>
        <v>0</v>
      </c>
      <c r="DW9" s="1">
        <f>'Calculation - tariffs vec'!DV$4*'PCE - 2023 - Importcontent'!DW9</f>
        <v>0</v>
      </c>
      <c r="DX9" s="1">
        <f>'Calculation - tariffs vec'!DW$4*'PCE - 2023 - Importcontent'!DX9</f>
        <v>0</v>
      </c>
      <c r="DY9" s="1">
        <f>'Calculation - tariffs vec'!DX$4*'PCE - 2023 - Importcontent'!DY9</f>
        <v>0</v>
      </c>
      <c r="DZ9" s="1">
        <f>'Calculation - tariffs vec'!DY$4*'PCE - 2023 - Importcontent'!DZ9</f>
        <v>0</v>
      </c>
      <c r="EA9" s="1">
        <f>'Calculation - tariffs vec'!DZ$4*'PCE - 2023 - Importcontent'!EA9</f>
        <v>0</v>
      </c>
      <c r="EB9" s="1">
        <f>'Calculation - tariffs vec'!EA$4*'PCE - 2023 - Importcontent'!EB9</f>
        <v>0</v>
      </c>
      <c r="EC9" s="1">
        <f>'Calculation - tariffs vec'!EB$4*'PCE - 2023 - Importcontent'!EC9</f>
        <v>0</v>
      </c>
      <c r="ED9" s="1">
        <f>'Calculation - tariffs vec'!EC$4*'PCE - 2023 - Importcontent'!ED9</f>
        <v>0</v>
      </c>
      <c r="EE9" s="1">
        <f>'Calculation - tariffs vec'!ED$4*'PCE - 2023 - Importcontent'!EE9</f>
        <v>0</v>
      </c>
      <c r="EF9" s="1">
        <f>'Calculation - tariffs vec'!EE$4*'PCE - 2023 - Importcontent'!EF9</f>
        <v>0</v>
      </c>
      <c r="EG9" s="1">
        <f>'Calculation - tariffs vec'!EF$4*'PCE - 2023 - Importcontent'!EG9</f>
        <v>0</v>
      </c>
      <c r="EH9" s="1">
        <f>'Calculation - tariffs vec'!EG$4*'PCE - 2023 - Importcontent'!EH9</f>
        <v>0</v>
      </c>
      <c r="EI9" s="1">
        <f>'Calculation - tariffs vec'!EH$4*'PCE - 2023 - Importcontent'!EI9</f>
        <v>0</v>
      </c>
      <c r="EJ9" s="1">
        <f>'Calculation - tariffs vec'!EI$4*'PCE - 2023 - Importcontent'!EJ9</f>
        <v>0</v>
      </c>
      <c r="EK9" s="1">
        <f>'Calculation - tariffs vec'!EJ$4*'PCE - 2023 - Importcontent'!EK9</f>
        <v>0</v>
      </c>
      <c r="EL9" s="1">
        <f>'Calculation - tariffs vec'!EK$4*'PCE - 2023 - Importcontent'!EL9</f>
        <v>0</v>
      </c>
      <c r="EM9" s="1">
        <f>'Calculation - tariffs vec'!EL$4*'PCE - 2023 - Importcontent'!EM9</f>
        <v>0</v>
      </c>
      <c r="EN9" s="1">
        <f>'Calculation - tariffs vec'!EM$4*'PCE - 2023 - Importcontent'!EN9</f>
        <v>0</v>
      </c>
      <c r="EO9" s="1">
        <f>'Calculation - tariffs vec'!EN$4*'PCE - 2023 - Importcontent'!EO9</f>
        <v>0</v>
      </c>
      <c r="EP9" s="1">
        <f>'Calculation - tariffs vec'!EO$4*'PCE - 2023 - Importcontent'!EP9</f>
        <v>0</v>
      </c>
      <c r="EQ9" s="1">
        <f>'Calculation - tariffs vec'!EP$4*'PCE - 2023 - Importcontent'!EQ9</f>
        <v>0</v>
      </c>
      <c r="ER9" s="1">
        <f>'Calculation - tariffs vec'!EQ$4*'PCE - 2023 - Importcontent'!ER9</f>
        <v>0</v>
      </c>
      <c r="ES9" s="1">
        <f>'Calculation - tariffs vec'!ER$4*'PCE - 2023 - Importcontent'!ES9</f>
        <v>1.0772566860325946E-4</v>
      </c>
      <c r="ET9" s="1">
        <f>'Calculation - tariffs vec'!ES$4*'PCE - 2023 - Importcontent'!ET9</f>
        <v>4.3026328695480672E-4</v>
      </c>
      <c r="EU9" s="1">
        <f>'Calculation - tariffs vec'!ET$4*'PCE - 2023 - Importcontent'!EU9</f>
        <v>8.2930620359819423E-6</v>
      </c>
      <c r="EV9" s="1">
        <f>'Calculation - tariffs vec'!EU$4*'PCE - 2023 - Importcontent'!EV9</f>
        <v>3.9712524343776896E-5</v>
      </c>
      <c r="EW9" s="1">
        <f>'Calculation - tariffs vec'!EV$4*'PCE - 2023 - Importcontent'!EW9</f>
        <v>0</v>
      </c>
      <c r="EX9" s="1">
        <f>'Calculation - tariffs vec'!EW$4*'PCE - 2023 - Importcontent'!EX9</f>
        <v>0</v>
      </c>
      <c r="EY9" s="1">
        <f>'Calculation - tariffs vec'!EX$4*'PCE - 2023 - Importcontent'!EY9</f>
        <v>0</v>
      </c>
      <c r="EZ9" s="1">
        <f>'Calculation - tariffs vec'!EY$4*'PCE - 2023 - Importcontent'!EZ9</f>
        <v>7.6943273003309801E-4</v>
      </c>
      <c r="FA9" s="1">
        <f>'Calculation - tariffs vec'!EZ$4*'PCE - 2023 - Importcontent'!FA9</f>
        <v>1.0899087747040972E-3</v>
      </c>
      <c r="FB9" s="1">
        <f>'Calculation - tariffs vec'!FA$4*'PCE - 2023 - Importcontent'!FB9</f>
        <v>1.6459121595593477E-2</v>
      </c>
      <c r="FC9" s="1">
        <f>'Calculation - tariffs vec'!FB$4*'PCE - 2023 - Importcontent'!FC9</f>
        <v>3.6861210414418999E-3</v>
      </c>
      <c r="FD9" s="1">
        <f>'Calculation - tariffs vec'!FC$4*'PCE - 2023 - Importcontent'!FD9</f>
        <v>8.9421587485245646E-2</v>
      </c>
      <c r="FE9" s="1">
        <f>'Calculation - tariffs vec'!FD$4*'PCE - 2023 - Importcontent'!FE9</f>
        <v>2.8313515281200876E-2</v>
      </c>
      <c r="FF9" s="1">
        <f>'Calculation - tariffs vec'!FE$4*'PCE - 2023 - Importcontent'!FF9</f>
        <v>0.96778220752260435</v>
      </c>
      <c r="FG9" s="1">
        <f>'Calculation - tariffs vec'!FF$4*'PCE - 2023 - Importcontent'!FG9</f>
        <v>5.0055207453528318E-3</v>
      </c>
      <c r="FH9" s="1">
        <f>'Calculation - tariffs vec'!FG$4*'PCE - 2023 - Importcontent'!FH9</f>
        <v>7.2888933051683507E-5</v>
      </c>
      <c r="FI9" s="1">
        <f>'Calculation - tariffs vec'!FH$4*'PCE - 2023 - Importcontent'!FI9</f>
        <v>2.2153608734059999E-3</v>
      </c>
      <c r="FJ9" s="1">
        <f>'Calculation - tariffs vec'!FI$4*'PCE - 2023 - Importcontent'!FJ9</f>
        <v>6.8297554777036796E-4</v>
      </c>
      <c r="FK9" s="1">
        <f>'Calculation - tariffs vec'!FJ$4*'PCE - 2023 - Importcontent'!FK9</f>
        <v>3.0574511661007951E-4</v>
      </c>
      <c r="FL9" s="1">
        <f>'Calculation - tariffs vec'!FK$4*'PCE - 2023 - Importcontent'!FL9</f>
        <v>1.4060318621863712E-3</v>
      </c>
      <c r="FM9" s="1">
        <f>'Calculation - tariffs vec'!FL$4*'PCE - 2023 - Importcontent'!FM9</f>
        <v>1.1652393440537979E-4</v>
      </c>
      <c r="FN9" s="1">
        <f>'Calculation - tariffs vec'!FM$4*'PCE - 2023 - Importcontent'!FN9</f>
        <v>1.3269640995303875E-3</v>
      </c>
      <c r="FO9" s="1">
        <f>'Calculation - tariffs vec'!FN$4*'PCE - 2023 - Importcontent'!FO9</f>
        <v>1.430072098548973E-4</v>
      </c>
      <c r="FP9" s="1">
        <f>'Calculation - tariffs vec'!FO$4*'PCE - 2023 - Importcontent'!FP9</f>
        <v>1.9228680482625854E-3</v>
      </c>
      <c r="FQ9" s="1">
        <f>'Calculation - tariffs vec'!FP$4*'PCE - 2023 - Importcontent'!FQ9</f>
        <v>4.2074164344902956E-3</v>
      </c>
      <c r="FR9" s="1">
        <f>'Calculation - tariffs vec'!FQ$4*'PCE - 2023 - Importcontent'!FR9</f>
        <v>4.3572303051173777E-3</v>
      </c>
      <c r="FS9" s="1">
        <f>'Calculation - tariffs vec'!FR$4*'PCE - 2023 - Importcontent'!FS9</f>
        <v>0</v>
      </c>
      <c r="FT9" s="1">
        <f>'Calculation - tariffs vec'!FS$4*'PCE - 2023 - Importcontent'!FT9</f>
        <v>0</v>
      </c>
      <c r="FU9" s="1">
        <f>'Calculation - tariffs vec'!FT$4*'PCE - 2023 - Importcontent'!FU9</f>
        <v>0</v>
      </c>
      <c r="FV9" s="1">
        <f>'Calculation - tariffs vec'!FU$4*'PCE - 2023 - Importcontent'!FV9</f>
        <v>0</v>
      </c>
      <c r="FW9" s="1">
        <f>'Calculation - tariffs vec'!FV$4*'PCE - 2023 - Importcontent'!FW9</f>
        <v>0</v>
      </c>
      <c r="FX9" s="1">
        <f>'Calculation - tariffs vec'!FW$4*'PCE - 2023 - Importcontent'!FX9</f>
        <v>0</v>
      </c>
      <c r="FY9" s="1">
        <f>'Calculation - tariffs vec'!FX$4*'PCE - 2023 - Importcontent'!FY9</f>
        <v>0</v>
      </c>
      <c r="FZ9" s="1">
        <f>'Calculation - tariffs vec'!FY$4*'PCE - 2023 - Importcontent'!FZ9</f>
        <v>0</v>
      </c>
      <c r="GA9" s="1">
        <f>'Calculation - tariffs vec'!FZ$4*'PCE - 2023 - Importcontent'!GA9</f>
        <v>0</v>
      </c>
      <c r="GB9" s="1">
        <f>'Calculation - tariffs vec'!GA$4*'PCE - 2023 - Importcontent'!GB9</f>
        <v>0</v>
      </c>
      <c r="GC9" s="1">
        <f>'Calculation - tariffs vec'!GB$4*'PCE - 2023 - Importcontent'!GC9</f>
        <v>0</v>
      </c>
      <c r="GD9" s="1">
        <f>'Calculation - tariffs vec'!GC$4*'PCE - 2023 - Importcontent'!GD9</f>
        <v>0</v>
      </c>
      <c r="GE9" s="1">
        <f>'Calculation - tariffs vec'!GD$4*'PCE - 2023 - Importcontent'!GE9</f>
        <v>0</v>
      </c>
      <c r="GF9" s="1">
        <f>'Calculation - tariffs vec'!GE$4*'PCE - 2023 - Importcontent'!GF9</f>
        <v>0</v>
      </c>
      <c r="GG9" s="1">
        <f>'Calculation - tariffs vec'!GF$4*'PCE - 2023 - Importcontent'!GG9</f>
        <v>0</v>
      </c>
      <c r="GH9" s="1">
        <f>'Calculation - tariffs vec'!GG$4*'PCE - 2023 - Importcontent'!GH9</f>
        <v>0</v>
      </c>
      <c r="GI9" s="1">
        <f>'Calculation - tariffs vec'!GH$4*'PCE - 2023 - Importcontent'!GI9</f>
        <v>0</v>
      </c>
      <c r="GJ9" s="1">
        <f>'Calculation - tariffs vec'!GI$4*'PCE - 2023 - Importcontent'!GJ9</f>
        <v>0</v>
      </c>
      <c r="GK9" s="1">
        <f>'Calculation - tariffs vec'!GJ$4*'PCE - 2023 - Importcontent'!GK9</f>
        <v>0</v>
      </c>
      <c r="GL9" s="1">
        <f>'Calculation - tariffs vec'!GK$4*'PCE - 2023 - Importcontent'!GL9</f>
        <v>0</v>
      </c>
      <c r="GM9" s="1">
        <f>'Calculation - tariffs vec'!GL$4*'PCE - 2023 - Importcontent'!GM9</f>
        <v>0</v>
      </c>
      <c r="GN9" s="1">
        <f>'Calculation - tariffs vec'!GM$4*'PCE - 2023 - Importcontent'!GN9</f>
        <v>0</v>
      </c>
      <c r="GO9" s="1">
        <f>'Calculation - tariffs vec'!GN$4*'PCE - 2023 - Importcontent'!GO9</f>
        <v>0</v>
      </c>
      <c r="GP9" s="1">
        <f>'Calculation - tariffs vec'!GO$4*'PCE - 2023 - Importcontent'!GP9</f>
        <v>0</v>
      </c>
      <c r="GQ9" s="1">
        <f>'Calculation - tariffs vec'!GP$4*'PCE - 2023 - Importcontent'!GQ9</f>
        <v>0</v>
      </c>
      <c r="GR9" s="1">
        <f>'Calculation - tariffs vec'!GQ$4*'PCE - 2023 - Importcontent'!GR9</f>
        <v>0</v>
      </c>
      <c r="GS9" s="1">
        <f>'Calculation - tariffs vec'!GR$4*'PCE - 2023 - Importcontent'!GS9</f>
        <v>0</v>
      </c>
      <c r="GT9" s="1">
        <f>'Calculation - tariffs vec'!GS$4*'PCE - 2023 - Importcontent'!GT9</f>
        <v>0</v>
      </c>
      <c r="GU9" s="1">
        <f>'Calculation - tariffs vec'!GT$4*'PCE - 2023 - Importcontent'!GU9</f>
        <v>0</v>
      </c>
      <c r="GV9" s="1">
        <f>'Calculation - tariffs vec'!GU$4*'PCE - 2023 - Importcontent'!GV9</f>
        <v>0</v>
      </c>
      <c r="GW9" s="1">
        <f>'Calculation - tariffs vec'!GV$4*'PCE - 2023 - Importcontent'!GW9</f>
        <v>0</v>
      </c>
      <c r="GX9" s="1">
        <f>'Calculation - tariffs vec'!GW$4*'PCE - 2023 - Importcontent'!GX9</f>
        <v>0</v>
      </c>
      <c r="GY9" s="1">
        <f>'Calculation - tariffs vec'!GX$4*'PCE - 2023 - Importcontent'!GY9</f>
        <v>0</v>
      </c>
      <c r="GZ9" s="1">
        <f>'Calculation - tariffs vec'!GY$4*'PCE - 2023 - Importcontent'!GZ9</f>
        <v>0</v>
      </c>
      <c r="HA9" s="1">
        <f>'Calculation - tariffs vec'!GZ$4*'PCE - 2023 - Importcontent'!HA9</f>
        <v>0</v>
      </c>
      <c r="HB9" s="1">
        <f>'Calculation - tariffs vec'!HA$4*'PCE - 2023 - Importcontent'!HB9</f>
        <v>0</v>
      </c>
      <c r="HC9" s="1">
        <f>'Calculation - tariffs vec'!HB$4*'PCE - 2023 - Importcontent'!HC9</f>
        <v>0</v>
      </c>
      <c r="HD9" s="1">
        <f>'Calculation - tariffs vec'!HC$4*'PCE - 2023 - Importcontent'!HD9</f>
        <v>0</v>
      </c>
      <c r="HE9" s="1">
        <f>'Calculation - tariffs vec'!HD$4*'PCE - 2023 - Importcontent'!HE9</f>
        <v>0</v>
      </c>
      <c r="HF9" s="1">
        <f>'Calculation - tariffs vec'!HE$4*'PCE - 2023 - Importcontent'!HF9</f>
        <v>0</v>
      </c>
      <c r="HG9" s="1">
        <f>'Calculation - tariffs vec'!HF$4*'PCE - 2023 - Importcontent'!HG9</f>
        <v>0</v>
      </c>
      <c r="HH9" s="1">
        <f>'Calculation - tariffs vec'!HG$4*'PCE - 2023 - Importcontent'!HH9</f>
        <v>0</v>
      </c>
      <c r="HI9" s="1">
        <f>'Calculation - tariffs vec'!HH$4*'PCE - 2023 - Importcontent'!HI9</f>
        <v>0</v>
      </c>
      <c r="HJ9" s="1">
        <f>'Calculation - tariffs vec'!HI$4*'PCE - 2023 - Importcontent'!HJ9</f>
        <v>0</v>
      </c>
      <c r="HK9" s="1">
        <f>'Calculation - tariffs vec'!HJ$4*'PCE - 2023 - Importcontent'!HK9</f>
        <v>0</v>
      </c>
      <c r="HL9" s="1">
        <f>'Calculation - tariffs vec'!HK$4*'PCE - 2023 - Importcontent'!HL9</f>
        <v>0</v>
      </c>
      <c r="HM9" s="1">
        <f>'Calculation - tariffs vec'!HL$4*'PCE - 2023 - Importcontent'!HM9</f>
        <v>0</v>
      </c>
      <c r="HN9" s="1">
        <f>'Calculation - tariffs vec'!HM$4*'PCE - 2023 - Importcontent'!HN9</f>
        <v>8.6285802956815124E-5</v>
      </c>
      <c r="HO9" s="1">
        <f>'Calculation - tariffs vec'!HN$4*'PCE - 2023 - Importcontent'!HO9</f>
        <v>1.5523856766628822E-4</v>
      </c>
      <c r="HP9" s="1">
        <f>'Calculation - tariffs vec'!HO$4*'PCE - 2023 - Importcontent'!HP9</f>
        <v>7.4954619931367966E-7</v>
      </c>
      <c r="HQ9" s="1">
        <f>'Calculation - tariffs vec'!HP$4*'PCE - 2023 - Importcontent'!HQ9</f>
        <v>3.6299687480506203E-4</v>
      </c>
      <c r="HR9" s="1">
        <f>'Calculation - tariffs vec'!HQ$4*'PCE - 2023 - Importcontent'!HR9</f>
        <v>0</v>
      </c>
      <c r="HS9" s="1">
        <f>'Calculation - tariffs vec'!HR$4*'PCE - 2023 - Importcontent'!HS9</f>
        <v>0</v>
      </c>
      <c r="HT9" s="1">
        <f>'Calculation - tariffs vec'!HS$4*'PCE - 2023 - Importcontent'!HT9</f>
        <v>0</v>
      </c>
      <c r="HU9" s="1">
        <f>'Calculation - tariffs vec'!HT$4*'PCE - 2023 - Importcontent'!HU9</f>
        <v>1.1482449742497177E-3</v>
      </c>
      <c r="HV9" s="1">
        <f>'Calculation - tariffs vec'!HU$4*'PCE - 2023 - Importcontent'!HV9</f>
        <v>3.462991799388328E-3</v>
      </c>
      <c r="HW9" s="1">
        <f>'Calculation - tariffs vec'!HV$4*'PCE - 2023 - Importcontent'!HW9</f>
        <v>3.2932772237851626E-2</v>
      </c>
      <c r="HX9" s="1">
        <f>'Calculation - tariffs vec'!HW$4*'PCE - 2023 - Importcontent'!HX9</f>
        <v>9.8006774966914005E-3</v>
      </c>
      <c r="HY9" s="1">
        <f>'Calculation - tariffs vec'!HX$4*'PCE - 2023 - Importcontent'!HY9</f>
        <v>0.3602831365602065</v>
      </c>
      <c r="HZ9" s="1">
        <f>'Calculation - tariffs vec'!HY$4*'PCE - 2023 - Importcontent'!HZ9</f>
        <v>1.0840676548665881E-2</v>
      </c>
      <c r="IA9" s="1">
        <f>'Calculation - tariffs vec'!HZ$4*'PCE - 2023 - Importcontent'!IA9</f>
        <v>0.91965365840734203</v>
      </c>
      <c r="IB9" s="1">
        <f>'Calculation - tariffs vec'!IA$4*'PCE - 2023 - Importcontent'!IB9</f>
        <v>7.7454045899434743E-3</v>
      </c>
      <c r="IC9" s="1">
        <f>'Calculation - tariffs vec'!IB$4*'PCE - 2023 - Importcontent'!IC9</f>
        <v>8.8192617733138948E-4</v>
      </c>
      <c r="ID9" s="1">
        <f>'Calculation - tariffs vec'!IC$4*'PCE - 2023 - Importcontent'!ID9</f>
        <v>5.9222236988460428E-4</v>
      </c>
      <c r="IE9" s="1">
        <f>'Calculation - tariffs vec'!ID$4*'PCE - 2023 - Importcontent'!IE9</f>
        <v>1.7809272595131806E-3</v>
      </c>
      <c r="IF9" s="1">
        <f>'Calculation - tariffs vec'!IE$4*'PCE - 2023 - Importcontent'!IF9</f>
        <v>1.1673805515330904E-3</v>
      </c>
      <c r="IG9" s="1">
        <f>'Calculation - tariffs vec'!IF$4*'PCE - 2023 - Importcontent'!IG9</f>
        <v>1.4820627377673079E-3</v>
      </c>
      <c r="IH9" s="1">
        <f>'Calculation - tariffs vec'!IG$4*'PCE - 2023 - Importcontent'!IH9</f>
        <v>3.2162726383112623E-5</v>
      </c>
      <c r="II9" s="1">
        <f>'Calculation - tariffs vec'!IH$4*'PCE - 2023 - Importcontent'!II9</f>
        <v>3.2774759026920528E-3</v>
      </c>
      <c r="IJ9" s="1">
        <f>'Calculation - tariffs vec'!II$4*'PCE - 2023 - Importcontent'!IJ9</f>
        <v>1.8520453413072512E-4</v>
      </c>
      <c r="IK9" s="1">
        <f>'Calculation - tariffs vec'!IJ$4*'PCE - 2023 - Importcontent'!IK9</f>
        <v>4.4627912463159752E-3</v>
      </c>
      <c r="IL9" s="1">
        <f>'Calculation - tariffs vec'!IK$4*'PCE - 2023 - Importcontent'!IL9</f>
        <v>4.3897041644435426E-2</v>
      </c>
      <c r="IM9" s="1">
        <f>'Calculation - tariffs vec'!IL$4*'PCE - 2023 - Importcontent'!IM9</f>
        <v>3.9614869588081303E-3</v>
      </c>
      <c r="IN9" s="1">
        <f>'Calculation - tariffs vec'!IM$4*'PCE - 2023 - Importcontent'!IN9</f>
        <v>0</v>
      </c>
      <c r="IO9" s="1">
        <f>'Calculation - tariffs vec'!IN$4*'PCE - 2023 - Importcontent'!IO9</f>
        <v>0</v>
      </c>
      <c r="IP9" s="1">
        <f>'Calculation - tariffs vec'!IO$4*'PCE - 2023 - Importcontent'!IP9</f>
        <v>0</v>
      </c>
      <c r="IQ9" s="1">
        <f>'Calculation - tariffs vec'!IP$4*'PCE - 2023 - Importcontent'!IQ9</f>
        <v>0</v>
      </c>
      <c r="IR9" s="1">
        <f>'Calculation - tariffs vec'!IQ$4*'PCE - 2023 - Importcontent'!IR9</f>
        <v>0</v>
      </c>
      <c r="IS9" s="1">
        <f>'Calculation - tariffs vec'!IR$4*'PCE - 2023 - Importcontent'!IS9</f>
        <v>0</v>
      </c>
      <c r="IT9" s="1">
        <f>'Calculation - tariffs vec'!IS$4*'PCE - 2023 - Importcontent'!IT9</f>
        <v>0</v>
      </c>
      <c r="IU9" s="1">
        <f>'Calculation - tariffs vec'!IT$4*'PCE - 2023 - Importcontent'!IU9</f>
        <v>0</v>
      </c>
      <c r="IV9" s="1">
        <f>'Calculation - tariffs vec'!IU$4*'PCE - 2023 - Importcontent'!IV9</f>
        <v>0</v>
      </c>
      <c r="IW9" s="1">
        <f>'Calculation - tariffs vec'!IV$4*'PCE - 2023 - Importcontent'!IW9</f>
        <v>0</v>
      </c>
      <c r="IX9" s="1">
        <f>'Calculation - tariffs vec'!IW$4*'PCE - 2023 - Importcontent'!IX9</f>
        <v>0</v>
      </c>
      <c r="IY9" s="1">
        <f>'Calculation - tariffs vec'!IX$4*'PCE - 2023 - Importcontent'!IY9</f>
        <v>0</v>
      </c>
      <c r="IZ9" s="1">
        <f>'Calculation - tariffs vec'!IY$4*'PCE - 2023 - Importcontent'!IZ9</f>
        <v>0</v>
      </c>
      <c r="JA9" s="1">
        <f>'Calculation - tariffs vec'!IZ$4*'PCE - 2023 - Importcontent'!JA9</f>
        <v>0</v>
      </c>
      <c r="JB9" s="1">
        <f>'Calculation - tariffs vec'!JA$4*'PCE - 2023 - Importcontent'!JB9</f>
        <v>0</v>
      </c>
      <c r="JC9" s="1">
        <f>'Calculation - tariffs vec'!JB$4*'PCE - 2023 - Importcontent'!JC9</f>
        <v>0</v>
      </c>
      <c r="JD9" s="1">
        <f>'Calculation - tariffs vec'!JC$4*'PCE - 2023 - Importcontent'!JD9</f>
        <v>0</v>
      </c>
      <c r="JE9" s="1">
        <f>'Calculation - tariffs vec'!JD$4*'PCE - 2023 - Importcontent'!JE9</f>
        <v>0</v>
      </c>
      <c r="JF9" s="1">
        <f>'Calculation - tariffs vec'!JE$4*'PCE - 2023 - Importcontent'!JF9</f>
        <v>0</v>
      </c>
      <c r="JG9" s="1">
        <f>'Calculation - tariffs vec'!JF$4*'PCE - 2023 - Importcontent'!JG9</f>
        <v>0</v>
      </c>
      <c r="JH9" s="1">
        <f>'Calculation - tariffs vec'!JG$4*'PCE - 2023 - Importcontent'!JH9</f>
        <v>0</v>
      </c>
      <c r="JI9" s="1">
        <f>'Calculation - tariffs vec'!JH$4*'PCE - 2023 - Importcontent'!JI9</f>
        <v>0</v>
      </c>
      <c r="JJ9" s="1">
        <f>'Calculation - tariffs vec'!JI$4*'PCE - 2023 - Importcontent'!JJ9</f>
        <v>0</v>
      </c>
      <c r="JK9" s="1">
        <f>'Calculation - tariffs vec'!JJ$4*'PCE - 2023 - Importcontent'!JK9</f>
        <v>0</v>
      </c>
      <c r="JL9" s="1">
        <f>'Calculation - tariffs vec'!JK$4*'PCE - 2023 - Importcontent'!JL9</f>
        <v>0</v>
      </c>
      <c r="JM9" s="1">
        <f>'Calculation - tariffs vec'!JL$4*'PCE - 2023 - Importcontent'!JM9</f>
        <v>0</v>
      </c>
      <c r="JN9" s="1">
        <f>'Calculation - tariffs vec'!JM$4*'PCE - 2023 - Importcontent'!JN9</f>
        <v>0</v>
      </c>
      <c r="JO9" s="1">
        <f>'Calculation - tariffs vec'!JN$4*'PCE - 2023 - Importcontent'!JO9</f>
        <v>0</v>
      </c>
      <c r="JP9" s="1">
        <f>'Calculation - tariffs vec'!JO$4*'PCE - 2023 - Importcontent'!JP9</f>
        <v>0</v>
      </c>
      <c r="JQ9" s="1">
        <f>'Calculation - tariffs vec'!JP$4*'PCE - 2023 - Importcontent'!JQ9</f>
        <v>0</v>
      </c>
      <c r="JR9" s="1">
        <f>'Calculation - tariffs vec'!JQ$4*'PCE - 2023 - Importcontent'!JR9</f>
        <v>0</v>
      </c>
      <c r="JS9" s="1">
        <f>'Calculation - tariffs vec'!JR$4*'PCE - 2023 - Importcontent'!JS9</f>
        <v>0</v>
      </c>
      <c r="JT9" s="1">
        <f>'Calculation - tariffs vec'!JS$4*'PCE - 2023 - Importcontent'!JT9</f>
        <v>0</v>
      </c>
      <c r="JU9" s="1">
        <f>'Calculation - tariffs vec'!JT$4*'PCE - 2023 - Importcontent'!JU9</f>
        <v>0</v>
      </c>
      <c r="JV9" s="1">
        <f>'Calculation - tariffs vec'!JU$4*'PCE - 2023 - Importcontent'!JV9</f>
        <v>0</v>
      </c>
      <c r="JW9" s="1">
        <f>'Calculation - tariffs vec'!JV$4*'PCE - 2023 - Importcontent'!JW9</f>
        <v>0</v>
      </c>
      <c r="JX9" s="1">
        <f>'Calculation - tariffs vec'!JW$4*'PCE - 2023 - Importcontent'!JX9</f>
        <v>0</v>
      </c>
      <c r="JY9" s="1">
        <f>'Calculation - tariffs vec'!JX$4*'PCE - 2023 - Importcontent'!JY9</f>
        <v>0</v>
      </c>
      <c r="JZ9" s="1">
        <f>'Calculation - tariffs vec'!JY$4*'PCE - 2023 - Importcontent'!JZ9</f>
        <v>0</v>
      </c>
      <c r="KA9" s="1">
        <f>'Calculation - tariffs vec'!JZ$4*'PCE - 2023 - Importcontent'!KA9</f>
        <v>0</v>
      </c>
      <c r="KB9" s="1">
        <f>'Calculation - tariffs vec'!KA$4*'PCE - 2023 - Importcontent'!KB9</f>
        <v>0</v>
      </c>
      <c r="KC9" s="1">
        <f>'Calculation - tariffs vec'!KB$4*'PCE - 2023 - Importcontent'!KC9</f>
        <v>0</v>
      </c>
      <c r="KD9" s="1">
        <f>'Calculation - tariffs vec'!KC$4*'PCE - 2023 - Importcontent'!KD9</f>
        <v>0</v>
      </c>
      <c r="KE9" s="1">
        <f>'Calculation - tariffs vec'!KD$4*'PCE - 2023 - Importcontent'!KE9</f>
        <v>0</v>
      </c>
      <c r="KF9" s="1">
        <f>'Calculation - tariffs vec'!KE$4*'PCE - 2023 - Importcontent'!KF9</f>
        <v>0</v>
      </c>
      <c r="KG9" s="1">
        <f>'Calculation - tariffs vec'!KF$4*'PCE - 2023 - Importcontent'!KG9</f>
        <v>0</v>
      </c>
      <c r="KH9" s="1">
        <f>'Calculation - tariffs vec'!KG$4*'PCE - 2023 - Importcontent'!KH9</f>
        <v>0</v>
      </c>
      <c r="KI9" s="1">
        <f>'Calculation - tariffs vec'!KH$4*'PCE - 2023 - Importcontent'!KI9</f>
        <v>9.7601130925903206E-5</v>
      </c>
      <c r="KJ9" s="1">
        <f>'Calculation - tariffs vec'!KI$4*'PCE - 2023 - Importcontent'!KJ9</f>
        <v>1.4514255884395873E-4</v>
      </c>
      <c r="KK9" s="1">
        <f>'Calculation - tariffs vec'!KJ$4*'PCE - 2023 - Importcontent'!KK9</f>
        <v>3.0069140786096296E-9</v>
      </c>
      <c r="KL9" s="1">
        <f>'Calculation - tariffs vec'!KK$4*'PCE - 2023 - Importcontent'!KL9</f>
        <v>1.2272781434304926E-4</v>
      </c>
      <c r="KM9" s="1">
        <f>'Calculation - tariffs vec'!KL$4*'PCE - 2023 - Importcontent'!KM9</f>
        <v>0</v>
      </c>
      <c r="KN9" s="1">
        <f>'Calculation - tariffs vec'!KM$4*'PCE - 2023 - Importcontent'!KN9</f>
        <v>0</v>
      </c>
      <c r="KO9" s="1">
        <f>'Calculation - tariffs vec'!KN$4*'PCE - 2023 - Importcontent'!KO9</f>
        <v>0</v>
      </c>
      <c r="KP9" s="1">
        <f>'Calculation - tariffs vec'!KO$4*'PCE - 2023 - Importcontent'!KP9</f>
        <v>1.0625149615116564E-4</v>
      </c>
      <c r="KQ9" s="1">
        <f>'Calculation - tariffs vec'!KP$4*'PCE - 2023 - Importcontent'!KQ9</f>
        <v>8.8390945708766134E-4</v>
      </c>
      <c r="KR9" s="1">
        <f>'Calculation - tariffs vec'!KQ$4*'PCE - 2023 - Importcontent'!KR9</f>
        <v>4.5763865173338251E-3</v>
      </c>
      <c r="KS9" s="1">
        <f>'Calculation - tariffs vec'!KR$4*'PCE - 2023 - Importcontent'!KS9</f>
        <v>2.1639901495480976E-3</v>
      </c>
      <c r="KT9" s="1">
        <f>'Calculation - tariffs vec'!KS$4*'PCE - 2023 - Importcontent'!KT9</f>
        <v>3.2454849955198352E-2</v>
      </c>
      <c r="KU9" s="1">
        <f>'Calculation - tariffs vec'!KT$4*'PCE - 2023 - Importcontent'!KU9</f>
        <v>3.0414399074492901E-3</v>
      </c>
      <c r="KV9" s="1">
        <f>'Calculation - tariffs vec'!KU$4*'PCE - 2023 - Importcontent'!KV9</f>
        <v>0.12507755462503725</v>
      </c>
      <c r="KW9" s="1">
        <f>'Calculation - tariffs vec'!KV$4*'PCE - 2023 - Importcontent'!KW9</f>
        <v>1.1416165224122808E-3</v>
      </c>
      <c r="KX9" s="1">
        <f>'Calculation - tariffs vec'!KW$4*'PCE - 2023 - Importcontent'!KX9</f>
        <v>2.2936519539608433E-5</v>
      </c>
      <c r="KY9" s="1">
        <f>'Calculation - tariffs vec'!KX$4*'PCE - 2023 - Importcontent'!KY9</f>
        <v>1.2915621992989028E-4</v>
      </c>
      <c r="KZ9" s="1">
        <f>'Calculation - tariffs vec'!KY$4*'PCE - 2023 - Importcontent'!KZ9</f>
        <v>9.4314307610775781E-4</v>
      </c>
      <c r="LA9" s="1">
        <f>'Calculation - tariffs vec'!KZ$4*'PCE - 2023 - Importcontent'!LA9</f>
        <v>9.0465056762297399E-5</v>
      </c>
      <c r="LB9" s="1">
        <f>'Calculation - tariffs vec'!LA$4*'PCE - 2023 - Importcontent'!LB9</f>
        <v>3.1262681983879053E-3</v>
      </c>
      <c r="LC9" s="1">
        <f>'Calculation - tariffs vec'!LB$4*'PCE - 2023 - Importcontent'!LC9</f>
        <v>1.7250753591427798E-5</v>
      </c>
      <c r="LD9" s="1">
        <f>'Calculation - tariffs vec'!LC$4*'PCE - 2023 - Importcontent'!LD9</f>
        <v>2.9053276535769603E-4</v>
      </c>
      <c r="LE9" s="1">
        <f>'Calculation - tariffs vec'!LD$4*'PCE - 2023 - Importcontent'!LE9</f>
        <v>5.6140123309099024E-5</v>
      </c>
      <c r="LF9" s="1">
        <f>'Calculation - tariffs vec'!LE$4*'PCE - 2023 - Importcontent'!LF9</f>
        <v>1.404586574555493E-3</v>
      </c>
      <c r="LG9" s="1">
        <f>'Calculation - tariffs vec'!LF$4*'PCE - 2023 - Importcontent'!LG9</f>
        <v>4.3201317005851954E-3</v>
      </c>
      <c r="LH9" s="1">
        <f>'Calculation - tariffs vec'!LG$4*'PCE - 2023 - Importcontent'!LH9</f>
        <v>8.2682302845856794E-4</v>
      </c>
      <c r="LI9" s="1">
        <f>'Calculation - tariffs vec'!LH$4*'PCE - 2023 - Importcontent'!LI9</f>
        <v>0</v>
      </c>
      <c r="LJ9" s="1">
        <f>'Calculation - tariffs vec'!LI$4*'PCE - 2023 - Importcontent'!LJ9</f>
        <v>0</v>
      </c>
      <c r="LK9" s="1">
        <f>'Calculation - tariffs vec'!LJ$4*'PCE - 2023 - Importcontent'!LK9</f>
        <v>0</v>
      </c>
      <c r="LL9" s="1">
        <f>'Calculation - tariffs vec'!LK$4*'PCE - 2023 - Importcontent'!LL9</f>
        <v>0</v>
      </c>
      <c r="LM9" s="1">
        <f>'Calculation - tariffs vec'!LL$4*'PCE - 2023 - Importcontent'!LM9</f>
        <v>0</v>
      </c>
      <c r="LN9" s="1">
        <f>'Calculation - tariffs vec'!LM$4*'PCE - 2023 - Importcontent'!LN9</f>
        <v>0</v>
      </c>
      <c r="LO9" s="1">
        <f>'Calculation - tariffs vec'!LN$4*'PCE - 2023 - Importcontent'!LO9</f>
        <v>0</v>
      </c>
      <c r="LP9" s="1">
        <f>'Calculation - tariffs vec'!LO$4*'PCE - 2023 - Importcontent'!LP9</f>
        <v>0</v>
      </c>
      <c r="LQ9" s="1">
        <f>'Calculation - tariffs vec'!LP$4*'PCE - 2023 - Importcontent'!LQ9</f>
        <v>0</v>
      </c>
      <c r="LR9" s="1">
        <f>'Calculation - tariffs vec'!LQ$4*'PCE - 2023 - Importcontent'!LR9</f>
        <v>0</v>
      </c>
      <c r="LS9" s="1">
        <f>'Calculation - tariffs vec'!LR$4*'PCE - 2023 - Importcontent'!LS9</f>
        <v>0</v>
      </c>
      <c r="LT9" s="1">
        <f>'Calculation - tariffs vec'!LS$4*'PCE - 2023 - Importcontent'!LT9</f>
        <v>0</v>
      </c>
      <c r="LU9" s="1">
        <f>'Calculation - tariffs vec'!LT$4*'PCE - 2023 - Importcontent'!LU9</f>
        <v>0</v>
      </c>
      <c r="LV9" s="1">
        <f>'Calculation - tariffs vec'!LU$4*'PCE - 2023 - Importcontent'!LV9</f>
        <v>0</v>
      </c>
      <c r="LW9" s="1">
        <f>'Calculation - tariffs vec'!LV$4*'PCE - 2023 - Importcontent'!LW9</f>
        <v>0</v>
      </c>
      <c r="LX9" s="1">
        <f>'Calculation - tariffs vec'!LW$4*'PCE - 2023 - Importcontent'!LX9</f>
        <v>0</v>
      </c>
      <c r="LY9" s="1">
        <f>'Calculation - tariffs vec'!LX$4*'PCE - 2023 - Importcontent'!LY9</f>
        <v>0</v>
      </c>
      <c r="LZ9" s="1">
        <f>'Calculation - tariffs vec'!LY$4*'PCE - 2023 - Importcontent'!LZ9</f>
        <v>0</v>
      </c>
      <c r="MA9" s="1">
        <f>'Calculation - tariffs vec'!LZ$4*'PCE - 2023 - Importcontent'!MA9</f>
        <v>0</v>
      </c>
      <c r="MB9" s="1">
        <f>'Calculation - tariffs vec'!MA$4*'PCE - 2023 - Importcontent'!MB9</f>
        <v>0</v>
      </c>
      <c r="MC9" s="1">
        <f>'Calculation - tariffs vec'!MB$4*'PCE - 2023 - Importcontent'!MC9</f>
        <v>0</v>
      </c>
      <c r="MD9" s="1">
        <f>'Calculation - tariffs vec'!MC$4*'PCE - 2023 - Importcontent'!MD9</f>
        <v>0</v>
      </c>
      <c r="ME9" s="1">
        <f>'Calculation - tariffs vec'!MD$4*'PCE - 2023 - Importcontent'!ME9</f>
        <v>0</v>
      </c>
      <c r="MF9" s="1">
        <f>'Calculation - tariffs vec'!ME$4*'PCE - 2023 - Importcontent'!MF9</f>
        <v>0</v>
      </c>
      <c r="MG9" s="1">
        <f>'Calculation - tariffs vec'!MF$4*'PCE - 2023 - Importcontent'!MG9</f>
        <v>0</v>
      </c>
      <c r="MH9" s="1">
        <f>'Calculation - tariffs vec'!MG$4*'PCE - 2023 - Importcontent'!MH9</f>
        <v>0</v>
      </c>
      <c r="MI9" s="1">
        <f>'Calculation - tariffs vec'!MH$4*'PCE - 2023 - Importcontent'!MI9</f>
        <v>0</v>
      </c>
      <c r="MJ9" s="1">
        <f>'Calculation - tariffs vec'!MI$4*'PCE - 2023 - Importcontent'!MJ9</f>
        <v>0</v>
      </c>
      <c r="MK9" s="1">
        <f>'Calculation - tariffs vec'!MJ$4*'PCE - 2023 - Importcontent'!MK9</f>
        <v>0</v>
      </c>
      <c r="ML9" s="1">
        <f>'Calculation - tariffs vec'!MK$4*'PCE - 2023 - Importcontent'!ML9</f>
        <v>0</v>
      </c>
      <c r="MM9" s="1">
        <f>'Calculation - tariffs vec'!ML$4*'PCE - 2023 - Importcontent'!MM9</f>
        <v>0</v>
      </c>
      <c r="MN9" s="1">
        <f>'Calculation - tariffs vec'!MM$4*'PCE - 2023 - Importcontent'!MN9</f>
        <v>0</v>
      </c>
      <c r="MO9" s="1">
        <f>'Calculation - tariffs vec'!MN$4*'PCE - 2023 - Importcontent'!MO9</f>
        <v>0</v>
      </c>
      <c r="MP9" s="1">
        <f>'Calculation - tariffs vec'!MO$4*'PCE - 2023 - Importcontent'!MP9</f>
        <v>0</v>
      </c>
      <c r="MQ9" s="1">
        <f>'Calculation - tariffs vec'!MP$4*'PCE - 2023 - Importcontent'!MQ9</f>
        <v>0</v>
      </c>
      <c r="MR9" s="1">
        <f>'Calculation - tariffs vec'!MQ$4*'PCE - 2023 - Importcontent'!MR9</f>
        <v>0</v>
      </c>
      <c r="MS9" s="1">
        <f>'Calculation - tariffs vec'!MR$4*'PCE - 2023 - Importcontent'!MS9</f>
        <v>0</v>
      </c>
      <c r="MT9" s="1">
        <f>'Calculation - tariffs vec'!MS$4*'PCE - 2023 - Importcontent'!MT9</f>
        <v>0</v>
      </c>
      <c r="MU9" s="1">
        <f>'Calculation - tariffs vec'!MT$4*'PCE - 2023 - Importcontent'!MU9</f>
        <v>0</v>
      </c>
      <c r="MV9" s="1">
        <f>'Calculation - tariffs vec'!MU$4*'PCE - 2023 - Importcontent'!MV9</f>
        <v>0</v>
      </c>
      <c r="MW9" s="1">
        <f>'Calculation - tariffs vec'!MV$4*'PCE - 2023 - Importcontent'!MW9</f>
        <v>0</v>
      </c>
      <c r="MX9" s="1">
        <f>'Calculation - tariffs vec'!MW$4*'PCE - 2023 - Importcontent'!MX9</f>
        <v>0</v>
      </c>
      <c r="MY9" s="1">
        <f>'Calculation - tariffs vec'!MX$4*'PCE - 2023 - Importcontent'!MY9</f>
        <v>0</v>
      </c>
      <c r="MZ9" s="1">
        <f>'Calculation - tariffs vec'!MY$4*'PCE - 2023 - Importcontent'!MZ9</f>
        <v>0</v>
      </c>
      <c r="NA9" s="1">
        <f>'Calculation - tariffs vec'!MZ$4*'PCE - 2023 - Importcontent'!NA9</f>
        <v>0</v>
      </c>
      <c r="NB9" s="1">
        <f>'Calculation - tariffs vec'!NA$4*'PCE - 2023 - Importcontent'!NB9</f>
        <v>0</v>
      </c>
      <c r="NC9" s="1">
        <f>'Calculation - tariffs vec'!NB$4*'PCE - 2023 - Importcontent'!NC9</f>
        <v>0</v>
      </c>
      <c r="ND9" s="1">
        <f>'Calculation - tariffs vec'!NC$4*'PCE - 2023 - Importcontent'!ND9</f>
        <v>1.6232995574654543E-6</v>
      </c>
      <c r="NE9" s="1">
        <f>'Calculation - tariffs vec'!ND$4*'PCE - 2023 - Importcontent'!NE9</f>
        <v>4.8459069492672777E-5</v>
      </c>
      <c r="NF9" s="1">
        <f>'Calculation - tariffs vec'!NE$4*'PCE - 2023 - Importcontent'!NF9</f>
        <v>5.9942482515911292E-10</v>
      </c>
      <c r="NG9" s="1">
        <f>'Calculation - tariffs vec'!NF$4*'PCE - 2023 - Importcontent'!NG9</f>
        <v>2.4734938719694717E-5</v>
      </c>
      <c r="NH9" s="1">
        <f>'Calculation - tariffs vec'!NG$4*'PCE - 2023 - Importcontent'!NH9</f>
        <v>0</v>
      </c>
      <c r="NI9" s="1">
        <f>'Calculation - tariffs vec'!NH$4*'PCE - 2023 - Importcontent'!NI9</f>
        <v>0</v>
      </c>
      <c r="NJ9" s="1">
        <f>'Calculation - tariffs vec'!NI$4*'PCE - 2023 - Importcontent'!NJ9</f>
        <v>0</v>
      </c>
      <c r="NK9" s="1">
        <f>'Calculation - tariffs vec'!NJ$4*'PCE - 2023 - Importcontent'!NK9</f>
        <v>2.4875508664019595E-5</v>
      </c>
      <c r="NL9" s="1">
        <f>'Calculation - tariffs vec'!NK$4*'PCE - 2023 - Importcontent'!NL9</f>
        <v>5.1436889099374717E-4</v>
      </c>
      <c r="NM9" s="1">
        <f>'Calculation - tariffs vec'!NL$4*'PCE - 2023 - Importcontent'!NM9</f>
        <v>7.1650532029514918E-3</v>
      </c>
      <c r="NN9" s="1">
        <f>'Calculation - tariffs vec'!NM$4*'PCE - 2023 - Importcontent'!NN9</f>
        <v>2.4445052474998015E-3</v>
      </c>
      <c r="NO9" s="1">
        <f>'Calculation - tariffs vec'!NN$4*'PCE - 2023 - Importcontent'!NO9</f>
        <v>0.16137521452792286</v>
      </c>
      <c r="NP9" s="1">
        <f>'Calculation - tariffs vec'!NO$4*'PCE - 2023 - Importcontent'!NP9</f>
        <v>4.1537116390430425E-3</v>
      </c>
      <c r="NQ9" s="1">
        <f>'Calculation - tariffs vec'!NP$4*'PCE - 2023 - Importcontent'!NQ9</f>
        <v>0.31604893161835224</v>
      </c>
      <c r="NR9" s="1">
        <f>'Calculation - tariffs vec'!NQ$4*'PCE - 2023 - Importcontent'!NR9</f>
        <v>5.5194233002381797E-3</v>
      </c>
      <c r="NS9" s="1">
        <f>'Calculation - tariffs vec'!NR$4*'PCE - 2023 - Importcontent'!NS9</f>
        <v>1.8113283747752505E-4</v>
      </c>
      <c r="NT9" s="1">
        <f>'Calculation - tariffs vec'!NS$4*'PCE - 2023 - Importcontent'!NT9</f>
        <v>5.1565136947665576E-6</v>
      </c>
      <c r="NU9" s="1">
        <f>'Calculation - tariffs vec'!NT$4*'PCE - 2023 - Importcontent'!NU9</f>
        <v>1.9813096286555075E-4</v>
      </c>
      <c r="NV9" s="1">
        <f>'Calculation - tariffs vec'!NU$4*'PCE - 2023 - Importcontent'!NV9</f>
        <v>4.8475746995591521E-5</v>
      </c>
      <c r="NW9" s="1">
        <f>'Calculation - tariffs vec'!NV$4*'PCE - 2023 - Importcontent'!NW9</f>
        <v>3.1459793533703776E-4</v>
      </c>
      <c r="NX9" s="1">
        <f>'Calculation - tariffs vec'!NW$4*'PCE - 2023 - Importcontent'!NX9</f>
        <v>3.354304422028835E-7</v>
      </c>
      <c r="NY9" s="1">
        <f>'Calculation - tariffs vec'!NX$4*'PCE - 2023 - Importcontent'!NY9</f>
        <v>2.1551866149288222E-4</v>
      </c>
      <c r="NZ9" s="1">
        <f>'Calculation - tariffs vec'!NY$4*'PCE - 2023 - Importcontent'!NZ9</f>
        <v>5.3876144639934399E-5</v>
      </c>
      <c r="OA9" s="1">
        <f>'Calculation - tariffs vec'!NZ$4*'PCE - 2023 - Importcontent'!OA9</f>
        <v>2.6583095676503124E-4</v>
      </c>
      <c r="OB9" s="1">
        <f>'Calculation - tariffs vec'!OA$4*'PCE - 2023 - Importcontent'!OB9</f>
        <v>4.4413272542112902E-3</v>
      </c>
      <c r="OC9" s="1">
        <f>'Calculation - tariffs vec'!OB$4*'PCE - 2023 - Importcontent'!OC9</f>
        <v>1.5418641690430495E-3</v>
      </c>
      <c r="OD9" s="1">
        <f>'Calculation - tariffs vec'!OC$4*'PCE - 2023 - Importcontent'!OD9</f>
        <v>0</v>
      </c>
      <c r="OE9" s="1">
        <f>'Calculation - tariffs vec'!OD$4*'PCE - 2023 - Importcontent'!OE9</f>
        <v>0</v>
      </c>
      <c r="OF9" s="1">
        <f>'Calculation - tariffs vec'!OE$4*'PCE - 2023 - Importcontent'!OF9</f>
        <v>0</v>
      </c>
      <c r="OG9" s="1">
        <f>'Calculation - tariffs vec'!OF$4*'PCE - 2023 - Importcontent'!OG9</f>
        <v>0</v>
      </c>
      <c r="OH9" s="1">
        <f>'Calculation - tariffs vec'!OG$4*'PCE - 2023 - Importcontent'!OH9</f>
        <v>0</v>
      </c>
      <c r="OI9" s="1">
        <f>'Calculation - tariffs vec'!OH$4*'PCE - 2023 - Importcontent'!OI9</f>
        <v>0</v>
      </c>
      <c r="OJ9" s="1">
        <f>'Calculation - tariffs vec'!OI$4*'PCE - 2023 - Importcontent'!OJ9</f>
        <v>0</v>
      </c>
      <c r="OK9" s="1">
        <f>'Calculation - tariffs vec'!OJ$4*'PCE - 2023 - Importcontent'!OK9</f>
        <v>0</v>
      </c>
      <c r="OL9" s="1">
        <f>'Calculation - tariffs vec'!OK$4*'PCE - 2023 - Importcontent'!OL9</f>
        <v>0</v>
      </c>
      <c r="OM9" s="1">
        <f>'Calculation - tariffs vec'!OL$4*'PCE - 2023 - Importcontent'!OM9</f>
        <v>0</v>
      </c>
      <c r="ON9" s="1">
        <f>'Calculation - tariffs vec'!OM$4*'PCE - 2023 - Importcontent'!ON9</f>
        <v>0</v>
      </c>
      <c r="OO9" s="1">
        <f>'Calculation - tariffs vec'!ON$4*'PCE - 2023 - Importcontent'!OO9</f>
        <v>0</v>
      </c>
      <c r="OP9" s="1">
        <f>'Calculation - tariffs vec'!OO$4*'PCE - 2023 - Importcontent'!OP9</f>
        <v>0</v>
      </c>
      <c r="OQ9" s="1">
        <f>'Calculation - tariffs vec'!OP$4*'PCE - 2023 - Importcontent'!OQ9</f>
        <v>0</v>
      </c>
      <c r="OR9" s="1">
        <f>'Calculation - tariffs vec'!OQ$4*'PCE - 2023 - Importcontent'!OR9</f>
        <v>0</v>
      </c>
      <c r="OS9" s="1">
        <f>'Calculation - tariffs vec'!OR$4*'PCE - 2023 - Importcontent'!OS9</f>
        <v>0</v>
      </c>
      <c r="OT9" s="1">
        <f>'Calculation - tariffs vec'!OS$4*'PCE - 2023 - Importcontent'!OT9</f>
        <v>0</v>
      </c>
      <c r="OU9" s="1">
        <f>'Calculation - tariffs vec'!OT$4*'PCE - 2023 - Importcontent'!OU9</f>
        <v>0</v>
      </c>
      <c r="OV9" s="1">
        <f>'Calculation - tariffs vec'!OU$4*'PCE - 2023 - Importcontent'!OV9</f>
        <v>0</v>
      </c>
      <c r="OW9" s="1">
        <f>'Calculation - tariffs vec'!OV$4*'PCE - 2023 - Importcontent'!OW9</f>
        <v>0</v>
      </c>
      <c r="OX9" s="1">
        <f>'Calculation - tariffs vec'!OW$4*'PCE - 2023 - Importcontent'!OX9</f>
        <v>0</v>
      </c>
      <c r="OY9" s="1">
        <f>'Calculation - tariffs vec'!OX$4*'PCE - 2023 - Importcontent'!OY9</f>
        <v>0</v>
      </c>
      <c r="OZ9" s="1">
        <f>'Calculation - tariffs vec'!OY$4*'PCE - 2023 - Importcontent'!OZ9</f>
        <v>0</v>
      </c>
      <c r="PA9" s="1">
        <f>'Calculation - tariffs vec'!OZ$4*'PCE - 2023 - Importcontent'!PA9</f>
        <v>0</v>
      </c>
      <c r="PB9" s="1">
        <f>'Calculation - tariffs vec'!PA$4*'PCE - 2023 - Importcontent'!PB9</f>
        <v>0</v>
      </c>
      <c r="PC9" s="1">
        <f>'Calculation - tariffs vec'!PB$4*'PCE - 2023 - Importcontent'!PC9</f>
        <v>0</v>
      </c>
      <c r="PD9" s="1">
        <f>'Calculation - tariffs vec'!PC$4*'PCE - 2023 - Importcontent'!PD9</f>
        <v>0</v>
      </c>
      <c r="PE9" s="1">
        <f>'Calculation - tariffs vec'!PD$4*'PCE - 2023 - Importcontent'!PE9</f>
        <v>0</v>
      </c>
      <c r="PF9" s="1">
        <f>'Calculation - tariffs vec'!PE$4*'PCE - 2023 - Importcontent'!PF9</f>
        <v>0</v>
      </c>
      <c r="PG9" s="1">
        <f>'Calculation - tariffs vec'!PF$4*'PCE - 2023 - Importcontent'!PG9</f>
        <v>0</v>
      </c>
      <c r="PH9" s="1">
        <f>'Calculation - tariffs vec'!PG$4*'PCE - 2023 - Importcontent'!PH9</f>
        <v>0</v>
      </c>
      <c r="PI9" s="1">
        <f>'Calculation - tariffs vec'!PH$4*'PCE - 2023 - Importcontent'!PI9</f>
        <v>0</v>
      </c>
      <c r="PJ9" s="1">
        <f>'Calculation - tariffs vec'!PI$4*'PCE - 2023 - Importcontent'!PJ9</f>
        <v>0</v>
      </c>
      <c r="PK9" s="1">
        <f>'Calculation - tariffs vec'!PJ$4*'PCE - 2023 - Importcontent'!PK9</f>
        <v>0</v>
      </c>
      <c r="PL9" s="1">
        <f>'Calculation - tariffs vec'!PK$4*'PCE - 2023 - Importcontent'!PL9</f>
        <v>0</v>
      </c>
      <c r="PM9" s="1">
        <f>'Calculation - tariffs vec'!PL$4*'PCE - 2023 - Importcontent'!PM9</f>
        <v>0</v>
      </c>
      <c r="PN9" s="1">
        <f>'Calculation - tariffs vec'!PM$4*'PCE - 2023 - Importcontent'!PN9</f>
        <v>0</v>
      </c>
      <c r="PO9" s="1">
        <f>'Calculation - tariffs vec'!PN$4*'PCE - 2023 - Importcontent'!PO9</f>
        <v>0</v>
      </c>
      <c r="PP9" s="1">
        <f>'Calculation - tariffs vec'!PO$4*'PCE - 2023 - Importcontent'!PP9</f>
        <v>0</v>
      </c>
      <c r="PQ9" s="1">
        <f>'Calculation - tariffs vec'!PP$4*'PCE - 2023 - Importcontent'!PQ9</f>
        <v>0</v>
      </c>
      <c r="PR9" s="1">
        <f>'Calculation - tariffs vec'!PQ$4*'PCE - 2023 - Importcontent'!PR9</f>
        <v>0</v>
      </c>
      <c r="PS9" s="1">
        <f>'Calculation - tariffs vec'!PR$4*'PCE - 2023 - Importcontent'!PS9</f>
        <v>0</v>
      </c>
      <c r="PT9" s="1">
        <f>'Calculation - tariffs vec'!PS$4*'PCE - 2023 - Importcontent'!PT9</f>
        <v>0</v>
      </c>
      <c r="PU9" s="1">
        <f>'Calculation - tariffs vec'!PT$4*'PCE - 2023 - Importcontent'!PU9</f>
        <v>0</v>
      </c>
      <c r="PV9" s="1">
        <f>'Calculation - tariffs vec'!PU$4*'PCE - 2023 - Importcontent'!PV9</f>
        <v>0</v>
      </c>
      <c r="PW9" s="1">
        <f>'Calculation - tariffs vec'!PV$4*'PCE - 2023 - Importcontent'!PW9</f>
        <v>0</v>
      </c>
      <c r="PX9" s="1">
        <f>'Calculation - tariffs vec'!PW$4*'PCE - 2023 - Importcontent'!PX9</f>
        <v>0</v>
      </c>
      <c r="PY9" s="1">
        <f>'Calculation - tariffs vec'!PX$4*'PCE - 2023 - Importcontent'!PY9</f>
        <v>7.7796906630480604E-4</v>
      </c>
      <c r="PZ9" s="1">
        <f>'Calculation - tariffs vec'!PY$4*'PCE - 2023 - Importcontent'!PZ9</f>
        <v>8.416474296202105E-5</v>
      </c>
      <c r="QA9" s="1">
        <f>'Calculation - tariffs vec'!PZ$4*'PCE - 2023 - Importcontent'!QA9</f>
        <v>5.6936567787293528E-3</v>
      </c>
      <c r="QB9" s="1">
        <f>'Calculation - tariffs vec'!QA$4*'PCE - 2023 - Importcontent'!QB9</f>
        <v>3.7885852773255924E-4</v>
      </c>
      <c r="QC9" s="1">
        <f>'Calculation - tariffs vec'!QB$4*'PCE - 2023 - Importcontent'!QC9</f>
        <v>0</v>
      </c>
      <c r="QD9" s="1">
        <f>'Calculation - tariffs vec'!QC$4*'PCE - 2023 - Importcontent'!QD9</f>
        <v>0</v>
      </c>
      <c r="QE9" s="1">
        <f>'Calculation - tariffs vec'!QD$4*'PCE - 2023 - Importcontent'!QE9</f>
        <v>0</v>
      </c>
      <c r="QF9" s="1">
        <f>'Calculation - tariffs vec'!QE$4*'PCE - 2023 - Importcontent'!QF9</f>
        <v>2.6190561107765353E-4</v>
      </c>
      <c r="QG9" s="1">
        <f>'Calculation - tariffs vec'!QF$4*'PCE - 2023 - Importcontent'!QG9</f>
        <v>2.6523870114415274E-3</v>
      </c>
      <c r="QH9" s="1">
        <f>'Calculation - tariffs vec'!QG$4*'PCE - 2023 - Importcontent'!QH9</f>
        <v>2.351757936725541E-2</v>
      </c>
      <c r="QI9" s="1">
        <f>'Calculation - tariffs vec'!QH$4*'PCE - 2023 - Importcontent'!QI9</f>
        <v>7.5523620000492479E-3</v>
      </c>
      <c r="QJ9" s="1">
        <f>'Calculation - tariffs vec'!QI$4*'PCE - 2023 - Importcontent'!QJ9</f>
        <v>0.16660875468538702</v>
      </c>
      <c r="QK9" s="1">
        <f>'Calculation - tariffs vec'!QJ$4*'PCE - 2023 - Importcontent'!QK9</f>
        <v>2.2601807664537718E-2</v>
      </c>
      <c r="QL9" s="1">
        <f>'Calculation - tariffs vec'!QK$4*'PCE - 2023 - Importcontent'!QL9</f>
        <v>2.1251555008583809</v>
      </c>
      <c r="QM9" s="1">
        <f>'Calculation - tariffs vec'!QL$4*'PCE - 2023 - Importcontent'!QM9</f>
        <v>3.9999374473298224E-2</v>
      </c>
      <c r="QN9" s="1">
        <f>'Calculation - tariffs vec'!QM$4*'PCE - 2023 - Importcontent'!QN9</f>
        <v>2.5954811970281473E-4</v>
      </c>
      <c r="QO9" s="1">
        <f>'Calculation - tariffs vec'!QN$4*'PCE - 2023 - Importcontent'!QO9</f>
        <v>8.0555709776206866E-4</v>
      </c>
      <c r="QP9" s="1">
        <f>'Calculation - tariffs vec'!QO$4*'PCE - 2023 - Importcontent'!QP9</f>
        <v>1.0365212379304795E-3</v>
      </c>
      <c r="QQ9" s="1">
        <f>'Calculation - tariffs vec'!QP$4*'PCE - 2023 - Importcontent'!QQ9</f>
        <v>1.0345423830652237E-3</v>
      </c>
      <c r="QR9" s="1">
        <f>'Calculation - tariffs vec'!QQ$4*'PCE - 2023 - Importcontent'!QR9</f>
        <v>1.1999776000453212E-3</v>
      </c>
      <c r="QS9" s="1">
        <f>'Calculation - tariffs vec'!QR$4*'PCE - 2023 - Importcontent'!QS9</f>
        <v>1.6108388071754513E-5</v>
      </c>
      <c r="QT9" s="1">
        <f>'Calculation - tariffs vec'!QS$4*'PCE - 2023 - Importcontent'!QT9</f>
        <v>1.3660702737221698E-3</v>
      </c>
      <c r="QU9" s="1">
        <f>'Calculation - tariffs vec'!QT$4*'PCE - 2023 - Importcontent'!QU9</f>
        <v>1.8646576286370937E-4</v>
      </c>
      <c r="QV9" s="1">
        <f>'Calculation - tariffs vec'!QU$4*'PCE - 2023 - Importcontent'!QV9</f>
        <v>1.4689224149304135E-3</v>
      </c>
      <c r="QW9" s="1">
        <f>'Calculation - tariffs vec'!QV$4*'PCE - 2023 - Importcontent'!QW9</f>
        <v>2.4200156752515736E-3</v>
      </c>
      <c r="QX9" s="1">
        <f>'Calculation - tariffs vec'!QW$4*'PCE - 2023 - Importcontent'!QX9</f>
        <v>4.5430543854518271E-3</v>
      </c>
      <c r="QY9" s="1">
        <f>'Calculation - tariffs vec'!QX$4*'PCE - 2023 - Importcontent'!QY9</f>
        <v>0</v>
      </c>
      <c r="QZ9" s="1">
        <f>'Calculation - tariffs vec'!QY$4*'PCE - 2023 - Importcontent'!QZ9</f>
        <v>0</v>
      </c>
      <c r="RA9" s="1">
        <f>'Calculation - tariffs vec'!QZ$4*'PCE - 2023 - Importcontent'!RA9</f>
        <v>0</v>
      </c>
      <c r="RB9" s="1">
        <f>'Calculation - tariffs vec'!RA$4*'PCE - 2023 - Importcontent'!RB9</f>
        <v>0</v>
      </c>
      <c r="RC9" s="1">
        <f>'Calculation - tariffs vec'!RB$4*'PCE - 2023 - Importcontent'!RC9</f>
        <v>0</v>
      </c>
      <c r="RD9" s="1">
        <f>'Calculation - tariffs vec'!RC$4*'PCE - 2023 - Importcontent'!RD9</f>
        <v>0</v>
      </c>
      <c r="RE9" s="1">
        <f>'Calculation - tariffs vec'!RD$4*'PCE - 2023 - Importcontent'!RE9</f>
        <v>0</v>
      </c>
      <c r="RF9" s="1">
        <f>'Calculation - tariffs vec'!RE$4*'PCE - 2023 - Importcontent'!RF9</f>
        <v>0</v>
      </c>
      <c r="RG9" s="1">
        <f>'Calculation - tariffs vec'!RF$4*'PCE - 2023 - Importcontent'!RG9</f>
        <v>0</v>
      </c>
      <c r="RH9" s="1">
        <f>'Calculation - tariffs vec'!RG$4*'PCE - 2023 - Importcontent'!RH9</f>
        <v>0</v>
      </c>
      <c r="RI9" s="1">
        <f>'Calculation - tariffs vec'!RH$4*'PCE - 2023 - Importcontent'!RI9</f>
        <v>0</v>
      </c>
      <c r="RJ9" s="1">
        <f>'Calculation - tariffs vec'!RI$4*'PCE - 2023 - Importcontent'!RJ9</f>
        <v>0</v>
      </c>
      <c r="RK9" s="1">
        <f>'Calculation - tariffs vec'!RJ$4*'PCE - 2023 - Importcontent'!RK9</f>
        <v>0</v>
      </c>
      <c r="RL9" s="1">
        <f>'Calculation - tariffs vec'!RK$4*'PCE - 2023 - Importcontent'!RL9</f>
        <v>0</v>
      </c>
      <c r="RM9" s="1">
        <f>'Calculation - tariffs vec'!RL$4*'PCE - 2023 - Importcontent'!RM9</f>
        <v>0</v>
      </c>
      <c r="RN9" s="1">
        <f>'Calculation - tariffs vec'!RM$4*'PCE - 2023 - Importcontent'!RN9</f>
        <v>0</v>
      </c>
      <c r="RO9" s="1">
        <f>'Calculation - tariffs vec'!RN$4*'PCE - 2023 - Importcontent'!RO9</f>
        <v>0</v>
      </c>
      <c r="RP9" s="1">
        <f>'Calculation - tariffs vec'!RO$4*'PCE - 2023 - Importcontent'!RP9</f>
        <v>0</v>
      </c>
      <c r="RQ9" s="1">
        <f>'Calculation - tariffs vec'!RP$4*'PCE - 2023 - Importcontent'!RQ9</f>
        <v>0</v>
      </c>
      <c r="RR9" s="1">
        <f>'Calculation - tariffs vec'!RQ$4*'PCE - 2023 - Importcontent'!RR9</f>
        <v>0</v>
      </c>
      <c r="RS9" s="1">
        <f>'Calculation - tariffs vec'!RR$4*'PCE - 2023 - Importcontent'!RS9</f>
        <v>0</v>
      </c>
      <c r="RT9" s="1">
        <f>'Calculation - tariffs vec'!RS$4*'PCE - 2023 - Importcontent'!RT9</f>
        <v>0</v>
      </c>
      <c r="RU9" s="1">
        <f>'Calculation - tariffs vec'!RT$4*'PCE - 2023 - Importcontent'!RU9</f>
        <v>0</v>
      </c>
      <c r="RV9" s="1">
        <f>'Calculation - tariffs vec'!RU$4*'PCE - 2023 - Importcontent'!RV9</f>
        <v>0</v>
      </c>
      <c r="RW9" s="1">
        <f>'Calculation - tariffs vec'!RV$4*'PCE - 2023 - Importcontent'!RW9</f>
        <v>0</v>
      </c>
      <c r="RX9" s="1">
        <f>'Calculation - tariffs vec'!RW$4*'PCE - 2023 - Importcontent'!RX9</f>
        <v>0</v>
      </c>
      <c r="RY9" s="1">
        <f>'Calculation - tariffs vec'!RX$4*'PCE - 2023 - Importcontent'!RY9</f>
        <v>0</v>
      </c>
      <c r="RZ9" s="1">
        <f>'Calculation - tariffs vec'!RY$4*'PCE - 2023 - Importcontent'!RZ9</f>
        <v>0</v>
      </c>
      <c r="SA9" s="1">
        <f>'Calculation - tariffs vec'!RZ$4*'PCE - 2023 - Importcontent'!SA9</f>
        <v>0</v>
      </c>
      <c r="SB9" s="1">
        <f>'Calculation - tariffs vec'!SA$4*'PCE - 2023 - Importcontent'!SB9</f>
        <v>0</v>
      </c>
      <c r="SC9" s="1">
        <f>'Calculation - tariffs vec'!SB$4*'PCE - 2023 - Importcontent'!SC9</f>
        <v>0</v>
      </c>
      <c r="SD9" s="1">
        <f>'Calculation - tariffs vec'!SC$4*'PCE - 2023 - Importcontent'!SD9</f>
        <v>0</v>
      </c>
      <c r="SE9" s="1">
        <f>'Calculation - tariffs vec'!SD$4*'PCE - 2023 - Importcontent'!SE9</f>
        <v>0</v>
      </c>
      <c r="SF9" s="1">
        <f>'Calculation - tariffs vec'!SE$4*'PCE - 2023 - Importcontent'!SF9</f>
        <v>0</v>
      </c>
      <c r="SG9" s="1">
        <f>'Calculation - tariffs vec'!SF$4*'PCE - 2023 - Importcontent'!SG9</f>
        <v>0</v>
      </c>
      <c r="SH9" s="1">
        <f>'Calculation - tariffs vec'!SG$4*'PCE - 2023 - Importcontent'!SH9</f>
        <v>0</v>
      </c>
      <c r="SI9" s="1">
        <f>'Calculation - tariffs vec'!SH$4*'PCE - 2023 - Importcontent'!SI9</f>
        <v>0</v>
      </c>
      <c r="SJ9" s="1">
        <f>'Calculation - tariffs vec'!SI$4*'PCE - 2023 - Importcontent'!SJ9</f>
        <v>0</v>
      </c>
      <c r="SK9" s="1">
        <f>'Calculation - tariffs vec'!SJ$4*'PCE - 2023 - Importcontent'!SK9</f>
        <v>0</v>
      </c>
      <c r="SL9" s="1">
        <f>'Calculation - tariffs vec'!SK$4*'PCE - 2023 - Importcontent'!SL9</f>
        <v>0</v>
      </c>
      <c r="SM9" s="1">
        <f>'Calculation - tariffs vec'!SL$4*'PCE - 2023 - Importcontent'!SM9</f>
        <v>0</v>
      </c>
      <c r="SN9" s="1">
        <f>'Calculation - tariffs vec'!SM$4*'PCE - 2023 - Importcontent'!SN9</f>
        <v>0</v>
      </c>
      <c r="SO9" s="1">
        <f>'Calculation - tariffs vec'!SN$4*'PCE - 2023 - Importcontent'!SO9</f>
        <v>0</v>
      </c>
      <c r="SP9" s="1">
        <f>'Calculation - tariffs vec'!SO$4*'PCE - 2023 - Importcontent'!SP9</f>
        <v>0</v>
      </c>
      <c r="SQ9" s="1">
        <f>'Calculation - tariffs vec'!SP$4*'PCE - 2023 - Importcontent'!SQ9</f>
        <v>0</v>
      </c>
      <c r="SR9" s="1">
        <f>'Calculation - tariffs vec'!SQ$4*'PCE - 2023 - Importcontent'!SR9</f>
        <v>0</v>
      </c>
      <c r="SS9" s="1">
        <f>'Calculation - tariffs vec'!SR$4*'PCE - 2023 - Importcontent'!SS9</f>
        <v>0</v>
      </c>
      <c r="ST9" s="1">
        <f>'Calculation - tariffs vec'!SS$4*'PCE - 2023 - Importcontent'!ST9</f>
        <v>1.087821088384022E-3</v>
      </c>
      <c r="SU9" s="1">
        <f>'Calculation - tariffs vec'!ST$4*'PCE - 2023 - Importcontent'!SU9</f>
        <v>9.8107293879631493E-4</v>
      </c>
      <c r="SV9" s="1">
        <f>'Calculation - tariffs vec'!SU$4*'PCE - 2023 - Importcontent'!SV9</f>
        <v>1.5520829776655047E-2</v>
      </c>
      <c r="SW9" s="1">
        <f>'Calculation - tariffs vec'!SV$4*'PCE - 2023 - Importcontent'!SW9</f>
        <v>3.1460111895478099E-3</v>
      </c>
      <c r="SX9" s="1">
        <f>'Calculation - tariffs vec'!SW$4*'PCE - 2023 - Importcontent'!SX9</f>
        <v>0</v>
      </c>
      <c r="SY9" s="1">
        <f>'Calculation - tariffs vec'!SX$4*'PCE - 2023 - Importcontent'!SY9</f>
        <v>0</v>
      </c>
      <c r="SZ9" s="1">
        <f>'Calculation - tariffs vec'!SY$4*'PCE - 2023 - Importcontent'!SZ9</f>
        <v>0</v>
      </c>
      <c r="TA9" s="1">
        <f>'Calculation - tariffs vec'!SZ$4*'PCE - 2023 - Importcontent'!TA9</f>
        <v>1.4734319063548203E-3</v>
      </c>
      <c r="TB9" s="1">
        <f>'Calculation - tariffs vec'!TA$4*'PCE - 2023 - Importcontent'!TB9</f>
        <v>2.9454453878905175E-3</v>
      </c>
      <c r="TC9" s="1">
        <f>'Calculation - tariffs vec'!TB$4*'PCE - 2023 - Importcontent'!TC9</f>
        <v>0.10341187416773158</v>
      </c>
      <c r="TD9" s="1">
        <f>'Calculation - tariffs vec'!TC$4*'PCE - 2023 - Importcontent'!TD9</f>
        <v>7.9188461888649066E-3</v>
      </c>
      <c r="TE9" s="1">
        <f>'Calculation - tariffs vec'!TD$4*'PCE - 2023 - Importcontent'!TE9</f>
        <v>0.13840728331941884</v>
      </c>
      <c r="TF9" s="1">
        <f>'Calculation - tariffs vec'!TE$4*'PCE - 2023 - Importcontent'!TF9</f>
        <v>3.3679036530034401E-2</v>
      </c>
      <c r="TG9" s="1">
        <f>'Calculation - tariffs vec'!TF$4*'PCE - 2023 - Importcontent'!TG9</f>
        <v>0.89811282198618769</v>
      </c>
      <c r="TH9" s="1">
        <f>'Calculation - tariffs vec'!TG$4*'PCE - 2023 - Importcontent'!TH9</f>
        <v>5.5484447331521497E-3</v>
      </c>
      <c r="TI9" s="1">
        <f>'Calculation - tariffs vec'!TH$4*'PCE - 2023 - Importcontent'!TI9</f>
        <v>3.7736845553450627E-4</v>
      </c>
      <c r="TJ9" s="1">
        <f>'Calculation - tariffs vec'!TI$4*'PCE - 2023 - Importcontent'!TJ9</f>
        <v>6.6175523219835146E-4</v>
      </c>
      <c r="TK9" s="1">
        <f>'Calculation - tariffs vec'!TJ$4*'PCE - 2023 - Importcontent'!TK9</f>
        <v>2.4170530236709903E-3</v>
      </c>
      <c r="TL9" s="1">
        <f>'Calculation - tariffs vec'!TK$4*'PCE - 2023 - Importcontent'!TL9</f>
        <v>1.5788895684086251E-3</v>
      </c>
      <c r="TM9" s="1">
        <f>'Calculation - tariffs vec'!TL$4*'PCE - 2023 - Importcontent'!TM9</f>
        <v>3.3784744279275573E-3</v>
      </c>
      <c r="TN9" s="1">
        <f>'Calculation - tariffs vec'!TM$4*'PCE - 2023 - Importcontent'!TN9</f>
        <v>8.8970985566175109E-5</v>
      </c>
      <c r="TO9" s="1">
        <f>'Calculation - tariffs vec'!TN$4*'PCE - 2023 - Importcontent'!TO9</f>
        <v>2.5096534167608426E-3</v>
      </c>
      <c r="TP9" s="1">
        <f>'Calculation - tariffs vec'!TO$4*'PCE - 2023 - Importcontent'!TP9</f>
        <v>1.102892942078992E-4</v>
      </c>
      <c r="TQ9" s="1">
        <f>'Calculation - tariffs vec'!TP$4*'PCE - 2023 - Importcontent'!TQ9</f>
        <v>8.4042206797682248E-3</v>
      </c>
      <c r="TR9" s="1">
        <f>'Calculation - tariffs vec'!TQ$4*'PCE - 2023 - Importcontent'!TR9</f>
        <v>1.598933785510321E-2</v>
      </c>
      <c r="TS9" s="1">
        <f>'Calculation - tariffs vec'!TR$4*'PCE - 2023 - Importcontent'!TS9</f>
        <v>6.399380303619767E-3</v>
      </c>
      <c r="TT9" s="1">
        <f>'Calculation - tariffs vec'!TS$4*'PCE - 2023 - Importcontent'!TT9</f>
        <v>0</v>
      </c>
      <c r="TU9" s="1">
        <f>'Calculation - tariffs vec'!TT$4*'PCE - 2023 - Importcontent'!TU9</f>
        <v>0</v>
      </c>
      <c r="TV9" s="1">
        <f>'Calculation - tariffs vec'!TU$4*'PCE - 2023 - Importcontent'!TV9</f>
        <v>0</v>
      </c>
      <c r="TW9" s="1">
        <f>'Calculation - tariffs vec'!TV$4*'PCE - 2023 - Importcontent'!TW9</f>
        <v>0</v>
      </c>
      <c r="TX9" s="1">
        <f>'Calculation - tariffs vec'!TW$4*'PCE - 2023 - Importcontent'!TX9</f>
        <v>0</v>
      </c>
      <c r="TY9" s="1">
        <f>'Calculation - tariffs vec'!TX$4*'PCE - 2023 - Importcontent'!TY9</f>
        <v>0</v>
      </c>
      <c r="TZ9" s="1">
        <f>'Calculation - tariffs vec'!TY$4*'PCE - 2023 - Importcontent'!TZ9</f>
        <v>0</v>
      </c>
      <c r="UA9" s="1">
        <f>'Calculation - tariffs vec'!TZ$4*'PCE - 2023 - Importcontent'!UA9</f>
        <v>0</v>
      </c>
      <c r="UB9" s="1">
        <f>'Calculation - tariffs vec'!UA$4*'PCE - 2023 - Importcontent'!UB9</f>
        <v>0</v>
      </c>
      <c r="UC9" s="1">
        <f>'Calculation - tariffs vec'!UB$4*'PCE - 2023 - Importcontent'!UC9</f>
        <v>0</v>
      </c>
      <c r="UD9" s="1">
        <f>'Calculation - tariffs vec'!UC$4*'PCE - 2023 - Importcontent'!UD9</f>
        <v>0</v>
      </c>
      <c r="UE9" s="1">
        <f>'Calculation - tariffs vec'!UD$4*'PCE - 2023 - Importcontent'!UE9</f>
        <v>0</v>
      </c>
      <c r="UF9" s="1">
        <f>'Calculation - tariffs vec'!UE$4*'PCE - 2023 - Importcontent'!UF9</f>
        <v>0</v>
      </c>
      <c r="UG9" s="1">
        <f>'Calculation - tariffs vec'!UF$4*'PCE - 2023 - Importcontent'!UG9</f>
        <v>0</v>
      </c>
      <c r="UH9" s="1">
        <f>'Calculation - tariffs vec'!UG$4*'PCE - 2023 - Importcontent'!UH9</f>
        <v>0</v>
      </c>
      <c r="UI9" s="1">
        <f>'Calculation - tariffs vec'!UH$4*'PCE - 2023 - Importcontent'!UI9</f>
        <v>0</v>
      </c>
      <c r="UJ9" s="1">
        <f>'Calculation - tariffs vec'!UI$4*'PCE - 2023 - Importcontent'!UJ9</f>
        <v>0</v>
      </c>
      <c r="UK9" s="1">
        <f>'Calculation - tariffs vec'!UJ$4*'PCE - 2023 - Importcontent'!UK9</f>
        <v>0</v>
      </c>
      <c r="UL9" s="1">
        <f>'Calculation - tariffs vec'!UK$4*'PCE - 2023 - Importcontent'!UL9</f>
        <v>0</v>
      </c>
      <c r="UM9" s="1">
        <f>'Calculation - tariffs vec'!UL$4*'PCE - 2023 - Importcontent'!UM9</f>
        <v>0</v>
      </c>
      <c r="UN9" s="1">
        <f>'Calculation - tariffs vec'!UM$4*'PCE - 2023 - Importcontent'!UN9</f>
        <v>0</v>
      </c>
      <c r="UO9" s="1">
        <f>'Calculation - tariffs vec'!UN$4*'PCE - 2023 - Importcontent'!UO9</f>
        <v>0</v>
      </c>
      <c r="UP9" s="1">
        <f>'Calculation - tariffs vec'!UO$4*'PCE - 2023 - Importcontent'!UP9</f>
        <v>0</v>
      </c>
      <c r="UQ9" s="1">
        <f>'Calculation - tariffs vec'!UP$4*'PCE - 2023 - Importcontent'!UQ9</f>
        <v>0</v>
      </c>
      <c r="UR9" s="1">
        <f>'Calculation - tariffs vec'!UQ$4*'PCE - 2023 - Importcontent'!UR9</f>
        <v>0</v>
      </c>
      <c r="US9" s="1">
        <f>'Calculation - tariffs vec'!UR$4*'PCE - 2023 - Importcontent'!US9</f>
        <v>0</v>
      </c>
      <c r="UT9" s="1">
        <f>'Calculation - tariffs vec'!US$4*'PCE - 2023 - Importcontent'!UT9</f>
        <v>0</v>
      </c>
      <c r="UU9" s="1">
        <f>'Calculation - tariffs vec'!UT$4*'PCE - 2023 - Importcontent'!UU9</f>
        <v>0</v>
      </c>
      <c r="UV9" s="1">
        <f>'Calculation - tariffs vec'!UU$4*'PCE - 2023 - Importcontent'!UV9</f>
        <v>0</v>
      </c>
      <c r="UW9" s="1">
        <f>'Calculation - tariffs vec'!UV$4*'PCE - 2023 - Importcontent'!UW9</f>
        <v>0</v>
      </c>
      <c r="UX9" s="1">
        <f>'Calculation - tariffs vec'!UW$4*'PCE - 2023 - Importcontent'!UX9</f>
        <v>0</v>
      </c>
      <c r="UY9" s="1">
        <f>'Calculation - tariffs vec'!UX$4*'PCE - 2023 - Importcontent'!UY9</f>
        <v>0</v>
      </c>
      <c r="UZ9" s="1">
        <f>'Calculation - tariffs vec'!UY$4*'PCE - 2023 - Importcontent'!UZ9</f>
        <v>0</v>
      </c>
      <c r="VA9" s="1">
        <f>'Calculation - tariffs vec'!UZ$4*'PCE - 2023 - Importcontent'!VA9</f>
        <v>0</v>
      </c>
      <c r="VB9" s="1">
        <f>'Calculation - tariffs vec'!VA$4*'PCE - 2023 - Importcontent'!VB9</f>
        <v>0</v>
      </c>
      <c r="VC9" s="1">
        <f>'Calculation - tariffs vec'!VB$4*'PCE - 2023 - Importcontent'!VC9</f>
        <v>0</v>
      </c>
      <c r="VD9" s="1">
        <f>'Calculation - tariffs vec'!VC$4*'PCE - 2023 - Importcontent'!VD9</f>
        <v>0</v>
      </c>
      <c r="VE9" s="1">
        <f>'Calculation - tariffs vec'!VD$4*'PCE - 2023 - Importcontent'!VE9</f>
        <v>0</v>
      </c>
      <c r="VF9" s="1">
        <f>'Calculation - tariffs vec'!VE$4*'PCE - 2023 - Importcontent'!VF9</f>
        <v>0</v>
      </c>
      <c r="VG9" s="1">
        <f>'Calculation - tariffs vec'!VF$4*'PCE - 2023 - Importcontent'!VG9</f>
        <v>0</v>
      </c>
      <c r="VH9" s="1">
        <f>'Calculation - tariffs vec'!VG$4*'PCE - 2023 - Importcontent'!VH9</f>
        <v>0</v>
      </c>
      <c r="VI9" s="1">
        <f>'Calculation - tariffs vec'!VH$4*'PCE - 2023 - Importcontent'!VI9</f>
        <v>0</v>
      </c>
      <c r="VJ9" s="1">
        <f>'Calculation - tariffs vec'!VI$4*'PCE - 2023 - Importcontent'!VJ9</f>
        <v>0</v>
      </c>
      <c r="VK9" s="1">
        <f>'Calculation - tariffs vec'!VJ$4*'PCE - 2023 - Importcontent'!VK9</f>
        <v>0</v>
      </c>
      <c r="VL9" s="1">
        <f>'Calculation - tariffs vec'!VK$4*'PCE - 2023 - Importcontent'!VL9</f>
        <v>0</v>
      </c>
      <c r="VM9" s="1">
        <f>'Calculation - tariffs vec'!VL$4*'PCE - 2023 - Importcontent'!VM9</f>
        <v>0</v>
      </c>
      <c r="VN9" s="1">
        <f>'Calculation - tariffs vec'!VM$4*'PCE - 2023 - Importcontent'!VN9</f>
        <v>0</v>
      </c>
      <c r="VO9" s="1">
        <f>'Calculation - tariffs vec'!VN$4*'PCE - 2023 - Importcontent'!VO9</f>
        <v>1.1582191737076703E-5</v>
      </c>
      <c r="VP9" s="1">
        <f>'Calculation - tariffs vec'!VO$4*'PCE - 2023 - Importcontent'!VP9</f>
        <v>3.9187836112167875E-6</v>
      </c>
      <c r="VQ9" s="1">
        <f>'Calculation - tariffs vec'!VP$4*'PCE - 2023 - Importcontent'!VQ9</f>
        <v>3.3492081594784347E-4</v>
      </c>
      <c r="VR9" s="1">
        <f>'Calculation - tariffs vec'!VQ$4*'PCE - 2023 - Importcontent'!VR9</f>
        <v>1.4658013046542803E-5</v>
      </c>
      <c r="VS9" s="1">
        <f>'Calculation - tariffs vec'!VR$4*'PCE - 2023 - Importcontent'!VS9</f>
        <v>0</v>
      </c>
      <c r="VT9" s="1">
        <f>'Calculation - tariffs vec'!VS$4*'PCE - 2023 - Importcontent'!VT9</f>
        <v>0</v>
      </c>
      <c r="VU9" s="1">
        <f>'Calculation - tariffs vec'!VT$4*'PCE - 2023 - Importcontent'!VU9</f>
        <v>0</v>
      </c>
      <c r="VV9" s="1">
        <f>'Calculation - tariffs vec'!VU$4*'PCE - 2023 - Importcontent'!VV9</f>
        <v>7.8030350204974862E-6</v>
      </c>
      <c r="VW9" s="1">
        <f>'Calculation - tariffs vec'!VV$4*'PCE - 2023 - Importcontent'!VW9</f>
        <v>1.4049349477413472E-4</v>
      </c>
      <c r="VX9" s="1">
        <f>'Calculation - tariffs vec'!VW$4*'PCE - 2023 - Importcontent'!VX9</f>
        <v>4.095355306674292E-3</v>
      </c>
      <c r="VY9" s="1">
        <f>'Calculation - tariffs vec'!VX$4*'PCE - 2023 - Importcontent'!VY9</f>
        <v>1.0319303029895908E-3</v>
      </c>
      <c r="VZ9" s="1">
        <f>'Calculation - tariffs vec'!VY$4*'PCE - 2023 - Importcontent'!VZ9</f>
        <v>5.2007410394184418E-2</v>
      </c>
      <c r="WA9" s="1">
        <f>'Calculation - tariffs vec'!VZ$4*'PCE - 2023 - Importcontent'!WA9</f>
        <v>1.3009578863604852E-3</v>
      </c>
      <c r="WB9" s="1">
        <f>'Calculation - tariffs vec'!WA$4*'PCE - 2023 - Importcontent'!WB9</f>
        <v>9.9802652668152692E-2</v>
      </c>
      <c r="WC9" s="1">
        <f>'Calculation - tariffs vec'!WB$4*'PCE - 2023 - Importcontent'!WC9</f>
        <v>6.4762422826524283E-4</v>
      </c>
      <c r="WD9" s="1">
        <f>'Calculation - tariffs vec'!WC$4*'PCE - 2023 - Importcontent'!WD9</f>
        <v>2.3617412611253981E-4</v>
      </c>
      <c r="WE9" s="1">
        <f>'Calculation - tariffs vec'!WD$4*'PCE - 2023 - Importcontent'!WE9</f>
        <v>5.6427891883691874E-5</v>
      </c>
      <c r="WF9" s="1">
        <f>'Calculation - tariffs vec'!WE$4*'PCE - 2023 - Importcontent'!WF9</f>
        <v>1.6735686238275344E-4</v>
      </c>
      <c r="WG9" s="1">
        <f>'Calculation - tariffs vec'!WF$4*'PCE - 2023 - Importcontent'!WG9</f>
        <v>1.1101869419375978E-4</v>
      </c>
      <c r="WH9" s="1">
        <f>'Calculation - tariffs vec'!WG$4*'PCE - 2023 - Importcontent'!WH9</f>
        <v>1.8050607616518105E-4</v>
      </c>
      <c r="WI9" s="1">
        <f>'Calculation - tariffs vec'!WH$4*'PCE - 2023 - Importcontent'!WI9</f>
        <v>7.9821283579566041E-7</v>
      </c>
      <c r="WJ9" s="1">
        <f>'Calculation - tariffs vec'!WI$4*'PCE - 2023 - Importcontent'!WJ9</f>
        <v>2.6172064727297004E-4</v>
      </c>
      <c r="WK9" s="1">
        <f>'Calculation - tariffs vec'!WJ$4*'PCE - 2023 - Importcontent'!WK9</f>
        <v>1.3251854254640023E-4</v>
      </c>
      <c r="WL9" s="1">
        <f>'Calculation - tariffs vec'!WK$4*'PCE - 2023 - Importcontent'!WL9</f>
        <v>6.7515444958124351E-4</v>
      </c>
      <c r="WM9" s="1">
        <f>'Calculation - tariffs vec'!WL$4*'PCE - 2023 - Importcontent'!WM9</f>
        <v>2.7117265163120251E-3</v>
      </c>
      <c r="WN9" s="1">
        <f>'Calculation - tariffs vec'!WM$4*'PCE - 2023 - Importcontent'!WN9</f>
        <v>3.984764472208163E-4</v>
      </c>
      <c r="WO9" s="1">
        <f>'Calculation - tariffs vec'!WN$4*'PCE - 2023 - Importcontent'!WO9</f>
        <v>0</v>
      </c>
      <c r="WP9" s="1">
        <f>'Calculation - tariffs vec'!WO$4*'PCE - 2023 - Importcontent'!WP9</f>
        <v>0</v>
      </c>
      <c r="WQ9" s="1">
        <f>'Calculation - tariffs vec'!WP$4*'PCE - 2023 - Importcontent'!WQ9</f>
        <v>0</v>
      </c>
      <c r="WR9" s="1">
        <f>'Calculation - tariffs vec'!WQ$4*'PCE - 2023 - Importcontent'!WR9</f>
        <v>0</v>
      </c>
      <c r="WS9" s="1">
        <f>'Calculation - tariffs vec'!WR$4*'PCE - 2023 - Importcontent'!WS9</f>
        <v>0</v>
      </c>
      <c r="WT9" s="1">
        <f>'Calculation - tariffs vec'!WS$4*'PCE - 2023 - Importcontent'!WT9</f>
        <v>0</v>
      </c>
      <c r="WU9" s="1">
        <f>'Calculation - tariffs vec'!WT$4*'PCE - 2023 - Importcontent'!WU9</f>
        <v>0</v>
      </c>
      <c r="WV9" s="1">
        <f>'Calculation - tariffs vec'!WU$4*'PCE - 2023 - Importcontent'!WV9</f>
        <v>0</v>
      </c>
      <c r="WW9" s="1">
        <f>'Calculation - tariffs vec'!WV$4*'PCE - 2023 - Importcontent'!WW9</f>
        <v>0</v>
      </c>
      <c r="WX9" s="1">
        <f>'Calculation - tariffs vec'!WW$4*'PCE - 2023 - Importcontent'!WX9</f>
        <v>0</v>
      </c>
      <c r="WY9" s="1">
        <f>'Calculation - tariffs vec'!WX$4*'PCE - 2023 - Importcontent'!WY9</f>
        <v>0</v>
      </c>
      <c r="WZ9" s="1">
        <f>'Calculation - tariffs vec'!WY$4*'PCE - 2023 - Importcontent'!WZ9</f>
        <v>0</v>
      </c>
      <c r="XA9" s="1">
        <f>'Calculation - tariffs vec'!WZ$4*'PCE - 2023 - Importcontent'!XA9</f>
        <v>0</v>
      </c>
      <c r="XB9" s="1">
        <f>'Calculation - tariffs vec'!XA$4*'PCE - 2023 - Importcontent'!XB9</f>
        <v>0</v>
      </c>
      <c r="XC9" s="1">
        <f>'Calculation - tariffs vec'!XB$4*'PCE - 2023 - Importcontent'!XC9</f>
        <v>0</v>
      </c>
      <c r="XD9" s="1">
        <f>'Calculation - tariffs vec'!XC$4*'PCE - 2023 - Importcontent'!XD9</f>
        <v>0</v>
      </c>
      <c r="XE9" s="1">
        <f>'Calculation - tariffs vec'!XD$4*'PCE - 2023 - Importcontent'!XE9</f>
        <v>0</v>
      </c>
      <c r="XF9" s="1">
        <f>'Calculation - tariffs vec'!XE$4*'PCE - 2023 - Importcontent'!XF9</f>
        <v>0</v>
      </c>
      <c r="XG9" s="1">
        <f>'Calculation - tariffs vec'!XF$4*'PCE - 2023 - Importcontent'!XG9</f>
        <v>0</v>
      </c>
      <c r="XH9" s="1">
        <f>'Calculation - tariffs vec'!XG$4*'PCE - 2023 - Importcontent'!XH9</f>
        <v>0</v>
      </c>
      <c r="XI9" s="1">
        <f>'Calculation - tariffs vec'!XH$4*'PCE - 2023 - Importcontent'!XI9</f>
        <v>0</v>
      </c>
      <c r="XJ9" s="1">
        <f>'Calculation - tariffs vec'!XI$4*'PCE - 2023 - Importcontent'!XJ9</f>
        <v>0</v>
      </c>
      <c r="XK9" s="1">
        <f>'Calculation - tariffs vec'!XJ$4*'PCE - 2023 - Importcontent'!XK9</f>
        <v>0</v>
      </c>
      <c r="XL9" s="1">
        <f>'Calculation - tariffs vec'!XK$4*'PCE - 2023 - Importcontent'!XL9</f>
        <v>0</v>
      </c>
      <c r="XM9" s="1">
        <f>'Calculation - tariffs vec'!XL$4*'PCE - 2023 - Importcontent'!XM9</f>
        <v>0</v>
      </c>
      <c r="XN9" s="1">
        <f>'Calculation - tariffs vec'!XM$4*'PCE - 2023 - Importcontent'!XN9</f>
        <v>0</v>
      </c>
      <c r="XO9" s="1">
        <f>'Calculation - tariffs vec'!XN$4*'PCE - 2023 - Importcontent'!XO9</f>
        <v>0</v>
      </c>
      <c r="XP9" s="1">
        <f>'Calculation - tariffs vec'!XO$4*'PCE - 2023 - Importcontent'!XP9</f>
        <v>0</v>
      </c>
      <c r="XQ9" s="1">
        <f>'Calculation - tariffs vec'!XP$4*'PCE - 2023 - Importcontent'!XQ9</f>
        <v>0</v>
      </c>
      <c r="XR9" s="1">
        <f>'Calculation - tariffs vec'!XQ$4*'PCE - 2023 - Importcontent'!XR9</f>
        <v>0</v>
      </c>
      <c r="XS9" s="1">
        <f>'Calculation - tariffs vec'!XR$4*'PCE - 2023 - Importcontent'!XS9</f>
        <v>0</v>
      </c>
      <c r="XT9" s="1">
        <f>'Calculation - tariffs vec'!XS$4*'PCE - 2023 - Importcontent'!XT9</f>
        <v>0</v>
      </c>
      <c r="XU9" s="1">
        <f>'Calculation - tariffs vec'!XT$4*'PCE - 2023 - Importcontent'!XU9</f>
        <v>0</v>
      </c>
      <c r="XV9" s="1">
        <f>'Calculation - tariffs vec'!XU$4*'PCE - 2023 - Importcontent'!XV9</f>
        <v>0</v>
      </c>
      <c r="XW9" s="1">
        <f>'Calculation - tariffs vec'!XV$4*'PCE - 2023 - Importcontent'!XW9</f>
        <v>0</v>
      </c>
      <c r="XX9" s="1">
        <f>'Calculation - tariffs vec'!XW$4*'PCE - 2023 - Importcontent'!XX9</f>
        <v>0</v>
      </c>
      <c r="XY9" s="1">
        <f>'Calculation - tariffs vec'!XX$4*'PCE - 2023 - Importcontent'!XY9</f>
        <v>0</v>
      </c>
      <c r="XZ9" s="1">
        <f>'Calculation - tariffs vec'!XY$4*'PCE - 2023 - Importcontent'!XZ9</f>
        <v>0</v>
      </c>
      <c r="YA9" s="1">
        <f>'Calculation - tariffs vec'!XZ$4*'PCE - 2023 - Importcontent'!YA9</f>
        <v>0</v>
      </c>
      <c r="YB9" s="1">
        <f>'Calculation - tariffs vec'!YA$4*'PCE - 2023 - Importcontent'!YB9</f>
        <v>0</v>
      </c>
      <c r="YC9" s="1">
        <f>'Calculation - tariffs vec'!YB$4*'PCE - 2023 - Importcontent'!YC9</f>
        <v>0</v>
      </c>
      <c r="YD9" s="1">
        <f>'Calculation - tariffs vec'!YC$4*'PCE - 2023 - Importcontent'!YD9</f>
        <v>0</v>
      </c>
      <c r="YE9" s="1">
        <f>'Calculation - tariffs vec'!YD$4*'PCE - 2023 - Importcontent'!YE9</f>
        <v>0</v>
      </c>
      <c r="YF9" s="1">
        <f>'Calculation - tariffs vec'!YE$4*'PCE - 2023 - Importcontent'!YF9</f>
        <v>0</v>
      </c>
      <c r="YG9" s="1">
        <f>'Calculation - tariffs vec'!YF$4*'PCE - 2023 - Importcontent'!YG9</f>
        <v>0</v>
      </c>
      <c r="YH9" s="1">
        <f>'Calculation - tariffs vec'!YG$4*'PCE - 2023 - Importcontent'!YH9</f>
        <v>0</v>
      </c>
      <c r="YI9" s="1">
        <f>'Calculation - tariffs vec'!YH$4*'PCE - 2023 - Importcontent'!YI9</f>
        <v>0</v>
      </c>
    </row>
    <row r="10" spans="1:659" ht="15" customHeight="1" x14ac:dyDescent="0.25">
      <c r="A10" s="1">
        <f>'PCE - 2023 - Importcontent'!A10</f>
        <v>11</v>
      </c>
      <c r="B10" s="1" t="str">
        <f>'PCE - 2023 - Importcontent'!B10</f>
        <v xml:space="preserve">Glassware, tableware and household utensils </v>
      </c>
      <c r="C10" s="1">
        <f>'Calculation - tariffs vec'!B$4*'PCE - 2023 - Importcontent'!C10</f>
        <v>5.1139605899809147E-4</v>
      </c>
      <c r="D10" s="1">
        <f>'Calculation - tariffs vec'!C$4*'PCE - 2023 - Importcontent'!D10</f>
        <v>4.029295116340475E-3</v>
      </c>
      <c r="E10" s="1">
        <f>'Calculation - tariffs vec'!D$4*'PCE - 2023 - Importcontent'!E10</f>
        <v>4.6435486343554225E-2</v>
      </c>
      <c r="F10" s="1">
        <f>'Calculation - tariffs vec'!E$4*'PCE - 2023 - Importcontent'!F10</f>
        <v>5.3661769075709752E-3</v>
      </c>
      <c r="G10" s="1">
        <f>'Calculation - tariffs vec'!F$4*'PCE - 2023 - Importcontent'!G10</f>
        <v>0</v>
      </c>
      <c r="H10" s="1">
        <f>'Calculation - tariffs vec'!G$4*'PCE - 2023 - Importcontent'!H10</f>
        <v>0</v>
      </c>
      <c r="I10" s="1">
        <f>'Calculation - tariffs vec'!H$4*'PCE - 2023 - Importcontent'!I10</f>
        <v>0</v>
      </c>
      <c r="J10" s="1">
        <f>'Calculation - tariffs vec'!I$4*'PCE - 2023 - Importcontent'!J10</f>
        <v>8.5218609033204745E-2</v>
      </c>
      <c r="K10" s="1">
        <f>'Calculation - tariffs vec'!J$4*'PCE - 2023 - Importcontent'!K10</f>
        <v>0.14223319444085974</v>
      </c>
      <c r="L10" s="1">
        <f>'Calculation - tariffs vec'!K$4*'PCE - 2023 - Importcontent'!L10</f>
        <v>7.868724633729858E-2</v>
      </c>
      <c r="M10" s="1">
        <f>'Calculation - tariffs vec'!L$4*'PCE - 2023 - Importcontent'!M10</f>
        <v>8.3597143719272071E-2</v>
      </c>
      <c r="N10" s="1">
        <f>'Calculation - tariffs vec'!M$4*'PCE - 2023 - Importcontent'!N10</f>
        <v>6.0715441266115978E-3</v>
      </c>
      <c r="O10" s="1">
        <f>'Calculation - tariffs vec'!N$4*'PCE - 2023 - Importcontent'!O10</f>
        <v>1.9873667041444354E-3</v>
      </c>
      <c r="P10" s="1">
        <f>'Calculation - tariffs vec'!O$4*'PCE - 2023 - Importcontent'!P10</f>
        <v>1.9269281582405305E-3</v>
      </c>
      <c r="Q10" s="1">
        <f>'Calculation - tariffs vec'!P$4*'PCE - 2023 - Importcontent'!Q10</f>
        <v>7.8445772090927676E-3</v>
      </c>
      <c r="R10" s="1">
        <f>'Calculation - tariffs vec'!Q$4*'PCE - 2023 - Importcontent'!R10</f>
        <v>4.5460611126529426E-4</v>
      </c>
      <c r="S10" s="1">
        <f>'Calculation - tariffs vec'!R$4*'PCE - 2023 - Importcontent'!S10</f>
        <v>3.3938834742645001E-4</v>
      </c>
      <c r="T10" s="1">
        <f>'Calculation - tariffs vec'!S$4*'PCE - 2023 - Importcontent'!T10</f>
        <v>1.0127378154475824E-3</v>
      </c>
      <c r="U10" s="1">
        <f>'Calculation - tariffs vec'!T$4*'PCE - 2023 - Importcontent'!U10</f>
        <v>2.9605346066517752E-3</v>
      </c>
      <c r="V10" s="1">
        <f>'Calculation - tariffs vec'!U$4*'PCE - 2023 - Importcontent'!V10</f>
        <v>1.3602848429620945E-3</v>
      </c>
      <c r="W10" s="1">
        <f>'Calculation - tariffs vec'!V$4*'PCE - 2023 - Importcontent'!W10</f>
        <v>1.9790922085321382E-6</v>
      </c>
      <c r="X10" s="1">
        <f>'Calculation - tariffs vec'!W$4*'PCE - 2023 - Importcontent'!X10</f>
        <v>1.1881580392665746E-2</v>
      </c>
      <c r="Y10" s="1">
        <f>'Calculation - tariffs vec'!X$4*'PCE - 2023 - Importcontent'!Y10</f>
        <v>1.6453951865811567E-4</v>
      </c>
      <c r="Z10" s="1">
        <f>'Calculation - tariffs vec'!Y$4*'PCE - 2023 - Importcontent'!Z10</f>
        <v>7.4239975387759448E-3</v>
      </c>
      <c r="AA10" s="1">
        <f>'Calculation - tariffs vec'!Z$4*'PCE - 2023 - Importcontent'!AA10</f>
        <v>4.6824411062790172E-2</v>
      </c>
      <c r="AB10" s="1">
        <f>'Calculation - tariffs vec'!AA$4*'PCE - 2023 - Importcontent'!AB10</f>
        <v>0.66737018363457923</v>
      </c>
      <c r="AC10" s="1">
        <f>'Calculation - tariffs vec'!AB$4*'PCE - 2023 - Importcontent'!AC10</f>
        <v>0</v>
      </c>
      <c r="AD10" s="1">
        <f>'Calculation - tariffs vec'!AC$4*'PCE - 2023 - Importcontent'!AD10</f>
        <v>0</v>
      </c>
      <c r="AE10" s="1">
        <f>'Calculation - tariffs vec'!AD$4*'PCE - 2023 - Importcontent'!AE10</f>
        <v>0</v>
      </c>
      <c r="AF10" s="1">
        <f>'Calculation - tariffs vec'!AE$4*'PCE - 2023 - Importcontent'!AF10</f>
        <v>0</v>
      </c>
      <c r="AG10" s="1">
        <f>'Calculation - tariffs vec'!AF$4*'PCE - 2023 - Importcontent'!AG10</f>
        <v>0</v>
      </c>
      <c r="AH10" s="1">
        <f>'Calculation - tariffs vec'!AG$4*'PCE - 2023 - Importcontent'!AH10</f>
        <v>0</v>
      </c>
      <c r="AI10" s="1">
        <f>'Calculation - tariffs vec'!AH$4*'PCE - 2023 - Importcontent'!AI10</f>
        <v>0</v>
      </c>
      <c r="AJ10" s="1">
        <f>'Calculation - tariffs vec'!AI$4*'PCE - 2023 - Importcontent'!AJ10</f>
        <v>0</v>
      </c>
      <c r="AK10" s="1">
        <f>'Calculation - tariffs vec'!AJ$4*'PCE - 2023 - Importcontent'!AK10</f>
        <v>0</v>
      </c>
      <c r="AL10" s="1">
        <f>'Calculation - tariffs vec'!AK$4*'PCE - 2023 - Importcontent'!AL10</f>
        <v>0</v>
      </c>
      <c r="AM10" s="1">
        <f>'Calculation - tariffs vec'!AL$4*'PCE - 2023 - Importcontent'!AM10</f>
        <v>0</v>
      </c>
      <c r="AN10" s="1">
        <f>'Calculation - tariffs vec'!AM$4*'PCE - 2023 - Importcontent'!AN10</f>
        <v>0</v>
      </c>
      <c r="AO10" s="1">
        <f>'Calculation - tariffs vec'!AN$4*'PCE - 2023 - Importcontent'!AO10</f>
        <v>0</v>
      </c>
      <c r="AP10" s="1">
        <f>'Calculation - tariffs vec'!AO$4*'PCE - 2023 - Importcontent'!AP10</f>
        <v>0</v>
      </c>
      <c r="AQ10" s="1">
        <f>'Calculation - tariffs vec'!AP$4*'PCE - 2023 - Importcontent'!AQ10</f>
        <v>0</v>
      </c>
      <c r="AR10" s="1">
        <f>'Calculation - tariffs vec'!AQ$4*'PCE - 2023 - Importcontent'!AR10</f>
        <v>0</v>
      </c>
      <c r="AS10" s="1">
        <f>'Calculation - tariffs vec'!AR$4*'PCE - 2023 - Importcontent'!AS10</f>
        <v>0</v>
      </c>
      <c r="AT10" s="1">
        <f>'Calculation - tariffs vec'!AS$4*'PCE - 2023 - Importcontent'!AT10</f>
        <v>0</v>
      </c>
      <c r="AU10" s="1">
        <f>'Calculation - tariffs vec'!AT$4*'PCE - 2023 - Importcontent'!AU10</f>
        <v>0</v>
      </c>
      <c r="AV10" s="1">
        <f>'Calculation - tariffs vec'!AU$4*'PCE - 2023 - Importcontent'!AV10</f>
        <v>0</v>
      </c>
      <c r="AW10" s="1">
        <f>'Calculation - tariffs vec'!AV$4*'PCE - 2023 - Importcontent'!AW10</f>
        <v>0</v>
      </c>
      <c r="AX10" s="1">
        <f>'Calculation - tariffs vec'!AW$4*'PCE - 2023 - Importcontent'!AX10</f>
        <v>0</v>
      </c>
      <c r="AY10" s="1">
        <f>'Calculation - tariffs vec'!AX$4*'PCE - 2023 - Importcontent'!AY10</f>
        <v>0</v>
      </c>
      <c r="AZ10" s="1">
        <f>'Calculation - tariffs vec'!AY$4*'PCE - 2023 - Importcontent'!AZ10</f>
        <v>0</v>
      </c>
      <c r="BA10" s="1">
        <f>'Calculation - tariffs vec'!AZ$4*'PCE - 2023 - Importcontent'!BA10</f>
        <v>0</v>
      </c>
      <c r="BB10" s="1">
        <f>'Calculation - tariffs vec'!BA$4*'PCE - 2023 - Importcontent'!BB10</f>
        <v>0</v>
      </c>
      <c r="BC10" s="1">
        <f>'Calculation - tariffs vec'!BB$4*'PCE - 2023 - Importcontent'!BC10</f>
        <v>0</v>
      </c>
      <c r="BD10" s="1">
        <f>'Calculation - tariffs vec'!BC$4*'PCE - 2023 - Importcontent'!BD10</f>
        <v>0</v>
      </c>
      <c r="BE10" s="1">
        <f>'Calculation - tariffs vec'!BD$4*'PCE - 2023 - Importcontent'!BE10</f>
        <v>0</v>
      </c>
      <c r="BF10" s="1">
        <f>'Calculation - tariffs vec'!BE$4*'PCE - 2023 - Importcontent'!BF10</f>
        <v>0</v>
      </c>
      <c r="BG10" s="1">
        <f>'Calculation - tariffs vec'!BF$4*'PCE - 2023 - Importcontent'!BG10</f>
        <v>0</v>
      </c>
      <c r="BH10" s="1">
        <f>'Calculation - tariffs vec'!BG$4*'PCE - 2023 - Importcontent'!BH10</f>
        <v>0</v>
      </c>
      <c r="BI10" s="1">
        <f>'Calculation - tariffs vec'!BH$4*'PCE - 2023 - Importcontent'!BI10</f>
        <v>0</v>
      </c>
      <c r="BJ10" s="1">
        <f>'Calculation - tariffs vec'!BI$4*'PCE - 2023 - Importcontent'!BJ10</f>
        <v>0</v>
      </c>
      <c r="BK10" s="1">
        <f>'Calculation - tariffs vec'!BJ$4*'PCE - 2023 - Importcontent'!BK10</f>
        <v>0</v>
      </c>
      <c r="BL10" s="1">
        <f>'Calculation - tariffs vec'!BK$4*'PCE - 2023 - Importcontent'!BL10</f>
        <v>0</v>
      </c>
      <c r="BM10" s="1">
        <f>'Calculation - tariffs vec'!BL$4*'PCE - 2023 - Importcontent'!BM10</f>
        <v>0</v>
      </c>
      <c r="BN10" s="1">
        <f>'Calculation - tariffs vec'!BM$4*'PCE - 2023 - Importcontent'!BN10</f>
        <v>0</v>
      </c>
      <c r="BO10" s="1">
        <f>'Calculation - tariffs vec'!BN$4*'PCE - 2023 - Importcontent'!BO10</f>
        <v>0</v>
      </c>
      <c r="BP10" s="1">
        <f>'Calculation - tariffs vec'!BO$4*'PCE - 2023 - Importcontent'!BP10</f>
        <v>0</v>
      </c>
      <c r="BQ10" s="1">
        <f>'Calculation - tariffs vec'!BP$4*'PCE - 2023 - Importcontent'!BQ10</f>
        <v>0</v>
      </c>
      <c r="BR10" s="1">
        <f>'Calculation - tariffs vec'!BQ$4*'PCE - 2023 - Importcontent'!BR10</f>
        <v>0</v>
      </c>
      <c r="BS10" s="1">
        <f>'Calculation - tariffs vec'!BR$4*'PCE - 2023 - Importcontent'!BS10</f>
        <v>0</v>
      </c>
      <c r="BT10" s="1">
        <f>'Calculation - tariffs vec'!BS$4*'PCE - 2023 - Importcontent'!BT10</f>
        <v>0</v>
      </c>
      <c r="BU10" s="1">
        <f>'Calculation - tariffs vec'!BT$4*'PCE - 2023 - Importcontent'!BU10</f>
        <v>0</v>
      </c>
      <c r="BV10" s="1">
        <f>'Calculation - tariffs vec'!BU$4*'PCE - 2023 - Importcontent'!BV10</f>
        <v>0</v>
      </c>
      <c r="BW10" s="1">
        <f>'Calculation - tariffs vec'!BV$4*'PCE - 2023 - Importcontent'!BW10</f>
        <v>0</v>
      </c>
      <c r="BX10" s="1">
        <f>'Calculation - tariffs vec'!BW$4*'PCE - 2023 - Importcontent'!BX10</f>
        <v>2.6495114957179771E-5</v>
      </c>
      <c r="BY10" s="1">
        <f>'Calculation - tariffs vec'!BX$4*'PCE - 2023 - Importcontent'!BY10</f>
        <v>2.2852140206905203E-3</v>
      </c>
      <c r="BZ10" s="1">
        <f>'Calculation - tariffs vec'!BY$4*'PCE - 2023 - Importcontent'!BZ10</f>
        <v>3.8922859481521376E-7</v>
      </c>
      <c r="CA10" s="1">
        <f>'Calculation - tariffs vec'!BZ$4*'PCE - 2023 - Importcontent'!CA10</f>
        <v>4.5849086853367828E-4</v>
      </c>
      <c r="CB10" s="1">
        <f>'Calculation - tariffs vec'!CA$4*'PCE - 2023 - Importcontent'!CB10</f>
        <v>0</v>
      </c>
      <c r="CC10" s="1">
        <f>'Calculation - tariffs vec'!CB$4*'PCE - 2023 - Importcontent'!CC10</f>
        <v>0</v>
      </c>
      <c r="CD10" s="1">
        <f>'Calculation - tariffs vec'!CC$4*'PCE - 2023 - Importcontent'!CD10</f>
        <v>0</v>
      </c>
      <c r="CE10" s="1">
        <f>'Calculation - tariffs vec'!CD$4*'PCE - 2023 - Importcontent'!CE10</f>
        <v>1.64689930032282E-2</v>
      </c>
      <c r="CF10" s="1">
        <f>'Calculation - tariffs vec'!CE$4*'PCE - 2023 - Importcontent'!CF10</f>
        <v>0.43349151772996297</v>
      </c>
      <c r="CG10" s="1">
        <f>'Calculation - tariffs vec'!CF$4*'PCE - 2023 - Importcontent'!CG10</f>
        <v>6.6509157483081276E-3</v>
      </c>
      <c r="CH10" s="1">
        <f>'Calculation - tariffs vec'!CG$4*'PCE - 2023 - Importcontent'!CH10</f>
        <v>0.24844857345249438</v>
      </c>
      <c r="CI10" s="1">
        <f>'Calculation - tariffs vec'!CH$4*'PCE - 2023 - Importcontent'!CI10</f>
        <v>9.5702014590518889E-3</v>
      </c>
      <c r="CJ10" s="1">
        <f>'Calculation - tariffs vec'!CI$4*'PCE - 2023 - Importcontent'!CJ10</f>
        <v>3.3869958421179722E-2</v>
      </c>
      <c r="CK10" s="1">
        <f>'Calculation - tariffs vec'!CJ$4*'PCE - 2023 - Importcontent'!CK10</f>
        <v>1.0356810685394293E-2</v>
      </c>
      <c r="CL10" s="1">
        <f>'Calculation - tariffs vec'!CK$4*'PCE - 2023 - Importcontent'!CL10</f>
        <v>5.1016112725680825E-3</v>
      </c>
      <c r="CM10" s="1">
        <f>'Calculation - tariffs vec'!CL$4*'PCE - 2023 - Importcontent'!CM10</f>
        <v>1.166399503621529E-4</v>
      </c>
      <c r="CN10" s="1">
        <f>'Calculation - tariffs vec'!CM$4*'PCE - 2023 - Importcontent'!CN10</f>
        <v>1.1166238349070981E-3</v>
      </c>
      <c r="CO10" s="1">
        <f>'Calculation - tariffs vec'!CN$4*'PCE - 2023 - Importcontent'!CO10</f>
        <v>1.4111591118097049E-2</v>
      </c>
      <c r="CP10" s="1">
        <f>'Calculation - tariffs vec'!CO$4*'PCE - 2023 - Importcontent'!CP10</f>
        <v>3.8849798066293325E-4</v>
      </c>
      <c r="CQ10" s="1">
        <f>'Calculation - tariffs vec'!CP$4*'PCE - 2023 - Importcontent'!CQ10</f>
        <v>1.5525981339542465E-2</v>
      </c>
      <c r="CR10" s="1">
        <f>'Calculation - tariffs vec'!CQ$4*'PCE - 2023 - Importcontent'!CR10</f>
        <v>7.1990405502222682E-5</v>
      </c>
      <c r="CS10" s="1">
        <f>'Calculation - tariffs vec'!CR$4*'PCE - 2023 - Importcontent'!CS10</f>
        <v>4.2214535199659306E-3</v>
      </c>
      <c r="CT10" s="1">
        <f>'Calculation - tariffs vec'!CS$4*'PCE - 2023 - Importcontent'!CT10</f>
        <v>4.3992164391404179E-4</v>
      </c>
      <c r="CU10" s="1">
        <f>'Calculation - tariffs vec'!CT$4*'PCE - 2023 - Importcontent'!CU10</f>
        <v>9.2271854534764074E-5</v>
      </c>
      <c r="CV10" s="1">
        <f>'Calculation - tariffs vec'!CU$4*'PCE - 2023 - Importcontent'!CV10</f>
        <v>3.2873227064104824E-2</v>
      </c>
      <c r="CW10" s="1">
        <f>'Calculation - tariffs vec'!CV$4*'PCE - 2023 - Importcontent'!CW10</f>
        <v>1.2853844239018344</v>
      </c>
      <c r="CX10" s="1">
        <f>'Calculation - tariffs vec'!CW$4*'PCE - 2023 - Importcontent'!CX10</f>
        <v>0</v>
      </c>
      <c r="CY10" s="1">
        <f>'Calculation - tariffs vec'!CX$4*'PCE - 2023 - Importcontent'!CY10</f>
        <v>0</v>
      </c>
      <c r="CZ10" s="1">
        <f>'Calculation - tariffs vec'!CY$4*'PCE - 2023 - Importcontent'!CZ10</f>
        <v>0</v>
      </c>
      <c r="DA10" s="1">
        <f>'Calculation - tariffs vec'!CZ$4*'PCE - 2023 - Importcontent'!DA10</f>
        <v>0</v>
      </c>
      <c r="DB10" s="1">
        <f>'Calculation - tariffs vec'!DA$4*'PCE - 2023 - Importcontent'!DB10</f>
        <v>0</v>
      </c>
      <c r="DC10" s="1">
        <f>'Calculation - tariffs vec'!DB$4*'PCE - 2023 - Importcontent'!DC10</f>
        <v>0</v>
      </c>
      <c r="DD10" s="1">
        <f>'Calculation - tariffs vec'!DC$4*'PCE - 2023 - Importcontent'!DD10</f>
        <v>0</v>
      </c>
      <c r="DE10" s="1">
        <f>'Calculation - tariffs vec'!DD$4*'PCE - 2023 - Importcontent'!DE10</f>
        <v>0</v>
      </c>
      <c r="DF10" s="1">
        <f>'Calculation - tariffs vec'!DE$4*'PCE - 2023 - Importcontent'!DF10</f>
        <v>0</v>
      </c>
      <c r="DG10" s="1">
        <f>'Calculation - tariffs vec'!DF$4*'PCE - 2023 - Importcontent'!DG10</f>
        <v>0</v>
      </c>
      <c r="DH10" s="1">
        <f>'Calculation - tariffs vec'!DG$4*'PCE - 2023 - Importcontent'!DH10</f>
        <v>0</v>
      </c>
      <c r="DI10" s="1">
        <f>'Calculation - tariffs vec'!DH$4*'PCE - 2023 - Importcontent'!DI10</f>
        <v>0</v>
      </c>
      <c r="DJ10" s="1">
        <f>'Calculation - tariffs vec'!DI$4*'PCE - 2023 - Importcontent'!DJ10</f>
        <v>0</v>
      </c>
      <c r="DK10" s="1">
        <f>'Calculation - tariffs vec'!DJ$4*'PCE - 2023 - Importcontent'!DK10</f>
        <v>0</v>
      </c>
      <c r="DL10" s="1">
        <f>'Calculation - tariffs vec'!DK$4*'PCE - 2023 - Importcontent'!DL10</f>
        <v>0</v>
      </c>
      <c r="DM10" s="1">
        <f>'Calculation - tariffs vec'!DL$4*'PCE - 2023 - Importcontent'!DM10</f>
        <v>0</v>
      </c>
      <c r="DN10" s="1">
        <f>'Calculation - tariffs vec'!DM$4*'PCE - 2023 - Importcontent'!DN10</f>
        <v>0</v>
      </c>
      <c r="DO10" s="1">
        <f>'Calculation - tariffs vec'!DN$4*'PCE - 2023 - Importcontent'!DO10</f>
        <v>0</v>
      </c>
      <c r="DP10" s="1">
        <f>'Calculation - tariffs vec'!DO$4*'PCE - 2023 - Importcontent'!DP10</f>
        <v>0</v>
      </c>
      <c r="DQ10" s="1">
        <f>'Calculation - tariffs vec'!DP$4*'PCE - 2023 - Importcontent'!DQ10</f>
        <v>0</v>
      </c>
      <c r="DR10" s="1">
        <f>'Calculation - tariffs vec'!DQ$4*'PCE - 2023 - Importcontent'!DR10</f>
        <v>0</v>
      </c>
      <c r="DS10" s="1">
        <f>'Calculation - tariffs vec'!DR$4*'PCE - 2023 - Importcontent'!DS10</f>
        <v>0</v>
      </c>
      <c r="DT10" s="1">
        <f>'Calculation - tariffs vec'!DS$4*'PCE - 2023 - Importcontent'!DT10</f>
        <v>0</v>
      </c>
      <c r="DU10" s="1">
        <f>'Calculation - tariffs vec'!DT$4*'PCE - 2023 - Importcontent'!DU10</f>
        <v>0</v>
      </c>
      <c r="DV10" s="1">
        <f>'Calculation - tariffs vec'!DU$4*'PCE - 2023 - Importcontent'!DV10</f>
        <v>0</v>
      </c>
      <c r="DW10" s="1">
        <f>'Calculation - tariffs vec'!DV$4*'PCE - 2023 - Importcontent'!DW10</f>
        <v>0</v>
      </c>
      <c r="DX10" s="1">
        <f>'Calculation - tariffs vec'!DW$4*'PCE - 2023 - Importcontent'!DX10</f>
        <v>0</v>
      </c>
      <c r="DY10" s="1">
        <f>'Calculation - tariffs vec'!DX$4*'PCE - 2023 - Importcontent'!DY10</f>
        <v>0</v>
      </c>
      <c r="DZ10" s="1">
        <f>'Calculation - tariffs vec'!DY$4*'PCE - 2023 - Importcontent'!DZ10</f>
        <v>0</v>
      </c>
      <c r="EA10" s="1">
        <f>'Calculation - tariffs vec'!DZ$4*'PCE - 2023 - Importcontent'!EA10</f>
        <v>0</v>
      </c>
      <c r="EB10" s="1">
        <f>'Calculation - tariffs vec'!EA$4*'PCE - 2023 - Importcontent'!EB10</f>
        <v>0</v>
      </c>
      <c r="EC10" s="1">
        <f>'Calculation - tariffs vec'!EB$4*'PCE - 2023 - Importcontent'!EC10</f>
        <v>0</v>
      </c>
      <c r="ED10" s="1">
        <f>'Calculation - tariffs vec'!EC$4*'PCE - 2023 - Importcontent'!ED10</f>
        <v>0</v>
      </c>
      <c r="EE10" s="1">
        <f>'Calculation - tariffs vec'!ED$4*'PCE - 2023 - Importcontent'!EE10</f>
        <v>0</v>
      </c>
      <c r="EF10" s="1">
        <f>'Calculation - tariffs vec'!EE$4*'PCE - 2023 - Importcontent'!EF10</f>
        <v>0</v>
      </c>
      <c r="EG10" s="1">
        <f>'Calculation - tariffs vec'!EF$4*'PCE - 2023 - Importcontent'!EG10</f>
        <v>0</v>
      </c>
      <c r="EH10" s="1">
        <f>'Calculation - tariffs vec'!EG$4*'PCE - 2023 - Importcontent'!EH10</f>
        <v>0</v>
      </c>
      <c r="EI10" s="1">
        <f>'Calculation - tariffs vec'!EH$4*'PCE - 2023 - Importcontent'!EI10</f>
        <v>0</v>
      </c>
      <c r="EJ10" s="1">
        <f>'Calculation - tariffs vec'!EI$4*'PCE - 2023 - Importcontent'!EJ10</f>
        <v>0</v>
      </c>
      <c r="EK10" s="1">
        <f>'Calculation - tariffs vec'!EJ$4*'PCE - 2023 - Importcontent'!EK10</f>
        <v>0</v>
      </c>
      <c r="EL10" s="1">
        <f>'Calculation - tariffs vec'!EK$4*'PCE - 2023 - Importcontent'!EL10</f>
        <v>0</v>
      </c>
      <c r="EM10" s="1">
        <f>'Calculation - tariffs vec'!EL$4*'PCE - 2023 - Importcontent'!EM10</f>
        <v>0</v>
      </c>
      <c r="EN10" s="1">
        <f>'Calculation - tariffs vec'!EM$4*'PCE - 2023 - Importcontent'!EN10</f>
        <v>0</v>
      </c>
      <c r="EO10" s="1">
        <f>'Calculation - tariffs vec'!EN$4*'PCE - 2023 - Importcontent'!EO10</f>
        <v>0</v>
      </c>
      <c r="EP10" s="1">
        <f>'Calculation - tariffs vec'!EO$4*'PCE - 2023 - Importcontent'!EP10</f>
        <v>0</v>
      </c>
      <c r="EQ10" s="1">
        <f>'Calculation - tariffs vec'!EP$4*'PCE - 2023 - Importcontent'!EQ10</f>
        <v>0</v>
      </c>
      <c r="ER10" s="1">
        <f>'Calculation - tariffs vec'!EQ$4*'PCE - 2023 - Importcontent'!ER10</f>
        <v>0</v>
      </c>
      <c r="ES10" s="1">
        <f>'Calculation - tariffs vec'!ER$4*'PCE - 2023 - Importcontent'!ES10</f>
        <v>1.6980105650973111E-4</v>
      </c>
      <c r="ET10" s="1">
        <f>'Calculation - tariffs vec'!ES$4*'PCE - 2023 - Importcontent'!ET10</f>
        <v>3.8139480940742447E-3</v>
      </c>
      <c r="EU10" s="1">
        <f>'Calculation - tariffs vec'!ET$4*'PCE - 2023 - Importcontent'!EU10</f>
        <v>1.2605611842974326E-5</v>
      </c>
      <c r="EV10" s="1">
        <f>'Calculation - tariffs vec'!EU$4*'PCE - 2023 - Importcontent'!EV10</f>
        <v>1.4037519555854333E-4</v>
      </c>
      <c r="EW10" s="1">
        <f>'Calculation - tariffs vec'!EV$4*'PCE - 2023 - Importcontent'!EW10</f>
        <v>0</v>
      </c>
      <c r="EX10" s="1">
        <f>'Calculation - tariffs vec'!EW$4*'PCE - 2023 - Importcontent'!EX10</f>
        <v>0</v>
      </c>
      <c r="EY10" s="1">
        <f>'Calculation - tariffs vec'!EX$4*'PCE - 2023 - Importcontent'!EY10</f>
        <v>0</v>
      </c>
      <c r="EZ10" s="1">
        <f>'Calculation - tariffs vec'!EY$4*'PCE - 2023 - Importcontent'!EZ10</f>
        <v>1.779252042930644E-2</v>
      </c>
      <c r="FA10" s="1">
        <f>'Calculation - tariffs vec'!EZ$4*'PCE - 2023 - Importcontent'!FA10</f>
        <v>0.12382212244093634</v>
      </c>
      <c r="FB10" s="1">
        <f>'Calculation - tariffs vec'!FA$4*'PCE - 2023 - Importcontent'!FB10</f>
        <v>1.7928435516889711E-2</v>
      </c>
      <c r="FC10" s="1">
        <f>'Calculation - tariffs vec'!FB$4*'PCE - 2023 - Importcontent'!FC10</f>
        <v>6.8770853372945778E-2</v>
      </c>
      <c r="FD10" s="1">
        <f>'Calculation - tariffs vec'!FC$4*'PCE - 2023 - Importcontent'!FD10</f>
        <v>5.1463189557775652E-3</v>
      </c>
      <c r="FE10" s="1">
        <f>'Calculation - tariffs vec'!FD$4*'PCE - 2023 - Importcontent'!FE10</f>
        <v>2.45275174586123E-2</v>
      </c>
      <c r="FF10" s="1">
        <f>'Calculation - tariffs vec'!FE$4*'PCE - 2023 - Importcontent'!FF10</f>
        <v>6.1177317435953402E-3</v>
      </c>
      <c r="FG10" s="1">
        <f>'Calculation - tariffs vec'!FF$4*'PCE - 2023 - Importcontent'!FG10</f>
        <v>4.1168852271479678E-3</v>
      </c>
      <c r="FH10" s="1">
        <f>'Calculation - tariffs vec'!FG$4*'PCE - 2023 - Importcontent'!FH10</f>
        <v>5.9557584493636453E-5</v>
      </c>
      <c r="FI10" s="1">
        <f>'Calculation - tariffs vec'!FH$4*'PCE - 2023 - Importcontent'!FI10</f>
        <v>1.3631377643084145E-3</v>
      </c>
      <c r="FJ10" s="1">
        <f>'Calculation - tariffs vec'!FI$4*'PCE - 2023 - Importcontent'!FJ10</f>
        <v>2.8030134909046373E-3</v>
      </c>
      <c r="FK10" s="1">
        <f>'Calculation - tariffs vec'!FJ$4*'PCE - 2023 - Importcontent'!FK10</f>
        <v>7.0944717378271195E-4</v>
      </c>
      <c r="FL10" s="1">
        <f>'Calculation - tariffs vec'!FK$4*'PCE - 2023 - Importcontent'!FL10</f>
        <v>3.0511748536488277E-3</v>
      </c>
      <c r="FM10" s="1">
        <f>'Calculation - tariffs vec'!FL$4*'PCE - 2023 - Importcontent'!FM10</f>
        <v>9.1075096682219079E-5</v>
      </c>
      <c r="FN10" s="1">
        <f>'Calculation - tariffs vec'!FM$4*'PCE - 2023 - Importcontent'!FN10</f>
        <v>2.3008137183122214E-3</v>
      </c>
      <c r="FO10" s="1">
        <f>'Calculation - tariffs vec'!FN$4*'PCE - 2023 - Importcontent'!FO10</f>
        <v>9.7224341725669208E-5</v>
      </c>
      <c r="FP10" s="1">
        <f>'Calculation - tariffs vec'!FO$4*'PCE - 2023 - Importcontent'!FP10</f>
        <v>2.9708176300052122E-3</v>
      </c>
      <c r="FQ10" s="1">
        <f>'Calculation - tariffs vec'!FP$4*'PCE - 2023 - Importcontent'!FQ10</f>
        <v>2.5074288154231249E-2</v>
      </c>
      <c r="FR10" s="1">
        <f>'Calculation - tariffs vec'!FQ$4*'PCE - 2023 - Importcontent'!FR10</f>
        <v>0.58546034318689333</v>
      </c>
      <c r="FS10" s="1">
        <f>'Calculation - tariffs vec'!FR$4*'PCE - 2023 - Importcontent'!FS10</f>
        <v>0</v>
      </c>
      <c r="FT10" s="1">
        <f>'Calculation - tariffs vec'!FS$4*'PCE - 2023 - Importcontent'!FT10</f>
        <v>0</v>
      </c>
      <c r="FU10" s="1">
        <f>'Calculation - tariffs vec'!FT$4*'PCE - 2023 - Importcontent'!FU10</f>
        <v>0</v>
      </c>
      <c r="FV10" s="1">
        <f>'Calculation - tariffs vec'!FU$4*'PCE - 2023 - Importcontent'!FV10</f>
        <v>0</v>
      </c>
      <c r="FW10" s="1">
        <f>'Calculation - tariffs vec'!FV$4*'PCE - 2023 - Importcontent'!FW10</f>
        <v>0</v>
      </c>
      <c r="FX10" s="1">
        <f>'Calculation - tariffs vec'!FW$4*'PCE - 2023 - Importcontent'!FX10</f>
        <v>0</v>
      </c>
      <c r="FY10" s="1">
        <f>'Calculation - tariffs vec'!FX$4*'PCE - 2023 - Importcontent'!FY10</f>
        <v>0</v>
      </c>
      <c r="FZ10" s="1">
        <f>'Calculation - tariffs vec'!FY$4*'PCE - 2023 - Importcontent'!FZ10</f>
        <v>0</v>
      </c>
      <c r="GA10" s="1">
        <f>'Calculation - tariffs vec'!FZ$4*'PCE - 2023 - Importcontent'!GA10</f>
        <v>0</v>
      </c>
      <c r="GB10" s="1">
        <f>'Calculation - tariffs vec'!GA$4*'PCE - 2023 - Importcontent'!GB10</f>
        <v>0</v>
      </c>
      <c r="GC10" s="1">
        <f>'Calculation - tariffs vec'!GB$4*'PCE - 2023 - Importcontent'!GC10</f>
        <v>0</v>
      </c>
      <c r="GD10" s="1">
        <f>'Calculation - tariffs vec'!GC$4*'PCE - 2023 - Importcontent'!GD10</f>
        <v>0</v>
      </c>
      <c r="GE10" s="1">
        <f>'Calculation - tariffs vec'!GD$4*'PCE - 2023 - Importcontent'!GE10</f>
        <v>0</v>
      </c>
      <c r="GF10" s="1">
        <f>'Calculation - tariffs vec'!GE$4*'PCE - 2023 - Importcontent'!GF10</f>
        <v>0</v>
      </c>
      <c r="GG10" s="1">
        <f>'Calculation - tariffs vec'!GF$4*'PCE - 2023 - Importcontent'!GG10</f>
        <v>0</v>
      </c>
      <c r="GH10" s="1">
        <f>'Calculation - tariffs vec'!GG$4*'PCE - 2023 - Importcontent'!GH10</f>
        <v>0</v>
      </c>
      <c r="GI10" s="1">
        <f>'Calculation - tariffs vec'!GH$4*'PCE - 2023 - Importcontent'!GI10</f>
        <v>0</v>
      </c>
      <c r="GJ10" s="1">
        <f>'Calculation - tariffs vec'!GI$4*'PCE - 2023 - Importcontent'!GJ10</f>
        <v>0</v>
      </c>
      <c r="GK10" s="1">
        <f>'Calculation - tariffs vec'!GJ$4*'PCE - 2023 - Importcontent'!GK10</f>
        <v>0</v>
      </c>
      <c r="GL10" s="1">
        <f>'Calculation - tariffs vec'!GK$4*'PCE - 2023 - Importcontent'!GL10</f>
        <v>0</v>
      </c>
      <c r="GM10" s="1">
        <f>'Calculation - tariffs vec'!GL$4*'PCE - 2023 - Importcontent'!GM10</f>
        <v>0</v>
      </c>
      <c r="GN10" s="1">
        <f>'Calculation - tariffs vec'!GM$4*'PCE - 2023 - Importcontent'!GN10</f>
        <v>0</v>
      </c>
      <c r="GO10" s="1">
        <f>'Calculation - tariffs vec'!GN$4*'PCE - 2023 - Importcontent'!GO10</f>
        <v>0</v>
      </c>
      <c r="GP10" s="1">
        <f>'Calculation - tariffs vec'!GO$4*'PCE - 2023 - Importcontent'!GP10</f>
        <v>0</v>
      </c>
      <c r="GQ10" s="1">
        <f>'Calculation - tariffs vec'!GP$4*'PCE - 2023 - Importcontent'!GQ10</f>
        <v>0</v>
      </c>
      <c r="GR10" s="1">
        <f>'Calculation - tariffs vec'!GQ$4*'PCE - 2023 - Importcontent'!GR10</f>
        <v>0</v>
      </c>
      <c r="GS10" s="1">
        <f>'Calculation - tariffs vec'!GR$4*'PCE - 2023 - Importcontent'!GS10</f>
        <v>0</v>
      </c>
      <c r="GT10" s="1">
        <f>'Calculation - tariffs vec'!GS$4*'PCE - 2023 - Importcontent'!GT10</f>
        <v>0</v>
      </c>
      <c r="GU10" s="1">
        <f>'Calculation - tariffs vec'!GT$4*'PCE - 2023 - Importcontent'!GU10</f>
        <v>0</v>
      </c>
      <c r="GV10" s="1">
        <f>'Calculation - tariffs vec'!GU$4*'PCE - 2023 - Importcontent'!GV10</f>
        <v>0</v>
      </c>
      <c r="GW10" s="1">
        <f>'Calculation - tariffs vec'!GV$4*'PCE - 2023 - Importcontent'!GW10</f>
        <v>0</v>
      </c>
      <c r="GX10" s="1">
        <f>'Calculation - tariffs vec'!GW$4*'PCE - 2023 - Importcontent'!GX10</f>
        <v>0</v>
      </c>
      <c r="GY10" s="1">
        <f>'Calculation - tariffs vec'!GX$4*'PCE - 2023 - Importcontent'!GY10</f>
        <v>0</v>
      </c>
      <c r="GZ10" s="1">
        <f>'Calculation - tariffs vec'!GY$4*'PCE - 2023 - Importcontent'!GZ10</f>
        <v>0</v>
      </c>
      <c r="HA10" s="1">
        <f>'Calculation - tariffs vec'!GZ$4*'PCE - 2023 - Importcontent'!HA10</f>
        <v>0</v>
      </c>
      <c r="HB10" s="1">
        <f>'Calculation - tariffs vec'!HA$4*'PCE - 2023 - Importcontent'!HB10</f>
        <v>0</v>
      </c>
      <c r="HC10" s="1">
        <f>'Calculation - tariffs vec'!HB$4*'PCE - 2023 - Importcontent'!HC10</f>
        <v>0</v>
      </c>
      <c r="HD10" s="1">
        <f>'Calculation - tariffs vec'!HC$4*'PCE - 2023 - Importcontent'!HD10</f>
        <v>0</v>
      </c>
      <c r="HE10" s="1">
        <f>'Calculation - tariffs vec'!HD$4*'PCE - 2023 - Importcontent'!HE10</f>
        <v>0</v>
      </c>
      <c r="HF10" s="1">
        <f>'Calculation - tariffs vec'!HE$4*'PCE - 2023 - Importcontent'!HF10</f>
        <v>0</v>
      </c>
      <c r="HG10" s="1">
        <f>'Calculation - tariffs vec'!HF$4*'PCE - 2023 - Importcontent'!HG10</f>
        <v>0</v>
      </c>
      <c r="HH10" s="1">
        <f>'Calculation - tariffs vec'!HG$4*'PCE - 2023 - Importcontent'!HH10</f>
        <v>0</v>
      </c>
      <c r="HI10" s="1">
        <f>'Calculation - tariffs vec'!HH$4*'PCE - 2023 - Importcontent'!HI10</f>
        <v>0</v>
      </c>
      <c r="HJ10" s="1">
        <f>'Calculation - tariffs vec'!HI$4*'PCE - 2023 - Importcontent'!HJ10</f>
        <v>0</v>
      </c>
      <c r="HK10" s="1">
        <f>'Calculation - tariffs vec'!HJ$4*'PCE - 2023 - Importcontent'!HK10</f>
        <v>0</v>
      </c>
      <c r="HL10" s="1">
        <f>'Calculation - tariffs vec'!HK$4*'PCE - 2023 - Importcontent'!HL10</f>
        <v>0</v>
      </c>
      <c r="HM10" s="1">
        <f>'Calculation - tariffs vec'!HL$4*'PCE - 2023 - Importcontent'!HM10</f>
        <v>0</v>
      </c>
      <c r="HN10" s="1">
        <f>'Calculation - tariffs vec'!HM$4*'PCE - 2023 - Importcontent'!HN10</f>
        <v>1.3600677251600167E-4</v>
      </c>
      <c r="HO10" s="1">
        <f>'Calculation - tariffs vec'!HN$4*'PCE - 2023 - Importcontent'!HO10</f>
        <v>1.3760686938178034E-3</v>
      </c>
      <c r="HP10" s="1">
        <f>'Calculation - tariffs vec'!HO$4*'PCE - 2023 - Importcontent'!HP10</f>
        <v>1.1393244625362515E-6</v>
      </c>
      <c r="HQ10" s="1">
        <f>'Calculation - tariffs vec'!HP$4*'PCE - 2023 - Importcontent'!HQ10</f>
        <v>1.2831155442750294E-3</v>
      </c>
      <c r="HR10" s="1">
        <f>'Calculation - tariffs vec'!HQ$4*'PCE - 2023 - Importcontent'!HR10</f>
        <v>0</v>
      </c>
      <c r="HS10" s="1">
        <f>'Calculation - tariffs vec'!HR$4*'PCE - 2023 - Importcontent'!HS10</f>
        <v>0</v>
      </c>
      <c r="HT10" s="1">
        <f>'Calculation - tariffs vec'!HS$4*'PCE - 2023 - Importcontent'!HT10</f>
        <v>0</v>
      </c>
      <c r="HU10" s="1">
        <f>'Calculation - tariffs vec'!HT$4*'PCE - 2023 - Importcontent'!HU10</f>
        <v>2.6552252542347297E-2</v>
      </c>
      <c r="HV10" s="1">
        <f>'Calculation - tariffs vec'!HU$4*'PCE - 2023 - Importcontent'!HV10</f>
        <v>0.39342283000908479</v>
      </c>
      <c r="HW10" s="1">
        <f>'Calculation - tariffs vec'!HV$4*'PCE - 2023 - Importcontent'!HW10</f>
        <v>3.5872697095622172E-2</v>
      </c>
      <c r="HX10" s="1">
        <f>'Calculation - tariffs vec'!HW$4*'PCE - 2023 - Importcontent'!HX10</f>
        <v>0.18284829703173408</v>
      </c>
      <c r="HY10" s="1">
        <f>'Calculation - tariffs vec'!HX$4*'PCE - 2023 - Importcontent'!HY10</f>
        <v>2.0734723988575079E-2</v>
      </c>
      <c r="HZ10" s="1">
        <f>'Calculation - tariffs vec'!HY$4*'PCE - 2023 - Importcontent'!HZ10</f>
        <v>9.3910939941504075E-3</v>
      </c>
      <c r="IA10" s="1">
        <f>'Calculation - tariffs vec'!HZ$4*'PCE - 2023 - Importcontent'!IA10</f>
        <v>5.8134922665653271E-3</v>
      </c>
      <c r="IB10" s="1">
        <f>'Calculation - tariffs vec'!IA$4*'PCE - 2023 - Importcontent'!IB10</f>
        <v>6.3703545258955276E-3</v>
      </c>
      <c r="IC10" s="1">
        <f>'Calculation - tariffs vec'!IB$4*'PCE - 2023 - Importcontent'!IC10</f>
        <v>7.2062233077715293E-4</v>
      </c>
      <c r="ID10" s="1">
        <f>'Calculation - tariffs vec'!IC$4*'PCE - 2023 - Importcontent'!ID10</f>
        <v>3.644014331700185E-4</v>
      </c>
      <c r="IE10" s="1">
        <f>'Calculation - tariffs vec'!ID$4*'PCE - 2023 - Importcontent'!IE10</f>
        <v>7.3091388864974152E-3</v>
      </c>
      <c r="IF10" s="1">
        <f>'Calculation - tariffs vec'!IE$4*'PCE - 2023 - Importcontent'!IF10</f>
        <v>2.7087753426664253E-3</v>
      </c>
      <c r="IG10" s="1">
        <f>'Calculation - tariffs vec'!IF$4*'PCE - 2023 - Importcontent'!IG10</f>
        <v>3.2161664885558224E-3</v>
      </c>
      <c r="IH10" s="1">
        <f>'Calculation - tariffs vec'!IG$4*'PCE - 2023 - Importcontent'!IH10</f>
        <v>2.5138384056919553E-5</v>
      </c>
      <c r="II10" s="1">
        <f>'Calculation - tariffs vec'!IH$4*'PCE - 2023 - Importcontent'!II10</f>
        <v>5.6827924139170871E-3</v>
      </c>
      <c r="IJ10" s="1">
        <f>'Calculation - tariffs vec'!II$4*'PCE - 2023 - Importcontent'!IJ10</f>
        <v>1.2591245527927733E-4</v>
      </c>
      <c r="IK10" s="1">
        <f>'Calculation - tariffs vec'!IJ$4*'PCE - 2023 - Importcontent'!IK10</f>
        <v>6.8949811327760529E-3</v>
      </c>
      <c r="IL10" s="1">
        <f>'Calculation - tariffs vec'!IK$4*'PCE - 2023 - Importcontent'!IL10</f>
        <v>0.26160640108927197</v>
      </c>
      <c r="IM10" s="1">
        <f>'Calculation - tariffs vec'!IL$4*'PCE - 2023 - Importcontent'!IM10</f>
        <v>0.53228618916707249</v>
      </c>
      <c r="IN10" s="1">
        <f>'Calculation - tariffs vec'!IM$4*'PCE - 2023 - Importcontent'!IN10</f>
        <v>0</v>
      </c>
      <c r="IO10" s="1">
        <f>'Calculation - tariffs vec'!IN$4*'PCE - 2023 - Importcontent'!IO10</f>
        <v>0</v>
      </c>
      <c r="IP10" s="1">
        <f>'Calculation - tariffs vec'!IO$4*'PCE - 2023 - Importcontent'!IP10</f>
        <v>0</v>
      </c>
      <c r="IQ10" s="1">
        <f>'Calculation - tariffs vec'!IP$4*'PCE - 2023 - Importcontent'!IQ10</f>
        <v>0</v>
      </c>
      <c r="IR10" s="1">
        <f>'Calculation - tariffs vec'!IQ$4*'PCE - 2023 - Importcontent'!IR10</f>
        <v>0</v>
      </c>
      <c r="IS10" s="1">
        <f>'Calculation - tariffs vec'!IR$4*'PCE - 2023 - Importcontent'!IS10</f>
        <v>0</v>
      </c>
      <c r="IT10" s="1">
        <f>'Calculation - tariffs vec'!IS$4*'PCE - 2023 - Importcontent'!IT10</f>
        <v>0</v>
      </c>
      <c r="IU10" s="1">
        <f>'Calculation - tariffs vec'!IT$4*'PCE - 2023 - Importcontent'!IU10</f>
        <v>0</v>
      </c>
      <c r="IV10" s="1">
        <f>'Calculation - tariffs vec'!IU$4*'PCE - 2023 - Importcontent'!IV10</f>
        <v>0</v>
      </c>
      <c r="IW10" s="1">
        <f>'Calculation - tariffs vec'!IV$4*'PCE - 2023 - Importcontent'!IW10</f>
        <v>0</v>
      </c>
      <c r="IX10" s="1">
        <f>'Calculation - tariffs vec'!IW$4*'PCE - 2023 - Importcontent'!IX10</f>
        <v>0</v>
      </c>
      <c r="IY10" s="1">
        <f>'Calculation - tariffs vec'!IX$4*'PCE - 2023 - Importcontent'!IY10</f>
        <v>0</v>
      </c>
      <c r="IZ10" s="1">
        <f>'Calculation - tariffs vec'!IY$4*'PCE - 2023 - Importcontent'!IZ10</f>
        <v>0</v>
      </c>
      <c r="JA10" s="1">
        <f>'Calculation - tariffs vec'!IZ$4*'PCE - 2023 - Importcontent'!JA10</f>
        <v>0</v>
      </c>
      <c r="JB10" s="1">
        <f>'Calculation - tariffs vec'!JA$4*'PCE - 2023 - Importcontent'!JB10</f>
        <v>0</v>
      </c>
      <c r="JC10" s="1">
        <f>'Calculation - tariffs vec'!JB$4*'PCE - 2023 - Importcontent'!JC10</f>
        <v>0</v>
      </c>
      <c r="JD10" s="1">
        <f>'Calculation - tariffs vec'!JC$4*'PCE - 2023 - Importcontent'!JD10</f>
        <v>0</v>
      </c>
      <c r="JE10" s="1">
        <f>'Calculation - tariffs vec'!JD$4*'PCE - 2023 - Importcontent'!JE10</f>
        <v>0</v>
      </c>
      <c r="JF10" s="1">
        <f>'Calculation - tariffs vec'!JE$4*'PCE - 2023 - Importcontent'!JF10</f>
        <v>0</v>
      </c>
      <c r="JG10" s="1">
        <f>'Calculation - tariffs vec'!JF$4*'PCE - 2023 - Importcontent'!JG10</f>
        <v>0</v>
      </c>
      <c r="JH10" s="1">
        <f>'Calculation - tariffs vec'!JG$4*'PCE - 2023 - Importcontent'!JH10</f>
        <v>0</v>
      </c>
      <c r="JI10" s="1">
        <f>'Calculation - tariffs vec'!JH$4*'PCE - 2023 - Importcontent'!JI10</f>
        <v>0</v>
      </c>
      <c r="JJ10" s="1">
        <f>'Calculation - tariffs vec'!JI$4*'PCE - 2023 - Importcontent'!JJ10</f>
        <v>0</v>
      </c>
      <c r="JK10" s="1">
        <f>'Calculation - tariffs vec'!JJ$4*'PCE - 2023 - Importcontent'!JK10</f>
        <v>0</v>
      </c>
      <c r="JL10" s="1">
        <f>'Calculation - tariffs vec'!JK$4*'PCE - 2023 - Importcontent'!JL10</f>
        <v>0</v>
      </c>
      <c r="JM10" s="1">
        <f>'Calculation - tariffs vec'!JL$4*'PCE - 2023 - Importcontent'!JM10</f>
        <v>0</v>
      </c>
      <c r="JN10" s="1">
        <f>'Calculation - tariffs vec'!JM$4*'PCE - 2023 - Importcontent'!JN10</f>
        <v>0</v>
      </c>
      <c r="JO10" s="1">
        <f>'Calculation - tariffs vec'!JN$4*'PCE - 2023 - Importcontent'!JO10</f>
        <v>0</v>
      </c>
      <c r="JP10" s="1">
        <f>'Calculation - tariffs vec'!JO$4*'PCE - 2023 - Importcontent'!JP10</f>
        <v>0</v>
      </c>
      <c r="JQ10" s="1">
        <f>'Calculation - tariffs vec'!JP$4*'PCE - 2023 - Importcontent'!JQ10</f>
        <v>0</v>
      </c>
      <c r="JR10" s="1">
        <f>'Calculation - tariffs vec'!JQ$4*'PCE - 2023 - Importcontent'!JR10</f>
        <v>0</v>
      </c>
      <c r="JS10" s="1">
        <f>'Calculation - tariffs vec'!JR$4*'PCE - 2023 - Importcontent'!JS10</f>
        <v>0</v>
      </c>
      <c r="JT10" s="1">
        <f>'Calculation - tariffs vec'!JS$4*'PCE - 2023 - Importcontent'!JT10</f>
        <v>0</v>
      </c>
      <c r="JU10" s="1">
        <f>'Calculation - tariffs vec'!JT$4*'PCE - 2023 - Importcontent'!JU10</f>
        <v>0</v>
      </c>
      <c r="JV10" s="1">
        <f>'Calculation - tariffs vec'!JU$4*'PCE - 2023 - Importcontent'!JV10</f>
        <v>0</v>
      </c>
      <c r="JW10" s="1">
        <f>'Calculation - tariffs vec'!JV$4*'PCE - 2023 - Importcontent'!JW10</f>
        <v>0</v>
      </c>
      <c r="JX10" s="1">
        <f>'Calculation - tariffs vec'!JW$4*'PCE - 2023 - Importcontent'!JX10</f>
        <v>0</v>
      </c>
      <c r="JY10" s="1">
        <f>'Calculation - tariffs vec'!JX$4*'PCE - 2023 - Importcontent'!JY10</f>
        <v>0</v>
      </c>
      <c r="JZ10" s="1">
        <f>'Calculation - tariffs vec'!JY$4*'PCE - 2023 - Importcontent'!JZ10</f>
        <v>0</v>
      </c>
      <c r="KA10" s="1">
        <f>'Calculation - tariffs vec'!JZ$4*'PCE - 2023 - Importcontent'!KA10</f>
        <v>0</v>
      </c>
      <c r="KB10" s="1">
        <f>'Calculation - tariffs vec'!KA$4*'PCE - 2023 - Importcontent'!KB10</f>
        <v>0</v>
      </c>
      <c r="KC10" s="1">
        <f>'Calculation - tariffs vec'!KB$4*'PCE - 2023 - Importcontent'!KC10</f>
        <v>0</v>
      </c>
      <c r="KD10" s="1">
        <f>'Calculation - tariffs vec'!KC$4*'PCE - 2023 - Importcontent'!KD10</f>
        <v>0</v>
      </c>
      <c r="KE10" s="1">
        <f>'Calculation - tariffs vec'!KD$4*'PCE - 2023 - Importcontent'!KE10</f>
        <v>0</v>
      </c>
      <c r="KF10" s="1">
        <f>'Calculation - tariffs vec'!KE$4*'PCE - 2023 - Importcontent'!KF10</f>
        <v>0</v>
      </c>
      <c r="KG10" s="1">
        <f>'Calculation - tariffs vec'!KF$4*'PCE - 2023 - Importcontent'!KG10</f>
        <v>0</v>
      </c>
      <c r="KH10" s="1">
        <f>'Calculation - tariffs vec'!KG$4*'PCE - 2023 - Importcontent'!KH10</f>
        <v>0</v>
      </c>
      <c r="KI10" s="1">
        <f>'Calculation - tariffs vec'!KH$4*'PCE - 2023 - Importcontent'!KI10</f>
        <v>1.5384239766288641E-4</v>
      </c>
      <c r="KJ10" s="1">
        <f>'Calculation - tariffs vec'!KI$4*'PCE - 2023 - Importcontent'!KJ10</f>
        <v>1.2865754584590434E-3</v>
      </c>
      <c r="KK10" s="1">
        <f>'Calculation - tariffs vec'!KJ$4*'PCE - 2023 - Importcontent'!KK10</f>
        <v>4.5705665236398731E-9</v>
      </c>
      <c r="KL10" s="1">
        <f>'Calculation - tariffs vec'!KK$4*'PCE - 2023 - Importcontent'!KL10</f>
        <v>4.3381631421216422E-4</v>
      </c>
      <c r="KM10" s="1">
        <f>'Calculation - tariffs vec'!KL$4*'PCE - 2023 - Importcontent'!KM10</f>
        <v>0</v>
      </c>
      <c r="KN10" s="1">
        <f>'Calculation - tariffs vec'!KM$4*'PCE - 2023 - Importcontent'!KN10</f>
        <v>0</v>
      </c>
      <c r="KO10" s="1">
        <f>'Calculation - tariffs vec'!KN$4*'PCE - 2023 - Importcontent'!KO10</f>
        <v>0</v>
      </c>
      <c r="KP10" s="1">
        <f>'Calculation - tariffs vec'!KO$4*'PCE - 2023 - Importcontent'!KP10</f>
        <v>2.4569814125695796E-3</v>
      </c>
      <c r="KQ10" s="1">
        <f>'Calculation - tariffs vec'!KP$4*'PCE - 2023 - Importcontent'!KQ10</f>
        <v>0.10041899612371152</v>
      </c>
      <c r="KR10" s="1">
        <f>'Calculation - tariffs vec'!KQ$4*'PCE - 2023 - Importcontent'!KR10</f>
        <v>4.9849228040425402E-3</v>
      </c>
      <c r="KS10" s="1">
        <f>'Calculation - tariffs vec'!KR$4*'PCE - 2023 - Importcontent'!KS10</f>
        <v>4.0372914400243751E-2</v>
      </c>
      <c r="KT10" s="1">
        <f>'Calculation - tariffs vec'!KS$4*'PCE - 2023 - Importcontent'!KT10</f>
        <v>1.8678153030878852E-3</v>
      </c>
      <c r="KU10" s="1">
        <f>'Calculation - tariffs vec'!KT$4*'PCE - 2023 - Importcontent'!KU10</f>
        <v>2.6347477410836951E-3</v>
      </c>
      <c r="KV10" s="1">
        <f>'Calculation - tariffs vec'!KU$4*'PCE - 2023 - Importcontent'!KV10</f>
        <v>7.9066438749649979E-4</v>
      </c>
      <c r="KW10" s="1">
        <f>'Calculation - tariffs vec'!KV$4*'PCE - 2023 - Importcontent'!KW10</f>
        <v>9.3894410497660785E-4</v>
      </c>
      <c r="KX10" s="1">
        <f>'Calculation - tariffs vec'!KW$4*'PCE - 2023 - Importcontent'!KX10</f>
        <v>1.874144185238038E-5</v>
      </c>
      <c r="KY10" s="1">
        <f>'Calculation - tariffs vec'!KX$4*'PCE - 2023 - Importcontent'!KY10</f>
        <v>7.9471350692890552E-5</v>
      </c>
      <c r="KZ10" s="1">
        <f>'Calculation - tariffs vec'!KY$4*'PCE - 2023 - Importcontent'!KZ10</f>
        <v>3.8707722037981326E-3</v>
      </c>
      <c r="LA10" s="1">
        <f>'Calculation - tariffs vec'!KZ$4*'PCE - 2023 - Importcontent'!LA10</f>
        <v>2.0991399489122262E-4</v>
      </c>
      <c r="LB10" s="1">
        <f>'Calculation - tariffs vec'!LA$4*'PCE - 2023 - Importcontent'!LB10</f>
        <v>6.7841925700392307E-3</v>
      </c>
      <c r="LC10" s="1">
        <f>'Calculation - tariffs vec'!LB$4*'PCE - 2023 - Importcontent'!LC10</f>
        <v>1.348318746013684E-5</v>
      </c>
      <c r="LD10" s="1">
        <f>'Calculation - tariffs vec'!LC$4*'PCE - 2023 - Importcontent'!LD10</f>
        <v>5.0375271824666624E-4</v>
      </c>
      <c r="LE10" s="1">
        <f>'Calculation - tariffs vec'!LD$4*'PCE - 2023 - Importcontent'!LE10</f>
        <v>3.8167212259180598E-5</v>
      </c>
      <c r="LF10" s="1">
        <f>'Calculation - tariffs vec'!LE$4*'PCE - 2023 - Importcontent'!LF10</f>
        <v>2.1700763930881336E-3</v>
      </c>
      <c r="LG10" s="1">
        <f>'Calculation - tariffs vec'!LF$4*'PCE - 2023 - Importcontent'!LG10</f>
        <v>2.5746019870225921E-2</v>
      </c>
      <c r="LH10" s="1">
        <f>'Calculation - tariffs vec'!LG$4*'PCE - 2023 - Importcontent'!LH10</f>
        <v>0.11109628367076628</v>
      </c>
      <c r="LI10" s="1">
        <f>'Calculation - tariffs vec'!LH$4*'PCE - 2023 - Importcontent'!LI10</f>
        <v>0</v>
      </c>
      <c r="LJ10" s="1">
        <f>'Calculation - tariffs vec'!LI$4*'PCE - 2023 - Importcontent'!LJ10</f>
        <v>0</v>
      </c>
      <c r="LK10" s="1">
        <f>'Calculation - tariffs vec'!LJ$4*'PCE - 2023 - Importcontent'!LK10</f>
        <v>0</v>
      </c>
      <c r="LL10" s="1">
        <f>'Calculation - tariffs vec'!LK$4*'PCE - 2023 - Importcontent'!LL10</f>
        <v>0</v>
      </c>
      <c r="LM10" s="1">
        <f>'Calculation - tariffs vec'!LL$4*'PCE - 2023 - Importcontent'!LM10</f>
        <v>0</v>
      </c>
      <c r="LN10" s="1">
        <f>'Calculation - tariffs vec'!LM$4*'PCE - 2023 - Importcontent'!LN10</f>
        <v>0</v>
      </c>
      <c r="LO10" s="1">
        <f>'Calculation - tariffs vec'!LN$4*'PCE - 2023 - Importcontent'!LO10</f>
        <v>0</v>
      </c>
      <c r="LP10" s="1">
        <f>'Calculation - tariffs vec'!LO$4*'PCE - 2023 - Importcontent'!LP10</f>
        <v>0</v>
      </c>
      <c r="LQ10" s="1">
        <f>'Calculation - tariffs vec'!LP$4*'PCE - 2023 - Importcontent'!LQ10</f>
        <v>0</v>
      </c>
      <c r="LR10" s="1">
        <f>'Calculation - tariffs vec'!LQ$4*'PCE - 2023 - Importcontent'!LR10</f>
        <v>0</v>
      </c>
      <c r="LS10" s="1">
        <f>'Calculation - tariffs vec'!LR$4*'PCE - 2023 - Importcontent'!LS10</f>
        <v>0</v>
      </c>
      <c r="LT10" s="1">
        <f>'Calculation - tariffs vec'!LS$4*'PCE - 2023 - Importcontent'!LT10</f>
        <v>0</v>
      </c>
      <c r="LU10" s="1">
        <f>'Calculation - tariffs vec'!LT$4*'PCE - 2023 - Importcontent'!LU10</f>
        <v>0</v>
      </c>
      <c r="LV10" s="1">
        <f>'Calculation - tariffs vec'!LU$4*'PCE - 2023 - Importcontent'!LV10</f>
        <v>0</v>
      </c>
      <c r="LW10" s="1">
        <f>'Calculation - tariffs vec'!LV$4*'PCE - 2023 - Importcontent'!LW10</f>
        <v>0</v>
      </c>
      <c r="LX10" s="1">
        <f>'Calculation - tariffs vec'!LW$4*'PCE - 2023 - Importcontent'!LX10</f>
        <v>0</v>
      </c>
      <c r="LY10" s="1">
        <f>'Calculation - tariffs vec'!LX$4*'PCE - 2023 - Importcontent'!LY10</f>
        <v>0</v>
      </c>
      <c r="LZ10" s="1">
        <f>'Calculation - tariffs vec'!LY$4*'PCE - 2023 - Importcontent'!LZ10</f>
        <v>0</v>
      </c>
      <c r="MA10" s="1">
        <f>'Calculation - tariffs vec'!LZ$4*'PCE - 2023 - Importcontent'!MA10</f>
        <v>0</v>
      </c>
      <c r="MB10" s="1">
        <f>'Calculation - tariffs vec'!MA$4*'PCE - 2023 - Importcontent'!MB10</f>
        <v>0</v>
      </c>
      <c r="MC10" s="1">
        <f>'Calculation - tariffs vec'!MB$4*'PCE - 2023 - Importcontent'!MC10</f>
        <v>0</v>
      </c>
      <c r="MD10" s="1">
        <f>'Calculation - tariffs vec'!MC$4*'PCE - 2023 - Importcontent'!MD10</f>
        <v>0</v>
      </c>
      <c r="ME10" s="1">
        <f>'Calculation - tariffs vec'!MD$4*'PCE - 2023 - Importcontent'!ME10</f>
        <v>0</v>
      </c>
      <c r="MF10" s="1">
        <f>'Calculation - tariffs vec'!ME$4*'PCE - 2023 - Importcontent'!MF10</f>
        <v>0</v>
      </c>
      <c r="MG10" s="1">
        <f>'Calculation - tariffs vec'!MF$4*'PCE - 2023 - Importcontent'!MG10</f>
        <v>0</v>
      </c>
      <c r="MH10" s="1">
        <f>'Calculation - tariffs vec'!MG$4*'PCE - 2023 - Importcontent'!MH10</f>
        <v>0</v>
      </c>
      <c r="MI10" s="1">
        <f>'Calculation - tariffs vec'!MH$4*'PCE - 2023 - Importcontent'!MI10</f>
        <v>0</v>
      </c>
      <c r="MJ10" s="1">
        <f>'Calculation - tariffs vec'!MI$4*'PCE - 2023 - Importcontent'!MJ10</f>
        <v>0</v>
      </c>
      <c r="MK10" s="1">
        <f>'Calculation - tariffs vec'!MJ$4*'PCE - 2023 - Importcontent'!MK10</f>
        <v>0</v>
      </c>
      <c r="ML10" s="1">
        <f>'Calculation - tariffs vec'!MK$4*'PCE - 2023 - Importcontent'!ML10</f>
        <v>0</v>
      </c>
      <c r="MM10" s="1">
        <f>'Calculation - tariffs vec'!ML$4*'PCE - 2023 - Importcontent'!MM10</f>
        <v>0</v>
      </c>
      <c r="MN10" s="1">
        <f>'Calculation - tariffs vec'!MM$4*'PCE - 2023 - Importcontent'!MN10</f>
        <v>0</v>
      </c>
      <c r="MO10" s="1">
        <f>'Calculation - tariffs vec'!MN$4*'PCE - 2023 - Importcontent'!MO10</f>
        <v>0</v>
      </c>
      <c r="MP10" s="1">
        <f>'Calculation - tariffs vec'!MO$4*'PCE - 2023 - Importcontent'!MP10</f>
        <v>0</v>
      </c>
      <c r="MQ10" s="1">
        <f>'Calculation - tariffs vec'!MP$4*'PCE - 2023 - Importcontent'!MQ10</f>
        <v>0</v>
      </c>
      <c r="MR10" s="1">
        <f>'Calculation - tariffs vec'!MQ$4*'PCE - 2023 - Importcontent'!MR10</f>
        <v>0</v>
      </c>
      <c r="MS10" s="1">
        <f>'Calculation - tariffs vec'!MR$4*'PCE - 2023 - Importcontent'!MS10</f>
        <v>0</v>
      </c>
      <c r="MT10" s="1">
        <f>'Calculation - tariffs vec'!MS$4*'PCE - 2023 - Importcontent'!MT10</f>
        <v>0</v>
      </c>
      <c r="MU10" s="1">
        <f>'Calculation - tariffs vec'!MT$4*'PCE - 2023 - Importcontent'!MU10</f>
        <v>0</v>
      </c>
      <c r="MV10" s="1">
        <f>'Calculation - tariffs vec'!MU$4*'PCE - 2023 - Importcontent'!MV10</f>
        <v>0</v>
      </c>
      <c r="MW10" s="1">
        <f>'Calculation - tariffs vec'!MV$4*'PCE - 2023 - Importcontent'!MW10</f>
        <v>0</v>
      </c>
      <c r="MX10" s="1">
        <f>'Calculation - tariffs vec'!MW$4*'PCE - 2023 - Importcontent'!MX10</f>
        <v>0</v>
      </c>
      <c r="MY10" s="1">
        <f>'Calculation - tariffs vec'!MX$4*'PCE - 2023 - Importcontent'!MY10</f>
        <v>0</v>
      </c>
      <c r="MZ10" s="1">
        <f>'Calculation - tariffs vec'!MY$4*'PCE - 2023 - Importcontent'!MZ10</f>
        <v>0</v>
      </c>
      <c r="NA10" s="1">
        <f>'Calculation - tariffs vec'!MZ$4*'PCE - 2023 - Importcontent'!NA10</f>
        <v>0</v>
      </c>
      <c r="NB10" s="1">
        <f>'Calculation - tariffs vec'!NA$4*'PCE - 2023 - Importcontent'!NB10</f>
        <v>0</v>
      </c>
      <c r="NC10" s="1">
        <f>'Calculation - tariffs vec'!NB$4*'PCE - 2023 - Importcontent'!NC10</f>
        <v>0</v>
      </c>
      <c r="ND10" s="1">
        <f>'Calculation - tariffs vec'!NC$4*'PCE - 2023 - Importcontent'!ND10</f>
        <v>2.5587028928504898E-6</v>
      </c>
      <c r="NE10" s="1">
        <f>'Calculation - tariffs vec'!ND$4*'PCE - 2023 - Importcontent'!NE10</f>
        <v>4.2955181475105403E-4</v>
      </c>
      <c r="NF10" s="1">
        <f>'Calculation - tariffs vec'!NE$4*'PCE - 2023 - Importcontent'!NF10</f>
        <v>9.1113712187537542E-10</v>
      </c>
      <c r="NG10" s="1">
        <f>'Calculation - tariffs vec'!NF$4*'PCE - 2023 - Importcontent'!NG10</f>
        <v>8.7432665570397894E-5</v>
      </c>
      <c r="NH10" s="1">
        <f>'Calculation - tariffs vec'!NG$4*'PCE - 2023 - Importcontent'!NH10</f>
        <v>0</v>
      </c>
      <c r="NI10" s="1">
        <f>'Calculation - tariffs vec'!NH$4*'PCE - 2023 - Importcontent'!NI10</f>
        <v>0</v>
      </c>
      <c r="NJ10" s="1">
        <f>'Calculation - tariffs vec'!NI$4*'PCE - 2023 - Importcontent'!NJ10</f>
        <v>0</v>
      </c>
      <c r="NK10" s="1">
        <f>'Calculation - tariffs vec'!NJ$4*'PCE - 2023 - Importcontent'!NK10</f>
        <v>5.7522636978923295E-4</v>
      </c>
      <c r="NL10" s="1">
        <f>'Calculation - tariffs vec'!NK$4*'PCE - 2023 - Importcontent'!NL10</f>
        <v>5.8436310706579876E-2</v>
      </c>
      <c r="NM10" s="1">
        <f>'Calculation - tariffs vec'!NL$4*'PCE - 2023 - Importcontent'!NM10</f>
        <v>7.8046810443755076E-3</v>
      </c>
      <c r="NN10" s="1">
        <f>'Calculation - tariffs vec'!NM$4*'PCE - 2023 - Importcontent'!NN10</f>
        <v>4.5606400347462675E-2</v>
      </c>
      <c r="NO10" s="1">
        <f>'Calculation - tariffs vec'!NN$4*'PCE - 2023 - Importcontent'!NO10</f>
        <v>9.2873359652080548E-3</v>
      </c>
      <c r="NP10" s="1">
        <f>'Calculation - tariffs vec'!NO$4*'PCE - 2023 - Importcontent'!NP10</f>
        <v>3.5982898531965049E-3</v>
      </c>
      <c r="NQ10" s="1">
        <f>'Calculation - tariffs vec'!NP$4*'PCE - 2023 - Importcontent'!NQ10</f>
        <v>1.9978695273190636E-3</v>
      </c>
      <c r="NR10" s="1">
        <f>'Calculation - tariffs vec'!NQ$4*'PCE - 2023 - Importcontent'!NR10</f>
        <v>4.5395541049795731E-3</v>
      </c>
      <c r="NS10" s="1">
        <f>'Calculation - tariffs vec'!NR$4*'PCE - 2023 - Importcontent'!NS10</f>
        <v>1.4800373418815809E-4</v>
      </c>
      <c r="NT10" s="1">
        <f>'Calculation - tariffs vec'!NS$4*'PCE - 2023 - Importcontent'!NT10</f>
        <v>3.172863903975625E-6</v>
      </c>
      <c r="NU10" s="1">
        <f>'Calculation - tariffs vec'!NT$4*'PCE - 2023 - Importcontent'!NU10</f>
        <v>8.1315321418328509E-4</v>
      </c>
      <c r="NV10" s="1">
        <f>'Calculation - tariffs vec'!NU$4*'PCE - 2023 - Importcontent'!NV10</f>
        <v>1.1248252166489197E-4</v>
      </c>
      <c r="NW10" s="1">
        <f>'Calculation - tariffs vec'!NV$4*'PCE - 2023 - Importcontent'!NW10</f>
        <v>6.8269669779572528E-4</v>
      </c>
      <c r="NX10" s="1">
        <f>'Calculation - tariffs vec'!NW$4*'PCE - 2023 - Importcontent'!NX10</f>
        <v>2.6217240354679154E-7</v>
      </c>
      <c r="NY10" s="1">
        <f>'Calculation - tariffs vec'!NX$4*'PCE - 2023 - Importcontent'!NY10</f>
        <v>3.7368629120456152E-4</v>
      </c>
      <c r="NZ10" s="1">
        <f>'Calculation - tariffs vec'!NY$4*'PCE - 2023 - Importcontent'!NZ10</f>
        <v>3.6628032269487601E-5</v>
      </c>
      <c r="OA10" s="1">
        <f>'Calculation - tariffs vec'!NZ$4*'PCE - 2023 - Importcontent'!OA10</f>
        <v>4.1070696123547148E-4</v>
      </c>
      <c r="OB10" s="1">
        <f>'Calculation - tariffs vec'!OA$4*'PCE - 2023 - Importcontent'!OB10</f>
        <v>2.6468290242542998E-2</v>
      </c>
      <c r="OC10" s="1">
        <f>'Calculation - tariffs vec'!OB$4*'PCE - 2023 - Importcontent'!OC10</f>
        <v>0.20717296593098039</v>
      </c>
      <c r="OD10" s="1">
        <f>'Calculation - tariffs vec'!OC$4*'PCE - 2023 - Importcontent'!OD10</f>
        <v>0</v>
      </c>
      <c r="OE10" s="1">
        <f>'Calculation - tariffs vec'!OD$4*'PCE - 2023 - Importcontent'!OE10</f>
        <v>0</v>
      </c>
      <c r="OF10" s="1">
        <f>'Calculation - tariffs vec'!OE$4*'PCE - 2023 - Importcontent'!OF10</f>
        <v>0</v>
      </c>
      <c r="OG10" s="1">
        <f>'Calculation - tariffs vec'!OF$4*'PCE - 2023 - Importcontent'!OG10</f>
        <v>0</v>
      </c>
      <c r="OH10" s="1">
        <f>'Calculation - tariffs vec'!OG$4*'PCE - 2023 - Importcontent'!OH10</f>
        <v>0</v>
      </c>
      <c r="OI10" s="1">
        <f>'Calculation - tariffs vec'!OH$4*'PCE - 2023 - Importcontent'!OI10</f>
        <v>0</v>
      </c>
      <c r="OJ10" s="1">
        <f>'Calculation - tariffs vec'!OI$4*'PCE - 2023 - Importcontent'!OJ10</f>
        <v>0</v>
      </c>
      <c r="OK10" s="1">
        <f>'Calculation - tariffs vec'!OJ$4*'PCE - 2023 - Importcontent'!OK10</f>
        <v>0</v>
      </c>
      <c r="OL10" s="1">
        <f>'Calculation - tariffs vec'!OK$4*'PCE - 2023 - Importcontent'!OL10</f>
        <v>0</v>
      </c>
      <c r="OM10" s="1">
        <f>'Calculation - tariffs vec'!OL$4*'PCE - 2023 - Importcontent'!OM10</f>
        <v>0</v>
      </c>
      <c r="ON10" s="1">
        <f>'Calculation - tariffs vec'!OM$4*'PCE - 2023 - Importcontent'!ON10</f>
        <v>0</v>
      </c>
      <c r="OO10" s="1">
        <f>'Calculation - tariffs vec'!ON$4*'PCE - 2023 - Importcontent'!OO10</f>
        <v>0</v>
      </c>
      <c r="OP10" s="1">
        <f>'Calculation - tariffs vec'!OO$4*'PCE - 2023 - Importcontent'!OP10</f>
        <v>0</v>
      </c>
      <c r="OQ10" s="1">
        <f>'Calculation - tariffs vec'!OP$4*'PCE - 2023 - Importcontent'!OQ10</f>
        <v>0</v>
      </c>
      <c r="OR10" s="1">
        <f>'Calculation - tariffs vec'!OQ$4*'PCE - 2023 - Importcontent'!OR10</f>
        <v>0</v>
      </c>
      <c r="OS10" s="1">
        <f>'Calculation - tariffs vec'!OR$4*'PCE - 2023 - Importcontent'!OS10</f>
        <v>0</v>
      </c>
      <c r="OT10" s="1">
        <f>'Calculation - tariffs vec'!OS$4*'PCE - 2023 - Importcontent'!OT10</f>
        <v>0</v>
      </c>
      <c r="OU10" s="1">
        <f>'Calculation - tariffs vec'!OT$4*'PCE - 2023 - Importcontent'!OU10</f>
        <v>0</v>
      </c>
      <c r="OV10" s="1">
        <f>'Calculation - tariffs vec'!OU$4*'PCE - 2023 - Importcontent'!OV10</f>
        <v>0</v>
      </c>
      <c r="OW10" s="1">
        <f>'Calculation - tariffs vec'!OV$4*'PCE - 2023 - Importcontent'!OW10</f>
        <v>0</v>
      </c>
      <c r="OX10" s="1">
        <f>'Calculation - tariffs vec'!OW$4*'PCE - 2023 - Importcontent'!OX10</f>
        <v>0</v>
      </c>
      <c r="OY10" s="1">
        <f>'Calculation - tariffs vec'!OX$4*'PCE - 2023 - Importcontent'!OY10</f>
        <v>0</v>
      </c>
      <c r="OZ10" s="1">
        <f>'Calculation - tariffs vec'!OY$4*'PCE - 2023 - Importcontent'!OZ10</f>
        <v>0</v>
      </c>
      <c r="PA10" s="1">
        <f>'Calculation - tariffs vec'!OZ$4*'PCE - 2023 - Importcontent'!PA10</f>
        <v>0</v>
      </c>
      <c r="PB10" s="1">
        <f>'Calculation - tariffs vec'!PA$4*'PCE - 2023 - Importcontent'!PB10</f>
        <v>0</v>
      </c>
      <c r="PC10" s="1">
        <f>'Calculation - tariffs vec'!PB$4*'PCE - 2023 - Importcontent'!PC10</f>
        <v>0</v>
      </c>
      <c r="PD10" s="1">
        <f>'Calculation - tariffs vec'!PC$4*'PCE - 2023 - Importcontent'!PD10</f>
        <v>0</v>
      </c>
      <c r="PE10" s="1">
        <f>'Calculation - tariffs vec'!PD$4*'PCE - 2023 - Importcontent'!PE10</f>
        <v>0</v>
      </c>
      <c r="PF10" s="1">
        <f>'Calculation - tariffs vec'!PE$4*'PCE - 2023 - Importcontent'!PF10</f>
        <v>0</v>
      </c>
      <c r="PG10" s="1">
        <f>'Calculation - tariffs vec'!PF$4*'PCE - 2023 - Importcontent'!PG10</f>
        <v>0</v>
      </c>
      <c r="PH10" s="1">
        <f>'Calculation - tariffs vec'!PG$4*'PCE - 2023 - Importcontent'!PH10</f>
        <v>0</v>
      </c>
      <c r="PI10" s="1">
        <f>'Calculation - tariffs vec'!PH$4*'PCE - 2023 - Importcontent'!PI10</f>
        <v>0</v>
      </c>
      <c r="PJ10" s="1">
        <f>'Calculation - tariffs vec'!PI$4*'PCE - 2023 - Importcontent'!PJ10</f>
        <v>0</v>
      </c>
      <c r="PK10" s="1">
        <f>'Calculation - tariffs vec'!PJ$4*'PCE - 2023 - Importcontent'!PK10</f>
        <v>0</v>
      </c>
      <c r="PL10" s="1">
        <f>'Calculation - tariffs vec'!PK$4*'PCE - 2023 - Importcontent'!PL10</f>
        <v>0</v>
      </c>
      <c r="PM10" s="1">
        <f>'Calculation - tariffs vec'!PL$4*'PCE - 2023 - Importcontent'!PM10</f>
        <v>0</v>
      </c>
      <c r="PN10" s="1">
        <f>'Calculation - tariffs vec'!PM$4*'PCE - 2023 - Importcontent'!PN10</f>
        <v>0</v>
      </c>
      <c r="PO10" s="1">
        <f>'Calculation - tariffs vec'!PN$4*'PCE - 2023 - Importcontent'!PO10</f>
        <v>0</v>
      </c>
      <c r="PP10" s="1">
        <f>'Calculation - tariffs vec'!PO$4*'PCE - 2023 - Importcontent'!PP10</f>
        <v>0</v>
      </c>
      <c r="PQ10" s="1">
        <f>'Calculation - tariffs vec'!PP$4*'PCE - 2023 - Importcontent'!PQ10</f>
        <v>0</v>
      </c>
      <c r="PR10" s="1">
        <f>'Calculation - tariffs vec'!PQ$4*'PCE - 2023 - Importcontent'!PR10</f>
        <v>0</v>
      </c>
      <c r="PS10" s="1">
        <f>'Calculation - tariffs vec'!PR$4*'PCE - 2023 - Importcontent'!PS10</f>
        <v>0</v>
      </c>
      <c r="PT10" s="1">
        <f>'Calculation - tariffs vec'!PS$4*'PCE - 2023 - Importcontent'!PT10</f>
        <v>0</v>
      </c>
      <c r="PU10" s="1">
        <f>'Calculation - tariffs vec'!PT$4*'PCE - 2023 - Importcontent'!PU10</f>
        <v>0</v>
      </c>
      <c r="PV10" s="1">
        <f>'Calculation - tariffs vec'!PU$4*'PCE - 2023 - Importcontent'!PV10</f>
        <v>0</v>
      </c>
      <c r="PW10" s="1">
        <f>'Calculation - tariffs vec'!PV$4*'PCE - 2023 - Importcontent'!PW10</f>
        <v>0</v>
      </c>
      <c r="PX10" s="1">
        <f>'Calculation - tariffs vec'!PW$4*'PCE - 2023 - Importcontent'!PX10</f>
        <v>0</v>
      </c>
      <c r="PY10" s="1">
        <f>'Calculation - tariffs vec'!PX$4*'PCE - 2023 - Importcontent'!PY10</f>
        <v>1.226262701389706E-3</v>
      </c>
      <c r="PZ10" s="1">
        <f>'Calculation - tariffs vec'!PY$4*'PCE - 2023 - Importcontent'!PZ10</f>
        <v>7.4605473146484281E-4</v>
      </c>
      <c r="QA10" s="1">
        <f>'Calculation - tariffs vec'!PZ$4*'PCE - 2023 - Importcontent'!QA10</f>
        <v>8.6544664694870547E-3</v>
      </c>
      <c r="QB10" s="1">
        <f>'Calculation - tariffs vec'!QA$4*'PCE - 2023 - Importcontent'!QB10</f>
        <v>1.3391830612201738E-3</v>
      </c>
      <c r="QC10" s="1">
        <f>'Calculation - tariffs vec'!QB$4*'PCE - 2023 - Importcontent'!QC10</f>
        <v>0</v>
      </c>
      <c r="QD10" s="1">
        <f>'Calculation - tariffs vec'!QC$4*'PCE - 2023 - Importcontent'!QD10</f>
        <v>0</v>
      </c>
      <c r="QE10" s="1">
        <f>'Calculation - tariffs vec'!QD$4*'PCE - 2023 - Importcontent'!QE10</f>
        <v>0</v>
      </c>
      <c r="QF10" s="1">
        <f>'Calculation - tariffs vec'!QE$4*'PCE - 2023 - Importcontent'!QF10</f>
        <v>6.0563591250513624E-3</v>
      </c>
      <c r="QG10" s="1">
        <f>'Calculation - tariffs vec'!QF$4*'PCE - 2023 - Importcontent'!QG10</f>
        <v>0.30133181502335099</v>
      </c>
      <c r="QH10" s="1">
        <f>'Calculation - tariffs vec'!QG$4*'PCE - 2023 - Importcontent'!QH10</f>
        <v>2.5617005303129697E-2</v>
      </c>
      <c r="QI10" s="1">
        <f>'Calculation - tariffs vec'!QH$4*'PCE - 2023 - Importcontent'!QI10</f>
        <v>0.14090214995263081</v>
      </c>
      <c r="QJ10" s="1">
        <f>'Calculation - tariffs vec'!QI$4*'PCE - 2023 - Importcontent'!QJ10</f>
        <v>9.5885324399700902E-3</v>
      </c>
      <c r="QK10" s="1">
        <f>'Calculation - tariffs vec'!QJ$4*'PCE - 2023 - Importcontent'!QK10</f>
        <v>1.9579562148407084E-2</v>
      </c>
      <c r="QL10" s="1">
        <f>'Calculation - tariffs vec'!QK$4*'PCE - 2023 - Importcontent'!QL10</f>
        <v>1.3433943263907242E-2</v>
      </c>
      <c r="QM10" s="1">
        <f>'Calculation - tariffs vec'!QL$4*'PCE - 2023 - Importcontent'!QM10</f>
        <v>3.2898242209297553E-2</v>
      </c>
      <c r="QN10" s="1">
        <f>'Calculation - tariffs vec'!QM$4*'PCE - 2023 - Importcontent'!QN10</f>
        <v>2.1207690141936879E-4</v>
      </c>
      <c r="QO10" s="1">
        <f>'Calculation - tariffs vec'!QN$4*'PCE - 2023 - Importcontent'!QO10</f>
        <v>4.9566881605971199E-4</v>
      </c>
      <c r="QP10" s="1">
        <f>'Calculation - tariffs vec'!QO$4*'PCE - 2023 - Importcontent'!QP10</f>
        <v>4.2540073696828249E-3</v>
      </c>
      <c r="QQ10" s="1">
        <f>'Calculation - tariffs vec'!QP$4*'PCE - 2023 - Importcontent'!QQ10</f>
        <v>2.4005393052935462E-3</v>
      </c>
      <c r="QR10" s="1">
        <f>'Calculation - tariffs vec'!QQ$4*'PCE - 2023 - Importcontent'!QR10</f>
        <v>2.6040245435880751E-3</v>
      </c>
      <c r="QS10" s="1">
        <f>'Calculation - tariffs vec'!QR$4*'PCE - 2023 - Importcontent'!QS10</f>
        <v>1.2590314672399298E-5</v>
      </c>
      <c r="QT10" s="1">
        <f>'Calculation - tariffs vec'!QS$4*'PCE - 2023 - Importcontent'!QT10</f>
        <v>2.3686196386705806E-3</v>
      </c>
      <c r="QU10" s="1">
        <f>'Calculation - tariffs vec'!QT$4*'PCE - 2023 - Importcontent'!QU10</f>
        <v>1.2676990948353955E-4</v>
      </c>
      <c r="QV10" s="1">
        <f>'Calculation - tariffs vec'!QU$4*'PCE - 2023 - Importcontent'!QV10</f>
        <v>2.269474814628141E-3</v>
      </c>
      <c r="QW10" s="1">
        <f>'Calculation - tariffs vec'!QV$4*'PCE - 2023 - Importcontent'!QW10</f>
        <v>1.4422192650479943E-2</v>
      </c>
      <c r="QX10" s="1">
        <f>'Calculation - tariffs vec'!QW$4*'PCE - 2023 - Importcontent'!QX10</f>
        <v>0.61042864236475047</v>
      </c>
      <c r="QY10" s="1">
        <f>'Calculation - tariffs vec'!QX$4*'PCE - 2023 - Importcontent'!QY10</f>
        <v>0</v>
      </c>
      <c r="QZ10" s="1">
        <f>'Calculation - tariffs vec'!QY$4*'PCE - 2023 - Importcontent'!QZ10</f>
        <v>0</v>
      </c>
      <c r="RA10" s="1">
        <f>'Calculation - tariffs vec'!QZ$4*'PCE - 2023 - Importcontent'!RA10</f>
        <v>0</v>
      </c>
      <c r="RB10" s="1">
        <f>'Calculation - tariffs vec'!RA$4*'PCE - 2023 - Importcontent'!RB10</f>
        <v>0</v>
      </c>
      <c r="RC10" s="1">
        <f>'Calculation - tariffs vec'!RB$4*'PCE - 2023 - Importcontent'!RC10</f>
        <v>0</v>
      </c>
      <c r="RD10" s="1">
        <f>'Calculation - tariffs vec'!RC$4*'PCE - 2023 - Importcontent'!RD10</f>
        <v>0</v>
      </c>
      <c r="RE10" s="1">
        <f>'Calculation - tariffs vec'!RD$4*'PCE - 2023 - Importcontent'!RE10</f>
        <v>0</v>
      </c>
      <c r="RF10" s="1">
        <f>'Calculation - tariffs vec'!RE$4*'PCE - 2023 - Importcontent'!RF10</f>
        <v>0</v>
      </c>
      <c r="RG10" s="1">
        <f>'Calculation - tariffs vec'!RF$4*'PCE - 2023 - Importcontent'!RG10</f>
        <v>0</v>
      </c>
      <c r="RH10" s="1">
        <f>'Calculation - tariffs vec'!RG$4*'PCE - 2023 - Importcontent'!RH10</f>
        <v>0</v>
      </c>
      <c r="RI10" s="1">
        <f>'Calculation - tariffs vec'!RH$4*'PCE - 2023 - Importcontent'!RI10</f>
        <v>0</v>
      </c>
      <c r="RJ10" s="1">
        <f>'Calculation - tariffs vec'!RI$4*'PCE - 2023 - Importcontent'!RJ10</f>
        <v>0</v>
      </c>
      <c r="RK10" s="1">
        <f>'Calculation - tariffs vec'!RJ$4*'PCE - 2023 - Importcontent'!RK10</f>
        <v>0</v>
      </c>
      <c r="RL10" s="1">
        <f>'Calculation - tariffs vec'!RK$4*'PCE - 2023 - Importcontent'!RL10</f>
        <v>0</v>
      </c>
      <c r="RM10" s="1">
        <f>'Calculation - tariffs vec'!RL$4*'PCE - 2023 - Importcontent'!RM10</f>
        <v>0</v>
      </c>
      <c r="RN10" s="1">
        <f>'Calculation - tariffs vec'!RM$4*'PCE - 2023 - Importcontent'!RN10</f>
        <v>0</v>
      </c>
      <c r="RO10" s="1">
        <f>'Calculation - tariffs vec'!RN$4*'PCE - 2023 - Importcontent'!RO10</f>
        <v>0</v>
      </c>
      <c r="RP10" s="1">
        <f>'Calculation - tariffs vec'!RO$4*'PCE - 2023 - Importcontent'!RP10</f>
        <v>0</v>
      </c>
      <c r="RQ10" s="1">
        <f>'Calculation - tariffs vec'!RP$4*'PCE - 2023 - Importcontent'!RQ10</f>
        <v>0</v>
      </c>
      <c r="RR10" s="1">
        <f>'Calculation - tariffs vec'!RQ$4*'PCE - 2023 - Importcontent'!RR10</f>
        <v>0</v>
      </c>
      <c r="RS10" s="1">
        <f>'Calculation - tariffs vec'!RR$4*'PCE - 2023 - Importcontent'!RS10</f>
        <v>0</v>
      </c>
      <c r="RT10" s="1">
        <f>'Calculation - tariffs vec'!RS$4*'PCE - 2023 - Importcontent'!RT10</f>
        <v>0</v>
      </c>
      <c r="RU10" s="1">
        <f>'Calculation - tariffs vec'!RT$4*'PCE - 2023 - Importcontent'!RU10</f>
        <v>0</v>
      </c>
      <c r="RV10" s="1">
        <f>'Calculation - tariffs vec'!RU$4*'PCE - 2023 - Importcontent'!RV10</f>
        <v>0</v>
      </c>
      <c r="RW10" s="1">
        <f>'Calculation - tariffs vec'!RV$4*'PCE - 2023 - Importcontent'!RW10</f>
        <v>0</v>
      </c>
      <c r="RX10" s="1">
        <f>'Calculation - tariffs vec'!RW$4*'PCE - 2023 - Importcontent'!RX10</f>
        <v>0</v>
      </c>
      <c r="RY10" s="1">
        <f>'Calculation - tariffs vec'!RX$4*'PCE - 2023 - Importcontent'!RY10</f>
        <v>0</v>
      </c>
      <c r="RZ10" s="1">
        <f>'Calculation - tariffs vec'!RY$4*'PCE - 2023 - Importcontent'!RZ10</f>
        <v>0</v>
      </c>
      <c r="SA10" s="1">
        <f>'Calculation - tariffs vec'!RZ$4*'PCE - 2023 - Importcontent'!SA10</f>
        <v>0</v>
      </c>
      <c r="SB10" s="1">
        <f>'Calculation - tariffs vec'!SA$4*'PCE - 2023 - Importcontent'!SB10</f>
        <v>0</v>
      </c>
      <c r="SC10" s="1">
        <f>'Calculation - tariffs vec'!SB$4*'PCE - 2023 - Importcontent'!SC10</f>
        <v>0</v>
      </c>
      <c r="SD10" s="1">
        <f>'Calculation - tariffs vec'!SC$4*'PCE - 2023 - Importcontent'!SD10</f>
        <v>0</v>
      </c>
      <c r="SE10" s="1">
        <f>'Calculation - tariffs vec'!SD$4*'PCE - 2023 - Importcontent'!SE10</f>
        <v>0</v>
      </c>
      <c r="SF10" s="1">
        <f>'Calculation - tariffs vec'!SE$4*'PCE - 2023 - Importcontent'!SF10</f>
        <v>0</v>
      </c>
      <c r="SG10" s="1">
        <f>'Calculation - tariffs vec'!SF$4*'PCE - 2023 - Importcontent'!SG10</f>
        <v>0</v>
      </c>
      <c r="SH10" s="1">
        <f>'Calculation - tariffs vec'!SG$4*'PCE - 2023 - Importcontent'!SH10</f>
        <v>0</v>
      </c>
      <c r="SI10" s="1">
        <f>'Calculation - tariffs vec'!SH$4*'PCE - 2023 - Importcontent'!SI10</f>
        <v>0</v>
      </c>
      <c r="SJ10" s="1">
        <f>'Calculation - tariffs vec'!SI$4*'PCE - 2023 - Importcontent'!SJ10</f>
        <v>0</v>
      </c>
      <c r="SK10" s="1">
        <f>'Calculation - tariffs vec'!SJ$4*'PCE - 2023 - Importcontent'!SK10</f>
        <v>0</v>
      </c>
      <c r="SL10" s="1">
        <f>'Calculation - tariffs vec'!SK$4*'PCE - 2023 - Importcontent'!SL10</f>
        <v>0</v>
      </c>
      <c r="SM10" s="1">
        <f>'Calculation - tariffs vec'!SL$4*'PCE - 2023 - Importcontent'!SM10</f>
        <v>0</v>
      </c>
      <c r="SN10" s="1">
        <f>'Calculation - tariffs vec'!SM$4*'PCE - 2023 - Importcontent'!SN10</f>
        <v>0</v>
      </c>
      <c r="SO10" s="1">
        <f>'Calculation - tariffs vec'!SN$4*'PCE - 2023 - Importcontent'!SO10</f>
        <v>0</v>
      </c>
      <c r="SP10" s="1">
        <f>'Calculation - tariffs vec'!SO$4*'PCE - 2023 - Importcontent'!SP10</f>
        <v>0</v>
      </c>
      <c r="SQ10" s="1">
        <f>'Calculation - tariffs vec'!SP$4*'PCE - 2023 - Importcontent'!SQ10</f>
        <v>0</v>
      </c>
      <c r="SR10" s="1">
        <f>'Calculation - tariffs vec'!SQ$4*'PCE - 2023 - Importcontent'!SR10</f>
        <v>0</v>
      </c>
      <c r="SS10" s="1">
        <f>'Calculation - tariffs vec'!SR$4*'PCE - 2023 - Importcontent'!SS10</f>
        <v>0</v>
      </c>
      <c r="ST10" s="1">
        <f>'Calculation - tariffs vec'!SS$4*'PCE - 2023 - Importcontent'!ST10</f>
        <v>1.7146625543949859E-3</v>
      </c>
      <c r="SU10" s="1">
        <f>'Calculation - tariffs vec'!ST$4*'PCE - 2023 - Importcontent'!SU10</f>
        <v>8.6964455916106187E-3</v>
      </c>
      <c r="SV10" s="1">
        <f>'Calculation - tariffs vec'!SU$4*'PCE - 2023 - Importcontent'!SV10</f>
        <v>2.3591956119043491E-2</v>
      </c>
      <c r="SW10" s="1">
        <f>'Calculation - tariffs vec'!SV$4*'PCE - 2023 - Importcontent'!SW10</f>
        <v>1.1120470009389949E-2</v>
      </c>
      <c r="SX10" s="1">
        <f>'Calculation - tariffs vec'!SW$4*'PCE - 2023 - Importcontent'!SX10</f>
        <v>0</v>
      </c>
      <c r="SY10" s="1">
        <f>'Calculation - tariffs vec'!SX$4*'PCE - 2023 - Importcontent'!SY10</f>
        <v>0</v>
      </c>
      <c r="SZ10" s="1">
        <f>'Calculation - tariffs vec'!SY$4*'PCE - 2023 - Importcontent'!SZ10</f>
        <v>0</v>
      </c>
      <c r="TA10" s="1">
        <f>'Calculation - tariffs vec'!SZ$4*'PCE - 2023 - Importcontent'!TA10</f>
        <v>3.4071941927765879E-2</v>
      </c>
      <c r="TB10" s="1">
        <f>'Calculation - tariffs vec'!TA$4*'PCE - 2023 - Importcontent'!TB10</f>
        <v>0.33462552823422076</v>
      </c>
      <c r="TC10" s="1">
        <f>'Calculation - tariffs vec'!TB$4*'PCE - 2023 - Importcontent'!TC10</f>
        <v>0.11264350329565917</v>
      </c>
      <c r="TD10" s="1">
        <f>'Calculation - tariffs vec'!TC$4*'PCE - 2023 - Importcontent'!TD10</f>
        <v>0.14773953541262808</v>
      </c>
      <c r="TE10" s="1">
        <f>'Calculation - tariffs vec'!TD$4*'PCE - 2023 - Importcontent'!TE10</f>
        <v>7.9655041449798354E-3</v>
      </c>
      <c r="TF10" s="1">
        <f>'Calculation - tariffs vec'!TE$4*'PCE - 2023 - Importcontent'!TF10</f>
        <v>2.9175577397418224E-2</v>
      </c>
      <c r="TG10" s="1">
        <f>'Calculation - tariffs vec'!TF$4*'PCE - 2023 - Importcontent'!TG10</f>
        <v>5.6773241724084504E-3</v>
      </c>
      <c r="TH10" s="1">
        <f>'Calculation - tariffs vec'!TG$4*'PCE - 2023 - Importcontent'!TH10</f>
        <v>4.563423331482153E-3</v>
      </c>
      <c r="TI10" s="1">
        <f>'Calculation - tariffs vec'!TH$4*'PCE - 2023 - Importcontent'!TI10</f>
        <v>3.0834795811584924E-4</v>
      </c>
      <c r="TJ10" s="1">
        <f>'Calculation - tariffs vec'!TI$4*'PCE - 2023 - Importcontent'!TJ10</f>
        <v>4.0718582627641221E-4</v>
      </c>
      <c r="TK10" s="1">
        <f>'Calculation - tariffs vec'!TJ$4*'PCE - 2023 - Importcontent'!TK10</f>
        <v>9.9198752513165404E-3</v>
      </c>
      <c r="TL10" s="1">
        <f>'Calculation - tariffs vec'!TK$4*'PCE - 2023 - Importcontent'!TL10</f>
        <v>3.6636357579212997E-3</v>
      </c>
      <c r="TM10" s="1">
        <f>'Calculation - tariffs vec'!TL$4*'PCE - 2023 - Importcontent'!TM10</f>
        <v>7.331495462811778E-3</v>
      </c>
      <c r="TN10" s="1">
        <f>'Calculation - tariffs vec'!TM$4*'PCE - 2023 - Importcontent'!TN10</f>
        <v>6.9539714340246351E-5</v>
      </c>
      <c r="TO10" s="1">
        <f>'Calculation - tariffs vec'!TN$4*'PCE - 2023 - Importcontent'!TO10</f>
        <v>4.3514704064231977E-3</v>
      </c>
      <c r="TP10" s="1">
        <f>'Calculation - tariffs vec'!TO$4*'PCE - 2023 - Importcontent'!TP10</f>
        <v>7.4980863130128802E-5</v>
      </c>
      <c r="TQ10" s="1">
        <f>'Calculation - tariffs vec'!TP$4*'PCE - 2023 - Importcontent'!TQ10</f>
        <v>1.2984461926271664E-2</v>
      </c>
      <c r="TR10" s="1">
        <f>'Calculation - tariffs vec'!TQ$4*'PCE - 2023 - Importcontent'!TR10</f>
        <v>9.5289180668607851E-2</v>
      </c>
      <c r="TS10" s="1">
        <f>'Calculation - tariffs vec'!TR$4*'PCE - 2023 - Importcontent'!TS10</f>
        <v>0.85985434011612272</v>
      </c>
      <c r="TT10" s="1">
        <f>'Calculation - tariffs vec'!TS$4*'PCE - 2023 - Importcontent'!TT10</f>
        <v>0</v>
      </c>
      <c r="TU10" s="1">
        <f>'Calculation - tariffs vec'!TT$4*'PCE - 2023 - Importcontent'!TU10</f>
        <v>0</v>
      </c>
      <c r="TV10" s="1">
        <f>'Calculation - tariffs vec'!TU$4*'PCE - 2023 - Importcontent'!TV10</f>
        <v>0</v>
      </c>
      <c r="TW10" s="1">
        <f>'Calculation - tariffs vec'!TV$4*'PCE - 2023 - Importcontent'!TW10</f>
        <v>0</v>
      </c>
      <c r="TX10" s="1">
        <f>'Calculation - tariffs vec'!TW$4*'PCE - 2023 - Importcontent'!TX10</f>
        <v>0</v>
      </c>
      <c r="TY10" s="1">
        <f>'Calculation - tariffs vec'!TX$4*'PCE - 2023 - Importcontent'!TY10</f>
        <v>0</v>
      </c>
      <c r="TZ10" s="1">
        <f>'Calculation - tariffs vec'!TY$4*'PCE - 2023 - Importcontent'!TZ10</f>
        <v>0</v>
      </c>
      <c r="UA10" s="1">
        <f>'Calculation - tariffs vec'!TZ$4*'PCE - 2023 - Importcontent'!UA10</f>
        <v>0</v>
      </c>
      <c r="UB10" s="1">
        <f>'Calculation - tariffs vec'!UA$4*'PCE - 2023 - Importcontent'!UB10</f>
        <v>0</v>
      </c>
      <c r="UC10" s="1">
        <f>'Calculation - tariffs vec'!UB$4*'PCE - 2023 - Importcontent'!UC10</f>
        <v>0</v>
      </c>
      <c r="UD10" s="1">
        <f>'Calculation - tariffs vec'!UC$4*'PCE - 2023 - Importcontent'!UD10</f>
        <v>0</v>
      </c>
      <c r="UE10" s="1">
        <f>'Calculation - tariffs vec'!UD$4*'PCE - 2023 - Importcontent'!UE10</f>
        <v>0</v>
      </c>
      <c r="UF10" s="1">
        <f>'Calculation - tariffs vec'!UE$4*'PCE - 2023 - Importcontent'!UF10</f>
        <v>0</v>
      </c>
      <c r="UG10" s="1">
        <f>'Calculation - tariffs vec'!UF$4*'PCE - 2023 - Importcontent'!UG10</f>
        <v>0</v>
      </c>
      <c r="UH10" s="1">
        <f>'Calculation - tariffs vec'!UG$4*'PCE - 2023 - Importcontent'!UH10</f>
        <v>0</v>
      </c>
      <c r="UI10" s="1">
        <f>'Calculation - tariffs vec'!UH$4*'PCE - 2023 - Importcontent'!UI10</f>
        <v>0</v>
      </c>
      <c r="UJ10" s="1">
        <f>'Calculation - tariffs vec'!UI$4*'PCE - 2023 - Importcontent'!UJ10</f>
        <v>0</v>
      </c>
      <c r="UK10" s="1">
        <f>'Calculation - tariffs vec'!UJ$4*'PCE - 2023 - Importcontent'!UK10</f>
        <v>0</v>
      </c>
      <c r="UL10" s="1">
        <f>'Calculation - tariffs vec'!UK$4*'PCE - 2023 - Importcontent'!UL10</f>
        <v>0</v>
      </c>
      <c r="UM10" s="1">
        <f>'Calculation - tariffs vec'!UL$4*'PCE - 2023 - Importcontent'!UM10</f>
        <v>0</v>
      </c>
      <c r="UN10" s="1">
        <f>'Calculation - tariffs vec'!UM$4*'PCE - 2023 - Importcontent'!UN10</f>
        <v>0</v>
      </c>
      <c r="UO10" s="1">
        <f>'Calculation - tariffs vec'!UN$4*'PCE - 2023 - Importcontent'!UO10</f>
        <v>0</v>
      </c>
      <c r="UP10" s="1">
        <f>'Calculation - tariffs vec'!UO$4*'PCE - 2023 - Importcontent'!UP10</f>
        <v>0</v>
      </c>
      <c r="UQ10" s="1">
        <f>'Calculation - tariffs vec'!UP$4*'PCE - 2023 - Importcontent'!UQ10</f>
        <v>0</v>
      </c>
      <c r="UR10" s="1">
        <f>'Calculation - tariffs vec'!UQ$4*'PCE - 2023 - Importcontent'!UR10</f>
        <v>0</v>
      </c>
      <c r="US10" s="1">
        <f>'Calculation - tariffs vec'!UR$4*'PCE - 2023 - Importcontent'!US10</f>
        <v>0</v>
      </c>
      <c r="UT10" s="1">
        <f>'Calculation - tariffs vec'!US$4*'PCE - 2023 - Importcontent'!UT10</f>
        <v>0</v>
      </c>
      <c r="UU10" s="1">
        <f>'Calculation - tariffs vec'!UT$4*'PCE - 2023 - Importcontent'!UU10</f>
        <v>0</v>
      </c>
      <c r="UV10" s="1">
        <f>'Calculation - tariffs vec'!UU$4*'PCE - 2023 - Importcontent'!UV10</f>
        <v>0</v>
      </c>
      <c r="UW10" s="1">
        <f>'Calculation - tariffs vec'!UV$4*'PCE - 2023 - Importcontent'!UW10</f>
        <v>0</v>
      </c>
      <c r="UX10" s="1">
        <f>'Calculation - tariffs vec'!UW$4*'PCE - 2023 - Importcontent'!UX10</f>
        <v>0</v>
      </c>
      <c r="UY10" s="1">
        <f>'Calculation - tariffs vec'!UX$4*'PCE - 2023 - Importcontent'!UY10</f>
        <v>0</v>
      </c>
      <c r="UZ10" s="1">
        <f>'Calculation - tariffs vec'!UY$4*'PCE - 2023 - Importcontent'!UZ10</f>
        <v>0</v>
      </c>
      <c r="VA10" s="1">
        <f>'Calculation - tariffs vec'!UZ$4*'PCE - 2023 - Importcontent'!VA10</f>
        <v>0</v>
      </c>
      <c r="VB10" s="1">
        <f>'Calculation - tariffs vec'!VA$4*'PCE - 2023 - Importcontent'!VB10</f>
        <v>0</v>
      </c>
      <c r="VC10" s="1">
        <f>'Calculation - tariffs vec'!VB$4*'PCE - 2023 - Importcontent'!VC10</f>
        <v>0</v>
      </c>
      <c r="VD10" s="1">
        <f>'Calculation - tariffs vec'!VC$4*'PCE - 2023 - Importcontent'!VD10</f>
        <v>0</v>
      </c>
      <c r="VE10" s="1">
        <f>'Calculation - tariffs vec'!VD$4*'PCE - 2023 - Importcontent'!VE10</f>
        <v>0</v>
      </c>
      <c r="VF10" s="1">
        <f>'Calculation - tariffs vec'!VE$4*'PCE - 2023 - Importcontent'!VF10</f>
        <v>0</v>
      </c>
      <c r="VG10" s="1">
        <f>'Calculation - tariffs vec'!VF$4*'PCE - 2023 - Importcontent'!VG10</f>
        <v>0</v>
      </c>
      <c r="VH10" s="1">
        <f>'Calculation - tariffs vec'!VG$4*'PCE - 2023 - Importcontent'!VH10</f>
        <v>0</v>
      </c>
      <c r="VI10" s="1">
        <f>'Calculation - tariffs vec'!VH$4*'PCE - 2023 - Importcontent'!VI10</f>
        <v>0</v>
      </c>
      <c r="VJ10" s="1">
        <f>'Calculation - tariffs vec'!VI$4*'PCE - 2023 - Importcontent'!VJ10</f>
        <v>0</v>
      </c>
      <c r="VK10" s="1">
        <f>'Calculation - tariffs vec'!VJ$4*'PCE - 2023 - Importcontent'!VK10</f>
        <v>0</v>
      </c>
      <c r="VL10" s="1">
        <f>'Calculation - tariffs vec'!VK$4*'PCE - 2023 - Importcontent'!VL10</f>
        <v>0</v>
      </c>
      <c r="VM10" s="1">
        <f>'Calculation - tariffs vec'!VL$4*'PCE - 2023 - Importcontent'!VM10</f>
        <v>0</v>
      </c>
      <c r="VN10" s="1">
        <f>'Calculation - tariffs vec'!VM$4*'PCE - 2023 - Importcontent'!VN10</f>
        <v>0</v>
      </c>
      <c r="VO10" s="1">
        <f>'Calculation - tariffs vec'!VN$4*'PCE - 2023 - Importcontent'!VO10</f>
        <v>1.8256265374382621E-5</v>
      </c>
      <c r="VP10" s="1">
        <f>'Calculation - tariffs vec'!VO$4*'PCE - 2023 - Importcontent'!VP10</f>
        <v>3.4736956970859395E-5</v>
      </c>
      <c r="VQ10" s="1">
        <f>'Calculation - tariffs vec'!VP$4*'PCE - 2023 - Importcontent'!VQ10</f>
        <v>5.0908600293267522E-4</v>
      </c>
      <c r="VR10" s="1">
        <f>'Calculation - tariffs vec'!VQ$4*'PCE - 2023 - Importcontent'!VR10</f>
        <v>5.1812909954956374E-5</v>
      </c>
      <c r="VS10" s="1">
        <f>'Calculation - tariffs vec'!VR$4*'PCE - 2023 - Importcontent'!VS10</f>
        <v>0</v>
      </c>
      <c r="VT10" s="1">
        <f>'Calculation - tariffs vec'!VS$4*'PCE - 2023 - Importcontent'!VT10</f>
        <v>0</v>
      </c>
      <c r="VU10" s="1">
        <f>'Calculation - tariffs vec'!VT$4*'PCE - 2023 - Importcontent'!VU10</f>
        <v>0</v>
      </c>
      <c r="VV10" s="1">
        <f>'Calculation - tariffs vec'!VU$4*'PCE - 2023 - Importcontent'!VV10</f>
        <v>1.8043898393407687E-4</v>
      </c>
      <c r="VW10" s="1">
        <f>'Calculation - tariffs vec'!VV$4*'PCE - 2023 - Importcontent'!VW10</f>
        <v>1.5961154837753191E-2</v>
      </c>
      <c r="VX10" s="1">
        <f>'Calculation - tariffs vec'!VW$4*'PCE - 2023 - Importcontent'!VX10</f>
        <v>4.4609496994128424E-3</v>
      </c>
      <c r="VY10" s="1">
        <f>'Calculation - tariffs vec'!VX$4*'PCE - 2023 - Importcontent'!VY10</f>
        <v>1.9252413786780206E-2</v>
      </c>
      <c r="VZ10" s="1">
        <f>'Calculation - tariffs vec'!VY$4*'PCE - 2023 - Importcontent'!VZ10</f>
        <v>2.9930884641994927E-3</v>
      </c>
      <c r="WA10" s="1">
        <f>'Calculation - tariffs vec'!VZ$4*'PCE - 2023 - Importcontent'!WA10</f>
        <v>1.1269977236564733E-3</v>
      </c>
      <c r="WB10" s="1">
        <f>'Calculation - tariffs vec'!WA$4*'PCE - 2023 - Importcontent'!WB10</f>
        <v>6.3089179732488197E-4</v>
      </c>
      <c r="WC10" s="1">
        <f>'Calculation - tariffs vec'!WB$4*'PCE - 2023 - Importcontent'!WC10</f>
        <v>5.3265079773440172E-4</v>
      </c>
      <c r="WD10" s="1">
        <f>'Calculation - tariffs vec'!WC$4*'PCE - 2023 - Importcontent'!WD10</f>
        <v>1.9297799929633437E-4</v>
      </c>
      <c r="WE10" s="1">
        <f>'Calculation - tariffs vec'!WD$4*'PCE - 2023 - Importcontent'!WE10</f>
        <v>3.4720749702830049E-5</v>
      </c>
      <c r="WF10" s="1">
        <f>'Calculation - tariffs vec'!WE$4*'PCE - 2023 - Importcontent'!WF10</f>
        <v>6.8685261805603046E-4</v>
      </c>
      <c r="WG10" s="1">
        <f>'Calculation - tariffs vec'!WF$4*'PCE - 2023 - Importcontent'!WG10</f>
        <v>2.5760640008277221E-4</v>
      </c>
      <c r="WH10" s="1">
        <f>'Calculation - tariffs vec'!WG$4*'PCE - 2023 - Importcontent'!WH10</f>
        <v>3.9170918905749325E-4</v>
      </c>
      <c r="WI10" s="1">
        <f>'Calculation - tariffs vec'!WH$4*'PCE - 2023 - Importcontent'!WI10</f>
        <v>6.2388308087991974E-7</v>
      </c>
      <c r="WJ10" s="1">
        <f>'Calculation - tariffs vec'!WI$4*'PCE - 2023 - Importcontent'!WJ10</f>
        <v>4.5379558936395575E-4</v>
      </c>
      <c r="WK10" s="1">
        <f>'Calculation - tariffs vec'!WJ$4*'PCE - 2023 - Importcontent'!WK10</f>
        <v>9.0093555972399323E-5</v>
      </c>
      <c r="WL10" s="1">
        <f>'Calculation - tariffs vec'!WK$4*'PCE - 2023 - Importcontent'!WL10</f>
        <v>1.0431088829026707E-3</v>
      </c>
      <c r="WM10" s="1">
        <f>'Calculation - tariffs vec'!WL$4*'PCE - 2023 - Importcontent'!WM10</f>
        <v>1.6160656574921266E-2</v>
      </c>
      <c r="WN10" s="1">
        <f>'Calculation - tariffs vec'!WM$4*'PCE - 2023 - Importcontent'!WN10</f>
        <v>5.3541387809545357E-2</v>
      </c>
      <c r="WO10" s="1">
        <f>'Calculation - tariffs vec'!WN$4*'PCE - 2023 - Importcontent'!WO10</f>
        <v>0</v>
      </c>
      <c r="WP10" s="1">
        <f>'Calculation - tariffs vec'!WO$4*'PCE - 2023 - Importcontent'!WP10</f>
        <v>0</v>
      </c>
      <c r="WQ10" s="1">
        <f>'Calculation - tariffs vec'!WP$4*'PCE - 2023 - Importcontent'!WQ10</f>
        <v>0</v>
      </c>
      <c r="WR10" s="1">
        <f>'Calculation - tariffs vec'!WQ$4*'PCE - 2023 - Importcontent'!WR10</f>
        <v>0</v>
      </c>
      <c r="WS10" s="1">
        <f>'Calculation - tariffs vec'!WR$4*'PCE - 2023 - Importcontent'!WS10</f>
        <v>0</v>
      </c>
      <c r="WT10" s="1">
        <f>'Calculation - tariffs vec'!WS$4*'PCE - 2023 - Importcontent'!WT10</f>
        <v>0</v>
      </c>
      <c r="WU10" s="1">
        <f>'Calculation - tariffs vec'!WT$4*'PCE - 2023 - Importcontent'!WU10</f>
        <v>0</v>
      </c>
      <c r="WV10" s="1">
        <f>'Calculation - tariffs vec'!WU$4*'PCE - 2023 - Importcontent'!WV10</f>
        <v>0</v>
      </c>
      <c r="WW10" s="1">
        <f>'Calculation - tariffs vec'!WV$4*'PCE - 2023 - Importcontent'!WW10</f>
        <v>0</v>
      </c>
      <c r="WX10" s="1">
        <f>'Calculation - tariffs vec'!WW$4*'PCE - 2023 - Importcontent'!WX10</f>
        <v>0</v>
      </c>
      <c r="WY10" s="1">
        <f>'Calculation - tariffs vec'!WX$4*'PCE - 2023 - Importcontent'!WY10</f>
        <v>0</v>
      </c>
      <c r="WZ10" s="1">
        <f>'Calculation - tariffs vec'!WY$4*'PCE - 2023 - Importcontent'!WZ10</f>
        <v>0</v>
      </c>
      <c r="XA10" s="1">
        <f>'Calculation - tariffs vec'!WZ$4*'PCE - 2023 - Importcontent'!XA10</f>
        <v>0</v>
      </c>
      <c r="XB10" s="1">
        <f>'Calculation - tariffs vec'!XA$4*'PCE - 2023 - Importcontent'!XB10</f>
        <v>0</v>
      </c>
      <c r="XC10" s="1">
        <f>'Calculation - tariffs vec'!XB$4*'PCE - 2023 - Importcontent'!XC10</f>
        <v>0</v>
      </c>
      <c r="XD10" s="1">
        <f>'Calculation - tariffs vec'!XC$4*'PCE - 2023 - Importcontent'!XD10</f>
        <v>0</v>
      </c>
      <c r="XE10" s="1">
        <f>'Calculation - tariffs vec'!XD$4*'PCE - 2023 - Importcontent'!XE10</f>
        <v>0</v>
      </c>
      <c r="XF10" s="1">
        <f>'Calculation - tariffs vec'!XE$4*'PCE - 2023 - Importcontent'!XF10</f>
        <v>0</v>
      </c>
      <c r="XG10" s="1">
        <f>'Calculation - tariffs vec'!XF$4*'PCE - 2023 - Importcontent'!XG10</f>
        <v>0</v>
      </c>
      <c r="XH10" s="1">
        <f>'Calculation - tariffs vec'!XG$4*'PCE - 2023 - Importcontent'!XH10</f>
        <v>0</v>
      </c>
      <c r="XI10" s="1">
        <f>'Calculation - tariffs vec'!XH$4*'PCE - 2023 - Importcontent'!XI10</f>
        <v>0</v>
      </c>
      <c r="XJ10" s="1">
        <f>'Calculation - tariffs vec'!XI$4*'PCE - 2023 - Importcontent'!XJ10</f>
        <v>0</v>
      </c>
      <c r="XK10" s="1">
        <f>'Calculation - tariffs vec'!XJ$4*'PCE - 2023 - Importcontent'!XK10</f>
        <v>0</v>
      </c>
      <c r="XL10" s="1">
        <f>'Calculation - tariffs vec'!XK$4*'PCE - 2023 - Importcontent'!XL10</f>
        <v>0</v>
      </c>
      <c r="XM10" s="1">
        <f>'Calculation - tariffs vec'!XL$4*'PCE - 2023 - Importcontent'!XM10</f>
        <v>0</v>
      </c>
      <c r="XN10" s="1">
        <f>'Calculation - tariffs vec'!XM$4*'PCE - 2023 - Importcontent'!XN10</f>
        <v>0</v>
      </c>
      <c r="XO10" s="1">
        <f>'Calculation - tariffs vec'!XN$4*'PCE - 2023 - Importcontent'!XO10</f>
        <v>0</v>
      </c>
      <c r="XP10" s="1">
        <f>'Calculation - tariffs vec'!XO$4*'PCE - 2023 - Importcontent'!XP10</f>
        <v>0</v>
      </c>
      <c r="XQ10" s="1">
        <f>'Calculation - tariffs vec'!XP$4*'PCE - 2023 - Importcontent'!XQ10</f>
        <v>0</v>
      </c>
      <c r="XR10" s="1">
        <f>'Calculation - tariffs vec'!XQ$4*'PCE - 2023 - Importcontent'!XR10</f>
        <v>0</v>
      </c>
      <c r="XS10" s="1">
        <f>'Calculation - tariffs vec'!XR$4*'PCE - 2023 - Importcontent'!XS10</f>
        <v>0</v>
      </c>
      <c r="XT10" s="1">
        <f>'Calculation - tariffs vec'!XS$4*'PCE - 2023 - Importcontent'!XT10</f>
        <v>0</v>
      </c>
      <c r="XU10" s="1">
        <f>'Calculation - tariffs vec'!XT$4*'PCE - 2023 - Importcontent'!XU10</f>
        <v>0</v>
      </c>
      <c r="XV10" s="1">
        <f>'Calculation - tariffs vec'!XU$4*'PCE - 2023 - Importcontent'!XV10</f>
        <v>0</v>
      </c>
      <c r="XW10" s="1">
        <f>'Calculation - tariffs vec'!XV$4*'PCE - 2023 - Importcontent'!XW10</f>
        <v>0</v>
      </c>
      <c r="XX10" s="1">
        <f>'Calculation - tariffs vec'!XW$4*'PCE - 2023 - Importcontent'!XX10</f>
        <v>0</v>
      </c>
      <c r="XY10" s="1">
        <f>'Calculation - tariffs vec'!XX$4*'PCE - 2023 - Importcontent'!XY10</f>
        <v>0</v>
      </c>
      <c r="XZ10" s="1">
        <f>'Calculation - tariffs vec'!XY$4*'PCE - 2023 - Importcontent'!XZ10</f>
        <v>0</v>
      </c>
      <c r="YA10" s="1">
        <f>'Calculation - tariffs vec'!XZ$4*'PCE - 2023 - Importcontent'!YA10</f>
        <v>0</v>
      </c>
      <c r="YB10" s="1">
        <f>'Calculation - tariffs vec'!YA$4*'PCE - 2023 - Importcontent'!YB10</f>
        <v>0</v>
      </c>
      <c r="YC10" s="1">
        <f>'Calculation - tariffs vec'!YB$4*'PCE - 2023 - Importcontent'!YC10</f>
        <v>0</v>
      </c>
      <c r="YD10" s="1">
        <f>'Calculation - tariffs vec'!YC$4*'PCE - 2023 - Importcontent'!YD10</f>
        <v>0</v>
      </c>
      <c r="YE10" s="1">
        <f>'Calculation - tariffs vec'!YD$4*'PCE - 2023 - Importcontent'!YE10</f>
        <v>0</v>
      </c>
      <c r="YF10" s="1">
        <f>'Calculation - tariffs vec'!YE$4*'PCE - 2023 - Importcontent'!YF10</f>
        <v>0</v>
      </c>
      <c r="YG10" s="1">
        <f>'Calculation - tariffs vec'!YF$4*'PCE - 2023 - Importcontent'!YG10</f>
        <v>0</v>
      </c>
      <c r="YH10" s="1">
        <f>'Calculation - tariffs vec'!YG$4*'PCE - 2023 - Importcontent'!YH10</f>
        <v>0</v>
      </c>
      <c r="YI10" s="1">
        <f>'Calculation - tariffs vec'!YH$4*'PCE - 2023 - Importcontent'!YI10</f>
        <v>0</v>
      </c>
    </row>
    <row r="11" spans="1:659" ht="15" customHeight="1" x14ac:dyDescent="0.25">
      <c r="A11" s="1">
        <f>'PCE - 2023 - Importcontent'!A11</f>
        <v>12</v>
      </c>
      <c r="B11" s="1" t="str">
        <f>'PCE - 2023 - Importcontent'!B11</f>
        <v xml:space="preserve">Tools and equipment for house and garden </v>
      </c>
      <c r="C11" s="1">
        <f>'Calculation - tariffs vec'!B$4*'PCE - 2023 - Importcontent'!C11</f>
        <v>5.7531565735092995E-4</v>
      </c>
      <c r="D11" s="1">
        <f>'Calculation - tariffs vec'!C$4*'PCE - 2023 - Importcontent'!D11</f>
        <v>6.4392344119682627E-4</v>
      </c>
      <c r="E11" s="1">
        <f>'Calculation - tariffs vec'!D$4*'PCE - 2023 - Importcontent'!E11</f>
        <v>3.8274336405886775E-2</v>
      </c>
      <c r="F11" s="1">
        <f>'Calculation - tariffs vec'!E$4*'PCE - 2023 - Importcontent'!F11</f>
        <v>1.695992409541098E-3</v>
      </c>
      <c r="G11" s="1">
        <f>'Calculation - tariffs vec'!F$4*'PCE - 2023 - Importcontent'!G11</f>
        <v>0</v>
      </c>
      <c r="H11" s="1">
        <f>'Calculation - tariffs vec'!G$4*'PCE - 2023 - Importcontent'!H11</f>
        <v>0</v>
      </c>
      <c r="I11" s="1">
        <f>'Calculation - tariffs vec'!H$4*'PCE - 2023 - Importcontent'!I11</f>
        <v>0</v>
      </c>
      <c r="J11" s="1">
        <f>'Calculation - tariffs vec'!I$4*'PCE - 2023 - Importcontent'!J11</f>
        <v>7.5083487246110497E-3</v>
      </c>
      <c r="K11" s="1">
        <f>'Calculation - tariffs vec'!J$4*'PCE - 2023 - Importcontent'!K11</f>
        <v>4.7454125776036724E-3</v>
      </c>
      <c r="L11" s="1">
        <f>'Calculation - tariffs vec'!K$4*'PCE - 2023 - Importcontent'!L11</f>
        <v>4.8550201769405221E-2</v>
      </c>
      <c r="M11" s="1">
        <f>'Calculation - tariffs vec'!L$4*'PCE - 2023 - Importcontent'!M11</f>
        <v>5.3931710146798179E-2</v>
      </c>
      <c r="N11" s="1">
        <f>'Calculation - tariffs vec'!M$4*'PCE - 2023 - Importcontent'!N11</f>
        <v>0.12980077709004997</v>
      </c>
      <c r="O11" s="1">
        <f>'Calculation - tariffs vec'!N$4*'PCE - 2023 - Importcontent'!O11</f>
        <v>1.9365748592836932E-3</v>
      </c>
      <c r="P11" s="1">
        <f>'Calculation - tariffs vec'!O$4*'PCE - 2023 - Importcontent'!P11</f>
        <v>5.3331169052639902E-3</v>
      </c>
      <c r="Q11" s="1">
        <f>'Calculation - tariffs vec'!P$4*'PCE - 2023 - Importcontent'!Q11</f>
        <v>1.1778161240977742E-2</v>
      </c>
      <c r="R11" s="1">
        <f>'Calculation - tariffs vec'!Q$4*'PCE - 2023 - Importcontent'!R11</f>
        <v>4.9096703902019173E-4</v>
      </c>
      <c r="S11" s="1">
        <f>'Calculation - tariffs vec'!R$4*'PCE - 2023 - Importcontent'!S11</f>
        <v>3.0216512827482851E-3</v>
      </c>
      <c r="T11" s="1">
        <f>'Calculation - tariffs vec'!S$4*'PCE - 2023 - Importcontent'!T11</f>
        <v>2.5397829964591877E-3</v>
      </c>
      <c r="U11" s="1">
        <f>'Calculation - tariffs vec'!T$4*'PCE - 2023 - Importcontent'!U11</f>
        <v>2.3384467878897965E-3</v>
      </c>
      <c r="V11" s="1">
        <f>'Calculation - tariffs vec'!U$4*'PCE - 2023 - Importcontent'!V11</f>
        <v>1.2879746225063523E-3</v>
      </c>
      <c r="W11" s="1">
        <f>'Calculation - tariffs vec'!V$4*'PCE - 2023 - Importcontent'!W11</f>
        <v>3.6819726240514825E-6</v>
      </c>
      <c r="X11" s="1">
        <f>'Calculation - tariffs vec'!W$4*'PCE - 2023 - Importcontent'!X11</f>
        <v>7.4220603839826073E-3</v>
      </c>
      <c r="Y11" s="1">
        <f>'Calculation - tariffs vec'!X$4*'PCE - 2023 - Importcontent'!Y11</f>
        <v>3.94838133540328E-4</v>
      </c>
      <c r="Z11" s="1">
        <f>'Calculation - tariffs vec'!Y$4*'PCE - 2023 - Importcontent'!Z11</f>
        <v>6.463188783067798E-3</v>
      </c>
      <c r="AA11" s="1">
        <f>'Calculation - tariffs vec'!Z$4*'PCE - 2023 - Importcontent'!AA11</f>
        <v>7.8702667958388275E-2</v>
      </c>
      <c r="AB11" s="1">
        <f>'Calculation - tariffs vec'!AA$4*'PCE - 2023 - Importcontent'!AB11</f>
        <v>7.0400568844944051E-3</v>
      </c>
      <c r="AC11" s="1">
        <f>'Calculation - tariffs vec'!AB$4*'PCE - 2023 - Importcontent'!AC11</f>
        <v>0</v>
      </c>
      <c r="AD11" s="1">
        <f>'Calculation - tariffs vec'!AC$4*'PCE - 2023 - Importcontent'!AD11</f>
        <v>0</v>
      </c>
      <c r="AE11" s="1">
        <f>'Calculation - tariffs vec'!AD$4*'PCE - 2023 - Importcontent'!AE11</f>
        <v>0</v>
      </c>
      <c r="AF11" s="1">
        <f>'Calculation - tariffs vec'!AE$4*'PCE - 2023 - Importcontent'!AF11</f>
        <v>0</v>
      </c>
      <c r="AG11" s="1">
        <f>'Calculation - tariffs vec'!AF$4*'PCE - 2023 - Importcontent'!AG11</f>
        <v>0</v>
      </c>
      <c r="AH11" s="1">
        <f>'Calculation - tariffs vec'!AG$4*'PCE - 2023 - Importcontent'!AH11</f>
        <v>0</v>
      </c>
      <c r="AI11" s="1">
        <f>'Calculation - tariffs vec'!AH$4*'PCE - 2023 - Importcontent'!AI11</f>
        <v>0</v>
      </c>
      <c r="AJ11" s="1">
        <f>'Calculation - tariffs vec'!AI$4*'PCE - 2023 - Importcontent'!AJ11</f>
        <v>0</v>
      </c>
      <c r="AK11" s="1">
        <f>'Calculation - tariffs vec'!AJ$4*'PCE - 2023 - Importcontent'!AK11</f>
        <v>0</v>
      </c>
      <c r="AL11" s="1">
        <f>'Calculation - tariffs vec'!AK$4*'PCE - 2023 - Importcontent'!AL11</f>
        <v>0</v>
      </c>
      <c r="AM11" s="1">
        <f>'Calculation - tariffs vec'!AL$4*'PCE - 2023 - Importcontent'!AM11</f>
        <v>0</v>
      </c>
      <c r="AN11" s="1">
        <f>'Calculation - tariffs vec'!AM$4*'PCE - 2023 - Importcontent'!AN11</f>
        <v>0</v>
      </c>
      <c r="AO11" s="1">
        <f>'Calculation - tariffs vec'!AN$4*'PCE - 2023 - Importcontent'!AO11</f>
        <v>0</v>
      </c>
      <c r="AP11" s="1">
        <f>'Calculation - tariffs vec'!AO$4*'PCE - 2023 - Importcontent'!AP11</f>
        <v>0</v>
      </c>
      <c r="AQ11" s="1">
        <f>'Calculation - tariffs vec'!AP$4*'PCE - 2023 - Importcontent'!AQ11</f>
        <v>0</v>
      </c>
      <c r="AR11" s="1">
        <f>'Calculation - tariffs vec'!AQ$4*'PCE - 2023 - Importcontent'!AR11</f>
        <v>0</v>
      </c>
      <c r="AS11" s="1">
        <f>'Calculation - tariffs vec'!AR$4*'PCE - 2023 - Importcontent'!AS11</f>
        <v>0</v>
      </c>
      <c r="AT11" s="1">
        <f>'Calculation - tariffs vec'!AS$4*'PCE - 2023 - Importcontent'!AT11</f>
        <v>0</v>
      </c>
      <c r="AU11" s="1">
        <f>'Calculation - tariffs vec'!AT$4*'PCE - 2023 - Importcontent'!AU11</f>
        <v>0</v>
      </c>
      <c r="AV11" s="1">
        <f>'Calculation - tariffs vec'!AU$4*'PCE - 2023 - Importcontent'!AV11</f>
        <v>0</v>
      </c>
      <c r="AW11" s="1">
        <f>'Calculation - tariffs vec'!AV$4*'PCE - 2023 - Importcontent'!AW11</f>
        <v>0</v>
      </c>
      <c r="AX11" s="1">
        <f>'Calculation - tariffs vec'!AW$4*'PCE - 2023 - Importcontent'!AX11</f>
        <v>0</v>
      </c>
      <c r="AY11" s="1">
        <f>'Calculation - tariffs vec'!AX$4*'PCE - 2023 - Importcontent'!AY11</f>
        <v>0</v>
      </c>
      <c r="AZ11" s="1">
        <f>'Calculation - tariffs vec'!AY$4*'PCE - 2023 - Importcontent'!AZ11</f>
        <v>0</v>
      </c>
      <c r="BA11" s="1">
        <f>'Calculation - tariffs vec'!AZ$4*'PCE - 2023 - Importcontent'!BA11</f>
        <v>0</v>
      </c>
      <c r="BB11" s="1">
        <f>'Calculation - tariffs vec'!BA$4*'PCE - 2023 - Importcontent'!BB11</f>
        <v>0</v>
      </c>
      <c r="BC11" s="1">
        <f>'Calculation - tariffs vec'!BB$4*'PCE - 2023 - Importcontent'!BC11</f>
        <v>0</v>
      </c>
      <c r="BD11" s="1">
        <f>'Calculation - tariffs vec'!BC$4*'PCE - 2023 - Importcontent'!BD11</f>
        <v>0</v>
      </c>
      <c r="BE11" s="1">
        <f>'Calculation - tariffs vec'!BD$4*'PCE - 2023 - Importcontent'!BE11</f>
        <v>0</v>
      </c>
      <c r="BF11" s="1">
        <f>'Calculation - tariffs vec'!BE$4*'PCE - 2023 - Importcontent'!BF11</f>
        <v>0</v>
      </c>
      <c r="BG11" s="1">
        <f>'Calculation - tariffs vec'!BF$4*'PCE - 2023 - Importcontent'!BG11</f>
        <v>0</v>
      </c>
      <c r="BH11" s="1">
        <f>'Calculation - tariffs vec'!BG$4*'PCE - 2023 - Importcontent'!BH11</f>
        <v>0</v>
      </c>
      <c r="BI11" s="1">
        <f>'Calculation - tariffs vec'!BH$4*'PCE - 2023 - Importcontent'!BI11</f>
        <v>0</v>
      </c>
      <c r="BJ11" s="1">
        <f>'Calculation - tariffs vec'!BI$4*'PCE - 2023 - Importcontent'!BJ11</f>
        <v>0</v>
      </c>
      <c r="BK11" s="1">
        <f>'Calculation - tariffs vec'!BJ$4*'PCE - 2023 - Importcontent'!BK11</f>
        <v>0</v>
      </c>
      <c r="BL11" s="1">
        <f>'Calculation - tariffs vec'!BK$4*'PCE - 2023 - Importcontent'!BL11</f>
        <v>0</v>
      </c>
      <c r="BM11" s="1">
        <f>'Calculation - tariffs vec'!BL$4*'PCE - 2023 - Importcontent'!BM11</f>
        <v>0</v>
      </c>
      <c r="BN11" s="1">
        <f>'Calculation - tariffs vec'!BM$4*'PCE - 2023 - Importcontent'!BN11</f>
        <v>0</v>
      </c>
      <c r="BO11" s="1">
        <f>'Calculation - tariffs vec'!BN$4*'PCE - 2023 - Importcontent'!BO11</f>
        <v>0</v>
      </c>
      <c r="BP11" s="1">
        <f>'Calculation - tariffs vec'!BO$4*'PCE - 2023 - Importcontent'!BP11</f>
        <v>0</v>
      </c>
      <c r="BQ11" s="1">
        <f>'Calculation - tariffs vec'!BP$4*'PCE - 2023 - Importcontent'!BQ11</f>
        <v>0</v>
      </c>
      <c r="BR11" s="1">
        <f>'Calculation - tariffs vec'!BQ$4*'PCE - 2023 - Importcontent'!BR11</f>
        <v>0</v>
      </c>
      <c r="BS11" s="1">
        <f>'Calculation - tariffs vec'!BR$4*'PCE - 2023 - Importcontent'!BS11</f>
        <v>0</v>
      </c>
      <c r="BT11" s="1">
        <f>'Calculation - tariffs vec'!BS$4*'PCE - 2023 - Importcontent'!BT11</f>
        <v>0</v>
      </c>
      <c r="BU11" s="1">
        <f>'Calculation - tariffs vec'!BT$4*'PCE - 2023 - Importcontent'!BU11</f>
        <v>0</v>
      </c>
      <c r="BV11" s="1">
        <f>'Calculation - tariffs vec'!BU$4*'PCE - 2023 - Importcontent'!BV11</f>
        <v>0</v>
      </c>
      <c r="BW11" s="1">
        <f>'Calculation - tariffs vec'!BV$4*'PCE - 2023 - Importcontent'!BW11</f>
        <v>0</v>
      </c>
      <c r="BX11" s="1">
        <f>'Calculation - tariffs vec'!BW$4*'PCE - 2023 - Importcontent'!BX11</f>
        <v>2.980674999342385E-5</v>
      </c>
      <c r="BY11" s="1">
        <f>'Calculation - tariffs vec'!BX$4*'PCE - 2023 - Importcontent'!BY11</f>
        <v>3.6520106708161327E-4</v>
      </c>
      <c r="BZ11" s="1">
        <f>'Calculation - tariffs vec'!BY$4*'PCE - 2023 - Importcontent'!BZ11</f>
        <v>3.2082072031137503E-7</v>
      </c>
      <c r="CA11" s="1">
        <f>'Calculation - tariffs vec'!BZ$4*'PCE - 2023 - Importcontent'!CA11</f>
        <v>1.4490708119964068E-4</v>
      </c>
      <c r="CB11" s="1">
        <f>'Calculation - tariffs vec'!CA$4*'PCE - 2023 - Importcontent'!CB11</f>
        <v>0</v>
      </c>
      <c r="CC11" s="1">
        <f>'Calculation - tariffs vec'!CB$4*'PCE - 2023 - Importcontent'!CC11</f>
        <v>0</v>
      </c>
      <c r="CD11" s="1">
        <f>'Calculation - tariffs vec'!CC$4*'PCE - 2023 - Importcontent'!CD11</f>
        <v>0</v>
      </c>
      <c r="CE11" s="1">
        <f>'Calculation - tariffs vec'!CD$4*'PCE - 2023 - Importcontent'!CE11</f>
        <v>1.4510321632125634E-3</v>
      </c>
      <c r="CF11" s="1">
        <f>'Calculation - tariffs vec'!CE$4*'PCE - 2023 - Importcontent'!CF11</f>
        <v>1.4462841171549501E-2</v>
      </c>
      <c r="CG11" s="1">
        <f>'Calculation - tariffs vec'!CF$4*'PCE - 2023 - Importcontent'!CG11</f>
        <v>4.1036294515571945E-3</v>
      </c>
      <c r="CH11" s="1">
        <f>'Calculation - tariffs vec'!CG$4*'PCE - 2023 - Importcontent'!CH11</f>
        <v>0.16028366345651143</v>
      </c>
      <c r="CI11" s="1">
        <f>'Calculation - tariffs vec'!CH$4*'PCE - 2023 - Importcontent'!CI11</f>
        <v>0.20459697902031432</v>
      </c>
      <c r="CJ11" s="1">
        <f>'Calculation - tariffs vec'!CI$4*'PCE - 2023 - Importcontent'!CJ11</f>
        <v>3.3004331725320926E-2</v>
      </c>
      <c r="CK11" s="1">
        <f>'Calculation - tariffs vec'!CJ$4*'PCE - 2023 - Importcontent'!CK11</f>
        <v>2.86643183424799E-2</v>
      </c>
      <c r="CL11" s="1">
        <f>'Calculation - tariffs vec'!CK$4*'PCE - 2023 - Importcontent'!CL11</f>
        <v>7.659762732330315E-3</v>
      </c>
      <c r="CM11" s="1">
        <f>'Calculation - tariffs vec'!CL$4*'PCE - 2023 - Importcontent'!CM11</f>
        <v>1.2596920640019606E-4</v>
      </c>
      <c r="CN11" s="1">
        <f>'Calculation - tariffs vec'!CM$4*'PCE - 2023 - Importcontent'!CN11</f>
        <v>9.9415547666248088E-3</v>
      </c>
      <c r="CO11" s="1">
        <f>'Calculation - tariffs vec'!CN$4*'PCE - 2023 - Importcontent'!CO11</f>
        <v>3.5389593069443774E-2</v>
      </c>
      <c r="CP11" s="1">
        <f>'Calculation - tariffs vec'!CO$4*'PCE - 2023 - Importcontent'!CP11</f>
        <v>3.0686412276408352E-4</v>
      </c>
      <c r="CQ11" s="1">
        <f>'Calculation - tariffs vec'!CP$4*'PCE - 2023 - Importcontent'!CQ11</f>
        <v>1.4700648954738891E-2</v>
      </c>
      <c r="CR11" s="1">
        <f>'Calculation - tariffs vec'!CQ$4*'PCE - 2023 - Importcontent'!CR11</f>
        <v>1.3393347773833382E-4</v>
      </c>
      <c r="CS11" s="1">
        <f>'Calculation - tariffs vec'!CR$4*'PCE - 2023 - Importcontent'!CS11</f>
        <v>2.6370130822582802E-3</v>
      </c>
      <c r="CT11" s="1">
        <f>'Calculation - tariffs vec'!CS$4*'PCE - 2023 - Importcontent'!CT11</f>
        <v>1.055660319196185E-3</v>
      </c>
      <c r="CU11" s="1">
        <f>'Calculation - tariffs vec'!CT$4*'PCE - 2023 - Importcontent'!CU11</f>
        <v>8.0330093336787272E-5</v>
      </c>
      <c r="CV11" s="1">
        <f>'Calculation - tariffs vec'!CU$4*'PCE - 2023 - Importcontent'!CV11</f>
        <v>5.5253458946393795E-2</v>
      </c>
      <c r="CW11" s="1">
        <f>'Calculation - tariffs vec'!CV$4*'PCE - 2023 - Importcontent'!CW11</f>
        <v>1.3559460228548197E-2</v>
      </c>
      <c r="CX11" s="1">
        <f>'Calculation - tariffs vec'!CW$4*'PCE - 2023 - Importcontent'!CX11</f>
        <v>0</v>
      </c>
      <c r="CY11" s="1">
        <f>'Calculation - tariffs vec'!CX$4*'PCE - 2023 - Importcontent'!CY11</f>
        <v>0</v>
      </c>
      <c r="CZ11" s="1">
        <f>'Calculation - tariffs vec'!CY$4*'PCE - 2023 - Importcontent'!CZ11</f>
        <v>0</v>
      </c>
      <c r="DA11" s="1">
        <f>'Calculation - tariffs vec'!CZ$4*'PCE - 2023 - Importcontent'!DA11</f>
        <v>0</v>
      </c>
      <c r="DB11" s="1">
        <f>'Calculation - tariffs vec'!DA$4*'PCE - 2023 - Importcontent'!DB11</f>
        <v>0</v>
      </c>
      <c r="DC11" s="1">
        <f>'Calculation - tariffs vec'!DB$4*'PCE - 2023 - Importcontent'!DC11</f>
        <v>0</v>
      </c>
      <c r="DD11" s="1">
        <f>'Calculation - tariffs vec'!DC$4*'PCE - 2023 - Importcontent'!DD11</f>
        <v>0</v>
      </c>
      <c r="DE11" s="1">
        <f>'Calculation - tariffs vec'!DD$4*'PCE - 2023 - Importcontent'!DE11</f>
        <v>0</v>
      </c>
      <c r="DF11" s="1">
        <f>'Calculation - tariffs vec'!DE$4*'PCE - 2023 - Importcontent'!DF11</f>
        <v>0</v>
      </c>
      <c r="DG11" s="1">
        <f>'Calculation - tariffs vec'!DF$4*'PCE - 2023 - Importcontent'!DG11</f>
        <v>0</v>
      </c>
      <c r="DH11" s="1">
        <f>'Calculation - tariffs vec'!DG$4*'PCE - 2023 - Importcontent'!DH11</f>
        <v>0</v>
      </c>
      <c r="DI11" s="1">
        <f>'Calculation - tariffs vec'!DH$4*'PCE - 2023 - Importcontent'!DI11</f>
        <v>0</v>
      </c>
      <c r="DJ11" s="1">
        <f>'Calculation - tariffs vec'!DI$4*'PCE - 2023 - Importcontent'!DJ11</f>
        <v>0</v>
      </c>
      <c r="DK11" s="1">
        <f>'Calculation - tariffs vec'!DJ$4*'PCE - 2023 - Importcontent'!DK11</f>
        <v>0</v>
      </c>
      <c r="DL11" s="1">
        <f>'Calculation - tariffs vec'!DK$4*'PCE - 2023 - Importcontent'!DL11</f>
        <v>0</v>
      </c>
      <c r="DM11" s="1">
        <f>'Calculation - tariffs vec'!DL$4*'PCE - 2023 - Importcontent'!DM11</f>
        <v>0</v>
      </c>
      <c r="DN11" s="1">
        <f>'Calculation - tariffs vec'!DM$4*'PCE - 2023 - Importcontent'!DN11</f>
        <v>0</v>
      </c>
      <c r="DO11" s="1">
        <f>'Calculation - tariffs vec'!DN$4*'PCE - 2023 - Importcontent'!DO11</f>
        <v>0</v>
      </c>
      <c r="DP11" s="1">
        <f>'Calculation - tariffs vec'!DO$4*'PCE - 2023 - Importcontent'!DP11</f>
        <v>0</v>
      </c>
      <c r="DQ11" s="1">
        <f>'Calculation - tariffs vec'!DP$4*'PCE - 2023 - Importcontent'!DQ11</f>
        <v>0</v>
      </c>
      <c r="DR11" s="1">
        <f>'Calculation - tariffs vec'!DQ$4*'PCE - 2023 - Importcontent'!DR11</f>
        <v>0</v>
      </c>
      <c r="DS11" s="1">
        <f>'Calculation - tariffs vec'!DR$4*'PCE - 2023 - Importcontent'!DS11</f>
        <v>0</v>
      </c>
      <c r="DT11" s="1">
        <f>'Calculation - tariffs vec'!DS$4*'PCE - 2023 - Importcontent'!DT11</f>
        <v>0</v>
      </c>
      <c r="DU11" s="1">
        <f>'Calculation - tariffs vec'!DT$4*'PCE - 2023 - Importcontent'!DU11</f>
        <v>0</v>
      </c>
      <c r="DV11" s="1">
        <f>'Calculation - tariffs vec'!DU$4*'PCE - 2023 - Importcontent'!DV11</f>
        <v>0</v>
      </c>
      <c r="DW11" s="1">
        <f>'Calculation - tariffs vec'!DV$4*'PCE - 2023 - Importcontent'!DW11</f>
        <v>0</v>
      </c>
      <c r="DX11" s="1">
        <f>'Calculation - tariffs vec'!DW$4*'PCE - 2023 - Importcontent'!DX11</f>
        <v>0</v>
      </c>
      <c r="DY11" s="1">
        <f>'Calculation - tariffs vec'!DX$4*'PCE - 2023 - Importcontent'!DY11</f>
        <v>0</v>
      </c>
      <c r="DZ11" s="1">
        <f>'Calculation - tariffs vec'!DY$4*'PCE - 2023 - Importcontent'!DZ11</f>
        <v>0</v>
      </c>
      <c r="EA11" s="1">
        <f>'Calculation - tariffs vec'!DZ$4*'PCE - 2023 - Importcontent'!EA11</f>
        <v>0</v>
      </c>
      <c r="EB11" s="1">
        <f>'Calculation - tariffs vec'!EA$4*'PCE - 2023 - Importcontent'!EB11</f>
        <v>0</v>
      </c>
      <c r="EC11" s="1">
        <f>'Calculation - tariffs vec'!EB$4*'PCE - 2023 - Importcontent'!EC11</f>
        <v>0</v>
      </c>
      <c r="ED11" s="1">
        <f>'Calculation - tariffs vec'!EC$4*'PCE - 2023 - Importcontent'!ED11</f>
        <v>0</v>
      </c>
      <c r="EE11" s="1">
        <f>'Calculation - tariffs vec'!ED$4*'PCE - 2023 - Importcontent'!EE11</f>
        <v>0</v>
      </c>
      <c r="EF11" s="1">
        <f>'Calculation - tariffs vec'!EE$4*'PCE - 2023 - Importcontent'!EF11</f>
        <v>0</v>
      </c>
      <c r="EG11" s="1">
        <f>'Calculation - tariffs vec'!EF$4*'PCE - 2023 - Importcontent'!EG11</f>
        <v>0</v>
      </c>
      <c r="EH11" s="1">
        <f>'Calculation - tariffs vec'!EG$4*'PCE - 2023 - Importcontent'!EH11</f>
        <v>0</v>
      </c>
      <c r="EI11" s="1">
        <f>'Calculation - tariffs vec'!EH$4*'PCE - 2023 - Importcontent'!EI11</f>
        <v>0</v>
      </c>
      <c r="EJ11" s="1">
        <f>'Calculation - tariffs vec'!EI$4*'PCE - 2023 - Importcontent'!EJ11</f>
        <v>0</v>
      </c>
      <c r="EK11" s="1">
        <f>'Calculation - tariffs vec'!EJ$4*'PCE - 2023 - Importcontent'!EK11</f>
        <v>0</v>
      </c>
      <c r="EL11" s="1">
        <f>'Calculation - tariffs vec'!EK$4*'PCE - 2023 - Importcontent'!EL11</f>
        <v>0</v>
      </c>
      <c r="EM11" s="1">
        <f>'Calculation - tariffs vec'!EL$4*'PCE - 2023 - Importcontent'!EM11</f>
        <v>0</v>
      </c>
      <c r="EN11" s="1">
        <f>'Calculation - tariffs vec'!EM$4*'PCE - 2023 - Importcontent'!EN11</f>
        <v>0</v>
      </c>
      <c r="EO11" s="1">
        <f>'Calculation - tariffs vec'!EN$4*'PCE - 2023 - Importcontent'!EO11</f>
        <v>0</v>
      </c>
      <c r="EP11" s="1">
        <f>'Calculation - tariffs vec'!EO$4*'PCE - 2023 - Importcontent'!EP11</f>
        <v>0</v>
      </c>
      <c r="EQ11" s="1">
        <f>'Calculation - tariffs vec'!EP$4*'PCE - 2023 - Importcontent'!EQ11</f>
        <v>0</v>
      </c>
      <c r="ER11" s="1">
        <f>'Calculation - tariffs vec'!EQ$4*'PCE - 2023 - Importcontent'!ER11</f>
        <v>0</v>
      </c>
      <c r="ES11" s="1">
        <f>'Calculation - tariffs vec'!ER$4*'PCE - 2023 - Importcontent'!ES11</f>
        <v>1.9102455860955901E-4</v>
      </c>
      <c r="ET11" s="1">
        <f>'Calculation - tariffs vec'!ES$4*'PCE - 2023 - Importcontent'!ET11</f>
        <v>6.0950873797322575E-4</v>
      </c>
      <c r="EU11" s="1">
        <f>'Calculation - tariffs vec'!ET$4*'PCE - 2023 - Importcontent'!EU11</f>
        <v>1.0390144828255947E-5</v>
      </c>
      <c r="EV11" s="1">
        <f>'Calculation - tariffs vec'!EU$4*'PCE - 2023 - Importcontent'!EV11</f>
        <v>4.43658996443527E-5</v>
      </c>
      <c r="EW11" s="1">
        <f>'Calculation - tariffs vec'!EV$4*'PCE - 2023 - Importcontent'!EW11</f>
        <v>0</v>
      </c>
      <c r="EX11" s="1">
        <f>'Calculation - tariffs vec'!EW$4*'PCE - 2023 - Importcontent'!EX11</f>
        <v>0</v>
      </c>
      <c r="EY11" s="1">
        <f>'Calculation - tariffs vec'!EX$4*'PCE - 2023 - Importcontent'!EY11</f>
        <v>0</v>
      </c>
      <c r="EZ11" s="1">
        <f>'Calculation - tariffs vec'!EY$4*'PCE - 2023 - Importcontent'!EZ11</f>
        <v>1.5676440813642695E-3</v>
      </c>
      <c r="FA11" s="1">
        <f>'Calculation - tariffs vec'!EZ$4*'PCE - 2023 - Importcontent'!FA11</f>
        <v>4.1311527841773844E-3</v>
      </c>
      <c r="FB11" s="1">
        <f>'Calculation - tariffs vec'!FA$4*'PCE - 2023 - Importcontent'!FB11</f>
        <v>1.1061883624998253E-2</v>
      </c>
      <c r="FC11" s="1">
        <f>'Calculation - tariffs vec'!FB$4*'PCE - 2023 - Importcontent'!FC11</f>
        <v>4.4366704000230475E-2</v>
      </c>
      <c r="FD11" s="1">
        <f>'Calculation - tariffs vec'!FC$4*'PCE - 2023 - Importcontent'!FD11</f>
        <v>0.11002080948161987</v>
      </c>
      <c r="FE11" s="1">
        <f>'Calculation - tariffs vec'!FD$4*'PCE - 2023 - Importcontent'!FE11</f>
        <v>2.3900658882900525E-2</v>
      </c>
      <c r="FF11" s="1">
        <f>'Calculation - tariffs vec'!FE$4*'PCE - 2023 - Importcontent'!FF11</f>
        <v>1.6931912299952914E-2</v>
      </c>
      <c r="FG11" s="1">
        <f>'Calculation - tariffs vec'!FF$4*'PCE - 2023 - Importcontent'!FG11</f>
        <v>6.1812557545795257E-3</v>
      </c>
      <c r="FH11" s="1">
        <f>'Calculation - tariffs vec'!FG$4*'PCE - 2023 - Importcontent'!FH11</f>
        <v>6.4321200673370481E-5</v>
      </c>
      <c r="FI11" s="1">
        <f>'Calculation - tariffs vec'!FH$4*'PCE - 2023 - Importcontent'!FI11</f>
        <v>1.2136324082186638E-2</v>
      </c>
      <c r="FJ11" s="1">
        <f>'Calculation - tariffs vec'!FI$4*'PCE - 2023 - Importcontent'!FJ11</f>
        <v>7.029505459810465E-3</v>
      </c>
      <c r="FK11" s="1">
        <f>'Calculation - tariffs vec'!FJ$4*'PCE - 2023 - Importcontent'!FK11</f>
        <v>5.6037327210504474E-4</v>
      </c>
      <c r="FL11" s="1">
        <f>'Calculation - tariffs vec'!FK$4*'PCE - 2023 - Importcontent'!FL11</f>
        <v>2.8889800549212847E-3</v>
      </c>
      <c r="FM11" s="1">
        <f>'Calculation - tariffs vec'!FL$4*'PCE - 2023 - Importcontent'!FM11</f>
        <v>1.6943930720918055E-4</v>
      </c>
      <c r="FN11" s="1">
        <f>'Calculation - tariffs vec'!FM$4*'PCE - 2023 - Importcontent'!FN11</f>
        <v>1.4372480583601482E-3</v>
      </c>
      <c r="FO11" s="1">
        <f>'Calculation - tariffs vec'!FN$4*'PCE - 2023 - Importcontent'!FO11</f>
        <v>2.3330491018035341E-4</v>
      </c>
      <c r="FP11" s="1">
        <f>'Calculation - tariffs vec'!FO$4*'PCE - 2023 - Importcontent'!FP11</f>
        <v>2.5863364154557048E-3</v>
      </c>
      <c r="FQ11" s="1">
        <f>'Calculation - tariffs vec'!FP$4*'PCE - 2023 - Importcontent'!FQ11</f>
        <v>4.2144969474343624E-2</v>
      </c>
      <c r="FR11" s="1">
        <f>'Calculation - tariffs vec'!FQ$4*'PCE - 2023 - Importcontent'!FR11</f>
        <v>6.1759938048238927E-3</v>
      </c>
      <c r="FS11" s="1">
        <f>'Calculation - tariffs vec'!FR$4*'PCE - 2023 - Importcontent'!FS11</f>
        <v>0</v>
      </c>
      <c r="FT11" s="1">
        <f>'Calculation - tariffs vec'!FS$4*'PCE - 2023 - Importcontent'!FT11</f>
        <v>0</v>
      </c>
      <c r="FU11" s="1">
        <f>'Calculation - tariffs vec'!FT$4*'PCE - 2023 - Importcontent'!FU11</f>
        <v>0</v>
      </c>
      <c r="FV11" s="1">
        <f>'Calculation - tariffs vec'!FU$4*'PCE - 2023 - Importcontent'!FV11</f>
        <v>0</v>
      </c>
      <c r="FW11" s="1">
        <f>'Calculation - tariffs vec'!FV$4*'PCE - 2023 - Importcontent'!FW11</f>
        <v>0</v>
      </c>
      <c r="FX11" s="1">
        <f>'Calculation - tariffs vec'!FW$4*'PCE - 2023 - Importcontent'!FX11</f>
        <v>0</v>
      </c>
      <c r="FY11" s="1">
        <f>'Calculation - tariffs vec'!FX$4*'PCE - 2023 - Importcontent'!FY11</f>
        <v>0</v>
      </c>
      <c r="FZ11" s="1">
        <f>'Calculation - tariffs vec'!FY$4*'PCE - 2023 - Importcontent'!FZ11</f>
        <v>0</v>
      </c>
      <c r="GA11" s="1">
        <f>'Calculation - tariffs vec'!FZ$4*'PCE - 2023 - Importcontent'!GA11</f>
        <v>0</v>
      </c>
      <c r="GB11" s="1">
        <f>'Calculation - tariffs vec'!GA$4*'PCE - 2023 - Importcontent'!GB11</f>
        <v>0</v>
      </c>
      <c r="GC11" s="1">
        <f>'Calculation - tariffs vec'!GB$4*'PCE - 2023 - Importcontent'!GC11</f>
        <v>0</v>
      </c>
      <c r="GD11" s="1">
        <f>'Calculation - tariffs vec'!GC$4*'PCE - 2023 - Importcontent'!GD11</f>
        <v>0</v>
      </c>
      <c r="GE11" s="1">
        <f>'Calculation - tariffs vec'!GD$4*'PCE - 2023 - Importcontent'!GE11</f>
        <v>0</v>
      </c>
      <c r="GF11" s="1">
        <f>'Calculation - tariffs vec'!GE$4*'PCE - 2023 - Importcontent'!GF11</f>
        <v>0</v>
      </c>
      <c r="GG11" s="1">
        <f>'Calculation - tariffs vec'!GF$4*'PCE - 2023 - Importcontent'!GG11</f>
        <v>0</v>
      </c>
      <c r="GH11" s="1">
        <f>'Calculation - tariffs vec'!GG$4*'PCE - 2023 - Importcontent'!GH11</f>
        <v>0</v>
      </c>
      <c r="GI11" s="1">
        <f>'Calculation - tariffs vec'!GH$4*'PCE - 2023 - Importcontent'!GI11</f>
        <v>0</v>
      </c>
      <c r="GJ11" s="1">
        <f>'Calculation - tariffs vec'!GI$4*'PCE - 2023 - Importcontent'!GJ11</f>
        <v>0</v>
      </c>
      <c r="GK11" s="1">
        <f>'Calculation - tariffs vec'!GJ$4*'PCE - 2023 - Importcontent'!GK11</f>
        <v>0</v>
      </c>
      <c r="GL11" s="1">
        <f>'Calculation - tariffs vec'!GK$4*'PCE - 2023 - Importcontent'!GL11</f>
        <v>0</v>
      </c>
      <c r="GM11" s="1">
        <f>'Calculation - tariffs vec'!GL$4*'PCE - 2023 - Importcontent'!GM11</f>
        <v>0</v>
      </c>
      <c r="GN11" s="1">
        <f>'Calculation - tariffs vec'!GM$4*'PCE - 2023 - Importcontent'!GN11</f>
        <v>0</v>
      </c>
      <c r="GO11" s="1">
        <f>'Calculation - tariffs vec'!GN$4*'PCE - 2023 - Importcontent'!GO11</f>
        <v>0</v>
      </c>
      <c r="GP11" s="1">
        <f>'Calculation - tariffs vec'!GO$4*'PCE - 2023 - Importcontent'!GP11</f>
        <v>0</v>
      </c>
      <c r="GQ11" s="1">
        <f>'Calculation - tariffs vec'!GP$4*'PCE - 2023 - Importcontent'!GQ11</f>
        <v>0</v>
      </c>
      <c r="GR11" s="1">
        <f>'Calculation - tariffs vec'!GQ$4*'PCE - 2023 - Importcontent'!GR11</f>
        <v>0</v>
      </c>
      <c r="GS11" s="1">
        <f>'Calculation - tariffs vec'!GR$4*'PCE - 2023 - Importcontent'!GS11</f>
        <v>0</v>
      </c>
      <c r="GT11" s="1">
        <f>'Calculation - tariffs vec'!GS$4*'PCE - 2023 - Importcontent'!GT11</f>
        <v>0</v>
      </c>
      <c r="GU11" s="1">
        <f>'Calculation - tariffs vec'!GT$4*'PCE - 2023 - Importcontent'!GU11</f>
        <v>0</v>
      </c>
      <c r="GV11" s="1">
        <f>'Calculation - tariffs vec'!GU$4*'PCE - 2023 - Importcontent'!GV11</f>
        <v>0</v>
      </c>
      <c r="GW11" s="1">
        <f>'Calculation - tariffs vec'!GV$4*'PCE - 2023 - Importcontent'!GW11</f>
        <v>0</v>
      </c>
      <c r="GX11" s="1">
        <f>'Calculation - tariffs vec'!GW$4*'PCE - 2023 - Importcontent'!GX11</f>
        <v>0</v>
      </c>
      <c r="GY11" s="1">
        <f>'Calculation - tariffs vec'!GX$4*'PCE - 2023 - Importcontent'!GY11</f>
        <v>0</v>
      </c>
      <c r="GZ11" s="1">
        <f>'Calculation - tariffs vec'!GY$4*'PCE - 2023 - Importcontent'!GZ11</f>
        <v>0</v>
      </c>
      <c r="HA11" s="1">
        <f>'Calculation - tariffs vec'!GZ$4*'PCE - 2023 - Importcontent'!HA11</f>
        <v>0</v>
      </c>
      <c r="HB11" s="1">
        <f>'Calculation - tariffs vec'!HA$4*'PCE - 2023 - Importcontent'!HB11</f>
        <v>0</v>
      </c>
      <c r="HC11" s="1">
        <f>'Calculation - tariffs vec'!HB$4*'PCE - 2023 - Importcontent'!HC11</f>
        <v>0</v>
      </c>
      <c r="HD11" s="1">
        <f>'Calculation - tariffs vec'!HC$4*'PCE - 2023 - Importcontent'!HD11</f>
        <v>0</v>
      </c>
      <c r="HE11" s="1">
        <f>'Calculation - tariffs vec'!HD$4*'PCE - 2023 - Importcontent'!HE11</f>
        <v>0</v>
      </c>
      <c r="HF11" s="1">
        <f>'Calculation - tariffs vec'!HE$4*'PCE - 2023 - Importcontent'!HF11</f>
        <v>0</v>
      </c>
      <c r="HG11" s="1">
        <f>'Calculation - tariffs vec'!HF$4*'PCE - 2023 - Importcontent'!HG11</f>
        <v>0</v>
      </c>
      <c r="HH11" s="1">
        <f>'Calculation - tariffs vec'!HG$4*'PCE - 2023 - Importcontent'!HH11</f>
        <v>0</v>
      </c>
      <c r="HI11" s="1">
        <f>'Calculation - tariffs vec'!HH$4*'PCE - 2023 - Importcontent'!HI11</f>
        <v>0</v>
      </c>
      <c r="HJ11" s="1">
        <f>'Calculation - tariffs vec'!HI$4*'PCE - 2023 - Importcontent'!HJ11</f>
        <v>0</v>
      </c>
      <c r="HK11" s="1">
        <f>'Calculation - tariffs vec'!HJ$4*'PCE - 2023 - Importcontent'!HK11</f>
        <v>0</v>
      </c>
      <c r="HL11" s="1">
        <f>'Calculation - tariffs vec'!HK$4*'PCE - 2023 - Importcontent'!HL11</f>
        <v>0</v>
      </c>
      <c r="HM11" s="1">
        <f>'Calculation - tariffs vec'!HL$4*'PCE - 2023 - Importcontent'!HM11</f>
        <v>0</v>
      </c>
      <c r="HN11" s="1">
        <f>'Calculation - tariffs vec'!HM$4*'PCE - 2023 - Importcontent'!HN11</f>
        <v>1.5300631351661224E-4</v>
      </c>
      <c r="HO11" s="1">
        <f>'Calculation - tariffs vec'!HN$4*'PCE - 2023 - Importcontent'!HO11</f>
        <v>2.1991014881311263E-4</v>
      </c>
      <c r="HP11" s="1">
        <f>'Calculation - tariffs vec'!HO$4*'PCE - 2023 - Importcontent'!HP11</f>
        <v>9.3908541049708981E-7</v>
      </c>
      <c r="HQ11" s="1">
        <f>'Calculation - tariffs vec'!HP$4*'PCE - 2023 - Importcontent'!HQ11</f>
        <v>4.0553158442920045E-4</v>
      </c>
      <c r="HR11" s="1">
        <f>'Calculation - tariffs vec'!HQ$4*'PCE - 2023 - Importcontent'!HR11</f>
        <v>0</v>
      </c>
      <c r="HS11" s="1">
        <f>'Calculation - tariffs vec'!HR$4*'PCE - 2023 - Importcontent'!HS11</f>
        <v>0</v>
      </c>
      <c r="HT11" s="1">
        <f>'Calculation - tariffs vec'!HS$4*'PCE - 2023 - Importcontent'!HT11</f>
        <v>0</v>
      </c>
      <c r="HU11" s="1">
        <f>'Calculation - tariffs vec'!HT$4*'PCE - 2023 - Importcontent'!HU11</f>
        <v>2.3394370522312031E-3</v>
      </c>
      <c r="HV11" s="1">
        <f>'Calculation - tariffs vec'!HU$4*'PCE - 2023 - Importcontent'!HV11</f>
        <v>1.312600517186456E-2</v>
      </c>
      <c r="HW11" s="1">
        <f>'Calculation - tariffs vec'!HV$4*'PCE - 2023 - Importcontent'!HW11</f>
        <v>2.2133531964501667E-2</v>
      </c>
      <c r="HX11" s="1">
        <f>'Calculation - tariffs vec'!HW$4*'PCE - 2023 - Importcontent'!HX11</f>
        <v>0.11796241973848395</v>
      </c>
      <c r="HY11" s="1">
        <f>'Calculation - tariffs vec'!HX$4*'PCE - 2023 - Importcontent'!HY11</f>
        <v>0.443278222201895</v>
      </c>
      <c r="HZ11" s="1">
        <f>'Calculation - tariffs vec'!HY$4*'PCE - 2023 - Importcontent'!HZ11</f>
        <v>9.151082430995593E-3</v>
      </c>
      <c r="IA11" s="1">
        <f>'Calculation - tariffs vec'!HZ$4*'PCE - 2023 - Importcontent'!IA11</f>
        <v>1.6089875355680443E-2</v>
      </c>
      <c r="IB11" s="1">
        <f>'Calculation - tariffs vec'!IA$4*'PCE - 2023 - Importcontent'!IB11</f>
        <v>9.5647044790661516E-3</v>
      </c>
      <c r="IC11" s="1">
        <f>'Calculation - tariffs vec'!IB$4*'PCE - 2023 - Importcontent'!IC11</f>
        <v>7.782601316307868E-4</v>
      </c>
      <c r="ID11" s="1">
        <f>'Calculation - tariffs vec'!IC$4*'PCE - 2023 - Importcontent'!ID11</f>
        <v>3.2443484472080225E-3</v>
      </c>
      <c r="IE11" s="1">
        <f>'Calculation - tariffs vec'!ID$4*'PCE - 2023 - Importcontent'!IE11</f>
        <v>1.8330140713152417E-2</v>
      </c>
      <c r="IF11" s="1">
        <f>'Calculation - tariffs vec'!IE$4*'PCE - 2023 - Importcontent'!IF11</f>
        <v>2.1395889056460681E-3</v>
      </c>
      <c r="IG11" s="1">
        <f>'Calculation - tariffs vec'!IF$4*'PCE - 2023 - Importcontent'!IG11</f>
        <v>3.0452010403902575E-3</v>
      </c>
      <c r="IH11" s="1">
        <f>'Calculation - tariffs vec'!IG$4*'PCE - 2023 - Importcontent'!IH11</f>
        <v>4.6768332223954073E-5</v>
      </c>
      <c r="II11" s="1">
        <f>'Calculation - tariffs vec'!IH$4*'PCE - 2023 - Importcontent'!II11</f>
        <v>3.5498668570863303E-3</v>
      </c>
      <c r="IJ11" s="1">
        <f>'Calculation - tariffs vec'!II$4*'PCE - 2023 - Importcontent'!IJ11</f>
        <v>3.021464948809595E-4</v>
      </c>
      <c r="IK11" s="1">
        <f>'Calculation - tariffs vec'!IJ$4*'PCE - 2023 - Importcontent'!IK11</f>
        <v>6.0026373236338453E-3</v>
      </c>
      <c r="IL11" s="1">
        <f>'Calculation - tariffs vec'!IK$4*'PCE - 2023 - Importcontent'!IL11</f>
        <v>0.43970914429886804</v>
      </c>
      <c r="IM11" s="1">
        <f>'Calculation - tariffs vec'!IL$4*'PCE - 2023 - Importcontent'!IM11</f>
        <v>5.6150621386148103E-3</v>
      </c>
      <c r="IN11" s="1">
        <f>'Calculation - tariffs vec'!IM$4*'PCE - 2023 - Importcontent'!IN11</f>
        <v>0</v>
      </c>
      <c r="IO11" s="1">
        <f>'Calculation - tariffs vec'!IN$4*'PCE - 2023 - Importcontent'!IO11</f>
        <v>0</v>
      </c>
      <c r="IP11" s="1">
        <f>'Calculation - tariffs vec'!IO$4*'PCE - 2023 - Importcontent'!IP11</f>
        <v>0</v>
      </c>
      <c r="IQ11" s="1">
        <f>'Calculation - tariffs vec'!IP$4*'PCE - 2023 - Importcontent'!IQ11</f>
        <v>0</v>
      </c>
      <c r="IR11" s="1">
        <f>'Calculation - tariffs vec'!IQ$4*'PCE - 2023 - Importcontent'!IR11</f>
        <v>0</v>
      </c>
      <c r="IS11" s="1">
        <f>'Calculation - tariffs vec'!IR$4*'PCE - 2023 - Importcontent'!IS11</f>
        <v>0</v>
      </c>
      <c r="IT11" s="1">
        <f>'Calculation - tariffs vec'!IS$4*'PCE - 2023 - Importcontent'!IT11</f>
        <v>0</v>
      </c>
      <c r="IU11" s="1">
        <f>'Calculation - tariffs vec'!IT$4*'PCE - 2023 - Importcontent'!IU11</f>
        <v>0</v>
      </c>
      <c r="IV11" s="1">
        <f>'Calculation - tariffs vec'!IU$4*'PCE - 2023 - Importcontent'!IV11</f>
        <v>0</v>
      </c>
      <c r="IW11" s="1">
        <f>'Calculation - tariffs vec'!IV$4*'PCE - 2023 - Importcontent'!IW11</f>
        <v>0</v>
      </c>
      <c r="IX11" s="1">
        <f>'Calculation - tariffs vec'!IW$4*'PCE - 2023 - Importcontent'!IX11</f>
        <v>0</v>
      </c>
      <c r="IY11" s="1">
        <f>'Calculation - tariffs vec'!IX$4*'PCE - 2023 - Importcontent'!IY11</f>
        <v>0</v>
      </c>
      <c r="IZ11" s="1">
        <f>'Calculation - tariffs vec'!IY$4*'PCE - 2023 - Importcontent'!IZ11</f>
        <v>0</v>
      </c>
      <c r="JA11" s="1">
        <f>'Calculation - tariffs vec'!IZ$4*'PCE - 2023 - Importcontent'!JA11</f>
        <v>0</v>
      </c>
      <c r="JB11" s="1">
        <f>'Calculation - tariffs vec'!JA$4*'PCE - 2023 - Importcontent'!JB11</f>
        <v>0</v>
      </c>
      <c r="JC11" s="1">
        <f>'Calculation - tariffs vec'!JB$4*'PCE - 2023 - Importcontent'!JC11</f>
        <v>0</v>
      </c>
      <c r="JD11" s="1">
        <f>'Calculation - tariffs vec'!JC$4*'PCE - 2023 - Importcontent'!JD11</f>
        <v>0</v>
      </c>
      <c r="JE11" s="1">
        <f>'Calculation - tariffs vec'!JD$4*'PCE - 2023 - Importcontent'!JE11</f>
        <v>0</v>
      </c>
      <c r="JF11" s="1">
        <f>'Calculation - tariffs vec'!JE$4*'PCE - 2023 - Importcontent'!JF11</f>
        <v>0</v>
      </c>
      <c r="JG11" s="1">
        <f>'Calculation - tariffs vec'!JF$4*'PCE - 2023 - Importcontent'!JG11</f>
        <v>0</v>
      </c>
      <c r="JH11" s="1">
        <f>'Calculation - tariffs vec'!JG$4*'PCE - 2023 - Importcontent'!JH11</f>
        <v>0</v>
      </c>
      <c r="JI11" s="1">
        <f>'Calculation - tariffs vec'!JH$4*'PCE - 2023 - Importcontent'!JI11</f>
        <v>0</v>
      </c>
      <c r="JJ11" s="1">
        <f>'Calculation - tariffs vec'!JI$4*'PCE - 2023 - Importcontent'!JJ11</f>
        <v>0</v>
      </c>
      <c r="JK11" s="1">
        <f>'Calculation - tariffs vec'!JJ$4*'PCE - 2023 - Importcontent'!JK11</f>
        <v>0</v>
      </c>
      <c r="JL11" s="1">
        <f>'Calculation - tariffs vec'!JK$4*'PCE - 2023 - Importcontent'!JL11</f>
        <v>0</v>
      </c>
      <c r="JM11" s="1">
        <f>'Calculation - tariffs vec'!JL$4*'PCE - 2023 - Importcontent'!JM11</f>
        <v>0</v>
      </c>
      <c r="JN11" s="1">
        <f>'Calculation - tariffs vec'!JM$4*'PCE - 2023 - Importcontent'!JN11</f>
        <v>0</v>
      </c>
      <c r="JO11" s="1">
        <f>'Calculation - tariffs vec'!JN$4*'PCE - 2023 - Importcontent'!JO11</f>
        <v>0</v>
      </c>
      <c r="JP11" s="1">
        <f>'Calculation - tariffs vec'!JO$4*'PCE - 2023 - Importcontent'!JP11</f>
        <v>0</v>
      </c>
      <c r="JQ11" s="1">
        <f>'Calculation - tariffs vec'!JP$4*'PCE - 2023 - Importcontent'!JQ11</f>
        <v>0</v>
      </c>
      <c r="JR11" s="1">
        <f>'Calculation - tariffs vec'!JQ$4*'PCE - 2023 - Importcontent'!JR11</f>
        <v>0</v>
      </c>
      <c r="JS11" s="1">
        <f>'Calculation - tariffs vec'!JR$4*'PCE - 2023 - Importcontent'!JS11</f>
        <v>0</v>
      </c>
      <c r="JT11" s="1">
        <f>'Calculation - tariffs vec'!JS$4*'PCE - 2023 - Importcontent'!JT11</f>
        <v>0</v>
      </c>
      <c r="JU11" s="1">
        <f>'Calculation - tariffs vec'!JT$4*'PCE - 2023 - Importcontent'!JU11</f>
        <v>0</v>
      </c>
      <c r="JV11" s="1">
        <f>'Calculation - tariffs vec'!JU$4*'PCE - 2023 - Importcontent'!JV11</f>
        <v>0</v>
      </c>
      <c r="JW11" s="1">
        <f>'Calculation - tariffs vec'!JV$4*'PCE - 2023 - Importcontent'!JW11</f>
        <v>0</v>
      </c>
      <c r="JX11" s="1">
        <f>'Calculation - tariffs vec'!JW$4*'PCE - 2023 - Importcontent'!JX11</f>
        <v>0</v>
      </c>
      <c r="JY11" s="1">
        <f>'Calculation - tariffs vec'!JX$4*'PCE - 2023 - Importcontent'!JY11</f>
        <v>0</v>
      </c>
      <c r="JZ11" s="1">
        <f>'Calculation - tariffs vec'!JY$4*'PCE - 2023 - Importcontent'!JZ11</f>
        <v>0</v>
      </c>
      <c r="KA11" s="1">
        <f>'Calculation - tariffs vec'!JZ$4*'PCE - 2023 - Importcontent'!KA11</f>
        <v>0</v>
      </c>
      <c r="KB11" s="1">
        <f>'Calculation - tariffs vec'!KA$4*'PCE - 2023 - Importcontent'!KB11</f>
        <v>0</v>
      </c>
      <c r="KC11" s="1">
        <f>'Calculation - tariffs vec'!KB$4*'PCE - 2023 - Importcontent'!KC11</f>
        <v>0</v>
      </c>
      <c r="KD11" s="1">
        <f>'Calculation - tariffs vec'!KC$4*'PCE - 2023 - Importcontent'!KD11</f>
        <v>0</v>
      </c>
      <c r="KE11" s="1">
        <f>'Calculation - tariffs vec'!KD$4*'PCE - 2023 - Importcontent'!KE11</f>
        <v>0</v>
      </c>
      <c r="KF11" s="1">
        <f>'Calculation - tariffs vec'!KE$4*'PCE - 2023 - Importcontent'!KF11</f>
        <v>0</v>
      </c>
      <c r="KG11" s="1">
        <f>'Calculation - tariffs vec'!KF$4*'PCE - 2023 - Importcontent'!KG11</f>
        <v>0</v>
      </c>
      <c r="KH11" s="1">
        <f>'Calculation - tariffs vec'!KG$4*'PCE - 2023 - Importcontent'!KH11</f>
        <v>0</v>
      </c>
      <c r="KI11" s="1">
        <f>'Calculation - tariffs vec'!KH$4*'PCE - 2023 - Importcontent'!KI11</f>
        <v>1.7307122059811764E-4</v>
      </c>
      <c r="KJ11" s="1">
        <f>'Calculation - tariffs vec'!KI$4*'PCE - 2023 - Importcontent'!KJ11</f>
        <v>2.0560819514326361E-4</v>
      </c>
      <c r="KK11" s="1">
        <f>'Calculation - tariffs vec'!KJ$4*'PCE - 2023 - Importcontent'!KK11</f>
        <v>3.7672783137666E-9</v>
      </c>
      <c r="KL11" s="1">
        <f>'Calculation - tariffs vec'!KK$4*'PCE - 2023 - Importcontent'!KL11</f>
        <v>1.3710863221838256E-4</v>
      </c>
      <c r="KM11" s="1">
        <f>'Calculation - tariffs vec'!KL$4*'PCE - 2023 - Importcontent'!KM11</f>
        <v>0</v>
      </c>
      <c r="KN11" s="1">
        <f>'Calculation - tariffs vec'!KM$4*'PCE - 2023 - Importcontent'!KN11</f>
        <v>0</v>
      </c>
      <c r="KO11" s="1">
        <f>'Calculation - tariffs vec'!KN$4*'PCE - 2023 - Importcontent'!KO11</f>
        <v>0</v>
      </c>
      <c r="KP11" s="1">
        <f>'Calculation - tariffs vec'!KO$4*'PCE - 2023 - Importcontent'!KP11</f>
        <v>2.1647705195788631E-4</v>
      </c>
      <c r="KQ11" s="1">
        <f>'Calculation - tariffs vec'!KP$4*'PCE - 2023 - Importcontent'!KQ11</f>
        <v>3.3503400462114702E-3</v>
      </c>
      <c r="KR11" s="1">
        <f>'Calculation - tariffs vec'!KQ$4*'PCE - 2023 - Importcontent'!KR11</f>
        <v>3.0757081891485023E-3</v>
      </c>
      <c r="KS11" s="1">
        <f>'Calculation - tariffs vec'!KR$4*'PCE - 2023 - Importcontent'!KS11</f>
        <v>2.60461089977824E-2</v>
      </c>
      <c r="KT11" s="1">
        <f>'Calculation - tariffs vec'!KS$4*'PCE - 2023 - Importcontent'!KT11</f>
        <v>3.993117281959007E-2</v>
      </c>
      <c r="KU11" s="1">
        <f>'Calculation - tariffs vec'!KT$4*'PCE - 2023 - Importcontent'!KU11</f>
        <v>2.5674105464767601E-3</v>
      </c>
      <c r="KV11" s="1">
        <f>'Calculation - tariffs vec'!KU$4*'PCE - 2023 - Importcontent'!KV11</f>
        <v>2.1883045267230084E-3</v>
      </c>
      <c r="KW11" s="1">
        <f>'Calculation - tariffs vec'!KV$4*'PCE - 2023 - Importcontent'!KW11</f>
        <v>1.409768145549173E-3</v>
      </c>
      <c r="KX11" s="1">
        <f>'Calculation - tariffs vec'!KW$4*'PCE - 2023 - Importcontent'!KX11</f>
        <v>2.0240445487242072E-5</v>
      </c>
      <c r="KY11" s="1">
        <f>'Calculation - tariffs vec'!KX$4*'PCE - 2023 - Importcontent'!KY11</f>
        <v>7.0755142474345552E-4</v>
      </c>
      <c r="KZ11" s="1">
        <f>'Calculation - tariffs vec'!KY$4*'PCE - 2023 - Importcontent'!KZ11</f>
        <v>9.7072719872996448E-3</v>
      </c>
      <c r="LA11" s="1">
        <f>'Calculation - tariffs vec'!KZ$4*'PCE - 2023 - Importcontent'!LA11</f>
        <v>1.6580542783847015E-4</v>
      </c>
      <c r="LB11" s="1">
        <f>'Calculation - tariffs vec'!LA$4*'PCE - 2023 - Importcontent'!LB11</f>
        <v>6.4235574700512678E-3</v>
      </c>
      <c r="LC11" s="1">
        <f>'Calculation - tariffs vec'!LB$4*'PCE - 2023 - Importcontent'!LC11</f>
        <v>2.508459530038715E-5</v>
      </c>
      <c r="LD11" s="1">
        <f>'Calculation - tariffs vec'!LC$4*'PCE - 2023 - Importcontent'!LD11</f>
        <v>3.1467893746946901E-4</v>
      </c>
      <c r="LE11" s="1">
        <f>'Calculation - tariffs vec'!LD$4*'PCE - 2023 - Importcontent'!LE11</f>
        <v>9.1588154467407592E-5</v>
      </c>
      <c r="LF11" s="1">
        <f>'Calculation - tariffs vec'!LE$4*'PCE - 2023 - Importcontent'!LF11</f>
        <v>1.8892265695066445E-3</v>
      </c>
      <c r="LG11" s="1">
        <f>'Calculation - tariffs vec'!LF$4*'PCE - 2023 - Importcontent'!LG11</f>
        <v>4.3274018980810576E-2</v>
      </c>
      <c r="LH11" s="1">
        <f>'Calculation - tariffs vec'!LG$4*'PCE - 2023 - Importcontent'!LH11</f>
        <v>1.1719495055031947E-3</v>
      </c>
      <c r="LI11" s="1">
        <f>'Calculation - tariffs vec'!LH$4*'PCE - 2023 - Importcontent'!LI11</f>
        <v>0</v>
      </c>
      <c r="LJ11" s="1">
        <f>'Calculation - tariffs vec'!LI$4*'PCE - 2023 - Importcontent'!LJ11</f>
        <v>0</v>
      </c>
      <c r="LK11" s="1">
        <f>'Calculation - tariffs vec'!LJ$4*'PCE - 2023 - Importcontent'!LK11</f>
        <v>0</v>
      </c>
      <c r="LL11" s="1">
        <f>'Calculation - tariffs vec'!LK$4*'PCE - 2023 - Importcontent'!LL11</f>
        <v>0</v>
      </c>
      <c r="LM11" s="1">
        <f>'Calculation - tariffs vec'!LL$4*'PCE - 2023 - Importcontent'!LM11</f>
        <v>0</v>
      </c>
      <c r="LN11" s="1">
        <f>'Calculation - tariffs vec'!LM$4*'PCE - 2023 - Importcontent'!LN11</f>
        <v>0</v>
      </c>
      <c r="LO11" s="1">
        <f>'Calculation - tariffs vec'!LN$4*'PCE - 2023 - Importcontent'!LO11</f>
        <v>0</v>
      </c>
      <c r="LP11" s="1">
        <f>'Calculation - tariffs vec'!LO$4*'PCE - 2023 - Importcontent'!LP11</f>
        <v>0</v>
      </c>
      <c r="LQ11" s="1">
        <f>'Calculation - tariffs vec'!LP$4*'PCE - 2023 - Importcontent'!LQ11</f>
        <v>0</v>
      </c>
      <c r="LR11" s="1">
        <f>'Calculation - tariffs vec'!LQ$4*'PCE - 2023 - Importcontent'!LR11</f>
        <v>0</v>
      </c>
      <c r="LS11" s="1">
        <f>'Calculation - tariffs vec'!LR$4*'PCE - 2023 - Importcontent'!LS11</f>
        <v>0</v>
      </c>
      <c r="LT11" s="1">
        <f>'Calculation - tariffs vec'!LS$4*'PCE - 2023 - Importcontent'!LT11</f>
        <v>0</v>
      </c>
      <c r="LU11" s="1">
        <f>'Calculation - tariffs vec'!LT$4*'PCE - 2023 - Importcontent'!LU11</f>
        <v>0</v>
      </c>
      <c r="LV11" s="1">
        <f>'Calculation - tariffs vec'!LU$4*'PCE - 2023 - Importcontent'!LV11</f>
        <v>0</v>
      </c>
      <c r="LW11" s="1">
        <f>'Calculation - tariffs vec'!LV$4*'PCE - 2023 - Importcontent'!LW11</f>
        <v>0</v>
      </c>
      <c r="LX11" s="1">
        <f>'Calculation - tariffs vec'!LW$4*'PCE - 2023 - Importcontent'!LX11</f>
        <v>0</v>
      </c>
      <c r="LY11" s="1">
        <f>'Calculation - tariffs vec'!LX$4*'PCE - 2023 - Importcontent'!LY11</f>
        <v>0</v>
      </c>
      <c r="LZ11" s="1">
        <f>'Calculation - tariffs vec'!LY$4*'PCE - 2023 - Importcontent'!LZ11</f>
        <v>0</v>
      </c>
      <c r="MA11" s="1">
        <f>'Calculation - tariffs vec'!LZ$4*'PCE - 2023 - Importcontent'!MA11</f>
        <v>0</v>
      </c>
      <c r="MB11" s="1">
        <f>'Calculation - tariffs vec'!MA$4*'PCE - 2023 - Importcontent'!MB11</f>
        <v>0</v>
      </c>
      <c r="MC11" s="1">
        <f>'Calculation - tariffs vec'!MB$4*'PCE - 2023 - Importcontent'!MC11</f>
        <v>0</v>
      </c>
      <c r="MD11" s="1">
        <f>'Calculation - tariffs vec'!MC$4*'PCE - 2023 - Importcontent'!MD11</f>
        <v>0</v>
      </c>
      <c r="ME11" s="1">
        <f>'Calculation - tariffs vec'!MD$4*'PCE - 2023 - Importcontent'!ME11</f>
        <v>0</v>
      </c>
      <c r="MF11" s="1">
        <f>'Calculation - tariffs vec'!ME$4*'PCE - 2023 - Importcontent'!MF11</f>
        <v>0</v>
      </c>
      <c r="MG11" s="1">
        <f>'Calculation - tariffs vec'!MF$4*'PCE - 2023 - Importcontent'!MG11</f>
        <v>0</v>
      </c>
      <c r="MH11" s="1">
        <f>'Calculation - tariffs vec'!MG$4*'PCE - 2023 - Importcontent'!MH11</f>
        <v>0</v>
      </c>
      <c r="MI11" s="1">
        <f>'Calculation - tariffs vec'!MH$4*'PCE - 2023 - Importcontent'!MI11</f>
        <v>0</v>
      </c>
      <c r="MJ11" s="1">
        <f>'Calculation - tariffs vec'!MI$4*'PCE - 2023 - Importcontent'!MJ11</f>
        <v>0</v>
      </c>
      <c r="MK11" s="1">
        <f>'Calculation - tariffs vec'!MJ$4*'PCE - 2023 - Importcontent'!MK11</f>
        <v>0</v>
      </c>
      <c r="ML11" s="1">
        <f>'Calculation - tariffs vec'!MK$4*'PCE - 2023 - Importcontent'!ML11</f>
        <v>0</v>
      </c>
      <c r="MM11" s="1">
        <f>'Calculation - tariffs vec'!ML$4*'PCE - 2023 - Importcontent'!MM11</f>
        <v>0</v>
      </c>
      <c r="MN11" s="1">
        <f>'Calculation - tariffs vec'!MM$4*'PCE - 2023 - Importcontent'!MN11</f>
        <v>0</v>
      </c>
      <c r="MO11" s="1">
        <f>'Calculation - tariffs vec'!MN$4*'PCE - 2023 - Importcontent'!MO11</f>
        <v>0</v>
      </c>
      <c r="MP11" s="1">
        <f>'Calculation - tariffs vec'!MO$4*'PCE - 2023 - Importcontent'!MP11</f>
        <v>0</v>
      </c>
      <c r="MQ11" s="1">
        <f>'Calculation - tariffs vec'!MP$4*'PCE - 2023 - Importcontent'!MQ11</f>
        <v>0</v>
      </c>
      <c r="MR11" s="1">
        <f>'Calculation - tariffs vec'!MQ$4*'PCE - 2023 - Importcontent'!MR11</f>
        <v>0</v>
      </c>
      <c r="MS11" s="1">
        <f>'Calculation - tariffs vec'!MR$4*'PCE - 2023 - Importcontent'!MS11</f>
        <v>0</v>
      </c>
      <c r="MT11" s="1">
        <f>'Calculation - tariffs vec'!MS$4*'PCE - 2023 - Importcontent'!MT11</f>
        <v>0</v>
      </c>
      <c r="MU11" s="1">
        <f>'Calculation - tariffs vec'!MT$4*'PCE - 2023 - Importcontent'!MU11</f>
        <v>0</v>
      </c>
      <c r="MV11" s="1">
        <f>'Calculation - tariffs vec'!MU$4*'PCE - 2023 - Importcontent'!MV11</f>
        <v>0</v>
      </c>
      <c r="MW11" s="1">
        <f>'Calculation - tariffs vec'!MV$4*'PCE - 2023 - Importcontent'!MW11</f>
        <v>0</v>
      </c>
      <c r="MX11" s="1">
        <f>'Calculation - tariffs vec'!MW$4*'PCE - 2023 - Importcontent'!MX11</f>
        <v>0</v>
      </c>
      <c r="MY11" s="1">
        <f>'Calculation - tariffs vec'!MX$4*'PCE - 2023 - Importcontent'!MY11</f>
        <v>0</v>
      </c>
      <c r="MZ11" s="1">
        <f>'Calculation - tariffs vec'!MY$4*'PCE - 2023 - Importcontent'!MZ11</f>
        <v>0</v>
      </c>
      <c r="NA11" s="1">
        <f>'Calculation - tariffs vec'!MZ$4*'PCE - 2023 - Importcontent'!NA11</f>
        <v>0</v>
      </c>
      <c r="NB11" s="1">
        <f>'Calculation - tariffs vec'!NA$4*'PCE - 2023 - Importcontent'!NB11</f>
        <v>0</v>
      </c>
      <c r="NC11" s="1">
        <f>'Calculation - tariffs vec'!NB$4*'PCE - 2023 - Importcontent'!NC11</f>
        <v>0</v>
      </c>
      <c r="ND11" s="1">
        <f>'Calculation - tariffs vec'!NC$4*'PCE - 2023 - Importcontent'!ND11</f>
        <v>2.8785161928115299E-6</v>
      </c>
      <c r="NE11" s="1">
        <f>'Calculation - tariffs vec'!ND$4*'PCE - 2023 - Importcontent'!NE11</f>
        <v>6.8646866198784445E-5</v>
      </c>
      <c r="NF11" s="1">
        <f>'Calculation - tariffs vec'!NE$4*'PCE - 2023 - Importcontent'!NF11</f>
        <v>7.5100255129319574E-10</v>
      </c>
      <c r="NG11" s="1">
        <f>'Calculation - tariffs vec'!NF$4*'PCE - 2023 - Importcontent'!NG11</f>
        <v>2.7633292697475023E-5</v>
      </c>
      <c r="NH11" s="1">
        <f>'Calculation - tariffs vec'!NG$4*'PCE - 2023 - Importcontent'!NH11</f>
        <v>0</v>
      </c>
      <c r="NI11" s="1">
        <f>'Calculation - tariffs vec'!NH$4*'PCE - 2023 - Importcontent'!NI11</f>
        <v>0</v>
      </c>
      <c r="NJ11" s="1">
        <f>'Calculation - tariffs vec'!NI$4*'PCE - 2023 - Importcontent'!NJ11</f>
        <v>0</v>
      </c>
      <c r="NK11" s="1">
        <f>'Calculation - tariffs vec'!NJ$4*'PCE - 2023 - Importcontent'!NK11</f>
        <v>5.0681420747982046E-5</v>
      </c>
      <c r="NL11" s="1">
        <f>'Calculation - tariffs vec'!NK$4*'PCE - 2023 - Importcontent'!NL11</f>
        <v>1.9496461772224548E-3</v>
      </c>
      <c r="NM11" s="1">
        <f>'Calculation - tariffs vec'!NL$4*'PCE - 2023 - Importcontent'!NM11</f>
        <v>4.8155051433115374E-3</v>
      </c>
      <c r="NN11" s="1">
        <f>'Calculation - tariffs vec'!NM$4*'PCE - 2023 - Importcontent'!NN11</f>
        <v>2.9422430659089151E-2</v>
      </c>
      <c r="NO11" s="1">
        <f>'Calculation - tariffs vec'!NN$4*'PCE - 2023 - Importcontent'!NO11</f>
        <v>0.19854972643559479</v>
      </c>
      <c r="NP11" s="1">
        <f>'Calculation - tariffs vec'!NO$4*'PCE - 2023 - Importcontent'!NP11</f>
        <v>3.5063270666577124E-3</v>
      </c>
      <c r="NQ11" s="1">
        <f>'Calculation - tariffs vec'!NP$4*'PCE - 2023 - Importcontent'!NQ11</f>
        <v>5.5294597803718822E-3</v>
      </c>
      <c r="NR11" s="1">
        <f>'Calculation - tariffs vec'!NQ$4*'PCE - 2023 - Importcontent'!NR11</f>
        <v>6.8158676733548725E-3</v>
      </c>
      <c r="NS11" s="1">
        <f>'Calculation - tariffs vec'!NR$4*'PCE - 2023 - Importcontent'!NS11</f>
        <v>1.5984157128034397E-4</v>
      </c>
      <c r="NT11" s="1">
        <f>'Calculation - tariffs vec'!NS$4*'PCE - 2023 - Importcontent'!NT11</f>
        <v>2.8248725562127223E-5</v>
      </c>
      <c r="NU11" s="1">
        <f>'Calculation - tariffs vec'!NT$4*'PCE - 2023 - Importcontent'!NU11</f>
        <v>2.0392570272357285E-3</v>
      </c>
      <c r="NV11" s="1">
        <f>'Calculation - tariffs vec'!NU$4*'PCE - 2023 - Importcontent'!NV11</f>
        <v>8.8846923420527255E-5</v>
      </c>
      <c r="NW11" s="1">
        <f>'Calculation - tariffs vec'!NV$4*'PCE - 2023 - Importcontent'!NW11</f>
        <v>6.4640580697427122E-4</v>
      </c>
      <c r="NX11" s="1">
        <f>'Calculation - tariffs vec'!NW$4*'PCE - 2023 - Importcontent'!NX11</f>
        <v>4.8775474355336923E-7</v>
      </c>
      <c r="NY11" s="1">
        <f>'Calculation - tariffs vec'!NX$4*'PCE - 2023 - Importcontent'!NY11</f>
        <v>2.3343041298603694E-4</v>
      </c>
      <c r="NZ11" s="1">
        <f>'Calculation - tariffs vec'!NY$4*'PCE - 2023 - Importcontent'!NZ11</f>
        <v>8.7894652995729208E-5</v>
      </c>
      <c r="OA11" s="1">
        <f>'Calculation - tariffs vec'!NZ$4*'PCE - 2023 - Importcontent'!OA11</f>
        <v>3.5755354323873127E-4</v>
      </c>
      <c r="OB11" s="1">
        <f>'Calculation - tariffs vec'!OA$4*'PCE - 2023 - Importcontent'!OB11</f>
        <v>4.4488014074361773E-2</v>
      </c>
      <c r="OC11" s="1">
        <f>'Calculation - tariffs vec'!OB$4*'PCE - 2023 - Importcontent'!OC11</f>
        <v>2.1854579375127359E-3</v>
      </c>
      <c r="OD11" s="1">
        <f>'Calculation - tariffs vec'!OC$4*'PCE - 2023 - Importcontent'!OD11</f>
        <v>0</v>
      </c>
      <c r="OE11" s="1">
        <f>'Calculation - tariffs vec'!OD$4*'PCE - 2023 - Importcontent'!OE11</f>
        <v>0</v>
      </c>
      <c r="OF11" s="1">
        <f>'Calculation - tariffs vec'!OE$4*'PCE - 2023 - Importcontent'!OF11</f>
        <v>0</v>
      </c>
      <c r="OG11" s="1">
        <f>'Calculation - tariffs vec'!OF$4*'PCE - 2023 - Importcontent'!OG11</f>
        <v>0</v>
      </c>
      <c r="OH11" s="1">
        <f>'Calculation - tariffs vec'!OG$4*'PCE - 2023 - Importcontent'!OH11</f>
        <v>0</v>
      </c>
      <c r="OI11" s="1">
        <f>'Calculation - tariffs vec'!OH$4*'PCE - 2023 - Importcontent'!OI11</f>
        <v>0</v>
      </c>
      <c r="OJ11" s="1">
        <f>'Calculation - tariffs vec'!OI$4*'PCE - 2023 - Importcontent'!OJ11</f>
        <v>0</v>
      </c>
      <c r="OK11" s="1">
        <f>'Calculation - tariffs vec'!OJ$4*'PCE - 2023 - Importcontent'!OK11</f>
        <v>0</v>
      </c>
      <c r="OL11" s="1">
        <f>'Calculation - tariffs vec'!OK$4*'PCE - 2023 - Importcontent'!OL11</f>
        <v>0</v>
      </c>
      <c r="OM11" s="1">
        <f>'Calculation - tariffs vec'!OL$4*'PCE - 2023 - Importcontent'!OM11</f>
        <v>0</v>
      </c>
      <c r="ON11" s="1">
        <f>'Calculation - tariffs vec'!OM$4*'PCE - 2023 - Importcontent'!ON11</f>
        <v>0</v>
      </c>
      <c r="OO11" s="1">
        <f>'Calculation - tariffs vec'!ON$4*'PCE - 2023 - Importcontent'!OO11</f>
        <v>0</v>
      </c>
      <c r="OP11" s="1">
        <f>'Calculation - tariffs vec'!OO$4*'PCE - 2023 - Importcontent'!OP11</f>
        <v>0</v>
      </c>
      <c r="OQ11" s="1">
        <f>'Calculation - tariffs vec'!OP$4*'PCE - 2023 - Importcontent'!OQ11</f>
        <v>0</v>
      </c>
      <c r="OR11" s="1">
        <f>'Calculation - tariffs vec'!OQ$4*'PCE - 2023 - Importcontent'!OR11</f>
        <v>0</v>
      </c>
      <c r="OS11" s="1">
        <f>'Calculation - tariffs vec'!OR$4*'PCE - 2023 - Importcontent'!OS11</f>
        <v>0</v>
      </c>
      <c r="OT11" s="1">
        <f>'Calculation - tariffs vec'!OS$4*'PCE - 2023 - Importcontent'!OT11</f>
        <v>0</v>
      </c>
      <c r="OU11" s="1">
        <f>'Calculation - tariffs vec'!OT$4*'PCE - 2023 - Importcontent'!OU11</f>
        <v>0</v>
      </c>
      <c r="OV11" s="1">
        <f>'Calculation - tariffs vec'!OU$4*'PCE - 2023 - Importcontent'!OV11</f>
        <v>0</v>
      </c>
      <c r="OW11" s="1">
        <f>'Calculation - tariffs vec'!OV$4*'PCE - 2023 - Importcontent'!OW11</f>
        <v>0</v>
      </c>
      <c r="OX11" s="1">
        <f>'Calculation - tariffs vec'!OW$4*'PCE - 2023 - Importcontent'!OX11</f>
        <v>0</v>
      </c>
      <c r="OY11" s="1">
        <f>'Calculation - tariffs vec'!OX$4*'PCE - 2023 - Importcontent'!OY11</f>
        <v>0</v>
      </c>
      <c r="OZ11" s="1">
        <f>'Calculation - tariffs vec'!OY$4*'PCE - 2023 - Importcontent'!OZ11</f>
        <v>0</v>
      </c>
      <c r="PA11" s="1">
        <f>'Calculation - tariffs vec'!OZ$4*'PCE - 2023 - Importcontent'!PA11</f>
        <v>0</v>
      </c>
      <c r="PB11" s="1">
        <f>'Calculation - tariffs vec'!PA$4*'PCE - 2023 - Importcontent'!PB11</f>
        <v>0</v>
      </c>
      <c r="PC11" s="1">
        <f>'Calculation - tariffs vec'!PB$4*'PCE - 2023 - Importcontent'!PC11</f>
        <v>0</v>
      </c>
      <c r="PD11" s="1">
        <f>'Calculation - tariffs vec'!PC$4*'PCE - 2023 - Importcontent'!PD11</f>
        <v>0</v>
      </c>
      <c r="PE11" s="1">
        <f>'Calculation - tariffs vec'!PD$4*'PCE - 2023 - Importcontent'!PE11</f>
        <v>0</v>
      </c>
      <c r="PF11" s="1">
        <f>'Calculation - tariffs vec'!PE$4*'PCE - 2023 - Importcontent'!PF11</f>
        <v>0</v>
      </c>
      <c r="PG11" s="1">
        <f>'Calculation - tariffs vec'!PF$4*'PCE - 2023 - Importcontent'!PG11</f>
        <v>0</v>
      </c>
      <c r="PH11" s="1">
        <f>'Calculation - tariffs vec'!PG$4*'PCE - 2023 - Importcontent'!PH11</f>
        <v>0</v>
      </c>
      <c r="PI11" s="1">
        <f>'Calculation - tariffs vec'!PH$4*'PCE - 2023 - Importcontent'!PI11</f>
        <v>0</v>
      </c>
      <c r="PJ11" s="1">
        <f>'Calculation - tariffs vec'!PI$4*'PCE - 2023 - Importcontent'!PJ11</f>
        <v>0</v>
      </c>
      <c r="PK11" s="1">
        <f>'Calculation - tariffs vec'!PJ$4*'PCE - 2023 - Importcontent'!PK11</f>
        <v>0</v>
      </c>
      <c r="PL11" s="1">
        <f>'Calculation - tariffs vec'!PK$4*'PCE - 2023 - Importcontent'!PL11</f>
        <v>0</v>
      </c>
      <c r="PM11" s="1">
        <f>'Calculation - tariffs vec'!PL$4*'PCE - 2023 - Importcontent'!PM11</f>
        <v>0</v>
      </c>
      <c r="PN11" s="1">
        <f>'Calculation - tariffs vec'!PM$4*'PCE - 2023 - Importcontent'!PN11</f>
        <v>0</v>
      </c>
      <c r="PO11" s="1">
        <f>'Calculation - tariffs vec'!PN$4*'PCE - 2023 - Importcontent'!PO11</f>
        <v>0</v>
      </c>
      <c r="PP11" s="1">
        <f>'Calculation - tariffs vec'!PO$4*'PCE - 2023 - Importcontent'!PP11</f>
        <v>0</v>
      </c>
      <c r="PQ11" s="1">
        <f>'Calculation - tariffs vec'!PP$4*'PCE - 2023 - Importcontent'!PQ11</f>
        <v>0</v>
      </c>
      <c r="PR11" s="1">
        <f>'Calculation - tariffs vec'!PQ$4*'PCE - 2023 - Importcontent'!PR11</f>
        <v>0</v>
      </c>
      <c r="PS11" s="1">
        <f>'Calculation - tariffs vec'!PR$4*'PCE - 2023 - Importcontent'!PS11</f>
        <v>0</v>
      </c>
      <c r="PT11" s="1">
        <f>'Calculation - tariffs vec'!PS$4*'PCE - 2023 - Importcontent'!PT11</f>
        <v>0</v>
      </c>
      <c r="PU11" s="1">
        <f>'Calculation - tariffs vec'!PT$4*'PCE - 2023 - Importcontent'!PU11</f>
        <v>0</v>
      </c>
      <c r="PV11" s="1">
        <f>'Calculation - tariffs vec'!PU$4*'PCE - 2023 - Importcontent'!PV11</f>
        <v>0</v>
      </c>
      <c r="PW11" s="1">
        <f>'Calculation - tariffs vec'!PV$4*'PCE - 2023 - Importcontent'!PW11</f>
        <v>0</v>
      </c>
      <c r="PX11" s="1">
        <f>'Calculation - tariffs vec'!PW$4*'PCE - 2023 - Importcontent'!PX11</f>
        <v>0</v>
      </c>
      <c r="PY11" s="1">
        <f>'Calculation - tariffs vec'!PX$4*'PCE - 2023 - Importcontent'!PY11</f>
        <v>1.3795337678532617E-3</v>
      </c>
      <c r="PZ11" s="1">
        <f>'Calculation - tariffs vec'!PY$4*'PCE - 2023 - Importcontent'!PZ11</f>
        <v>1.1922733781841502E-4</v>
      </c>
      <c r="QA11" s="1">
        <f>'Calculation - tariffs vec'!PZ$4*'PCE - 2023 - Importcontent'!QA11</f>
        <v>7.1334228873128867E-3</v>
      </c>
      <c r="QB11" s="1">
        <f>'Calculation - tariffs vec'!QA$4*'PCE - 2023 - Importcontent'!QB11</f>
        <v>4.2325185060727275E-4</v>
      </c>
      <c r="QC11" s="1">
        <f>'Calculation - tariffs vec'!QB$4*'PCE - 2023 - Importcontent'!QC11</f>
        <v>0</v>
      </c>
      <c r="QD11" s="1">
        <f>'Calculation - tariffs vec'!QC$4*'PCE - 2023 - Importcontent'!QD11</f>
        <v>0</v>
      </c>
      <c r="QE11" s="1">
        <f>'Calculation - tariffs vec'!QD$4*'PCE - 2023 - Importcontent'!QE11</f>
        <v>0</v>
      </c>
      <c r="QF11" s="1">
        <f>'Calculation - tariffs vec'!QE$4*'PCE - 2023 - Importcontent'!QF11</f>
        <v>5.336071173685505E-4</v>
      </c>
      <c r="QG11" s="1">
        <f>'Calculation - tariffs vec'!QF$4*'PCE - 2023 - Importcontent'!QG11</f>
        <v>1.0053516625744635E-2</v>
      </c>
      <c r="QH11" s="1">
        <f>'Calculation - tariffs vec'!QG$4*'PCE - 2023 - Importcontent'!QH11</f>
        <v>1.5805747870037475E-2</v>
      </c>
      <c r="QI11" s="1">
        <f>'Calculation - tariffs vec'!QH$4*'PCE - 2023 - Importcontent'!QI11</f>
        <v>9.0901358254828979E-2</v>
      </c>
      <c r="QJ11" s="1">
        <f>'Calculation - tariffs vec'!QI$4*'PCE - 2023 - Importcontent'!QJ11</f>
        <v>0.20498886871400468</v>
      </c>
      <c r="QK11" s="1">
        <f>'Calculation - tariffs vec'!QJ$4*'PCE - 2023 - Importcontent'!QK11</f>
        <v>1.9079160244214327E-2</v>
      </c>
      <c r="QL11" s="1">
        <f>'Calculation - tariffs vec'!QK$4*'PCE - 2023 - Importcontent'!QL11</f>
        <v>3.7180830856984072E-2</v>
      </c>
      <c r="QM11" s="1">
        <f>'Calculation - tariffs vec'!QL$4*'PCE - 2023 - Importcontent'!QM11</f>
        <v>4.9394733579358675E-2</v>
      </c>
      <c r="QN11" s="1">
        <f>'Calculation - tariffs vec'!QM$4*'PCE - 2023 - Importcontent'!QN11</f>
        <v>2.2903952620575687E-4</v>
      </c>
      <c r="QO11" s="1">
        <f>'Calculation - tariffs vec'!QN$4*'PCE - 2023 - Importcontent'!QO11</f>
        <v>4.4130516714034574E-3</v>
      </c>
      <c r="QP11" s="1">
        <f>'Calculation - tariffs vec'!QO$4*'PCE - 2023 - Importcontent'!QP11</f>
        <v>1.0668363933420947E-2</v>
      </c>
      <c r="QQ11" s="1">
        <f>'Calculation - tariffs vec'!QP$4*'PCE - 2023 - Importcontent'!QQ11</f>
        <v>1.8961215366489288E-3</v>
      </c>
      <c r="QR11" s="1">
        <f>'Calculation - tariffs vec'!QQ$4*'PCE - 2023 - Importcontent'!QR11</f>
        <v>2.465599426383218E-3</v>
      </c>
      <c r="QS11" s="1">
        <f>'Calculation - tariffs vec'!QR$4*'PCE - 2023 - Importcontent'!QS11</f>
        <v>2.3423463420307397E-5</v>
      </c>
      <c r="QT11" s="1">
        <f>'Calculation - tariffs vec'!QS$4*'PCE - 2023 - Importcontent'!QT11</f>
        <v>1.4796043458790975E-3</v>
      </c>
      <c r="QU11" s="1">
        <f>'Calculation - tariffs vec'!QT$4*'PCE - 2023 - Importcontent'!QU11</f>
        <v>3.04204089435558E-4</v>
      </c>
      <c r="QV11" s="1">
        <f>'Calculation - tariffs vec'!QU$4*'PCE - 2023 - Importcontent'!QV11</f>
        <v>1.9757609143520685E-3</v>
      </c>
      <c r="QW11" s="1">
        <f>'Calculation - tariffs vec'!QV$4*'PCE - 2023 - Importcontent'!QW11</f>
        <v>2.424088234405216E-2</v>
      </c>
      <c r="QX11" s="1">
        <f>'Calculation - tariffs vec'!QW$4*'PCE - 2023 - Importcontent'!QX11</f>
        <v>6.4393832262150006E-3</v>
      </c>
      <c r="QY11" s="1">
        <f>'Calculation - tariffs vec'!QX$4*'PCE - 2023 - Importcontent'!QY11</f>
        <v>0</v>
      </c>
      <c r="QZ11" s="1">
        <f>'Calculation - tariffs vec'!QY$4*'PCE - 2023 - Importcontent'!QZ11</f>
        <v>0</v>
      </c>
      <c r="RA11" s="1">
        <f>'Calculation - tariffs vec'!QZ$4*'PCE - 2023 - Importcontent'!RA11</f>
        <v>0</v>
      </c>
      <c r="RB11" s="1">
        <f>'Calculation - tariffs vec'!RA$4*'PCE - 2023 - Importcontent'!RB11</f>
        <v>0</v>
      </c>
      <c r="RC11" s="1">
        <f>'Calculation - tariffs vec'!RB$4*'PCE - 2023 - Importcontent'!RC11</f>
        <v>0</v>
      </c>
      <c r="RD11" s="1">
        <f>'Calculation - tariffs vec'!RC$4*'PCE - 2023 - Importcontent'!RD11</f>
        <v>0</v>
      </c>
      <c r="RE11" s="1">
        <f>'Calculation - tariffs vec'!RD$4*'PCE - 2023 - Importcontent'!RE11</f>
        <v>0</v>
      </c>
      <c r="RF11" s="1">
        <f>'Calculation - tariffs vec'!RE$4*'PCE - 2023 - Importcontent'!RF11</f>
        <v>0</v>
      </c>
      <c r="RG11" s="1">
        <f>'Calculation - tariffs vec'!RF$4*'PCE - 2023 - Importcontent'!RG11</f>
        <v>0</v>
      </c>
      <c r="RH11" s="1">
        <f>'Calculation - tariffs vec'!RG$4*'PCE - 2023 - Importcontent'!RH11</f>
        <v>0</v>
      </c>
      <c r="RI11" s="1">
        <f>'Calculation - tariffs vec'!RH$4*'PCE - 2023 - Importcontent'!RI11</f>
        <v>0</v>
      </c>
      <c r="RJ11" s="1">
        <f>'Calculation - tariffs vec'!RI$4*'PCE - 2023 - Importcontent'!RJ11</f>
        <v>0</v>
      </c>
      <c r="RK11" s="1">
        <f>'Calculation - tariffs vec'!RJ$4*'PCE - 2023 - Importcontent'!RK11</f>
        <v>0</v>
      </c>
      <c r="RL11" s="1">
        <f>'Calculation - tariffs vec'!RK$4*'PCE - 2023 - Importcontent'!RL11</f>
        <v>0</v>
      </c>
      <c r="RM11" s="1">
        <f>'Calculation - tariffs vec'!RL$4*'PCE - 2023 - Importcontent'!RM11</f>
        <v>0</v>
      </c>
      <c r="RN11" s="1">
        <f>'Calculation - tariffs vec'!RM$4*'PCE - 2023 - Importcontent'!RN11</f>
        <v>0</v>
      </c>
      <c r="RO11" s="1">
        <f>'Calculation - tariffs vec'!RN$4*'PCE - 2023 - Importcontent'!RO11</f>
        <v>0</v>
      </c>
      <c r="RP11" s="1">
        <f>'Calculation - tariffs vec'!RO$4*'PCE - 2023 - Importcontent'!RP11</f>
        <v>0</v>
      </c>
      <c r="RQ11" s="1">
        <f>'Calculation - tariffs vec'!RP$4*'PCE - 2023 - Importcontent'!RQ11</f>
        <v>0</v>
      </c>
      <c r="RR11" s="1">
        <f>'Calculation - tariffs vec'!RQ$4*'PCE - 2023 - Importcontent'!RR11</f>
        <v>0</v>
      </c>
      <c r="RS11" s="1">
        <f>'Calculation - tariffs vec'!RR$4*'PCE - 2023 - Importcontent'!RS11</f>
        <v>0</v>
      </c>
      <c r="RT11" s="1">
        <f>'Calculation - tariffs vec'!RS$4*'PCE - 2023 - Importcontent'!RT11</f>
        <v>0</v>
      </c>
      <c r="RU11" s="1">
        <f>'Calculation - tariffs vec'!RT$4*'PCE - 2023 - Importcontent'!RU11</f>
        <v>0</v>
      </c>
      <c r="RV11" s="1">
        <f>'Calculation - tariffs vec'!RU$4*'PCE - 2023 - Importcontent'!RV11</f>
        <v>0</v>
      </c>
      <c r="RW11" s="1">
        <f>'Calculation - tariffs vec'!RV$4*'PCE - 2023 - Importcontent'!RW11</f>
        <v>0</v>
      </c>
      <c r="RX11" s="1">
        <f>'Calculation - tariffs vec'!RW$4*'PCE - 2023 - Importcontent'!RX11</f>
        <v>0</v>
      </c>
      <c r="RY11" s="1">
        <f>'Calculation - tariffs vec'!RX$4*'PCE - 2023 - Importcontent'!RY11</f>
        <v>0</v>
      </c>
      <c r="RZ11" s="1">
        <f>'Calculation - tariffs vec'!RY$4*'PCE - 2023 - Importcontent'!RZ11</f>
        <v>0</v>
      </c>
      <c r="SA11" s="1">
        <f>'Calculation - tariffs vec'!RZ$4*'PCE - 2023 - Importcontent'!SA11</f>
        <v>0</v>
      </c>
      <c r="SB11" s="1">
        <f>'Calculation - tariffs vec'!SA$4*'PCE - 2023 - Importcontent'!SB11</f>
        <v>0</v>
      </c>
      <c r="SC11" s="1">
        <f>'Calculation - tariffs vec'!SB$4*'PCE - 2023 - Importcontent'!SC11</f>
        <v>0</v>
      </c>
      <c r="SD11" s="1">
        <f>'Calculation - tariffs vec'!SC$4*'PCE - 2023 - Importcontent'!SD11</f>
        <v>0</v>
      </c>
      <c r="SE11" s="1">
        <f>'Calculation - tariffs vec'!SD$4*'PCE - 2023 - Importcontent'!SE11</f>
        <v>0</v>
      </c>
      <c r="SF11" s="1">
        <f>'Calculation - tariffs vec'!SE$4*'PCE - 2023 - Importcontent'!SF11</f>
        <v>0</v>
      </c>
      <c r="SG11" s="1">
        <f>'Calculation - tariffs vec'!SF$4*'PCE - 2023 - Importcontent'!SG11</f>
        <v>0</v>
      </c>
      <c r="SH11" s="1">
        <f>'Calculation - tariffs vec'!SG$4*'PCE - 2023 - Importcontent'!SH11</f>
        <v>0</v>
      </c>
      <c r="SI11" s="1">
        <f>'Calculation - tariffs vec'!SH$4*'PCE - 2023 - Importcontent'!SI11</f>
        <v>0</v>
      </c>
      <c r="SJ11" s="1">
        <f>'Calculation - tariffs vec'!SI$4*'PCE - 2023 - Importcontent'!SJ11</f>
        <v>0</v>
      </c>
      <c r="SK11" s="1">
        <f>'Calculation - tariffs vec'!SJ$4*'PCE - 2023 - Importcontent'!SK11</f>
        <v>0</v>
      </c>
      <c r="SL11" s="1">
        <f>'Calculation - tariffs vec'!SK$4*'PCE - 2023 - Importcontent'!SL11</f>
        <v>0</v>
      </c>
      <c r="SM11" s="1">
        <f>'Calculation - tariffs vec'!SL$4*'PCE - 2023 - Importcontent'!SM11</f>
        <v>0</v>
      </c>
      <c r="SN11" s="1">
        <f>'Calculation - tariffs vec'!SM$4*'PCE - 2023 - Importcontent'!SN11</f>
        <v>0</v>
      </c>
      <c r="SO11" s="1">
        <f>'Calculation - tariffs vec'!SN$4*'PCE - 2023 - Importcontent'!SO11</f>
        <v>0</v>
      </c>
      <c r="SP11" s="1">
        <f>'Calculation - tariffs vec'!SO$4*'PCE - 2023 - Importcontent'!SP11</f>
        <v>0</v>
      </c>
      <c r="SQ11" s="1">
        <f>'Calculation - tariffs vec'!SP$4*'PCE - 2023 - Importcontent'!SQ11</f>
        <v>0</v>
      </c>
      <c r="SR11" s="1">
        <f>'Calculation - tariffs vec'!SQ$4*'PCE - 2023 - Importcontent'!SR11</f>
        <v>0</v>
      </c>
      <c r="SS11" s="1">
        <f>'Calculation - tariffs vec'!SR$4*'PCE - 2023 - Importcontent'!SS11</f>
        <v>0</v>
      </c>
      <c r="ST11" s="1">
        <f>'Calculation - tariffs vec'!SS$4*'PCE - 2023 - Importcontent'!ST11</f>
        <v>1.9289789142087578E-3</v>
      </c>
      <c r="SU11" s="1">
        <f>'Calculation - tariffs vec'!ST$4*'PCE - 2023 - Importcontent'!SU11</f>
        <v>1.3897828304561678E-3</v>
      </c>
      <c r="SV11" s="1">
        <f>'Calculation - tariffs vec'!SU$4*'PCE - 2023 - Importcontent'!SV11</f>
        <v>1.9445612312371772E-2</v>
      </c>
      <c r="SW11" s="1">
        <f>'Calculation - tariffs vec'!SV$4*'PCE - 2023 - Importcontent'!SW11</f>
        <v>3.5146498245045652E-3</v>
      </c>
      <c r="SX11" s="1">
        <f>'Calculation - tariffs vec'!SW$4*'PCE - 2023 - Importcontent'!SX11</f>
        <v>0</v>
      </c>
      <c r="SY11" s="1">
        <f>'Calculation - tariffs vec'!SX$4*'PCE - 2023 - Importcontent'!SY11</f>
        <v>0</v>
      </c>
      <c r="SZ11" s="1">
        <f>'Calculation - tariffs vec'!SY$4*'PCE - 2023 - Importcontent'!SZ11</f>
        <v>0</v>
      </c>
      <c r="TA11" s="1">
        <f>'Calculation - tariffs vec'!SZ$4*'PCE - 2023 - Importcontent'!TA11</f>
        <v>3.0019736841595574E-3</v>
      </c>
      <c r="TB11" s="1">
        <f>'Calculation - tariffs vec'!TA$4*'PCE - 2023 - Importcontent'!TB11</f>
        <v>1.1164315030062865E-2</v>
      </c>
      <c r="TC11" s="1">
        <f>'Calculation - tariffs vec'!TB$4*'PCE - 2023 - Importcontent'!TC11</f>
        <v>6.9501286009860247E-2</v>
      </c>
      <c r="TD11" s="1">
        <f>'Calculation - tariffs vec'!TC$4*'PCE - 2023 - Importcontent'!TD11</f>
        <v>9.5312416747793907E-2</v>
      </c>
      <c r="TE11" s="1">
        <f>'Calculation - tariffs vec'!TD$4*'PCE - 2023 - Importcontent'!TE11</f>
        <v>0.17029088587212671</v>
      </c>
      <c r="TF11" s="1">
        <f>'Calculation - tariffs vec'!TE$4*'PCE - 2023 - Importcontent'!TF11</f>
        <v>2.8429926683937949E-2</v>
      </c>
      <c r="TG11" s="1">
        <f>'Calculation - tariffs vec'!TF$4*'PCE - 2023 - Importcontent'!TG11</f>
        <v>1.5713005900636144E-2</v>
      </c>
      <c r="TH11" s="1">
        <f>'Calculation - tariffs vec'!TG$4*'PCE - 2023 - Importcontent'!TH11</f>
        <v>6.8517058824707133E-3</v>
      </c>
      <c r="TI11" s="1">
        <f>'Calculation - tariffs vec'!TH$4*'PCE - 2023 - Importcontent'!TI11</f>
        <v>3.3301066622862621E-4</v>
      </c>
      <c r="TJ11" s="1">
        <f>'Calculation - tariffs vec'!TI$4*'PCE - 2023 - Importcontent'!TJ11</f>
        <v>3.6252675839192746E-3</v>
      </c>
      <c r="TK11" s="1">
        <f>'Calculation - tariffs vec'!TJ$4*'PCE - 2023 - Importcontent'!TK11</f>
        <v>2.4877446172142142E-2</v>
      </c>
      <c r="TL11" s="1">
        <f>'Calculation - tariffs vec'!TK$4*'PCE - 2023 - Importcontent'!TL11</f>
        <v>2.8938075072185627E-3</v>
      </c>
      <c r="TM11" s="1">
        <f>'Calculation - tariffs vec'!TL$4*'PCE - 2023 - Importcontent'!TM11</f>
        <v>6.9417667556743948E-3</v>
      </c>
      <c r="TN11" s="1">
        <f>'Calculation - tariffs vec'!TM$4*'PCE - 2023 - Importcontent'!TN11</f>
        <v>1.2937412586503522E-4</v>
      </c>
      <c r="TO11" s="1">
        <f>'Calculation - tariffs vec'!TN$4*'PCE - 2023 - Importcontent'!TO11</f>
        <v>2.7182306602514324E-3</v>
      </c>
      <c r="TP11" s="1">
        <f>'Calculation - tariffs vec'!TO$4*'PCE - 2023 - Importcontent'!TP11</f>
        <v>1.7992822813015205E-4</v>
      </c>
      <c r="TQ11" s="1">
        <f>'Calculation - tariffs vec'!TP$4*'PCE - 2023 - Importcontent'!TQ11</f>
        <v>1.1304021618774224E-2</v>
      </c>
      <c r="TR11" s="1">
        <f>'Calculation - tariffs vec'!TQ$4*'PCE - 2023 - Importcontent'!TR11</f>
        <v>0.16016245748679442</v>
      </c>
      <c r="TS11" s="1">
        <f>'Calculation - tariffs vec'!TR$4*'PCE - 2023 - Importcontent'!TS11</f>
        <v>9.0705632574551373E-3</v>
      </c>
      <c r="TT11" s="1">
        <f>'Calculation - tariffs vec'!TS$4*'PCE - 2023 - Importcontent'!TT11</f>
        <v>0</v>
      </c>
      <c r="TU11" s="1">
        <f>'Calculation - tariffs vec'!TT$4*'PCE - 2023 - Importcontent'!TU11</f>
        <v>0</v>
      </c>
      <c r="TV11" s="1">
        <f>'Calculation - tariffs vec'!TU$4*'PCE - 2023 - Importcontent'!TV11</f>
        <v>0</v>
      </c>
      <c r="TW11" s="1">
        <f>'Calculation - tariffs vec'!TV$4*'PCE - 2023 - Importcontent'!TW11</f>
        <v>0</v>
      </c>
      <c r="TX11" s="1">
        <f>'Calculation - tariffs vec'!TW$4*'PCE - 2023 - Importcontent'!TX11</f>
        <v>0</v>
      </c>
      <c r="TY11" s="1">
        <f>'Calculation - tariffs vec'!TX$4*'PCE - 2023 - Importcontent'!TY11</f>
        <v>0</v>
      </c>
      <c r="TZ11" s="1">
        <f>'Calculation - tariffs vec'!TY$4*'PCE - 2023 - Importcontent'!TZ11</f>
        <v>0</v>
      </c>
      <c r="UA11" s="1">
        <f>'Calculation - tariffs vec'!TZ$4*'PCE - 2023 - Importcontent'!UA11</f>
        <v>0</v>
      </c>
      <c r="UB11" s="1">
        <f>'Calculation - tariffs vec'!UA$4*'PCE - 2023 - Importcontent'!UB11</f>
        <v>0</v>
      </c>
      <c r="UC11" s="1">
        <f>'Calculation - tariffs vec'!UB$4*'PCE - 2023 - Importcontent'!UC11</f>
        <v>0</v>
      </c>
      <c r="UD11" s="1">
        <f>'Calculation - tariffs vec'!UC$4*'PCE - 2023 - Importcontent'!UD11</f>
        <v>0</v>
      </c>
      <c r="UE11" s="1">
        <f>'Calculation - tariffs vec'!UD$4*'PCE - 2023 - Importcontent'!UE11</f>
        <v>0</v>
      </c>
      <c r="UF11" s="1">
        <f>'Calculation - tariffs vec'!UE$4*'PCE - 2023 - Importcontent'!UF11</f>
        <v>0</v>
      </c>
      <c r="UG11" s="1">
        <f>'Calculation - tariffs vec'!UF$4*'PCE - 2023 - Importcontent'!UG11</f>
        <v>0</v>
      </c>
      <c r="UH11" s="1">
        <f>'Calculation - tariffs vec'!UG$4*'PCE - 2023 - Importcontent'!UH11</f>
        <v>0</v>
      </c>
      <c r="UI11" s="1">
        <f>'Calculation - tariffs vec'!UH$4*'PCE - 2023 - Importcontent'!UI11</f>
        <v>0</v>
      </c>
      <c r="UJ11" s="1">
        <f>'Calculation - tariffs vec'!UI$4*'PCE - 2023 - Importcontent'!UJ11</f>
        <v>0</v>
      </c>
      <c r="UK11" s="1">
        <f>'Calculation - tariffs vec'!UJ$4*'PCE - 2023 - Importcontent'!UK11</f>
        <v>0</v>
      </c>
      <c r="UL11" s="1">
        <f>'Calculation - tariffs vec'!UK$4*'PCE - 2023 - Importcontent'!UL11</f>
        <v>0</v>
      </c>
      <c r="UM11" s="1">
        <f>'Calculation - tariffs vec'!UL$4*'PCE - 2023 - Importcontent'!UM11</f>
        <v>0</v>
      </c>
      <c r="UN11" s="1">
        <f>'Calculation - tariffs vec'!UM$4*'PCE - 2023 - Importcontent'!UN11</f>
        <v>0</v>
      </c>
      <c r="UO11" s="1">
        <f>'Calculation - tariffs vec'!UN$4*'PCE - 2023 - Importcontent'!UO11</f>
        <v>0</v>
      </c>
      <c r="UP11" s="1">
        <f>'Calculation - tariffs vec'!UO$4*'PCE - 2023 - Importcontent'!UP11</f>
        <v>0</v>
      </c>
      <c r="UQ11" s="1">
        <f>'Calculation - tariffs vec'!UP$4*'PCE - 2023 - Importcontent'!UQ11</f>
        <v>0</v>
      </c>
      <c r="UR11" s="1">
        <f>'Calculation - tariffs vec'!UQ$4*'PCE - 2023 - Importcontent'!UR11</f>
        <v>0</v>
      </c>
      <c r="US11" s="1">
        <f>'Calculation - tariffs vec'!UR$4*'PCE - 2023 - Importcontent'!US11</f>
        <v>0</v>
      </c>
      <c r="UT11" s="1">
        <f>'Calculation - tariffs vec'!US$4*'PCE - 2023 - Importcontent'!UT11</f>
        <v>0</v>
      </c>
      <c r="UU11" s="1">
        <f>'Calculation - tariffs vec'!UT$4*'PCE - 2023 - Importcontent'!UU11</f>
        <v>0</v>
      </c>
      <c r="UV11" s="1">
        <f>'Calculation - tariffs vec'!UU$4*'PCE - 2023 - Importcontent'!UV11</f>
        <v>0</v>
      </c>
      <c r="UW11" s="1">
        <f>'Calculation - tariffs vec'!UV$4*'PCE - 2023 - Importcontent'!UW11</f>
        <v>0</v>
      </c>
      <c r="UX11" s="1">
        <f>'Calculation - tariffs vec'!UW$4*'PCE - 2023 - Importcontent'!UX11</f>
        <v>0</v>
      </c>
      <c r="UY11" s="1">
        <f>'Calculation - tariffs vec'!UX$4*'PCE - 2023 - Importcontent'!UY11</f>
        <v>0</v>
      </c>
      <c r="UZ11" s="1">
        <f>'Calculation - tariffs vec'!UY$4*'PCE - 2023 - Importcontent'!UZ11</f>
        <v>0</v>
      </c>
      <c r="VA11" s="1">
        <f>'Calculation - tariffs vec'!UZ$4*'PCE - 2023 - Importcontent'!VA11</f>
        <v>0</v>
      </c>
      <c r="VB11" s="1">
        <f>'Calculation - tariffs vec'!VA$4*'PCE - 2023 - Importcontent'!VB11</f>
        <v>0</v>
      </c>
      <c r="VC11" s="1">
        <f>'Calculation - tariffs vec'!VB$4*'PCE - 2023 - Importcontent'!VC11</f>
        <v>0</v>
      </c>
      <c r="VD11" s="1">
        <f>'Calculation - tariffs vec'!VC$4*'PCE - 2023 - Importcontent'!VD11</f>
        <v>0</v>
      </c>
      <c r="VE11" s="1">
        <f>'Calculation - tariffs vec'!VD$4*'PCE - 2023 - Importcontent'!VE11</f>
        <v>0</v>
      </c>
      <c r="VF11" s="1">
        <f>'Calculation - tariffs vec'!VE$4*'PCE - 2023 - Importcontent'!VF11</f>
        <v>0</v>
      </c>
      <c r="VG11" s="1">
        <f>'Calculation - tariffs vec'!VF$4*'PCE - 2023 - Importcontent'!VG11</f>
        <v>0</v>
      </c>
      <c r="VH11" s="1">
        <f>'Calculation - tariffs vec'!VG$4*'PCE - 2023 - Importcontent'!VH11</f>
        <v>0</v>
      </c>
      <c r="VI11" s="1">
        <f>'Calculation - tariffs vec'!VH$4*'PCE - 2023 - Importcontent'!VI11</f>
        <v>0</v>
      </c>
      <c r="VJ11" s="1">
        <f>'Calculation - tariffs vec'!VI$4*'PCE - 2023 - Importcontent'!VJ11</f>
        <v>0</v>
      </c>
      <c r="VK11" s="1">
        <f>'Calculation - tariffs vec'!VJ$4*'PCE - 2023 - Importcontent'!VK11</f>
        <v>0</v>
      </c>
      <c r="VL11" s="1">
        <f>'Calculation - tariffs vec'!VK$4*'PCE - 2023 - Importcontent'!VL11</f>
        <v>0</v>
      </c>
      <c r="VM11" s="1">
        <f>'Calculation - tariffs vec'!VL$4*'PCE - 2023 - Importcontent'!VM11</f>
        <v>0</v>
      </c>
      <c r="VN11" s="1">
        <f>'Calculation - tariffs vec'!VM$4*'PCE - 2023 - Importcontent'!VN11</f>
        <v>0</v>
      </c>
      <c r="VO11" s="1">
        <f>'Calculation - tariffs vec'!VN$4*'PCE - 2023 - Importcontent'!VO11</f>
        <v>2.0538123299607126E-5</v>
      </c>
      <c r="VP11" s="1">
        <f>'Calculation - tariffs vec'!VO$4*'PCE - 2023 - Importcontent'!VP11</f>
        <v>5.5513285136823377E-6</v>
      </c>
      <c r="VQ11" s="1">
        <f>'Calculation - tariffs vec'!VP$4*'PCE - 2023 - Importcontent'!VQ11</f>
        <v>4.1961289673190198E-4</v>
      </c>
      <c r="VR11" s="1">
        <f>'Calculation - tariffs vec'!VQ$4*'PCE - 2023 - Importcontent'!VR11</f>
        <v>1.6375587967639167E-5</v>
      </c>
      <c r="VS11" s="1">
        <f>'Calculation - tariffs vec'!VR$4*'PCE - 2023 - Importcontent'!VS11</f>
        <v>0</v>
      </c>
      <c r="VT11" s="1">
        <f>'Calculation - tariffs vec'!VS$4*'PCE - 2023 - Importcontent'!VT11</f>
        <v>0</v>
      </c>
      <c r="VU11" s="1">
        <f>'Calculation - tariffs vec'!VT$4*'PCE - 2023 - Importcontent'!VU11</f>
        <v>0</v>
      </c>
      <c r="VV11" s="1">
        <f>'Calculation - tariffs vec'!VU$4*'PCE - 2023 - Importcontent'!VV11</f>
        <v>1.5897922182274222E-5</v>
      </c>
      <c r="VW11" s="1">
        <f>'Calculation - tariffs vec'!VV$4*'PCE - 2023 - Importcontent'!VW11</f>
        <v>5.3252171701485048E-4</v>
      </c>
      <c r="VX11" s="1">
        <f>'Calculation - tariffs vec'!VW$4*'PCE - 2023 - Importcontent'!VX11</f>
        <v>2.7524156463841075E-3</v>
      </c>
      <c r="VY11" s="1">
        <f>'Calculation - tariffs vec'!VX$4*'PCE - 2023 - Importcontent'!VY11</f>
        <v>1.2420467420054725E-2</v>
      </c>
      <c r="VZ11" s="1">
        <f>'Calculation - tariffs vec'!VY$4*'PCE - 2023 - Importcontent'!VZ11</f>
        <v>6.3987875316517701E-2</v>
      </c>
      <c r="WA11" s="1">
        <f>'Calculation - tariffs vec'!VZ$4*'PCE - 2023 - Importcontent'!WA11</f>
        <v>1.0981946379355558E-3</v>
      </c>
      <c r="WB11" s="1">
        <f>'Calculation - tariffs vec'!WA$4*'PCE - 2023 - Importcontent'!WB11</f>
        <v>1.7461054244896869E-3</v>
      </c>
      <c r="WC11" s="1">
        <f>'Calculation - tariffs vec'!WB$4*'PCE - 2023 - Importcontent'!WC11</f>
        <v>7.9974316188504422E-4</v>
      </c>
      <c r="WD11" s="1">
        <f>'Calculation - tariffs vec'!WC$4*'PCE - 2023 - Importcontent'!WD11</f>
        <v>2.0841302957159575E-4</v>
      </c>
      <c r="WE11" s="1">
        <f>'Calculation - tariffs vec'!WD$4*'PCE - 2023 - Importcontent'!WE11</f>
        <v>3.091266941634605E-4</v>
      </c>
      <c r="WF11" s="1">
        <f>'Calculation - tariffs vec'!WE$4*'PCE - 2023 - Importcontent'!WF11</f>
        <v>1.7225155156680065E-3</v>
      </c>
      <c r="WG11" s="1">
        <f>'Calculation - tariffs vec'!WF$4*'PCE - 2023 - Importcontent'!WG11</f>
        <v>2.0347637803656593E-4</v>
      </c>
      <c r="WH11" s="1">
        <f>'Calculation - tariffs vec'!WG$4*'PCE - 2023 - Importcontent'!WH11</f>
        <v>3.7088665474651098E-4</v>
      </c>
      <c r="WI11" s="1">
        <f>'Calculation - tariffs vec'!WH$4*'PCE - 2023 - Importcontent'!WI11</f>
        <v>1.1606939861142194E-6</v>
      </c>
      <c r="WJ11" s="1">
        <f>'Calculation - tariffs vec'!WI$4*'PCE - 2023 - Importcontent'!WJ11</f>
        <v>2.8347224484743725E-4</v>
      </c>
      <c r="WK11" s="1">
        <f>'Calculation - tariffs vec'!WJ$4*'PCE - 2023 - Importcontent'!WK11</f>
        <v>2.1619348211456962E-4</v>
      </c>
      <c r="WL11" s="1">
        <f>'Calculation - tariffs vec'!WK$4*'PCE - 2023 - Importcontent'!WL11</f>
        <v>9.0811043461182239E-4</v>
      </c>
      <c r="WM11" s="1">
        <f>'Calculation - tariffs vec'!WL$4*'PCE - 2023 - Importcontent'!WM11</f>
        <v>2.7162899853668428E-2</v>
      </c>
      <c r="WN11" s="1">
        <f>'Calculation - tariffs vec'!WM$4*'PCE - 2023 - Importcontent'!WN11</f>
        <v>5.6480559829799972E-4</v>
      </c>
      <c r="WO11" s="1">
        <f>'Calculation - tariffs vec'!WN$4*'PCE - 2023 - Importcontent'!WO11</f>
        <v>0</v>
      </c>
      <c r="WP11" s="1">
        <f>'Calculation - tariffs vec'!WO$4*'PCE - 2023 - Importcontent'!WP11</f>
        <v>0</v>
      </c>
      <c r="WQ11" s="1">
        <f>'Calculation - tariffs vec'!WP$4*'PCE - 2023 - Importcontent'!WQ11</f>
        <v>0</v>
      </c>
      <c r="WR11" s="1">
        <f>'Calculation - tariffs vec'!WQ$4*'PCE - 2023 - Importcontent'!WR11</f>
        <v>0</v>
      </c>
      <c r="WS11" s="1">
        <f>'Calculation - tariffs vec'!WR$4*'PCE - 2023 - Importcontent'!WS11</f>
        <v>0</v>
      </c>
      <c r="WT11" s="1">
        <f>'Calculation - tariffs vec'!WS$4*'PCE - 2023 - Importcontent'!WT11</f>
        <v>0</v>
      </c>
      <c r="WU11" s="1">
        <f>'Calculation - tariffs vec'!WT$4*'PCE - 2023 - Importcontent'!WU11</f>
        <v>0</v>
      </c>
      <c r="WV11" s="1">
        <f>'Calculation - tariffs vec'!WU$4*'PCE - 2023 - Importcontent'!WV11</f>
        <v>0</v>
      </c>
      <c r="WW11" s="1">
        <f>'Calculation - tariffs vec'!WV$4*'PCE - 2023 - Importcontent'!WW11</f>
        <v>0</v>
      </c>
      <c r="WX11" s="1">
        <f>'Calculation - tariffs vec'!WW$4*'PCE - 2023 - Importcontent'!WX11</f>
        <v>0</v>
      </c>
      <c r="WY11" s="1">
        <f>'Calculation - tariffs vec'!WX$4*'PCE - 2023 - Importcontent'!WY11</f>
        <v>0</v>
      </c>
      <c r="WZ11" s="1">
        <f>'Calculation - tariffs vec'!WY$4*'PCE - 2023 - Importcontent'!WZ11</f>
        <v>0</v>
      </c>
      <c r="XA11" s="1">
        <f>'Calculation - tariffs vec'!WZ$4*'PCE - 2023 - Importcontent'!XA11</f>
        <v>0</v>
      </c>
      <c r="XB11" s="1">
        <f>'Calculation - tariffs vec'!XA$4*'PCE - 2023 - Importcontent'!XB11</f>
        <v>0</v>
      </c>
      <c r="XC11" s="1">
        <f>'Calculation - tariffs vec'!XB$4*'PCE - 2023 - Importcontent'!XC11</f>
        <v>0</v>
      </c>
      <c r="XD11" s="1">
        <f>'Calculation - tariffs vec'!XC$4*'PCE - 2023 - Importcontent'!XD11</f>
        <v>0</v>
      </c>
      <c r="XE11" s="1">
        <f>'Calculation - tariffs vec'!XD$4*'PCE - 2023 - Importcontent'!XE11</f>
        <v>0</v>
      </c>
      <c r="XF11" s="1">
        <f>'Calculation - tariffs vec'!XE$4*'PCE - 2023 - Importcontent'!XF11</f>
        <v>0</v>
      </c>
      <c r="XG11" s="1">
        <f>'Calculation - tariffs vec'!XF$4*'PCE - 2023 - Importcontent'!XG11</f>
        <v>0</v>
      </c>
      <c r="XH11" s="1">
        <f>'Calculation - tariffs vec'!XG$4*'PCE - 2023 - Importcontent'!XH11</f>
        <v>0</v>
      </c>
      <c r="XI11" s="1">
        <f>'Calculation - tariffs vec'!XH$4*'PCE - 2023 - Importcontent'!XI11</f>
        <v>0</v>
      </c>
      <c r="XJ11" s="1">
        <f>'Calculation - tariffs vec'!XI$4*'PCE - 2023 - Importcontent'!XJ11</f>
        <v>0</v>
      </c>
      <c r="XK11" s="1">
        <f>'Calculation - tariffs vec'!XJ$4*'PCE - 2023 - Importcontent'!XK11</f>
        <v>0</v>
      </c>
      <c r="XL11" s="1">
        <f>'Calculation - tariffs vec'!XK$4*'PCE - 2023 - Importcontent'!XL11</f>
        <v>0</v>
      </c>
      <c r="XM11" s="1">
        <f>'Calculation - tariffs vec'!XL$4*'PCE - 2023 - Importcontent'!XM11</f>
        <v>0</v>
      </c>
      <c r="XN11" s="1">
        <f>'Calculation - tariffs vec'!XM$4*'PCE - 2023 - Importcontent'!XN11</f>
        <v>0</v>
      </c>
      <c r="XO11" s="1">
        <f>'Calculation - tariffs vec'!XN$4*'PCE - 2023 - Importcontent'!XO11</f>
        <v>0</v>
      </c>
      <c r="XP11" s="1">
        <f>'Calculation - tariffs vec'!XO$4*'PCE - 2023 - Importcontent'!XP11</f>
        <v>0</v>
      </c>
      <c r="XQ11" s="1">
        <f>'Calculation - tariffs vec'!XP$4*'PCE - 2023 - Importcontent'!XQ11</f>
        <v>0</v>
      </c>
      <c r="XR11" s="1">
        <f>'Calculation - tariffs vec'!XQ$4*'PCE - 2023 - Importcontent'!XR11</f>
        <v>0</v>
      </c>
      <c r="XS11" s="1">
        <f>'Calculation - tariffs vec'!XR$4*'PCE - 2023 - Importcontent'!XS11</f>
        <v>0</v>
      </c>
      <c r="XT11" s="1">
        <f>'Calculation - tariffs vec'!XS$4*'PCE - 2023 - Importcontent'!XT11</f>
        <v>0</v>
      </c>
      <c r="XU11" s="1">
        <f>'Calculation - tariffs vec'!XT$4*'PCE - 2023 - Importcontent'!XU11</f>
        <v>0</v>
      </c>
      <c r="XV11" s="1">
        <f>'Calculation - tariffs vec'!XU$4*'PCE - 2023 - Importcontent'!XV11</f>
        <v>0</v>
      </c>
      <c r="XW11" s="1">
        <f>'Calculation - tariffs vec'!XV$4*'PCE - 2023 - Importcontent'!XW11</f>
        <v>0</v>
      </c>
      <c r="XX11" s="1">
        <f>'Calculation - tariffs vec'!XW$4*'PCE - 2023 - Importcontent'!XX11</f>
        <v>0</v>
      </c>
      <c r="XY11" s="1">
        <f>'Calculation - tariffs vec'!XX$4*'PCE - 2023 - Importcontent'!XY11</f>
        <v>0</v>
      </c>
      <c r="XZ11" s="1">
        <f>'Calculation - tariffs vec'!XY$4*'PCE - 2023 - Importcontent'!XZ11</f>
        <v>0</v>
      </c>
      <c r="YA11" s="1">
        <f>'Calculation - tariffs vec'!XZ$4*'PCE - 2023 - Importcontent'!YA11</f>
        <v>0</v>
      </c>
      <c r="YB11" s="1">
        <f>'Calculation - tariffs vec'!YA$4*'PCE - 2023 - Importcontent'!YB11</f>
        <v>0</v>
      </c>
      <c r="YC11" s="1">
        <f>'Calculation - tariffs vec'!YB$4*'PCE - 2023 - Importcontent'!YC11</f>
        <v>0</v>
      </c>
      <c r="YD11" s="1">
        <f>'Calculation - tariffs vec'!YC$4*'PCE - 2023 - Importcontent'!YD11</f>
        <v>0</v>
      </c>
      <c r="YE11" s="1">
        <f>'Calculation - tariffs vec'!YD$4*'PCE - 2023 - Importcontent'!YE11</f>
        <v>0</v>
      </c>
      <c r="YF11" s="1">
        <f>'Calculation - tariffs vec'!YE$4*'PCE - 2023 - Importcontent'!YF11</f>
        <v>0</v>
      </c>
      <c r="YG11" s="1">
        <f>'Calculation - tariffs vec'!YF$4*'PCE - 2023 - Importcontent'!YG11</f>
        <v>0</v>
      </c>
      <c r="YH11" s="1">
        <f>'Calculation - tariffs vec'!YG$4*'PCE - 2023 - Importcontent'!YH11</f>
        <v>0</v>
      </c>
      <c r="YI11" s="1">
        <f>'Calculation - tariffs vec'!YH$4*'PCE - 2023 - Importcontent'!YI11</f>
        <v>0</v>
      </c>
    </row>
    <row r="12" spans="1:659" ht="15" customHeight="1" x14ac:dyDescent="0.25">
      <c r="A12" s="1">
        <f>'PCE - 2023 - Importcontent'!A12</f>
        <v>14</v>
      </c>
      <c r="B12" s="1" t="str">
        <f>'PCE - 2023 - Importcontent'!B12</f>
        <v xml:space="preserve">Video, audio, photographic, and information processing equipment and media </v>
      </c>
      <c r="C12" s="1">
        <f>'Calculation - tariffs vec'!B$4*'PCE - 2023 - Importcontent'!C12</f>
        <v>3.0420505478407175E-4</v>
      </c>
      <c r="D12" s="1">
        <f>'Calculation - tariffs vec'!C$4*'PCE - 2023 - Importcontent'!D12</f>
        <v>3.6996066443200753E-4</v>
      </c>
      <c r="E12" s="1">
        <f>'Calculation - tariffs vec'!D$4*'PCE - 2023 - Importcontent'!E12</f>
        <v>2.0737733880946671E-2</v>
      </c>
      <c r="F12" s="1">
        <f>'Calculation - tariffs vec'!E$4*'PCE - 2023 - Importcontent'!F12</f>
        <v>3.9877057446362679E-4</v>
      </c>
      <c r="G12" s="1">
        <f>'Calculation - tariffs vec'!F$4*'PCE - 2023 - Importcontent'!G12</f>
        <v>0</v>
      </c>
      <c r="H12" s="1">
        <f>'Calculation - tariffs vec'!G$4*'PCE - 2023 - Importcontent'!H12</f>
        <v>0</v>
      </c>
      <c r="I12" s="1">
        <f>'Calculation - tariffs vec'!H$4*'PCE - 2023 - Importcontent'!I12</f>
        <v>0</v>
      </c>
      <c r="J12" s="1">
        <f>'Calculation - tariffs vec'!I$4*'PCE - 2023 - Importcontent'!J12</f>
        <v>2.69242811603222E-3</v>
      </c>
      <c r="K12" s="1">
        <f>'Calculation - tariffs vec'!J$4*'PCE - 2023 - Importcontent'!K12</f>
        <v>4.3721126109827528E-4</v>
      </c>
      <c r="L12" s="1">
        <f>'Calculation - tariffs vec'!K$4*'PCE - 2023 - Importcontent'!L12</f>
        <v>9.4486610115193034E-3</v>
      </c>
      <c r="M12" s="1">
        <f>'Calculation - tariffs vec'!L$4*'PCE - 2023 - Importcontent'!M12</f>
        <v>1.7625731550079764E-3</v>
      </c>
      <c r="N12" s="1">
        <f>'Calculation - tariffs vec'!M$4*'PCE - 2023 - Importcontent'!N12</f>
        <v>4.9528534086805253E-3</v>
      </c>
      <c r="O12" s="1">
        <f>'Calculation - tariffs vec'!N$4*'PCE - 2023 - Importcontent'!O12</f>
        <v>9.0594825586832031E-2</v>
      </c>
      <c r="P12" s="1">
        <f>'Calculation - tariffs vec'!O$4*'PCE - 2023 - Importcontent'!P12</f>
        <v>3.0619661566602097E-3</v>
      </c>
      <c r="Q12" s="1">
        <f>'Calculation - tariffs vec'!P$4*'PCE - 2023 - Importcontent'!Q12</f>
        <v>5.5215976293542125E-3</v>
      </c>
      <c r="R12" s="1">
        <f>'Calculation - tariffs vec'!Q$4*'PCE - 2023 - Importcontent'!R12</f>
        <v>3.8874399844558829E-4</v>
      </c>
      <c r="S12" s="1">
        <f>'Calculation - tariffs vec'!R$4*'PCE - 2023 - Importcontent'!S12</f>
        <v>4.5551581560850525E-4</v>
      </c>
      <c r="T12" s="1">
        <f>'Calculation - tariffs vec'!S$4*'PCE - 2023 - Importcontent'!T12</f>
        <v>1.0241998586242152E-4</v>
      </c>
      <c r="U12" s="1">
        <f>'Calculation - tariffs vec'!T$4*'PCE - 2023 - Importcontent'!U12</f>
        <v>1.2630812155386257E-3</v>
      </c>
      <c r="V12" s="1">
        <f>'Calculation - tariffs vec'!U$4*'PCE - 2023 - Importcontent'!V12</f>
        <v>4.9944843397278695E-4</v>
      </c>
      <c r="W12" s="1">
        <f>'Calculation - tariffs vec'!V$4*'PCE - 2023 - Importcontent'!W12</f>
        <v>1.7102635391590274E-6</v>
      </c>
      <c r="X12" s="1">
        <f>'Calculation - tariffs vec'!W$4*'PCE - 2023 - Importcontent'!X12</f>
        <v>5.7620792065569398E-3</v>
      </c>
      <c r="Y12" s="1">
        <f>'Calculation - tariffs vec'!X$4*'PCE - 2023 - Importcontent'!Y12</f>
        <v>3.2689648440642824E-4</v>
      </c>
      <c r="Z12" s="1">
        <f>'Calculation - tariffs vec'!Y$4*'PCE - 2023 - Importcontent'!Z12</f>
        <v>3.2668062218151753E-3</v>
      </c>
      <c r="AA12" s="1">
        <f>'Calculation - tariffs vec'!Z$4*'PCE - 2023 - Importcontent'!AA12</f>
        <v>6.4701979053862629E-3</v>
      </c>
      <c r="AB12" s="1">
        <f>'Calculation - tariffs vec'!AA$4*'PCE - 2023 - Importcontent'!AB12</f>
        <v>2.3524080648707232E-3</v>
      </c>
      <c r="AC12" s="1">
        <f>'Calculation - tariffs vec'!AB$4*'PCE - 2023 - Importcontent'!AC12</f>
        <v>0</v>
      </c>
      <c r="AD12" s="1">
        <f>'Calculation - tariffs vec'!AC$4*'PCE - 2023 - Importcontent'!AD12</f>
        <v>0</v>
      </c>
      <c r="AE12" s="1">
        <f>'Calculation - tariffs vec'!AD$4*'PCE - 2023 - Importcontent'!AE12</f>
        <v>0</v>
      </c>
      <c r="AF12" s="1">
        <f>'Calculation - tariffs vec'!AE$4*'PCE - 2023 - Importcontent'!AF12</f>
        <v>0</v>
      </c>
      <c r="AG12" s="1">
        <f>'Calculation - tariffs vec'!AF$4*'PCE - 2023 - Importcontent'!AG12</f>
        <v>0</v>
      </c>
      <c r="AH12" s="1">
        <f>'Calculation - tariffs vec'!AG$4*'PCE - 2023 - Importcontent'!AH12</f>
        <v>0</v>
      </c>
      <c r="AI12" s="1">
        <f>'Calculation - tariffs vec'!AH$4*'PCE - 2023 - Importcontent'!AI12</f>
        <v>0</v>
      </c>
      <c r="AJ12" s="1">
        <f>'Calculation - tariffs vec'!AI$4*'PCE - 2023 - Importcontent'!AJ12</f>
        <v>0</v>
      </c>
      <c r="AK12" s="1">
        <f>'Calculation - tariffs vec'!AJ$4*'PCE - 2023 - Importcontent'!AK12</f>
        <v>0</v>
      </c>
      <c r="AL12" s="1">
        <f>'Calculation - tariffs vec'!AK$4*'PCE - 2023 - Importcontent'!AL12</f>
        <v>0</v>
      </c>
      <c r="AM12" s="1">
        <f>'Calculation - tariffs vec'!AL$4*'PCE - 2023 - Importcontent'!AM12</f>
        <v>0</v>
      </c>
      <c r="AN12" s="1">
        <f>'Calculation - tariffs vec'!AM$4*'PCE - 2023 - Importcontent'!AN12</f>
        <v>0</v>
      </c>
      <c r="AO12" s="1">
        <f>'Calculation - tariffs vec'!AN$4*'PCE - 2023 - Importcontent'!AO12</f>
        <v>0</v>
      </c>
      <c r="AP12" s="1">
        <f>'Calculation - tariffs vec'!AO$4*'PCE - 2023 - Importcontent'!AP12</f>
        <v>0</v>
      </c>
      <c r="AQ12" s="1">
        <f>'Calculation - tariffs vec'!AP$4*'PCE - 2023 - Importcontent'!AQ12</f>
        <v>0</v>
      </c>
      <c r="AR12" s="1">
        <f>'Calculation - tariffs vec'!AQ$4*'PCE - 2023 - Importcontent'!AR12</f>
        <v>0</v>
      </c>
      <c r="AS12" s="1">
        <f>'Calculation - tariffs vec'!AR$4*'PCE - 2023 - Importcontent'!AS12</f>
        <v>0</v>
      </c>
      <c r="AT12" s="1">
        <f>'Calculation - tariffs vec'!AS$4*'PCE - 2023 - Importcontent'!AT12</f>
        <v>0</v>
      </c>
      <c r="AU12" s="1">
        <f>'Calculation - tariffs vec'!AT$4*'PCE - 2023 - Importcontent'!AU12</f>
        <v>0</v>
      </c>
      <c r="AV12" s="1">
        <f>'Calculation - tariffs vec'!AU$4*'PCE - 2023 - Importcontent'!AV12</f>
        <v>0</v>
      </c>
      <c r="AW12" s="1">
        <f>'Calculation - tariffs vec'!AV$4*'PCE - 2023 - Importcontent'!AW12</f>
        <v>0</v>
      </c>
      <c r="AX12" s="1">
        <f>'Calculation - tariffs vec'!AW$4*'PCE - 2023 - Importcontent'!AX12</f>
        <v>0</v>
      </c>
      <c r="AY12" s="1">
        <f>'Calculation - tariffs vec'!AX$4*'PCE - 2023 - Importcontent'!AY12</f>
        <v>0</v>
      </c>
      <c r="AZ12" s="1">
        <f>'Calculation - tariffs vec'!AY$4*'PCE - 2023 - Importcontent'!AZ12</f>
        <v>0</v>
      </c>
      <c r="BA12" s="1">
        <f>'Calculation - tariffs vec'!AZ$4*'PCE - 2023 - Importcontent'!BA12</f>
        <v>0</v>
      </c>
      <c r="BB12" s="1">
        <f>'Calculation - tariffs vec'!BA$4*'PCE - 2023 - Importcontent'!BB12</f>
        <v>0</v>
      </c>
      <c r="BC12" s="1">
        <f>'Calculation - tariffs vec'!BB$4*'PCE - 2023 - Importcontent'!BC12</f>
        <v>0</v>
      </c>
      <c r="BD12" s="1">
        <f>'Calculation - tariffs vec'!BC$4*'PCE - 2023 - Importcontent'!BD12</f>
        <v>0</v>
      </c>
      <c r="BE12" s="1">
        <f>'Calculation - tariffs vec'!BD$4*'PCE - 2023 - Importcontent'!BE12</f>
        <v>0</v>
      </c>
      <c r="BF12" s="1">
        <f>'Calculation - tariffs vec'!BE$4*'PCE - 2023 - Importcontent'!BF12</f>
        <v>0</v>
      </c>
      <c r="BG12" s="1">
        <f>'Calculation - tariffs vec'!BF$4*'PCE - 2023 - Importcontent'!BG12</f>
        <v>0</v>
      </c>
      <c r="BH12" s="1">
        <f>'Calculation - tariffs vec'!BG$4*'PCE - 2023 - Importcontent'!BH12</f>
        <v>0</v>
      </c>
      <c r="BI12" s="1">
        <f>'Calculation - tariffs vec'!BH$4*'PCE - 2023 - Importcontent'!BI12</f>
        <v>0</v>
      </c>
      <c r="BJ12" s="1">
        <f>'Calculation - tariffs vec'!BI$4*'PCE - 2023 - Importcontent'!BJ12</f>
        <v>0</v>
      </c>
      <c r="BK12" s="1">
        <f>'Calculation - tariffs vec'!BJ$4*'PCE - 2023 - Importcontent'!BK12</f>
        <v>0</v>
      </c>
      <c r="BL12" s="1">
        <f>'Calculation - tariffs vec'!BK$4*'PCE - 2023 - Importcontent'!BL12</f>
        <v>0</v>
      </c>
      <c r="BM12" s="1">
        <f>'Calculation - tariffs vec'!BL$4*'PCE - 2023 - Importcontent'!BM12</f>
        <v>0</v>
      </c>
      <c r="BN12" s="1">
        <f>'Calculation - tariffs vec'!BM$4*'PCE - 2023 - Importcontent'!BN12</f>
        <v>0</v>
      </c>
      <c r="BO12" s="1">
        <f>'Calculation - tariffs vec'!BN$4*'PCE - 2023 - Importcontent'!BO12</f>
        <v>0</v>
      </c>
      <c r="BP12" s="1">
        <f>'Calculation - tariffs vec'!BO$4*'PCE - 2023 - Importcontent'!BP12</f>
        <v>0</v>
      </c>
      <c r="BQ12" s="1">
        <f>'Calculation - tariffs vec'!BP$4*'PCE - 2023 - Importcontent'!BQ12</f>
        <v>0</v>
      </c>
      <c r="BR12" s="1">
        <f>'Calculation - tariffs vec'!BQ$4*'PCE - 2023 - Importcontent'!BR12</f>
        <v>0</v>
      </c>
      <c r="BS12" s="1">
        <f>'Calculation - tariffs vec'!BR$4*'PCE - 2023 - Importcontent'!BS12</f>
        <v>0</v>
      </c>
      <c r="BT12" s="1">
        <f>'Calculation - tariffs vec'!BS$4*'PCE - 2023 - Importcontent'!BT12</f>
        <v>0</v>
      </c>
      <c r="BU12" s="1">
        <f>'Calculation - tariffs vec'!BT$4*'PCE - 2023 - Importcontent'!BU12</f>
        <v>0</v>
      </c>
      <c r="BV12" s="1">
        <f>'Calculation - tariffs vec'!BU$4*'PCE - 2023 - Importcontent'!BV12</f>
        <v>0</v>
      </c>
      <c r="BW12" s="1">
        <f>'Calculation - tariffs vec'!BV$4*'PCE - 2023 - Importcontent'!BW12</f>
        <v>0</v>
      </c>
      <c r="BX12" s="1">
        <f>'Calculation - tariffs vec'!BW$4*'PCE - 2023 - Importcontent'!BX12</f>
        <v>1.5760676593499585E-5</v>
      </c>
      <c r="BY12" s="1">
        <f>'Calculation - tariffs vec'!BX$4*'PCE - 2023 - Importcontent'!BY12</f>
        <v>2.0982312614317944E-4</v>
      </c>
      <c r="BZ12" s="1">
        <f>'Calculation - tariffs vec'!BY$4*'PCE - 2023 - Importcontent'!BZ12</f>
        <v>1.7382652048508515E-7</v>
      </c>
      <c r="CA12" s="1">
        <f>'Calculation - tariffs vec'!BZ$4*'PCE - 2023 - Importcontent'!CA12</f>
        <v>3.4071308154889402E-5</v>
      </c>
      <c r="CB12" s="1">
        <f>'Calculation - tariffs vec'!CA$4*'PCE - 2023 - Importcontent'!CB12</f>
        <v>0</v>
      </c>
      <c r="CC12" s="1">
        <f>'Calculation - tariffs vec'!CB$4*'PCE - 2023 - Importcontent'!CC12</f>
        <v>0</v>
      </c>
      <c r="CD12" s="1">
        <f>'Calculation - tariffs vec'!CC$4*'PCE - 2023 - Importcontent'!CD12</f>
        <v>0</v>
      </c>
      <c r="CE12" s="1">
        <f>'Calculation - tariffs vec'!CD$4*'PCE - 2023 - Importcontent'!CE12</f>
        <v>5.2032742974427273E-4</v>
      </c>
      <c r="CF12" s="1">
        <f>'Calculation - tariffs vec'!CE$4*'PCE - 2023 - Importcontent'!CF12</f>
        <v>1.3325115412557763E-3</v>
      </c>
      <c r="CG12" s="1">
        <f>'Calculation - tariffs vec'!CF$4*'PCE - 2023 - Importcontent'!CG12</f>
        <v>7.9863321245937223E-4</v>
      </c>
      <c r="CH12" s="1">
        <f>'Calculation - tariffs vec'!CG$4*'PCE - 2023 - Importcontent'!CH12</f>
        <v>5.2383223455329704E-3</v>
      </c>
      <c r="CI12" s="1">
        <f>'Calculation - tariffs vec'!CH$4*'PCE - 2023 - Importcontent'!CI12</f>
        <v>7.806878107081687E-3</v>
      </c>
      <c r="CJ12" s="1">
        <f>'Calculation - tariffs vec'!CI$4*'PCE - 2023 - Importcontent'!CJ12</f>
        <v>1.5439742295174452</v>
      </c>
      <c r="CK12" s="1">
        <f>'Calculation - tariffs vec'!CJ$4*'PCE - 2023 - Importcontent'!CK12</f>
        <v>1.645738772044851E-2</v>
      </c>
      <c r="CL12" s="1">
        <f>'Calculation - tariffs vec'!CK$4*'PCE - 2023 - Importcontent'!CL12</f>
        <v>3.5908939331806798E-3</v>
      </c>
      <c r="CM12" s="1">
        <f>'Calculation - tariffs vec'!CL$4*'PCE - 2023 - Importcontent'!CM12</f>
        <v>9.9741467522457996E-5</v>
      </c>
      <c r="CN12" s="1">
        <f>'Calculation - tariffs vec'!CM$4*'PCE - 2023 - Importcontent'!CN12</f>
        <v>1.4986955820450868E-3</v>
      </c>
      <c r="CO12" s="1">
        <f>'Calculation - tariffs vec'!CN$4*'PCE - 2023 - Importcontent'!CO12</f>
        <v>1.4271304386644385E-3</v>
      </c>
      <c r="CP12" s="1">
        <f>'Calculation - tariffs vec'!CO$4*'PCE - 2023 - Importcontent'!CP12</f>
        <v>1.6574861193904529E-4</v>
      </c>
      <c r="CQ12" s="1">
        <f>'Calculation - tariffs vec'!CP$4*'PCE - 2023 - Importcontent'!CQ12</f>
        <v>5.7005906564683226E-3</v>
      </c>
      <c r="CR12" s="1">
        <f>'Calculation - tariffs vec'!CQ$4*'PCE - 2023 - Importcontent'!CR12</f>
        <v>6.2211636814558989E-5</v>
      </c>
      <c r="CS12" s="1">
        <f>'Calculation - tariffs vec'!CR$4*'PCE - 2023 - Importcontent'!CS12</f>
        <v>2.0472318281713766E-3</v>
      </c>
      <c r="CT12" s="1">
        <f>'Calculation - tariffs vec'!CS$4*'PCE - 2023 - Importcontent'!CT12</f>
        <v>8.7400789781454493E-4</v>
      </c>
      <c r="CU12" s="1">
        <f>'Calculation - tariffs vec'!CT$4*'PCE - 2023 - Importcontent'!CU12</f>
        <v>4.0602689712406872E-5</v>
      </c>
      <c r="CV12" s="1">
        <f>'Calculation - tariffs vec'!CU$4*'PCE - 2023 - Importcontent'!CV12</f>
        <v>4.5424230666401425E-3</v>
      </c>
      <c r="CW12" s="1">
        <f>'Calculation - tariffs vec'!CV$4*'PCE - 2023 - Importcontent'!CW12</f>
        <v>4.5308417418023971E-3</v>
      </c>
      <c r="CX12" s="1">
        <f>'Calculation - tariffs vec'!CW$4*'PCE - 2023 - Importcontent'!CX12</f>
        <v>0</v>
      </c>
      <c r="CY12" s="1">
        <f>'Calculation - tariffs vec'!CX$4*'PCE - 2023 - Importcontent'!CY12</f>
        <v>0</v>
      </c>
      <c r="CZ12" s="1">
        <f>'Calculation - tariffs vec'!CY$4*'PCE - 2023 - Importcontent'!CZ12</f>
        <v>0</v>
      </c>
      <c r="DA12" s="1">
        <f>'Calculation - tariffs vec'!CZ$4*'PCE - 2023 - Importcontent'!DA12</f>
        <v>0</v>
      </c>
      <c r="DB12" s="1">
        <f>'Calculation - tariffs vec'!DA$4*'PCE - 2023 - Importcontent'!DB12</f>
        <v>0</v>
      </c>
      <c r="DC12" s="1">
        <f>'Calculation - tariffs vec'!DB$4*'PCE - 2023 - Importcontent'!DC12</f>
        <v>0</v>
      </c>
      <c r="DD12" s="1">
        <f>'Calculation - tariffs vec'!DC$4*'PCE - 2023 - Importcontent'!DD12</f>
        <v>0</v>
      </c>
      <c r="DE12" s="1">
        <f>'Calculation - tariffs vec'!DD$4*'PCE - 2023 - Importcontent'!DE12</f>
        <v>0</v>
      </c>
      <c r="DF12" s="1">
        <f>'Calculation - tariffs vec'!DE$4*'PCE - 2023 - Importcontent'!DF12</f>
        <v>0</v>
      </c>
      <c r="DG12" s="1">
        <f>'Calculation - tariffs vec'!DF$4*'PCE - 2023 - Importcontent'!DG12</f>
        <v>0</v>
      </c>
      <c r="DH12" s="1">
        <f>'Calculation - tariffs vec'!DG$4*'PCE - 2023 - Importcontent'!DH12</f>
        <v>0</v>
      </c>
      <c r="DI12" s="1">
        <f>'Calculation - tariffs vec'!DH$4*'PCE - 2023 - Importcontent'!DI12</f>
        <v>0</v>
      </c>
      <c r="DJ12" s="1">
        <f>'Calculation - tariffs vec'!DI$4*'PCE - 2023 - Importcontent'!DJ12</f>
        <v>0</v>
      </c>
      <c r="DK12" s="1">
        <f>'Calculation - tariffs vec'!DJ$4*'PCE - 2023 - Importcontent'!DK12</f>
        <v>0</v>
      </c>
      <c r="DL12" s="1">
        <f>'Calculation - tariffs vec'!DK$4*'PCE - 2023 - Importcontent'!DL12</f>
        <v>0</v>
      </c>
      <c r="DM12" s="1">
        <f>'Calculation - tariffs vec'!DL$4*'PCE - 2023 - Importcontent'!DM12</f>
        <v>0</v>
      </c>
      <c r="DN12" s="1">
        <f>'Calculation - tariffs vec'!DM$4*'PCE - 2023 - Importcontent'!DN12</f>
        <v>0</v>
      </c>
      <c r="DO12" s="1">
        <f>'Calculation - tariffs vec'!DN$4*'PCE - 2023 - Importcontent'!DO12</f>
        <v>0</v>
      </c>
      <c r="DP12" s="1">
        <f>'Calculation - tariffs vec'!DO$4*'PCE - 2023 - Importcontent'!DP12</f>
        <v>0</v>
      </c>
      <c r="DQ12" s="1">
        <f>'Calculation - tariffs vec'!DP$4*'PCE - 2023 - Importcontent'!DQ12</f>
        <v>0</v>
      </c>
      <c r="DR12" s="1">
        <f>'Calculation - tariffs vec'!DQ$4*'PCE - 2023 - Importcontent'!DR12</f>
        <v>0</v>
      </c>
      <c r="DS12" s="1">
        <f>'Calculation - tariffs vec'!DR$4*'PCE - 2023 - Importcontent'!DS12</f>
        <v>0</v>
      </c>
      <c r="DT12" s="1">
        <f>'Calculation - tariffs vec'!DS$4*'PCE - 2023 - Importcontent'!DT12</f>
        <v>0</v>
      </c>
      <c r="DU12" s="1">
        <f>'Calculation - tariffs vec'!DT$4*'PCE - 2023 - Importcontent'!DU12</f>
        <v>0</v>
      </c>
      <c r="DV12" s="1">
        <f>'Calculation - tariffs vec'!DU$4*'PCE - 2023 - Importcontent'!DV12</f>
        <v>0</v>
      </c>
      <c r="DW12" s="1">
        <f>'Calculation - tariffs vec'!DV$4*'PCE - 2023 - Importcontent'!DW12</f>
        <v>0</v>
      </c>
      <c r="DX12" s="1">
        <f>'Calculation - tariffs vec'!DW$4*'PCE - 2023 - Importcontent'!DX12</f>
        <v>0</v>
      </c>
      <c r="DY12" s="1">
        <f>'Calculation - tariffs vec'!DX$4*'PCE - 2023 - Importcontent'!DY12</f>
        <v>0</v>
      </c>
      <c r="DZ12" s="1">
        <f>'Calculation - tariffs vec'!DY$4*'PCE - 2023 - Importcontent'!DZ12</f>
        <v>0</v>
      </c>
      <c r="EA12" s="1">
        <f>'Calculation - tariffs vec'!DZ$4*'PCE - 2023 - Importcontent'!EA12</f>
        <v>0</v>
      </c>
      <c r="EB12" s="1">
        <f>'Calculation - tariffs vec'!EA$4*'PCE - 2023 - Importcontent'!EB12</f>
        <v>0</v>
      </c>
      <c r="EC12" s="1">
        <f>'Calculation - tariffs vec'!EB$4*'PCE - 2023 - Importcontent'!EC12</f>
        <v>0</v>
      </c>
      <c r="ED12" s="1">
        <f>'Calculation - tariffs vec'!EC$4*'PCE - 2023 - Importcontent'!ED12</f>
        <v>0</v>
      </c>
      <c r="EE12" s="1">
        <f>'Calculation - tariffs vec'!ED$4*'PCE - 2023 - Importcontent'!EE12</f>
        <v>0</v>
      </c>
      <c r="EF12" s="1">
        <f>'Calculation - tariffs vec'!EE$4*'PCE - 2023 - Importcontent'!EF12</f>
        <v>0</v>
      </c>
      <c r="EG12" s="1">
        <f>'Calculation - tariffs vec'!EF$4*'PCE - 2023 - Importcontent'!EG12</f>
        <v>0</v>
      </c>
      <c r="EH12" s="1">
        <f>'Calculation - tariffs vec'!EG$4*'PCE - 2023 - Importcontent'!EH12</f>
        <v>0</v>
      </c>
      <c r="EI12" s="1">
        <f>'Calculation - tariffs vec'!EH$4*'PCE - 2023 - Importcontent'!EI12</f>
        <v>0</v>
      </c>
      <c r="EJ12" s="1">
        <f>'Calculation - tariffs vec'!EI$4*'PCE - 2023 - Importcontent'!EJ12</f>
        <v>0</v>
      </c>
      <c r="EK12" s="1">
        <f>'Calculation - tariffs vec'!EJ$4*'PCE - 2023 - Importcontent'!EK12</f>
        <v>0</v>
      </c>
      <c r="EL12" s="1">
        <f>'Calculation - tariffs vec'!EK$4*'PCE - 2023 - Importcontent'!EL12</f>
        <v>0</v>
      </c>
      <c r="EM12" s="1">
        <f>'Calculation - tariffs vec'!EL$4*'PCE - 2023 - Importcontent'!EM12</f>
        <v>0</v>
      </c>
      <c r="EN12" s="1">
        <f>'Calculation - tariffs vec'!EM$4*'PCE - 2023 - Importcontent'!EN12</f>
        <v>0</v>
      </c>
      <c r="EO12" s="1">
        <f>'Calculation - tariffs vec'!EN$4*'PCE - 2023 - Importcontent'!EO12</f>
        <v>0</v>
      </c>
      <c r="EP12" s="1">
        <f>'Calculation - tariffs vec'!EO$4*'PCE - 2023 - Importcontent'!EP12</f>
        <v>0</v>
      </c>
      <c r="EQ12" s="1">
        <f>'Calculation - tariffs vec'!EP$4*'PCE - 2023 - Importcontent'!EQ12</f>
        <v>0</v>
      </c>
      <c r="ER12" s="1">
        <f>'Calculation - tariffs vec'!EQ$4*'PCE - 2023 - Importcontent'!ER12</f>
        <v>0</v>
      </c>
      <c r="ES12" s="1">
        <f>'Calculation - tariffs vec'!ER$4*'PCE - 2023 - Importcontent'!ES12</f>
        <v>1.0100652672047439E-4</v>
      </c>
      <c r="ET12" s="1">
        <f>'Calculation - tariffs vec'!ES$4*'PCE - 2023 - Importcontent'!ET12</f>
        <v>3.50187993247419E-4</v>
      </c>
      <c r="EU12" s="1">
        <f>'Calculation - tariffs vec'!ET$4*'PCE - 2023 - Importcontent'!EU12</f>
        <v>5.6295700635511523E-6</v>
      </c>
      <c r="EV12" s="1">
        <f>'Calculation - tariffs vec'!EU$4*'PCE - 2023 - Importcontent'!EV12</f>
        <v>1.0431541549505635E-5</v>
      </c>
      <c r="EW12" s="1">
        <f>'Calculation - tariffs vec'!EV$4*'PCE - 2023 - Importcontent'!EW12</f>
        <v>0</v>
      </c>
      <c r="EX12" s="1">
        <f>'Calculation - tariffs vec'!EW$4*'PCE - 2023 - Importcontent'!EX12</f>
        <v>0</v>
      </c>
      <c r="EY12" s="1">
        <f>'Calculation - tariffs vec'!EX$4*'PCE - 2023 - Importcontent'!EY12</f>
        <v>0</v>
      </c>
      <c r="EZ12" s="1">
        <f>'Calculation - tariffs vec'!EY$4*'PCE - 2023 - Importcontent'!EZ12</f>
        <v>5.6214344264028627E-4</v>
      </c>
      <c r="FA12" s="1">
        <f>'Calculation - tariffs vec'!EZ$4*'PCE - 2023 - Importcontent'!FA12</f>
        <v>3.8061738342505302E-4</v>
      </c>
      <c r="FB12" s="1">
        <f>'Calculation - tariffs vec'!FA$4*'PCE - 2023 - Importcontent'!FB12</f>
        <v>2.1528229484588856E-3</v>
      </c>
      <c r="FC12" s="1">
        <f>'Calculation - tariffs vec'!FB$4*'PCE - 2023 - Importcontent'!FC12</f>
        <v>1.4499737025608444E-3</v>
      </c>
      <c r="FD12" s="1">
        <f>'Calculation - tariffs vec'!FC$4*'PCE - 2023 - Importcontent'!FD12</f>
        <v>4.1981023032611926E-3</v>
      </c>
      <c r="FE12" s="1">
        <f>'Calculation - tariffs vec'!FD$4*'PCE - 2023 - Importcontent'!FE12</f>
        <v>1.1180957000069904</v>
      </c>
      <c r="FF12" s="1">
        <f>'Calculation - tariffs vec'!FE$4*'PCE - 2023 - Importcontent'!FF12</f>
        <v>9.7213211993949795E-3</v>
      </c>
      <c r="FG12" s="1">
        <f>'Calculation - tariffs vec'!FF$4*'PCE - 2023 - Importcontent'!FG12</f>
        <v>2.8977704093720749E-3</v>
      </c>
      <c r="FH12" s="1">
        <f>'Calculation - tariffs vec'!FG$4*'PCE - 2023 - Importcontent'!FH12</f>
        <v>5.0929041559465579E-5</v>
      </c>
      <c r="FI12" s="1">
        <f>'Calculation - tariffs vec'!FH$4*'PCE - 2023 - Importcontent'!FI12</f>
        <v>1.8295584253382945E-3</v>
      </c>
      <c r="FJ12" s="1">
        <f>'Calculation - tariffs vec'!FI$4*'PCE - 2023 - Importcontent'!FJ12</f>
        <v>2.8347376560018353E-4</v>
      </c>
      <c r="FK12" s="1">
        <f>'Calculation - tariffs vec'!FJ$4*'PCE - 2023 - Importcontent'!FK12</f>
        <v>3.0267823811569802E-4</v>
      </c>
      <c r="FL12" s="1">
        <f>'Calculation - tariffs vec'!FK$4*'PCE - 2023 - Importcontent'!FL12</f>
        <v>1.1202833805849582E-3</v>
      </c>
      <c r="FM12" s="1">
        <f>'Calculation - tariffs vec'!FL$4*'PCE - 2023 - Importcontent'!FM12</f>
        <v>7.8703971704536775E-5</v>
      </c>
      <c r="FN12" s="1">
        <f>'Calculation - tariffs vec'!FM$4*'PCE - 2023 - Importcontent'!FN12</f>
        <v>1.1158002930848631E-3</v>
      </c>
      <c r="FO12" s="1">
        <f>'Calculation - tariffs vec'!FN$4*'PCE - 2023 - Importcontent'!FO12</f>
        <v>1.9315904026003943E-4</v>
      </c>
      <c r="FP12" s="1">
        <f>'Calculation - tariffs vec'!FO$4*'PCE - 2023 - Importcontent'!FP12</f>
        <v>1.3072587196977176E-3</v>
      </c>
      <c r="FQ12" s="1">
        <f>'Calculation - tariffs vec'!FP$4*'PCE - 2023 - Importcontent'!FQ12</f>
        <v>3.46476555737146E-3</v>
      </c>
      <c r="FR12" s="1">
        <f>'Calculation - tariffs vec'!FQ$4*'PCE - 2023 - Importcontent'!FR12</f>
        <v>2.0636846936646211E-3</v>
      </c>
      <c r="FS12" s="1">
        <f>'Calculation - tariffs vec'!FR$4*'PCE - 2023 - Importcontent'!FS12</f>
        <v>0</v>
      </c>
      <c r="FT12" s="1">
        <f>'Calculation - tariffs vec'!FS$4*'PCE - 2023 - Importcontent'!FT12</f>
        <v>0</v>
      </c>
      <c r="FU12" s="1">
        <f>'Calculation - tariffs vec'!FT$4*'PCE - 2023 - Importcontent'!FU12</f>
        <v>0</v>
      </c>
      <c r="FV12" s="1">
        <f>'Calculation - tariffs vec'!FU$4*'PCE - 2023 - Importcontent'!FV12</f>
        <v>0</v>
      </c>
      <c r="FW12" s="1">
        <f>'Calculation - tariffs vec'!FV$4*'PCE - 2023 - Importcontent'!FW12</f>
        <v>0</v>
      </c>
      <c r="FX12" s="1">
        <f>'Calculation - tariffs vec'!FW$4*'PCE - 2023 - Importcontent'!FX12</f>
        <v>0</v>
      </c>
      <c r="FY12" s="1">
        <f>'Calculation - tariffs vec'!FX$4*'PCE - 2023 - Importcontent'!FY12</f>
        <v>0</v>
      </c>
      <c r="FZ12" s="1">
        <f>'Calculation - tariffs vec'!FY$4*'PCE - 2023 - Importcontent'!FZ12</f>
        <v>0</v>
      </c>
      <c r="GA12" s="1">
        <f>'Calculation - tariffs vec'!FZ$4*'PCE - 2023 - Importcontent'!GA12</f>
        <v>0</v>
      </c>
      <c r="GB12" s="1">
        <f>'Calculation - tariffs vec'!GA$4*'PCE - 2023 - Importcontent'!GB12</f>
        <v>0</v>
      </c>
      <c r="GC12" s="1">
        <f>'Calculation - tariffs vec'!GB$4*'PCE - 2023 - Importcontent'!GC12</f>
        <v>0</v>
      </c>
      <c r="GD12" s="1">
        <f>'Calculation - tariffs vec'!GC$4*'PCE - 2023 - Importcontent'!GD12</f>
        <v>0</v>
      </c>
      <c r="GE12" s="1">
        <f>'Calculation - tariffs vec'!GD$4*'PCE - 2023 - Importcontent'!GE12</f>
        <v>0</v>
      </c>
      <c r="GF12" s="1">
        <f>'Calculation - tariffs vec'!GE$4*'PCE - 2023 - Importcontent'!GF12</f>
        <v>0</v>
      </c>
      <c r="GG12" s="1">
        <f>'Calculation - tariffs vec'!GF$4*'PCE - 2023 - Importcontent'!GG12</f>
        <v>0</v>
      </c>
      <c r="GH12" s="1">
        <f>'Calculation - tariffs vec'!GG$4*'PCE - 2023 - Importcontent'!GH12</f>
        <v>0</v>
      </c>
      <c r="GI12" s="1">
        <f>'Calculation - tariffs vec'!GH$4*'PCE - 2023 - Importcontent'!GI12</f>
        <v>0</v>
      </c>
      <c r="GJ12" s="1">
        <f>'Calculation - tariffs vec'!GI$4*'PCE - 2023 - Importcontent'!GJ12</f>
        <v>0</v>
      </c>
      <c r="GK12" s="1">
        <f>'Calculation - tariffs vec'!GJ$4*'PCE - 2023 - Importcontent'!GK12</f>
        <v>0</v>
      </c>
      <c r="GL12" s="1">
        <f>'Calculation - tariffs vec'!GK$4*'PCE - 2023 - Importcontent'!GL12</f>
        <v>0</v>
      </c>
      <c r="GM12" s="1">
        <f>'Calculation - tariffs vec'!GL$4*'PCE - 2023 - Importcontent'!GM12</f>
        <v>0</v>
      </c>
      <c r="GN12" s="1">
        <f>'Calculation - tariffs vec'!GM$4*'PCE - 2023 - Importcontent'!GN12</f>
        <v>0</v>
      </c>
      <c r="GO12" s="1">
        <f>'Calculation - tariffs vec'!GN$4*'PCE - 2023 - Importcontent'!GO12</f>
        <v>0</v>
      </c>
      <c r="GP12" s="1">
        <f>'Calculation - tariffs vec'!GO$4*'PCE - 2023 - Importcontent'!GP12</f>
        <v>0</v>
      </c>
      <c r="GQ12" s="1">
        <f>'Calculation - tariffs vec'!GP$4*'PCE - 2023 - Importcontent'!GQ12</f>
        <v>0</v>
      </c>
      <c r="GR12" s="1">
        <f>'Calculation - tariffs vec'!GQ$4*'PCE - 2023 - Importcontent'!GR12</f>
        <v>0</v>
      </c>
      <c r="GS12" s="1">
        <f>'Calculation - tariffs vec'!GR$4*'PCE - 2023 - Importcontent'!GS12</f>
        <v>0</v>
      </c>
      <c r="GT12" s="1">
        <f>'Calculation - tariffs vec'!GS$4*'PCE - 2023 - Importcontent'!GT12</f>
        <v>0</v>
      </c>
      <c r="GU12" s="1">
        <f>'Calculation - tariffs vec'!GT$4*'PCE - 2023 - Importcontent'!GU12</f>
        <v>0</v>
      </c>
      <c r="GV12" s="1">
        <f>'Calculation - tariffs vec'!GU$4*'PCE - 2023 - Importcontent'!GV12</f>
        <v>0</v>
      </c>
      <c r="GW12" s="1">
        <f>'Calculation - tariffs vec'!GV$4*'PCE - 2023 - Importcontent'!GW12</f>
        <v>0</v>
      </c>
      <c r="GX12" s="1">
        <f>'Calculation - tariffs vec'!GW$4*'PCE - 2023 - Importcontent'!GX12</f>
        <v>0</v>
      </c>
      <c r="GY12" s="1">
        <f>'Calculation - tariffs vec'!GX$4*'PCE - 2023 - Importcontent'!GY12</f>
        <v>0</v>
      </c>
      <c r="GZ12" s="1">
        <f>'Calculation - tariffs vec'!GY$4*'PCE - 2023 - Importcontent'!GZ12</f>
        <v>0</v>
      </c>
      <c r="HA12" s="1">
        <f>'Calculation - tariffs vec'!GZ$4*'PCE - 2023 - Importcontent'!HA12</f>
        <v>0</v>
      </c>
      <c r="HB12" s="1">
        <f>'Calculation - tariffs vec'!HA$4*'PCE - 2023 - Importcontent'!HB12</f>
        <v>0</v>
      </c>
      <c r="HC12" s="1">
        <f>'Calculation - tariffs vec'!HB$4*'PCE - 2023 - Importcontent'!HC12</f>
        <v>0</v>
      </c>
      <c r="HD12" s="1">
        <f>'Calculation - tariffs vec'!HC$4*'PCE - 2023 - Importcontent'!HD12</f>
        <v>0</v>
      </c>
      <c r="HE12" s="1">
        <f>'Calculation - tariffs vec'!HD$4*'PCE - 2023 - Importcontent'!HE12</f>
        <v>0</v>
      </c>
      <c r="HF12" s="1">
        <f>'Calculation - tariffs vec'!HE$4*'PCE - 2023 - Importcontent'!HF12</f>
        <v>0</v>
      </c>
      <c r="HG12" s="1">
        <f>'Calculation - tariffs vec'!HF$4*'PCE - 2023 - Importcontent'!HG12</f>
        <v>0</v>
      </c>
      <c r="HH12" s="1">
        <f>'Calculation - tariffs vec'!HG$4*'PCE - 2023 - Importcontent'!HH12</f>
        <v>0</v>
      </c>
      <c r="HI12" s="1">
        <f>'Calculation - tariffs vec'!HH$4*'PCE - 2023 - Importcontent'!HI12</f>
        <v>0</v>
      </c>
      <c r="HJ12" s="1">
        <f>'Calculation - tariffs vec'!HI$4*'PCE - 2023 - Importcontent'!HJ12</f>
        <v>0</v>
      </c>
      <c r="HK12" s="1">
        <f>'Calculation - tariffs vec'!HJ$4*'PCE - 2023 - Importcontent'!HK12</f>
        <v>0</v>
      </c>
      <c r="HL12" s="1">
        <f>'Calculation - tariffs vec'!HK$4*'PCE - 2023 - Importcontent'!HL12</f>
        <v>0</v>
      </c>
      <c r="HM12" s="1">
        <f>'Calculation - tariffs vec'!HL$4*'PCE - 2023 - Importcontent'!HM12</f>
        <v>0</v>
      </c>
      <c r="HN12" s="1">
        <f>'Calculation - tariffs vec'!HM$4*'PCE - 2023 - Importcontent'!HN12</f>
        <v>8.0903923595526726E-5</v>
      </c>
      <c r="HO12" s="1">
        <f>'Calculation - tariffs vec'!HN$4*'PCE - 2023 - Importcontent'!HO12</f>
        <v>1.2634748102821795E-4</v>
      </c>
      <c r="HP12" s="1">
        <f>'Calculation - tariffs vec'!HO$4*'PCE - 2023 - Importcontent'!HP12</f>
        <v>5.0881361149798902E-7</v>
      </c>
      <c r="HQ12" s="1">
        <f>'Calculation - tariffs vec'!HP$4*'PCE - 2023 - Importcontent'!HQ12</f>
        <v>9.5350699670721805E-5</v>
      </c>
      <c r="HR12" s="1">
        <f>'Calculation - tariffs vec'!HQ$4*'PCE - 2023 - Importcontent'!HR12</f>
        <v>0</v>
      </c>
      <c r="HS12" s="1">
        <f>'Calculation - tariffs vec'!HR$4*'PCE - 2023 - Importcontent'!HS12</f>
        <v>0</v>
      </c>
      <c r="HT12" s="1">
        <f>'Calculation - tariffs vec'!HS$4*'PCE - 2023 - Importcontent'!HT12</f>
        <v>0</v>
      </c>
      <c r="HU12" s="1">
        <f>'Calculation - tariffs vec'!HT$4*'PCE - 2023 - Importcontent'!HU12</f>
        <v>8.3890164484083879E-4</v>
      </c>
      <c r="HV12" s="1">
        <f>'Calculation - tariffs vec'!HU$4*'PCE - 2023 - Importcontent'!HV12</f>
        <v>1.209344220449505E-3</v>
      </c>
      <c r="HW12" s="1">
        <f>'Calculation - tariffs vec'!HV$4*'PCE - 2023 - Importcontent'!HW12</f>
        <v>4.3075462696015301E-3</v>
      </c>
      <c r="HX12" s="1">
        <f>'Calculation - tariffs vec'!HW$4*'PCE - 2023 - Importcontent'!HX12</f>
        <v>3.8551975037487028E-3</v>
      </c>
      <c r="HY12" s="1">
        <f>'Calculation - tariffs vec'!HX$4*'PCE - 2023 - Importcontent'!HY12</f>
        <v>1.6914321339566128E-2</v>
      </c>
      <c r="HZ12" s="1">
        <f>'Calculation - tariffs vec'!HY$4*'PCE - 2023 - Importcontent'!HZ12</f>
        <v>0.42809639544397299</v>
      </c>
      <c r="IA12" s="1">
        <f>'Calculation - tariffs vec'!HZ$4*'PCE - 2023 - Importcontent'!IA12</f>
        <v>9.2378724635394024E-3</v>
      </c>
      <c r="IB12" s="1">
        <f>'Calculation - tariffs vec'!IA$4*'PCE - 2023 - Importcontent'!IB12</f>
        <v>4.4839299188182248E-3</v>
      </c>
      <c r="IC12" s="1">
        <f>'Calculation - tariffs vec'!IB$4*'PCE - 2023 - Importcontent'!IC12</f>
        <v>6.1622050230646824E-4</v>
      </c>
      <c r="ID12" s="1">
        <f>'Calculation - tariffs vec'!IC$4*'PCE - 2023 - Importcontent'!ID12</f>
        <v>4.8908755205663503E-4</v>
      </c>
      <c r="IE12" s="1">
        <f>'Calculation - tariffs vec'!ID$4*'PCE - 2023 - Importcontent'!IE12</f>
        <v>7.3918628296771346E-4</v>
      </c>
      <c r="IF12" s="1">
        <f>'Calculation - tariffs vec'!IE$4*'PCE - 2023 - Importcontent'!IF12</f>
        <v>1.1556707510693859E-3</v>
      </c>
      <c r="IG12" s="1">
        <f>'Calculation - tariffs vec'!IF$4*'PCE - 2023 - Importcontent'!IG12</f>
        <v>1.1808624674572842E-3</v>
      </c>
      <c r="IH12" s="1">
        <f>'Calculation - tariffs vec'!IG$4*'PCE - 2023 - Importcontent'!IH12</f>
        <v>2.1723728434974509E-5</v>
      </c>
      <c r="II12" s="1">
        <f>'Calculation - tariffs vec'!IH$4*'PCE - 2023 - Importcontent'!II12</f>
        <v>2.7559212597361026E-3</v>
      </c>
      <c r="IJ12" s="1">
        <f>'Calculation - tariffs vec'!II$4*'PCE - 2023 - Importcontent'!IJ12</f>
        <v>2.5015473066565449E-4</v>
      </c>
      <c r="IK12" s="1">
        <f>'Calculation - tariffs vec'!IJ$4*'PCE - 2023 - Importcontent'!IK12</f>
        <v>3.0340213808267053E-3</v>
      </c>
      <c r="IL12" s="1">
        <f>'Calculation - tariffs vec'!IK$4*'PCE - 2023 - Importcontent'!IL12</f>
        <v>3.6148776886775098E-2</v>
      </c>
      <c r="IM12" s="1">
        <f>'Calculation - tariffs vec'!IL$4*'PCE - 2023 - Importcontent'!IM12</f>
        <v>1.8762515241489209E-3</v>
      </c>
      <c r="IN12" s="1">
        <f>'Calculation - tariffs vec'!IM$4*'PCE - 2023 - Importcontent'!IN12</f>
        <v>0</v>
      </c>
      <c r="IO12" s="1">
        <f>'Calculation - tariffs vec'!IN$4*'PCE - 2023 - Importcontent'!IO12</f>
        <v>0</v>
      </c>
      <c r="IP12" s="1">
        <f>'Calculation - tariffs vec'!IO$4*'PCE - 2023 - Importcontent'!IP12</f>
        <v>0</v>
      </c>
      <c r="IQ12" s="1">
        <f>'Calculation - tariffs vec'!IP$4*'PCE - 2023 - Importcontent'!IQ12</f>
        <v>0</v>
      </c>
      <c r="IR12" s="1">
        <f>'Calculation - tariffs vec'!IQ$4*'PCE - 2023 - Importcontent'!IR12</f>
        <v>0</v>
      </c>
      <c r="IS12" s="1">
        <f>'Calculation - tariffs vec'!IR$4*'PCE - 2023 - Importcontent'!IS12</f>
        <v>0</v>
      </c>
      <c r="IT12" s="1">
        <f>'Calculation - tariffs vec'!IS$4*'PCE - 2023 - Importcontent'!IT12</f>
        <v>0</v>
      </c>
      <c r="IU12" s="1">
        <f>'Calculation - tariffs vec'!IT$4*'PCE - 2023 - Importcontent'!IU12</f>
        <v>0</v>
      </c>
      <c r="IV12" s="1">
        <f>'Calculation - tariffs vec'!IU$4*'PCE - 2023 - Importcontent'!IV12</f>
        <v>0</v>
      </c>
      <c r="IW12" s="1">
        <f>'Calculation - tariffs vec'!IV$4*'PCE - 2023 - Importcontent'!IW12</f>
        <v>0</v>
      </c>
      <c r="IX12" s="1">
        <f>'Calculation - tariffs vec'!IW$4*'PCE - 2023 - Importcontent'!IX12</f>
        <v>0</v>
      </c>
      <c r="IY12" s="1">
        <f>'Calculation - tariffs vec'!IX$4*'PCE - 2023 - Importcontent'!IY12</f>
        <v>0</v>
      </c>
      <c r="IZ12" s="1">
        <f>'Calculation - tariffs vec'!IY$4*'PCE - 2023 - Importcontent'!IZ12</f>
        <v>0</v>
      </c>
      <c r="JA12" s="1">
        <f>'Calculation - tariffs vec'!IZ$4*'PCE - 2023 - Importcontent'!JA12</f>
        <v>0</v>
      </c>
      <c r="JB12" s="1">
        <f>'Calculation - tariffs vec'!JA$4*'PCE - 2023 - Importcontent'!JB12</f>
        <v>0</v>
      </c>
      <c r="JC12" s="1">
        <f>'Calculation - tariffs vec'!JB$4*'PCE - 2023 - Importcontent'!JC12</f>
        <v>0</v>
      </c>
      <c r="JD12" s="1">
        <f>'Calculation - tariffs vec'!JC$4*'PCE - 2023 - Importcontent'!JD12</f>
        <v>0</v>
      </c>
      <c r="JE12" s="1">
        <f>'Calculation - tariffs vec'!JD$4*'PCE - 2023 - Importcontent'!JE12</f>
        <v>0</v>
      </c>
      <c r="JF12" s="1">
        <f>'Calculation - tariffs vec'!JE$4*'PCE - 2023 - Importcontent'!JF12</f>
        <v>0</v>
      </c>
      <c r="JG12" s="1">
        <f>'Calculation - tariffs vec'!JF$4*'PCE - 2023 - Importcontent'!JG12</f>
        <v>0</v>
      </c>
      <c r="JH12" s="1">
        <f>'Calculation - tariffs vec'!JG$4*'PCE - 2023 - Importcontent'!JH12</f>
        <v>0</v>
      </c>
      <c r="JI12" s="1">
        <f>'Calculation - tariffs vec'!JH$4*'PCE - 2023 - Importcontent'!JI12</f>
        <v>0</v>
      </c>
      <c r="JJ12" s="1">
        <f>'Calculation - tariffs vec'!JI$4*'PCE - 2023 - Importcontent'!JJ12</f>
        <v>0</v>
      </c>
      <c r="JK12" s="1">
        <f>'Calculation - tariffs vec'!JJ$4*'PCE - 2023 - Importcontent'!JK12</f>
        <v>0</v>
      </c>
      <c r="JL12" s="1">
        <f>'Calculation - tariffs vec'!JK$4*'PCE - 2023 - Importcontent'!JL12</f>
        <v>0</v>
      </c>
      <c r="JM12" s="1">
        <f>'Calculation - tariffs vec'!JL$4*'PCE - 2023 - Importcontent'!JM12</f>
        <v>0</v>
      </c>
      <c r="JN12" s="1">
        <f>'Calculation - tariffs vec'!JM$4*'PCE - 2023 - Importcontent'!JN12</f>
        <v>0</v>
      </c>
      <c r="JO12" s="1">
        <f>'Calculation - tariffs vec'!JN$4*'PCE - 2023 - Importcontent'!JO12</f>
        <v>0</v>
      </c>
      <c r="JP12" s="1">
        <f>'Calculation - tariffs vec'!JO$4*'PCE - 2023 - Importcontent'!JP12</f>
        <v>0</v>
      </c>
      <c r="JQ12" s="1">
        <f>'Calculation - tariffs vec'!JP$4*'PCE - 2023 - Importcontent'!JQ12</f>
        <v>0</v>
      </c>
      <c r="JR12" s="1">
        <f>'Calculation - tariffs vec'!JQ$4*'PCE - 2023 - Importcontent'!JR12</f>
        <v>0</v>
      </c>
      <c r="JS12" s="1">
        <f>'Calculation - tariffs vec'!JR$4*'PCE - 2023 - Importcontent'!JS12</f>
        <v>0</v>
      </c>
      <c r="JT12" s="1">
        <f>'Calculation - tariffs vec'!JS$4*'PCE - 2023 - Importcontent'!JT12</f>
        <v>0</v>
      </c>
      <c r="JU12" s="1">
        <f>'Calculation - tariffs vec'!JT$4*'PCE - 2023 - Importcontent'!JU12</f>
        <v>0</v>
      </c>
      <c r="JV12" s="1">
        <f>'Calculation - tariffs vec'!JU$4*'PCE - 2023 - Importcontent'!JV12</f>
        <v>0</v>
      </c>
      <c r="JW12" s="1">
        <f>'Calculation - tariffs vec'!JV$4*'PCE - 2023 - Importcontent'!JW12</f>
        <v>0</v>
      </c>
      <c r="JX12" s="1">
        <f>'Calculation - tariffs vec'!JW$4*'PCE - 2023 - Importcontent'!JX12</f>
        <v>0</v>
      </c>
      <c r="JY12" s="1">
        <f>'Calculation - tariffs vec'!JX$4*'PCE - 2023 - Importcontent'!JY12</f>
        <v>0</v>
      </c>
      <c r="JZ12" s="1">
        <f>'Calculation - tariffs vec'!JY$4*'PCE - 2023 - Importcontent'!JZ12</f>
        <v>0</v>
      </c>
      <c r="KA12" s="1">
        <f>'Calculation - tariffs vec'!JZ$4*'PCE - 2023 - Importcontent'!KA12</f>
        <v>0</v>
      </c>
      <c r="KB12" s="1">
        <f>'Calculation - tariffs vec'!KA$4*'PCE - 2023 - Importcontent'!KB12</f>
        <v>0</v>
      </c>
      <c r="KC12" s="1">
        <f>'Calculation - tariffs vec'!KB$4*'PCE - 2023 - Importcontent'!KC12</f>
        <v>0</v>
      </c>
      <c r="KD12" s="1">
        <f>'Calculation - tariffs vec'!KC$4*'PCE - 2023 - Importcontent'!KD12</f>
        <v>0</v>
      </c>
      <c r="KE12" s="1">
        <f>'Calculation - tariffs vec'!KD$4*'PCE - 2023 - Importcontent'!KE12</f>
        <v>0</v>
      </c>
      <c r="KF12" s="1">
        <f>'Calculation - tariffs vec'!KE$4*'PCE - 2023 - Importcontent'!KF12</f>
        <v>0</v>
      </c>
      <c r="KG12" s="1">
        <f>'Calculation - tariffs vec'!KF$4*'PCE - 2023 - Importcontent'!KG12</f>
        <v>0</v>
      </c>
      <c r="KH12" s="1">
        <f>'Calculation - tariffs vec'!KG$4*'PCE - 2023 - Importcontent'!KH12</f>
        <v>0</v>
      </c>
      <c r="KI12" s="1">
        <f>'Calculation - tariffs vec'!KH$4*'PCE - 2023 - Importcontent'!KI12</f>
        <v>9.1513483895123179E-5</v>
      </c>
      <c r="KJ12" s="1">
        <f>'Calculation - tariffs vec'!KI$4*'PCE - 2023 - Importcontent'!KJ12</f>
        <v>1.1813041678757046E-4</v>
      </c>
      <c r="KK12" s="1">
        <f>'Calculation - tariffs vec'!KJ$4*'PCE - 2023 - Importcontent'!KK12</f>
        <v>2.0411801343298349E-9</v>
      </c>
      <c r="KL12" s="1">
        <f>'Calculation - tariffs vec'!KK$4*'PCE - 2023 - Importcontent'!KL12</f>
        <v>3.2237696186647749E-5</v>
      </c>
      <c r="KM12" s="1">
        <f>'Calculation - tariffs vec'!KL$4*'PCE - 2023 - Importcontent'!KM12</f>
        <v>0</v>
      </c>
      <c r="KN12" s="1">
        <f>'Calculation - tariffs vec'!KM$4*'PCE - 2023 - Importcontent'!KN12</f>
        <v>0</v>
      </c>
      <c r="KO12" s="1">
        <f>'Calculation - tariffs vec'!KN$4*'PCE - 2023 - Importcontent'!KO12</f>
        <v>0</v>
      </c>
      <c r="KP12" s="1">
        <f>'Calculation - tariffs vec'!KO$4*'PCE - 2023 - Importcontent'!KP12</f>
        <v>7.7626775546093646E-5</v>
      </c>
      <c r="KQ12" s="1">
        <f>'Calculation - tariffs vec'!KP$4*'PCE - 2023 - Importcontent'!KQ12</f>
        <v>3.0867840735817877E-4</v>
      </c>
      <c r="KR12" s="1">
        <f>'Calculation - tariffs vec'!KQ$4*'PCE - 2023 - Importcontent'!KR12</f>
        <v>5.9858297165577576E-4</v>
      </c>
      <c r="KS12" s="1">
        <f>'Calculation - tariffs vec'!KR$4*'PCE - 2023 - Importcontent'!KS12</f>
        <v>8.5122782843236901E-4</v>
      </c>
      <c r="KT12" s="1">
        <f>'Calculation - tariffs vec'!KS$4*'PCE - 2023 - Importcontent'!KT12</f>
        <v>1.5236676531983435E-3</v>
      </c>
      <c r="KU12" s="1">
        <f>'Calculation - tariffs vec'!KT$4*'PCE - 2023 - Importcontent'!KU12</f>
        <v>0.12010592286315637</v>
      </c>
      <c r="KV12" s="1">
        <f>'Calculation - tariffs vec'!KU$4*'PCE - 2023 - Importcontent'!KV12</f>
        <v>1.2563974351806402E-3</v>
      </c>
      <c r="KW12" s="1">
        <f>'Calculation - tariffs vec'!KV$4*'PCE - 2023 - Importcontent'!KW12</f>
        <v>6.6089878472042453E-4</v>
      </c>
      <c r="KX12" s="1">
        <f>'Calculation - tariffs vec'!KW$4*'PCE - 2023 - Importcontent'!KX12</f>
        <v>1.6026232076053584E-5</v>
      </c>
      <c r="KY12" s="1">
        <f>'Calculation - tariffs vec'!KX$4*'PCE - 2023 - Importcontent'!KY12</f>
        <v>1.0666381861040976E-4</v>
      </c>
      <c r="KZ12" s="1">
        <f>'Calculation - tariffs vec'!KY$4*'PCE - 2023 - Importcontent'!KZ12</f>
        <v>3.9145811318840626E-4</v>
      </c>
      <c r="LA12" s="1">
        <f>'Calculation - tariffs vec'!KZ$4*'PCE - 2023 - Importcontent'!LA12</f>
        <v>8.9557616800039154E-5</v>
      </c>
      <c r="LB12" s="1">
        <f>'Calculation - tariffs vec'!LA$4*'PCE - 2023 - Importcontent'!LB12</f>
        <v>2.4909153199837056E-3</v>
      </c>
      <c r="LC12" s="1">
        <f>'Calculation - tariffs vec'!LB$4*'PCE - 2023 - Importcontent'!LC12</f>
        <v>1.1651707689669167E-5</v>
      </c>
      <c r="LD12" s="1">
        <f>'Calculation - tariffs vec'!LC$4*'PCE - 2023 - Importcontent'!LD12</f>
        <v>2.4429940859108318E-4</v>
      </c>
      <c r="LE12" s="1">
        <f>'Calculation - tariffs vec'!LD$4*'PCE - 2023 - Importcontent'!LE12</f>
        <v>7.5828151248239173E-5</v>
      </c>
      <c r="LF12" s="1">
        <f>'Calculation - tariffs vec'!LE$4*'PCE - 2023 - Importcontent'!LF12</f>
        <v>9.5490590153447276E-4</v>
      </c>
      <c r="LG12" s="1">
        <f>'Calculation - tariffs vec'!LF$4*'PCE - 2023 - Importcontent'!LG12</f>
        <v>3.5575854571451523E-3</v>
      </c>
      <c r="LH12" s="1">
        <f>'Calculation - tariffs vec'!LG$4*'PCE - 2023 - Importcontent'!LH12</f>
        <v>3.9160244208239273E-4</v>
      </c>
      <c r="LI12" s="1">
        <f>'Calculation - tariffs vec'!LH$4*'PCE - 2023 - Importcontent'!LI12</f>
        <v>0</v>
      </c>
      <c r="LJ12" s="1">
        <f>'Calculation - tariffs vec'!LI$4*'PCE - 2023 - Importcontent'!LJ12</f>
        <v>0</v>
      </c>
      <c r="LK12" s="1">
        <f>'Calculation - tariffs vec'!LJ$4*'PCE - 2023 - Importcontent'!LK12</f>
        <v>0</v>
      </c>
      <c r="LL12" s="1">
        <f>'Calculation - tariffs vec'!LK$4*'PCE - 2023 - Importcontent'!LL12</f>
        <v>0</v>
      </c>
      <c r="LM12" s="1">
        <f>'Calculation - tariffs vec'!LL$4*'PCE - 2023 - Importcontent'!LM12</f>
        <v>0</v>
      </c>
      <c r="LN12" s="1">
        <f>'Calculation - tariffs vec'!LM$4*'PCE - 2023 - Importcontent'!LN12</f>
        <v>0</v>
      </c>
      <c r="LO12" s="1">
        <f>'Calculation - tariffs vec'!LN$4*'PCE - 2023 - Importcontent'!LO12</f>
        <v>0</v>
      </c>
      <c r="LP12" s="1">
        <f>'Calculation - tariffs vec'!LO$4*'PCE - 2023 - Importcontent'!LP12</f>
        <v>0</v>
      </c>
      <c r="LQ12" s="1">
        <f>'Calculation - tariffs vec'!LP$4*'PCE - 2023 - Importcontent'!LQ12</f>
        <v>0</v>
      </c>
      <c r="LR12" s="1">
        <f>'Calculation - tariffs vec'!LQ$4*'PCE - 2023 - Importcontent'!LR12</f>
        <v>0</v>
      </c>
      <c r="LS12" s="1">
        <f>'Calculation - tariffs vec'!LR$4*'PCE - 2023 - Importcontent'!LS12</f>
        <v>0</v>
      </c>
      <c r="LT12" s="1">
        <f>'Calculation - tariffs vec'!LS$4*'PCE - 2023 - Importcontent'!LT12</f>
        <v>0</v>
      </c>
      <c r="LU12" s="1">
        <f>'Calculation - tariffs vec'!LT$4*'PCE - 2023 - Importcontent'!LU12</f>
        <v>0</v>
      </c>
      <c r="LV12" s="1">
        <f>'Calculation - tariffs vec'!LU$4*'PCE - 2023 - Importcontent'!LV12</f>
        <v>0</v>
      </c>
      <c r="LW12" s="1">
        <f>'Calculation - tariffs vec'!LV$4*'PCE - 2023 - Importcontent'!LW12</f>
        <v>0</v>
      </c>
      <c r="LX12" s="1">
        <f>'Calculation - tariffs vec'!LW$4*'PCE - 2023 - Importcontent'!LX12</f>
        <v>0</v>
      </c>
      <c r="LY12" s="1">
        <f>'Calculation - tariffs vec'!LX$4*'PCE - 2023 - Importcontent'!LY12</f>
        <v>0</v>
      </c>
      <c r="LZ12" s="1">
        <f>'Calculation - tariffs vec'!LY$4*'PCE - 2023 - Importcontent'!LZ12</f>
        <v>0</v>
      </c>
      <c r="MA12" s="1">
        <f>'Calculation - tariffs vec'!LZ$4*'PCE - 2023 - Importcontent'!MA12</f>
        <v>0</v>
      </c>
      <c r="MB12" s="1">
        <f>'Calculation - tariffs vec'!MA$4*'PCE - 2023 - Importcontent'!MB12</f>
        <v>0</v>
      </c>
      <c r="MC12" s="1">
        <f>'Calculation - tariffs vec'!MB$4*'PCE - 2023 - Importcontent'!MC12</f>
        <v>0</v>
      </c>
      <c r="MD12" s="1">
        <f>'Calculation - tariffs vec'!MC$4*'PCE - 2023 - Importcontent'!MD12</f>
        <v>0</v>
      </c>
      <c r="ME12" s="1">
        <f>'Calculation - tariffs vec'!MD$4*'PCE - 2023 - Importcontent'!ME12</f>
        <v>0</v>
      </c>
      <c r="MF12" s="1">
        <f>'Calculation - tariffs vec'!ME$4*'PCE - 2023 - Importcontent'!MF12</f>
        <v>0</v>
      </c>
      <c r="MG12" s="1">
        <f>'Calculation - tariffs vec'!MF$4*'PCE - 2023 - Importcontent'!MG12</f>
        <v>0</v>
      </c>
      <c r="MH12" s="1">
        <f>'Calculation - tariffs vec'!MG$4*'PCE - 2023 - Importcontent'!MH12</f>
        <v>0</v>
      </c>
      <c r="MI12" s="1">
        <f>'Calculation - tariffs vec'!MH$4*'PCE - 2023 - Importcontent'!MI12</f>
        <v>0</v>
      </c>
      <c r="MJ12" s="1">
        <f>'Calculation - tariffs vec'!MI$4*'PCE - 2023 - Importcontent'!MJ12</f>
        <v>0</v>
      </c>
      <c r="MK12" s="1">
        <f>'Calculation - tariffs vec'!MJ$4*'PCE - 2023 - Importcontent'!MK12</f>
        <v>0</v>
      </c>
      <c r="ML12" s="1">
        <f>'Calculation - tariffs vec'!MK$4*'PCE - 2023 - Importcontent'!ML12</f>
        <v>0</v>
      </c>
      <c r="MM12" s="1">
        <f>'Calculation - tariffs vec'!ML$4*'PCE - 2023 - Importcontent'!MM12</f>
        <v>0</v>
      </c>
      <c r="MN12" s="1">
        <f>'Calculation - tariffs vec'!MM$4*'PCE - 2023 - Importcontent'!MN12</f>
        <v>0</v>
      </c>
      <c r="MO12" s="1">
        <f>'Calculation - tariffs vec'!MN$4*'PCE - 2023 - Importcontent'!MO12</f>
        <v>0</v>
      </c>
      <c r="MP12" s="1">
        <f>'Calculation - tariffs vec'!MO$4*'PCE - 2023 - Importcontent'!MP12</f>
        <v>0</v>
      </c>
      <c r="MQ12" s="1">
        <f>'Calculation - tariffs vec'!MP$4*'PCE - 2023 - Importcontent'!MQ12</f>
        <v>0</v>
      </c>
      <c r="MR12" s="1">
        <f>'Calculation - tariffs vec'!MQ$4*'PCE - 2023 - Importcontent'!MR12</f>
        <v>0</v>
      </c>
      <c r="MS12" s="1">
        <f>'Calculation - tariffs vec'!MR$4*'PCE - 2023 - Importcontent'!MS12</f>
        <v>0</v>
      </c>
      <c r="MT12" s="1">
        <f>'Calculation - tariffs vec'!MS$4*'PCE - 2023 - Importcontent'!MT12</f>
        <v>0</v>
      </c>
      <c r="MU12" s="1">
        <f>'Calculation - tariffs vec'!MT$4*'PCE - 2023 - Importcontent'!MU12</f>
        <v>0</v>
      </c>
      <c r="MV12" s="1">
        <f>'Calculation - tariffs vec'!MU$4*'PCE - 2023 - Importcontent'!MV12</f>
        <v>0</v>
      </c>
      <c r="MW12" s="1">
        <f>'Calculation - tariffs vec'!MV$4*'PCE - 2023 - Importcontent'!MW12</f>
        <v>0</v>
      </c>
      <c r="MX12" s="1">
        <f>'Calculation - tariffs vec'!MW$4*'PCE - 2023 - Importcontent'!MX12</f>
        <v>0</v>
      </c>
      <c r="MY12" s="1">
        <f>'Calculation - tariffs vec'!MX$4*'PCE - 2023 - Importcontent'!MY12</f>
        <v>0</v>
      </c>
      <c r="MZ12" s="1">
        <f>'Calculation - tariffs vec'!MY$4*'PCE - 2023 - Importcontent'!MZ12</f>
        <v>0</v>
      </c>
      <c r="NA12" s="1">
        <f>'Calculation - tariffs vec'!MZ$4*'PCE - 2023 - Importcontent'!NA12</f>
        <v>0</v>
      </c>
      <c r="NB12" s="1">
        <f>'Calculation - tariffs vec'!NA$4*'PCE - 2023 - Importcontent'!NB12</f>
        <v>0</v>
      </c>
      <c r="NC12" s="1">
        <f>'Calculation - tariffs vec'!NB$4*'PCE - 2023 - Importcontent'!NC12</f>
        <v>0</v>
      </c>
      <c r="ND12" s="1">
        <f>'Calculation - tariffs vec'!NC$4*'PCE - 2023 - Importcontent'!ND12</f>
        <v>1.5220499649932795E-6</v>
      </c>
      <c r="NE12" s="1">
        <f>'Calculation - tariffs vec'!ND$4*'PCE - 2023 - Importcontent'!NE12</f>
        <v>3.9440465442404198E-5</v>
      </c>
      <c r="NF12" s="1">
        <f>'Calculation - tariffs vec'!NE$4*'PCE - 2023 - Importcontent'!NF12</f>
        <v>4.0690688631338179E-10</v>
      </c>
      <c r="NG12" s="1">
        <f>'Calculation - tariffs vec'!NF$4*'PCE - 2023 - Importcontent'!NG12</f>
        <v>6.4972837975585496E-6</v>
      </c>
      <c r="NH12" s="1">
        <f>'Calculation - tariffs vec'!NG$4*'PCE - 2023 - Importcontent'!NH12</f>
        <v>0</v>
      </c>
      <c r="NI12" s="1">
        <f>'Calculation - tariffs vec'!NH$4*'PCE - 2023 - Importcontent'!NI12</f>
        <v>0</v>
      </c>
      <c r="NJ12" s="1">
        <f>'Calculation - tariffs vec'!NI$4*'PCE - 2023 - Importcontent'!NJ12</f>
        <v>0</v>
      </c>
      <c r="NK12" s="1">
        <f>'Calculation - tariffs vec'!NJ$4*'PCE - 2023 - Importcontent'!NK12</f>
        <v>1.8173913757501217E-5</v>
      </c>
      <c r="NL12" s="1">
        <f>'Calculation - tariffs vec'!NK$4*'PCE - 2023 - Importcontent'!NL12</f>
        <v>1.7962764035773423E-4</v>
      </c>
      <c r="NM12" s="1">
        <f>'Calculation - tariffs vec'!NL$4*'PCE - 2023 - Importcontent'!NM12</f>
        <v>9.3717583120429121E-4</v>
      </c>
      <c r="NN12" s="1">
        <f>'Calculation - tariffs vec'!NM$4*'PCE - 2023 - Importcontent'!NN12</f>
        <v>9.6157133333315908E-4</v>
      </c>
      <c r="NO12" s="1">
        <f>'Calculation - tariffs vec'!NN$4*'PCE - 2023 - Importcontent'!NO12</f>
        <v>7.5761309863876308E-3</v>
      </c>
      <c r="NP12" s="1">
        <f>'Calculation - tariffs vec'!NO$4*'PCE - 2023 - Importcontent'!NP12</f>
        <v>0.16402933639845926</v>
      </c>
      <c r="NQ12" s="1">
        <f>'Calculation - tariffs vec'!NP$4*'PCE - 2023 - Importcontent'!NQ12</f>
        <v>3.17469483847259E-3</v>
      </c>
      <c r="NR12" s="1">
        <f>'Calculation - tariffs vec'!NQ$4*'PCE - 2023 - Importcontent'!NR12</f>
        <v>3.1952762419530378E-3</v>
      </c>
      <c r="NS12" s="1">
        <f>'Calculation - tariffs vec'!NR$4*'PCE - 2023 - Importcontent'!NS12</f>
        <v>1.2656135055695851E-4</v>
      </c>
      <c r="NT12" s="1">
        <f>'Calculation - tariffs vec'!NS$4*'PCE - 2023 - Importcontent'!NT12</f>
        <v>4.2585129984389222E-6</v>
      </c>
      <c r="NU12" s="1">
        <f>'Calculation - tariffs vec'!NT$4*'PCE - 2023 - Importcontent'!NU12</f>
        <v>8.2235638316544398E-5</v>
      </c>
      <c r="NV12" s="1">
        <f>'Calculation - tariffs vec'!NU$4*'PCE - 2023 - Importcontent'!NV12</f>
        <v>4.7989494827091768E-5</v>
      </c>
      <c r="NW12" s="1">
        <f>'Calculation - tariffs vec'!NV$4*'PCE - 2023 - Importcontent'!NW12</f>
        <v>2.5066205681597051E-4</v>
      </c>
      <c r="NX12" s="1">
        <f>'Calculation - tariffs vec'!NW$4*'PCE - 2023 - Importcontent'!NX12</f>
        <v>2.2656039007516679E-7</v>
      </c>
      <c r="NY12" s="1">
        <f>'Calculation - tariffs vec'!NX$4*'PCE - 2023 - Importcontent'!NY12</f>
        <v>1.8122252572177325E-4</v>
      </c>
      <c r="NZ12" s="1">
        <f>'Calculation - tariffs vec'!NY$4*'PCE - 2023 - Importcontent'!NZ12</f>
        <v>7.2770207894552657E-5</v>
      </c>
      <c r="OA12" s="1">
        <f>'Calculation - tariffs vec'!NZ$4*'PCE - 2023 - Importcontent'!OA12</f>
        <v>1.8072474422291623E-4</v>
      </c>
      <c r="OB12" s="1">
        <f>'Calculation - tariffs vec'!OA$4*'PCE - 2023 - Importcontent'!OB12</f>
        <v>3.6573887892964478E-3</v>
      </c>
      <c r="OC12" s="1">
        <f>'Calculation - tariffs vec'!OB$4*'PCE - 2023 - Importcontent'!OC12</f>
        <v>7.30262405828545E-4</v>
      </c>
      <c r="OD12" s="1">
        <f>'Calculation - tariffs vec'!OC$4*'PCE - 2023 - Importcontent'!OD12</f>
        <v>0</v>
      </c>
      <c r="OE12" s="1">
        <f>'Calculation - tariffs vec'!OD$4*'PCE - 2023 - Importcontent'!OE12</f>
        <v>0</v>
      </c>
      <c r="OF12" s="1">
        <f>'Calculation - tariffs vec'!OE$4*'PCE - 2023 - Importcontent'!OF12</f>
        <v>0</v>
      </c>
      <c r="OG12" s="1">
        <f>'Calculation - tariffs vec'!OF$4*'PCE - 2023 - Importcontent'!OG12</f>
        <v>0</v>
      </c>
      <c r="OH12" s="1">
        <f>'Calculation - tariffs vec'!OG$4*'PCE - 2023 - Importcontent'!OH12</f>
        <v>0</v>
      </c>
      <c r="OI12" s="1">
        <f>'Calculation - tariffs vec'!OH$4*'PCE - 2023 - Importcontent'!OI12</f>
        <v>0</v>
      </c>
      <c r="OJ12" s="1">
        <f>'Calculation - tariffs vec'!OI$4*'PCE - 2023 - Importcontent'!OJ12</f>
        <v>0</v>
      </c>
      <c r="OK12" s="1">
        <f>'Calculation - tariffs vec'!OJ$4*'PCE - 2023 - Importcontent'!OK12</f>
        <v>0</v>
      </c>
      <c r="OL12" s="1">
        <f>'Calculation - tariffs vec'!OK$4*'PCE - 2023 - Importcontent'!OL12</f>
        <v>0</v>
      </c>
      <c r="OM12" s="1">
        <f>'Calculation - tariffs vec'!OL$4*'PCE - 2023 - Importcontent'!OM12</f>
        <v>0</v>
      </c>
      <c r="ON12" s="1">
        <f>'Calculation - tariffs vec'!OM$4*'PCE - 2023 - Importcontent'!ON12</f>
        <v>0</v>
      </c>
      <c r="OO12" s="1">
        <f>'Calculation - tariffs vec'!ON$4*'PCE - 2023 - Importcontent'!OO12</f>
        <v>0</v>
      </c>
      <c r="OP12" s="1">
        <f>'Calculation - tariffs vec'!OO$4*'PCE - 2023 - Importcontent'!OP12</f>
        <v>0</v>
      </c>
      <c r="OQ12" s="1">
        <f>'Calculation - tariffs vec'!OP$4*'PCE - 2023 - Importcontent'!OQ12</f>
        <v>0</v>
      </c>
      <c r="OR12" s="1">
        <f>'Calculation - tariffs vec'!OQ$4*'PCE - 2023 - Importcontent'!OR12</f>
        <v>0</v>
      </c>
      <c r="OS12" s="1">
        <f>'Calculation - tariffs vec'!OR$4*'PCE - 2023 - Importcontent'!OS12</f>
        <v>0</v>
      </c>
      <c r="OT12" s="1">
        <f>'Calculation - tariffs vec'!OS$4*'PCE - 2023 - Importcontent'!OT12</f>
        <v>0</v>
      </c>
      <c r="OU12" s="1">
        <f>'Calculation - tariffs vec'!OT$4*'PCE - 2023 - Importcontent'!OU12</f>
        <v>0</v>
      </c>
      <c r="OV12" s="1">
        <f>'Calculation - tariffs vec'!OU$4*'PCE - 2023 - Importcontent'!OV12</f>
        <v>0</v>
      </c>
      <c r="OW12" s="1">
        <f>'Calculation - tariffs vec'!OV$4*'PCE - 2023 - Importcontent'!OW12</f>
        <v>0</v>
      </c>
      <c r="OX12" s="1">
        <f>'Calculation - tariffs vec'!OW$4*'PCE - 2023 - Importcontent'!OX12</f>
        <v>0</v>
      </c>
      <c r="OY12" s="1">
        <f>'Calculation - tariffs vec'!OX$4*'PCE - 2023 - Importcontent'!OY12</f>
        <v>0</v>
      </c>
      <c r="OZ12" s="1">
        <f>'Calculation - tariffs vec'!OY$4*'PCE - 2023 - Importcontent'!OZ12</f>
        <v>0</v>
      </c>
      <c r="PA12" s="1">
        <f>'Calculation - tariffs vec'!OZ$4*'PCE - 2023 - Importcontent'!PA12</f>
        <v>0</v>
      </c>
      <c r="PB12" s="1">
        <f>'Calculation - tariffs vec'!PA$4*'PCE - 2023 - Importcontent'!PB12</f>
        <v>0</v>
      </c>
      <c r="PC12" s="1">
        <f>'Calculation - tariffs vec'!PB$4*'PCE - 2023 - Importcontent'!PC12</f>
        <v>0</v>
      </c>
      <c r="PD12" s="1">
        <f>'Calculation - tariffs vec'!PC$4*'PCE - 2023 - Importcontent'!PD12</f>
        <v>0</v>
      </c>
      <c r="PE12" s="1">
        <f>'Calculation - tariffs vec'!PD$4*'PCE - 2023 - Importcontent'!PE12</f>
        <v>0</v>
      </c>
      <c r="PF12" s="1">
        <f>'Calculation - tariffs vec'!PE$4*'PCE - 2023 - Importcontent'!PF12</f>
        <v>0</v>
      </c>
      <c r="PG12" s="1">
        <f>'Calculation - tariffs vec'!PF$4*'PCE - 2023 - Importcontent'!PG12</f>
        <v>0</v>
      </c>
      <c r="PH12" s="1">
        <f>'Calculation - tariffs vec'!PG$4*'PCE - 2023 - Importcontent'!PH12</f>
        <v>0</v>
      </c>
      <c r="PI12" s="1">
        <f>'Calculation - tariffs vec'!PH$4*'PCE - 2023 - Importcontent'!PI12</f>
        <v>0</v>
      </c>
      <c r="PJ12" s="1">
        <f>'Calculation - tariffs vec'!PI$4*'PCE - 2023 - Importcontent'!PJ12</f>
        <v>0</v>
      </c>
      <c r="PK12" s="1">
        <f>'Calculation - tariffs vec'!PJ$4*'PCE - 2023 - Importcontent'!PK12</f>
        <v>0</v>
      </c>
      <c r="PL12" s="1">
        <f>'Calculation - tariffs vec'!PK$4*'PCE - 2023 - Importcontent'!PL12</f>
        <v>0</v>
      </c>
      <c r="PM12" s="1">
        <f>'Calculation - tariffs vec'!PL$4*'PCE - 2023 - Importcontent'!PM12</f>
        <v>0</v>
      </c>
      <c r="PN12" s="1">
        <f>'Calculation - tariffs vec'!PM$4*'PCE - 2023 - Importcontent'!PN12</f>
        <v>0</v>
      </c>
      <c r="PO12" s="1">
        <f>'Calculation - tariffs vec'!PN$4*'PCE - 2023 - Importcontent'!PO12</f>
        <v>0</v>
      </c>
      <c r="PP12" s="1">
        <f>'Calculation - tariffs vec'!PO$4*'PCE - 2023 - Importcontent'!PP12</f>
        <v>0</v>
      </c>
      <c r="PQ12" s="1">
        <f>'Calculation - tariffs vec'!PP$4*'PCE - 2023 - Importcontent'!PQ12</f>
        <v>0</v>
      </c>
      <c r="PR12" s="1">
        <f>'Calculation - tariffs vec'!PQ$4*'PCE - 2023 - Importcontent'!PR12</f>
        <v>0</v>
      </c>
      <c r="PS12" s="1">
        <f>'Calculation - tariffs vec'!PR$4*'PCE - 2023 - Importcontent'!PS12</f>
        <v>0</v>
      </c>
      <c r="PT12" s="1">
        <f>'Calculation - tariffs vec'!PS$4*'PCE - 2023 - Importcontent'!PT12</f>
        <v>0</v>
      </c>
      <c r="PU12" s="1">
        <f>'Calculation - tariffs vec'!PT$4*'PCE - 2023 - Importcontent'!PU12</f>
        <v>0</v>
      </c>
      <c r="PV12" s="1">
        <f>'Calculation - tariffs vec'!PU$4*'PCE - 2023 - Importcontent'!PV12</f>
        <v>0</v>
      </c>
      <c r="PW12" s="1">
        <f>'Calculation - tariffs vec'!PV$4*'PCE - 2023 - Importcontent'!PW12</f>
        <v>0</v>
      </c>
      <c r="PX12" s="1">
        <f>'Calculation - tariffs vec'!PW$4*'PCE - 2023 - Importcontent'!PX12</f>
        <v>0</v>
      </c>
      <c r="PY12" s="1">
        <f>'Calculation - tariffs vec'!PX$4*'PCE - 2023 - Importcontent'!PY12</f>
        <v>7.2944502737615246E-4</v>
      </c>
      <c r="PZ12" s="1">
        <f>'Calculation - tariffs vec'!PY$4*'PCE - 2023 - Importcontent'!PZ12</f>
        <v>6.8501039558020149E-5</v>
      </c>
      <c r="QA12" s="1">
        <f>'Calculation - tariffs vec'!PZ$4*'PCE - 2023 - Importcontent'!QA12</f>
        <v>3.8650186884650051E-3</v>
      </c>
      <c r="QB12" s="1">
        <f>'Calculation - tariffs vec'!QA$4*'PCE - 2023 - Importcontent'!QB12</f>
        <v>9.95171810085659E-5</v>
      </c>
      <c r="QC12" s="1">
        <f>'Calculation - tariffs vec'!QB$4*'PCE - 2023 - Importcontent'!QC12</f>
        <v>0</v>
      </c>
      <c r="QD12" s="1">
        <f>'Calculation - tariffs vec'!QC$4*'PCE - 2023 - Importcontent'!QD12</f>
        <v>0</v>
      </c>
      <c r="QE12" s="1">
        <f>'Calculation - tariffs vec'!QD$4*'PCE - 2023 - Importcontent'!QE12</f>
        <v>0</v>
      </c>
      <c r="QF12" s="1">
        <f>'Calculation - tariffs vec'!QE$4*'PCE - 2023 - Importcontent'!QF12</f>
        <v>1.9134684048554413E-4</v>
      </c>
      <c r="QG12" s="1">
        <f>'Calculation - tariffs vec'!QF$4*'PCE - 2023 - Importcontent'!QG12</f>
        <v>9.2626523205995373E-4</v>
      </c>
      <c r="QH12" s="1">
        <f>'Calculation - tariffs vec'!QG$4*'PCE - 2023 - Importcontent'!QH12</f>
        <v>3.0760562925536299E-3</v>
      </c>
      <c r="QI12" s="1">
        <f>'Calculation - tariffs vec'!QH$4*'PCE - 2023 - Importcontent'!QI12</f>
        <v>2.9707994309399123E-3</v>
      </c>
      <c r="QJ12" s="1">
        <f>'Calculation - tariffs vec'!QI$4*'PCE - 2023 - Importcontent'!QJ12</f>
        <v>7.8218315784609437E-3</v>
      </c>
      <c r="QK12" s="1">
        <f>'Calculation - tariffs vec'!QJ$4*'PCE - 2023 - Importcontent'!QK12</f>
        <v>0.89254137860033456</v>
      </c>
      <c r="QL12" s="1">
        <f>'Calculation - tariffs vec'!QK$4*'PCE - 2023 - Importcontent'!QL12</f>
        <v>2.1347074850022907E-2</v>
      </c>
      <c r="QM12" s="1">
        <f>'Calculation - tariffs vec'!QL$4*'PCE - 2023 - Importcontent'!QM12</f>
        <v>2.3156232815482233E-2</v>
      </c>
      <c r="QN12" s="1">
        <f>'Calculation - tariffs vec'!QM$4*'PCE - 2023 - Importcontent'!QN12</f>
        <v>1.8135176935095074E-4</v>
      </c>
      <c r="QO12" s="1">
        <f>'Calculation - tariffs vec'!QN$4*'PCE - 2023 - Importcontent'!QO12</f>
        <v>6.6527029207469324E-4</v>
      </c>
      <c r="QP12" s="1">
        <f>'Calculation - tariffs vec'!QO$4*'PCE - 2023 - Importcontent'!QP12</f>
        <v>4.3021537066727879E-4</v>
      </c>
      <c r="QQ12" s="1">
        <f>'Calculation - tariffs vec'!QP$4*'PCE - 2023 - Importcontent'!QQ12</f>
        <v>1.0241650602110526E-3</v>
      </c>
      <c r="QR12" s="1">
        <f>'Calculation - tariffs vec'!QQ$4*'PCE - 2023 - Importcontent'!QR12</f>
        <v>9.5610561791579596E-4</v>
      </c>
      <c r="QS12" s="1">
        <f>'Calculation - tariffs vec'!QR$4*'PCE - 2023 - Importcontent'!QS12</f>
        <v>1.0880117681183721E-5</v>
      </c>
      <c r="QT12" s="1">
        <f>'Calculation - tariffs vec'!QS$4*'PCE - 2023 - Importcontent'!QT12</f>
        <v>1.1486833836221735E-3</v>
      </c>
      <c r="QU12" s="1">
        <f>'Calculation - tariffs vec'!QT$4*'PCE - 2023 - Importcontent'!QU12</f>
        <v>2.5185826527666352E-4</v>
      </c>
      <c r="QV12" s="1">
        <f>'Calculation - tariffs vec'!QU$4*'PCE - 2023 - Importcontent'!QV12</f>
        <v>9.9864451812607278E-4</v>
      </c>
      <c r="QW12" s="1">
        <f>'Calculation - tariffs vec'!QV$4*'PCE - 2023 - Importcontent'!QW12</f>
        <v>1.9928588221447257E-3</v>
      </c>
      <c r="QX12" s="1">
        <f>'Calculation - tariffs vec'!QW$4*'PCE - 2023 - Importcontent'!QX12</f>
        <v>2.1516952608017607E-3</v>
      </c>
      <c r="QY12" s="1">
        <f>'Calculation - tariffs vec'!QX$4*'PCE - 2023 - Importcontent'!QY12</f>
        <v>0</v>
      </c>
      <c r="QZ12" s="1">
        <f>'Calculation - tariffs vec'!QY$4*'PCE - 2023 - Importcontent'!QZ12</f>
        <v>0</v>
      </c>
      <c r="RA12" s="1">
        <f>'Calculation - tariffs vec'!QZ$4*'PCE - 2023 - Importcontent'!RA12</f>
        <v>0</v>
      </c>
      <c r="RB12" s="1">
        <f>'Calculation - tariffs vec'!RA$4*'PCE - 2023 - Importcontent'!RB12</f>
        <v>0</v>
      </c>
      <c r="RC12" s="1">
        <f>'Calculation - tariffs vec'!RB$4*'PCE - 2023 - Importcontent'!RC12</f>
        <v>0</v>
      </c>
      <c r="RD12" s="1">
        <f>'Calculation - tariffs vec'!RC$4*'PCE - 2023 - Importcontent'!RD12</f>
        <v>0</v>
      </c>
      <c r="RE12" s="1">
        <f>'Calculation - tariffs vec'!RD$4*'PCE - 2023 - Importcontent'!RE12</f>
        <v>0</v>
      </c>
      <c r="RF12" s="1">
        <f>'Calculation - tariffs vec'!RE$4*'PCE - 2023 - Importcontent'!RF12</f>
        <v>0</v>
      </c>
      <c r="RG12" s="1">
        <f>'Calculation - tariffs vec'!RF$4*'PCE - 2023 - Importcontent'!RG12</f>
        <v>0</v>
      </c>
      <c r="RH12" s="1">
        <f>'Calculation - tariffs vec'!RG$4*'PCE - 2023 - Importcontent'!RH12</f>
        <v>0</v>
      </c>
      <c r="RI12" s="1">
        <f>'Calculation - tariffs vec'!RH$4*'PCE - 2023 - Importcontent'!RI12</f>
        <v>0</v>
      </c>
      <c r="RJ12" s="1">
        <f>'Calculation - tariffs vec'!RI$4*'PCE - 2023 - Importcontent'!RJ12</f>
        <v>0</v>
      </c>
      <c r="RK12" s="1">
        <f>'Calculation - tariffs vec'!RJ$4*'PCE - 2023 - Importcontent'!RK12</f>
        <v>0</v>
      </c>
      <c r="RL12" s="1">
        <f>'Calculation - tariffs vec'!RK$4*'PCE - 2023 - Importcontent'!RL12</f>
        <v>0</v>
      </c>
      <c r="RM12" s="1">
        <f>'Calculation - tariffs vec'!RL$4*'PCE - 2023 - Importcontent'!RM12</f>
        <v>0</v>
      </c>
      <c r="RN12" s="1">
        <f>'Calculation - tariffs vec'!RM$4*'PCE - 2023 - Importcontent'!RN12</f>
        <v>0</v>
      </c>
      <c r="RO12" s="1">
        <f>'Calculation - tariffs vec'!RN$4*'PCE - 2023 - Importcontent'!RO12</f>
        <v>0</v>
      </c>
      <c r="RP12" s="1">
        <f>'Calculation - tariffs vec'!RO$4*'PCE - 2023 - Importcontent'!RP12</f>
        <v>0</v>
      </c>
      <c r="RQ12" s="1">
        <f>'Calculation - tariffs vec'!RP$4*'PCE - 2023 - Importcontent'!RQ12</f>
        <v>0</v>
      </c>
      <c r="RR12" s="1">
        <f>'Calculation - tariffs vec'!RQ$4*'PCE - 2023 - Importcontent'!RR12</f>
        <v>0</v>
      </c>
      <c r="RS12" s="1">
        <f>'Calculation - tariffs vec'!RR$4*'PCE - 2023 - Importcontent'!RS12</f>
        <v>0</v>
      </c>
      <c r="RT12" s="1">
        <f>'Calculation - tariffs vec'!RS$4*'PCE - 2023 - Importcontent'!RT12</f>
        <v>0</v>
      </c>
      <c r="RU12" s="1">
        <f>'Calculation - tariffs vec'!RT$4*'PCE - 2023 - Importcontent'!RU12</f>
        <v>0</v>
      </c>
      <c r="RV12" s="1">
        <f>'Calculation - tariffs vec'!RU$4*'PCE - 2023 - Importcontent'!RV12</f>
        <v>0</v>
      </c>
      <c r="RW12" s="1">
        <f>'Calculation - tariffs vec'!RV$4*'PCE - 2023 - Importcontent'!RW12</f>
        <v>0</v>
      </c>
      <c r="RX12" s="1">
        <f>'Calculation - tariffs vec'!RW$4*'PCE - 2023 - Importcontent'!RX12</f>
        <v>0</v>
      </c>
      <c r="RY12" s="1">
        <f>'Calculation - tariffs vec'!RX$4*'PCE - 2023 - Importcontent'!RY12</f>
        <v>0</v>
      </c>
      <c r="RZ12" s="1">
        <f>'Calculation - tariffs vec'!RY$4*'PCE - 2023 - Importcontent'!RZ12</f>
        <v>0</v>
      </c>
      <c r="SA12" s="1">
        <f>'Calculation - tariffs vec'!RZ$4*'PCE - 2023 - Importcontent'!SA12</f>
        <v>0</v>
      </c>
      <c r="SB12" s="1">
        <f>'Calculation - tariffs vec'!SA$4*'PCE - 2023 - Importcontent'!SB12</f>
        <v>0</v>
      </c>
      <c r="SC12" s="1">
        <f>'Calculation - tariffs vec'!SB$4*'PCE - 2023 - Importcontent'!SC12</f>
        <v>0</v>
      </c>
      <c r="SD12" s="1">
        <f>'Calculation - tariffs vec'!SC$4*'PCE - 2023 - Importcontent'!SD12</f>
        <v>0</v>
      </c>
      <c r="SE12" s="1">
        <f>'Calculation - tariffs vec'!SD$4*'PCE - 2023 - Importcontent'!SE12</f>
        <v>0</v>
      </c>
      <c r="SF12" s="1">
        <f>'Calculation - tariffs vec'!SE$4*'PCE - 2023 - Importcontent'!SF12</f>
        <v>0</v>
      </c>
      <c r="SG12" s="1">
        <f>'Calculation - tariffs vec'!SF$4*'PCE - 2023 - Importcontent'!SG12</f>
        <v>0</v>
      </c>
      <c r="SH12" s="1">
        <f>'Calculation - tariffs vec'!SG$4*'PCE - 2023 - Importcontent'!SH12</f>
        <v>0</v>
      </c>
      <c r="SI12" s="1">
        <f>'Calculation - tariffs vec'!SH$4*'PCE - 2023 - Importcontent'!SI12</f>
        <v>0</v>
      </c>
      <c r="SJ12" s="1">
        <f>'Calculation - tariffs vec'!SI$4*'PCE - 2023 - Importcontent'!SJ12</f>
        <v>0</v>
      </c>
      <c r="SK12" s="1">
        <f>'Calculation - tariffs vec'!SJ$4*'PCE - 2023 - Importcontent'!SK12</f>
        <v>0</v>
      </c>
      <c r="SL12" s="1">
        <f>'Calculation - tariffs vec'!SK$4*'PCE - 2023 - Importcontent'!SL12</f>
        <v>0</v>
      </c>
      <c r="SM12" s="1">
        <f>'Calculation - tariffs vec'!SL$4*'PCE - 2023 - Importcontent'!SM12</f>
        <v>0</v>
      </c>
      <c r="SN12" s="1">
        <f>'Calculation - tariffs vec'!SM$4*'PCE - 2023 - Importcontent'!SN12</f>
        <v>0</v>
      </c>
      <c r="SO12" s="1">
        <f>'Calculation - tariffs vec'!SN$4*'PCE - 2023 - Importcontent'!SO12</f>
        <v>0</v>
      </c>
      <c r="SP12" s="1">
        <f>'Calculation - tariffs vec'!SO$4*'PCE - 2023 - Importcontent'!SP12</f>
        <v>0</v>
      </c>
      <c r="SQ12" s="1">
        <f>'Calculation - tariffs vec'!SP$4*'PCE - 2023 - Importcontent'!SQ12</f>
        <v>0</v>
      </c>
      <c r="SR12" s="1">
        <f>'Calculation - tariffs vec'!SQ$4*'PCE - 2023 - Importcontent'!SR12</f>
        <v>0</v>
      </c>
      <c r="SS12" s="1">
        <f>'Calculation - tariffs vec'!SR$4*'PCE - 2023 - Importcontent'!SS12</f>
        <v>0</v>
      </c>
      <c r="ST12" s="1">
        <f>'Calculation - tariffs vec'!SS$4*'PCE - 2023 - Importcontent'!ST12</f>
        <v>1.0199707391524298E-3</v>
      </c>
      <c r="SU12" s="1">
        <f>'Calculation - tariffs vec'!ST$4*'PCE - 2023 - Importcontent'!SU12</f>
        <v>7.9848774943820785E-4</v>
      </c>
      <c r="SV12" s="1">
        <f>'Calculation - tariffs vec'!SU$4*'PCE - 2023 - Importcontent'!SV12</f>
        <v>1.0535987587338104E-2</v>
      </c>
      <c r="SW12" s="1">
        <f>'Calculation - tariffs vec'!SV$4*'PCE - 2023 - Importcontent'!SW12</f>
        <v>8.2638278430467705E-4</v>
      </c>
      <c r="SX12" s="1">
        <f>'Calculation - tariffs vec'!SW$4*'PCE - 2023 - Importcontent'!SX12</f>
        <v>0</v>
      </c>
      <c r="SY12" s="1">
        <f>'Calculation - tariffs vec'!SX$4*'PCE - 2023 - Importcontent'!SY12</f>
        <v>0</v>
      </c>
      <c r="SZ12" s="1">
        <f>'Calculation - tariffs vec'!SY$4*'PCE - 2023 - Importcontent'!SZ12</f>
        <v>0</v>
      </c>
      <c r="TA12" s="1">
        <f>'Calculation - tariffs vec'!SZ$4*'PCE - 2023 - Importcontent'!TA12</f>
        <v>1.0764814804521104E-3</v>
      </c>
      <c r="TB12" s="1">
        <f>'Calculation - tariffs vec'!TA$4*'PCE - 2023 - Importcontent'!TB12</f>
        <v>1.0286069280106924E-3</v>
      </c>
      <c r="TC12" s="1">
        <f>'Calculation - tariffs vec'!TB$4*'PCE - 2023 - Importcontent'!TC12</f>
        <v>1.3526083670895181E-2</v>
      </c>
      <c r="TD12" s="1">
        <f>'Calculation - tariffs vec'!TC$4*'PCE - 2023 - Importcontent'!TD12</f>
        <v>3.1149597637702147E-3</v>
      </c>
      <c r="TE12" s="1">
        <f>'Calculation - tariffs vec'!TD$4*'PCE - 2023 - Importcontent'!TE12</f>
        <v>6.49784857585142E-3</v>
      </c>
      <c r="TF12" s="1">
        <f>'Calculation - tariffs vec'!TE$4*'PCE - 2023 - Importcontent'!TF12</f>
        <v>1.3299791831080849</v>
      </c>
      <c r="TG12" s="1">
        <f>'Calculation - tariffs vec'!TF$4*'PCE - 2023 - Importcontent'!TG12</f>
        <v>9.0214958985168677E-3</v>
      </c>
      <c r="TH12" s="1">
        <f>'Calculation - tariffs vec'!TG$4*'PCE - 2023 - Importcontent'!TH12</f>
        <v>3.2120771811188077E-3</v>
      </c>
      <c r="TI12" s="1">
        <f>'Calculation - tariffs vec'!TH$4*'PCE - 2023 - Importcontent'!TI12</f>
        <v>2.6367533383319725E-4</v>
      </c>
      <c r="TJ12" s="1">
        <f>'Calculation - tariffs vec'!TI$4*'PCE - 2023 - Importcontent'!TJ12</f>
        <v>5.4651134951154727E-4</v>
      </c>
      <c r="TK12" s="1">
        <f>'Calculation - tariffs vec'!TJ$4*'PCE - 2023 - Importcontent'!TK12</f>
        <v>1.0032147190512522E-3</v>
      </c>
      <c r="TL12" s="1">
        <f>'Calculation - tariffs vec'!TK$4*'PCE - 2023 - Importcontent'!TL12</f>
        <v>1.5630519893295414E-3</v>
      </c>
      <c r="TM12" s="1">
        <f>'Calculation - tariffs vec'!TL$4*'PCE - 2023 - Importcontent'!TM12</f>
        <v>2.6918655651608776E-3</v>
      </c>
      <c r="TN12" s="1">
        <f>'Calculation - tariffs vec'!TM$4*'PCE - 2023 - Importcontent'!TN12</f>
        <v>6.0093833651069226E-5</v>
      </c>
      <c r="TO12" s="1">
        <f>'Calculation - tariffs vec'!TN$4*'PCE - 2023 - Importcontent'!TO12</f>
        <v>2.1102846858887842E-3</v>
      </c>
      <c r="TP12" s="1">
        <f>'Calculation - tariffs vec'!TO$4*'PCE - 2023 - Importcontent'!TP12</f>
        <v>1.489671341869439E-4</v>
      </c>
      <c r="TQ12" s="1">
        <f>'Calculation - tariffs vec'!TP$4*'PCE - 2023 - Importcontent'!TQ12</f>
        <v>5.7135957799172828E-3</v>
      </c>
      <c r="TR12" s="1">
        <f>'Calculation - tariffs vec'!TQ$4*'PCE - 2023 - Importcontent'!TR12</f>
        <v>1.3167060581738822E-2</v>
      </c>
      <c r="TS12" s="1">
        <f>'Calculation - tariffs vec'!TR$4*'PCE - 2023 - Importcontent'!TS12</f>
        <v>3.0308939984211403E-3</v>
      </c>
      <c r="TT12" s="1">
        <f>'Calculation - tariffs vec'!TS$4*'PCE - 2023 - Importcontent'!TT12</f>
        <v>0</v>
      </c>
      <c r="TU12" s="1">
        <f>'Calculation - tariffs vec'!TT$4*'PCE - 2023 - Importcontent'!TU12</f>
        <v>0</v>
      </c>
      <c r="TV12" s="1">
        <f>'Calculation - tariffs vec'!TU$4*'PCE - 2023 - Importcontent'!TV12</f>
        <v>0</v>
      </c>
      <c r="TW12" s="1">
        <f>'Calculation - tariffs vec'!TV$4*'PCE - 2023 - Importcontent'!TW12</f>
        <v>0</v>
      </c>
      <c r="TX12" s="1">
        <f>'Calculation - tariffs vec'!TW$4*'PCE - 2023 - Importcontent'!TX12</f>
        <v>0</v>
      </c>
      <c r="TY12" s="1">
        <f>'Calculation - tariffs vec'!TX$4*'PCE - 2023 - Importcontent'!TY12</f>
        <v>0</v>
      </c>
      <c r="TZ12" s="1">
        <f>'Calculation - tariffs vec'!TY$4*'PCE - 2023 - Importcontent'!TZ12</f>
        <v>0</v>
      </c>
      <c r="UA12" s="1">
        <f>'Calculation - tariffs vec'!TZ$4*'PCE - 2023 - Importcontent'!UA12</f>
        <v>0</v>
      </c>
      <c r="UB12" s="1">
        <f>'Calculation - tariffs vec'!UA$4*'PCE - 2023 - Importcontent'!UB12</f>
        <v>0</v>
      </c>
      <c r="UC12" s="1">
        <f>'Calculation - tariffs vec'!UB$4*'PCE - 2023 - Importcontent'!UC12</f>
        <v>0</v>
      </c>
      <c r="UD12" s="1">
        <f>'Calculation - tariffs vec'!UC$4*'PCE - 2023 - Importcontent'!UD12</f>
        <v>0</v>
      </c>
      <c r="UE12" s="1">
        <f>'Calculation - tariffs vec'!UD$4*'PCE - 2023 - Importcontent'!UE12</f>
        <v>0</v>
      </c>
      <c r="UF12" s="1">
        <f>'Calculation - tariffs vec'!UE$4*'PCE - 2023 - Importcontent'!UF12</f>
        <v>0</v>
      </c>
      <c r="UG12" s="1">
        <f>'Calculation - tariffs vec'!UF$4*'PCE - 2023 - Importcontent'!UG12</f>
        <v>0</v>
      </c>
      <c r="UH12" s="1">
        <f>'Calculation - tariffs vec'!UG$4*'PCE - 2023 - Importcontent'!UH12</f>
        <v>0</v>
      </c>
      <c r="UI12" s="1">
        <f>'Calculation - tariffs vec'!UH$4*'PCE - 2023 - Importcontent'!UI12</f>
        <v>0</v>
      </c>
      <c r="UJ12" s="1">
        <f>'Calculation - tariffs vec'!UI$4*'PCE - 2023 - Importcontent'!UJ12</f>
        <v>0</v>
      </c>
      <c r="UK12" s="1">
        <f>'Calculation - tariffs vec'!UJ$4*'PCE - 2023 - Importcontent'!UK12</f>
        <v>0</v>
      </c>
      <c r="UL12" s="1">
        <f>'Calculation - tariffs vec'!UK$4*'PCE - 2023 - Importcontent'!UL12</f>
        <v>0</v>
      </c>
      <c r="UM12" s="1">
        <f>'Calculation - tariffs vec'!UL$4*'PCE - 2023 - Importcontent'!UM12</f>
        <v>0</v>
      </c>
      <c r="UN12" s="1">
        <f>'Calculation - tariffs vec'!UM$4*'PCE - 2023 - Importcontent'!UN12</f>
        <v>0</v>
      </c>
      <c r="UO12" s="1">
        <f>'Calculation - tariffs vec'!UN$4*'PCE - 2023 - Importcontent'!UO12</f>
        <v>0</v>
      </c>
      <c r="UP12" s="1">
        <f>'Calculation - tariffs vec'!UO$4*'PCE - 2023 - Importcontent'!UP12</f>
        <v>0</v>
      </c>
      <c r="UQ12" s="1">
        <f>'Calculation - tariffs vec'!UP$4*'PCE - 2023 - Importcontent'!UQ12</f>
        <v>0</v>
      </c>
      <c r="UR12" s="1">
        <f>'Calculation - tariffs vec'!UQ$4*'PCE - 2023 - Importcontent'!UR12</f>
        <v>0</v>
      </c>
      <c r="US12" s="1">
        <f>'Calculation - tariffs vec'!UR$4*'PCE - 2023 - Importcontent'!US12</f>
        <v>0</v>
      </c>
      <c r="UT12" s="1">
        <f>'Calculation - tariffs vec'!US$4*'PCE - 2023 - Importcontent'!UT12</f>
        <v>0</v>
      </c>
      <c r="UU12" s="1">
        <f>'Calculation - tariffs vec'!UT$4*'PCE - 2023 - Importcontent'!UU12</f>
        <v>0</v>
      </c>
      <c r="UV12" s="1">
        <f>'Calculation - tariffs vec'!UU$4*'PCE - 2023 - Importcontent'!UV12</f>
        <v>0</v>
      </c>
      <c r="UW12" s="1">
        <f>'Calculation - tariffs vec'!UV$4*'PCE - 2023 - Importcontent'!UW12</f>
        <v>0</v>
      </c>
      <c r="UX12" s="1">
        <f>'Calculation - tariffs vec'!UW$4*'PCE - 2023 - Importcontent'!UX12</f>
        <v>0</v>
      </c>
      <c r="UY12" s="1">
        <f>'Calculation - tariffs vec'!UX$4*'PCE - 2023 - Importcontent'!UY12</f>
        <v>0</v>
      </c>
      <c r="UZ12" s="1">
        <f>'Calculation - tariffs vec'!UY$4*'PCE - 2023 - Importcontent'!UZ12</f>
        <v>0</v>
      </c>
      <c r="VA12" s="1">
        <f>'Calculation - tariffs vec'!UZ$4*'PCE - 2023 - Importcontent'!VA12</f>
        <v>0</v>
      </c>
      <c r="VB12" s="1">
        <f>'Calculation - tariffs vec'!VA$4*'PCE - 2023 - Importcontent'!VB12</f>
        <v>0</v>
      </c>
      <c r="VC12" s="1">
        <f>'Calculation - tariffs vec'!VB$4*'PCE - 2023 - Importcontent'!VC12</f>
        <v>0</v>
      </c>
      <c r="VD12" s="1">
        <f>'Calculation - tariffs vec'!VC$4*'PCE - 2023 - Importcontent'!VD12</f>
        <v>0</v>
      </c>
      <c r="VE12" s="1">
        <f>'Calculation - tariffs vec'!VD$4*'PCE - 2023 - Importcontent'!VE12</f>
        <v>0</v>
      </c>
      <c r="VF12" s="1">
        <f>'Calculation - tariffs vec'!VE$4*'PCE - 2023 - Importcontent'!VF12</f>
        <v>0</v>
      </c>
      <c r="VG12" s="1">
        <f>'Calculation - tariffs vec'!VF$4*'PCE - 2023 - Importcontent'!VG12</f>
        <v>0</v>
      </c>
      <c r="VH12" s="1">
        <f>'Calculation - tariffs vec'!VG$4*'PCE - 2023 - Importcontent'!VH12</f>
        <v>0</v>
      </c>
      <c r="VI12" s="1">
        <f>'Calculation - tariffs vec'!VH$4*'PCE - 2023 - Importcontent'!VI12</f>
        <v>0</v>
      </c>
      <c r="VJ12" s="1">
        <f>'Calculation - tariffs vec'!VI$4*'PCE - 2023 - Importcontent'!VJ12</f>
        <v>0</v>
      </c>
      <c r="VK12" s="1">
        <f>'Calculation - tariffs vec'!VJ$4*'PCE - 2023 - Importcontent'!VK12</f>
        <v>0</v>
      </c>
      <c r="VL12" s="1">
        <f>'Calculation - tariffs vec'!VK$4*'PCE - 2023 - Importcontent'!VL12</f>
        <v>0</v>
      </c>
      <c r="VM12" s="1">
        <f>'Calculation - tariffs vec'!VL$4*'PCE - 2023 - Importcontent'!VM12</f>
        <v>0</v>
      </c>
      <c r="VN12" s="1">
        <f>'Calculation - tariffs vec'!VM$4*'PCE - 2023 - Importcontent'!VN12</f>
        <v>0</v>
      </c>
      <c r="VO12" s="1">
        <f>'Calculation - tariffs vec'!VN$4*'PCE - 2023 - Importcontent'!VO12</f>
        <v>1.0859779051186125E-5</v>
      </c>
      <c r="VP12" s="1">
        <f>'Calculation - tariffs vec'!VO$4*'PCE - 2023 - Importcontent'!VP12</f>
        <v>3.1894679615716848E-6</v>
      </c>
      <c r="VQ12" s="1">
        <f>'Calculation - tariffs vec'!VP$4*'PCE - 2023 - Importcontent'!VQ12</f>
        <v>2.2735392439360392E-4</v>
      </c>
      <c r="VR12" s="1">
        <f>'Calculation - tariffs vec'!VQ$4*'PCE - 2023 - Importcontent'!VR12</f>
        <v>3.8503135888456277E-6</v>
      </c>
      <c r="VS12" s="1">
        <f>'Calculation - tariffs vec'!VR$4*'PCE - 2023 - Importcontent'!VS12</f>
        <v>0</v>
      </c>
      <c r="VT12" s="1">
        <f>'Calculation - tariffs vec'!VS$4*'PCE - 2023 - Importcontent'!VT12</f>
        <v>0</v>
      </c>
      <c r="VU12" s="1">
        <f>'Calculation - tariffs vec'!VT$4*'PCE - 2023 - Importcontent'!VU12</f>
        <v>0</v>
      </c>
      <c r="VV12" s="1">
        <f>'Calculation - tariffs vec'!VU$4*'PCE - 2023 - Importcontent'!VV12</f>
        <v>5.70085570609465E-6</v>
      </c>
      <c r="VW12" s="1">
        <f>'Calculation - tariffs vec'!VV$4*'PCE - 2023 - Importcontent'!VW12</f>
        <v>4.9063066203582426E-5</v>
      </c>
      <c r="VX12" s="1">
        <f>'Calculation - tariffs vec'!VW$4*'PCE - 2023 - Importcontent'!VX12</f>
        <v>5.3566497064227981E-4</v>
      </c>
      <c r="VY12" s="1">
        <f>'Calculation - tariffs vec'!VX$4*'PCE - 2023 - Importcontent'!VY12</f>
        <v>4.0592042024351272E-4</v>
      </c>
      <c r="VZ12" s="1">
        <f>'Calculation - tariffs vec'!VY$4*'PCE - 2023 - Importcontent'!VZ12</f>
        <v>2.4416076196198148E-3</v>
      </c>
      <c r="WA12" s="1">
        <f>'Calculation - tariffs vec'!VZ$4*'PCE - 2023 - Importcontent'!WA12</f>
        <v>5.1374596343239626E-2</v>
      </c>
      <c r="WB12" s="1">
        <f>'Calculation - tariffs vec'!WA$4*'PCE - 2023 - Importcontent'!WB12</f>
        <v>1.0025123789187927E-3</v>
      </c>
      <c r="WC12" s="1">
        <f>'Calculation - tariffs vec'!WB$4*'PCE - 2023 - Importcontent'!WC12</f>
        <v>3.7491929821722547E-4</v>
      </c>
      <c r="WD12" s="1">
        <f>'Calculation - tariffs vec'!WC$4*'PCE - 2023 - Importcontent'!WD12</f>
        <v>1.6501986488850372E-4</v>
      </c>
      <c r="WE12" s="1">
        <f>'Calculation - tariffs vec'!WD$4*'PCE - 2023 - Importcontent'!WE12</f>
        <v>4.6601041960790653E-5</v>
      </c>
      <c r="WF12" s="1">
        <f>'Calculation - tariffs vec'!WE$4*'PCE - 2023 - Importcontent'!WF12</f>
        <v>6.9462633228300667E-5</v>
      </c>
      <c r="WG12" s="1">
        <f>'Calculation - tariffs vec'!WF$4*'PCE - 2023 - Importcontent'!WG12</f>
        <v>1.0990508410744926E-4</v>
      </c>
      <c r="WH12" s="1">
        <f>'Calculation - tariffs vec'!WG$4*'PCE - 2023 - Importcontent'!WH12</f>
        <v>1.4382174590838026E-4</v>
      </c>
      <c r="WI12" s="1">
        <f>'Calculation - tariffs vec'!WH$4*'PCE - 2023 - Importcontent'!WI12</f>
        <v>5.3913833894506103E-7</v>
      </c>
      <c r="WJ12" s="1">
        <f>'Calculation - tariffs vec'!WI$4*'PCE - 2023 - Importcontent'!WJ12</f>
        <v>2.2007224991006804E-4</v>
      </c>
      <c r="WK12" s="1">
        <f>'Calculation - tariffs vec'!WJ$4*'PCE - 2023 - Importcontent'!WK12</f>
        <v>1.7899205586133799E-4</v>
      </c>
      <c r="WL12" s="1">
        <f>'Calculation - tariffs vec'!WK$4*'PCE - 2023 - Importcontent'!WL12</f>
        <v>4.5900265603522378E-4</v>
      </c>
      <c r="WM12" s="1">
        <f>'Calculation - tariffs vec'!WL$4*'PCE - 2023 - Importcontent'!WM12</f>
        <v>2.2330797963589295E-3</v>
      </c>
      <c r="WN12" s="1">
        <f>'Calculation - tariffs vec'!WM$4*'PCE - 2023 - Importcontent'!WN12</f>
        <v>1.8872762909724248E-4</v>
      </c>
      <c r="WO12" s="1">
        <f>'Calculation - tariffs vec'!WN$4*'PCE - 2023 - Importcontent'!WO12</f>
        <v>0</v>
      </c>
      <c r="WP12" s="1">
        <f>'Calculation - tariffs vec'!WO$4*'PCE - 2023 - Importcontent'!WP12</f>
        <v>0</v>
      </c>
      <c r="WQ12" s="1">
        <f>'Calculation - tariffs vec'!WP$4*'PCE - 2023 - Importcontent'!WQ12</f>
        <v>0</v>
      </c>
      <c r="WR12" s="1">
        <f>'Calculation - tariffs vec'!WQ$4*'PCE - 2023 - Importcontent'!WR12</f>
        <v>0</v>
      </c>
      <c r="WS12" s="1">
        <f>'Calculation - tariffs vec'!WR$4*'PCE - 2023 - Importcontent'!WS12</f>
        <v>0</v>
      </c>
      <c r="WT12" s="1">
        <f>'Calculation - tariffs vec'!WS$4*'PCE - 2023 - Importcontent'!WT12</f>
        <v>0</v>
      </c>
      <c r="WU12" s="1">
        <f>'Calculation - tariffs vec'!WT$4*'PCE - 2023 - Importcontent'!WU12</f>
        <v>0</v>
      </c>
      <c r="WV12" s="1">
        <f>'Calculation - tariffs vec'!WU$4*'PCE - 2023 - Importcontent'!WV12</f>
        <v>0</v>
      </c>
      <c r="WW12" s="1">
        <f>'Calculation - tariffs vec'!WV$4*'PCE - 2023 - Importcontent'!WW12</f>
        <v>0</v>
      </c>
      <c r="WX12" s="1">
        <f>'Calculation - tariffs vec'!WW$4*'PCE - 2023 - Importcontent'!WX12</f>
        <v>0</v>
      </c>
      <c r="WY12" s="1">
        <f>'Calculation - tariffs vec'!WX$4*'PCE - 2023 - Importcontent'!WY12</f>
        <v>0</v>
      </c>
      <c r="WZ12" s="1">
        <f>'Calculation - tariffs vec'!WY$4*'PCE - 2023 - Importcontent'!WZ12</f>
        <v>0</v>
      </c>
      <c r="XA12" s="1">
        <f>'Calculation - tariffs vec'!WZ$4*'PCE - 2023 - Importcontent'!XA12</f>
        <v>0</v>
      </c>
      <c r="XB12" s="1">
        <f>'Calculation - tariffs vec'!XA$4*'PCE - 2023 - Importcontent'!XB12</f>
        <v>0</v>
      </c>
      <c r="XC12" s="1">
        <f>'Calculation - tariffs vec'!XB$4*'PCE - 2023 - Importcontent'!XC12</f>
        <v>0</v>
      </c>
      <c r="XD12" s="1">
        <f>'Calculation - tariffs vec'!XC$4*'PCE - 2023 - Importcontent'!XD12</f>
        <v>0</v>
      </c>
      <c r="XE12" s="1">
        <f>'Calculation - tariffs vec'!XD$4*'PCE - 2023 - Importcontent'!XE12</f>
        <v>0</v>
      </c>
      <c r="XF12" s="1">
        <f>'Calculation - tariffs vec'!XE$4*'PCE - 2023 - Importcontent'!XF12</f>
        <v>0</v>
      </c>
      <c r="XG12" s="1">
        <f>'Calculation - tariffs vec'!XF$4*'PCE - 2023 - Importcontent'!XG12</f>
        <v>0</v>
      </c>
      <c r="XH12" s="1">
        <f>'Calculation - tariffs vec'!XG$4*'PCE - 2023 - Importcontent'!XH12</f>
        <v>0</v>
      </c>
      <c r="XI12" s="1">
        <f>'Calculation - tariffs vec'!XH$4*'PCE - 2023 - Importcontent'!XI12</f>
        <v>0</v>
      </c>
      <c r="XJ12" s="1">
        <f>'Calculation - tariffs vec'!XI$4*'PCE - 2023 - Importcontent'!XJ12</f>
        <v>0</v>
      </c>
      <c r="XK12" s="1">
        <f>'Calculation - tariffs vec'!XJ$4*'PCE - 2023 - Importcontent'!XK12</f>
        <v>0</v>
      </c>
      <c r="XL12" s="1">
        <f>'Calculation - tariffs vec'!XK$4*'PCE - 2023 - Importcontent'!XL12</f>
        <v>0</v>
      </c>
      <c r="XM12" s="1">
        <f>'Calculation - tariffs vec'!XL$4*'PCE - 2023 - Importcontent'!XM12</f>
        <v>0</v>
      </c>
      <c r="XN12" s="1">
        <f>'Calculation - tariffs vec'!XM$4*'PCE - 2023 - Importcontent'!XN12</f>
        <v>0</v>
      </c>
      <c r="XO12" s="1">
        <f>'Calculation - tariffs vec'!XN$4*'PCE - 2023 - Importcontent'!XO12</f>
        <v>0</v>
      </c>
      <c r="XP12" s="1">
        <f>'Calculation - tariffs vec'!XO$4*'PCE - 2023 - Importcontent'!XP12</f>
        <v>0</v>
      </c>
      <c r="XQ12" s="1">
        <f>'Calculation - tariffs vec'!XP$4*'PCE - 2023 - Importcontent'!XQ12</f>
        <v>0</v>
      </c>
      <c r="XR12" s="1">
        <f>'Calculation - tariffs vec'!XQ$4*'PCE - 2023 - Importcontent'!XR12</f>
        <v>0</v>
      </c>
      <c r="XS12" s="1">
        <f>'Calculation - tariffs vec'!XR$4*'PCE - 2023 - Importcontent'!XS12</f>
        <v>0</v>
      </c>
      <c r="XT12" s="1">
        <f>'Calculation - tariffs vec'!XS$4*'PCE - 2023 - Importcontent'!XT12</f>
        <v>0</v>
      </c>
      <c r="XU12" s="1">
        <f>'Calculation - tariffs vec'!XT$4*'PCE - 2023 - Importcontent'!XU12</f>
        <v>0</v>
      </c>
      <c r="XV12" s="1">
        <f>'Calculation - tariffs vec'!XU$4*'PCE - 2023 - Importcontent'!XV12</f>
        <v>0</v>
      </c>
      <c r="XW12" s="1">
        <f>'Calculation - tariffs vec'!XV$4*'PCE - 2023 - Importcontent'!XW12</f>
        <v>0</v>
      </c>
      <c r="XX12" s="1">
        <f>'Calculation - tariffs vec'!XW$4*'PCE - 2023 - Importcontent'!XX12</f>
        <v>0</v>
      </c>
      <c r="XY12" s="1">
        <f>'Calculation - tariffs vec'!XX$4*'PCE - 2023 - Importcontent'!XY12</f>
        <v>0</v>
      </c>
      <c r="XZ12" s="1">
        <f>'Calculation - tariffs vec'!XY$4*'PCE - 2023 - Importcontent'!XZ12</f>
        <v>0</v>
      </c>
      <c r="YA12" s="1">
        <f>'Calculation - tariffs vec'!XZ$4*'PCE - 2023 - Importcontent'!YA12</f>
        <v>0</v>
      </c>
      <c r="YB12" s="1">
        <f>'Calculation - tariffs vec'!YA$4*'PCE - 2023 - Importcontent'!YB12</f>
        <v>0</v>
      </c>
      <c r="YC12" s="1">
        <f>'Calculation - tariffs vec'!YB$4*'PCE - 2023 - Importcontent'!YC12</f>
        <v>0</v>
      </c>
      <c r="YD12" s="1">
        <f>'Calculation - tariffs vec'!YC$4*'PCE - 2023 - Importcontent'!YD12</f>
        <v>0</v>
      </c>
      <c r="YE12" s="1">
        <f>'Calculation - tariffs vec'!YD$4*'PCE - 2023 - Importcontent'!YE12</f>
        <v>0</v>
      </c>
      <c r="YF12" s="1">
        <f>'Calculation - tariffs vec'!YE$4*'PCE - 2023 - Importcontent'!YF12</f>
        <v>0</v>
      </c>
      <c r="YG12" s="1">
        <f>'Calculation - tariffs vec'!YF$4*'PCE - 2023 - Importcontent'!YG12</f>
        <v>0</v>
      </c>
      <c r="YH12" s="1">
        <f>'Calculation - tariffs vec'!YG$4*'PCE - 2023 - Importcontent'!YH12</f>
        <v>0</v>
      </c>
      <c r="YI12" s="1">
        <f>'Calculation - tariffs vec'!YH$4*'PCE - 2023 - Importcontent'!YI12</f>
        <v>0</v>
      </c>
    </row>
    <row r="13" spans="1:659" ht="15" customHeight="1" x14ac:dyDescent="0.25">
      <c r="A13" s="1">
        <f>'PCE - 2023 - Importcontent'!A13</f>
        <v>15</v>
      </c>
      <c r="B13" s="1" t="str">
        <f>'PCE - 2023 - Importcontent'!B13</f>
        <v xml:space="preserve">Sporting equipment, supplies, guns, and ammunition </v>
      </c>
      <c r="C13" s="1">
        <f>'Calculation - tariffs vec'!B$4*'PCE - 2023 - Importcontent'!C13</f>
        <v>4.4487673468506276E-4</v>
      </c>
      <c r="D13" s="1">
        <f>'Calculation - tariffs vec'!C$4*'PCE - 2023 - Importcontent'!D13</f>
        <v>7.8378165363518514E-4</v>
      </c>
      <c r="E13" s="1">
        <f>'Calculation - tariffs vec'!D$4*'PCE - 2023 - Importcontent'!E13</f>
        <v>3.7677772060761748E-2</v>
      </c>
      <c r="F13" s="1">
        <f>'Calculation - tariffs vec'!E$4*'PCE - 2023 - Importcontent'!F13</f>
        <v>1.6838249266669569E-3</v>
      </c>
      <c r="G13" s="1">
        <f>'Calculation - tariffs vec'!F$4*'PCE - 2023 - Importcontent'!G13</f>
        <v>0</v>
      </c>
      <c r="H13" s="1">
        <f>'Calculation - tariffs vec'!G$4*'PCE - 2023 - Importcontent'!H13</f>
        <v>0</v>
      </c>
      <c r="I13" s="1">
        <f>'Calculation - tariffs vec'!H$4*'PCE - 2023 - Importcontent'!I13</f>
        <v>0</v>
      </c>
      <c r="J13" s="1">
        <f>'Calculation - tariffs vec'!I$4*'PCE - 2023 - Importcontent'!J13</f>
        <v>5.1030520027940899E-3</v>
      </c>
      <c r="K13" s="1">
        <f>'Calculation - tariffs vec'!J$4*'PCE - 2023 - Importcontent'!K13</f>
        <v>1.0615920276884621E-3</v>
      </c>
      <c r="L13" s="1">
        <f>'Calculation - tariffs vec'!K$4*'PCE - 2023 - Importcontent'!L13</f>
        <v>6.9223839210197632E-2</v>
      </c>
      <c r="M13" s="1">
        <f>'Calculation - tariffs vec'!L$4*'PCE - 2023 - Importcontent'!M13</f>
        <v>0.1242167698653564</v>
      </c>
      <c r="N13" s="1">
        <f>'Calculation - tariffs vec'!M$4*'PCE - 2023 - Importcontent'!N13</f>
        <v>5.10183487468988E-3</v>
      </c>
      <c r="O13" s="1">
        <f>'Calculation - tariffs vec'!N$4*'PCE - 2023 - Importcontent'!O13</f>
        <v>2.8057949147812077E-3</v>
      </c>
      <c r="P13" s="1">
        <f>'Calculation - tariffs vec'!O$4*'PCE - 2023 - Importcontent'!P13</f>
        <v>2.0006703448463602E-3</v>
      </c>
      <c r="Q13" s="1">
        <f>'Calculation - tariffs vec'!P$4*'PCE - 2023 - Importcontent'!Q13</f>
        <v>9.7877778233713408E-3</v>
      </c>
      <c r="R13" s="1">
        <f>'Calculation - tariffs vec'!Q$4*'PCE - 2023 - Importcontent'!R13</f>
        <v>0.11398088180871861</v>
      </c>
      <c r="S13" s="1">
        <f>'Calculation - tariffs vec'!R$4*'PCE - 2023 - Importcontent'!S13</f>
        <v>7.1480735274740293E-4</v>
      </c>
      <c r="T13" s="1">
        <f>'Calculation - tariffs vec'!S$4*'PCE - 2023 - Importcontent'!T13</f>
        <v>6.1376498281054195E-2</v>
      </c>
      <c r="U13" s="1">
        <f>'Calculation - tariffs vec'!T$4*'PCE - 2023 - Importcontent'!U13</f>
        <v>1.7307701012884672E-3</v>
      </c>
      <c r="V13" s="1">
        <f>'Calculation - tariffs vec'!U$4*'PCE - 2023 - Importcontent'!V13</f>
        <v>1.0470611574263758E-2</v>
      </c>
      <c r="W13" s="1">
        <f>'Calculation - tariffs vec'!V$4*'PCE - 2023 - Importcontent'!W13</f>
        <v>3.9993517478108704E-4</v>
      </c>
      <c r="X13" s="1">
        <f>'Calculation - tariffs vec'!W$4*'PCE - 2023 - Importcontent'!X13</f>
        <v>7.6496664063754475E-3</v>
      </c>
      <c r="Y13" s="1">
        <f>'Calculation - tariffs vec'!X$4*'PCE - 2023 - Importcontent'!Y13</f>
        <v>3.0009136319995226E-4</v>
      </c>
      <c r="Z13" s="1">
        <f>'Calculation - tariffs vec'!Y$4*'PCE - 2023 - Importcontent'!Z13</f>
        <v>6.4510085860924275E-3</v>
      </c>
      <c r="AA13" s="1">
        <f>'Calculation - tariffs vec'!Z$4*'PCE - 2023 - Importcontent'!AA13</f>
        <v>2.9849295375935652E-2</v>
      </c>
      <c r="AB13" s="1">
        <f>'Calculation - tariffs vec'!AA$4*'PCE - 2023 - Importcontent'!AB13</f>
        <v>4.5290392534059597E-3</v>
      </c>
      <c r="AC13" s="1">
        <f>'Calculation - tariffs vec'!AB$4*'PCE - 2023 - Importcontent'!AC13</f>
        <v>0</v>
      </c>
      <c r="AD13" s="1">
        <f>'Calculation - tariffs vec'!AC$4*'PCE - 2023 - Importcontent'!AD13</f>
        <v>0</v>
      </c>
      <c r="AE13" s="1">
        <f>'Calculation - tariffs vec'!AD$4*'PCE - 2023 - Importcontent'!AE13</f>
        <v>0</v>
      </c>
      <c r="AF13" s="1">
        <f>'Calculation - tariffs vec'!AE$4*'PCE - 2023 - Importcontent'!AF13</f>
        <v>0</v>
      </c>
      <c r="AG13" s="1">
        <f>'Calculation - tariffs vec'!AF$4*'PCE - 2023 - Importcontent'!AG13</f>
        <v>0</v>
      </c>
      <c r="AH13" s="1">
        <f>'Calculation - tariffs vec'!AG$4*'PCE - 2023 - Importcontent'!AH13</f>
        <v>0</v>
      </c>
      <c r="AI13" s="1">
        <f>'Calculation - tariffs vec'!AH$4*'PCE - 2023 - Importcontent'!AI13</f>
        <v>0</v>
      </c>
      <c r="AJ13" s="1">
        <f>'Calculation - tariffs vec'!AI$4*'PCE - 2023 - Importcontent'!AJ13</f>
        <v>0</v>
      </c>
      <c r="AK13" s="1">
        <f>'Calculation - tariffs vec'!AJ$4*'PCE - 2023 - Importcontent'!AK13</f>
        <v>0</v>
      </c>
      <c r="AL13" s="1">
        <f>'Calculation - tariffs vec'!AK$4*'PCE - 2023 - Importcontent'!AL13</f>
        <v>0</v>
      </c>
      <c r="AM13" s="1">
        <f>'Calculation - tariffs vec'!AL$4*'PCE - 2023 - Importcontent'!AM13</f>
        <v>0</v>
      </c>
      <c r="AN13" s="1">
        <f>'Calculation - tariffs vec'!AM$4*'PCE - 2023 - Importcontent'!AN13</f>
        <v>0</v>
      </c>
      <c r="AO13" s="1">
        <f>'Calculation - tariffs vec'!AN$4*'PCE - 2023 - Importcontent'!AO13</f>
        <v>0</v>
      </c>
      <c r="AP13" s="1">
        <f>'Calculation - tariffs vec'!AO$4*'PCE - 2023 - Importcontent'!AP13</f>
        <v>0</v>
      </c>
      <c r="AQ13" s="1">
        <f>'Calculation - tariffs vec'!AP$4*'PCE - 2023 - Importcontent'!AQ13</f>
        <v>0</v>
      </c>
      <c r="AR13" s="1">
        <f>'Calculation - tariffs vec'!AQ$4*'PCE - 2023 - Importcontent'!AR13</f>
        <v>0</v>
      </c>
      <c r="AS13" s="1">
        <f>'Calculation - tariffs vec'!AR$4*'PCE - 2023 - Importcontent'!AS13</f>
        <v>0</v>
      </c>
      <c r="AT13" s="1">
        <f>'Calculation - tariffs vec'!AS$4*'PCE - 2023 - Importcontent'!AT13</f>
        <v>0</v>
      </c>
      <c r="AU13" s="1">
        <f>'Calculation - tariffs vec'!AT$4*'PCE - 2023 - Importcontent'!AU13</f>
        <v>0</v>
      </c>
      <c r="AV13" s="1">
        <f>'Calculation - tariffs vec'!AU$4*'PCE - 2023 - Importcontent'!AV13</f>
        <v>0</v>
      </c>
      <c r="AW13" s="1">
        <f>'Calculation - tariffs vec'!AV$4*'PCE - 2023 - Importcontent'!AW13</f>
        <v>0</v>
      </c>
      <c r="AX13" s="1">
        <f>'Calculation - tariffs vec'!AW$4*'PCE - 2023 - Importcontent'!AX13</f>
        <v>0</v>
      </c>
      <c r="AY13" s="1">
        <f>'Calculation - tariffs vec'!AX$4*'PCE - 2023 - Importcontent'!AY13</f>
        <v>0</v>
      </c>
      <c r="AZ13" s="1">
        <f>'Calculation - tariffs vec'!AY$4*'PCE - 2023 - Importcontent'!AZ13</f>
        <v>0</v>
      </c>
      <c r="BA13" s="1">
        <f>'Calculation - tariffs vec'!AZ$4*'PCE - 2023 - Importcontent'!BA13</f>
        <v>0</v>
      </c>
      <c r="BB13" s="1">
        <f>'Calculation - tariffs vec'!BA$4*'PCE - 2023 - Importcontent'!BB13</f>
        <v>0</v>
      </c>
      <c r="BC13" s="1">
        <f>'Calculation - tariffs vec'!BB$4*'PCE - 2023 - Importcontent'!BC13</f>
        <v>0</v>
      </c>
      <c r="BD13" s="1">
        <f>'Calculation - tariffs vec'!BC$4*'PCE - 2023 - Importcontent'!BD13</f>
        <v>0</v>
      </c>
      <c r="BE13" s="1">
        <f>'Calculation - tariffs vec'!BD$4*'PCE - 2023 - Importcontent'!BE13</f>
        <v>0</v>
      </c>
      <c r="BF13" s="1">
        <f>'Calculation - tariffs vec'!BE$4*'PCE - 2023 - Importcontent'!BF13</f>
        <v>0</v>
      </c>
      <c r="BG13" s="1">
        <f>'Calculation - tariffs vec'!BF$4*'PCE - 2023 - Importcontent'!BG13</f>
        <v>0</v>
      </c>
      <c r="BH13" s="1">
        <f>'Calculation - tariffs vec'!BG$4*'PCE - 2023 - Importcontent'!BH13</f>
        <v>0</v>
      </c>
      <c r="BI13" s="1">
        <f>'Calculation - tariffs vec'!BH$4*'PCE - 2023 - Importcontent'!BI13</f>
        <v>0</v>
      </c>
      <c r="BJ13" s="1">
        <f>'Calculation - tariffs vec'!BI$4*'PCE - 2023 - Importcontent'!BJ13</f>
        <v>0</v>
      </c>
      <c r="BK13" s="1">
        <f>'Calculation - tariffs vec'!BJ$4*'PCE - 2023 - Importcontent'!BK13</f>
        <v>0</v>
      </c>
      <c r="BL13" s="1">
        <f>'Calculation - tariffs vec'!BK$4*'PCE - 2023 - Importcontent'!BL13</f>
        <v>0</v>
      </c>
      <c r="BM13" s="1">
        <f>'Calculation - tariffs vec'!BL$4*'PCE - 2023 - Importcontent'!BM13</f>
        <v>0</v>
      </c>
      <c r="BN13" s="1">
        <f>'Calculation - tariffs vec'!BM$4*'PCE - 2023 - Importcontent'!BN13</f>
        <v>0</v>
      </c>
      <c r="BO13" s="1">
        <f>'Calculation - tariffs vec'!BN$4*'PCE - 2023 - Importcontent'!BO13</f>
        <v>0</v>
      </c>
      <c r="BP13" s="1">
        <f>'Calculation - tariffs vec'!BO$4*'PCE - 2023 - Importcontent'!BP13</f>
        <v>0</v>
      </c>
      <c r="BQ13" s="1">
        <f>'Calculation - tariffs vec'!BP$4*'PCE - 2023 - Importcontent'!BQ13</f>
        <v>0</v>
      </c>
      <c r="BR13" s="1">
        <f>'Calculation - tariffs vec'!BQ$4*'PCE - 2023 - Importcontent'!BR13</f>
        <v>0</v>
      </c>
      <c r="BS13" s="1">
        <f>'Calculation - tariffs vec'!BR$4*'PCE - 2023 - Importcontent'!BS13</f>
        <v>0</v>
      </c>
      <c r="BT13" s="1">
        <f>'Calculation - tariffs vec'!BS$4*'PCE - 2023 - Importcontent'!BT13</f>
        <v>0</v>
      </c>
      <c r="BU13" s="1">
        <f>'Calculation - tariffs vec'!BT$4*'PCE - 2023 - Importcontent'!BU13</f>
        <v>0</v>
      </c>
      <c r="BV13" s="1">
        <f>'Calculation - tariffs vec'!BU$4*'PCE - 2023 - Importcontent'!BV13</f>
        <v>0</v>
      </c>
      <c r="BW13" s="1">
        <f>'Calculation - tariffs vec'!BV$4*'PCE - 2023 - Importcontent'!BW13</f>
        <v>0</v>
      </c>
      <c r="BX13" s="1">
        <f>'Calculation - tariffs vec'!BW$4*'PCE - 2023 - Importcontent'!BX13</f>
        <v>2.3048789719553735E-5</v>
      </c>
      <c r="BY13" s="1">
        <f>'Calculation - tariffs vec'!BX$4*'PCE - 2023 - Importcontent'!BY13</f>
        <v>4.4452162781113557E-4</v>
      </c>
      <c r="BZ13" s="1">
        <f>'Calculation - tariffs vec'!BY$4*'PCE - 2023 - Importcontent'!BZ13</f>
        <v>3.1582023641309224E-7</v>
      </c>
      <c r="CA13" s="1">
        <f>'Calculation - tariffs vec'!BZ$4*'PCE - 2023 - Importcontent'!CA13</f>
        <v>1.4386748077518154E-4</v>
      </c>
      <c r="CB13" s="1">
        <f>'Calculation - tariffs vec'!CA$4*'PCE - 2023 - Importcontent'!CB13</f>
        <v>0</v>
      </c>
      <c r="CC13" s="1">
        <f>'Calculation - tariffs vec'!CB$4*'PCE - 2023 - Importcontent'!CC13</f>
        <v>0</v>
      </c>
      <c r="CD13" s="1">
        <f>'Calculation - tariffs vec'!CC$4*'PCE - 2023 - Importcontent'!CD13</f>
        <v>0</v>
      </c>
      <c r="CE13" s="1">
        <f>'Calculation - tariffs vec'!CD$4*'PCE - 2023 - Importcontent'!CE13</f>
        <v>9.8619454931937658E-4</v>
      </c>
      <c r="CF13" s="1">
        <f>'Calculation - tariffs vec'!CE$4*'PCE - 2023 - Importcontent'!CF13</f>
        <v>3.2354693368294328E-3</v>
      </c>
      <c r="CG13" s="1">
        <f>'Calculation - tariffs vec'!CF$4*'PCE - 2023 - Importcontent'!CG13</f>
        <v>5.8510361436198552E-3</v>
      </c>
      <c r="CH13" s="1">
        <f>'Calculation - tariffs vec'!CG$4*'PCE - 2023 - Importcontent'!CH13</f>
        <v>0.36916906366514951</v>
      </c>
      <c r="CI13" s="1">
        <f>'Calculation - tariffs vec'!CH$4*'PCE - 2023 - Importcontent'!CI13</f>
        <v>8.0417084259663367E-3</v>
      </c>
      <c r="CJ13" s="1">
        <f>'Calculation - tariffs vec'!CI$4*'PCE - 2023 - Importcontent'!CJ13</f>
        <v>4.7818128835417147E-2</v>
      </c>
      <c r="CK13" s="1">
        <f>'Calculation - tariffs vec'!CJ$4*'PCE - 2023 - Importcontent'!CK13</f>
        <v>1.0753158552821256E-2</v>
      </c>
      <c r="CL13" s="1">
        <f>'Calculation - tariffs vec'!CK$4*'PCE - 2023 - Importcontent'!CL13</f>
        <v>6.3653446637282774E-3</v>
      </c>
      <c r="CM13" s="1">
        <f>'Calculation - tariffs vec'!CL$4*'PCE - 2023 - Importcontent'!CM13</f>
        <v>2.9244491147293352E-2</v>
      </c>
      <c r="CN13" s="1">
        <f>'Calculation - tariffs vec'!CM$4*'PCE - 2023 - Importcontent'!CN13</f>
        <v>2.3517923744201912E-3</v>
      </c>
      <c r="CO13" s="1">
        <f>'Calculation - tariffs vec'!CN$4*'PCE - 2023 - Importcontent'!CO13</f>
        <v>0.8552263328095826</v>
      </c>
      <c r="CP13" s="1">
        <f>'Calculation - tariffs vec'!CO$4*'PCE - 2023 - Importcontent'!CP13</f>
        <v>2.2712137457592605E-4</v>
      </c>
      <c r="CQ13" s="1">
        <f>'Calculation - tariffs vec'!CP$4*'PCE - 2023 - Importcontent'!CQ13</f>
        <v>0.11950917541771543</v>
      </c>
      <c r="CR13" s="1">
        <f>'Calculation - tariffs vec'!CQ$4*'PCE - 2023 - Importcontent'!CR13</f>
        <v>1.4547829193085927E-2</v>
      </c>
      <c r="CS13" s="1">
        <f>'Calculation - tariffs vec'!CR$4*'PCE - 2023 - Importcontent'!CS13</f>
        <v>2.7178801228910899E-3</v>
      </c>
      <c r="CT13" s="1">
        <f>'Calculation - tariffs vec'!CS$4*'PCE - 2023 - Importcontent'!CT13</f>
        <v>8.0234029429511304E-4</v>
      </c>
      <c r="CU13" s="1">
        <f>'Calculation - tariffs vec'!CT$4*'PCE - 2023 - Importcontent'!CU13</f>
        <v>8.0178707327074059E-5</v>
      </c>
      <c r="CV13" s="1">
        <f>'Calculation - tariffs vec'!CU$4*'PCE - 2023 - Importcontent'!CV13</f>
        <v>2.0955792979026441E-2</v>
      </c>
      <c r="CW13" s="1">
        <f>'Calculation - tariffs vec'!CV$4*'PCE - 2023 - Importcontent'!CW13</f>
        <v>8.7231294629662778E-3</v>
      </c>
      <c r="CX13" s="1">
        <f>'Calculation - tariffs vec'!CW$4*'PCE - 2023 - Importcontent'!CX13</f>
        <v>0</v>
      </c>
      <c r="CY13" s="1">
        <f>'Calculation - tariffs vec'!CX$4*'PCE - 2023 - Importcontent'!CY13</f>
        <v>0</v>
      </c>
      <c r="CZ13" s="1">
        <f>'Calculation - tariffs vec'!CY$4*'PCE - 2023 - Importcontent'!CZ13</f>
        <v>0</v>
      </c>
      <c r="DA13" s="1">
        <f>'Calculation - tariffs vec'!CZ$4*'PCE - 2023 - Importcontent'!DA13</f>
        <v>0</v>
      </c>
      <c r="DB13" s="1">
        <f>'Calculation - tariffs vec'!DA$4*'PCE - 2023 - Importcontent'!DB13</f>
        <v>0</v>
      </c>
      <c r="DC13" s="1">
        <f>'Calculation - tariffs vec'!DB$4*'PCE - 2023 - Importcontent'!DC13</f>
        <v>0</v>
      </c>
      <c r="DD13" s="1">
        <f>'Calculation - tariffs vec'!DC$4*'PCE - 2023 - Importcontent'!DD13</f>
        <v>0</v>
      </c>
      <c r="DE13" s="1">
        <f>'Calculation - tariffs vec'!DD$4*'PCE - 2023 - Importcontent'!DE13</f>
        <v>0</v>
      </c>
      <c r="DF13" s="1">
        <f>'Calculation - tariffs vec'!DE$4*'PCE - 2023 - Importcontent'!DF13</f>
        <v>0</v>
      </c>
      <c r="DG13" s="1">
        <f>'Calculation - tariffs vec'!DF$4*'PCE - 2023 - Importcontent'!DG13</f>
        <v>0</v>
      </c>
      <c r="DH13" s="1">
        <f>'Calculation - tariffs vec'!DG$4*'PCE - 2023 - Importcontent'!DH13</f>
        <v>0</v>
      </c>
      <c r="DI13" s="1">
        <f>'Calculation - tariffs vec'!DH$4*'PCE - 2023 - Importcontent'!DI13</f>
        <v>0</v>
      </c>
      <c r="DJ13" s="1">
        <f>'Calculation - tariffs vec'!DI$4*'PCE - 2023 - Importcontent'!DJ13</f>
        <v>0</v>
      </c>
      <c r="DK13" s="1">
        <f>'Calculation - tariffs vec'!DJ$4*'PCE - 2023 - Importcontent'!DK13</f>
        <v>0</v>
      </c>
      <c r="DL13" s="1">
        <f>'Calculation - tariffs vec'!DK$4*'PCE - 2023 - Importcontent'!DL13</f>
        <v>0</v>
      </c>
      <c r="DM13" s="1">
        <f>'Calculation - tariffs vec'!DL$4*'PCE - 2023 - Importcontent'!DM13</f>
        <v>0</v>
      </c>
      <c r="DN13" s="1">
        <f>'Calculation - tariffs vec'!DM$4*'PCE - 2023 - Importcontent'!DN13</f>
        <v>0</v>
      </c>
      <c r="DO13" s="1">
        <f>'Calculation - tariffs vec'!DN$4*'PCE - 2023 - Importcontent'!DO13</f>
        <v>0</v>
      </c>
      <c r="DP13" s="1">
        <f>'Calculation - tariffs vec'!DO$4*'PCE - 2023 - Importcontent'!DP13</f>
        <v>0</v>
      </c>
      <c r="DQ13" s="1">
        <f>'Calculation - tariffs vec'!DP$4*'PCE - 2023 - Importcontent'!DQ13</f>
        <v>0</v>
      </c>
      <c r="DR13" s="1">
        <f>'Calculation - tariffs vec'!DQ$4*'PCE - 2023 - Importcontent'!DR13</f>
        <v>0</v>
      </c>
      <c r="DS13" s="1">
        <f>'Calculation - tariffs vec'!DR$4*'PCE - 2023 - Importcontent'!DS13</f>
        <v>0</v>
      </c>
      <c r="DT13" s="1">
        <f>'Calculation - tariffs vec'!DS$4*'PCE - 2023 - Importcontent'!DT13</f>
        <v>0</v>
      </c>
      <c r="DU13" s="1">
        <f>'Calculation - tariffs vec'!DT$4*'PCE - 2023 - Importcontent'!DU13</f>
        <v>0</v>
      </c>
      <c r="DV13" s="1">
        <f>'Calculation - tariffs vec'!DU$4*'PCE - 2023 - Importcontent'!DV13</f>
        <v>0</v>
      </c>
      <c r="DW13" s="1">
        <f>'Calculation - tariffs vec'!DV$4*'PCE - 2023 - Importcontent'!DW13</f>
        <v>0</v>
      </c>
      <c r="DX13" s="1">
        <f>'Calculation - tariffs vec'!DW$4*'PCE - 2023 - Importcontent'!DX13</f>
        <v>0</v>
      </c>
      <c r="DY13" s="1">
        <f>'Calculation - tariffs vec'!DX$4*'PCE - 2023 - Importcontent'!DY13</f>
        <v>0</v>
      </c>
      <c r="DZ13" s="1">
        <f>'Calculation - tariffs vec'!DY$4*'PCE - 2023 - Importcontent'!DZ13</f>
        <v>0</v>
      </c>
      <c r="EA13" s="1">
        <f>'Calculation - tariffs vec'!DZ$4*'PCE - 2023 - Importcontent'!EA13</f>
        <v>0</v>
      </c>
      <c r="EB13" s="1">
        <f>'Calculation - tariffs vec'!EA$4*'PCE - 2023 - Importcontent'!EB13</f>
        <v>0</v>
      </c>
      <c r="EC13" s="1">
        <f>'Calculation - tariffs vec'!EB$4*'PCE - 2023 - Importcontent'!EC13</f>
        <v>0</v>
      </c>
      <c r="ED13" s="1">
        <f>'Calculation - tariffs vec'!EC$4*'PCE - 2023 - Importcontent'!ED13</f>
        <v>0</v>
      </c>
      <c r="EE13" s="1">
        <f>'Calculation - tariffs vec'!ED$4*'PCE - 2023 - Importcontent'!EE13</f>
        <v>0</v>
      </c>
      <c r="EF13" s="1">
        <f>'Calculation - tariffs vec'!EE$4*'PCE - 2023 - Importcontent'!EF13</f>
        <v>0</v>
      </c>
      <c r="EG13" s="1">
        <f>'Calculation - tariffs vec'!EF$4*'PCE - 2023 - Importcontent'!EG13</f>
        <v>0</v>
      </c>
      <c r="EH13" s="1">
        <f>'Calculation - tariffs vec'!EG$4*'PCE - 2023 - Importcontent'!EH13</f>
        <v>0</v>
      </c>
      <c r="EI13" s="1">
        <f>'Calculation - tariffs vec'!EH$4*'PCE - 2023 - Importcontent'!EI13</f>
        <v>0</v>
      </c>
      <c r="EJ13" s="1">
        <f>'Calculation - tariffs vec'!EI$4*'PCE - 2023 - Importcontent'!EJ13</f>
        <v>0</v>
      </c>
      <c r="EK13" s="1">
        <f>'Calculation - tariffs vec'!EJ$4*'PCE - 2023 - Importcontent'!EK13</f>
        <v>0</v>
      </c>
      <c r="EL13" s="1">
        <f>'Calculation - tariffs vec'!EK$4*'PCE - 2023 - Importcontent'!EL13</f>
        <v>0</v>
      </c>
      <c r="EM13" s="1">
        <f>'Calculation - tariffs vec'!EL$4*'PCE - 2023 - Importcontent'!EM13</f>
        <v>0</v>
      </c>
      <c r="EN13" s="1">
        <f>'Calculation - tariffs vec'!EM$4*'PCE - 2023 - Importcontent'!EN13</f>
        <v>0</v>
      </c>
      <c r="EO13" s="1">
        <f>'Calculation - tariffs vec'!EN$4*'PCE - 2023 - Importcontent'!EO13</f>
        <v>0</v>
      </c>
      <c r="EP13" s="1">
        <f>'Calculation - tariffs vec'!EO$4*'PCE - 2023 - Importcontent'!EP13</f>
        <v>0</v>
      </c>
      <c r="EQ13" s="1">
        <f>'Calculation - tariffs vec'!EP$4*'PCE - 2023 - Importcontent'!EQ13</f>
        <v>0</v>
      </c>
      <c r="ER13" s="1">
        <f>'Calculation - tariffs vec'!EQ$4*'PCE - 2023 - Importcontent'!ER13</f>
        <v>0</v>
      </c>
      <c r="ES13" s="1">
        <f>'Calculation - tariffs vec'!ER$4*'PCE - 2023 - Importcontent'!ES13</f>
        <v>1.4771435609832286E-4</v>
      </c>
      <c r="ET13" s="1">
        <f>'Calculation - tariffs vec'!ES$4*'PCE - 2023 - Importcontent'!ET13</f>
        <v>7.4189218157027148E-4</v>
      </c>
      <c r="EU13" s="1">
        <f>'Calculation - tariffs vec'!ET$4*'PCE - 2023 - Importcontent'!EU13</f>
        <v>1.0228198455639825E-5</v>
      </c>
      <c r="EV13" s="1">
        <f>'Calculation - tariffs vec'!EU$4*'PCE - 2023 - Importcontent'!EV13</f>
        <v>4.4047607344763579E-5</v>
      </c>
      <c r="EW13" s="1">
        <f>'Calculation - tariffs vec'!EV$4*'PCE - 2023 - Importcontent'!EW13</f>
        <v>0</v>
      </c>
      <c r="EX13" s="1">
        <f>'Calculation - tariffs vec'!EW$4*'PCE - 2023 - Importcontent'!EX13</f>
        <v>0</v>
      </c>
      <c r="EY13" s="1">
        <f>'Calculation - tariffs vec'!EX$4*'PCE - 2023 - Importcontent'!EY13</f>
        <v>0</v>
      </c>
      <c r="EZ13" s="1">
        <f>'Calculation - tariffs vec'!EY$4*'PCE - 2023 - Importcontent'!EZ13</f>
        <v>1.0654498828553865E-3</v>
      </c>
      <c r="FA13" s="1">
        <f>'Calculation - tariffs vec'!EZ$4*'PCE - 2023 - Importcontent'!FA13</f>
        <v>9.2417651555606916E-4</v>
      </c>
      <c r="FB13" s="1">
        <f>'Calculation - tariffs vec'!FA$4*'PCE - 2023 - Importcontent'!FB13</f>
        <v>1.5772252750993615E-2</v>
      </c>
      <c r="FC13" s="1">
        <f>'Calculation - tariffs vec'!FB$4*'PCE - 2023 - Importcontent'!FC13</f>
        <v>0.10218642511947487</v>
      </c>
      <c r="FD13" s="1">
        <f>'Calculation - tariffs vec'!FC$4*'PCE - 2023 - Importcontent'!FD13</f>
        <v>4.3243809115682619E-3</v>
      </c>
      <c r="FE13" s="1">
        <f>'Calculation - tariffs vec'!FD$4*'PCE - 2023 - Importcontent'!FE13</f>
        <v>3.4628326827689522E-2</v>
      </c>
      <c r="FF13" s="1">
        <f>'Calculation - tariffs vec'!FE$4*'PCE - 2023 - Importcontent'!FF13</f>
        <v>6.3518530386271928E-3</v>
      </c>
      <c r="FG13" s="1">
        <f>'Calculation - tariffs vec'!FF$4*'PCE - 2023 - Importcontent'!FG13</f>
        <v>5.1366895695713526E-3</v>
      </c>
      <c r="FH13" s="1">
        <f>'Calculation - tariffs vec'!FG$4*'PCE - 2023 - Importcontent'!FH13</f>
        <v>1.49325445275865E-2</v>
      </c>
      <c r="FI13" s="1">
        <f>'Calculation - tariffs vec'!FH$4*'PCE - 2023 - Importcontent'!FI13</f>
        <v>2.87099101699852E-3</v>
      </c>
      <c r="FJ13" s="1">
        <f>'Calculation - tariffs vec'!FI$4*'PCE - 2023 - Importcontent'!FJ13</f>
        <v>0.16987531232873637</v>
      </c>
      <c r="FK13" s="1">
        <f>'Calculation - tariffs vec'!FJ$4*'PCE - 2023 - Importcontent'!FK13</f>
        <v>4.147527794702615E-4</v>
      </c>
      <c r="FL13" s="1">
        <f>'Calculation - tariffs vec'!FK$4*'PCE - 2023 - Importcontent'!FL13</f>
        <v>2.3486012435564713E-2</v>
      </c>
      <c r="FM13" s="1">
        <f>'Calculation - tariffs vec'!FL$4*'PCE - 2023 - Importcontent'!FM13</f>
        <v>1.8404465720585541E-2</v>
      </c>
      <c r="FN13" s="1">
        <f>'Calculation - tariffs vec'!FM$4*'PCE - 2023 - Importcontent'!FN13</f>
        <v>1.4813229239407561E-3</v>
      </c>
      <c r="FO13" s="1">
        <f>'Calculation - tariffs vec'!FN$4*'PCE - 2023 - Importcontent'!FO13</f>
        <v>1.7732022970905296E-4</v>
      </c>
      <c r="FP13" s="1">
        <f>'Calculation - tariffs vec'!FO$4*'PCE - 2023 - Importcontent'!FP13</f>
        <v>2.5814623373431574E-3</v>
      </c>
      <c r="FQ13" s="1">
        <f>'Calculation - tariffs vec'!FP$4*'PCE - 2023 - Importcontent'!FQ13</f>
        <v>1.5984180397983501E-2</v>
      </c>
      <c r="FR13" s="1">
        <f>'Calculation - tariffs vec'!FQ$4*'PCE - 2023 - Importcontent'!FR13</f>
        <v>3.9731665283054378E-3</v>
      </c>
      <c r="FS13" s="1">
        <f>'Calculation - tariffs vec'!FR$4*'PCE - 2023 - Importcontent'!FS13</f>
        <v>0</v>
      </c>
      <c r="FT13" s="1">
        <f>'Calculation - tariffs vec'!FS$4*'PCE - 2023 - Importcontent'!FT13</f>
        <v>0</v>
      </c>
      <c r="FU13" s="1">
        <f>'Calculation - tariffs vec'!FT$4*'PCE - 2023 - Importcontent'!FU13</f>
        <v>0</v>
      </c>
      <c r="FV13" s="1">
        <f>'Calculation - tariffs vec'!FU$4*'PCE - 2023 - Importcontent'!FV13</f>
        <v>0</v>
      </c>
      <c r="FW13" s="1">
        <f>'Calculation - tariffs vec'!FV$4*'PCE - 2023 - Importcontent'!FW13</f>
        <v>0</v>
      </c>
      <c r="FX13" s="1">
        <f>'Calculation - tariffs vec'!FW$4*'PCE - 2023 - Importcontent'!FX13</f>
        <v>0</v>
      </c>
      <c r="FY13" s="1">
        <f>'Calculation - tariffs vec'!FX$4*'PCE - 2023 - Importcontent'!FY13</f>
        <v>0</v>
      </c>
      <c r="FZ13" s="1">
        <f>'Calculation - tariffs vec'!FY$4*'PCE - 2023 - Importcontent'!FZ13</f>
        <v>0</v>
      </c>
      <c r="GA13" s="1">
        <f>'Calculation - tariffs vec'!FZ$4*'PCE - 2023 - Importcontent'!GA13</f>
        <v>0</v>
      </c>
      <c r="GB13" s="1">
        <f>'Calculation - tariffs vec'!GA$4*'PCE - 2023 - Importcontent'!GB13</f>
        <v>0</v>
      </c>
      <c r="GC13" s="1">
        <f>'Calculation - tariffs vec'!GB$4*'PCE - 2023 - Importcontent'!GC13</f>
        <v>0</v>
      </c>
      <c r="GD13" s="1">
        <f>'Calculation - tariffs vec'!GC$4*'PCE - 2023 - Importcontent'!GD13</f>
        <v>0</v>
      </c>
      <c r="GE13" s="1">
        <f>'Calculation - tariffs vec'!GD$4*'PCE - 2023 - Importcontent'!GE13</f>
        <v>0</v>
      </c>
      <c r="GF13" s="1">
        <f>'Calculation - tariffs vec'!GE$4*'PCE - 2023 - Importcontent'!GF13</f>
        <v>0</v>
      </c>
      <c r="GG13" s="1">
        <f>'Calculation - tariffs vec'!GF$4*'PCE - 2023 - Importcontent'!GG13</f>
        <v>0</v>
      </c>
      <c r="GH13" s="1">
        <f>'Calculation - tariffs vec'!GG$4*'PCE - 2023 - Importcontent'!GH13</f>
        <v>0</v>
      </c>
      <c r="GI13" s="1">
        <f>'Calculation - tariffs vec'!GH$4*'PCE - 2023 - Importcontent'!GI13</f>
        <v>0</v>
      </c>
      <c r="GJ13" s="1">
        <f>'Calculation - tariffs vec'!GI$4*'PCE - 2023 - Importcontent'!GJ13</f>
        <v>0</v>
      </c>
      <c r="GK13" s="1">
        <f>'Calculation - tariffs vec'!GJ$4*'PCE - 2023 - Importcontent'!GK13</f>
        <v>0</v>
      </c>
      <c r="GL13" s="1">
        <f>'Calculation - tariffs vec'!GK$4*'PCE - 2023 - Importcontent'!GL13</f>
        <v>0</v>
      </c>
      <c r="GM13" s="1">
        <f>'Calculation - tariffs vec'!GL$4*'PCE - 2023 - Importcontent'!GM13</f>
        <v>0</v>
      </c>
      <c r="GN13" s="1">
        <f>'Calculation - tariffs vec'!GM$4*'PCE - 2023 - Importcontent'!GN13</f>
        <v>0</v>
      </c>
      <c r="GO13" s="1">
        <f>'Calculation - tariffs vec'!GN$4*'PCE - 2023 - Importcontent'!GO13</f>
        <v>0</v>
      </c>
      <c r="GP13" s="1">
        <f>'Calculation - tariffs vec'!GO$4*'PCE - 2023 - Importcontent'!GP13</f>
        <v>0</v>
      </c>
      <c r="GQ13" s="1">
        <f>'Calculation - tariffs vec'!GP$4*'PCE - 2023 - Importcontent'!GQ13</f>
        <v>0</v>
      </c>
      <c r="GR13" s="1">
        <f>'Calculation - tariffs vec'!GQ$4*'PCE - 2023 - Importcontent'!GR13</f>
        <v>0</v>
      </c>
      <c r="GS13" s="1">
        <f>'Calculation - tariffs vec'!GR$4*'PCE - 2023 - Importcontent'!GS13</f>
        <v>0</v>
      </c>
      <c r="GT13" s="1">
        <f>'Calculation - tariffs vec'!GS$4*'PCE - 2023 - Importcontent'!GT13</f>
        <v>0</v>
      </c>
      <c r="GU13" s="1">
        <f>'Calculation - tariffs vec'!GT$4*'PCE - 2023 - Importcontent'!GU13</f>
        <v>0</v>
      </c>
      <c r="GV13" s="1">
        <f>'Calculation - tariffs vec'!GU$4*'PCE - 2023 - Importcontent'!GV13</f>
        <v>0</v>
      </c>
      <c r="GW13" s="1">
        <f>'Calculation - tariffs vec'!GV$4*'PCE - 2023 - Importcontent'!GW13</f>
        <v>0</v>
      </c>
      <c r="GX13" s="1">
        <f>'Calculation - tariffs vec'!GW$4*'PCE - 2023 - Importcontent'!GX13</f>
        <v>0</v>
      </c>
      <c r="GY13" s="1">
        <f>'Calculation - tariffs vec'!GX$4*'PCE - 2023 - Importcontent'!GY13</f>
        <v>0</v>
      </c>
      <c r="GZ13" s="1">
        <f>'Calculation - tariffs vec'!GY$4*'PCE - 2023 - Importcontent'!GZ13</f>
        <v>0</v>
      </c>
      <c r="HA13" s="1">
        <f>'Calculation - tariffs vec'!GZ$4*'PCE - 2023 - Importcontent'!HA13</f>
        <v>0</v>
      </c>
      <c r="HB13" s="1">
        <f>'Calculation - tariffs vec'!HA$4*'PCE - 2023 - Importcontent'!HB13</f>
        <v>0</v>
      </c>
      <c r="HC13" s="1">
        <f>'Calculation - tariffs vec'!HB$4*'PCE - 2023 - Importcontent'!HC13</f>
        <v>0</v>
      </c>
      <c r="HD13" s="1">
        <f>'Calculation - tariffs vec'!HC$4*'PCE - 2023 - Importcontent'!HD13</f>
        <v>0</v>
      </c>
      <c r="HE13" s="1">
        <f>'Calculation - tariffs vec'!HD$4*'PCE - 2023 - Importcontent'!HE13</f>
        <v>0</v>
      </c>
      <c r="HF13" s="1">
        <f>'Calculation - tariffs vec'!HE$4*'PCE - 2023 - Importcontent'!HF13</f>
        <v>0</v>
      </c>
      <c r="HG13" s="1">
        <f>'Calculation - tariffs vec'!HF$4*'PCE - 2023 - Importcontent'!HG13</f>
        <v>0</v>
      </c>
      <c r="HH13" s="1">
        <f>'Calculation - tariffs vec'!HG$4*'PCE - 2023 - Importcontent'!HH13</f>
        <v>0</v>
      </c>
      <c r="HI13" s="1">
        <f>'Calculation - tariffs vec'!HH$4*'PCE - 2023 - Importcontent'!HI13</f>
        <v>0</v>
      </c>
      <c r="HJ13" s="1">
        <f>'Calculation - tariffs vec'!HI$4*'PCE - 2023 - Importcontent'!HJ13</f>
        <v>0</v>
      </c>
      <c r="HK13" s="1">
        <f>'Calculation - tariffs vec'!HJ$4*'PCE - 2023 - Importcontent'!HK13</f>
        <v>0</v>
      </c>
      <c r="HL13" s="1">
        <f>'Calculation - tariffs vec'!HK$4*'PCE - 2023 - Importcontent'!HL13</f>
        <v>0</v>
      </c>
      <c r="HM13" s="1">
        <f>'Calculation - tariffs vec'!HL$4*'PCE - 2023 - Importcontent'!HM13</f>
        <v>0</v>
      </c>
      <c r="HN13" s="1">
        <f>'Calculation - tariffs vec'!HM$4*'PCE - 2023 - Importcontent'!HN13</f>
        <v>1.1831582936034859E-4</v>
      </c>
      <c r="HO13" s="1">
        <f>'Calculation - tariffs vec'!HN$4*'PCE - 2023 - Importcontent'!HO13</f>
        <v>2.6767396410905925E-4</v>
      </c>
      <c r="HP13" s="1">
        <f>'Calculation - tariffs vec'!HO$4*'PCE - 2023 - Importcontent'!HP13</f>
        <v>9.2444832137845278E-7</v>
      </c>
      <c r="HQ13" s="1">
        <f>'Calculation - tariffs vec'!HP$4*'PCE - 2023 - Importcontent'!HQ13</f>
        <v>4.0262219722869951E-4</v>
      </c>
      <c r="HR13" s="1">
        <f>'Calculation - tariffs vec'!HQ$4*'PCE - 2023 - Importcontent'!HR13</f>
        <v>0</v>
      </c>
      <c r="HS13" s="1">
        <f>'Calculation - tariffs vec'!HR$4*'PCE - 2023 - Importcontent'!HS13</f>
        <v>0</v>
      </c>
      <c r="HT13" s="1">
        <f>'Calculation - tariffs vec'!HS$4*'PCE - 2023 - Importcontent'!HT13</f>
        <v>0</v>
      </c>
      <c r="HU13" s="1">
        <f>'Calculation - tariffs vec'!HT$4*'PCE - 2023 - Importcontent'!HU13</f>
        <v>1.589999262509956E-3</v>
      </c>
      <c r="HV13" s="1">
        <f>'Calculation - tariffs vec'!HU$4*'PCE - 2023 - Importcontent'!HV13</f>
        <v>2.9364069441746052E-3</v>
      </c>
      <c r="HW13" s="1">
        <f>'Calculation - tariffs vec'!HV$4*'PCE - 2023 - Importcontent'!HW13</f>
        <v>3.155842822531698E-2</v>
      </c>
      <c r="HX13" s="1">
        <f>'Calculation - tariffs vec'!HW$4*'PCE - 2023 - Importcontent'!HX13</f>
        <v>0.27169379026794599</v>
      </c>
      <c r="HY13" s="1">
        <f>'Calculation - tariffs vec'!HX$4*'PCE - 2023 - Importcontent'!HY13</f>
        <v>1.7423102880587595E-2</v>
      </c>
      <c r="HZ13" s="1">
        <f>'Calculation - tariffs vec'!HY$4*'PCE - 2023 - Importcontent'!HZ13</f>
        <v>1.3258491106885598E-2</v>
      </c>
      <c r="IA13" s="1">
        <f>'Calculation - tariffs vec'!HZ$4*'PCE - 2023 - Importcontent'!IA13</f>
        <v>6.0359705305936297E-3</v>
      </c>
      <c r="IB13" s="1">
        <f>'Calculation - tariffs vec'!IA$4*'PCE - 2023 - Importcontent'!IB13</f>
        <v>7.9483716067324552E-3</v>
      </c>
      <c r="IC13" s="1">
        <f>'Calculation - tariffs vec'!IB$4*'PCE - 2023 - Importcontent'!IC13</f>
        <v>0.18067766067733582</v>
      </c>
      <c r="ID13" s="1">
        <f>'Calculation - tariffs vec'!IC$4*'PCE - 2023 - Importcontent'!ID13</f>
        <v>7.6748900118932142E-4</v>
      </c>
      <c r="IE13" s="1">
        <f>'Calculation - tariffs vec'!ID$4*'PCE - 2023 - Importcontent'!IE13</f>
        <v>0.44296691943396127</v>
      </c>
      <c r="IF13" s="1">
        <f>'Calculation - tariffs vec'!IE$4*'PCE - 2023 - Importcontent'!IF13</f>
        <v>1.5835881004940117E-3</v>
      </c>
      <c r="IG13" s="1">
        <f>'Calculation - tariffs vec'!IF$4*'PCE - 2023 - Importcontent'!IG13</f>
        <v>2.475601359087571E-2</v>
      </c>
      <c r="IH13" s="1">
        <f>'Calculation - tariffs vec'!IG$4*'PCE - 2023 - Importcontent'!IH13</f>
        <v>5.0799674609274025E-3</v>
      </c>
      <c r="II13" s="1">
        <f>'Calculation - tariffs vec'!IH$4*'PCE - 2023 - Importcontent'!II13</f>
        <v>3.6587276091639147E-3</v>
      </c>
      <c r="IJ13" s="1">
        <f>'Calculation - tariffs vec'!II$4*'PCE - 2023 - Importcontent'!IJ13</f>
        <v>2.29642341589211E-4</v>
      </c>
      <c r="IK13" s="1">
        <f>'Calculation - tariffs vec'!IJ$4*'PCE - 2023 - Importcontent'!IK13</f>
        <v>5.9913250585232995E-3</v>
      </c>
      <c r="IL13" s="1">
        <f>'Calculation - tariffs vec'!IK$4*'PCE - 2023 - Importcontent'!IL13</f>
        <v>0.16676700381512205</v>
      </c>
      <c r="IM13" s="1">
        <f>'Calculation - tariffs vec'!IL$4*'PCE - 2023 - Importcontent'!IM13</f>
        <v>3.6123055897617873E-3</v>
      </c>
      <c r="IN13" s="1">
        <f>'Calculation - tariffs vec'!IM$4*'PCE - 2023 - Importcontent'!IN13</f>
        <v>0</v>
      </c>
      <c r="IO13" s="1">
        <f>'Calculation - tariffs vec'!IN$4*'PCE - 2023 - Importcontent'!IO13</f>
        <v>0</v>
      </c>
      <c r="IP13" s="1">
        <f>'Calculation - tariffs vec'!IO$4*'PCE - 2023 - Importcontent'!IP13</f>
        <v>0</v>
      </c>
      <c r="IQ13" s="1">
        <f>'Calculation - tariffs vec'!IP$4*'PCE - 2023 - Importcontent'!IQ13</f>
        <v>0</v>
      </c>
      <c r="IR13" s="1">
        <f>'Calculation - tariffs vec'!IQ$4*'PCE - 2023 - Importcontent'!IR13</f>
        <v>0</v>
      </c>
      <c r="IS13" s="1">
        <f>'Calculation - tariffs vec'!IR$4*'PCE - 2023 - Importcontent'!IS13</f>
        <v>0</v>
      </c>
      <c r="IT13" s="1">
        <f>'Calculation - tariffs vec'!IS$4*'PCE - 2023 - Importcontent'!IT13</f>
        <v>0</v>
      </c>
      <c r="IU13" s="1">
        <f>'Calculation - tariffs vec'!IT$4*'PCE - 2023 - Importcontent'!IU13</f>
        <v>0</v>
      </c>
      <c r="IV13" s="1">
        <f>'Calculation - tariffs vec'!IU$4*'PCE - 2023 - Importcontent'!IV13</f>
        <v>0</v>
      </c>
      <c r="IW13" s="1">
        <f>'Calculation - tariffs vec'!IV$4*'PCE - 2023 - Importcontent'!IW13</f>
        <v>0</v>
      </c>
      <c r="IX13" s="1">
        <f>'Calculation - tariffs vec'!IW$4*'PCE - 2023 - Importcontent'!IX13</f>
        <v>0</v>
      </c>
      <c r="IY13" s="1">
        <f>'Calculation - tariffs vec'!IX$4*'PCE - 2023 - Importcontent'!IY13</f>
        <v>0</v>
      </c>
      <c r="IZ13" s="1">
        <f>'Calculation - tariffs vec'!IY$4*'PCE - 2023 - Importcontent'!IZ13</f>
        <v>0</v>
      </c>
      <c r="JA13" s="1">
        <f>'Calculation - tariffs vec'!IZ$4*'PCE - 2023 - Importcontent'!JA13</f>
        <v>0</v>
      </c>
      <c r="JB13" s="1">
        <f>'Calculation - tariffs vec'!JA$4*'PCE - 2023 - Importcontent'!JB13</f>
        <v>0</v>
      </c>
      <c r="JC13" s="1">
        <f>'Calculation - tariffs vec'!JB$4*'PCE - 2023 - Importcontent'!JC13</f>
        <v>0</v>
      </c>
      <c r="JD13" s="1">
        <f>'Calculation - tariffs vec'!JC$4*'PCE - 2023 - Importcontent'!JD13</f>
        <v>0</v>
      </c>
      <c r="JE13" s="1">
        <f>'Calculation - tariffs vec'!JD$4*'PCE - 2023 - Importcontent'!JE13</f>
        <v>0</v>
      </c>
      <c r="JF13" s="1">
        <f>'Calculation - tariffs vec'!JE$4*'PCE - 2023 - Importcontent'!JF13</f>
        <v>0</v>
      </c>
      <c r="JG13" s="1">
        <f>'Calculation - tariffs vec'!JF$4*'PCE - 2023 - Importcontent'!JG13</f>
        <v>0</v>
      </c>
      <c r="JH13" s="1">
        <f>'Calculation - tariffs vec'!JG$4*'PCE - 2023 - Importcontent'!JH13</f>
        <v>0</v>
      </c>
      <c r="JI13" s="1">
        <f>'Calculation - tariffs vec'!JH$4*'PCE - 2023 - Importcontent'!JI13</f>
        <v>0</v>
      </c>
      <c r="JJ13" s="1">
        <f>'Calculation - tariffs vec'!JI$4*'PCE - 2023 - Importcontent'!JJ13</f>
        <v>0</v>
      </c>
      <c r="JK13" s="1">
        <f>'Calculation - tariffs vec'!JJ$4*'PCE - 2023 - Importcontent'!JK13</f>
        <v>0</v>
      </c>
      <c r="JL13" s="1">
        <f>'Calculation - tariffs vec'!JK$4*'PCE - 2023 - Importcontent'!JL13</f>
        <v>0</v>
      </c>
      <c r="JM13" s="1">
        <f>'Calculation - tariffs vec'!JL$4*'PCE - 2023 - Importcontent'!JM13</f>
        <v>0</v>
      </c>
      <c r="JN13" s="1">
        <f>'Calculation - tariffs vec'!JM$4*'PCE - 2023 - Importcontent'!JN13</f>
        <v>0</v>
      </c>
      <c r="JO13" s="1">
        <f>'Calculation - tariffs vec'!JN$4*'PCE - 2023 - Importcontent'!JO13</f>
        <v>0</v>
      </c>
      <c r="JP13" s="1">
        <f>'Calculation - tariffs vec'!JO$4*'PCE - 2023 - Importcontent'!JP13</f>
        <v>0</v>
      </c>
      <c r="JQ13" s="1">
        <f>'Calculation - tariffs vec'!JP$4*'PCE - 2023 - Importcontent'!JQ13</f>
        <v>0</v>
      </c>
      <c r="JR13" s="1">
        <f>'Calculation - tariffs vec'!JQ$4*'PCE - 2023 - Importcontent'!JR13</f>
        <v>0</v>
      </c>
      <c r="JS13" s="1">
        <f>'Calculation - tariffs vec'!JR$4*'PCE - 2023 - Importcontent'!JS13</f>
        <v>0</v>
      </c>
      <c r="JT13" s="1">
        <f>'Calculation - tariffs vec'!JS$4*'PCE - 2023 - Importcontent'!JT13</f>
        <v>0</v>
      </c>
      <c r="JU13" s="1">
        <f>'Calculation - tariffs vec'!JT$4*'PCE - 2023 - Importcontent'!JU13</f>
        <v>0</v>
      </c>
      <c r="JV13" s="1">
        <f>'Calculation - tariffs vec'!JU$4*'PCE - 2023 - Importcontent'!JV13</f>
        <v>0</v>
      </c>
      <c r="JW13" s="1">
        <f>'Calculation - tariffs vec'!JV$4*'PCE - 2023 - Importcontent'!JW13</f>
        <v>0</v>
      </c>
      <c r="JX13" s="1">
        <f>'Calculation - tariffs vec'!JW$4*'PCE - 2023 - Importcontent'!JX13</f>
        <v>0</v>
      </c>
      <c r="JY13" s="1">
        <f>'Calculation - tariffs vec'!JX$4*'PCE - 2023 - Importcontent'!JY13</f>
        <v>0</v>
      </c>
      <c r="JZ13" s="1">
        <f>'Calculation - tariffs vec'!JY$4*'PCE - 2023 - Importcontent'!JZ13</f>
        <v>0</v>
      </c>
      <c r="KA13" s="1">
        <f>'Calculation - tariffs vec'!JZ$4*'PCE - 2023 - Importcontent'!KA13</f>
        <v>0</v>
      </c>
      <c r="KB13" s="1">
        <f>'Calculation - tariffs vec'!KA$4*'PCE - 2023 - Importcontent'!KB13</f>
        <v>0</v>
      </c>
      <c r="KC13" s="1">
        <f>'Calculation - tariffs vec'!KB$4*'PCE - 2023 - Importcontent'!KC13</f>
        <v>0</v>
      </c>
      <c r="KD13" s="1">
        <f>'Calculation - tariffs vec'!KC$4*'PCE - 2023 - Importcontent'!KD13</f>
        <v>0</v>
      </c>
      <c r="KE13" s="1">
        <f>'Calculation - tariffs vec'!KD$4*'PCE - 2023 - Importcontent'!KE13</f>
        <v>0</v>
      </c>
      <c r="KF13" s="1">
        <f>'Calculation - tariffs vec'!KE$4*'PCE - 2023 - Importcontent'!KF13</f>
        <v>0</v>
      </c>
      <c r="KG13" s="1">
        <f>'Calculation - tariffs vec'!KF$4*'PCE - 2023 - Importcontent'!KG13</f>
        <v>0</v>
      </c>
      <c r="KH13" s="1">
        <f>'Calculation - tariffs vec'!KG$4*'PCE - 2023 - Importcontent'!KH13</f>
        <v>0</v>
      </c>
      <c r="KI13" s="1">
        <f>'Calculation - tariffs vec'!KH$4*'PCE - 2023 - Importcontent'!KI13</f>
        <v>1.3383150363433137E-4</v>
      </c>
      <c r="KJ13" s="1">
        <f>'Calculation - tariffs vec'!KI$4*'PCE - 2023 - Importcontent'!KJ13</f>
        <v>2.5026566961253724E-4</v>
      </c>
      <c r="KK13" s="1">
        <f>'Calculation - tariffs vec'!KJ$4*'PCE - 2023 - Importcontent'!KK13</f>
        <v>3.7085594924571275E-9</v>
      </c>
      <c r="KL13" s="1">
        <f>'Calculation - tariffs vec'!KK$4*'PCE - 2023 - Importcontent'!KL13</f>
        <v>1.3612497985942808E-4</v>
      </c>
      <c r="KM13" s="1">
        <f>'Calculation - tariffs vec'!KL$4*'PCE - 2023 - Importcontent'!KM13</f>
        <v>0</v>
      </c>
      <c r="KN13" s="1">
        <f>'Calculation - tariffs vec'!KM$4*'PCE - 2023 - Importcontent'!KN13</f>
        <v>0</v>
      </c>
      <c r="KO13" s="1">
        <f>'Calculation - tariffs vec'!KN$4*'PCE - 2023 - Importcontent'!KO13</f>
        <v>0</v>
      </c>
      <c r="KP13" s="1">
        <f>'Calculation - tariffs vec'!KO$4*'PCE - 2023 - Importcontent'!KP13</f>
        <v>1.4712870886399556E-4</v>
      </c>
      <c r="KQ13" s="1">
        <f>'Calculation - tariffs vec'!KP$4*'PCE - 2023 - Importcontent'!KQ13</f>
        <v>7.4950159231455956E-4</v>
      </c>
      <c r="KR13" s="1">
        <f>'Calculation - tariffs vec'!KQ$4*'PCE - 2023 - Importcontent'!KR13</f>
        <v>4.3854056498952472E-3</v>
      </c>
      <c r="KS13" s="1">
        <f>'Calculation - tariffs vec'!KR$4*'PCE - 2023 - Importcontent'!KS13</f>
        <v>5.9990004367729152E-2</v>
      </c>
      <c r="KT13" s="1">
        <f>'Calculation - tariffs vec'!KS$4*'PCE - 2023 - Importcontent'!KT13</f>
        <v>1.5694994640665354E-3</v>
      </c>
      <c r="KU13" s="1">
        <f>'Calculation - tariffs vec'!KT$4*'PCE - 2023 - Importcontent'!KU13</f>
        <v>3.7197774312347702E-3</v>
      </c>
      <c r="KV13" s="1">
        <f>'Calculation - tariffs vec'!KU$4*'PCE - 2023 - Importcontent'!KV13</f>
        <v>8.2092255802351593E-4</v>
      </c>
      <c r="KW13" s="1">
        <f>'Calculation - tariffs vec'!KV$4*'PCE - 2023 - Importcontent'!KW13</f>
        <v>1.1715323902252908E-3</v>
      </c>
      <c r="KX13" s="1">
        <f>'Calculation - tariffs vec'!KW$4*'PCE - 2023 - Importcontent'!KX13</f>
        <v>4.6989383023373797E-3</v>
      </c>
      <c r="KY13" s="1">
        <f>'Calculation - tariffs vec'!KX$4*'PCE - 2023 - Importcontent'!KY13</f>
        <v>1.673796588445228E-4</v>
      </c>
      <c r="KZ13" s="1">
        <f>'Calculation - tariffs vec'!KY$4*'PCE - 2023 - Importcontent'!KZ13</f>
        <v>0.23458632618331907</v>
      </c>
      <c r="LA13" s="1">
        <f>'Calculation - tariffs vec'!KZ$4*'PCE - 2023 - Importcontent'!LA13</f>
        <v>1.2271866891319259E-4</v>
      </c>
      <c r="LB13" s="1">
        <f>'Calculation - tariffs vec'!LA$4*'PCE - 2023 - Importcontent'!LB13</f>
        <v>5.222041957859732E-2</v>
      </c>
      <c r="LC13" s="1">
        <f>'Calculation - tariffs vec'!LB$4*'PCE - 2023 - Importcontent'!LC13</f>
        <v>2.72468402949019E-3</v>
      </c>
      <c r="LD13" s="1">
        <f>'Calculation - tariffs vec'!LC$4*'PCE - 2023 - Importcontent'!LD13</f>
        <v>3.2432892919451601E-4</v>
      </c>
      <c r="LE13" s="1">
        <f>'Calculation - tariffs vec'!LD$4*'PCE - 2023 - Importcontent'!LE13</f>
        <v>6.9610333431193022E-5</v>
      </c>
      <c r="LF13" s="1">
        <f>'Calculation - tariffs vec'!LE$4*'PCE - 2023 - Importcontent'!LF13</f>
        <v>1.8856662291669075E-3</v>
      </c>
      <c r="LG13" s="1">
        <f>'Calculation - tariffs vec'!LF$4*'PCE - 2023 - Importcontent'!LG13</f>
        <v>1.6412391195492988E-2</v>
      </c>
      <c r="LH13" s="1">
        <f>'Calculation - tariffs vec'!LG$4*'PCE - 2023 - Importcontent'!LH13</f>
        <v>7.539435263831482E-4</v>
      </c>
      <c r="LI13" s="1">
        <f>'Calculation - tariffs vec'!LH$4*'PCE - 2023 - Importcontent'!LI13</f>
        <v>0</v>
      </c>
      <c r="LJ13" s="1">
        <f>'Calculation - tariffs vec'!LI$4*'PCE - 2023 - Importcontent'!LJ13</f>
        <v>0</v>
      </c>
      <c r="LK13" s="1">
        <f>'Calculation - tariffs vec'!LJ$4*'PCE - 2023 - Importcontent'!LK13</f>
        <v>0</v>
      </c>
      <c r="LL13" s="1">
        <f>'Calculation - tariffs vec'!LK$4*'PCE - 2023 - Importcontent'!LL13</f>
        <v>0</v>
      </c>
      <c r="LM13" s="1">
        <f>'Calculation - tariffs vec'!LL$4*'PCE - 2023 - Importcontent'!LM13</f>
        <v>0</v>
      </c>
      <c r="LN13" s="1">
        <f>'Calculation - tariffs vec'!LM$4*'PCE - 2023 - Importcontent'!LN13</f>
        <v>0</v>
      </c>
      <c r="LO13" s="1">
        <f>'Calculation - tariffs vec'!LN$4*'PCE - 2023 - Importcontent'!LO13</f>
        <v>0</v>
      </c>
      <c r="LP13" s="1">
        <f>'Calculation - tariffs vec'!LO$4*'PCE - 2023 - Importcontent'!LP13</f>
        <v>0</v>
      </c>
      <c r="LQ13" s="1">
        <f>'Calculation - tariffs vec'!LP$4*'PCE - 2023 - Importcontent'!LQ13</f>
        <v>0</v>
      </c>
      <c r="LR13" s="1">
        <f>'Calculation - tariffs vec'!LQ$4*'PCE - 2023 - Importcontent'!LR13</f>
        <v>0</v>
      </c>
      <c r="LS13" s="1">
        <f>'Calculation - tariffs vec'!LR$4*'PCE - 2023 - Importcontent'!LS13</f>
        <v>0</v>
      </c>
      <c r="LT13" s="1">
        <f>'Calculation - tariffs vec'!LS$4*'PCE - 2023 - Importcontent'!LT13</f>
        <v>0</v>
      </c>
      <c r="LU13" s="1">
        <f>'Calculation - tariffs vec'!LT$4*'PCE - 2023 - Importcontent'!LU13</f>
        <v>0</v>
      </c>
      <c r="LV13" s="1">
        <f>'Calculation - tariffs vec'!LU$4*'PCE - 2023 - Importcontent'!LV13</f>
        <v>0</v>
      </c>
      <c r="LW13" s="1">
        <f>'Calculation - tariffs vec'!LV$4*'PCE - 2023 - Importcontent'!LW13</f>
        <v>0</v>
      </c>
      <c r="LX13" s="1">
        <f>'Calculation - tariffs vec'!LW$4*'PCE - 2023 - Importcontent'!LX13</f>
        <v>0</v>
      </c>
      <c r="LY13" s="1">
        <f>'Calculation - tariffs vec'!LX$4*'PCE - 2023 - Importcontent'!LY13</f>
        <v>0</v>
      </c>
      <c r="LZ13" s="1">
        <f>'Calculation - tariffs vec'!LY$4*'PCE - 2023 - Importcontent'!LZ13</f>
        <v>0</v>
      </c>
      <c r="MA13" s="1">
        <f>'Calculation - tariffs vec'!LZ$4*'PCE - 2023 - Importcontent'!MA13</f>
        <v>0</v>
      </c>
      <c r="MB13" s="1">
        <f>'Calculation - tariffs vec'!MA$4*'PCE - 2023 - Importcontent'!MB13</f>
        <v>0</v>
      </c>
      <c r="MC13" s="1">
        <f>'Calculation - tariffs vec'!MB$4*'PCE - 2023 - Importcontent'!MC13</f>
        <v>0</v>
      </c>
      <c r="MD13" s="1">
        <f>'Calculation - tariffs vec'!MC$4*'PCE - 2023 - Importcontent'!MD13</f>
        <v>0</v>
      </c>
      <c r="ME13" s="1">
        <f>'Calculation - tariffs vec'!MD$4*'PCE - 2023 - Importcontent'!ME13</f>
        <v>0</v>
      </c>
      <c r="MF13" s="1">
        <f>'Calculation - tariffs vec'!ME$4*'PCE - 2023 - Importcontent'!MF13</f>
        <v>0</v>
      </c>
      <c r="MG13" s="1">
        <f>'Calculation - tariffs vec'!MF$4*'PCE - 2023 - Importcontent'!MG13</f>
        <v>0</v>
      </c>
      <c r="MH13" s="1">
        <f>'Calculation - tariffs vec'!MG$4*'PCE - 2023 - Importcontent'!MH13</f>
        <v>0</v>
      </c>
      <c r="MI13" s="1">
        <f>'Calculation - tariffs vec'!MH$4*'PCE - 2023 - Importcontent'!MI13</f>
        <v>0</v>
      </c>
      <c r="MJ13" s="1">
        <f>'Calculation - tariffs vec'!MI$4*'PCE - 2023 - Importcontent'!MJ13</f>
        <v>0</v>
      </c>
      <c r="MK13" s="1">
        <f>'Calculation - tariffs vec'!MJ$4*'PCE - 2023 - Importcontent'!MK13</f>
        <v>0</v>
      </c>
      <c r="ML13" s="1">
        <f>'Calculation - tariffs vec'!MK$4*'PCE - 2023 - Importcontent'!ML13</f>
        <v>0</v>
      </c>
      <c r="MM13" s="1">
        <f>'Calculation - tariffs vec'!ML$4*'PCE - 2023 - Importcontent'!MM13</f>
        <v>0</v>
      </c>
      <c r="MN13" s="1">
        <f>'Calculation - tariffs vec'!MM$4*'PCE - 2023 - Importcontent'!MN13</f>
        <v>0</v>
      </c>
      <c r="MO13" s="1">
        <f>'Calculation - tariffs vec'!MN$4*'PCE - 2023 - Importcontent'!MO13</f>
        <v>0</v>
      </c>
      <c r="MP13" s="1">
        <f>'Calculation - tariffs vec'!MO$4*'PCE - 2023 - Importcontent'!MP13</f>
        <v>0</v>
      </c>
      <c r="MQ13" s="1">
        <f>'Calculation - tariffs vec'!MP$4*'PCE - 2023 - Importcontent'!MQ13</f>
        <v>0</v>
      </c>
      <c r="MR13" s="1">
        <f>'Calculation - tariffs vec'!MQ$4*'PCE - 2023 - Importcontent'!MR13</f>
        <v>0</v>
      </c>
      <c r="MS13" s="1">
        <f>'Calculation - tariffs vec'!MR$4*'PCE - 2023 - Importcontent'!MS13</f>
        <v>0</v>
      </c>
      <c r="MT13" s="1">
        <f>'Calculation - tariffs vec'!MS$4*'PCE - 2023 - Importcontent'!MT13</f>
        <v>0</v>
      </c>
      <c r="MU13" s="1">
        <f>'Calculation - tariffs vec'!MT$4*'PCE - 2023 - Importcontent'!MU13</f>
        <v>0</v>
      </c>
      <c r="MV13" s="1">
        <f>'Calculation - tariffs vec'!MU$4*'PCE - 2023 - Importcontent'!MV13</f>
        <v>0</v>
      </c>
      <c r="MW13" s="1">
        <f>'Calculation - tariffs vec'!MV$4*'PCE - 2023 - Importcontent'!MW13</f>
        <v>0</v>
      </c>
      <c r="MX13" s="1">
        <f>'Calculation - tariffs vec'!MW$4*'PCE - 2023 - Importcontent'!MX13</f>
        <v>0</v>
      </c>
      <c r="MY13" s="1">
        <f>'Calculation - tariffs vec'!MX$4*'PCE - 2023 - Importcontent'!MY13</f>
        <v>0</v>
      </c>
      <c r="MZ13" s="1">
        <f>'Calculation - tariffs vec'!MY$4*'PCE - 2023 - Importcontent'!MZ13</f>
        <v>0</v>
      </c>
      <c r="NA13" s="1">
        <f>'Calculation - tariffs vec'!MZ$4*'PCE - 2023 - Importcontent'!NA13</f>
        <v>0</v>
      </c>
      <c r="NB13" s="1">
        <f>'Calculation - tariffs vec'!NA$4*'PCE - 2023 - Importcontent'!NB13</f>
        <v>0</v>
      </c>
      <c r="NC13" s="1">
        <f>'Calculation - tariffs vec'!NB$4*'PCE - 2023 - Importcontent'!NC13</f>
        <v>0</v>
      </c>
      <c r="ND13" s="1">
        <f>'Calculation - tariffs vec'!NC$4*'PCE - 2023 - Importcontent'!ND13</f>
        <v>2.2258822061137512E-6</v>
      </c>
      <c r="NE13" s="1">
        <f>'Calculation - tariffs vec'!ND$4*'PCE - 2023 - Importcontent'!NE13</f>
        <v>8.3556756694792299E-5</v>
      </c>
      <c r="NF13" s="1">
        <f>'Calculation - tariffs vec'!NE$4*'PCE - 2023 - Importcontent'!NF13</f>
        <v>7.3929702254285193E-10</v>
      </c>
      <c r="NG13" s="1">
        <f>'Calculation - tariffs vec'!NF$4*'PCE - 2023 - Importcontent'!NG13</f>
        <v>2.7435044395323949E-5</v>
      </c>
      <c r="NH13" s="1">
        <f>'Calculation - tariffs vec'!NG$4*'PCE - 2023 - Importcontent'!NH13</f>
        <v>0</v>
      </c>
      <c r="NI13" s="1">
        <f>'Calculation - tariffs vec'!NH$4*'PCE - 2023 - Importcontent'!NI13</f>
        <v>0</v>
      </c>
      <c r="NJ13" s="1">
        <f>'Calculation - tariffs vec'!NI$4*'PCE - 2023 - Importcontent'!NJ13</f>
        <v>0</v>
      </c>
      <c r="NK13" s="1">
        <f>'Calculation - tariffs vec'!NJ$4*'PCE - 2023 - Importcontent'!NK13</f>
        <v>3.4445646458148127E-5</v>
      </c>
      <c r="NL13" s="1">
        <f>'Calculation - tariffs vec'!NK$4*'PCE - 2023 - Importcontent'!NL13</f>
        <v>4.3615361250587224E-4</v>
      </c>
      <c r="NM13" s="1">
        <f>'Calculation - tariffs vec'!NL$4*'PCE - 2023 - Importcontent'!NM13</f>
        <v>6.8660426034839349E-3</v>
      </c>
      <c r="NN13" s="1">
        <f>'Calculation - tariffs vec'!NM$4*'PCE - 2023 - Importcontent'!NN13</f>
        <v>6.7766426989084833E-2</v>
      </c>
      <c r="NO13" s="1">
        <f>'Calculation - tariffs vec'!NN$4*'PCE - 2023 - Importcontent'!NO13</f>
        <v>7.8040204488645029E-3</v>
      </c>
      <c r="NP13" s="1">
        <f>'Calculation - tariffs vec'!NO$4*'PCE - 2023 - Importcontent'!NP13</f>
        <v>5.0801210219298424E-3</v>
      </c>
      <c r="NQ13" s="1">
        <f>'Calculation - tariffs vec'!NP$4*'PCE - 2023 - Importcontent'!NQ13</f>
        <v>2.074326590270589E-3</v>
      </c>
      <c r="NR13" s="1">
        <f>'Calculation - tariffs vec'!NQ$4*'PCE - 2023 - Importcontent'!NR13</f>
        <v>5.6640588539572803E-3</v>
      </c>
      <c r="NS13" s="1">
        <f>'Calculation - tariffs vec'!NR$4*'PCE - 2023 - Importcontent'!NS13</f>
        <v>3.7108159603918903E-2</v>
      </c>
      <c r="NT13" s="1">
        <f>'Calculation - tariffs vec'!NS$4*'PCE - 2023 - Importcontent'!NT13</f>
        <v>6.6825701737450141E-6</v>
      </c>
      <c r="NU13" s="1">
        <f>'Calculation - tariffs vec'!NT$4*'PCE - 2023 - Importcontent'!NU13</f>
        <v>4.9280767530633672E-2</v>
      </c>
      <c r="NV13" s="1">
        <f>'Calculation - tariffs vec'!NU$4*'PCE - 2023 - Importcontent'!NV13</f>
        <v>6.575886158456452E-5</v>
      </c>
      <c r="NW13" s="1">
        <f>'Calculation - tariffs vec'!NV$4*'PCE - 2023 - Importcontent'!NW13</f>
        <v>5.2549669891828379E-3</v>
      </c>
      <c r="NX13" s="1">
        <f>'Calculation - tariffs vec'!NW$4*'PCE - 2023 - Importcontent'!NX13</f>
        <v>5.2979828622048305E-5</v>
      </c>
      <c r="NY13" s="1">
        <f>'Calculation - tariffs vec'!NX$4*'PCE - 2023 - Importcontent'!NY13</f>
        <v>2.4058882521344607E-4</v>
      </c>
      <c r="NZ13" s="1">
        <f>'Calculation - tariffs vec'!NY$4*'PCE - 2023 - Importcontent'!NZ13</f>
        <v>6.6803137779449325E-5</v>
      </c>
      <c r="OA13" s="1">
        <f>'Calculation - tariffs vec'!NZ$4*'PCE - 2023 - Importcontent'!OA13</f>
        <v>3.5687971601008873E-4</v>
      </c>
      <c r="OB13" s="1">
        <f>'Calculation - tariffs vec'!OA$4*'PCE - 2023 - Importcontent'!OB13</f>
        <v>1.6872819019255018E-2</v>
      </c>
      <c r="OC13" s="1">
        <f>'Calculation - tariffs vec'!OB$4*'PCE - 2023 - Importcontent'!OC13</f>
        <v>1.4059580693819428E-3</v>
      </c>
      <c r="OD13" s="1">
        <f>'Calculation - tariffs vec'!OC$4*'PCE - 2023 - Importcontent'!OD13</f>
        <v>0</v>
      </c>
      <c r="OE13" s="1">
        <f>'Calculation - tariffs vec'!OD$4*'PCE - 2023 - Importcontent'!OE13</f>
        <v>0</v>
      </c>
      <c r="OF13" s="1">
        <f>'Calculation - tariffs vec'!OE$4*'PCE - 2023 - Importcontent'!OF13</f>
        <v>0</v>
      </c>
      <c r="OG13" s="1">
        <f>'Calculation - tariffs vec'!OF$4*'PCE - 2023 - Importcontent'!OG13</f>
        <v>0</v>
      </c>
      <c r="OH13" s="1">
        <f>'Calculation - tariffs vec'!OG$4*'PCE - 2023 - Importcontent'!OH13</f>
        <v>0</v>
      </c>
      <c r="OI13" s="1">
        <f>'Calculation - tariffs vec'!OH$4*'PCE - 2023 - Importcontent'!OI13</f>
        <v>0</v>
      </c>
      <c r="OJ13" s="1">
        <f>'Calculation - tariffs vec'!OI$4*'PCE - 2023 - Importcontent'!OJ13</f>
        <v>0</v>
      </c>
      <c r="OK13" s="1">
        <f>'Calculation - tariffs vec'!OJ$4*'PCE - 2023 - Importcontent'!OK13</f>
        <v>0</v>
      </c>
      <c r="OL13" s="1">
        <f>'Calculation - tariffs vec'!OK$4*'PCE - 2023 - Importcontent'!OL13</f>
        <v>0</v>
      </c>
      <c r="OM13" s="1">
        <f>'Calculation - tariffs vec'!OL$4*'PCE - 2023 - Importcontent'!OM13</f>
        <v>0</v>
      </c>
      <c r="ON13" s="1">
        <f>'Calculation - tariffs vec'!OM$4*'PCE - 2023 - Importcontent'!ON13</f>
        <v>0</v>
      </c>
      <c r="OO13" s="1">
        <f>'Calculation - tariffs vec'!ON$4*'PCE - 2023 - Importcontent'!OO13</f>
        <v>0</v>
      </c>
      <c r="OP13" s="1">
        <f>'Calculation - tariffs vec'!OO$4*'PCE - 2023 - Importcontent'!OP13</f>
        <v>0</v>
      </c>
      <c r="OQ13" s="1">
        <f>'Calculation - tariffs vec'!OP$4*'PCE - 2023 - Importcontent'!OQ13</f>
        <v>0</v>
      </c>
      <c r="OR13" s="1">
        <f>'Calculation - tariffs vec'!OQ$4*'PCE - 2023 - Importcontent'!OR13</f>
        <v>0</v>
      </c>
      <c r="OS13" s="1">
        <f>'Calculation - tariffs vec'!OR$4*'PCE - 2023 - Importcontent'!OS13</f>
        <v>0</v>
      </c>
      <c r="OT13" s="1">
        <f>'Calculation - tariffs vec'!OS$4*'PCE - 2023 - Importcontent'!OT13</f>
        <v>0</v>
      </c>
      <c r="OU13" s="1">
        <f>'Calculation - tariffs vec'!OT$4*'PCE - 2023 - Importcontent'!OU13</f>
        <v>0</v>
      </c>
      <c r="OV13" s="1">
        <f>'Calculation - tariffs vec'!OU$4*'PCE - 2023 - Importcontent'!OV13</f>
        <v>0</v>
      </c>
      <c r="OW13" s="1">
        <f>'Calculation - tariffs vec'!OV$4*'PCE - 2023 - Importcontent'!OW13</f>
        <v>0</v>
      </c>
      <c r="OX13" s="1">
        <f>'Calculation - tariffs vec'!OW$4*'PCE - 2023 - Importcontent'!OX13</f>
        <v>0</v>
      </c>
      <c r="OY13" s="1">
        <f>'Calculation - tariffs vec'!OX$4*'PCE - 2023 - Importcontent'!OY13</f>
        <v>0</v>
      </c>
      <c r="OZ13" s="1">
        <f>'Calculation - tariffs vec'!OY$4*'PCE - 2023 - Importcontent'!OZ13</f>
        <v>0</v>
      </c>
      <c r="PA13" s="1">
        <f>'Calculation - tariffs vec'!OZ$4*'PCE - 2023 - Importcontent'!PA13</f>
        <v>0</v>
      </c>
      <c r="PB13" s="1">
        <f>'Calculation - tariffs vec'!PA$4*'PCE - 2023 - Importcontent'!PB13</f>
        <v>0</v>
      </c>
      <c r="PC13" s="1">
        <f>'Calculation - tariffs vec'!PB$4*'PCE - 2023 - Importcontent'!PC13</f>
        <v>0</v>
      </c>
      <c r="PD13" s="1">
        <f>'Calculation - tariffs vec'!PC$4*'PCE - 2023 - Importcontent'!PD13</f>
        <v>0</v>
      </c>
      <c r="PE13" s="1">
        <f>'Calculation - tariffs vec'!PD$4*'PCE - 2023 - Importcontent'!PE13</f>
        <v>0</v>
      </c>
      <c r="PF13" s="1">
        <f>'Calculation - tariffs vec'!PE$4*'PCE - 2023 - Importcontent'!PF13</f>
        <v>0</v>
      </c>
      <c r="PG13" s="1">
        <f>'Calculation - tariffs vec'!PF$4*'PCE - 2023 - Importcontent'!PG13</f>
        <v>0</v>
      </c>
      <c r="PH13" s="1">
        <f>'Calculation - tariffs vec'!PG$4*'PCE - 2023 - Importcontent'!PH13</f>
        <v>0</v>
      </c>
      <c r="PI13" s="1">
        <f>'Calculation - tariffs vec'!PH$4*'PCE - 2023 - Importcontent'!PI13</f>
        <v>0</v>
      </c>
      <c r="PJ13" s="1">
        <f>'Calculation - tariffs vec'!PI$4*'PCE - 2023 - Importcontent'!PJ13</f>
        <v>0</v>
      </c>
      <c r="PK13" s="1">
        <f>'Calculation - tariffs vec'!PJ$4*'PCE - 2023 - Importcontent'!PK13</f>
        <v>0</v>
      </c>
      <c r="PL13" s="1">
        <f>'Calculation - tariffs vec'!PK$4*'PCE - 2023 - Importcontent'!PL13</f>
        <v>0</v>
      </c>
      <c r="PM13" s="1">
        <f>'Calculation - tariffs vec'!PL$4*'PCE - 2023 - Importcontent'!PM13</f>
        <v>0</v>
      </c>
      <c r="PN13" s="1">
        <f>'Calculation - tariffs vec'!PM$4*'PCE - 2023 - Importcontent'!PN13</f>
        <v>0</v>
      </c>
      <c r="PO13" s="1">
        <f>'Calculation - tariffs vec'!PN$4*'PCE - 2023 - Importcontent'!PO13</f>
        <v>0</v>
      </c>
      <c r="PP13" s="1">
        <f>'Calculation - tariffs vec'!PO$4*'PCE - 2023 - Importcontent'!PP13</f>
        <v>0</v>
      </c>
      <c r="PQ13" s="1">
        <f>'Calculation - tariffs vec'!PP$4*'PCE - 2023 - Importcontent'!PQ13</f>
        <v>0</v>
      </c>
      <c r="PR13" s="1">
        <f>'Calculation - tariffs vec'!PQ$4*'PCE - 2023 - Importcontent'!PR13</f>
        <v>0</v>
      </c>
      <c r="PS13" s="1">
        <f>'Calculation - tariffs vec'!PR$4*'PCE - 2023 - Importcontent'!PS13</f>
        <v>0</v>
      </c>
      <c r="PT13" s="1">
        <f>'Calculation - tariffs vec'!PS$4*'PCE - 2023 - Importcontent'!PT13</f>
        <v>0</v>
      </c>
      <c r="PU13" s="1">
        <f>'Calculation - tariffs vec'!PT$4*'PCE - 2023 - Importcontent'!PU13</f>
        <v>0</v>
      </c>
      <c r="PV13" s="1">
        <f>'Calculation - tariffs vec'!PU$4*'PCE - 2023 - Importcontent'!PV13</f>
        <v>0</v>
      </c>
      <c r="PW13" s="1">
        <f>'Calculation - tariffs vec'!PV$4*'PCE - 2023 - Importcontent'!PW13</f>
        <v>0</v>
      </c>
      <c r="PX13" s="1">
        <f>'Calculation - tariffs vec'!PW$4*'PCE - 2023 - Importcontent'!PX13</f>
        <v>0</v>
      </c>
      <c r="PY13" s="1">
        <f>'Calculation - tariffs vec'!PX$4*'PCE - 2023 - Importcontent'!PY13</f>
        <v>1.0667578227511771E-3</v>
      </c>
      <c r="PZ13" s="1">
        <f>'Calculation - tariffs vec'!PY$4*'PCE - 2023 - Importcontent'!PZ13</f>
        <v>1.4512315287070621E-4</v>
      </c>
      <c r="QA13" s="1">
        <f>'Calculation - tariffs vec'!PZ$4*'PCE - 2023 - Importcontent'!QA13</f>
        <v>7.0222375304162758E-3</v>
      </c>
      <c r="QB13" s="1">
        <f>'Calculation - tariffs vec'!QA$4*'PCE - 2023 - Importcontent'!QB13</f>
        <v>4.2021533368966101E-4</v>
      </c>
      <c r="QC13" s="1">
        <f>'Calculation - tariffs vec'!QB$4*'PCE - 2023 - Importcontent'!QC13</f>
        <v>0</v>
      </c>
      <c r="QD13" s="1">
        <f>'Calculation - tariffs vec'!QC$4*'PCE - 2023 - Importcontent'!QD13</f>
        <v>0</v>
      </c>
      <c r="QE13" s="1">
        <f>'Calculation - tariffs vec'!QD$4*'PCE - 2023 - Importcontent'!QE13</f>
        <v>0</v>
      </c>
      <c r="QF13" s="1">
        <f>'Calculation - tariffs vec'!QE$4*'PCE - 2023 - Importcontent'!QF13</f>
        <v>3.6266627575077376E-4</v>
      </c>
      <c r="QG13" s="1">
        <f>'Calculation - tariffs vec'!QF$4*'PCE - 2023 - Importcontent'!QG13</f>
        <v>2.2490632638550055E-3</v>
      </c>
      <c r="QH13" s="1">
        <f>'Calculation - tariffs vec'!QG$4*'PCE - 2023 - Importcontent'!QH13</f>
        <v>2.2536148342886714E-2</v>
      </c>
      <c r="QI13" s="1">
        <f>'Calculation - tariffs vec'!QH$4*'PCE - 2023 - Importcontent'!QI13</f>
        <v>0.20936612371559965</v>
      </c>
      <c r="QJ13" s="1">
        <f>'Calculation - tariffs vec'!QI$4*'PCE - 2023 - Importcontent'!QJ13</f>
        <v>8.0571116966641244E-3</v>
      </c>
      <c r="QK13" s="1">
        <f>'Calculation - tariffs vec'!QJ$4*'PCE - 2023 - Importcontent'!QK13</f>
        <v>2.7642727331136051E-2</v>
      </c>
      <c r="QL13" s="1">
        <f>'Calculation - tariffs vec'!QK$4*'PCE - 2023 - Importcontent'!QL13</f>
        <v>1.3948050832880509E-2</v>
      </c>
      <c r="QM13" s="1">
        <f>'Calculation - tariffs vec'!QL$4*'PCE - 2023 - Importcontent'!QM13</f>
        <v>4.1047551313641926E-2</v>
      </c>
      <c r="QN13" s="1">
        <f>'Calculation - tariffs vec'!QM$4*'PCE - 2023 - Importcontent'!QN13</f>
        <v>5.3172871274785573E-2</v>
      </c>
      <c r="QO13" s="1">
        <f>'Calculation - tariffs vec'!QN$4*'PCE - 2023 - Importcontent'!QO13</f>
        <v>1.0439595729604871E-3</v>
      </c>
      <c r="QP13" s="1">
        <f>'Calculation - tariffs vec'!QO$4*'PCE - 2023 - Importcontent'!QP13</f>
        <v>0.25781211289867523</v>
      </c>
      <c r="QQ13" s="1">
        <f>'Calculation - tariffs vec'!QP$4*'PCE - 2023 - Importcontent'!QQ13</f>
        <v>1.4033889849606315E-3</v>
      </c>
      <c r="QR13" s="1">
        <f>'Calculation - tariffs vec'!QQ$4*'PCE - 2023 - Importcontent'!QR13</f>
        <v>2.0044132423314796E-2</v>
      </c>
      <c r="QS13" s="1">
        <f>'Calculation - tariffs vec'!QR$4*'PCE - 2023 - Importcontent'!QS13</f>
        <v>2.5442521967127072E-3</v>
      </c>
      <c r="QT13" s="1">
        <f>'Calculation - tariffs vec'!QS$4*'PCE - 2023 - Importcontent'!QT13</f>
        <v>1.5249781157567277E-3</v>
      </c>
      <c r="QU13" s="1">
        <f>'Calculation - tariffs vec'!QT$4*'PCE - 2023 - Importcontent'!QU13</f>
        <v>2.3120618839718205E-4</v>
      </c>
      <c r="QV13" s="1">
        <f>'Calculation - tariffs vec'!QU$4*'PCE - 2023 - Importcontent'!QV13</f>
        <v>1.9720374957856654E-3</v>
      </c>
      <c r="QW13" s="1">
        <f>'Calculation - tariffs vec'!QV$4*'PCE - 2023 - Importcontent'!QW13</f>
        <v>9.1937576708769776E-3</v>
      </c>
      <c r="QX13" s="1">
        <f>'Calculation - tariffs vec'!QW$4*'PCE - 2023 - Importcontent'!QX13</f>
        <v>4.1426113279688552E-3</v>
      </c>
      <c r="QY13" s="1">
        <f>'Calculation - tariffs vec'!QX$4*'PCE - 2023 - Importcontent'!QY13</f>
        <v>0</v>
      </c>
      <c r="QZ13" s="1">
        <f>'Calculation - tariffs vec'!QY$4*'PCE - 2023 - Importcontent'!QZ13</f>
        <v>0</v>
      </c>
      <c r="RA13" s="1">
        <f>'Calculation - tariffs vec'!QZ$4*'PCE - 2023 - Importcontent'!RA13</f>
        <v>0</v>
      </c>
      <c r="RB13" s="1">
        <f>'Calculation - tariffs vec'!RA$4*'PCE - 2023 - Importcontent'!RB13</f>
        <v>0</v>
      </c>
      <c r="RC13" s="1">
        <f>'Calculation - tariffs vec'!RB$4*'PCE - 2023 - Importcontent'!RC13</f>
        <v>0</v>
      </c>
      <c r="RD13" s="1">
        <f>'Calculation - tariffs vec'!RC$4*'PCE - 2023 - Importcontent'!RD13</f>
        <v>0</v>
      </c>
      <c r="RE13" s="1">
        <f>'Calculation - tariffs vec'!RD$4*'PCE - 2023 - Importcontent'!RE13</f>
        <v>0</v>
      </c>
      <c r="RF13" s="1">
        <f>'Calculation - tariffs vec'!RE$4*'PCE - 2023 - Importcontent'!RF13</f>
        <v>0</v>
      </c>
      <c r="RG13" s="1">
        <f>'Calculation - tariffs vec'!RF$4*'PCE - 2023 - Importcontent'!RG13</f>
        <v>0</v>
      </c>
      <c r="RH13" s="1">
        <f>'Calculation - tariffs vec'!RG$4*'PCE - 2023 - Importcontent'!RH13</f>
        <v>0</v>
      </c>
      <c r="RI13" s="1">
        <f>'Calculation - tariffs vec'!RH$4*'PCE - 2023 - Importcontent'!RI13</f>
        <v>0</v>
      </c>
      <c r="RJ13" s="1">
        <f>'Calculation - tariffs vec'!RI$4*'PCE - 2023 - Importcontent'!RJ13</f>
        <v>0</v>
      </c>
      <c r="RK13" s="1">
        <f>'Calculation - tariffs vec'!RJ$4*'PCE - 2023 - Importcontent'!RK13</f>
        <v>0</v>
      </c>
      <c r="RL13" s="1">
        <f>'Calculation - tariffs vec'!RK$4*'PCE - 2023 - Importcontent'!RL13</f>
        <v>0</v>
      </c>
      <c r="RM13" s="1">
        <f>'Calculation - tariffs vec'!RL$4*'PCE - 2023 - Importcontent'!RM13</f>
        <v>0</v>
      </c>
      <c r="RN13" s="1">
        <f>'Calculation - tariffs vec'!RM$4*'PCE - 2023 - Importcontent'!RN13</f>
        <v>0</v>
      </c>
      <c r="RO13" s="1">
        <f>'Calculation - tariffs vec'!RN$4*'PCE - 2023 - Importcontent'!RO13</f>
        <v>0</v>
      </c>
      <c r="RP13" s="1">
        <f>'Calculation - tariffs vec'!RO$4*'PCE - 2023 - Importcontent'!RP13</f>
        <v>0</v>
      </c>
      <c r="RQ13" s="1">
        <f>'Calculation - tariffs vec'!RP$4*'PCE - 2023 - Importcontent'!RQ13</f>
        <v>0</v>
      </c>
      <c r="RR13" s="1">
        <f>'Calculation - tariffs vec'!RQ$4*'PCE - 2023 - Importcontent'!RR13</f>
        <v>0</v>
      </c>
      <c r="RS13" s="1">
        <f>'Calculation - tariffs vec'!RR$4*'PCE - 2023 - Importcontent'!RS13</f>
        <v>0</v>
      </c>
      <c r="RT13" s="1">
        <f>'Calculation - tariffs vec'!RS$4*'PCE - 2023 - Importcontent'!RT13</f>
        <v>0</v>
      </c>
      <c r="RU13" s="1">
        <f>'Calculation - tariffs vec'!RT$4*'PCE - 2023 - Importcontent'!RU13</f>
        <v>0</v>
      </c>
      <c r="RV13" s="1">
        <f>'Calculation - tariffs vec'!RU$4*'PCE - 2023 - Importcontent'!RV13</f>
        <v>0</v>
      </c>
      <c r="RW13" s="1">
        <f>'Calculation - tariffs vec'!RV$4*'PCE - 2023 - Importcontent'!RW13</f>
        <v>0</v>
      </c>
      <c r="RX13" s="1">
        <f>'Calculation - tariffs vec'!RW$4*'PCE - 2023 - Importcontent'!RX13</f>
        <v>0</v>
      </c>
      <c r="RY13" s="1">
        <f>'Calculation - tariffs vec'!RX$4*'PCE - 2023 - Importcontent'!RY13</f>
        <v>0</v>
      </c>
      <c r="RZ13" s="1">
        <f>'Calculation - tariffs vec'!RY$4*'PCE - 2023 - Importcontent'!RZ13</f>
        <v>0</v>
      </c>
      <c r="SA13" s="1">
        <f>'Calculation - tariffs vec'!RZ$4*'PCE - 2023 - Importcontent'!SA13</f>
        <v>0</v>
      </c>
      <c r="SB13" s="1">
        <f>'Calculation - tariffs vec'!SA$4*'PCE - 2023 - Importcontent'!SB13</f>
        <v>0</v>
      </c>
      <c r="SC13" s="1">
        <f>'Calculation - tariffs vec'!SB$4*'PCE - 2023 - Importcontent'!SC13</f>
        <v>0</v>
      </c>
      <c r="SD13" s="1">
        <f>'Calculation - tariffs vec'!SC$4*'PCE - 2023 - Importcontent'!SD13</f>
        <v>0</v>
      </c>
      <c r="SE13" s="1">
        <f>'Calculation - tariffs vec'!SD$4*'PCE - 2023 - Importcontent'!SE13</f>
        <v>0</v>
      </c>
      <c r="SF13" s="1">
        <f>'Calculation - tariffs vec'!SE$4*'PCE - 2023 - Importcontent'!SF13</f>
        <v>0</v>
      </c>
      <c r="SG13" s="1">
        <f>'Calculation - tariffs vec'!SF$4*'PCE - 2023 - Importcontent'!SG13</f>
        <v>0</v>
      </c>
      <c r="SH13" s="1">
        <f>'Calculation - tariffs vec'!SG$4*'PCE - 2023 - Importcontent'!SH13</f>
        <v>0</v>
      </c>
      <c r="SI13" s="1">
        <f>'Calculation - tariffs vec'!SH$4*'PCE - 2023 - Importcontent'!SI13</f>
        <v>0</v>
      </c>
      <c r="SJ13" s="1">
        <f>'Calculation - tariffs vec'!SI$4*'PCE - 2023 - Importcontent'!SJ13</f>
        <v>0</v>
      </c>
      <c r="SK13" s="1">
        <f>'Calculation - tariffs vec'!SJ$4*'PCE - 2023 - Importcontent'!SK13</f>
        <v>0</v>
      </c>
      <c r="SL13" s="1">
        <f>'Calculation - tariffs vec'!SK$4*'PCE - 2023 - Importcontent'!SL13</f>
        <v>0</v>
      </c>
      <c r="SM13" s="1">
        <f>'Calculation - tariffs vec'!SL$4*'PCE - 2023 - Importcontent'!SM13</f>
        <v>0</v>
      </c>
      <c r="SN13" s="1">
        <f>'Calculation - tariffs vec'!SM$4*'PCE - 2023 - Importcontent'!SN13</f>
        <v>0</v>
      </c>
      <c r="SO13" s="1">
        <f>'Calculation - tariffs vec'!SN$4*'PCE - 2023 - Importcontent'!SO13</f>
        <v>0</v>
      </c>
      <c r="SP13" s="1">
        <f>'Calculation - tariffs vec'!SO$4*'PCE - 2023 - Importcontent'!SP13</f>
        <v>0</v>
      </c>
      <c r="SQ13" s="1">
        <f>'Calculation - tariffs vec'!SP$4*'PCE - 2023 - Importcontent'!SQ13</f>
        <v>0</v>
      </c>
      <c r="SR13" s="1">
        <f>'Calculation - tariffs vec'!SQ$4*'PCE - 2023 - Importcontent'!SR13</f>
        <v>0</v>
      </c>
      <c r="SS13" s="1">
        <f>'Calculation - tariffs vec'!SR$4*'PCE - 2023 - Importcontent'!SS13</f>
        <v>0</v>
      </c>
      <c r="ST13" s="1">
        <f>'Calculation - tariffs vec'!SS$4*'PCE - 2023 - Importcontent'!ST13</f>
        <v>1.4916295596420247E-3</v>
      </c>
      <c r="SU13" s="1">
        <f>'Calculation - tariffs vec'!ST$4*'PCE - 2023 - Importcontent'!SU13</f>
        <v>1.6916394331352889E-3</v>
      </c>
      <c r="SV13" s="1">
        <f>'Calculation - tariffs vec'!SU$4*'PCE - 2023 - Importcontent'!SV13</f>
        <v>1.9142522564409462E-2</v>
      </c>
      <c r="SW13" s="1">
        <f>'Calculation - tariffs vec'!SV$4*'PCE - 2023 - Importcontent'!SW13</f>
        <v>3.4894348286663279E-3</v>
      </c>
      <c r="SX13" s="1">
        <f>'Calculation - tariffs vec'!SW$4*'PCE - 2023 - Importcontent'!SX13</f>
        <v>0</v>
      </c>
      <c r="SY13" s="1">
        <f>'Calculation - tariffs vec'!SX$4*'PCE - 2023 - Importcontent'!SY13</f>
        <v>0</v>
      </c>
      <c r="SZ13" s="1">
        <f>'Calculation - tariffs vec'!SY$4*'PCE - 2023 - Importcontent'!SZ13</f>
        <v>0</v>
      </c>
      <c r="TA13" s="1">
        <f>'Calculation - tariffs vec'!SZ$4*'PCE - 2023 - Importcontent'!TA13</f>
        <v>2.0402925307760203E-3</v>
      </c>
      <c r="TB13" s="1">
        <f>'Calculation - tariffs vec'!TA$4*'PCE - 2023 - Importcontent'!TB13</f>
        <v>2.497558987063287E-3</v>
      </c>
      <c r="TC13" s="1">
        <f>'Calculation - tariffs vec'!TB$4*'PCE - 2023 - Importcontent'!TC13</f>
        <v>9.9096310052419825E-2</v>
      </c>
      <c r="TD13" s="1">
        <f>'Calculation - tariffs vec'!TC$4*'PCE - 2023 - Importcontent'!TD13</f>
        <v>0.21952577628719122</v>
      </c>
      <c r="TE13" s="1">
        <f>'Calculation - tariffs vec'!TD$4*'PCE - 2023 - Importcontent'!TE13</f>
        <v>6.6933033827795852E-3</v>
      </c>
      <c r="TF13" s="1">
        <f>'Calculation - tariffs vec'!TE$4*'PCE - 2023 - Importcontent'!TF13</f>
        <v>4.1190529421052523E-2</v>
      </c>
      <c r="TG13" s="1">
        <f>'Calculation - tariffs vec'!TF$4*'PCE - 2023 - Importcontent'!TG13</f>
        <v>5.8945913791556923E-3</v>
      </c>
      <c r="TH13" s="1">
        <f>'Calculation - tariffs vec'!TG$4*'PCE - 2023 - Importcontent'!TH13</f>
        <v>5.6938407886104525E-3</v>
      </c>
      <c r="TI13" s="1">
        <f>'Calculation - tariffs vec'!TH$4*'PCE - 2023 - Importcontent'!TI13</f>
        <v>7.7310382106703199E-2</v>
      </c>
      <c r="TJ13" s="1">
        <f>'Calculation - tariffs vec'!TI$4*'PCE - 2023 - Importcontent'!TJ13</f>
        <v>8.575999287069886E-4</v>
      </c>
      <c r="TK13" s="1">
        <f>'Calculation - tariffs vec'!TJ$4*'PCE - 2023 - Importcontent'!TK13</f>
        <v>0.60118936710348869</v>
      </c>
      <c r="TL13" s="1">
        <f>'Calculation - tariffs vec'!TK$4*'PCE - 2023 - Importcontent'!TL13</f>
        <v>2.1418129068900725E-3</v>
      </c>
      <c r="TM13" s="1">
        <f>'Calculation - tariffs vec'!TL$4*'PCE - 2023 - Importcontent'!TM13</f>
        <v>5.6433210769605224E-2</v>
      </c>
      <c r="TN13" s="1">
        <f>'Calculation - tariffs vec'!TM$4*'PCE - 2023 - Importcontent'!TN13</f>
        <v>1.4052593249063694E-2</v>
      </c>
      <c r="TO13" s="1">
        <f>'Calculation - tariffs vec'!TN$4*'PCE - 2023 - Importcontent'!TO13</f>
        <v>2.8015883313721453E-3</v>
      </c>
      <c r="TP13" s="1">
        <f>'Calculation - tariffs vec'!TO$4*'PCE - 2023 - Importcontent'!TP13</f>
        <v>1.367520071417175E-4</v>
      </c>
      <c r="TQ13" s="1">
        <f>'Calculation - tariffs vec'!TP$4*'PCE - 2023 - Importcontent'!TQ13</f>
        <v>1.1282718634357118E-2</v>
      </c>
      <c r="TR13" s="1">
        <f>'Calculation - tariffs vec'!TQ$4*'PCE - 2023 - Importcontent'!TR13</f>
        <v>6.0744274948680697E-2</v>
      </c>
      <c r="TS13" s="1">
        <f>'Calculation - tariffs vec'!TR$4*'PCE - 2023 - Importcontent'!TS13</f>
        <v>5.8353132250956877E-3</v>
      </c>
      <c r="TT13" s="1">
        <f>'Calculation - tariffs vec'!TS$4*'PCE - 2023 - Importcontent'!TT13</f>
        <v>0</v>
      </c>
      <c r="TU13" s="1">
        <f>'Calculation - tariffs vec'!TT$4*'PCE - 2023 - Importcontent'!TU13</f>
        <v>0</v>
      </c>
      <c r="TV13" s="1">
        <f>'Calculation - tariffs vec'!TU$4*'PCE - 2023 - Importcontent'!TV13</f>
        <v>0</v>
      </c>
      <c r="TW13" s="1">
        <f>'Calculation - tariffs vec'!TV$4*'PCE - 2023 - Importcontent'!TW13</f>
        <v>0</v>
      </c>
      <c r="TX13" s="1">
        <f>'Calculation - tariffs vec'!TW$4*'PCE - 2023 - Importcontent'!TX13</f>
        <v>0</v>
      </c>
      <c r="TY13" s="1">
        <f>'Calculation - tariffs vec'!TX$4*'PCE - 2023 - Importcontent'!TY13</f>
        <v>0</v>
      </c>
      <c r="TZ13" s="1">
        <f>'Calculation - tariffs vec'!TY$4*'PCE - 2023 - Importcontent'!TZ13</f>
        <v>0</v>
      </c>
      <c r="UA13" s="1">
        <f>'Calculation - tariffs vec'!TZ$4*'PCE - 2023 - Importcontent'!UA13</f>
        <v>0</v>
      </c>
      <c r="UB13" s="1">
        <f>'Calculation - tariffs vec'!UA$4*'PCE - 2023 - Importcontent'!UB13</f>
        <v>0</v>
      </c>
      <c r="UC13" s="1">
        <f>'Calculation - tariffs vec'!UB$4*'PCE - 2023 - Importcontent'!UC13</f>
        <v>0</v>
      </c>
      <c r="UD13" s="1">
        <f>'Calculation - tariffs vec'!UC$4*'PCE - 2023 - Importcontent'!UD13</f>
        <v>0</v>
      </c>
      <c r="UE13" s="1">
        <f>'Calculation - tariffs vec'!UD$4*'PCE - 2023 - Importcontent'!UE13</f>
        <v>0</v>
      </c>
      <c r="UF13" s="1">
        <f>'Calculation - tariffs vec'!UE$4*'PCE - 2023 - Importcontent'!UF13</f>
        <v>0</v>
      </c>
      <c r="UG13" s="1">
        <f>'Calculation - tariffs vec'!UF$4*'PCE - 2023 - Importcontent'!UG13</f>
        <v>0</v>
      </c>
      <c r="UH13" s="1">
        <f>'Calculation - tariffs vec'!UG$4*'PCE - 2023 - Importcontent'!UH13</f>
        <v>0</v>
      </c>
      <c r="UI13" s="1">
        <f>'Calculation - tariffs vec'!UH$4*'PCE - 2023 - Importcontent'!UI13</f>
        <v>0</v>
      </c>
      <c r="UJ13" s="1">
        <f>'Calculation - tariffs vec'!UI$4*'PCE - 2023 - Importcontent'!UJ13</f>
        <v>0</v>
      </c>
      <c r="UK13" s="1">
        <f>'Calculation - tariffs vec'!UJ$4*'PCE - 2023 - Importcontent'!UK13</f>
        <v>0</v>
      </c>
      <c r="UL13" s="1">
        <f>'Calculation - tariffs vec'!UK$4*'PCE - 2023 - Importcontent'!UL13</f>
        <v>0</v>
      </c>
      <c r="UM13" s="1">
        <f>'Calculation - tariffs vec'!UL$4*'PCE - 2023 - Importcontent'!UM13</f>
        <v>0</v>
      </c>
      <c r="UN13" s="1">
        <f>'Calculation - tariffs vec'!UM$4*'PCE - 2023 - Importcontent'!UN13</f>
        <v>0</v>
      </c>
      <c r="UO13" s="1">
        <f>'Calculation - tariffs vec'!UN$4*'PCE - 2023 - Importcontent'!UO13</f>
        <v>0</v>
      </c>
      <c r="UP13" s="1">
        <f>'Calculation - tariffs vec'!UO$4*'PCE - 2023 - Importcontent'!UP13</f>
        <v>0</v>
      </c>
      <c r="UQ13" s="1">
        <f>'Calculation - tariffs vec'!UP$4*'PCE - 2023 - Importcontent'!UQ13</f>
        <v>0</v>
      </c>
      <c r="UR13" s="1">
        <f>'Calculation - tariffs vec'!UQ$4*'PCE - 2023 - Importcontent'!UR13</f>
        <v>0</v>
      </c>
      <c r="US13" s="1">
        <f>'Calculation - tariffs vec'!UR$4*'PCE - 2023 - Importcontent'!US13</f>
        <v>0</v>
      </c>
      <c r="UT13" s="1">
        <f>'Calculation - tariffs vec'!US$4*'PCE - 2023 - Importcontent'!UT13</f>
        <v>0</v>
      </c>
      <c r="UU13" s="1">
        <f>'Calculation - tariffs vec'!UT$4*'PCE - 2023 - Importcontent'!UU13</f>
        <v>0</v>
      </c>
      <c r="UV13" s="1">
        <f>'Calculation - tariffs vec'!UU$4*'PCE - 2023 - Importcontent'!UV13</f>
        <v>0</v>
      </c>
      <c r="UW13" s="1">
        <f>'Calculation - tariffs vec'!UV$4*'PCE - 2023 - Importcontent'!UW13</f>
        <v>0</v>
      </c>
      <c r="UX13" s="1">
        <f>'Calculation - tariffs vec'!UW$4*'PCE - 2023 - Importcontent'!UX13</f>
        <v>0</v>
      </c>
      <c r="UY13" s="1">
        <f>'Calculation - tariffs vec'!UX$4*'PCE - 2023 - Importcontent'!UY13</f>
        <v>0</v>
      </c>
      <c r="UZ13" s="1">
        <f>'Calculation - tariffs vec'!UY$4*'PCE - 2023 - Importcontent'!UZ13</f>
        <v>0</v>
      </c>
      <c r="VA13" s="1">
        <f>'Calculation - tariffs vec'!UZ$4*'PCE - 2023 - Importcontent'!VA13</f>
        <v>0</v>
      </c>
      <c r="VB13" s="1">
        <f>'Calculation - tariffs vec'!VA$4*'PCE - 2023 - Importcontent'!VB13</f>
        <v>0</v>
      </c>
      <c r="VC13" s="1">
        <f>'Calculation - tariffs vec'!VB$4*'PCE - 2023 - Importcontent'!VC13</f>
        <v>0</v>
      </c>
      <c r="VD13" s="1">
        <f>'Calculation - tariffs vec'!VC$4*'PCE - 2023 - Importcontent'!VD13</f>
        <v>0</v>
      </c>
      <c r="VE13" s="1">
        <f>'Calculation - tariffs vec'!VD$4*'PCE - 2023 - Importcontent'!VE13</f>
        <v>0</v>
      </c>
      <c r="VF13" s="1">
        <f>'Calculation - tariffs vec'!VE$4*'PCE - 2023 - Importcontent'!VF13</f>
        <v>0</v>
      </c>
      <c r="VG13" s="1">
        <f>'Calculation - tariffs vec'!VF$4*'PCE - 2023 - Importcontent'!VG13</f>
        <v>0</v>
      </c>
      <c r="VH13" s="1">
        <f>'Calculation - tariffs vec'!VG$4*'PCE - 2023 - Importcontent'!VH13</f>
        <v>0</v>
      </c>
      <c r="VI13" s="1">
        <f>'Calculation - tariffs vec'!VH$4*'PCE - 2023 - Importcontent'!VI13</f>
        <v>0</v>
      </c>
      <c r="VJ13" s="1">
        <f>'Calculation - tariffs vec'!VI$4*'PCE - 2023 - Importcontent'!VJ13</f>
        <v>0</v>
      </c>
      <c r="VK13" s="1">
        <f>'Calculation - tariffs vec'!VJ$4*'PCE - 2023 - Importcontent'!VK13</f>
        <v>0</v>
      </c>
      <c r="VL13" s="1">
        <f>'Calculation - tariffs vec'!VK$4*'PCE - 2023 - Importcontent'!VL13</f>
        <v>0</v>
      </c>
      <c r="VM13" s="1">
        <f>'Calculation - tariffs vec'!VL$4*'PCE - 2023 - Importcontent'!VM13</f>
        <v>0</v>
      </c>
      <c r="VN13" s="1">
        <f>'Calculation - tariffs vec'!VM$4*'PCE - 2023 - Importcontent'!VN13</f>
        <v>0</v>
      </c>
      <c r="VO13" s="1">
        <f>'Calculation - tariffs vec'!VN$4*'PCE - 2023 - Importcontent'!VO13</f>
        <v>1.5881600150011372E-5</v>
      </c>
      <c r="VP13" s="1">
        <f>'Calculation - tariffs vec'!VO$4*'PCE - 2023 - Importcontent'!VP13</f>
        <v>6.7570601782085626E-6</v>
      </c>
      <c r="VQ13" s="1">
        <f>'Calculation - tariffs vec'!VP$4*'PCE - 2023 - Importcontent'!VQ13</f>
        <v>4.1307258496032096E-4</v>
      </c>
      <c r="VR13" s="1">
        <f>'Calculation - tariffs vec'!VQ$4*'PCE - 2023 - Importcontent'!VR13</f>
        <v>1.6258105315576974E-5</v>
      </c>
      <c r="VS13" s="1">
        <f>'Calculation - tariffs vec'!VR$4*'PCE - 2023 - Importcontent'!VS13</f>
        <v>0</v>
      </c>
      <c r="VT13" s="1">
        <f>'Calculation - tariffs vec'!VS$4*'PCE - 2023 - Importcontent'!VT13</f>
        <v>0</v>
      </c>
      <c r="VU13" s="1">
        <f>'Calculation - tariffs vec'!VT$4*'PCE - 2023 - Importcontent'!VU13</f>
        <v>0</v>
      </c>
      <c r="VV13" s="1">
        <f>'Calculation - tariffs vec'!VU$4*'PCE - 2023 - Importcontent'!VV13</f>
        <v>1.0805028723106043E-5</v>
      </c>
      <c r="VW13" s="1">
        <f>'Calculation - tariffs vec'!VV$4*'PCE - 2023 - Importcontent'!VW13</f>
        <v>1.1912995974723254E-4</v>
      </c>
      <c r="VX13" s="1">
        <f>'Calculation - tariffs vec'!VW$4*'PCE - 2023 - Importcontent'!VX13</f>
        <v>3.9244487396753345E-3</v>
      </c>
      <c r="VY13" s="1">
        <f>'Calculation - tariffs vec'!VX$4*'PCE - 2023 - Importcontent'!VY13</f>
        <v>2.8607109600968024E-2</v>
      </c>
      <c r="VZ13" s="1">
        <f>'Calculation - tariffs vec'!VY$4*'PCE - 2023 - Importcontent'!VZ13</f>
        <v>2.5150509971187426E-3</v>
      </c>
      <c r="WA13" s="1">
        <f>'Calculation - tariffs vec'!VZ$4*'PCE - 2023 - Importcontent'!WA13</f>
        <v>1.5911127399946192E-3</v>
      </c>
      <c r="WB13" s="1">
        <f>'Calculation - tariffs vec'!WA$4*'PCE - 2023 - Importcontent'!WB13</f>
        <v>6.5503558309471552E-4</v>
      </c>
      <c r="WC13" s="1">
        <f>'Calculation - tariffs vec'!WB$4*'PCE - 2023 - Importcontent'!WC13</f>
        <v>6.6459511159158724E-4</v>
      </c>
      <c r="WD13" s="1">
        <f>'Calculation - tariffs vec'!WC$4*'PCE - 2023 - Importcontent'!WD13</f>
        <v>4.838430893121537E-2</v>
      </c>
      <c r="WE13" s="1">
        <f>'Calculation - tariffs vec'!WD$4*'PCE - 2023 - Importcontent'!WE13</f>
        <v>7.3127576031064678E-5</v>
      </c>
      <c r="WF13" s="1">
        <f>'Calculation - tariffs vec'!WE$4*'PCE - 2023 - Importcontent'!WF13</f>
        <v>4.1626379392994531E-2</v>
      </c>
      <c r="WG13" s="1">
        <f>'Calculation - tariffs vec'!WF$4*'PCE - 2023 - Importcontent'!WG13</f>
        <v>1.5060031865935891E-4</v>
      </c>
      <c r="WH13" s="1">
        <f>'Calculation - tariffs vec'!WG$4*'PCE - 2023 - Importcontent'!WH13</f>
        <v>3.0151293605240499E-3</v>
      </c>
      <c r="WI13" s="1">
        <f>'Calculation - tariffs vec'!WH$4*'PCE - 2023 - Importcontent'!WI13</f>
        <v>1.260743627401441E-4</v>
      </c>
      <c r="WJ13" s="1">
        <f>'Calculation - tariffs vec'!WI$4*'PCE - 2023 - Importcontent'!WJ13</f>
        <v>2.9216524743304475E-4</v>
      </c>
      <c r="WK13" s="1">
        <f>'Calculation - tariffs vec'!WJ$4*'PCE - 2023 - Importcontent'!WK13</f>
        <v>1.6431492110697863E-4</v>
      </c>
      <c r="WL13" s="1">
        <f>'Calculation - tariffs vec'!WK$4*'PCE - 2023 - Importcontent'!WL13</f>
        <v>9.0639905585743143E-4</v>
      </c>
      <c r="WM13" s="1">
        <f>'Calculation - tariffs vec'!WL$4*'PCE - 2023 - Importcontent'!WM13</f>
        <v>1.0301981394427322E-2</v>
      </c>
      <c r="WN13" s="1">
        <f>'Calculation - tariffs vec'!WM$4*'PCE - 2023 - Importcontent'!WN13</f>
        <v>3.6335313296531526E-4</v>
      </c>
      <c r="WO13" s="1">
        <f>'Calculation - tariffs vec'!WN$4*'PCE - 2023 - Importcontent'!WO13</f>
        <v>0</v>
      </c>
      <c r="WP13" s="1">
        <f>'Calculation - tariffs vec'!WO$4*'PCE - 2023 - Importcontent'!WP13</f>
        <v>0</v>
      </c>
      <c r="WQ13" s="1">
        <f>'Calculation - tariffs vec'!WP$4*'PCE - 2023 - Importcontent'!WQ13</f>
        <v>0</v>
      </c>
      <c r="WR13" s="1">
        <f>'Calculation - tariffs vec'!WQ$4*'PCE - 2023 - Importcontent'!WR13</f>
        <v>0</v>
      </c>
      <c r="WS13" s="1">
        <f>'Calculation - tariffs vec'!WR$4*'PCE - 2023 - Importcontent'!WS13</f>
        <v>0</v>
      </c>
      <c r="WT13" s="1">
        <f>'Calculation - tariffs vec'!WS$4*'PCE - 2023 - Importcontent'!WT13</f>
        <v>0</v>
      </c>
      <c r="WU13" s="1">
        <f>'Calculation - tariffs vec'!WT$4*'PCE - 2023 - Importcontent'!WU13</f>
        <v>0</v>
      </c>
      <c r="WV13" s="1">
        <f>'Calculation - tariffs vec'!WU$4*'PCE - 2023 - Importcontent'!WV13</f>
        <v>0</v>
      </c>
      <c r="WW13" s="1">
        <f>'Calculation - tariffs vec'!WV$4*'PCE - 2023 - Importcontent'!WW13</f>
        <v>0</v>
      </c>
      <c r="WX13" s="1">
        <f>'Calculation - tariffs vec'!WW$4*'PCE - 2023 - Importcontent'!WX13</f>
        <v>0</v>
      </c>
      <c r="WY13" s="1">
        <f>'Calculation - tariffs vec'!WX$4*'PCE - 2023 - Importcontent'!WY13</f>
        <v>0</v>
      </c>
      <c r="WZ13" s="1">
        <f>'Calculation - tariffs vec'!WY$4*'PCE - 2023 - Importcontent'!WZ13</f>
        <v>0</v>
      </c>
      <c r="XA13" s="1">
        <f>'Calculation - tariffs vec'!WZ$4*'PCE - 2023 - Importcontent'!XA13</f>
        <v>0</v>
      </c>
      <c r="XB13" s="1">
        <f>'Calculation - tariffs vec'!XA$4*'PCE - 2023 - Importcontent'!XB13</f>
        <v>0</v>
      </c>
      <c r="XC13" s="1">
        <f>'Calculation - tariffs vec'!XB$4*'PCE - 2023 - Importcontent'!XC13</f>
        <v>0</v>
      </c>
      <c r="XD13" s="1">
        <f>'Calculation - tariffs vec'!XC$4*'PCE - 2023 - Importcontent'!XD13</f>
        <v>0</v>
      </c>
      <c r="XE13" s="1">
        <f>'Calculation - tariffs vec'!XD$4*'PCE - 2023 - Importcontent'!XE13</f>
        <v>0</v>
      </c>
      <c r="XF13" s="1">
        <f>'Calculation - tariffs vec'!XE$4*'PCE - 2023 - Importcontent'!XF13</f>
        <v>0</v>
      </c>
      <c r="XG13" s="1">
        <f>'Calculation - tariffs vec'!XF$4*'PCE - 2023 - Importcontent'!XG13</f>
        <v>0</v>
      </c>
      <c r="XH13" s="1">
        <f>'Calculation - tariffs vec'!XG$4*'PCE - 2023 - Importcontent'!XH13</f>
        <v>0</v>
      </c>
      <c r="XI13" s="1">
        <f>'Calculation - tariffs vec'!XH$4*'PCE - 2023 - Importcontent'!XI13</f>
        <v>0</v>
      </c>
      <c r="XJ13" s="1">
        <f>'Calculation - tariffs vec'!XI$4*'PCE - 2023 - Importcontent'!XJ13</f>
        <v>0</v>
      </c>
      <c r="XK13" s="1">
        <f>'Calculation - tariffs vec'!XJ$4*'PCE - 2023 - Importcontent'!XK13</f>
        <v>0</v>
      </c>
      <c r="XL13" s="1">
        <f>'Calculation - tariffs vec'!XK$4*'PCE - 2023 - Importcontent'!XL13</f>
        <v>0</v>
      </c>
      <c r="XM13" s="1">
        <f>'Calculation - tariffs vec'!XL$4*'PCE - 2023 - Importcontent'!XM13</f>
        <v>0</v>
      </c>
      <c r="XN13" s="1">
        <f>'Calculation - tariffs vec'!XM$4*'PCE - 2023 - Importcontent'!XN13</f>
        <v>0</v>
      </c>
      <c r="XO13" s="1">
        <f>'Calculation - tariffs vec'!XN$4*'PCE - 2023 - Importcontent'!XO13</f>
        <v>0</v>
      </c>
      <c r="XP13" s="1">
        <f>'Calculation - tariffs vec'!XO$4*'PCE - 2023 - Importcontent'!XP13</f>
        <v>0</v>
      </c>
      <c r="XQ13" s="1">
        <f>'Calculation - tariffs vec'!XP$4*'PCE - 2023 - Importcontent'!XQ13</f>
        <v>0</v>
      </c>
      <c r="XR13" s="1">
        <f>'Calculation - tariffs vec'!XQ$4*'PCE - 2023 - Importcontent'!XR13</f>
        <v>0</v>
      </c>
      <c r="XS13" s="1">
        <f>'Calculation - tariffs vec'!XR$4*'PCE - 2023 - Importcontent'!XS13</f>
        <v>0</v>
      </c>
      <c r="XT13" s="1">
        <f>'Calculation - tariffs vec'!XS$4*'PCE - 2023 - Importcontent'!XT13</f>
        <v>0</v>
      </c>
      <c r="XU13" s="1">
        <f>'Calculation - tariffs vec'!XT$4*'PCE - 2023 - Importcontent'!XU13</f>
        <v>0</v>
      </c>
      <c r="XV13" s="1">
        <f>'Calculation - tariffs vec'!XU$4*'PCE - 2023 - Importcontent'!XV13</f>
        <v>0</v>
      </c>
      <c r="XW13" s="1">
        <f>'Calculation - tariffs vec'!XV$4*'PCE - 2023 - Importcontent'!XW13</f>
        <v>0</v>
      </c>
      <c r="XX13" s="1">
        <f>'Calculation - tariffs vec'!XW$4*'PCE - 2023 - Importcontent'!XX13</f>
        <v>0</v>
      </c>
      <c r="XY13" s="1">
        <f>'Calculation - tariffs vec'!XX$4*'PCE - 2023 - Importcontent'!XY13</f>
        <v>0</v>
      </c>
      <c r="XZ13" s="1">
        <f>'Calculation - tariffs vec'!XY$4*'PCE - 2023 - Importcontent'!XZ13</f>
        <v>0</v>
      </c>
      <c r="YA13" s="1">
        <f>'Calculation - tariffs vec'!XZ$4*'PCE - 2023 - Importcontent'!YA13</f>
        <v>0</v>
      </c>
      <c r="YB13" s="1">
        <f>'Calculation - tariffs vec'!YA$4*'PCE - 2023 - Importcontent'!YB13</f>
        <v>0</v>
      </c>
      <c r="YC13" s="1">
        <f>'Calculation - tariffs vec'!YB$4*'PCE - 2023 - Importcontent'!YC13</f>
        <v>0</v>
      </c>
      <c r="YD13" s="1">
        <f>'Calculation - tariffs vec'!YC$4*'PCE - 2023 - Importcontent'!YD13</f>
        <v>0</v>
      </c>
      <c r="YE13" s="1">
        <f>'Calculation - tariffs vec'!YD$4*'PCE - 2023 - Importcontent'!YE13</f>
        <v>0</v>
      </c>
      <c r="YF13" s="1">
        <f>'Calculation - tariffs vec'!YE$4*'PCE - 2023 - Importcontent'!YF13</f>
        <v>0</v>
      </c>
      <c r="YG13" s="1">
        <f>'Calculation - tariffs vec'!YF$4*'PCE - 2023 - Importcontent'!YG13</f>
        <v>0</v>
      </c>
      <c r="YH13" s="1">
        <f>'Calculation - tariffs vec'!YG$4*'PCE - 2023 - Importcontent'!YH13</f>
        <v>0</v>
      </c>
      <c r="YI13" s="1">
        <f>'Calculation - tariffs vec'!YH$4*'PCE - 2023 - Importcontent'!YI13</f>
        <v>0</v>
      </c>
    </row>
    <row r="14" spans="1:659" ht="15" customHeight="1" x14ac:dyDescent="0.25">
      <c r="A14" s="1">
        <f>'PCE - 2023 - Importcontent'!A14</f>
        <v>16</v>
      </c>
      <c r="B14" s="1" t="str">
        <f>'PCE - 2023 - Importcontent'!B14</f>
        <v xml:space="preserve">Sports and recreational vehicles </v>
      </c>
      <c r="C14" s="1">
        <f>'Calculation - tariffs vec'!B$4*'PCE - 2023 - Importcontent'!C14</f>
        <v>3.1819995605263449E-4</v>
      </c>
      <c r="D14" s="1">
        <f>'Calculation - tariffs vec'!C$4*'PCE - 2023 - Importcontent'!D14</f>
        <v>7.085041202614798E-4</v>
      </c>
      <c r="E14" s="1">
        <f>'Calculation - tariffs vec'!D$4*'PCE - 2023 - Importcontent'!E14</f>
        <v>2.8969725444124326E-2</v>
      </c>
      <c r="F14" s="1">
        <f>'Calculation - tariffs vec'!E$4*'PCE - 2023 - Importcontent'!F14</f>
        <v>1.9022787389284109E-3</v>
      </c>
      <c r="G14" s="1">
        <f>'Calculation - tariffs vec'!F$4*'PCE - 2023 - Importcontent'!G14</f>
        <v>0</v>
      </c>
      <c r="H14" s="1">
        <f>'Calculation - tariffs vec'!G$4*'PCE - 2023 - Importcontent'!H14</f>
        <v>0</v>
      </c>
      <c r="I14" s="1">
        <f>'Calculation - tariffs vec'!H$4*'PCE - 2023 - Importcontent'!I14</f>
        <v>0</v>
      </c>
      <c r="J14" s="1">
        <f>'Calculation - tariffs vec'!I$4*'PCE - 2023 - Importcontent'!J14</f>
        <v>5.7871396926191844E-3</v>
      </c>
      <c r="K14" s="1">
        <f>'Calculation - tariffs vec'!J$4*'PCE - 2023 - Importcontent'!K14</f>
        <v>1.8950076427206209E-3</v>
      </c>
      <c r="L14" s="1">
        <f>'Calculation - tariffs vec'!K$4*'PCE - 2023 - Importcontent'!L14</f>
        <v>8.2891483272890101E-2</v>
      </c>
      <c r="M14" s="1">
        <f>'Calculation - tariffs vec'!L$4*'PCE - 2023 - Importcontent'!M14</f>
        <v>9.6118138920760991E-3</v>
      </c>
      <c r="N14" s="1">
        <f>'Calculation - tariffs vec'!M$4*'PCE - 2023 - Importcontent'!N14</f>
        <v>3.0881814227715826E-2</v>
      </c>
      <c r="O14" s="1">
        <f>'Calculation - tariffs vec'!N$4*'PCE - 2023 - Importcontent'!O14</f>
        <v>6.4387632074058921E-3</v>
      </c>
      <c r="P14" s="1">
        <f>'Calculation - tariffs vec'!O$4*'PCE - 2023 - Importcontent'!P14</f>
        <v>3.8644891553178376E-3</v>
      </c>
      <c r="Q14" s="1">
        <f>'Calculation - tariffs vec'!P$4*'PCE - 2023 - Importcontent'!Q14</f>
        <v>0.31873971431847276</v>
      </c>
      <c r="R14" s="1">
        <f>'Calculation - tariffs vec'!Q$4*'PCE - 2023 - Importcontent'!R14</f>
        <v>0.49902041996215424</v>
      </c>
      <c r="S14" s="1">
        <f>'Calculation - tariffs vec'!R$4*'PCE - 2023 - Importcontent'!S14</f>
        <v>5.8015977210731701E-4</v>
      </c>
      <c r="T14" s="1">
        <f>'Calculation - tariffs vec'!S$4*'PCE - 2023 - Importcontent'!T14</f>
        <v>2.9303358705006025E-4</v>
      </c>
      <c r="U14" s="1">
        <f>'Calculation - tariffs vec'!T$4*'PCE - 2023 - Importcontent'!U14</f>
        <v>1.3313951559033835E-3</v>
      </c>
      <c r="V14" s="1">
        <f>'Calculation - tariffs vec'!U$4*'PCE - 2023 - Importcontent'!V14</f>
        <v>1.0008054076494652E-3</v>
      </c>
      <c r="W14" s="1">
        <f>'Calculation - tariffs vec'!V$4*'PCE - 2023 - Importcontent'!W14</f>
        <v>5.1196246446506102E-5</v>
      </c>
      <c r="X14" s="1">
        <f>'Calculation - tariffs vec'!W$4*'PCE - 2023 - Importcontent'!X14</f>
        <v>7.4139141087237181E-3</v>
      </c>
      <c r="Y14" s="1">
        <f>'Calculation - tariffs vec'!X$4*'PCE - 2023 - Importcontent'!Y14</f>
        <v>2.4272489083675938E-4</v>
      </c>
      <c r="Z14" s="1">
        <f>'Calculation - tariffs vec'!Y$4*'PCE - 2023 - Importcontent'!Z14</f>
        <v>5.0691173791520099E-3</v>
      </c>
      <c r="AA14" s="1">
        <f>'Calculation - tariffs vec'!Z$4*'PCE - 2023 - Importcontent'!AA14</f>
        <v>1.2498231099418507E-2</v>
      </c>
      <c r="AB14" s="1">
        <f>'Calculation - tariffs vec'!AA$4*'PCE - 2023 - Importcontent'!AB14</f>
        <v>3.6756154214775974E-2</v>
      </c>
      <c r="AC14" s="1">
        <f>'Calculation - tariffs vec'!AB$4*'PCE - 2023 - Importcontent'!AC14</f>
        <v>0</v>
      </c>
      <c r="AD14" s="1">
        <f>'Calculation - tariffs vec'!AC$4*'PCE - 2023 - Importcontent'!AD14</f>
        <v>0</v>
      </c>
      <c r="AE14" s="1">
        <f>'Calculation - tariffs vec'!AD$4*'PCE - 2023 - Importcontent'!AE14</f>
        <v>0</v>
      </c>
      <c r="AF14" s="1">
        <f>'Calculation - tariffs vec'!AE$4*'PCE - 2023 - Importcontent'!AF14</f>
        <v>0</v>
      </c>
      <c r="AG14" s="1">
        <f>'Calculation - tariffs vec'!AF$4*'PCE - 2023 - Importcontent'!AG14</f>
        <v>0</v>
      </c>
      <c r="AH14" s="1">
        <f>'Calculation - tariffs vec'!AG$4*'PCE - 2023 - Importcontent'!AH14</f>
        <v>0</v>
      </c>
      <c r="AI14" s="1">
        <f>'Calculation - tariffs vec'!AH$4*'PCE - 2023 - Importcontent'!AI14</f>
        <v>0</v>
      </c>
      <c r="AJ14" s="1">
        <f>'Calculation - tariffs vec'!AI$4*'PCE - 2023 - Importcontent'!AJ14</f>
        <v>0</v>
      </c>
      <c r="AK14" s="1">
        <f>'Calculation - tariffs vec'!AJ$4*'PCE - 2023 - Importcontent'!AK14</f>
        <v>0</v>
      </c>
      <c r="AL14" s="1">
        <f>'Calculation - tariffs vec'!AK$4*'PCE - 2023 - Importcontent'!AL14</f>
        <v>0</v>
      </c>
      <c r="AM14" s="1">
        <f>'Calculation - tariffs vec'!AL$4*'PCE - 2023 - Importcontent'!AM14</f>
        <v>0</v>
      </c>
      <c r="AN14" s="1">
        <f>'Calculation - tariffs vec'!AM$4*'PCE - 2023 - Importcontent'!AN14</f>
        <v>0</v>
      </c>
      <c r="AO14" s="1">
        <f>'Calculation - tariffs vec'!AN$4*'PCE - 2023 - Importcontent'!AO14</f>
        <v>0</v>
      </c>
      <c r="AP14" s="1">
        <f>'Calculation - tariffs vec'!AO$4*'PCE - 2023 - Importcontent'!AP14</f>
        <v>0</v>
      </c>
      <c r="AQ14" s="1">
        <f>'Calculation - tariffs vec'!AP$4*'PCE - 2023 - Importcontent'!AQ14</f>
        <v>0</v>
      </c>
      <c r="AR14" s="1">
        <f>'Calculation - tariffs vec'!AQ$4*'PCE - 2023 - Importcontent'!AR14</f>
        <v>0</v>
      </c>
      <c r="AS14" s="1">
        <f>'Calculation - tariffs vec'!AR$4*'PCE - 2023 - Importcontent'!AS14</f>
        <v>0</v>
      </c>
      <c r="AT14" s="1">
        <f>'Calculation - tariffs vec'!AS$4*'PCE - 2023 - Importcontent'!AT14</f>
        <v>0</v>
      </c>
      <c r="AU14" s="1">
        <f>'Calculation - tariffs vec'!AT$4*'PCE - 2023 - Importcontent'!AU14</f>
        <v>0</v>
      </c>
      <c r="AV14" s="1">
        <f>'Calculation - tariffs vec'!AU$4*'PCE - 2023 - Importcontent'!AV14</f>
        <v>0</v>
      </c>
      <c r="AW14" s="1">
        <f>'Calculation - tariffs vec'!AV$4*'PCE - 2023 - Importcontent'!AW14</f>
        <v>0</v>
      </c>
      <c r="AX14" s="1">
        <f>'Calculation - tariffs vec'!AW$4*'PCE - 2023 - Importcontent'!AX14</f>
        <v>0</v>
      </c>
      <c r="AY14" s="1">
        <f>'Calculation - tariffs vec'!AX$4*'PCE - 2023 - Importcontent'!AY14</f>
        <v>0</v>
      </c>
      <c r="AZ14" s="1">
        <f>'Calculation - tariffs vec'!AY$4*'PCE - 2023 - Importcontent'!AZ14</f>
        <v>0</v>
      </c>
      <c r="BA14" s="1">
        <f>'Calculation - tariffs vec'!AZ$4*'PCE - 2023 - Importcontent'!BA14</f>
        <v>0</v>
      </c>
      <c r="BB14" s="1">
        <f>'Calculation - tariffs vec'!BA$4*'PCE - 2023 - Importcontent'!BB14</f>
        <v>0</v>
      </c>
      <c r="BC14" s="1">
        <f>'Calculation - tariffs vec'!BB$4*'PCE - 2023 - Importcontent'!BC14</f>
        <v>0</v>
      </c>
      <c r="BD14" s="1">
        <f>'Calculation - tariffs vec'!BC$4*'PCE - 2023 - Importcontent'!BD14</f>
        <v>0</v>
      </c>
      <c r="BE14" s="1">
        <f>'Calculation - tariffs vec'!BD$4*'PCE - 2023 - Importcontent'!BE14</f>
        <v>0</v>
      </c>
      <c r="BF14" s="1">
        <f>'Calculation - tariffs vec'!BE$4*'PCE - 2023 - Importcontent'!BF14</f>
        <v>0</v>
      </c>
      <c r="BG14" s="1">
        <f>'Calculation - tariffs vec'!BF$4*'PCE - 2023 - Importcontent'!BG14</f>
        <v>0</v>
      </c>
      <c r="BH14" s="1">
        <f>'Calculation - tariffs vec'!BG$4*'PCE - 2023 - Importcontent'!BH14</f>
        <v>0</v>
      </c>
      <c r="BI14" s="1">
        <f>'Calculation - tariffs vec'!BH$4*'PCE - 2023 - Importcontent'!BI14</f>
        <v>0</v>
      </c>
      <c r="BJ14" s="1">
        <f>'Calculation - tariffs vec'!BI$4*'PCE - 2023 - Importcontent'!BJ14</f>
        <v>0</v>
      </c>
      <c r="BK14" s="1">
        <f>'Calculation - tariffs vec'!BJ$4*'PCE - 2023 - Importcontent'!BK14</f>
        <v>0</v>
      </c>
      <c r="BL14" s="1">
        <f>'Calculation - tariffs vec'!BK$4*'PCE - 2023 - Importcontent'!BL14</f>
        <v>0</v>
      </c>
      <c r="BM14" s="1">
        <f>'Calculation - tariffs vec'!BL$4*'PCE - 2023 - Importcontent'!BM14</f>
        <v>0</v>
      </c>
      <c r="BN14" s="1">
        <f>'Calculation - tariffs vec'!BM$4*'PCE - 2023 - Importcontent'!BN14</f>
        <v>0</v>
      </c>
      <c r="BO14" s="1">
        <f>'Calculation - tariffs vec'!BN$4*'PCE - 2023 - Importcontent'!BO14</f>
        <v>0</v>
      </c>
      <c r="BP14" s="1">
        <f>'Calculation - tariffs vec'!BO$4*'PCE - 2023 - Importcontent'!BP14</f>
        <v>0</v>
      </c>
      <c r="BQ14" s="1">
        <f>'Calculation - tariffs vec'!BP$4*'PCE - 2023 - Importcontent'!BQ14</f>
        <v>0</v>
      </c>
      <c r="BR14" s="1">
        <f>'Calculation - tariffs vec'!BQ$4*'PCE - 2023 - Importcontent'!BR14</f>
        <v>0</v>
      </c>
      <c r="BS14" s="1">
        <f>'Calculation - tariffs vec'!BR$4*'PCE - 2023 - Importcontent'!BS14</f>
        <v>0</v>
      </c>
      <c r="BT14" s="1">
        <f>'Calculation - tariffs vec'!BS$4*'PCE - 2023 - Importcontent'!BT14</f>
        <v>0</v>
      </c>
      <c r="BU14" s="1">
        <f>'Calculation - tariffs vec'!BT$4*'PCE - 2023 - Importcontent'!BU14</f>
        <v>0</v>
      </c>
      <c r="BV14" s="1">
        <f>'Calculation - tariffs vec'!BU$4*'PCE - 2023 - Importcontent'!BV14</f>
        <v>0</v>
      </c>
      <c r="BW14" s="1">
        <f>'Calculation - tariffs vec'!BV$4*'PCE - 2023 - Importcontent'!BW14</f>
        <v>0</v>
      </c>
      <c r="BX14" s="1">
        <f>'Calculation - tariffs vec'!BW$4*'PCE - 2023 - Importcontent'!BX14</f>
        <v>1.6485743811755829E-5</v>
      </c>
      <c r="BY14" s="1">
        <f>'Calculation - tariffs vec'!BX$4*'PCE - 2023 - Importcontent'!BY14</f>
        <v>4.0182798792088372E-4</v>
      </c>
      <c r="BZ14" s="1">
        <f>'Calculation - tariffs vec'!BY$4*'PCE - 2023 - Importcontent'!BZ14</f>
        <v>2.4282819917884343E-7</v>
      </c>
      <c r="CA14" s="1">
        <f>'Calculation - tariffs vec'!BZ$4*'PCE - 2023 - Importcontent'!CA14</f>
        <v>1.625323663805994E-4</v>
      </c>
      <c r="CB14" s="1">
        <f>'Calculation - tariffs vec'!CA$4*'PCE - 2023 - Importcontent'!CB14</f>
        <v>0</v>
      </c>
      <c r="CC14" s="1">
        <f>'Calculation - tariffs vec'!CB$4*'PCE - 2023 - Importcontent'!CC14</f>
        <v>0</v>
      </c>
      <c r="CD14" s="1">
        <f>'Calculation - tariffs vec'!CC$4*'PCE - 2023 - Importcontent'!CD14</f>
        <v>0</v>
      </c>
      <c r="CE14" s="1">
        <f>'Calculation - tariffs vec'!CD$4*'PCE - 2023 - Importcontent'!CE14</f>
        <v>1.1183984834734089E-3</v>
      </c>
      <c r="CF14" s="1">
        <f>'Calculation - tariffs vec'!CE$4*'PCE - 2023 - Importcontent'!CF14</f>
        <v>5.7755135317192549E-3</v>
      </c>
      <c r="CG14" s="1">
        <f>'Calculation - tariffs vec'!CF$4*'PCE - 2023 - Importcontent'!CG14</f>
        <v>7.0062722634501523E-3</v>
      </c>
      <c r="CH14" s="1">
        <f>'Calculation - tariffs vec'!CG$4*'PCE - 2023 - Importcontent'!CH14</f>
        <v>2.8566065101416224E-2</v>
      </c>
      <c r="CI14" s="1">
        <f>'Calculation - tariffs vec'!CH$4*'PCE - 2023 - Importcontent'!CI14</f>
        <v>4.8677103784007775E-2</v>
      </c>
      <c r="CJ14" s="1">
        <f>'Calculation - tariffs vec'!CI$4*'PCE - 2023 - Importcontent'!CJ14</f>
        <v>0.10973346874730071</v>
      </c>
      <c r="CK14" s="1">
        <f>'Calculation - tariffs vec'!CJ$4*'PCE - 2023 - Importcontent'!CK14</f>
        <v>2.077077051691003E-2</v>
      </c>
      <c r="CL14" s="1">
        <f>'Calculation - tariffs vec'!CK$4*'PCE - 2023 - Importcontent'!CL14</f>
        <v>0.20728792339470256</v>
      </c>
      <c r="CM14" s="1">
        <f>'Calculation - tariffs vec'!CL$4*'PCE - 2023 - Importcontent'!CM14</f>
        <v>0.12803549176249257</v>
      </c>
      <c r="CN14" s="1">
        <f>'Calculation - tariffs vec'!CM$4*'PCE - 2023 - Importcontent'!CN14</f>
        <v>1.9087874834291163E-3</v>
      </c>
      <c r="CO14" s="1">
        <f>'Calculation - tariffs vec'!CN$4*'PCE - 2023 - Importcontent'!CO14</f>
        <v>4.0831596305033807E-3</v>
      </c>
      <c r="CP14" s="1">
        <f>'Calculation - tariffs vec'!CO$4*'PCE - 2023 - Importcontent'!CP14</f>
        <v>1.7471315091900053E-4</v>
      </c>
      <c r="CQ14" s="1">
        <f>'Calculation - tariffs vec'!CP$4*'PCE - 2023 - Importcontent'!CQ14</f>
        <v>1.142296495037237E-2</v>
      </c>
      <c r="CR14" s="1">
        <f>'Calculation - tariffs vec'!CQ$4*'PCE - 2023 - Importcontent'!CR14</f>
        <v>1.862287429553008E-3</v>
      </c>
      <c r="CS14" s="1">
        <f>'Calculation - tariffs vec'!CR$4*'PCE - 2023 - Importcontent'!CS14</f>
        <v>2.6341187600191726E-3</v>
      </c>
      <c r="CT14" s="1">
        <f>'Calculation - tariffs vec'!CS$4*'PCE - 2023 - Importcontent'!CT14</f>
        <v>6.4896223026903051E-4</v>
      </c>
      <c r="CU14" s="1">
        <f>'Calculation - tariffs vec'!CT$4*'PCE - 2023 - Importcontent'!CU14</f>
        <v>6.3003369678632534E-5</v>
      </c>
      <c r="CV14" s="1">
        <f>'Calculation - tariffs vec'!CU$4*'PCE - 2023 - Importcontent'!CV14</f>
        <v>8.7744229880412881E-3</v>
      </c>
      <c r="CW14" s="1">
        <f>'Calculation - tariffs vec'!CV$4*'PCE - 2023 - Importcontent'!CW14</f>
        <v>7.0793975021329975E-2</v>
      </c>
      <c r="CX14" s="1">
        <f>'Calculation - tariffs vec'!CW$4*'PCE - 2023 - Importcontent'!CX14</f>
        <v>0</v>
      </c>
      <c r="CY14" s="1">
        <f>'Calculation - tariffs vec'!CX$4*'PCE - 2023 - Importcontent'!CY14</f>
        <v>0</v>
      </c>
      <c r="CZ14" s="1">
        <f>'Calculation - tariffs vec'!CY$4*'PCE - 2023 - Importcontent'!CZ14</f>
        <v>0</v>
      </c>
      <c r="DA14" s="1">
        <f>'Calculation - tariffs vec'!CZ$4*'PCE - 2023 - Importcontent'!DA14</f>
        <v>0</v>
      </c>
      <c r="DB14" s="1">
        <f>'Calculation - tariffs vec'!DA$4*'PCE - 2023 - Importcontent'!DB14</f>
        <v>0</v>
      </c>
      <c r="DC14" s="1">
        <f>'Calculation - tariffs vec'!DB$4*'PCE - 2023 - Importcontent'!DC14</f>
        <v>0</v>
      </c>
      <c r="DD14" s="1">
        <f>'Calculation - tariffs vec'!DC$4*'PCE - 2023 - Importcontent'!DD14</f>
        <v>0</v>
      </c>
      <c r="DE14" s="1">
        <f>'Calculation - tariffs vec'!DD$4*'PCE - 2023 - Importcontent'!DE14</f>
        <v>0</v>
      </c>
      <c r="DF14" s="1">
        <f>'Calculation - tariffs vec'!DE$4*'PCE - 2023 - Importcontent'!DF14</f>
        <v>0</v>
      </c>
      <c r="DG14" s="1">
        <f>'Calculation - tariffs vec'!DF$4*'PCE - 2023 - Importcontent'!DG14</f>
        <v>0</v>
      </c>
      <c r="DH14" s="1">
        <f>'Calculation - tariffs vec'!DG$4*'PCE - 2023 - Importcontent'!DH14</f>
        <v>0</v>
      </c>
      <c r="DI14" s="1">
        <f>'Calculation - tariffs vec'!DH$4*'PCE - 2023 - Importcontent'!DI14</f>
        <v>0</v>
      </c>
      <c r="DJ14" s="1">
        <f>'Calculation - tariffs vec'!DI$4*'PCE - 2023 - Importcontent'!DJ14</f>
        <v>0</v>
      </c>
      <c r="DK14" s="1">
        <f>'Calculation - tariffs vec'!DJ$4*'PCE - 2023 - Importcontent'!DK14</f>
        <v>0</v>
      </c>
      <c r="DL14" s="1">
        <f>'Calculation - tariffs vec'!DK$4*'PCE - 2023 - Importcontent'!DL14</f>
        <v>0</v>
      </c>
      <c r="DM14" s="1">
        <f>'Calculation - tariffs vec'!DL$4*'PCE - 2023 - Importcontent'!DM14</f>
        <v>0</v>
      </c>
      <c r="DN14" s="1">
        <f>'Calculation - tariffs vec'!DM$4*'PCE - 2023 - Importcontent'!DN14</f>
        <v>0</v>
      </c>
      <c r="DO14" s="1">
        <f>'Calculation - tariffs vec'!DN$4*'PCE - 2023 - Importcontent'!DO14</f>
        <v>0</v>
      </c>
      <c r="DP14" s="1">
        <f>'Calculation - tariffs vec'!DO$4*'PCE - 2023 - Importcontent'!DP14</f>
        <v>0</v>
      </c>
      <c r="DQ14" s="1">
        <f>'Calculation - tariffs vec'!DP$4*'PCE - 2023 - Importcontent'!DQ14</f>
        <v>0</v>
      </c>
      <c r="DR14" s="1">
        <f>'Calculation - tariffs vec'!DQ$4*'PCE - 2023 - Importcontent'!DR14</f>
        <v>0</v>
      </c>
      <c r="DS14" s="1">
        <f>'Calculation - tariffs vec'!DR$4*'PCE - 2023 - Importcontent'!DS14</f>
        <v>0</v>
      </c>
      <c r="DT14" s="1">
        <f>'Calculation - tariffs vec'!DS$4*'PCE - 2023 - Importcontent'!DT14</f>
        <v>0</v>
      </c>
      <c r="DU14" s="1">
        <f>'Calculation - tariffs vec'!DT$4*'PCE - 2023 - Importcontent'!DU14</f>
        <v>0</v>
      </c>
      <c r="DV14" s="1">
        <f>'Calculation - tariffs vec'!DU$4*'PCE - 2023 - Importcontent'!DV14</f>
        <v>0</v>
      </c>
      <c r="DW14" s="1">
        <f>'Calculation - tariffs vec'!DV$4*'PCE - 2023 - Importcontent'!DW14</f>
        <v>0</v>
      </c>
      <c r="DX14" s="1">
        <f>'Calculation - tariffs vec'!DW$4*'PCE - 2023 - Importcontent'!DX14</f>
        <v>0</v>
      </c>
      <c r="DY14" s="1">
        <f>'Calculation - tariffs vec'!DX$4*'PCE - 2023 - Importcontent'!DY14</f>
        <v>0</v>
      </c>
      <c r="DZ14" s="1">
        <f>'Calculation - tariffs vec'!DY$4*'PCE - 2023 - Importcontent'!DZ14</f>
        <v>0</v>
      </c>
      <c r="EA14" s="1">
        <f>'Calculation - tariffs vec'!DZ$4*'PCE - 2023 - Importcontent'!EA14</f>
        <v>0</v>
      </c>
      <c r="EB14" s="1">
        <f>'Calculation - tariffs vec'!EA$4*'PCE - 2023 - Importcontent'!EB14</f>
        <v>0</v>
      </c>
      <c r="EC14" s="1">
        <f>'Calculation - tariffs vec'!EB$4*'PCE - 2023 - Importcontent'!EC14</f>
        <v>0</v>
      </c>
      <c r="ED14" s="1">
        <f>'Calculation - tariffs vec'!EC$4*'PCE - 2023 - Importcontent'!ED14</f>
        <v>0</v>
      </c>
      <c r="EE14" s="1">
        <f>'Calculation - tariffs vec'!ED$4*'PCE - 2023 - Importcontent'!EE14</f>
        <v>0</v>
      </c>
      <c r="EF14" s="1">
        <f>'Calculation - tariffs vec'!EE$4*'PCE - 2023 - Importcontent'!EF14</f>
        <v>0</v>
      </c>
      <c r="EG14" s="1">
        <f>'Calculation - tariffs vec'!EF$4*'PCE - 2023 - Importcontent'!EG14</f>
        <v>0</v>
      </c>
      <c r="EH14" s="1">
        <f>'Calculation - tariffs vec'!EG$4*'PCE - 2023 - Importcontent'!EH14</f>
        <v>0</v>
      </c>
      <c r="EI14" s="1">
        <f>'Calculation - tariffs vec'!EH$4*'PCE - 2023 - Importcontent'!EI14</f>
        <v>0</v>
      </c>
      <c r="EJ14" s="1">
        <f>'Calculation - tariffs vec'!EI$4*'PCE - 2023 - Importcontent'!EJ14</f>
        <v>0</v>
      </c>
      <c r="EK14" s="1">
        <f>'Calculation - tariffs vec'!EJ$4*'PCE - 2023 - Importcontent'!EK14</f>
        <v>0</v>
      </c>
      <c r="EL14" s="1">
        <f>'Calculation - tariffs vec'!EK$4*'PCE - 2023 - Importcontent'!EL14</f>
        <v>0</v>
      </c>
      <c r="EM14" s="1">
        <f>'Calculation - tariffs vec'!EL$4*'PCE - 2023 - Importcontent'!EM14</f>
        <v>0</v>
      </c>
      <c r="EN14" s="1">
        <f>'Calculation - tariffs vec'!EM$4*'PCE - 2023 - Importcontent'!EN14</f>
        <v>0</v>
      </c>
      <c r="EO14" s="1">
        <f>'Calculation - tariffs vec'!EN$4*'PCE - 2023 - Importcontent'!EO14</f>
        <v>0</v>
      </c>
      <c r="EP14" s="1">
        <f>'Calculation - tariffs vec'!EO$4*'PCE - 2023 - Importcontent'!EP14</f>
        <v>0</v>
      </c>
      <c r="EQ14" s="1">
        <f>'Calculation - tariffs vec'!EP$4*'PCE - 2023 - Importcontent'!EQ14</f>
        <v>0</v>
      </c>
      <c r="ER14" s="1">
        <f>'Calculation - tariffs vec'!EQ$4*'PCE - 2023 - Importcontent'!ER14</f>
        <v>0</v>
      </c>
      <c r="ES14" s="1">
        <f>'Calculation - tariffs vec'!ER$4*'PCE - 2023 - Importcontent'!ES14</f>
        <v>1.0565331462456381E-4</v>
      </c>
      <c r="ET14" s="1">
        <f>'Calculation - tariffs vec'!ES$4*'PCE - 2023 - Importcontent'!ET14</f>
        <v>6.7063788109152848E-4</v>
      </c>
      <c r="EU14" s="1">
        <f>'Calculation - tariffs vec'!ET$4*'PCE - 2023 - Importcontent'!EU14</f>
        <v>7.864268104017812E-6</v>
      </c>
      <c r="EV14" s="1">
        <f>'Calculation - tariffs vec'!EU$4*'PCE - 2023 - Importcontent'!EV14</f>
        <v>4.9762196547636472E-5</v>
      </c>
      <c r="EW14" s="1">
        <f>'Calculation - tariffs vec'!EV$4*'PCE - 2023 - Importcontent'!EW14</f>
        <v>0</v>
      </c>
      <c r="EX14" s="1">
        <f>'Calculation - tariffs vec'!EW$4*'PCE - 2023 - Importcontent'!EX14</f>
        <v>0</v>
      </c>
      <c r="EY14" s="1">
        <f>'Calculation - tariffs vec'!EX$4*'PCE - 2023 - Importcontent'!EY14</f>
        <v>0</v>
      </c>
      <c r="EZ14" s="1">
        <f>'Calculation - tariffs vec'!EY$4*'PCE - 2023 - Importcontent'!EZ14</f>
        <v>1.2082783605169669E-3</v>
      </c>
      <c r="FA14" s="1">
        <f>'Calculation - tariffs vec'!EZ$4*'PCE - 2023 - Importcontent'!FA14</f>
        <v>1.6497124267361319E-3</v>
      </c>
      <c r="FB14" s="1">
        <f>'Calculation - tariffs vec'!FA$4*'PCE - 2023 - Importcontent'!FB14</f>
        <v>1.8886346669027086E-2</v>
      </c>
      <c r="FC14" s="1">
        <f>'Calculation - tariffs vec'!FB$4*'PCE - 2023 - Importcontent'!FC14</f>
        <v>7.9071199614158851E-3</v>
      </c>
      <c r="FD14" s="1">
        <f>'Calculation - tariffs vec'!FC$4*'PCE - 2023 - Importcontent'!FD14</f>
        <v>2.6175823255951452E-2</v>
      </c>
      <c r="FE14" s="1">
        <f>'Calculation - tariffs vec'!FD$4*'PCE - 2023 - Importcontent'!FE14</f>
        <v>7.9465393403330822E-2</v>
      </c>
      <c r="FF14" s="1">
        <f>'Calculation - tariffs vec'!FE$4*'PCE - 2023 - Importcontent'!FF14</f>
        <v>1.2269221287344308E-2</v>
      </c>
      <c r="FG14" s="1">
        <f>'Calculation - tariffs vec'!FF$4*'PCE - 2023 - Importcontent'!FG14</f>
        <v>0.16727667867964591</v>
      </c>
      <c r="FH14" s="1">
        <f>'Calculation - tariffs vec'!FG$4*'PCE - 2023 - Importcontent'!FH14</f>
        <v>6.537626769518283E-2</v>
      </c>
      <c r="FI14" s="1">
        <f>'Calculation - tariffs vec'!FH$4*'PCE - 2023 - Importcontent'!FI14</f>
        <v>2.3301851719096877E-3</v>
      </c>
      <c r="FJ14" s="1">
        <f>'Calculation - tariffs vec'!FI$4*'PCE - 2023 - Importcontent'!FJ14</f>
        <v>8.1104614171683439E-4</v>
      </c>
      <c r="FK14" s="1">
        <f>'Calculation - tariffs vec'!FJ$4*'PCE - 2023 - Importcontent'!FK14</f>
        <v>3.1904863683113475E-4</v>
      </c>
      <c r="FL14" s="1">
        <f>'Calculation - tariffs vec'!FK$4*'PCE - 2023 - Importcontent'!FL14</f>
        <v>2.2448476942273079E-3</v>
      </c>
      <c r="FM14" s="1">
        <f>'Calculation - tariffs vec'!FL$4*'PCE - 2023 - Importcontent'!FM14</f>
        <v>2.3559807242839442E-3</v>
      </c>
      <c r="FN14" s="1">
        <f>'Calculation - tariffs vec'!FM$4*'PCE - 2023 - Importcontent'!FN14</f>
        <v>1.4356705694025034E-3</v>
      </c>
      <c r="FO14" s="1">
        <f>'Calculation - tariffs vec'!FN$4*'PCE - 2023 - Importcontent'!FO14</f>
        <v>1.4342309935324996E-4</v>
      </c>
      <c r="FP14" s="1">
        <f>'Calculation - tariffs vec'!FO$4*'PCE - 2023 - Importcontent'!FP14</f>
        <v>2.0284790235845884E-3</v>
      </c>
      <c r="FQ14" s="1">
        <f>'Calculation - tariffs vec'!FP$4*'PCE - 2023 - Importcontent'!FQ14</f>
        <v>6.6927536490476048E-3</v>
      </c>
      <c r="FR14" s="1">
        <f>'Calculation - tariffs vec'!FQ$4*'PCE - 2023 - Importcontent'!FR14</f>
        <v>3.2244878762213429E-2</v>
      </c>
      <c r="FS14" s="1">
        <f>'Calculation - tariffs vec'!FR$4*'PCE - 2023 - Importcontent'!FS14</f>
        <v>0</v>
      </c>
      <c r="FT14" s="1">
        <f>'Calculation - tariffs vec'!FS$4*'PCE - 2023 - Importcontent'!FT14</f>
        <v>0</v>
      </c>
      <c r="FU14" s="1">
        <f>'Calculation - tariffs vec'!FT$4*'PCE - 2023 - Importcontent'!FU14</f>
        <v>0</v>
      </c>
      <c r="FV14" s="1">
        <f>'Calculation - tariffs vec'!FU$4*'PCE - 2023 - Importcontent'!FV14</f>
        <v>0</v>
      </c>
      <c r="FW14" s="1">
        <f>'Calculation - tariffs vec'!FV$4*'PCE - 2023 - Importcontent'!FW14</f>
        <v>0</v>
      </c>
      <c r="FX14" s="1">
        <f>'Calculation - tariffs vec'!FW$4*'PCE - 2023 - Importcontent'!FX14</f>
        <v>0</v>
      </c>
      <c r="FY14" s="1">
        <f>'Calculation - tariffs vec'!FX$4*'PCE - 2023 - Importcontent'!FY14</f>
        <v>0</v>
      </c>
      <c r="FZ14" s="1">
        <f>'Calculation - tariffs vec'!FY$4*'PCE - 2023 - Importcontent'!FZ14</f>
        <v>0</v>
      </c>
      <c r="GA14" s="1">
        <f>'Calculation - tariffs vec'!FZ$4*'PCE - 2023 - Importcontent'!GA14</f>
        <v>0</v>
      </c>
      <c r="GB14" s="1">
        <f>'Calculation - tariffs vec'!GA$4*'PCE - 2023 - Importcontent'!GB14</f>
        <v>0</v>
      </c>
      <c r="GC14" s="1">
        <f>'Calculation - tariffs vec'!GB$4*'PCE - 2023 - Importcontent'!GC14</f>
        <v>0</v>
      </c>
      <c r="GD14" s="1">
        <f>'Calculation - tariffs vec'!GC$4*'PCE - 2023 - Importcontent'!GD14</f>
        <v>0</v>
      </c>
      <c r="GE14" s="1">
        <f>'Calculation - tariffs vec'!GD$4*'PCE - 2023 - Importcontent'!GE14</f>
        <v>0</v>
      </c>
      <c r="GF14" s="1">
        <f>'Calculation - tariffs vec'!GE$4*'PCE - 2023 - Importcontent'!GF14</f>
        <v>0</v>
      </c>
      <c r="GG14" s="1">
        <f>'Calculation - tariffs vec'!GF$4*'PCE - 2023 - Importcontent'!GG14</f>
        <v>0</v>
      </c>
      <c r="GH14" s="1">
        <f>'Calculation - tariffs vec'!GG$4*'PCE - 2023 - Importcontent'!GH14</f>
        <v>0</v>
      </c>
      <c r="GI14" s="1">
        <f>'Calculation - tariffs vec'!GH$4*'PCE - 2023 - Importcontent'!GI14</f>
        <v>0</v>
      </c>
      <c r="GJ14" s="1">
        <f>'Calculation - tariffs vec'!GI$4*'PCE - 2023 - Importcontent'!GJ14</f>
        <v>0</v>
      </c>
      <c r="GK14" s="1">
        <f>'Calculation - tariffs vec'!GJ$4*'PCE - 2023 - Importcontent'!GK14</f>
        <v>0</v>
      </c>
      <c r="GL14" s="1">
        <f>'Calculation - tariffs vec'!GK$4*'PCE - 2023 - Importcontent'!GL14</f>
        <v>0</v>
      </c>
      <c r="GM14" s="1">
        <f>'Calculation - tariffs vec'!GL$4*'PCE - 2023 - Importcontent'!GM14</f>
        <v>0</v>
      </c>
      <c r="GN14" s="1">
        <f>'Calculation - tariffs vec'!GM$4*'PCE - 2023 - Importcontent'!GN14</f>
        <v>0</v>
      </c>
      <c r="GO14" s="1">
        <f>'Calculation - tariffs vec'!GN$4*'PCE - 2023 - Importcontent'!GO14</f>
        <v>0</v>
      </c>
      <c r="GP14" s="1">
        <f>'Calculation - tariffs vec'!GO$4*'PCE - 2023 - Importcontent'!GP14</f>
        <v>0</v>
      </c>
      <c r="GQ14" s="1">
        <f>'Calculation - tariffs vec'!GP$4*'PCE - 2023 - Importcontent'!GQ14</f>
        <v>0</v>
      </c>
      <c r="GR14" s="1">
        <f>'Calculation - tariffs vec'!GQ$4*'PCE - 2023 - Importcontent'!GR14</f>
        <v>0</v>
      </c>
      <c r="GS14" s="1">
        <f>'Calculation - tariffs vec'!GR$4*'PCE - 2023 - Importcontent'!GS14</f>
        <v>0</v>
      </c>
      <c r="GT14" s="1">
        <f>'Calculation - tariffs vec'!GS$4*'PCE - 2023 - Importcontent'!GT14</f>
        <v>0</v>
      </c>
      <c r="GU14" s="1">
        <f>'Calculation - tariffs vec'!GT$4*'PCE - 2023 - Importcontent'!GU14</f>
        <v>0</v>
      </c>
      <c r="GV14" s="1">
        <f>'Calculation - tariffs vec'!GU$4*'PCE - 2023 - Importcontent'!GV14</f>
        <v>0</v>
      </c>
      <c r="GW14" s="1">
        <f>'Calculation - tariffs vec'!GV$4*'PCE - 2023 - Importcontent'!GW14</f>
        <v>0</v>
      </c>
      <c r="GX14" s="1">
        <f>'Calculation - tariffs vec'!GW$4*'PCE - 2023 - Importcontent'!GX14</f>
        <v>0</v>
      </c>
      <c r="GY14" s="1">
        <f>'Calculation - tariffs vec'!GX$4*'PCE - 2023 - Importcontent'!GY14</f>
        <v>0</v>
      </c>
      <c r="GZ14" s="1">
        <f>'Calculation - tariffs vec'!GY$4*'PCE - 2023 - Importcontent'!GZ14</f>
        <v>0</v>
      </c>
      <c r="HA14" s="1">
        <f>'Calculation - tariffs vec'!GZ$4*'PCE - 2023 - Importcontent'!HA14</f>
        <v>0</v>
      </c>
      <c r="HB14" s="1">
        <f>'Calculation - tariffs vec'!HA$4*'PCE - 2023 - Importcontent'!HB14</f>
        <v>0</v>
      </c>
      <c r="HC14" s="1">
        <f>'Calculation - tariffs vec'!HB$4*'PCE - 2023 - Importcontent'!HC14</f>
        <v>0</v>
      </c>
      <c r="HD14" s="1">
        <f>'Calculation - tariffs vec'!HC$4*'PCE - 2023 - Importcontent'!HD14</f>
        <v>0</v>
      </c>
      <c r="HE14" s="1">
        <f>'Calculation - tariffs vec'!HD$4*'PCE - 2023 - Importcontent'!HE14</f>
        <v>0</v>
      </c>
      <c r="HF14" s="1">
        <f>'Calculation - tariffs vec'!HE$4*'PCE - 2023 - Importcontent'!HF14</f>
        <v>0</v>
      </c>
      <c r="HG14" s="1">
        <f>'Calculation - tariffs vec'!HF$4*'PCE - 2023 - Importcontent'!HG14</f>
        <v>0</v>
      </c>
      <c r="HH14" s="1">
        <f>'Calculation - tariffs vec'!HG$4*'PCE - 2023 - Importcontent'!HH14</f>
        <v>0</v>
      </c>
      <c r="HI14" s="1">
        <f>'Calculation - tariffs vec'!HH$4*'PCE - 2023 - Importcontent'!HI14</f>
        <v>0</v>
      </c>
      <c r="HJ14" s="1">
        <f>'Calculation - tariffs vec'!HI$4*'PCE - 2023 - Importcontent'!HJ14</f>
        <v>0</v>
      </c>
      <c r="HK14" s="1">
        <f>'Calculation - tariffs vec'!HJ$4*'PCE - 2023 - Importcontent'!HK14</f>
        <v>0</v>
      </c>
      <c r="HL14" s="1">
        <f>'Calculation - tariffs vec'!HK$4*'PCE - 2023 - Importcontent'!HL14</f>
        <v>0</v>
      </c>
      <c r="HM14" s="1">
        <f>'Calculation - tariffs vec'!HL$4*'PCE - 2023 - Importcontent'!HM14</f>
        <v>0</v>
      </c>
      <c r="HN14" s="1">
        <f>'Calculation - tariffs vec'!HM$4*'PCE - 2023 - Importcontent'!HN14</f>
        <v>8.4625894697428446E-5</v>
      </c>
      <c r="HO14" s="1">
        <f>'Calculation - tariffs vec'!HN$4*'PCE - 2023 - Importcontent'!HO14</f>
        <v>2.4196548308882005E-4</v>
      </c>
      <c r="HP14" s="1">
        <f>'Calculation - tariffs vec'!HO$4*'PCE - 2023 - Importcontent'!HP14</f>
        <v>7.1079080828947324E-7</v>
      </c>
      <c r="HQ14" s="1">
        <f>'Calculation - tariffs vec'!HP$4*'PCE - 2023 - Importcontent'!HQ14</f>
        <v>4.5485705400789774E-4</v>
      </c>
      <c r="HR14" s="1">
        <f>'Calculation - tariffs vec'!HQ$4*'PCE - 2023 - Importcontent'!HR14</f>
        <v>0</v>
      </c>
      <c r="HS14" s="1">
        <f>'Calculation - tariffs vec'!HR$4*'PCE - 2023 - Importcontent'!HS14</f>
        <v>0</v>
      </c>
      <c r="HT14" s="1">
        <f>'Calculation - tariffs vec'!HS$4*'PCE - 2023 - Importcontent'!HT14</f>
        <v>0</v>
      </c>
      <c r="HU14" s="1">
        <f>'Calculation - tariffs vec'!HT$4*'PCE - 2023 - Importcontent'!HU14</f>
        <v>1.8031460071871589E-3</v>
      </c>
      <c r="HV14" s="1">
        <f>'Calculation - tariffs vec'!HU$4*'PCE - 2023 - Importcontent'!HV14</f>
        <v>5.2416686035831475E-3</v>
      </c>
      <c r="HW14" s="1">
        <f>'Calculation - tariffs vec'!HV$4*'PCE - 2023 - Importcontent'!HW14</f>
        <v>3.7789364981828451E-2</v>
      </c>
      <c r="HX14" s="1">
        <f>'Calculation - tariffs vec'!HW$4*'PCE - 2023 - Importcontent'!HX14</f>
        <v>2.1023491035219579E-2</v>
      </c>
      <c r="HY14" s="1">
        <f>'Calculation - tariffs vec'!HX$4*'PCE - 2023 - Importcontent'!HY14</f>
        <v>0.10546343416522139</v>
      </c>
      <c r="HZ14" s="1">
        <f>'Calculation - tariffs vec'!HY$4*'PCE - 2023 - Importcontent'!HZ14</f>
        <v>3.0425703701651399E-2</v>
      </c>
      <c r="IA14" s="1">
        <f>'Calculation - tariffs vec'!HZ$4*'PCE - 2023 - Importcontent'!IA14</f>
        <v>1.1659063532072515E-2</v>
      </c>
      <c r="IB14" s="1">
        <f>'Calculation - tariffs vec'!IA$4*'PCE - 2023 - Importcontent'!IB14</f>
        <v>0.25883931377943026</v>
      </c>
      <c r="IC14" s="1">
        <f>'Calculation - tariffs vec'!IB$4*'PCE - 2023 - Importcontent'!IC14</f>
        <v>0.791026009610035</v>
      </c>
      <c r="ID14" s="1">
        <f>'Calculation - tariffs vec'!IC$4*'PCE - 2023 - Importcontent'!ID14</f>
        <v>6.2291782857781602E-4</v>
      </c>
      <c r="IE14" s="1">
        <f>'Calculation - tariffs vec'!ID$4*'PCE - 2023 - Importcontent'!IE14</f>
        <v>2.114884181757187E-3</v>
      </c>
      <c r="IF14" s="1">
        <f>'Calculation - tariffs vec'!IE$4*'PCE - 2023 - Importcontent'!IF14</f>
        <v>1.2181753800660116E-3</v>
      </c>
      <c r="IG14" s="1">
        <f>'Calculation - tariffs vec'!IF$4*'PCE - 2023 - Importcontent'!IG14</f>
        <v>2.3662373585216479E-3</v>
      </c>
      <c r="IH14" s="1">
        <f>'Calculation - tariffs vec'!IG$4*'PCE - 2023 - Importcontent'!IH14</f>
        <v>6.5029355372962371E-4</v>
      </c>
      <c r="II14" s="1">
        <f>'Calculation - tariffs vec'!IH$4*'PCE - 2023 - Importcontent'!II14</f>
        <v>3.5459706084634201E-3</v>
      </c>
      <c r="IJ14" s="1">
        <f>'Calculation - tariffs vec'!II$4*'PCE - 2023 - Importcontent'!IJ14</f>
        <v>1.8574314068678908E-4</v>
      </c>
      <c r="IK14" s="1">
        <f>'Calculation - tariffs vec'!IJ$4*'PCE - 2023 - Importcontent'!IK14</f>
        <v>4.7079041320429978E-3</v>
      </c>
      <c r="IL14" s="1">
        <f>'Calculation - tariffs vec'!IK$4*'PCE - 2023 - Importcontent'!IL14</f>
        <v>6.9827194484441649E-2</v>
      </c>
      <c r="IM14" s="1">
        <f>'Calculation - tariffs vec'!IL$4*'PCE - 2023 - Importcontent'!IM14</f>
        <v>2.93162531608291E-2</v>
      </c>
      <c r="IN14" s="1">
        <f>'Calculation - tariffs vec'!IM$4*'PCE - 2023 - Importcontent'!IN14</f>
        <v>0</v>
      </c>
      <c r="IO14" s="1">
        <f>'Calculation - tariffs vec'!IN$4*'PCE - 2023 - Importcontent'!IO14</f>
        <v>0</v>
      </c>
      <c r="IP14" s="1">
        <f>'Calculation - tariffs vec'!IO$4*'PCE - 2023 - Importcontent'!IP14</f>
        <v>0</v>
      </c>
      <c r="IQ14" s="1">
        <f>'Calculation - tariffs vec'!IP$4*'PCE - 2023 - Importcontent'!IQ14</f>
        <v>0</v>
      </c>
      <c r="IR14" s="1">
        <f>'Calculation - tariffs vec'!IQ$4*'PCE - 2023 - Importcontent'!IR14</f>
        <v>0</v>
      </c>
      <c r="IS14" s="1">
        <f>'Calculation - tariffs vec'!IR$4*'PCE - 2023 - Importcontent'!IS14</f>
        <v>0</v>
      </c>
      <c r="IT14" s="1">
        <f>'Calculation - tariffs vec'!IS$4*'PCE - 2023 - Importcontent'!IT14</f>
        <v>0</v>
      </c>
      <c r="IU14" s="1">
        <f>'Calculation - tariffs vec'!IT$4*'PCE - 2023 - Importcontent'!IU14</f>
        <v>0</v>
      </c>
      <c r="IV14" s="1">
        <f>'Calculation - tariffs vec'!IU$4*'PCE - 2023 - Importcontent'!IV14</f>
        <v>0</v>
      </c>
      <c r="IW14" s="1">
        <f>'Calculation - tariffs vec'!IV$4*'PCE - 2023 - Importcontent'!IW14</f>
        <v>0</v>
      </c>
      <c r="IX14" s="1">
        <f>'Calculation - tariffs vec'!IW$4*'PCE - 2023 - Importcontent'!IX14</f>
        <v>0</v>
      </c>
      <c r="IY14" s="1">
        <f>'Calculation - tariffs vec'!IX$4*'PCE - 2023 - Importcontent'!IY14</f>
        <v>0</v>
      </c>
      <c r="IZ14" s="1">
        <f>'Calculation - tariffs vec'!IY$4*'PCE - 2023 - Importcontent'!IZ14</f>
        <v>0</v>
      </c>
      <c r="JA14" s="1">
        <f>'Calculation - tariffs vec'!IZ$4*'PCE - 2023 - Importcontent'!JA14</f>
        <v>0</v>
      </c>
      <c r="JB14" s="1">
        <f>'Calculation - tariffs vec'!JA$4*'PCE - 2023 - Importcontent'!JB14</f>
        <v>0</v>
      </c>
      <c r="JC14" s="1">
        <f>'Calculation - tariffs vec'!JB$4*'PCE - 2023 - Importcontent'!JC14</f>
        <v>0</v>
      </c>
      <c r="JD14" s="1">
        <f>'Calculation - tariffs vec'!JC$4*'PCE - 2023 - Importcontent'!JD14</f>
        <v>0</v>
      </c>
      <c r="JE14" s="1">
        <f>'Calculation - tariffs vec'!JD$4*'PCE - 2023 - Importcontent'!JE14</f>
        <v>0</v>
      </c>
      <c r="JF14" s="1">
        <f>'Calculation - tariffs vec'!JE$4*'PCE - 2023 - Importcontent'!JF14</f>
        <v>0</v>
      </c>
      <c r="JG14" s="1">
        <f>'Calculation - tariffs vec'!JF$4*'PCE - 2023 - Importcontent'!JG14</f>
        <v>0</v>
      </c>
      <c r="JH14" s="1">
        <f>'Calculation - tariffs vec'!JG$4*'PCE - 2023 - Importcontent'!JH14</f>
        <v>0</v>
      </c>
      <c r="JI14" s="1">
        <f>'Calculation - tariffs vec'!JH$4*'PCE - 2023 - Importcontent'!JI14</f>
        <v>0</v>
      </c>
      <c r="JJ14" s="1">
        <f>'Calculation - tariffs vec'!JI$4*'PCE - 2023 - Importcontent'!JJ14</f>
        <v>0</v>
      </c>
      <c r="JK14" s="1">
        <f>'Calculation - tariffs vec'!JJ$4*'PCE - 2023 - Importcontent'!JK14</f>
        <v>0</v>
      </c>
      <c r="JL14" s="1">
        <f>'Calculation - tariffs vec'!JK$4*'PCE - 2023 - Importcontent'!JL14</f>
        <v>0</v>
      </c>
      <c r="JM14" s="1">
        <f>'Calculation - tariffs vec'!JL$4*'PCE - 2023 - Importcontent'!JM14</f>
        <v>0</v>
      </c>
      <c r="JN14" s="1">
        <f>'Calculation - tariffs vec'!JM$4*'PCE - 2023 - Importcontent'!JN14</f>
        <v>0</v>
      </c>
      <c r="JO14" s="1">
        <f>'Calculation - tariffs vec'!JN$4*'PCE - 2023 - Importcontent'!JO14</f>
        <v>0</v>
      </c>
      <c r="JP14" s="1">
        <f>'Calculation - tariffs vec'!JO$4*'PCE - 2023 - Importcontent'!JP14</f>
        <v>0</v>
      </c>
      <c r="JQ14" s="1">
        <f>'Calculation - tariffs vec'!JP$4*'PCE - 2023 - Importcontent'!JQ14</f>
        <v>0</v>
      </c>
      <c r="JR14" s="1">
        <f>'Calculation - tariffs vec'!JQ$4*'PCE - 2023 - Importcontent'!JR14</f>
        <v>0</v>
      </c>
      <c r="JS14" s="1">
        <f>'Calculation - tariffs vec'!JR$4*'PCE - 2023 - Importcontent'!JS14</f>
        <v>0</v>
      </c>
      <c r="JT14" s="1">
        <f>'Calculation - tariffs vec'!JS$4*'PCE - 2023 - Importcontent'!JT14</f>
        <v>0</v>
      </c>
      <c r="JU14" s="1">
        <f>'Calculation - tariffs vec'!JT$4*'PCE - 2023 - Importcontent'!JU14</f>
        <v>0</v>
      </c>
      <c r="JV14" s="1">
        <f>'Calculation - tariffs vec'!JU$4*'PCE - 2023 - Importcontent'!JV14</f>
        <v>0</v>
      </c>
      <c r="JW14" s="1">
        <f>'Calculation - tariffs vec'!JV$4*'PCE - 2023 - Importcontent'!JW14</f>
        <v>0</v>
      </c>
      <c r="JX14" s="1">
        <f>'Calculation - tariffs vec'!JW$4*'PCE - 2023 - Importcontent'!JX14</f>
        <v>0</v>
      </c>
      <c r="JY14" s="1">
        <f>'Calculation - tariffs vec'!JX$4*'PCE - 2023 - Importcontent'!JY14</f>
        <v>0</v>
      </c>
      <c r="JZ14" s="1">
        <f>'Calculation - tariffs vec'!JY$4*'PCE - 2023 - Importcontent'!JZ14</f>
        <v>0</v>
      </c>
      <c r="KA14" s="1">
        <f>'Calculation - tariffs vec'!JZ$4*'PCE - 2023 - Importcontent'!KA14</f>
        <v>0</v>
      </c>
      <c r="KB14" s="1">
        <f>'Calculation - tariffs vec'!KA$4*'PCE - 2023 - Importcontent'!KB14</f>
        <v>0</v>
      </c>
      <c r="KC14" s="1">
        <f>'Calculation - tariffs vec'!KB$4*'PCE - 2023 - Importcontent'!KC14</f>
        <v>0</v>
      </c>
      <c r="KD14" s="1">
        <f>'Calculation - tariffs vec'!KC$4*'PCE - 2023 - Importcontent'!KD14</f>
        <v>0</v>
      </c>
      <c r="KE14" s="1">
        <f>'Calculation - tariffs vec'!KD$4*'PCE - 2023 - Importcontent'!KE14</f>
        <v>0</v>
      </c>
      <c r="KF14" s="1">
        <f>'Calculation - tariffs vec'!KE$4*'PCE - 2023 - Importcontent'!KF14</f>
        <v>0</v>
      </c>
      <c r="KG14" s="1">
        <f>'Calculation - tariffs vec'!KF$4*'PCE - 2023 - Importcontent'!KG14</f>
        <v>0</v>
      </c>
      <c r="KH14" s="1">
        <f>'Calculation - tariffs vec'!KG$4*'PCE - 2023 - Importcontent'!KH14</f>
        <v>0</v>
      </c>
      <c r="KI14" s="1">
        <f>'Calculation - tariffs vec'!KH$4*'PCE - 2023 - Importcontent'!KI14</f>
        <v>9.5723545995384895E-5</v>
      </c>
      <c r="KJ14" s="1">
        <f>'Calculation - tariffs vec'!KI$4*'PCE - 2023 - Importcontent'!KJ14</f>
        <v>2.2622915101175946E-4</v>
      </c>
      <c r="KK14" s="1">
        <f>'Calculation - tariffs vec'!KJ$4*'PCE - 2023 - Importcontent'!KK14</f>
        <v>2.85144116579997E-9</v>
      </c>
      <c r="KL14" s="1">
        <f>'Calculation - tariffs vec'!KK$4*'PCE - 2023 - Importcontent'!KL14</f>
        <v>1.5378537930081689E-4</v>
      </c>
      <c r="KM14" s="1">
        <f>'Calculation - tariffs vec'!KL$4*'PCE - 2023 - Importcontent'!KM14</f>
        <v>0</v>
      </c>
      <c r="KN14" s="1">
        <f>'Calculation - tariffs vec'!KM$4*'PCE - 2023 - Importcontent'!KN14</f>
        <v>0</v>
      </c>
      <c r="KO14" s="1">
        <f>'Calculation - tariffs vec'!KN$4*'PCE - 2023 - Importcontent'!KO14</f>
        <v>0</v>
      </c>
      <c r="KP14" s="1">
        <f>'Calculation - tariffs vec'!KO$4*'PCE - 2023 - Importcontent'!KP14</f>
        <v>1.6685199181282914E-4</v>
      </c>
      <c r="KQ14" s="1">
        <f>'Calculation - tariffs vec'!KP$4*'PCE - 2023 - Importcontent'!KQ14</f>
        <v>1.3379068499223639E-3</v>
      </c>
      <c r="KR14" s="1">
        <f>'Calculation - tariffs vec'!KQ$4*'PCE - 2023 - Importcontent'!KR14</f>
        <v>5.2512657954339424E-3</v>
      </c>
      <c r="KS14" s="1">
        <f>'Calculation - tariffs vec'!KR$4*'PCE - 2023 - Importcontent'!KS14</f>
        <v>4.6419880181432747E-3</v>
      </c>
      <c r="KT14" s="1">
        <f>'Calculation - tariffs vec'!KS$4*'PCE - 2023 - Importcontent'!KT14</f>
        <v>9.5003056881076634E-3</v>
      </c>
      <c r="KU14" s="1">
        <f>'Calculation - tariffs vec'!KT$4*'PCE - 2023 - Importcontent'!KU14</f>
        <v>8.5361784419090043E-3</v>
      </c>
      <c r="KV14" s="1">
        <f>'Calculation - tariffs vec'!KU$4*'PCE - 2023 - Importcontent'!KV14</f>
        <v>1.5856916812955915E-3</v>
      </c>
      <c r="KW14" s="1">
        <f>'Calculation - tariffs vec'!KV$4*'PCE - 2023 - Importcontent'!KW14</f>
        <v>3.8151039604066794E-2</v>
      </c>
      <c r="KX14" s="1">
        <f>'Calculation - tariffs vec'!KW$4*'PCE - 2023 - Importcontent'!KX14</f>
        <v>2.0572451518174592E-2</v>
      </c>
      <c r="KY14" s="1">
        <f>'Calculation - tariffs vec'!KX$4*'PCE - 2023 - Importcontent'!KY14</f>
        <v>1.358505118300794E-4</v>
      </c>
      <c r="KZ14" s="1">
        <f>'Calculation - tariffs vec'!KY$4*'PCE - 2023 - Importcontent'!KZ14</f>
        <v>1.1199999113604166E-3</v>
      </c>
      <c r="LA14" s="1">
        <f>'Calculation - tariffs vec'!KZ$4*'PCE - 2023 - Importcontent'!LA14</f>
        <v>9.4401354176561471E-5</v>
      </c>
      <c r="LB14" s="1">
        <f>'Calculation - tariffs vec'!LA$4*'PCE - 2023 - Importcontent'!LB14</f>
        <v>4.9913491617283173E-3</v>
      </c>
      <c r="LC14" s="1">
        <f>'Calculation - tariffs vec'!LB$4*'PCE - 2023 - Importcontent'!LC14</f>
        <v>3.4879051371011299E-4</v>
      </c>
      <c r="LD14" s="1">
        <f>'Calculation - tariffs vec'!LC$4*'PCE - 2023 - Importcontent'!LD14</f>
        <v>3.1433355342377548E-4</v>
      </c>
      <c r="LE14" s="1">
        <f>'Calculation - tariffs vec'!LD$4*'PCE - 2023 - Importcontent'!LE14</f>
        <v>5.6303388418209E-5</v>
      </c>
      <c r="LF14" s="1">
        <f>'Calculation - tariffs vec'!LE$4*'PCE - 2023 - Importcontent'!LF14</f>
        <v>1.4817316278507671E-3</v>
      </c>
      <c r="LG14" s="1">
        <f>'Calculation - tariffs vec'!LF$4*'PCE - 2023 - Importcontent'!LG14</f>
        <v>6.8720502602116493E-3</v>
      </c>
      <c r="LH14" s="1">
        <f>'Calculation - tariffs vec'!LG$4*'PCE - 2023 - Importcontent'!LH14</f>
        <v>6.1187512349624258E-3</v>
      </c>
      <c r="LI14" s="1">
        <f>'Calculation - tariffs vec'!LH$4*'PCE - 2023 - Importcontent'!LI14</f>
        <v>0</v>
      </c>
      <c r="LJ14" s="1">
        <f>'Calculation - tariffs vec'!LI$4*'PCE - 2023 - Importcontent'!LJ14</f>
        <v>0</v>
      </c>
      <c r="LK14" s="1">
        <f>'Calculation - tariffs vec'!LJ$4*'PCE - 2023 - Importcontent'!LK14</f>
        <v>0</v>
      </c>
      <c r="LL14" s="1">
        <f>'Calculation - tariffs vec'!LK$4*'PCE - 2023 - Importcontent'!LL14</f>
        <v>0</v>
      </c>
      <c r="LM14" s="1">
        <f>'Calculation - tariffs vec'!LL$4*'PCE - 2023 - Importcontent'!LM14</f>
        <v>0</v>
      </c>
      <c r="LN14" s="1">
        <f>'Calculation - tariffs vec'!LM$4*'PCE - 2023 - Importcontent'!LN14</f>
        <v>0</v>
      </c>
      <c r="LO14" s="1">
        <f>'Calculation - tariffs vec'!LN$4*'PCE - 2023 - Importcontent'!LO14</f>
        <v>0</v>
      </c>
      <c r="LP14" s="1">
        <f>'Calculation - tariffs vec'!LO$4*'PCE - 2023 - Importcontent'!LP14</f>
        <v>0</v>
      </c>
      <c r="LQ14" s="1">
        <f>'Calculation - tariffs vec'!LP$4*'PCE - 2023 - Importcontent'!LQ14</f>
        <v>0</v>
      </c>
      <c r="LR14" s="1">
        <f>'Calculation - tariffs vec'!LQ$4*'PCE - 2023 - Importcontent'!LR14</f>
        <v>0</v>
      </c>
      <c r="LS14" s="1">
        <f>'Calculation - tariffs vec'!LR$4*'PCE - 2023 - Importcontent'!LS14</f>
        <v>0</v>
      </c>
      <c r="LT14" s="1">
        <f>'Calculation - tariffs vec'!LS$4*'PCE - 2023 - Importcontent'!LT14</f>
        <v>0</v>
      </c>
      <c r="LU14" s="1">
        <f>'Calculation - tariffs vec'!LT$4*'PCE - 2023 - Importcontent'!LU14</f>
        <v>0</v>
      </c>
      <c r="LV14" s="1">
        <f>'Calculation - tariffs vec'!LU$4*'PCE - 2023 - Importcontent'!LV14</f>
        <v>0</v>
      </c>
      <c r="LW14" s="1">
        <f>'Calculation - tariffs vec'!LV$4*'PCE - 2023 - Importcontent'!LW14</f>
        <v>0</v>
      </c>
      <c r="LX14" s="1">
        <f>'Calculation - tariffs vec'!LW$4*'PCE - 2023 - Importcontent'!LX14</f>
        <v>0</v>
      </c>
      <c r="LY14" s="1">
        <f>'Calculation - tariffs vec'!LX$4*'PCE - 2023 - Importcontent'!LY14</f>
        <v>0</v>
      </c>
      <c r="LZ14" s="1">
        <f>'Calculation - tariffs vec'!LY$4*'PCE - 2023 - Importcontent'!LZ14</f>
        <v>0</v>
      </c>
      <c r="MA14" s="1">
        <f>'Calculation - tariffs vec'!LZ$4*'PCE - 2023 - Importcontent'!MA14</f>
        <v>0</v>
      </c>
      <c r="MB14" s="1">
        <f>'Calculation - tariffs vec'!MA$4*'PCE - 2023 - Importcontent'!MB14</f>
        <v>0</v>
      </c>
      <c r="MC14" s="1">
        <f>'Calculation - tariffs vec'!MB$4*'PCE - 2023 - Importcontent'!MC14</f>
        <v>0</v>
      </c>
      <c r="MD14" s="1">
        <f>'Calculation - tariffs vec'!MC$4*'PCE - 2023 - Importcontent'!MD14</f>
        <v>0</v>
      </c>
      <c r="ME14" s="1">
        <f>'Calculation - tariffs vec'!MD$4*'PCE - 2023 - Importcontent'!ME14</f>
        <v>0</v>
      </c>
      <c r="MF14" s="1">
        <f>'Calculation - tariffs vec'!ME$4*'PCE - 2023 - Importcontent'!MF14</f>
        <v>0</v>
      </c>
      <c r="MG14" s="1">
        <f>'Calculation - tariffs vec'!MF$4*'PCE - 2023 - Importcontent'!MG14</f>
        <v>0</v>
      </c>
      <c r="MH14" s="1">
        <f>'Calculation - tariffs vec'!MG$4*'PCE - 2023 - Importcontent'!MH14</f>
        <v>0</v>
      </c>
      <c r="MI14" s="1">
        <f>'Calculation - tariffs vec'!MH$4*'PCE - 2023 - Importcontent'!MI14</f>
        <v>0</v>
      </c>
      <c r="MJ14" s="1">
        <f>'Calculation - tariffs vec'!MI$4*'PCE - 2023 - Importcontent'!MJ14</f>
        <v>0</v>
      </c>
      <c r="MK14" s="1">
        <f>'Calculation - tariffs vec'!MJ$4*'PCE - 2023 - Importcontent'!MK14</f>
        <v>0</v>
      </c>
      <c r="ML14" s="1">
        <f>'Calculation - tariffs vec'!MK$4*'PCE - 2023 - Importcontent'!ML14</f>
        <v>0</v>
      </c>
      <c r="MM14" s="1">
        <f>'Calculation - tariffs vec'!ML$4*'PCE - 2023 - Importcontent'!MM14</f>
        <v>0</v>
      </c>
      <c r="MN14" s="1">
        <f>'Calculation - tariffs vec'!MM$4*'PCE - 2023 - Importcontent'!MN14</f>
        <v>0</v>
      </c>
      <c r="MO14" s="1">
        <f>'Calculation - tariffs vec'!MN$4*'PCE - 2023 - Importcontent'!MO14</f>
        <v>0</v>
      </c>
      <c r="MP14" s="1">
        <f>'Calculation - tariffs vec'!MO$4*'PCE - 2023 - Importcontent'!MP14</f>
        <v>0</v>
      </c>
      <c r="MQ14" s="1">
        <f>'Calculation - tariffs vec'!MP$4*'PCE - 2023 - Importcontent'!MQ14</f>
        <v>0</v>
      </c>
      <c r="MR14" s="1">
        <f>'Calculation - tariffs vec'!MQ$4*'PCE - 2023 - Importcontent'!MR14</f>
        <v>0</v>
      </c>
      <c r="MS14" s="1">
        <f>'Calculation - tariffs vec'!MR$4*'PCE - 2023 - Importcontent'!MS14</f>
        <v>0</v>
      </c>
      <c r="MT14" s="1">
        <f>'Calculation - tariffs vec'!MS$4*'PCE - 2023 - Importcontent'!MT14</f>
        <v>0</v>
      </c>
      <c r="MU14" s="1">
        <f>'Calculation - tariffs vec'!MT$4*'PCE - 2023 - Importcontent'!MU14</f>
        <v>0</v>
      </c>
      <c r="MV14" s="1">
        <f>'Calculation - tariffs vec'!MU$4*'PCE - 2023 - Importcontent'!MV14</f>
        <v>0</v>
      </c>
      <c r="MW14" s="1">
        <f>'Calculation - tariffs vec'!MV$4*'PCE - 2023 - Importcontent'!MW14</f>
        <v>0</v>
      </c>
      <c r="MX14" s="1">
        <f>'Calculation - tariffs vec'!MW$4*'PCE - 2023 - Importcontent'!MX14</f>
        <v>0</v>
      </c>
      <c r="MY14" s="1">
        <f>'Calculation - tariffs vec'!MX$4*'PCE - 2023 - Importcontent'!MY14</f>
        <v>0</v>
      </c>
      <c r="MZ14" s="1">
        <f>'Calculation - tariffs vec'!MY$4*'PCE - 2023 - Importcontent'!MZ14</f>
        <v>0</v>
      </c>
      <c r="NA14" s="1">
        <f>'Calculation - tariffs vec'!MZ$4*'PCE - 2023 - Importcontent'!NA14</f>
        <v>0</v>
      </c>
      <c r="NB14" s="1">
        <f>'Calculation - tariffs vec'!NA$4*'PCE - 2023 - Importcontent'!NB14</f>
        <v>0</v>
      </c>
      <c r="NC14" s="1">
        <f>'Calculation - tariffs vec'!NB$4*'PCE - 2023 - Importcontent'!NC14</f>
        <v>0</v>
      </c>
      <c r="ND14" s="1">
        <f>'Calculation - tariffs vec'!NC$4*'PCE - 2023 - Importcontent'!ND14</f>
        <v>1.5920716120728128E-6</v>
      </c>
      <c r="NE14" s="1">
        <f>'Calculation - tariffs vec'!ND$4*'PCE - 2023 - Importcontent'!NE14</f>
        <v>7.5531630677210725E-5</v>
      </c>
      <c r="NF14" s="1">
        <f>'Calculation - tariffs vec'!NE$4*'PCE - 2023 - Importcontent'!NF14</f>
        <v>5.6843148077296373E-10</v>
      </c>
      <c r="NG14" s="1">
        <f>'Calculation - tariffs vec'!NF$4*'PCE - 2023 - Importcontent'!NG14</f>
        <v>3.0994375263280724E-5</v>
      </c>
      <c r="NH14" s="1">
        <f>'Calculation - tariffs vec'!NG$4*'PCE - 2023 - Importcontent'!NH14</f>
        <v>0</v>
      </c>
      <c r="NI14" s="1">
        <f>'Calculation - tariffs vec'!NH$4*'PCE - 2023 - Importcontent'!NI14</f>
        <v>0</v>
      </c>
      <c r="NJ14" s="1">
        <f>'Calculation - tariffs vec'!NI$4*'PCE - 2023 - Importcontent'!NJ14</f>
        <v>0</v>
      </c>
      <c r="NK14" s="1">
        <f>'Calculation - tariffs vec'!NJ$4*'PCE - 2023 - Importcontent'!NK14</f>
        <v>3.9063244455813951E-5</v>
      </c>
      <c r="NL14" s="1">
        <f>'Calculation - tariffs vec'!NK$4*'PCE - 2023 - Importcontent'!NL14</f>
        <v>7.7856126227559348E-4</v>
      </c>
      <c r="NM14" s="1">
        <f>'Calculation - tariffs vec'!NL$4*'PCE - 2023 - Importcontent'!NM14</f>
        <v>8.2216829073790791E-3</v>
      </c>
      <c r="NN14" s="1">
        <f>'Calculation - tariffs vec'!NM$4*'PCE - 2023 - Importcontent'!NN14</f>
        <v>5.2437226073104304E-3</v>
      </c>
      <c r="NO14" s="1">
        <f>'Calculation - tariffs vec'!NN$4*'PCE - 2023 - Importcontent'!NO14</f>
        <v>4.7238359462933151E-2</v>
      </c>
      <c r="NP14" s="1">
        <f>'Calculation - tariffs vec'!NO$4*'PCE - 2023 - Importcontent'!NP14</f>
        <v>1.1657907052597878E-2</v>
      </c>
      <c r="NQ14" s="1">
        <f>'Calculation - tariffs vec'!NP$4*'PCE - 2023 - Importcontent'!NQ14</f>
        <v>4.0067633497630128E-3</v>
      </c>
      <c r="NR14" s="1">
        <f>'Calculation - tariffs vec'!NQ$4*'PCE - 2023 - Importcontent'!NR14</f>
        <v>0.18445049873143873</v>
      </c>
      <c r="NS14" s="1">
        <f>'Calculation - tariffs vec'!NR$4*'PCE - 2023 - Importcontent'!NS14</f>
        <v>0.16246346839680093</v>
      </c>
      <c r="NT14" s="1">
        <f>'Calculation - tariffs vec'!NS$4*'PCE - 2023 - Importcontent'!NT14</f>
        <v>5.4237807909917981E-6</v>
      </c>
      <c r="NU14" s="1">
        <f>'Calculation - tariffs vec'!NT$4*'PCE - 2023 - Importcontent'!NU14</f>
        <v>2.3528419650065594E-4</v>
      </c>
      <c r="NV14" s="1">
        <f>'Calculation - tariffs vec'!NU$4*'PCE - 2023 - Importcontent'!NV14</f>
        <v>5.0585013980905468E-5</v>
      </c>
      <c r="NW14" s="1">
        <f>'Calculation - tariffs vec'!NV$4*'PCE - 2023 - Importcontent'!NW14</f>
        <v>5.0228196724635119E-4</v>
      </c>
      <c r="NX14" s="1">
        <f>'Calculation - tariffs vec'!NW$4*'PCE - 2023 - Importcontent'!NX14</f>
        <v>6.7820200219015871E-6</v>
      </c>
      <c r="NY14" s="1">
        <f>'Calculation - tariffs vec'!NX$4*'PCE - 2023 - Importcontent'!NY14</f>
        <v>2.3317420536987632E-4</v>
      </c>
      <c r="NZ14" s="1">
        <f>'Calculation - tariffs vec'!NY$4*'PCE - 2023 - Importcontent'!NZ14</f>
        <v>5.4032825710701474E-5</v>
      </c>
      <c r="OA14" s="1">
        <f>'Calculation - tariffs vec'!NZ$4*'PCE - 2023 - Importcontent'!OA14</f>
        <v>2.8043136922708401E-4</v>
      </c>
      <c r="OB14" s="1">
        <f>'Calculation - tariffs vec'!OA$4*'PCE - 2023 - Importcontent'!OB14</f>
        <v>7.0648364976589649E-3</v>
      </c>
      <c r="OC14" s="1">
        <f>'Calculation - tariffs vec'!OB$4*'PCE - 2023 - Importcontent'!OC14</f>
        <v>1.1410281237648454E-2</v>
      </c>
      <c r="OD14" s="1">
        <f>'Calculation - tariffs vec'!OC$4*'PCE - 2023 - Importcontent'!OD14</f>
        <v>0</v>
      </c>
      <c r="OE14" s="1">
        <f>'Calculation - tariffs vec'!OD$4*'PCE - 2023 - Importcontent'!OE14</f>
        <v>0</v>
      </c>
      <c r="OF14" s="1">
        <f>'Calculation - tariffs vec'!OE$4*'PCE - 2023 - Importcontent'!OF14</f>
        <v>0</v>
      </c>
      <c r="OG14" s="1">
        <f>'Calculation - tariffs vec'!OF$4*'PCE - 2023 - Importcontent'!OG14</f>
        <v>0</v>
      </c>
      <c r="OH14" s="1">
        <f>'Calculation - tariffs vec'!OG$4*'PCE - 2023 - Importcontent'!OH14</f>
        <v>0</v>
      </c>
      <c r="OI14" s="1">
        <f>'Calculation - tariffs vec'!OH$4*'PCE - 2023 - Importcontent'!OI14</f>
        <v>0</v>
      </c>
      <c r="OJ14" s="1">
        <f>'Calculation - tariffs vec'!OI$4*'PCE - 2023 - Importcontent'!OJ14</f>
        <v>0</v>
      </c>
      <c r="OK14" s="1">
        <f>'Calculation - tariffs vec'!OJ$4*'PCE - 2023 - Importcontent'!OK14</f>
        <v>0</v>
      </c>
      <c r="OL14" s="1">
        <f>'Calculation - tariffs vec'!OK$4*'PCE - 2023 - Importcontent'!OL14</f>
        <v>0</v>
      </c>
      <c r="OM14" s="1">
        <f>'Calculation - tariffs vec'!OL$4*'PCE - 2023 - Importcontent'!OM14</f>
        <v>0</v>
      </c>
      <c r="ON14" s="1">
        <f>'Calculation - tariffs vec'!OM$4*'PCE - 2023 - Importcontent'!ON14</f>
        <v>0</v>
      </c>
      <c r="OO14" s="1">
        <f>'Calculation - tariffs vec'!ON$4*'PCE - 2023 - Importcontent'!OO14</f>
        <v>0</v>
      </c>
      <c r="OP14" s="1">
        <f>'Calculation - tariffs vec'!OO$4*'PCE - 2023 - Importcontent'!OP14</f>
        <v>0</v>
      </c>
      <c r="OQ14" s="1">
        <f>'Calculation - tariffs vec'!OP$4*'PCE - 2023 - Importcontent'!OQ14</f>
        <v>0</v>
      </c>
      <c r="OR14" s="1">
        <f>'Calculation - tariffs vec'!OQ$4*'PCE - 2023 - Importcontent'!OR14</f>
        <v>0</v>
      </c>
      <c r="OS14" s="1">
        <f>'Calculation - tariffs vec'!OR$4*'PCE - 2023 - Importcontent'!OS14</f>
        <v>0</v>
      </c>
      <c r="OT14" s="1">
        <f>'Calculation - tariffs vec'!OS$4*'PCE - 2023 - Importcontent'!OT14</f>
        <v>0</v>
      </c>
      <c r="OU14" s="1">
        <f>'Calculation - tariffs vec'!OT$4*'PCE - 2023 - Importcontent'!OU14</f>
        <v>0</v>
      </c>
      <c r="OV14" s="1">
        <f>'Calculation - tariffs vec'!OU$4*'PCE - 2023 - Importcontent'!OV14</f>
        <v>0</v>
      </c>
      <c r="OW14" s="1">
        <f>'Calculation - tariffs vec'!OV$4*'PCE - 2023 - Importcontent'!OW14</f>
        <v>0</v>
      </c>
      <c r="OX14" s="1">
        <f>'Calculation - tariffs vec'!OW$4*'PCE - 2023 - Importcontent'!OX14</f>
        <v>0</v>
      </c>
      <c r="OY14" s="1">
        <f>'Calculation - tariffs vec'!OX$4*'PCE - 2023 - Importcontent'!OY14</f>
        <v>0</v>
      </c>
      <c r="OZ14" s="1">
        <f>'Calculation - tariffs vec'!OY$4*'PCE - 2023 - Importcontent'!OZ14</f>
        <v>0</v>
      </c>
      <c r="PA14" s="1">
        <f>'Calculation - tariffs vec'!OZ$4*'PCE - 2023 - Importcontent'!PA14</f>
        <v>0</v>
      </c>
      <c r="PB14" s="1">
        <f>'Calculation - tariffs vec'!PA$4*'PCE - 2023 - Importcontent'!PB14</f>
        <v>0</v>
      </c>
      <c r="PC14" s="1">
        <f>'Calculation - tariffs vec'!PB$4*'PCE - 2023 - Importcontent'!PC14</f>
        <v>0</v>
      </c>
      <c r="PD14" s="1">
        <f>'Calculation - tariffs vec'!PC$4*'PCE - 2023 - Importcontent'!PD14</f>
        <v>0</v>
      </c>
      <c r="PE14" s="1">
        <f>'Calculation - tariffs vec'!PD$4*'PCE - 2023 - Importcontent'!PE14</f>
        <v>0</v>
      </c>
      <c r="PF14" s="1">
        <f>'Calculation - tariffs vec'!PE$4*'PCE - 2023 - Importcontent'!PF14</f>
        <v>0</v>
      </c>
      <c r="PG14" s="1">
        <f>'Calculation - tariffs vec'!PF$4*'PCE - 2023 - Importcontent'!PG14</f>
        <v>0</v>
      </c>
      <c r="PH14" s="1">
        <f>'Calculation - tariffs vec'!PG$4*'PCE - 2023 - Importcontent'!PH14</f>
        <v>0</v>
      </c>
      <c r="PI14" s="1">
        <f>'Calculation - tariffs vec'!PH$4*'PCE - 2023 - Importcontent'!PI14</f>
        <v>0</v>
      </c>
      <c r="PJ14" s="1">
        <f>'Calculation - tariffs vec'!PI$4*'PCE - 2023 - Importcontent'!PJ14</f>
        <v>0</v>
      </c>
      <c r="PK14" s="1">
        <f>'Calculation - tariffs vec'!PJ$4*'PCE - 2023 - Importcontent'!PK14</f>
        <v>0</v>
      </c>
      <c r="PL14" s="1">
        <f>'Calculation - tariffs vec'!PK$4*'PCE - 2023 - Importcontent'!PL14</f>
        <v>0</v>
      </c>
      <c r="PM14" s="1">
        <f>'Calculation - tariffs vec'!PL$4*'PCE - 2023 - Importcontent'!PM14</f>
        <v>0</v>
      </c>
      <c r="PN14" s="1">
        <f>'Calculation - tariffs vec'!PM$4*'PCE - 2023 - Importcontent'!PN14</f>
        <v>0</v>
      </c>
      <c r="PO14" s="1">
        <f>'Calculation - tariffs vec'!PN$4*'PCE - 2023 - Importcontent'!PO14</f>
        <v>0</v>
      </c>
      <c r="PP14" s="1">
        <f>'Calculation - tariffs vec'!PO$4*'PCE - 2023 - Importcontent'!PP14</f>
        <v>0</v>
      </c>
      <c r="PQ14" s="1">
        <f>'Calculation - tariffs vec'!PP$4*'PCE - 2023 - Importcontent'!PQ14</f>
        <v>0</v>
      </c>
      <c r="PR14" s="1">
        <f>'Calculation - tariffs vec'!PQ$4*'PCE - 2023 - Importcontent'!PR14</f>
        <v>0</v>
      </c>
      <c r="PS14" s="1">
        <f>'Calculation - tariffs vec'!PR$4*'PCE - 2023 - Importcontent'!PS14</f>
        <v>0</v>
      </c>
      <c r="PT14" s="1">
        <f>'Calculation - tariffs vec'!PS$4*'PCE - 2023 - Importcontent'!PT14</f>
        <v>0</v>
      </c>
      <c r="PU14" s="1">
        <f>'Calculation - tariffs vec'!PT$4*'PCE - 2023 - Importcontent'!PU14</f>
        <v>0</v>
      </c>
      <c r="PV14" s="1">
        <f>'Calculation - tariffs vec'!PU$4*'PCE - 2023 - Importcontent'!PV14</f>
        <v>0</v>
      </c>
      <c r="PW14" s="1">
        <f>'Calculation - tariffs vec'!PV$4*'PCE - 2023 - Importcontent'!PW14</f>
        <v>0</v>
      </c>
      <c r="PX14" s="1">
        <f>'Calculation - tariffs vec'!PW$4*'PCE - 2023 - Importcontent'!PX14</f>
        <v>0</v>
      </c>
      <c r="PY14" s="1">
        <f>'Calculation - tariffs vec'!PX$4*'PCE - 2023 - Importcontent'!PY14</f>
        <v>7.6300302050752726E-4</v>
      </c>
      <c r="PZ14" s="1">
        <f>'Calculation - tariffs vec'!PY$4*'PCE - 2023 - Importcontent'!PZ14</f>
        <v>1.3118494325218042E-4</v>
      </c>
      <c r="QA14" s="1">
        <f>'Calculation - tariffs vec'!PZ$4*'PCE - 2023 - Importcontent'!QA14</f>
        <v>5.3992654589957228E-3</v>
      </c>
      <c r="QB14" s="1">
        <f>'Calculation - tariffs vec'!QA$4*'PCE - 2023 - Importcontent'!QB14</f>
        <v>4.7473266513036729E-4</v>
      </c>
      <c r="QC14" s="1">
        <f>'Calculation - tariffs vec'!QB$4*'PCE - 2023 - Importcontent'!QC14</f>
        <v>0</v>
      </c>
      <c r="QD14" s="1">
        <f>'Calculation - tariffs vec'!QC$4*'PCE - 2023 - Importcontent'!QD14</f>
        <v>0</v>
      </c>
      <c r="QE14" s="1">
        <f>'Calculation - tariffs vec'!QD$4*'PCE - 2023 - Importcontent'!QE14</f>
        <v>0</v>
      </c>
      <c r="QF14" s="1">
        <f>'Calculation - tariffs vec'!QE$4*'PCE - 2023 - Importcontent'!QF14</f>
        <v>4.1128336501813326E-4</v>
      </c>
      <c r="QG14" s="1">
        <f>'Calculation - tariffs vec'!QF$4*'PCE - 2023 - Importcontent'!QG14</f>
        <v>4.0147174835587201E-3</v>
      </c>
      <c r="QH14" s="1">
        <f>'Calculation - tariffs vec'!QG$4*'PCE - 2023 - Importcontent'!QH14</f>
        <v>2.6985714527150553E-2</v>
      </c>
      <c r="QI14" s="1">
        <f>'Calculation - tariffs vec'!QH$4*'PCE - 2023 - Importcontent'!QI14</f>
        <v>1.6200616218253246E-2</v>
      </c>
      <c r="QJ14" s="1">
        <f>'Calculation - tariffs vec'!QI$4*'PCE - 2023 - Importcontent'!QJ14</f>
        <v>4.877034101254845E-2</v>
      </c>
      <c r="QK14" s="1">
        <f>'Calculation - tariffs vec'!QJ$4*'PCE - 2023 - Importcontent'!QK14</f>
        <v>6.3434777343999604E-2</v>
      </c>
      <c r="QL14" s="1">
        <f>'Calculation - tariffs vec'!QK$4*'PCE - 2023 - Importcontent'!QL14</f>
        <v>2.6942015370167348E-2</v>
      </c>
      <c r="QM14" s="1">
        <f>'Calculation - tariffs vec'!QL$4*'PCE - 2023 - Importcontent'!QM14</f>
        <v>1.3367165678753175</v>
      </c>
      <c r="QN14" s="1">
        <f>'Calculation - tariffs vec'!QM$4*'PCE - 2023 - Importcontent'!QN14</f>
        <v>0.23279648422677321</v>
      </c>
      <c r="QO14" s="1">
        <f>'Calculation - tariffs vec'!QN$4*'PCE - 2023 - Importcontent'!QO14</f>
        <v>8.47309901905886E-4</v>
      </c>
      <c r="QP14" s="1">
        <f>'Calculation - tariffs vec'!QO$4*'PCE - 2023 - Importcontent'!QP14</f>
        <v>1.2308882119945587E-3</v>
      </c>
      <c r="QQ14" s="1">
        <f>'Calculation - tariffs vec'!QP$4*'PCE - 2023 - Importcontent'!QQ14</f>
        <v>1.0795571838419077E-3</v>
      </c>
      <c r="QR14" s="1">
        <f>'Calculation - tariffs vec'!QQ$4*'PCE - 2023 - Importcontent'!QR14</f>
        <v>1.9158647972581267E-3</v>
      </c>
      <c r="QS14" s="1">
        <f>'Calculation - tariffs vec'!QR$4*'PCE - 2023 - Importcontent'!QS14</f>
        <v>3.2569318904311628E-4</v>
      </c>
      <c r="QT14" s="1">
        <f>'Calculation - tariffs vec'!QS$4*'PCE - 2023 - Importcontent'!QT14</f>
        <v>1.4779803676773313E-3</v>
      </c>
      <c r="QU14" s="1">
        <f>'Calculation - tariffs vec'!QT$4*'PCE - 2023 - Importcontent'!QU14</f>
        <v>1.8700803728928568E-4</v>
      </c>
      <c r="QV14" s="1">
        <f>'Calculation - tariffs vec'!QU$4*'PCE - 2023 - Importcontent'!QV14</f>
        <v>1.5496010288651165E-3</v>
      </c>
      <c r="QW14" s="1">
        <f>'Calculation - tariffs vec'!QV$4*'PCE - 2023 - Importcontent'!QW14</f>
        <v>3.8495283253925146E-3</v>
      </c>
      <c r="QX14" s="1">
        <f>'Calculation - tariffs vec'!QW$4*'PCE - 2023 - Importcontent'!QX14</f>
        <v>3.3620035575578779E-2</v>
      </c>
      <c r="QY14" s="1">
        <f>'Calculation - tariffs vec'!QX$4*'PCE - 2023 - Importcontent'!QY14</f>
        <v>0</v>
      </c>
      <c r="QZ14" s="1">
        <f>'Calculation - tariffs vec'!QY$4*'PCE - 2023 - Importcontent'!QZ14</f>
        <v>0</v>
      </c>
      <c r="RA14" s="1">
        <f>'Calculation - tariffs vec'!QZ$4*'PCE - 2023 - Importcontent'!RA14</f>
        <v>0</v>
      </c>
      <c r="RB14" s="1">
        <f>'Calculation - tariffs vec'!RA$4*'PCE - 2023 - Importcontent'!RB14</f>
        <v>0</v>
      </c>
      <c r="RC14" s="1">
        <f>'Calculation - tariffs vec'!RB$4*'PCE - 2023 - Importcontent'!RC14</f>
        <v>0</v>
      </c>
      <c r="RD14" s="1">
        <f>'Calculation - tariffs vec'!RC$4*'PCE - 2023 - Importcontent'!RD14</f>
        <v>0</v>
      </c>
      <c r="RE14" s="1">
        <f>'Calculation - tariffs vec'!RD$4*'PCE - 2023 - Importcontent'!RE14</f>
        <v>0</v>
      </c>
      <c r="RF14" s="1">
        <f>'Calculation - tariffs vec'!RE$4*'PCE - 2023 - Importcontent'!RF14</f>
        <v>0</v>
      </c>
      <c r="RG14" s="1">
        <f>'Calculation - tariffs vec'!RF$4*'PCE - 2023 - Importcontent'!RG14</f>
        <v>0</v>
      </c>
      <c r="RH14" s="1">
        <f>'Calculation - tariffs vec'!RG$4*'PCE - 2023 - Importcontent'!RH14</f>
        <v>0</v>
      </c>
      <c r="RI14" s="1">
        <f>'Calculation - tariffs vec'!RH$4*'PCE - 2023 - Importcontent'!RI14</f>
        <v>0</v>
      </c>
      <c r="RJ14" s="1">
        <f>'Calculation - tariffs vec'!RI$4*'PCE - 2023 - Importcontent'!RJ14</f>
        <v>0</v>
      </c>
      <c r="RK14" s="1">
        <f>'Calculation - tariffs vec'!RJ$4*'PCE - 2023 - Importcontent'!RK14</f>
        <v>0</v>
      </c>
      <c r="RL14" s="1">
        <f>'Calculation - tariffs vec'!RK$4*'PCE - 2023 - Importcontent'!RL14</f>
        <v>0</v>
      </c>
      <c r="RM14" s="1">
        <f>'Calculation - tariffs vec'!RL$4*'PCE - 2023 - Importcontent'!RM14</f>
        <v>0</v>
      </c>
      <c r="RN14" s="1">
        <f>'Calculation - tariffs vec'!RM$4*'PCE - 2023 - Importcontent'!RN14</f>
        <v>0</v>
      </c>
      <c r="RO14" s="1">
        <f>'Calculation - tariffs vec'!RN$4*'PCE - 2023 - Importcontent'!RO14</f>
        <v>0</v>
      </c>
      <c r="RP14" s="1">
        <f>'Calculation - tariffs vec'!RO$4*'PCE - 2023 - Importcontent'!RP14</f>
        <v>0</v>
      </c>
      <c r="RQ14" s="1">
        <f>'Calculation - tariffs vec'!RP$4*'PCE - 2023 - Importcontent'!RQ14</f>
        <v>0</v>
      </c>
      <c r="RR14" s="1">
        <f>'Calculation - tariffs vec'!RQ$4*'PCE - 2023 - Importcontent'!RR14</f>
        <v>0</v>
      </c>
      <c r="RS14" s="1">
        <f>'Calculation - tariffs vec'!RR$4*'PCE - 2023 - Importcontent'!RS14</f>
        <v>0</v>
      </c>
      <c r="RT14" s="1">
        <f>'Calculation - tariffs vec'!RS$4*'PCE - 2023 - Importcontent'!RT14</f>
        <v>0</v>
      </c>
      <c r="RU14" s="1">
        <f>'Calculation - tariffs vec'!RT$4*'PCE - 2023 - Importcontent'!RU14</f>
        <v>0</v>
      </c>
      <c r="RV14" s="1">
        <f>'Calculation - tariffs vec'!RU$4*'PCE - 2023 - Importcontent'!RV14</f>
        <v>0</v>
      </c>
      <c r="RW14" s="1">
        <f>'Calculation - tariffs vec'!RV$4*'PCE - 2023 - Importcontent'!RW14</f>
        <v>0</v>
      </c>
      <c r="RX14" s="1">
        <f>'Calculation - tariffs vec'!RW$4*'PCE - 2023 - Importcontent'!RX14</f>
        <v>0</v>
      </c>
      <c r="RY14" s="1">
        <f>'Calculation - tariffs vec'!RX$4*'PCE - 2023 - Importcontent'!RY14</f>
        <v>0</v>
      </c>
      <c r="RZ14" s="1">
        <f>'Calculation - tariffs vec'!RY$4*'PCE - 2023 - Importcontent'!RZ14</f>
        <v>0</v>
      </c>
      <c r="SA14" s="1">
        <f>'Calculation - tariffs vec'!RZ$4*'PCE - 2023 - Importcontent'!SA14</f>
        <v>0</v>
      </c>
      <c r="SB14" s="1">
        <f>'Calculation - tariffs vec'!SA$4*'PCE - 2023 - Importcontent'!SB14</f>
        <v>0</v>
      </c>
      <c r="SC14" s="1">
        <f>'Calculation - tariffs vec'!SB$4*'PCE - 2023 - Importcontent'!SC14</f>
        <v>0</v>
      </c>
      <c r="SD14" s="1">
        <f>'Calculation - tariffs vec'!SC$4*'PCE - 2023 - Importcontent'!SD14</f>
        <v>0</v>
      </c>
      <c r="SE14" s="1">
        <f>'Calculation - tariffs vec'!SD$4*'PCE - 2023 - Importcontent'!SE14</f>
        <v>0</v>
      </c>
      <c r="SF14" s="1">
        <f>'Calculation - tariffs vec'!SE$4*'PCE - 2023 - Importcontent'!SF14</f>
        <v>0</v>
      </c>
      <c r="SG14" s="1">
        <f>'Calculation - tariffs vec'!SF$4*'PCE - 2023 - Importcontent'!SG14</f>
        <v>0</v>
      </c>
      <c r="SH14" s="1">
        <f>'Calculation - tariffs vec'!SG$4*'PCE - 2023 - Importcontent'!SH14</f>
        <v>0</v>
      </c>
      <c r="SI14" s="1">
        <f>'Calculation - tariffs vec'!SH$4*'PCE - 2023 - Importcontent'!SI14</f>
        <v>0</v>
      </c>
      <c r="SJ14" s="1">
        <f>'Calculation - tariffs vec'!SI$4*'PCE - 2023 - Importcontent'!SJ14</f>
        <v>0</v>
      </c>
      <c r="SK14" s="1">
        <f>'Calculation - tariffs vec'!SJ$4*'PCE - 2023 - Importcontent'!SK14</f>
        <v>0</v>
      </c>
      <c r="SL14" s="1">
        <f>'Calculation - tariffs vec'!SK$4*'PCE - 2023 - Importcontent'!SL14</f>
        <v>0</v>
      </c>
      <c r="SM14" s="1">
        <f>'Calculation - tariffs vec'!SL$4*'PCE - 2023 - Importcontent'!SM14</f>
        <v>0</v>
      </c>
      <c r="SN14" s="1">
        <f>'Calculation - tariffs vec'!SM$4*'PCE - 2023 - Importcontent'!SN14</f>
        <v>0</v>
      </c>
      <c r="SO14" s="1">
        <f>'Calculation - tariffs vec'!SN$4*'PCE - 2023 - Importcontent'!SO14</f>
        <v>0</v>
      </c>
      <c r="SP14" s="1">
        <f>'Calculation - tariffs vec'!SO$4*'PCE - 2023 - Importcontent'!SP14</f>
        <v>0</v>
      </c>
      <c r="SQ14" s="1">
        <f>'Calculation - tariffs vec'!SP$4*'PCE - 2023 - Importcontent'!SQ14</f>
        <v>0</v>
      </c>
      <c r="SR14" s="1">
        <f>'Calculation - tariffs vec'!SQ$4*'PCE - 2023 - Importcontent'!SR14</f>
        <v>0</v>
      </c>
      <c r="SS14" s="1">
        <f>'Calculation - tariffs vec'!SR$4*'PCE - 2023 - Importcontent'!SS14</f>
        <v>0</v>
      </c>
      <c r="ST14" s="1">
        <f>'Calculation - tariffs vec'!SS$4*'PCE - 2023 - Importcontent'!ST14</f>
        <v>1.0668943177280506E-3</v>
      </c>
      <c r="SU14" s="1">
        <f>'Calculation - tariffs vec'!ST$4*'PCE - 2023 - Importcontent'!SU14</f>
        <v>1.5291675976521503E-3</v>
      </c>
      <c r="SV14" s="1">
        <f>'Calculation - tariffs vec'!SU$4*'PCE - 2023 - Importcontent'!SV14</f>
        <v>1.4718323103196906E-2</v>
      </c>
      <c r="SW14" s="1">
        <f>'Calculation - tariffs vec'!SV$4*'PCE - 2023 - Importcontent'!SW14</f>
        <v>3.9421424284219299E-3</v>
      </c>
      <c r="SX14" s="1">
        <f>'Calculation - tariffs vec'!SW$4*'PCE - 2023 - Importcontent'!SX14</f>
        <v>0</v>
      </c>
      <c r="SY14" s="1">
        <f>'Calculation - tariffs vec'!SX$4*'PCE - 2023 - Importcontent'!SY14</f>
        <v>0</v>
      </c>
      <c r="SZ14" s="1">
        <f>'Calculation - tariffs vec'!SY$4*'PCE - 2023 - Importcontent'!SZ14</f>
        <v>0</v>
      </c>
      <c r="TA14" s="1">
        <f>'Calculation - tariffs vec'!SZ$4*'PCE - 2023 - Importcontent'!TA14</f>
        <v>2.3138031677794749E-3</v>
      </c>
      <c r="TB14" s="1">
        <f>'Calculation - tariffs vec'!TA$4*'PCE - 2023 - Importcontent'!TB14</f>
        <v>4.4582977689989122E-3</v>
      </c>
      <c r="TC14" s="1">
        <f>'Calculation - tariffs vec'!TB$4*'PCE - 2023 - Importcontent'!TC14</f>
        <v>0.11866201327223148</v>
      </c>
      <c r="TD14" s="1">
        <f>'Calculation - tariffs vec'!TC$4*'PCE - 2023 - Importcontent'!TD14</f>
        <v>1.6986763610687784E-2</v>
      </c>
      <c r="TE14" s="1">
        <f>'Calculation - tariffs vec'!TD$4*'PCE - 2023 - Importcontent'!TE14</f>
        <v>4.0515100295029777E-2</v>
      </c>
      <c r="TF14" s="1">
        <f>'Calculation - tariffs vec'!TE$4*'PCE - 2023 - Importcontent'!TF14</f>
        <v>9.4524394471120626E-2</v>
      </c>
      <c r="TG14" s="1">
        <f>'Calculation - tariffs vec'!TF$4*'PCE - 2023 - Importcontent'!TG14</f>
        <v>1.1385975964734228E-2</v>
      </c>
      <c r="TH14" s="1">
        <f>'Calculation - tariffs vec'!TG$4*'PCE - 2023 - Importcontent'!TH14</f>
        <v>0.1854203496531196</v>
      </c>
      <c r="TI14" s="1">
        <f>'Calculation - tariffs vec'!TH$4*'PCE - 2023 - Importcontent'!TI14</f>
        <v>0.33847307315155922</v>
      </c>
      <c r="TJ14" s="1">
        <f>'Calculation - tariffs vec'!TI$4*'PCE - 2023 - Importcontent'!TJ14</f>
        <v>6.9605464645201972E-4</v>
      </c>
      <c r="TK14" s="1">
        <f>'Calculation - tariffs vec'!TJ$4*'PCE - 2023 - Importcontent'!TK14</f>
        <v>2.8702953357159972E-3</v>
      </c>
      <c r="TL14" s="1">
        <f>'Calculation - tariffs vec'!TK$4*'PCE - 2023 - Importcontent'!TL14</f>
        <v>1.6475898947884075E-3</v>
      </c>
      <c r="TM14" s="1">
        <f>'Calculation - tariffs vec'!TL$4*'PCE - 2023 - Importcontent'!TM14</f>
        <v>5.3940175422097329E-3</v>
      </c>
      <c r="TN14" s="1">
        <f>'Calculation - tariffs vec'!TM$4*'PCE - 2023 - Importcontent'!TN14</f>
        <v>1.7988916018336562E-3</v>
      </c>
      <c r="TO14" s="1">
        <f>'Calculation - tariffs vec'!TN$4*'PCE - 2023 - Importcontent'!TO14</f>
        <v>2.7152471955489174E-3</v>
      </c>
      <c r="TP14" s="1">
        <f>'Calculation - tariffs vec'!TO$4*'PCE - 2023 - Importcontent'!TP14</f>
        <v>1.1061003439497318E-4</v>
      </c>
      <c r="TQ14" s="1">
        <f>'Calculation - tariffs vec'!TP$4*'PCE - 2023 - Importcontent'!TQ14</f>
        <v>8.8658113456559044E-3</v>
      </c>
      <c r="TR14" s="1">
        <f>'Calculation - tariffs vec'!TQ$4*'PCE - 2023 - Importcontent'!TR14</f>
        <v>2.5434301772070976E-2</v>
      </c>
      <c r="TS14" s="1">
        <f>'Calculation - tariffs vec'!TR$4*'PCE - 2023 - Importcontent'!TS14</f>
        <v>4.7357432954868155E-2</v>
      </c>
      <c r="TT14" s="1">
        <f>'Calculation - tariffs vec'!TS$4*'PCE - 2023 - Importcontent'!TT14</f>
        <v>0</v>
      </c>
      <c r="TU14" s="1">
        <f>'Calculation - tariffs vec'!TT$4*'PCE - 2023 - Importcontent'!TU14</f>
        <v>0</v>
      </c>
      <c r="TV14" s="1">
        <f>'Calculation - tariffs vec'!TU$4*'PCE - 2023 - Importcontent'!TV14</f>
        <v>0</v>
      </c>
      <c r="TW14" s="1">
        <f>'Calculation - tariffs vec'!TV$4*'PCE - 2023 - Importcontent'!TW14</f>
        <v>0</v>
      </c>
      <c r="TX14" s="1">
        <f>'Calculation - tariffs vec'!TW$4*'PCE - 2023 - Importcontent'!TX14</f>
        <v>0</v>
      </c>
      <c r="TY14" s="1">
        <f>'Calculation - tariffs vec'!TX$4*'PCE - 2023 - Importcontent'!TY14</f>
        <v>0</v>
      </c>
      <c r="TZ14" s="1">
        <f>'Calculation - tariffs vec'!TY$4*'PCE - 2023 - Importcontent'!TZ14</f>
        <v>0</v>
      </c>
      <c r="UA14" s="1">
        <f>'Calculation - tariffs vec'!TZ$4*'PCE - 2023 - Importcontent'!UA14</f>
        <v>0</v>
      </c>
      <c r="UB14" s="1">
        <f>'Calculation - tariffs vec'!UA$4*'PCE - 2023 - Importcontent'!UB14</f>
        <v>0</v>
      </c>
      <c r="UC14" s="1">
        <f>'Calculation - tariffs vec'!UB$4*'PCE - 2023 - Importcontent'!UC14</f>
        <v>0</v>
      </c>
      <c r="UD14" s="1">
        <f>'Calculation - tariffs vec'!UC$4*'PCE - 2023 - Importcontent'!UD14</f>
        <v>0</v>
      </c>
      <c r="UE14" s="1">
        <f>'Calculation - tariffs vec'!UD$4*'PCE - 2023 - Importcontent'!UE14</f>
        <v>0</v>
      </c>
      <c r="UF14" s="1">
        <f>'Calculation - tariffs vec'!UE$4*'PCE - 2023 - Importcontent'!UF14</f>
        <v>0</v>
      </c>
      <c r="UG14" s="1">
        <f>'Calculation - tariffs vec'!UF$4*'PCE - 2023 - Importcontent'!UG14</f>
        <v>0</v>
      </c>
      <c r="UH14" s="1">
        <f>'Calculation - tariffs vec'!UG$4*'PCE - 2023 - Importcontent'!UH14</f>
        <v>0</v>
      </c>
      <c r="UI14" s="1">
        <f>'Calculation - tariffs vec'!UH$4*'PCE - 2023 - Importcontent'!UI14</f>
        <v>0</v>
      </c>
      <c r="UJ14" s="1">
        <f>'Calculation - tariffs vec'!UI$4*'PCE - 2023 - Importcontent'!UJ14</f>
        <v>0</v>
      </c>
      <c r="UK14" s="1">
        <f>'Calculation - tariffs vec'!UJ$4*'PCE - 2023 - Importcontent'!UK14</f>
        <v>0</v>
      </c>
      <c r="UL14" s="1">
        <f>'Calculation - tariffs vec'!UK$4*'PCE - 2023 - Importcontent'!UL14</f>
        <v>0</v>
      </c>
      <c r="UM14" s="1">
        <f>'Calculation - tariffs vec'!UL$4*'PCE - 2023 - Importcontent'!UM14</f>
        <v>0</v>
      </c>
      <c r="UN14" s="1">
        <f>'Calculation - tariffs vec'!UM$4*'PCE - 2023 - Importcontent'!UN14</f>
        <v>0</v>
      </c>
      <c r="UO14" s="1">
        <f>'Calculation - tariffs vec'!UN$4*'PCE - 2023 - Importcontent'!UO14</f>
        <v>0</v>
      </c>
      <c r="UP14" s="1">
        <f>'Calculation - tariffs vec'!UO$4*'PCE - 2023 - Importcontent'!UP14</f>
        <v>0</v>
      </c>
      <c r="UQ14" s="1">
        <f>'Calculation - tariffs vec'!UP$4*'PCE - 2023 - Importcontent'!UQ14</f>
        <v>0</v>
      </c>
      <c r="UR14" s="1">
        <f>'Calculation - tariffs vec'!UQ$4*'PCE - 2023 - Importcontent'!UR14</f>
        <v>0</v>
      </c>
      <c r="US14" s="1">
        <f>'Calculation - tariffs vec'!UR$4*'PCE - 2023 - Importcontent'!US14</f>
        <v>0</v>
      </c>
      <c r="UT14" s="1">
        <f>'Calculation - tariffs vec'!US$4*'PCE - 2023 - Importcontent'!UT14</f>
        <v>0</v>
      </c>
      <c r="UU14" s="1">
        <f>'Calculation - tariffs vec'!UT$4*'PCE - 2023 - Importcontent'!UU14</f>
        <v>0</v>
      </c>
      <c r="UV14" s="1">
        <f>'Calculation - tariffs vec'!UU$4*'PCE - 2023 - Importcontent'!UV14</f>
        <v>0</v>
      </c>
      <c r="UW14" s="1">
        <f>'Calculation - tariffs vec'!UV$4*'PCE - 2023 - Importcontent'!UW14</f>
        <v>0</v>
      </c>
      <c r="UX14" s="1">
        <f>'Calculation - tariffs vec'!UW$4*'PCE - 2023 - Importcontent'!UX14</f>
        <v>0</v>
      </c>
      <c r="UY14" s="1">
        <f>'Calculation - tariffs vec'!UX$4*'PCE - 2023 - Importcontent'!UY14</f>
        <v>0</v>
      </c>
      <c r="UZ14" s="1">
        <f>'Calculation - tariffs vec'!UY$4*'PCE - 2023 - Importcontent'!UZ14</f>
        <v>0</v>
      </c>
      <c r="VA14" s="1">
        <f>'Calculation - tariffs vec'!UZ$4*'PCE - 2023 - Importcontent'!VA14</f>
        <v>0</v>
      </c>
      <c r="VB14" s="1">
        <f>'Calculation - tariffs vec'!VA$4*'PCE - 2023 - Importcontent'!VB14</f>
        <v>0</v>
      </c>
      <c r="VC14" s="1">
        <f>'Calculation - tariffs vec'!VB$4*'PCE - 2023 - Importcontent'!VC14</f>
        <v>0</v>
      </c>
      <c r="VD14" s="1">
        <f>'Calculation - tariffs vec'!VC$4*'PCE - 2023 - Importcontent'!VD14</f>
        <v>0</v>
      </c>
      <c r="VE14" s="1">
        <f>'Calculation - tariffs vec'!VD$4*'PCE - 2023 - Importcontent'!VE14</f>
        <v>0</v>
      </c>
      <c r="VF14" s="1">
        <f>'Calculation - tariffs vec'!VE$4*'PCE - 2023 - Importcontent'!VF14</f>
        <v>0</v>
      </c>
      <c r="VG14" s="1">
        <f>'Calculation - tariffs vec'!VF$4*'PCE - 2023 - Importcontent'!VG14</f>
        <v>0</v>
      </c>
      <c r="VH14" s="1">
        <f>'Calculation - tariffs vec'!VG$4*'PCE - 2023 - Importcontent'!VH14</f>
        <v>0</v>
      </c>
      <c r="VI14" s="1">
        <f>'Calculation - tariffs vec'!VH$4*'PCE - 2023 - Importcontent'!VI14</f>
        <v>0</v>
      </c>
      <c r="VJ14" s="1">
        <f>'Calculation - tariffs vec'!VI$4*'PCE - 2023 - Importcontent'!VJ14</f>
        <v>0</v>
      </c>
      <c r="VK14" s="1">
        <f>'Calculation - tariffs vec'!VJ$4*'PCE - 2023 - Importcontent'!VK14</f>
        <v>0</v>
      </c>
      <c r="VL14" s="1">
        <f>'Calculation - tariffs vec'!VK$4*'PCE - 2023 - Importcontent'!VL14</f>
        <v>0</v>
      </c>
      <c r="VM14" s="1">
        <f>'Calculation - tariffs vec'!VL$4*'PCE - 2023 - Importcontent'!VM14</f>
        <v>0</v>
      </c>
      <c r="VN14" s="1">
        <f>'Calculation - tariffs vec'!VM$4*'PCE - 2023 - Importcontent'!VN14</f>
        <v>0</v>
      </c>
      <c r="VO14" s="1">
        <f>'Calculation - tariffs vec'!VN$4*'PCE - 2023 - Importcontent'!VO14</f>
        <v>1.1359381320213623E-5</v>
      </c>
      <c r="VP14" s="1">
        <f>'Calculation - tariffs vec'!VO$4*'PCE - 2023 - Importcontent'!VP14</f>
        <v>6.108085019484081E-6</v>
      </c>
      <c r="VQ14" s="1">
        <f>'Calculation - tariffs vec'!VP$4*'PCE - 2023 - Importcontent'!VQ14</f>
        <v>3.1760368833637647E-4</v>
      </c>
      <c r="VR14" s="1">
        <f>'Calculation - tariffs vec'!VQ$4*'PCE - 2023 - Importcontent'!VR14</f>
        <v>1.8367377503016496E-5</v>
      </c>
      <c r="VS14" s="1">
        <f>'Calculation - tariffs vec'!VR$4*'PCE - 2023 - Importcontent'!VS14</f>
        <v>0</v>
      </c>
      <c r="VT14" s="1">
        <f>'Calculation - tariffs vec'!VS$4*'PCE - 2023 - Importcontent'!VT14</f>
        <v>0</v>
      </c>
      <c r="VU14" s="1">
        <f>'Calculation - tariffs vec'!VT$4*'PCE - 2023 - Importcontent'!VU14</f>
        <v>0</v>
      </c>
      <c r="VV14" s="1">
        <f>'Calculation - tariffs vec'!VU$4*'PCE - 2023 - Importcontent'!VV14</f>
        <v>1.2253492727320829E-5</v>
      </c>
      <c r="VW14" s="1">
        <f>'Calculation - tariffs vec'!VV$4*'PCE - 2023 - Importcontent'!VW14</f>
        <v>2.1265437033241876E-4</v>
      </c>
      <c r="VX14" s="1">
        <f>'Calculation - tariffs vec'!VW$4*'PCE - 2023 - Importcontent'!VX14</f>
        <v>4.6992969585568879E-3</v>
      </c>
      <c r="VY14" s="1">
        <f>'Calculation - tariffs vec'!VX$4*'PCE - 2023 - Importcontent'!VY14</f>
        <v>2.2135997721787091E-3</v>
      </c>
      <c r="VZ14" s="1">
        <f>'Calculation - tariffs vec'!VY$4*'PCE - 2023 - Importcontent'!VZ14</f>
        <v>1.5223804684775041E-2</v>
      </c>
      <c r="WA14" s="1">
        <f>'Calculation - tariffs vec'!VZ$4*'PCE - 2023 - Importcontent'!WA14</f>
        <v>3.6512997137251599E-3</v>
      </c>
      <c r="WB14" s="1">
        <f>'Calculation - tariffs vec'!WA$4*'PCE - 2023 - Importcontent'!WB14</f>
        <v>1.2652648717153944E-3</v>
      </c>
      <c r="WC14" s="1">
        <f>'Calculation - tariffs vec'!WB$4*'PCE - 2023 - Importcontent'!WC14</f>
        <v>2.1642589342428648E-2</v>
      </c>
      <c r="WD14" s="1">
        <f>'Calculation - tariffs vec'!WC$4*'PCE - 2023 - Importcontent'!WD14</f>
        <v>0.21183164912650138</v>
      </c>
      <c r="WE14" s="1">
        <f>'Calculation - tariffs vec'!WD$4*'PCE - 2023 - Importcontent'!WE14</f>
        <v>5.9352604141350042E-5</v>
      </c>
      <c r="WF14" s="1">
        <f>'Calculation - tariffs vec'!WE$4*'PCE - 2023 - Importcontent'!WF14</f>
        <v>1.9873938088776848E-4</v>
      </c>
      <c r="WG14" s="1">
        <f>'Calculation - tariffs vec'!WF$4*'PCE - 2023 - Importcontent'!WG14</f>
        <v>1.1584931735954323E-4</v>
      </c>
      <c r="WH14" s="1">
        <f>'Calculation - tariffs vec'!WG$4*'PCE - 2023 - Importcontent'!WH14</f>
        <v>2.8819307710660876E-4</v>
      </c>
      <c r="WI14" s="1">
        <f>'Calculation - tariffs vec'!WH$4*'PCE - 2023 - Importcontent'!WI14</f>
        <v>1.6138950891137925E-5</v>
      </c>
      <c r="WJ14" s="1">
        <f>'Calculation - tariffs vec'!WI$4*'PCE - 2023 - Importcontent'!WJ14</f>
        <v>2.831611125182305E-4</v>
      </c>
      <c r="WK14" s="1">
        <f>'Calculation - tariffs vec'!WJ$4*'PCE - 2023 - Importcontent'!WK14</f>
        <v>1.3290392920094698E-4</v>
      </c>
      <c r="WL14" s="1">
        <f>'Calculation - tariffs vec'!WK$4*'PCE - 2023 - Importcontent'!WL14</f>
        <v>7.1223641158986494E-4</v>
      </c>
      <c r="WM14" s="1">
        <f>'Calculation - tariffs vec'!WL$4*'PCE - 2023 - Importcontent'!WM14</f>
        <v>4.3135538922391223E-3</v>
      </c>
      <c r="WN14" s="1">
        <f>'Calculation - tariffs vec'!WM$4*'PCE - 2023 - Importcontent'!WN14</f>
        <v>2.9488514102966675E-3</v>
      </c>
      <c r="WO14" s="1">
        <f>'Calculation - tariffs vec'!WN$4*'PCE - 2023 - Importcontent'!WO14</f>
        <v>0</v>
      </c>
      <c r="WP14" s="1">
        <f>'Calculation - tariffs vec'!WO$4*'PCE - 2023 - Importcontent'!WP14</f>
        <v>0</v>
      </c>
      <c r="WQ14" s="1">
        <f>'Calculation - tariffs vec'!WP$4*'PCE - 2023 - Importcontent'!WQ14</f>
        <v>0</v>
      </c>
      <c r="WR14" s="1">
        <f>'Calculation - tariffs vec'!WQ$4*'PCE - 2023 - Importcontent'!WR14</f>
        <v>0</v>
      </c>
      <c r="WS14" s="1">
        <f>'Calculation - tariffs vec'!WR$4*'PCE - 2023 - Importcontent'!WS14</f>
        <v>0</v>
      </c>
      <c r="WT14" s="1">
        <f>'Calculation - tariffs vec'!WS$4*'PCE - 2023 - Importcontent'!WT14</f>
        <v>0</v>
      </c>
      <c r="WU14" s="1">
        <f>'Calculation - tariffs vec'!WT$4*'PCE - 2023 - Importcontent'!WU14</f>
        <v>0</v>
      </c>
      <c r="WV14" s="1">
        <f>'Calculation - tariffs vec'!WU$4*'PCE - 2023 - Importcontent'!WV14</f>
        <v>0</v>
      </c>
      <c r="WW14" s="1">
        <f>'Calculation - tariffs vec'!WV$4*'PCE - 2023 - Importcontent'!WW14</f>
        <v>0</v>
      </c>
      <c r="WX14" s="1">
        <f>'Calculation - tariffs vec'!WW$4*'PCE - 2023 - Importcontent'!WX14</f>
        <v>0</v>
      </c>
      <c r="WY14" s="1">
        <f>'Calculation - tariffs vec'!WX$4*'PCE - 2023 - Importcontent'!WY14</f>
        <v>0</v>
      </c>
      <c r="WZ14" s="1">
        <f>'Calculation - tariffs vec'!WY$4*'PCE - 2023 - Importcontent'!WZ14</f>
        <v>0</v>
      </c>
      <c r="XA14" s="1">
        <f>'Calculation - tariffs vec'!WZ$4*'PCE - 2023 - Importcontent'!XA14</f>
        <v>0</v>
      </c>
      <c r="XB14" s="1">
        <f>'Calculation - tariffs vec'!XA$4*'PCE - 2023 - Importcontent'!XB14</f>
        <v>0</v>
      </c>
      <c r="XC14" s="1">
        <f>'Calculation - tariffs vec'!XB$4*'PCE - 2023 - Importcontent'!XC14</f>
        <v>0</v>
      </c>
      <c r="XD14" s="1">
        <f>'Calculation - tariffs vec'!XC$4*'PCE - 2023 - Importcontent'!XD14</f>
        <v>0</v>
      </c>
      <c r="XE14" s="1">
        <f>'Calculation - tariffs vec'!XD$4*'PCE - 2023 - Importcontent'!XE14</f>
        <v>0</v>
      </c>
      <c r="XF14" s="1">
        <f>'Calculation - tariffs vec'!XE$4*'PCE - 2023 - Importcontent'!XF14</f>
        <v>0</v>
      </c>
      <c r="XG14" s="1">
        <f>'Calculation - tariffs vec'!XF$4*'PCE - 2023 - Importcontent'!XG14</f>
        <v>0</v>
      </c>
      <c r="XH14" s="1">
        <f>'Calculation - tariffs vec'!XG$4*'PCE - 2023 - Importcontent'!XH14</f>
        <v>0</v>
      </c>
      <c r="XI14" s="1">
        <f>'Calculation - tariffs vec'!XH$4*'PCE - 2023 - Importcontent'!XI14</f>
        <v>0</v>
      </c>
      <c r="XJ14" s="1">
        <f>'Calculation - tariffs vec'!XI$4*'PCE - 2023 - Importcontent'!XJ14</f>
        <v>0</v>
      </c>
      <c r="XK14" s="1">
        <f>'Calculation - tariffs vec'!XJ$4*'PCE - 2023 - Importcontent'!XK14</f>
        <v>0</v>
      </c>
      <c r="XL14" s="1">
        <f>'Calculation - tariffs vec'!XK$4*'PCE - 2023 - Importcontent'!XL14</f>
        <v>0</v>
      </c>
      <c r="XM14" s="1">
        <f>'Calculation - tariffs vec'!XL$4*'PCE - 2023 - Importcontent'!XM14</f>
        <v>0</v>
      </c>
      <c r="XN14" s="1">
        <f>'Calculation - tariffs vec'!XM$4*'PCE - 2023 - Importcontent'!XN14</f>
        <v>0</v>
      </c>
      <c r="XO14" s="1">
        <f>'Calculation - tariffs vec'!XN$4*'PCE - 2023 - Importcontent'!XO14</f>
        <v>0</v>
      </c>
      <c r="XP14" s="1">
        <f>'Calculation - tariffs vec'!XO$4*'PCE - 2023 - Importcontent'!XP14</f>
        <v>0</v>
      </c>
      <c r="XQ14" s="1">
        <f>'Calculation - tariffs vec'!XP$4*'PCE - 2023 - Importcontent'!XQ14</f>
        <v>0</v>
      </c>
      <c r="XR14" s="1">
        <f>'Calculation - tariffs vec'!XQ$4*'PCE - 2023 - Importcontent'!XR14</f>
        <v>0</v>
      </c>
      <c r="XS14" s="1">
        <f>'Calculation - tariffs vec'!XR$4*'PCE - 2023 - Importcontent'!XS14</f>
        <v>0</v>
      </c>
      <c r="XT14" s="1">
        <f>'Calculation - tariffs vec'!XS$4*'PCE - 2023 - Importcontent'!XT14</f>
        <v>0</v>
      </c>
      <c r="XU14" s="1">
        <f>'Calculation - tariffs vec'!XT$4*'PCE - 2023 - Importcontent'!XU14</f>
        <v>0</v>
      </c>
      <c r="XV14" s="1">
        <f>'Calculation - tariffs vec'!XU$4*'PCE - 2023 - Importcontent'!XV14</f>
        <v>0</v>
      </c>
      <c r="XW14" s="1">
        <f>'Calculation - tariffs vec'!XV$4*'PCE - 2023 - Importcontent'!XW14</f>
        <v>0</v>
      </c>
      <c r="XX14" s="1">
        <f>'Calculation - tariffs vec'!XW$4*'PCE - 2023 - Importcontent'!XX14</f>
        <v>0</v>
      </c>
      <c r="XY14" s="1">
        <f>'Calculation - tariffs vec'!XX$4*'PCE - 2023 - Importcontent'!XY14</f>
        <v>0</v>
      </c>
      <c r="XZ14" s="1">
        <f>'Calculation - tariffs vec'!XY$4*'PCE - 2023 - Importcontent'!XZ14</f>
        <v>0</v>
      </c>
      <c r="YA14" s="1">
        <f>'Calculation - tariffs vec'!XZ$4*'PCE - 2023 - Importcontent'!YA14</f>
        <v>0</v>
      </c>
      <c r="YB14" s="1">
        <f>'Calculation - tariffs vec'!YA$4*'PCE - 2023 - Importcontent'!YB14</f>
        <v>0</v>
      </c>
      <c r="YC14" s="1">
        <f>'Calculation - tariffs vec'!YB$4*'PCE - 2023 - Importcontent'!YC14</f>
        <v>0</v>
      </c>
      <c r="YD14" s="1">
        <f>'Calculation - tariffs vec'!YC$4*'PCE - 2023 - Importcontent'!YD14</f>
        <v>0</v>
      </c>
      <c r="YE14" s="1">
        <f>'Calculation - tariffs vec'!YD$4*'PCE - 2023 - Importcontent'!YE14</f>
        <v>0</v>
      </c>
      <c r="YF14" s="1">
        <f>'Calculation - tariffs vec'!YE$4*'PCE - 2023 - Importcontent'!YF14</f>
        <v>0</v>
      </c>
      <c r="YG14" s="1">
        <f>'Calculation - tariffs vec'!YF$4*'PCE - 2023 - Importcontent'!YG14</f>
        <v>0</v>
      </c>
      <c r="YH14" s="1">
        <f>'Calculation - tariffs vec'!YG$4*'PCE - 2023 - Importcontent'!YH14</f>
        <v>0</v>
      </c>
      <c r="YI14" s="1">
        <f>'Calculation - tariffs vec'!YH$4*'PCE - 2023 - Importcontent'!YI14</f>
        <v>0</v>
      </c>
    </row>
    <row r="15" spans="1:659" ht="15" customHeight="1" x14ac:dyDescent="0.25">
      <c r="A15" s="1">
        <f>'PCE - 2023 - Importcontent'!A15</f>
        <v>17</v>
      </c>
      <c r="B15" s="1" t="str">
        <f>'PCE - 2023 - Importcontent'!B15</f>
        <v xml:space="preserve">Recreational books </v>
      </c>
      <c r="C15" s="1">
        <f>'Calculation - tariffs vec'!B$4*'PCE - 2023 - Importcontent'!C15</f>
        <v>3.2886766560603523E-4</v>
      </c>
      <c r="D15" s="1">
        <f>'Calculation - tariffs vec'!C$4*'PCE - 2023 - Importcontent'!D15</f>
        <v>4.0139709856472648E-4</v>
      </c>
      <c r="E15" s="1">
        <f>'Calculation - tariffs vec'!D$4*'PCE - 2023 - Importcontent'!E15</f>
        <v>2.62370884535254E-2</v>
      </c>
      <c r="F15" s="1">
        <f>'Calculation - tariffs vec'!E$4*'PCE - 2023 - Importcontent'!F15</f>
        <v>4.4085491814662499E-4</v>
      </c>
      <c r="G15" s="1">
        <f>'Calculation - tariffs vec'!F$4*'PCE - 2023 - Importcontent'!G15</f>
        <v>0</v>
      </c>
      <c r="H15" s="1">
        <f>'Calculation - tariffs vec'!G$4*'PCE - 2023 - Importcontent'!H15</f>
        <v>0</v>
      </c>
      <c r="I15" s="1">
        <f>'Calculation - tariffs vec'!H$4*'PCE - 2023 - Importcontent'!I15</f>
        <v>0</v>
      </c>
      <c r="J15" s="1">
        <f>'Calculation - tariffs vec'!I$4*'PCE - 2023 - Importcontent'!J15</f>
        <v>3.0702054098667173E-3</v>
      </c>
      <c r="K15" s="1">
        <f>'Calculation - tariffs vec'!J$4*'PCE - 2023 - Importcontent'!K15</f>
        <v>5.0064658579195627E-4</v>
      </c>
      <c r="L15" s="1">
        <f>'Calculation - tariffs vec'!K$4*'PCE - 2023 - Importcontent'!L15</f>
        <v>9.0566348793432328E-3</v>
      </c>
      <c r="M15" s="1">
        <f>'Calculation - tariffs vec'!L$4*'PCE - 2023 - Importcontent'!M15</f>
        <v>1.9794087581936882E-3</v>
      </c>
      <c r="N15" s="1">
        <f>'Calculation - tariffs vec'!M$4*'PCE - 2023 - Importcontent'!N15</f>
        <v>2.7730074115922773E-3</v>
      </c>
      <c r="O15" s="1">
        <f>'Calculation - tariffs vec'!N$4*'PCE - 2023 - Importcontent'!O15</f>
        <v>2.6127833361784475E-3</v>
      </c>
      <c r="P15" s="1">
        <f>'Calculation - tariffs vec'!O$4*'PCE - 2023 - Importcontent'!P15</f>
        <v>1.0014731598539737E-3</v>
      </c>
      <c r="Q15" s="1">
        <f>'Calculation - tariffs vec'!P$4*'PCE - 2023 - Importcontent'!Q15</f>
        <v>6.0266603745126723E-3</v>
      </c>
      <c r="R15" s="1">
        <f>'Calculation - tariffs vec'!Q$4*'PCE - 2023 - Importcontent'!R15</f>
        <v>4.6866496868457047E-4</v>
      </c>
      <c r="S15" s="1">
        <f>'Calculation - tariffs vec'!R$4*'PCE - 2023 - Importcontent'!S15</f>
        <v>4.2650830541611571E-4</v>
      </c>
      <c r="T15" s="1">
        <f>'Calculation - tariffs vec'!S$4*'PCE - 2023 - Importcontent'!T15</f>
        <v>1.0681686332728376E-4</v>
      </c>
      <c r="U15" s="1">
        <f>'Calculation - tariffs vec'!T$4*'PCE - 2023 - Importcontent'!U15</f>
        <v>1.4447973673246135E-3</v>
      </c>
      <c r="V15" s="1">
        <f>'Calculation - tariffs vec'!U$4*'PCE - 2023 - Importcontent'!V15</f>
        <v>4.7274851362106446E-4</v>
      </c>
      <c r="W15" s="1">
        <f>'Calculation - tariffs vec'!V$4*'PCE - 2023 - Importcontent'!W15</f>
        <v>1.8066026506009647E-6</v>
      </c>
      <c r="X15" s="1">
        <f>'Calculation - tariffs vec'!W$4*'PCE - 2023 - Importcontent'!X15</f>
        <v>7.0573065768670378E-3</v>
      </c>
      <c r="Y15" s="1">
        <f>'Calculation - tariffs vec'!X$4*'PCE - 2023 - Importcontent'!Y15</f>
        <v>8.1992028104097058E-4</v>
      </c>
      <c r="Z15" s="1">
        <f>'Calculation - tariffs vec'!Y$4*'PCE - 2023 - Importcontent'!Z15</f>
        <v>4.2162944047654223E-3</v>
      </c>
      <c r="AA15" s="1">
        <f>'Calculation - tariffs vec'!Z$4*'PCE - 2023 - Importcontent'!AA15</f>
        <v>7.6784949835377999E-3</v>
      </c>
      <c r="AB15" s="1">
        <f>'Calculation - tariffs vec'!AA$4*'PCE - 2023 - Importcontent'!AB15</f>
        <v>2.4201006437426973E-3</v>
      </c>
      <c r="AC15" s="1">
        <f>'Calculation - tariffs vec'!AB$4*'PCE - 2023 - Importcontent'!AC15</f>
        <v>0</v>
      </c>
      <c r="AD15" s="1">
        <f>'Calculation - tariffs vec'!AC$4*'PCE - 2023 - Importcontent'!AD15</f>
        <v>0</v>
      </c>
      <c r="AE15" s="1">
        <f>'Calculation - tariffs vec'!AD$4*'PCE - 2023 - Importcontent'!AE15</f>
        <v>0</v>
      </c>
      <c r="AF15" s="1">
        <f>'Calculation - tariffs vec'!AE$4*'PCE - 2023 - Importcontent'!AF15</f>
        <v>0</v>
      </c>
      <c r="AG15" s="1">
        <f>'Calculation - tariffs vec'!AF$4*'PCE - 2023 - Importcontent'!AG15</f>
        <v>0</v>
      </c>
      <c r="AH15" s="1">
        <f>'Calculation - tariffs vec'!AG$4*'PCE - 2023 - Importcontent'!AH15</f>
        <v>0</v>
      </c>
      <c r="AI15" s="1">
        <f>'Calculation - tariffs vec'!AH$4*'PCE - 2023 - Importcontent'!AI15</f>
        <v>0</v>
      </c>
      <c r="AJ15" s="1">
        <f>'Calculation - tariffs vec'!AI$4*'PCE - 2023 - Importcontent'!AJ15</f>
        <v>0</v>
      </c>
      <c r="AK15" s="1">
        <f>'Calculation - tariffs vec'!AJ$4*'PCE - 2023 - Importcontent'!AK15</f>
        <v>0</v>
      </c>
      <c r="AL15" s="1">
        <f>'Calculation - tariffs vec'!AK$4*'PCE - 2023 - Importcontent'!AL15</f>
        <v>0</v>
      </c>
      <c r="AM15" s="1">
        <f>'Calculation - tariffs vec'!AL$4*'PCE - 2023 - Importcontent'!AM15</f>
        <v>0</v>
      </c>
      <c r="AN15" s="1">
        <f>'Calculation - tariffs vec'!AM$4*'PCE - 2023 - Importcontent'!AN15</f>
        <v>0</v>
      </c>
      <c r="AO15" s="1">
        <f>'Calculation - tariffs vec'!AN$4*'PCE - 2023 - Importcontent'!AO15</f>
        <v>0</v>
      </c>
      <c r="AP15" s="1">
        <f>'Calculation - tariffs vec'!AO$4*'PCE - 2023 - Importcontent'!AP15</f>
        <v>0</v>
      </c>
      <c r="AQ15" s="1">
        <f>'Calculation - tariffs vec'!AP$4*'PCE - 2023 - Importcontent'!AQ15</f>
        <v>0</v>
      </c>
      <c r="AR15" s="1">
        <f>'Calculation - tariffs vec'!AQ$4*'PCE - 2023 - Importcontent'!AR15</f>
        <v>0</v>
      </c>
      <c r="AS15" s="1">
        <f>'Calculation - tariffs vec'!AR$4*'PCE - 2023 - Importcontent'!AS15</f>
        <v>0</v>
      </c>
      <c r="AT15" s="1">
        <f>'Calculation - tariffs vec'!AS$4*'PCE - 2023 - Importcontent'!AT15</f>
        <v>0</v>
      </c>
      <c r="AU15" s="1">
        <f>'Calculation - tariffs vec'!AT$4*'PCE - 2023 - Importcontent'!AU15</f>
        <v>0</v>
      </c>
      <c r="AV15" s="1">
        <f>'Calculation - tariffs vec'!AU$4*'PCE - 2023 - Importcontent'!AV15</f>
        <v>0</v>
      </c>
      <c r="AW15" s="1">
        <f>'Calculation - tariffs vec'!AV$4*'PCE - 2023 - Importcontent'!AW15</f>
        <v>0</v>
      </c>
      <c r="AX15" s="1">
        <f>'Calculation - tariffs vec'!AW$4*'PCE - 2023 - Importcontent'!AX15</f>
        <v>0</v>
      </c>
      <c r="AY15" s="1">
        <f>'Calculation - tariffs vec'!AX$4*'PCE - 2023 - Importcontent'!AY15</f>
        <v>0</v>
      </c>
      <c r="AZ15" s="1">
        <f>'Calculation - tariffs vec'!AY$4*'PCE - 2023 - Importcontent'!AZ15</f>
        <v>0</v>
      </c>
      <c r="BA15" s="1">
        <f>'Calculation - tariffs vec'!AZ$4*'PCE - 2023 - Importcontent'!BA15</f>
        <v>0</v>
      </c>
      <c r="BB15" s="1">
        <f>'Calculation - tariffs vec'!BA$4*'PCE - 2023 - Importcontent'!BB15</f>
        <v>0</v>
      </c>
      <c r="BC15" s="1">
        <f>'Calculation - tariffs vec'!BB$4*'PCE - 2023 - Importcontent'!BC15</f>
        <v>0</v>
      </c>
      <c r="BD15" s="1">
        <f>'Calculation - tariffs vec'!BC$4*'PCE - 2023 - Importcontent'!BD15</f>
        <v>0</v>
      </c>
      <c r="BE15" s="1">
        <f>'Calculation - tariffs vec'!BD$4*'PCE - 2023 - Importcontent'!BE15</f>
        <v>0</v>
      </c>
      <c r="BF15" s="1">
        <f>'Calculation - tariffs vec'!BE$4*'PCE - 2023 - Importcontent'!BF15</f>
        <v>0</v>
      </c>
      <c r="BG15" s="1">
        <f>'Calculation - tariffs vec'!BF$4*'PCE - 2023 - Importcontent'!BG15</f>
        <v>0</v>
      </c>
      <c r="BH15" s="1">
        <f>'Calculation - tariffs vec'!BG$4*'PCE - 2023 - Importcontent'!BH15</f>
        <v>0</v>
      </c>
      <c r="BI15" s="1">
        <f>'Calculation - tariffs vec'!BH$4*'PCE - 2023 - Importcontent'!BI15</f>
        <v>0</v>
      </c>
      <c r="BJ15" s="1">
        <f>'Calculation - tariffs vec'!BI$4*'PCE - 2023 - Importcontent'!BJ15</f>
        <v>0</v>
      </c>
      <c r="BK15" s="1">
        <f>'Calculation - tariffs vec'!BJ$4*'PCE - 2023 - Importcontent'!BK15</f>
        <v>0</v>
      </c>
      <c r="BL15" s="1">
        <f>'Calculation - tariffs vec'!BK$4*'PCE - 2023 - Importcontent'!BL15</f>
        <v>0</v>
      </c>
      <c r="BM15" s="1">
        <f>'Calculation - tariffs vec'!BL$4*'PCE - 2023 - Importcontent'!BM15</f>
        <v>0</v>
      </c>
      <c r="BN15" s="1">
        <f>'Calculation - tariffs vec'!BM$4*'PCE - 2023 - Importcontent'!BN15</f>
        <v>0</v>
      </c>
      <c r="BO15" s="1">
        <f>'Calculation - tariffs vec'!BN$4*'PCE - 2023 - Importcontent'!BO15</f>
        <v>0</v>
      </c>
      <c r="BP15" s="1">
        <f>'Calculation - tariffs vec'!BO$4*'PCE - 2023 - Importcontent'!BP15</f>
        <v>0</v>
      </c>
      <c r="BQ15" s="1">
        <f>'Calculation - tariffs vec'!BP$4*'PCE - 2023 - Importcontent'!BQ15</f>
        <v>0</v>
      </c>
      <c r="BR15" s="1">
        <f>'Calculation - tariffs vec'!BQ$4*'PCE - 2023 - Importcontent'!BR15</f>
        <v>0</v>
      </c>
      <c r="BS15" s="1">
        <f>'Calculation - tariffs vec'!BR$4*'PCE - 2023 - Importcontent'!BS15</f>
        <v>0</v>
      </c>
      <c r="BT15" s="1">
        <f>'Calculation - tariffs vec'!BS$4*'PCE - 2023 - Importcontent'!BT15</f>
        <v>0</v>
      </c>
      <c r="BU15" s="1">
        <f>'Calculation - tariffs vec'!BT$4*'PCE - 2023 - Importcontent'!BU15</f>
        <v>0</v>
      </c>
      <c r="BV15" s="1">
        <f>'Calculation - tariffs vec'!BU$4*'PCE - 2023 - Importcontent'!BV15</f>
        <v>0</v>
      </c>
      <c r="BW15" s="1">
        <f>'Calculation - tariffs vec'!BV$4*'PCE - 2023 - Importcontent'!BW15</f>
        <v>0</v>
      </c>
      <c r="BX15" s="1">
        <f>'Calculation - tariffs vec'!BW$4*'PCE - 2023 - Importcontent'!BX15</f>
        <v>1.7038431275755646E-5</v>
      </c>
      <c r="BY15" s="1">
        <f>'Calculation - tariffs vec'!BX$4*'PCE - 2023 - Importcontent'!BY15</f>
        <v>2.2765229426473658E-4</v>
      </c>
      <c r="BZ15" s="1">
        <f>'Calculation - tariffs vec'!BY$4*'PCE - 2023 - Importcontent'!BZ15</f>
        <v>2.1992286233964963E-7</v>
      </c>
      <c r="CA15" s="1">
        <f>'Calculation - tariffs vec'!BZ$4*'PCE - 2023 - Importcontent'!CA15</f>
        <v>3.7667031445276E-5</v>
      </c>
      <c r="CB15" s="1">
        <f>'Calculation - tariffs vec'!CA$4*'PCE - 2023 - Importcontent'!CB15</f>
        <v>0</v>
      </c>
      <c r="CC15" s="1">
        <f>'Calculation - tariffs vec'!CB$4*'PCE - 2023 - Importcontent'!CC15</f>
        <v>0</v>
      </c>
      <c r="CD15" s="1">
        <f>'Calculation - tariffs vec'!CC$4*'PCE - 2023 - Importcontent'!CD15</f>
        <v>0</v>
      </c>
      <c r="CE15" s="1">
        <f>'Calculation - tariffs vec'!CD$4*'PCE - 2023 - Importcontent'!CE15</f>
        <v>5.9333509414436446E-4</v>
      </c>
      <c r="CF15" s="1">
        <f>'Calculation - tariffs vec'!CE$4*'PCE - 2023 - Importcontent'!CF15</f>
        <v>1.5258466856097944E-3</v>
      </c>
      <c r="CG15" s="1">
        <f>'Calculation - tariffs vec'!CF$4*'PCE - 2023 - Importcontent'!CG15</f>
        <v>7.6549782016134202E-4</v>
      </c>
      <c r="CH15" s="1">
        <f>'Calculation - tariffs vec'!CG$4*'PCE - 2023 - Importcontent'!CH15</f>
        <v>5.8827522134493994E-3</v>
      </c>
      <c r="CI15" s="1">
        <f>'Calculation - tariffs vec'!CH$4*'PCE - 2023 - Importcontent'!CI15</f>
        <v>4.3709209754508628E-3</v>
      </c>
      <c r="CJ15" s="1">
        <f>'Calculation - tariffs vec'!CI$4*'PCE - 2023 - Importcontent'!CJ15</f>
        <v>4.4528703623427396E-2</v>
      </c>
      <c r="CK15" s="1">
        <f>'Calculation - tariffs vec'!CJ$4*'PCE - 2023 - Importcontent'!CK15</f>
        <v>5.382695705989325E-3</v>
      </c>
      <c r="CL15" s="1">
        <f>'Calculation - tariffs vec'!CK$4*'PCE - 2023 - Importcontent'!CL15</f>
        <v>3.9193544384922953E-3</v>
      </c>
      <c r="CM15" s="1">
        <f>'Calculation - tariffs vec'!CL$4*'PCE - 2023 - Importcontent'!CM15</f>
        <v>1.2024708275852317E-4</v>
      </c>
      <c r="CN15" s="1">
        <f>'Calculation - tariffs vec'!CM$4*'PCE - 2023 - Importcontent'!CN15</f>
        <v>1.4032577819033116E-3</v>
      </c>
      <c r="CO15" s="1">
        <f>'Calculation - tariffs vec'!CN$4*'PCE - 2023 - Importcontent'!CO15</f>
        <v>1.4883969738269367E-3</v>
      </c>
      <c r="CP15" s="1">
        <f>'Calculation - tariffs vec'!CO$4*'PCE - 2023 - Importcontent'!CP15</f>
        <v>1.8959442609169135E-4</v>
      </c>
      <c r="CQ15" s="1">
        <f>'Calculation - tariffs vec'!CP$4*'PCE - 2023 - Importcontent'!CQ15</f>
        <v>5.3958438475239347E-3</v>
      </c>
      <c r="CR15" s="1">
        <f>'Calculation - tariffs vec'!CQ$4*'PCE - 2023 - Importcontent'!CR15</f>
        <v>6.5716017089782679E-5</v>
      </c>
      <c r="CS15" s="1">
        <f>'Calculation - tariffs vec'!CR$4*'PCE - 2023 - Importcontent'!CS15</f>
        <v>2.5074182647271473E-3</v>
      </c>
      <c r="CT15" s="1">
        <f>'Calculation - tariffs vec'!CS$4*'PCE - 2023 - Importcontent'!CT15</f>
        <v>2.1921826492241037E-3</v>
      </c>
      <c r="CU15" s="1">
        <f>'Calculation - tariffs vec'!CT$4*'PCE - 2023 - Importcontent'!CU15</f>
        <v>5.2403749053020273E-5</v>
      </c>
      <c r="CV15" s="1">
        <f>'Calculation - tariffs vec'!CU$4*'PCE - 2023 - Importcontent'!CV15</f>
        <v>5.3907118824397847E-3</v>
      </c>
      <c r="CW15" s="1">
        <f>'Calculation - tariffs vec'!CV$4*'PCE - 2023 - Importcontent'!CW15</f>
        <v>4.6612206358996877E-3</v>
      </c>
      <c r="CX15" s="1">
        <f>'Calculation - tariffs vec'!CW$4*'PCE - 2023 - Importcontent'!CX15</f>
        <v>0</v>
      </c>
      <c r="CY15" s="1">
        <f>'Calculation - tariffs vec'!CX$4*'PCE - 2023 - Importcontent'!CY15</f>
        <v>0</v>
      </c>
      <c r="CZ15" s="1">
        <f>'Calculation - tariffs vec'!CY$4*'PCE - 2023 - Importcontent'!CZ15</f>
        <v>0</v>
      </c>
      <c r="DA15" s="1">
        <f>'Calculation - tariffs vec'!CZ$4*'PCE - 2023 - Importcontent'!DA15</f>
        <v>0</v>
      </c>
      <c r="DB15" s="1">
        <f>'Calculation - tariffs vec'!DA$4*'PCE - 2023 - Importcontent'!DB15</f>
        <v>0</v>
      </c>
      <c r="DC15" s="1">
        <f>'Calculation - tariffs vec'!DB$4*'PCE - 2023 - Importcontent'!DC15</f>
        <v>0</v>
      </c>
      <c r="DD15" s="1">
        <f>'Calculation - tariffs vec'!DC$4*'PCE - 2023 - Importcontent'!DD15</f>
        <v>0</v>
      </c>
      <c r="DE15" s="1">
        <f>'Calculation - tariffs vec'!DD$4*'PCE - 2023 - Importcontent'!DE15</f>
        <v>0</v>
      </c>
      <c r="DF15" s="1">
        <f>'Calculation - tariffs vec'!DE$4*'PCE - 2023 - Importcontent'!DF15</f>
        <v>0</v>
      </c>
      <c r="DG15" s="1">
        <f>'Calculation - tariffs vec'!DF$4*'PCE - 2023 - Importcontent'!DG15</f>
        <v>0</v>
      </c>
      <c r="DH15" s="1">
        <f>'Calculation - tariffs vec'!DG$4*'PCE - 2023 - Importcontent'!DH15</f>
        <v>0</v>
      </c>
      <c r="DI15" s="1">
        <f>'Calculation - tariffs vec'!DH$4*'PCE - 2023 - Importcontent'!DI15</f>
        <v>0</v>
      </c>
      <c r="DJ15" s="1">
        <f>'Calculation - tariffs vec'!DI$4*'PCE - 2023 - Importcontent'!DJ15</f>
        <v>0</v>
      </c>
      <c r="DK15" s="1">
        <f>'Calculation - tariffs vec'!DJ$4*'PCE - 2023 - Importcontent'!DK15</f>
        <v>0</v>
      </c>
      <c r="DL15" s="1">
        <f>'Calculation - tariffs vec'!DK$4*'PCE - 2023 - Importcontent'!DL15</f>
        <v>0</v>
      </c>
      <c r="DM15" s="1">
        <f>'Calculation - tariffs vec'!DL$4*'PCE - 2023 - Importcontent'!DM15</f>
        <v>0</v>
      </c>
      <c r="DN15" s="1">
        <f>'Calculation - tariffs vec'!DM$4*'PCE - 2023 - Importcontent'!DN15</f>
        <v>0</v>
      </c>
      <c r="DO15" s="1">
        <f>'Calculation - tariffs vec'!DN$4*'PCE - 2023 - Importcontent'!DO15</f>
        <v>0</v>
      </c>
      <c r="DP15" s="1">
        <f>'Calculation - tariffs vec'!DO$4*'PCE - 2023 - Importcontent'!DP15</f>
        <v>0</v>
      </c>
      <c r="DQ15" s="1">
        <f>'Calculation - tariffs vec'!DP$4*'PCE - 2023 - Importcontent'!DQ15</f>
        <v>0</v>
      </c>
      <c r="DR15" s="1">
        <f>'Calculation - tariffs vec'!DQ$4*'PCE - 2023 - Importcontent'!DR15</f>
        <v>0</v>
      </c>
      <c r="DS15" s="1">
        <f>'Calculation - tariffs vec'!DR$4*'PCE - 2023 - Importcontent'!DS15</f>
        <v>0</v>
      </c>
      <c r="DT15" s="1">
        <f>'Calculation - tariffs vec'!DS$4*'PCE - 2023 - Importcontent'!DT15</f>
        <v>0</v>
      </c>
      <c r="DU15" s="1">
        <f>'Calculation - tariffs vec'!DT$4*'PCE - 2023 - Importcontent'!DU15</f>
        <v>0</v>
      </c>
      <c r="DV15" s="1">
        <f>'Calculation - tariffs vec'!DU$4*'PCE - 2023 - Importcontent'!DV15</f>
        <v>0</v>
      </c>
      <c r="DW15" s="1">
        <f>'Calculation - tariffs vec'!DV$4*'PCE - 2023 - Importcontent'!DW15</f>
        <v>0</v>
      </c>
      <c r="DX15" s="1">
        <f>'Calculation - tariffs vec'!DW$4*'PCE - 2023 - Importcontent'!DX15</f>
        <v>0</v>
      </c>
      <c r="DY15" s="1">
        <f>'Calculation - tariffs vec'!DX$4*'PCE - 2023 - Importcontent'!DY15</f>
        <v>0</v>
      </c>
      <c r="DZ15" s="1">
        <f>'Calculation - tariffs vec'!DY$4*'PCE - 2023 - Importcontent'!DZ15</f>
        <v>0</v>
      </c>
      <c r="EA15" s="1">
        <f>'Calculation - tariffs vec'!DZ$4*'PCE - 2023 - Importcontent'!EA15</f>
        <v>0</v>
      </c>
      <c r="EB15" s="1">
        <f>'Calculation - tariffs vec'!EA$4*'PCE - 2023 - Importcontent'!EB15</f>
        <v>0</v>
      </c>
      <c r="EC15" s="1">
        <f>'Calculation - tariffs vec'!EB$4*'PCE - 2023 - Importcontent'!EC15</f>
        <v>0</v>
      </c>
      <c r="ED15" s="1">
        <f>'Calculation - tariffs vec'!EC$4*'PCE - 2023 - Importcontent'!ED15</f>
        <v>0</v>
      </c>
      <c r="EE15" s="1">
        <f>'Calculation - tariffs vec'!ED$4*'PCE - 2023 - Importcontent'!EE15</f>
        <v>0</v>
      </c>
      <c r="EF15" s="1">
        <f>'Calculation - tariffs vec'!EE$4*'PCE - 2023 - Importcontent'!EF15</f>
        <v>0</v>
      </c>
      <c r="EG15" s="1">
        <f>'Calculation - tariffs vec'!EF$4*'PCE - 2023 - Importcontent'!EG15</f>
        <v>0</v>
      </c>
      <c r="EH15" s="1">
        <f>'Calculation - tariffs vec'!EG$4*'PCE - 2023 - Importcontent'!EH15</f>
        <v>0</v>
      </c>
      <c r="EI15" s="1">
        <f>'Calculation - tariffs vec'!EH$4*'PCE - 2023 - Importcontent'!EI15</f>
        <v>0</v>
      </c>
      <c r="EJ15" s="1">
        <f>'Calculation - tariffs vec'!EI$4*'PCE - 2023 - Importcontent'!EJ15</f>
        <v>0</v>
      </c>
      <c r="EK15" s="1">
        <f>'Calculation - tariffs vec'!EJ$4*'PCE - 2023 - Importcontent'!EK15</f>
        <v>0</v>
      </c>
      <c r="EL15" s="1">
        <f>'Calculation - tariffs vec'!EK$4*'PCE - 2023 - Importcontent'!EL15</f>
        <v>0</v>
      </c>
      <c r="EM15" s="1">
        <f>'Calculation - tariffs vec'!EL$4*'PCE - 2023 - Importcontent'!EM15</f>
        <v>0</v>
      </c>
      <c r="EN15" s="1">
        <f>'Calculation - tariffs vec'!EM$4*'PCE - 2023 - Importcontent'!EN15</f>
        <v>0</v>
      </c>
      <c r="EO15" s="1">
        <f>'Calculation - tariffs vec'!EN$4*'PCE - 2023 - Importcontent'!EO15</f>
        <v>0</v>
      </c>
      <c r="EP15" s="1">
        <f>'Calculation - tariffs vec'!EO$4*'PCE - 2023 - Importcontent'!EP15</f>
        <v>0</v>
      </c>
      <c r="EQ15" s="1">
        <f>'Calculation - tariffs vec'!EP$4*'PCE - 2023 - Importcontent'!EQ15</f>
        <v>0</v>
      </c>
      <c r="ER15" s="1">
        <f>'Calculation - tariffs vec'!EQ$4*'PCE - 2023 - Importcontent'!ER15</f>
        <v>0</v>
      </c>
      <c r="ES15" s="1">
        <f>'Calculation - tariffs vec'!ER$4*'PCE - 2023 - Importcontent'!ES15</f>
        <v>1.0919536060015308E-4</v>
      </c>
      <c r="ET15" s="1">
        <f>'Calculation - tariffs vec'!ES$4*'PCE - 2023 - Importcontent'!ET15</f>
        <v>3.7994429666603501E-4</v>
      </c>
      <c r="EU15" s="1">
        <f>'Calculation - tariffs vec'!ET$4*'PCE - 2023 - Importcontent'!EU15</f>
        <v>7.1224526537307269E-6</v>
      </c>
      <c r="EV15" s="1">
        <f>'Calculation - tariffs vec'!EU$4*'PCE - 2023 - Importcontent'!EV15</f>
        <v>1.153243667022351E-5</v>
      </c>
      <c r="EW15" s="1">
        <f>'Calculation - tariffs vec'!EV$4*'PCE - 2023 - Importcontent'!EW15</f>
        <v>0</v>
      </c>
      <c r="EX15" s="1">
        <f>'Calculation - tariffs vec'!EW$4*'PCE - 2023 - Importcontent'!EX15</f>
        <v>0</v>
      </c>
      <c r="EY15" s="1">
        <f>'Calculation - tariffs vec'!EX$4*'PCE - 2023 - Importcontent'!EY15</f>
        <v>0</v>
      </c>
      <c r="EZ15" s="1">
        <f>'Calculation - tariffs vec'!EY$4*'PCE - 2023 - Importcontent'!EZ15</f>
        <v>6.4101835381912746E-4</v>
      </c>
      <c r="FA15" s="1">
        <f>'Calculation - tariffs vec'!EZ$4*'PCE - 2023 - Importcontent'!FA15</f>
        <v>4.3584145803140302E-4</v>
      </c>
      <c r="FB15" s="1">
        <f>'Calculation - tariffs vec'!FA$4*'PCE - 2023 - Importcontent'!FB15</f>
        <v>2.0635020539199341E-3</v>
      </c>
      <c r="FC15" s="1">
        <f>'Calculation - tariffs vec'!FB$4*'PCE - 2023 - Importcontent'!FC15</f>
        <v>1.6283526376449761E-3</v>
      </c>
      <c r="FD15" s="1">
        <f>'Calculation - tariffs vec'!FC$4*'PCE - 2023 - Importcontent'!FD15</f>
        <v>2.3504367767402264E-3</v>
      </c>
      <c r="FE15" s="1">
        <f>'Calculation - tariffs vec'!FD$4*'PCE - 2023 - Importcontent'!FE15</f>
        <v>3.2246232544827148E-2</v>
      </c>
      <c r="FF15" s="1">
        <f>'Calculation - tariffs vec'!FE$4*'PCE - 2023 - Importcontent'!FF15</f>
        <v>3.1795394728113204E-3</v>
      </c>
      <c r="FG15" s="1">
        <f>'Calculation - tariffs vec'!FF$4*'PCE - 2023 - Importcontent'!FG15</f>
        <v>3.162830628540488E-3</v>
      </c>
      <c r="FH15" s="1">
        <f>'Calculation - tariffs vec'!FG$4*'PCE - 2023 - Importcontent'!FH15</f>
        <v>6.139942420472625E-5</v>
      </c>
      <c r="FI15" s="1">
        <f>'Calculation - tariffs vec'!FH$4*'PCE - 2023 - Importcontent'!FI15</f>
        <v>1.7130510882666331E-3</v>
      </c>
      <c r="FJ15" s="1">
        <f>'Calculation - tariffs vec'!FI$4*'PCE - 2023 - Importcontent'!FJ15</f>
        <v>2.9564325968233797E-4</v>
      </c>
      <c r="FK15" s="1">
        <f>'Calculation - tariffs vec'!FJ$4*'PCE - 2023 - Importcontent'!FK15</f>
        <v>3.4622375520763953E-4</v>
      </c>
      <c r="FL15" s="1">
        <f>'Calculation - tariffs vec'!FK$4*'PCE - 2023 - Importcontent'!FL15</f>
        <v>1.0603943610218163E-3</v>
      </c>
      <c r="FM15" s="1">
        <f>'Calculation - tariffs vec'!FL$4*'PCE - 2023 - Importcontent'!FM15</f>
        <v>8.3137364878956422E-5</v>
      </c>
      <c r="FN15" s="1">
        <f>'Calculation - tariffs vec'!FM$4*'PCE - 2023 - Importcontent'!FN15</f>
        <v>1.3666151513323798E-3</v>
      </c>
      <c r="FO15" s="1">
        <f>'Calculation - tariffs vec'!FN$4*'PCE - 2023 - Importcontent'!FO15</f>
        <v>4.8448062958887325E-4</v>
      </c>
      <c r="FP15" s="1">
        <f>'Calculation - tariffs vec'!FO$4*'PCE - 2023 - Importcontent'!FP15</f>
        <v>1.6872098469249621E-3</v>
      </c>
      <c r="FQ15" s="1">
        <f>'Calculation - tariffs vec'!FP$4*'PCE - 2023 - Importcontent'!FQ15</f>
        <v>4.1118038954054328E-3</v>
      </c>
      <c r="FR15" s="1">
        <f>'Calculation - tariffs vec'!FQ$4*'PCE - 2023 - Importcontent'!FR15</f>
        <v>2.1230690075423478E-3</v>
      </c>
      <c r="FS15" s="1">
        <f>'Calculation - tariffs vec'!FR$4*'PCE - 2023 - Importcontent'!FS15</f>
        <v>0</v>
      </c>
      <c r="FT15" s="1">
        <f>'Calculation - tariffs vec'!FS$4*'PCE - 2023 - Importcontent'!FT15</f>
        <v>0</v>
      </c>
      <c r="FU15" s="1">
        <f>'Calculation - tariffs vec'!FT$4*'PCE - 2023 - Importcontent'!FU15</f>
        <v>0</v>
      </c>
      <c r="FV15" s="1">
        <f>'Calculation - tariffs vec'!FU$4*'PCE - 2023 - Importcontent'!FV15</f>
        <v>0</v>
      </c>
      <c r="FW15" s="1">
        <f>'Calculation - tariffs vec'!FV$4*'PCE - 2023 - Importcontent'!FW15</f>
        <v>0</v>
      </c>
      <c r="FX15" s="1">
        <f>'Calculation - tariffs vec'!FW$4*'PCE - 2023 - Importcontent'!FX15</f>
        <v>0</v>
      </c>
      <c r="FY15" s="1">
        <f>'Calculation - tariffs vec'!FX$4*'PCE - 2023 - Importcontent'!FY15</f>
        <v>0</v>
      </c>
      <c r="FZ15" s="1">
        <f>'Calculation - tariffs vec'!FY$4*'PCE - 2023 - Importcontent'!FZ15</f>
        <v>0</v>
      </c>
      <c r="GA15" s="1">
        <f>'Calculation - tariffs vec'!FZ$4*'PCE - 2023 - Importcontent'!GA15</f>
        <v>0</v>
      </c>
      <c r="GB15" s="1">
        <f>'Calculation - tariffs vec'!GA$4*'PCE - 2023 - Importcontent'!GB15</f>
        <v>0</v>
      </c>
      <c r="GC15" s="1">
        <f>'Calculation - tariffs vec'!GB$4*'PCE - 2023 - Importcontent'!GC15</f>
        <v>0</v>
      </c>
      <c r="GD15" s="1">
        <f>'Calculation - tariffs vec'!GC$4*'PCE - 2023 - Importcontent'!GD15</f>
        <v>0</v>
      </c>
      <c r="GE15" s="1">
        <f>'Calculation - tariffs vec'!GD$4*'PCE - 2023 - Importcontent'!GE15</f>
        <v>0</v>
      </c>
      <c r="GF15" s="1">
        <f>'Calculation - tariffs vec'!GE$4*'PCE - 2023 - Importcontent'!GF15</f>
        <v>0</v>
      </c>
      <c r="GG15" s="1">
        <f>'Calculation - tariffs vec'!GF$4*'PCE - 2023 - Importcontent'!GG15</f>
        <v>0</v>
      </c>
      <c r="GH15" s="1">
        <f>'Calculation - tariffs vec'!GG$4*'PCE - 2023 - Importcontent'!GH15</f>
        <v>0</v>
      </c>
      <c r="GI15" s="1">
        <f>'Calculation - tariffs vec'!GH$4*'PCE - 2023 - Importcontent'!GI15</f>
        <v>0</v>
      </c>
      <c r="GJ15" s="1">
        <f>'Calculation - tariffs vec'!GI$4*'PCE - 2023 - Importcontent'!GJ15</f>
        <v>0</v>
      </c>
      <c r="GK15" s="1">
        <f>'Calculation - tariffs vec'!GJ$4*'PCE - 2023 - Importcontent'!GK15</f>
        <v>0</v>
      </c>
      <c r="GL15" s="1">
        <f>'Calculation - tariffs vec'!GK$4*'PCE - 2023 - Importcontent'!GL15</f>
        <v>0</v>
      </c>
      <c r="GM15" s="1">
        <f>'Calculation - tariffs vec'!GL$4*'PCE - 2023 - Importcontent'!GM15</f>
        <v>0</v>
      </c>
      <c r="GN15" s="1">
        <f>'Calculation - tariffs vec'!GM$4*'PCE - 2023 - Importcontent'!GN15</f>
        <v>0</v>
      </c>
      <c r="GO15" s="1">
        <f>'Calculation - tariffs vec'!GN$4*'PCE - 2023 - Importcontent'!GO15</f>
        <v>0</v>
      </c>
      <c r="GP15" s="1">
        <f>'Calculation - tariffs vec'!GO$4*'PCE - 2023 - Importcontent'!GP15</f>
        <v>0</v>
      </c>
      <c r="GQ15" s="1">
        <f>'Calculation - tariffs vec'!GP$4*'PCE - 2023 - Importcontent'!GQ15</f>
        <v>0</v>
      </c>
      <c r="GR15" s="1">
        <f>'Calculation - tariffs vec'!GQ$4*'PCE - 2023 - Importcontent'!GR15</f>
        <v>0</v>
      </c>
      <c r="GS15" s="1">
        <f>'Calculation - tariffs vec'!GR$4*'PCE - 2023 - Importcontent'!GS15</f>
        <v>0</v>
      </c>
      <c r="GT15" s="1">
        <f>'Calculation - tariffs vec'!GS$4*'PCE - 2023 - Importcontent'!GT15</f>
        <v>0</v>
      </c>
      <c r="GU15" s="1">
        <f>'Calculation - tariffs vec'!GT$4*'PCE - 2023 - Importcontent'!GU15</f>
        <v>0</v>
      </c>
      <c r="GV15" s="1">
        <f>'Calculation - tariffs vec'!GU$4*'PCE - 2023 - Importcontent'!GV15</f>
        <v>0</v>
      </c>
      <c r="GW15" s="1">
        <f>'Calculation - tariffs vec'!GV$4*'PCE - 2023 - Importcontent'!GW15</f>
        <v>0</v>
      </c>
      <c r="GX15" s="1">
        <f>'Calculation - tariffs vec'!GW$4*'PCE - 2023 - Importcontent'!GX15</f>
        <v>0</v>
      </c>
      <c r="GY15" s="1">
        <f>'Calculation - tariffs vec'!GX$4*'PCE - 2023 - Importcontent'!GY15</f>
        <v>0</v>
      </c>
      <c r="GZ15" s="1">
        <f>'Calculation - tariffs vec'!GY$4*'PCE - 2023 - Importcontent'!GZ15</f>
        <v>0</v>
      </c>
      <c r="HA15" s="1">
        <f>'Calculation - tariffs vec'!GZ$4*'PCE - 2023 - Importcontent'!HA15</f>
        <v>0</v>
      </c>
      <c r="HB15" s="1">
        <f>'Calculation - tariffs vec'!HA$4*'PCE - 2023 - Importcontent'!HB15</f>
        <v>0</v>
      </c>
      <c r="HC15" s="1">
        <f>'Calculation - tariffs vec'!HB$4*'PCE - 2023 - Importcontent'!HC15</f>
        <v>0</v>
      </c>
      <c r="HD15" s="1">
        <f>'Calculation - tariffs vec'!HC$4*'PCE - 2023 - Importcontent'!HD15</f>
        <v>0</v>
      </c>
      <c r="HE15" s="1">
        <f>'Calculation - tariffs vec'!HD$4*'PCE - 2023 - Importcontent'!HE15</f>
        <v>0</v>
      </c>
      <c r="HF15" s="1">
        <f>'Calculation - tariffs vec'!HE$4*'PCE - 2023 - Importcontent'!HF15</f>
        <v>0</v>
      </c>
      <c r="HG15" s="1">
        <f>'Calculation - tariffs vec'!HF$4*'PCE - 2023 - Importcontent'!HG15</f>
        <v>0</v>
      </c>
      <c r="HH15" s="1">
        <f>'Calculation - tariffs vec'!HG$4*'PCE - 2023 - Importcontent'!HH15</f>
        <v>0</v>
      </c>
      <c r="HI15" s="1">
        <f>'Calculation - tariffs vec'!HH$4*'PCE - 2023 - Importcontent'!HI15</f>
        <v>0</v>
      </c>
      <c r="HJ15" s="1">
        <f>'Calculation - tariffs vec'!HI$4*'PCE - 2023 - Importcontent'!HJ15</f>
        <v>0</v>
      </c>
      <c r="HK15" s="1">
        <f>'Calculation - tariffs vec'!HJ$4*'PCE - 2023 - Importcontent'!HK15</f>
        <v>0</v>
      </c>
      <c r="HL15" s="1">
        <f>'Calculation - tariffs vec'!HK$4*'PCE - 2023 - Importcontent'!HL15</f>
        <v>0</v>
      </c>
      <c r="HM15" s="1">
        <f>'Calculation - tariffs vec'!HL$4*'PCE - 2023 - Importcontent'!HM15</f>
        <v>0</v>
      </c>
      <c r="HN15" s="1">
        <f>'Calculation - tariffs vec'!HM$4*'PCE - 2023 - Importcontent'!HN15</f>
        <v>8.7462992717578751E-5</v>
      </c>
      <c r="HO15" s="1">
        <f>'Calculation - tariffs vec'!HN$4*'PCE - 2023 - Importcontent'!HO15</f>
        <v>1.3708352582172736E-4</v>
      </c>
      <c r="HP15" s="1">
        <f>'Calculation - tariffs vec'!HO$4*'PCE - 2023 - Importcontent'!HP15</f>
        <v>6.4374380575381523E-7</v>
      </c>
      <c r="HQ15" s="1">
        <f>'Calculation - tariffs vec'!HP$4*'PCE - 2023 - Importcontent'!HQ15</f>
        <v>1.0541355754521379E-4</v>
      </c>
      <c r="HR15" s="1">
        <f>'Calculation - tariffs vec'!HQ$4*'PCE - 2023 - Importcontent'!HR15</f>
        <v>0</v>
      </c>
      <c r="HS15" s="1">
        <f>'Calculation - tariffs vec'!HR$4*'PCE - 2023 - Importcontent'!HS15</f>
        <v>0</v>
      </c>
      <c r="HT15" s="1">
        <f>'Calculation - tariffs vec'!HS$4*'PCE - 2023 - Importcontent'!HT15</f>
        <v>0</v>
      </c>
      <c r="HU15" s="1">
        <f>'Calculation - tariffs vec'!HT$4*'PCE - 2023 - Importcontent'!HU15</f>
        <v>9.5660877740797237E-4</v>
      </c>
      <c r="HV15" s="1">
        <f>'Calculation - tariffs vec'!HU$4*'PCE - 2023 - Importcontent'!HV15</f>
        <v>1.3848089216512358E-3</v>
      </c>
      <c r="HW15" s="1">
        <f>'Calculation - tariffs vec'!HV$4*'PCE - 2023 - Importcontent'!HW15</f>
        <v>4.1288256338222803E-3</v>
      </c>
      <c r="HX15" s="1">
        <f>'Calculation - tariffs vec'!HW$4*'PCE - 2023 - Importcontent'!HX15</f>
        <v>4.3294723295908199E-3</v>
      </c>
      <c r="HY15" s="1">
        <f>'Calculation - tariffs vec'!HX$4*'PCE - 2023 - Importcontent'!HY15</f>
        <v>9.470003363003977E-3</v>
      </c>
      <c r="HZ15" s="1">
        <f>'Calculation - tariffs vec'!HY$4*'PCE - 2023 - Importcontent'!HZ15</f>
        <v>1.2346435031457801E-2</v>
      </c>
      <c r="IA15" s="1">
        <f>'Calculation - tariffs vec'!HZ$4*'PCE - 2023 - Importcontent'!IA15</f>
        <v>3.02141854385475E-3</v>
      </c>
      <c r="IB15" s="1">
        <f>'Calculation - tariffs vec'!IA$4*'PCE - 2023 - Importcontent'!IB15</f>
        <v>4.8940767831708431E-3</v>
      </c>
      <c r="IC15" s="1">
        <f>'Calculation - tariffs vec'!IB$4*'PCE - 2023 - Importcontent'!IC15</f>
        <v>7.429078354162015E-4</v>
      </c>
      <c r="ID15" s="1">
        <f>'Calculation - tariffs vec'!IC$4*'PCE - 2023 - Importcontent'!ID15</f>
        <v>4.5794217429998875E-4</v>
      </c>
      <c r="IE15" s="1">
        <f>'Calculation - tariffs vec'!ID$4*'PCE - 2023 - Importcontent'!IE15</f>
        <v>7.7091945967681637E-4</v>
      </c>
      <c r="IF15" s="1">
        <f>'Calculation - tariffs vec'!IE$4*'PCE - 2023 - Importcontent'!IF15</f>
        <v>1.3219340435896515E-3</v>
      </c>
      <c r="IG15" s="1">
        <f>'Calculation - tariffs vec'!IF$4*'PCE - 2023 - Importcontent'!IG15</f>
        <v>1.1177349618274118E-3</v>
      </c>
      <c r="IH15" s="1">
        <f>'Calculation - tariffs vec'!IG$4*'PCE - 2023 - Importcontent'!IH15</f>
        <v>2.2947425629420044E-5</v>
      </c>
      <c r="II15" s="1">
        <f>'Calculation - tariffs vec'!IH$4*'PCE - 2023 - Importcontent'!II15</f>
        <v>3.3754102528703398E-3</v>
      </c>
      <c r="IJ15" s="1">
        <f>'Calculation - tariffs vec'!II$4*'PCE - 2023 - Importcontent'!IJ15</f>
        <v>6.274369620203798E-4</v>
      </c>
      <c r="IK15" s="1">
        <f>'Calculation - tariffs vec'!IJ$4*'PCE - 2023 - Importcontent'!IK15</f>
        <v>3.9158512942987925E-3</v>
      </c>
      <c r="IL15" s="1">
        <f>'Calculation - tariffs vec'!IK$4*'PCE - 2023 - Importcontent'!IL15</f>
        <v>4.2899491799943554E-2</v>
      </c>
      <c r="IM15" s="1">
        <f>'Calculation - tariffs vec'!IL$4*'PCE - 2023 - Importcontent'!IM15</f>
        <v>1.9302422862869908E-3</v>
      </c>
      <c r="IN15" s="1">
        <f>'Calculation - tariffs vec'!IM$4*'PCE - 2023 - Importcontent'!IN15</f>
        <v>0</v>
      </c>
      <c r="IO15" s="1">
        <f>'Calculation - tariffs vec'!IN$4*'PCE - 2023 - Importcontent'!IO15</f>
        <v>0</v>
      </c>
      <c r="IP15" s="1">
        <f>'Calculation - tariffs vec'!IO$4*'PCE - 2023 - Importcontent'!IP15</f>
        <v>0</v>
      </c>
      <c r="IQ15" s="1">
        <f>'Calculation - tariffs vec'!IP$4*'PCE - 2023 - Importcontent'!IQ15</f>
        <v>0</v>
      </c>
      <c r="IR15" s="1">
        <f>'Calculation - tariffs vec'!IQ$4*'PCE - 2023 - Importcontent'!IR15</f>
        <v>0</v>
      </c>
      <c r="IS15" s="1">
        <f>'Calculation - tariffs vec'!IR$4*'PCE - 2023 - Importcontent'!IS15</f>
        <v>0</v>
      </c>
      <c r="IT15" s="1">
        <f>'Calculation - tariffs vec'!IS$4*'PCE - 2023 - Importcontent'!IT15</f>
        <v>0</v>
      </c>
      <c r="IU15" s="1">
        <f>'Calculation - tariffs vec'!IT$4*'PCE - 2023 - Importcontent'!IU15</f>
        <v>0</v>
      </c>
      <c r="IV15" s="1">
        <f>'Calculation - tariffs vec'!IU$4*'PCE - 2023 - Importcontent'!IV15</f>
        <v>0</v>
      </c>
      <c r="IW15" s="1">
        <f>'Calculation - tariffs vec'!IV$4*'PCE - 2023 - Importcontent'!IW15</f>
        <v>0</v>
      </c>
      <c r="IX15" s="1">
        <f>'Calculation - tariffs vec'!IW$4*'PCE - 2023 - Importcontent'!IX15</f>
        <v>0</v>
      </c>
      <c r="IY15" s="1">
        <f>'Calculation - tariffs vec'!IX$4*'PCE - 2023 - Importcontent'!IY15</f>
        <v>0</v>
      </c>
      <c r="IZ15" s="1">
        <f>'Calculation - tariffs vec'!IY$4*'PCE - 2023 - Importcontent'!IZ15</f>
        <v>0</v>
      </c>
      <c r="JA15" s="1">
        <f>'Calculation - tariffs vec'!IZ$4*'PCE - 2023 - Importcontent'!JA15</f>
        <v>0</v>
      </c>
      <c r="JB15" s="1">
        <f>'Calculation - tariffs vec'!JA$4*'PCE - 2023 - Importcontent'!JB15</f>
        <v>0</v>
      </c>
      <c r="JC15" s="1">
        <f>'Calculation - tariffs vec'!JB$4*'PCE - 2023 - Importcontent'!JC15</f>
        <v>0</v>
      </c>
      <c r="JD15" s="1">
        <f>'Calculation - tariffs vec'!JC$4*'PCE - 2023 - Importcontent'!JD15</f>
        <v>0</v>
      </c>
      <c r="JE15" s="1">
        <f>'Calculation - tariffs vec'!JD$4*'PCE - 2023 - Importcontent'!JE15</f>
        <v>0</v>
      </c>
      <c r="JF15" s="1">
        <f>'Calculation - tariffs vec'!JE$4*'PCE - 2023 - Importcontent'!JF15</f>
        <v>0</v>
      </c>
      <c r="JG15" s="1">
        <f>'Calculation - tariffs vec'!JF$4*'PCE - 2023 - Importcontent'!JG15</f>
        <v>0</v>
      </c>
      <c r="JH15" s="1">
        <f>'Calculation - tariffs vec'!JG$4*'PCE - 2023 - Importcontent'!JH15</f>
        <v>0</v>
      </c>
      <c r="JI15" s="1">
        <f>'Calculation - tariffs vec'!JH$4*'PCE - 2023 - Importcontent'!JI15</f>
        <v>0</v>
      </c>
      <c r="JJ15" s="1">
        <f>'Calculation - tariffs vec'!JI$4*'PCE - 2023 - Importcontent'!JJ15</f>
        <v>0</v>
      </c>
      <c r="JK15" s="1">
        <f>'Calculation - tariffs vec'!JJ$4*'PCE - 2023 - Importcontent'!JK15</f>
        <v>0</v>
      </c>
      <c r="JL15" s="1">
        <f>'Calculation - tariffs vec'!JK$4*'PCE - 2023 - Importcontent'!JL15</f>
        <v>0</v>
      </c>
      <c r="JM15" s="1">
        <f>'Calculation - tariffs vec'!JL$4*'PCE - 2023 - Importcontent'!JM15</f>
        <v>0</v>
      </c>
      <c r="JN15" s="1">
        <f>'Calculation - tariffs vec'!JM$4*'PCE - 2023 - Importcontent'!JN15</f>
        <v>0</v>
      </c>
      <c r="JO15" s="1">
        <f>'Calculation - tariffs vec'!JN$4*'PCE - 2023 - Importcontent'!JO15</f>
        <v>0</v>
      </c>
      <c r="JP15" s="1">
        <f>'Calculation - tariffs vec'!JO$4*'PCE - 2023 - Importcontent'!JP15</f>
        <v>0</v>
      </c>
      <c r="JQ15" s="1">
        <f>'Calculation - tariffs vec'!JP$4*'PCE - 2023 - Importcontent'!JQ15</f>
        <v>0</v>
      </c>
      <c r="JR15" s="1">
        <f>'Calculation - tariffs vec'!JQ$4*'PCE - 2023 - Importcontent'!JR15</f>
        <v>0</v>
      </c>
      <c r="JS15" s="1">
        <f>'Calculation - tariffs vec'!JR$4*'PCE - 2023 - Importcontent'!JS15</f>
        <v>0</v>
      </c>
      <c r="JT15" s="1">
        <f>'Calculation - tariffs vec'!JS$4*'PCE - 2023 - Importcontent'!JT15</f>
        <v>0</v>
      </c>
      <c r="JU15" s="1">
        <f>'Calculation - tariffs vec'!JT$4*'PCE - 2023 - Importcontent'!JU15</f>
        <v>0</v>
      </c>
      <c r="JV15" s="1">
        <f>'Calculation - tariffs vec'!JU$4*'PCE - 2023 - Importcontent'!JV15</f>
        <v>0</v>
      </c>
      <c r="JW15" s="1">
        <f>'Calculation - tariffs vec'!JV$4*'PCE - 2023 - Importcontent'!JW15</f>
        <v>0</v>
      </c>
      <c r="JX15" s="1">
        <f>'Calculation - tariffs vec'!JW$4*'PCE - 2023 - Importcontent'!JX15</f>
        <v>0</v>
      </c>
      <c r="JY15" s="1">
        <f>'Calculation - tariffs vec'!JX$4*'PCE - 2023 - Importcontent'!JY15</f>
        <v>0</v>
      </c>
      <c r="JZ15" s="1">
        <f>'Calculation - tariffs vec'!JY$4*'PCE - 2023 - Importcontent'!JZ15</f>
        <v>0</v>
      </c>
      <c r="KA15" s="1">
        <f>'Calculation - tariffs vec'!JZ$4*'PCE - 2023 - Importcontent'!KA15</f>
        <v>0</v>
      </c>
      <c r="KB15" s="1">
        <f>'Calculation - tariffs vec'!KA$4*'PCE - 2023 - Importcontent'!KB15</f>
        <v>0</v>
      </c>
      <c r="KC15" s="1">
        <f>'Calculation - tariffs vec'!KB$4*'PCE - 2023 - Importcontent'!KC15</f>
        <v>0</v>
      </c>
      <c r="KD15" s="1">
        <f>'Calculation - tariffs vec'!KC$4*'PCE - 2023 - Importcontent'!KD15</f>
        <v>0</v>
      </c>
      <c r="KE15" s="1">
        <f>'Calculation - tariffs vec'!KD$4*'PCE - 2023 - Importcontent'!KE15</f>
        <v>0</v>
      </c>
      <c r="KF15" s="1">
        <f>'Calculation - tariffs vec'!KE$4*'PCE - 2023 - Importcontent'!KF15</f>
        <v>0</v>
      </c>
      <c r="KG15" s="1">
        <f>'Calculation - tariffs vec'!KF$4*'PCE - 2023 - Importcontent'!KG15</f>
        <v>0</v>
      </c>
      <c r="KH15" s="1">
        <f>'Calculation - tariffs vec'!KG$4*'PCE - 2023 - Importcontent'!KH15</f>
        <v>0</v>
      </c>
      <c r="KI15" s="1">
        <f>'Calculation - tariffs vec'!KH$4*'PCE - 2023 - Importcontent'!KI15</f>
        <v>9.8932694729306914E-5</v>
      </c>
      <c r="KJ15" s="1">
        <f>'Calculation - tariffs vec'!KI$4*'PCE - 2023 - Importcontent'!KJ15</f>
        <v>1.2816823816545801E-4</v>
      </c>
      <c r="KK15" s="1">
        <f>'Calculation - tariffs vec'!KJ$4*'PCE - 2023 - Importcontent'!KK15</f>
        <v>2.5824723203336798E-9</v>
      </c>
      <c r="KL15" s="1">
        <f>'Calculation - tariffs vec'!KK$4*'PCE - 2023 - Importcontent'!KL15</f>
        <v>3.5639908819041225E-5</v>
      </c>
      <c r="KM15" s="1">
        <f>'Calculation - tariffs vec'!KL$4*'PCE - 2023 - Importcontent'!KM15</f>
        <v>0</v>
      </c>
      <c r="KN15" s="1">
        <f>'Calculation - tariffs vec'!KM$4*'PCE - 2023 - Importcontent'!KN15</f>
        <v>0</v>
      </c>
      <c r="KO15" s="1">
        <f>'Calculation - tariffs vec'!KN$4*'PCE - 2023 - Importcontent'!KO15</f>
        <v>0</v>
      </c>
      <c r="KP15" s="1">
        <f>'Calculation - tariffs vec'!KO$4*'PCE - 2023 - Importcontent'!KP15</f>
        <v>8.8518666408575778E-5</v>
      </c>
      <c r="KQ15" s="1">
        <f>'Calculation - tariffs vec'!KP$4*'PCE - 2023 - Importcontent'!KQ15</f>
        <v>3.5346479951904526E-4</v>
      </c>
      <c r="KR15" s="1">
        <f>'Calculation - tariffs vec'!KQ$4*'PCE - 2023 - Importcontent'!KR15</f>
        <v>5.7374768897618903E-4</v>
      </c>
      <c r="KS15" s="1">
        <f>'Calculation - tariffs vec'!KR$4*'PCE - 2023 - Importcontent'!KS15</f>
        <v>9.5594773699455356E-4</v>
      </c>
      <c r="KT15" s="1">
        <f>'Calculation - tariffs vec'!KS$4*'PCE - 2023 - Importcontent'!KT15</f>
        <v>8.5307222856975803E-4</v>
      </c>
      <c r="KU15" s="1">
        <f>'Calculation - tariffs vec'!KT$4*'PCE - 2023 - Importcontent'!KU15</f>
        <v>3.4638926870322454E-3</v>
      </c>
      <c r="KV15" s="1">
        <f>'Calculation - tariffs vec'!KU$4*'PCE - 2023 - Importcontent'!KV15</f>
        <v>4.1092822228159349E-4</v>
      </c>
      <c r="KW15" s="1">
        <f>'Calculation - tariffs vec'!KV$4*'PCE - 2023 - Importcontent'!KW15</f>
        <v>7.2135146108138354E-4</v>
      </c>
      <c r="KX15" s="1">
        <f>'Calculation - tariffs vec'!KW$4*'PCE - 2023 - Importcontent'!KX15</f>
        <v>1.9321027679110523E-5</v>
      </c>
      <c r="KY15" s="1">
        <f>'Calculation - tariffs vec'!KX$4*'PCE - 2023 - Importcontent'!KY15</f>
        <v>9.9871405044335359E-5</v>
      </c>
      <c r="KZ15" s="1">
        <f>'Calculation - tariffs vec'!KY$4*'PCE - 2023 - Importcontent'!KZ15</f>
        <v>4.082633621036683E-4</v>
      </c>
      <c r="LA15" s="1">
        <f>'Calculation - tariffs vec'!KZ$4*'PCE - 2023 - Importcontent'!LA15</f>
        <v>1.024420341184357E-4</v>
      </c>
      <c r="LB15" s="1">
        <f>'Calculation - tariffs vec'!LA$4*'PCE - 2023 - Importcontent'!LB15</f>
        <v>2.3577539441086651E-3</v>
      </c>
      <c r="LC15" s="1">
        <f>'Calculation - tariffs vec'!LB$4*'PCE - 2023 - Importcontent'!LC15</f>
        <v>1.2308048154107695E-5</v>
      </c>
      <c r="LD15" s="1">
        <f>'Calculation - tariffs vec'!LC$4*'PCE - 2023 - Importcontent'!LD15</f>
        <v>2.9921418313942123E-4</v>
      </c>
      <c r="LE15" s="1">
        <f>'Calculation - tariffs vec'!LD$4*'PCE - 2023 - Importcontent'!LE15</f>
        <v>1.9019182538829066E-4</v>
      </c>
      <c r="LF15" s="1">
        <f>'Calculation - tariffs vec'!LE$4*'PCE - 2023 - Importcontent'!LF15</f>
        <v>1.2324466577880375E-3</v>
      </c>
      <c r="LG15" s="1">
        <f>'Calculation - tariffs vec'!LF$4*'PCE - 2023 - Importcontent'!LG15</f>
        <v>4.2219577338516194E-3</v>
      </c>
      <c r="LH15" s="1">
        <f>'Calculation - tariffs vec'!LG$4*'PCE - 2023 - Importcontent'!LH15</f>
        <v>4.0287114141775951E-4</v>
      </c>
      <c r="LI15" s="1">
        <f>'Calculation - tariffs vec'!LH$4*'PCE - 2023 - Importcontent'!LI15</f>
        <v>0</v>
      </c>
      <c r="LJ15" s="1">
        <f>'Calculation - tariffs vec'!LI$4*'PCE - 2023 - Importcontent'!LJ15</f>
        <v>0</v>
      </c>
      <c r="LK15" s="1">
        <f>'Calculation - tariffs vec'!LJ$4*'PCE - 2023 - Importcontent'!LK15</f>
        <v>0</v>
      </c>
      <c r="LL15" s="1">
        <f>'Calculation - tariffs vec'!LK$4*'PCE - 2023 - Importcontent'!LL15</f>
        <v>0</v>
      </c>
      <c r="LM15" s="1">
        <f>'Calculation - tariffs vec'!LL$4*'PCE - 2023 - Importcontent'!LM15</f>
        <v>0</v>
      </c>
      <c r="LN15" s="1">
        <f>'Calculation - tariffs vec'!LM$4*'PCE - 2023 - Importcontent'!LN15</f>
        <v>0</v>
      </c>
      <c r="LO15" s="1">
        <f>'Calculation - tariffs vec'!LN$4*'PCE - 2023 - Importcontent'!LO15</f>
        <v>0</v>
      </c>
      <c r="LP15" s="1">
        <f>'Calculation - tariffs vec'!LO$4*'PCE - 2023 - Importcontent'!LP15</f>
        <v>0</v>
      </c>
      <c r="LQ15" s="1">
        <f>'Calculation - tariffs vec'!LP$4*'PCE - 2023 - Importcontent'!LQ15</f>
        <v>0</v>
      </c>
      <c r="LR15" s="1">
        <f>'Calculation - tariffs vec'!LQ$4*'PCE - 2023 - Importcontent'!LR15</f>
        <v>0</v>
      </c>
      <c r="LS15" s="1">
        <f>'Calculation - tariffs vec'!LR$4*'PCE - 2023 - Importcontent'!LS15</f>
        <v>0</v>
      </c>
      <c r="LT15" s="1">
        <f>'Calculation - tariffs vec'!LS$4*'PCE - 2023 - Importcontent'!LT15</f>
        <v>0</v>
      </c>
      <c r="LU15" s="1">
        <f>'Calculation - tariffs vec'!LT$4*'PCE - 2023 - Importcontent'!LU15</f>
        <v>0</v>
      </c>
      <c r="LV15" s="1">
        <f>'Calculation - tariffs vec'!LU$4*'PCE - 2023 - Importcontent'!LV15</f>
        <v>0</v>
      </c>
      <c r="LW15" s="1">
        <f>'Calculation - tariffs vec'!LV$4*'PCE - 2023 - Importcontent'!LW15</f>
        <v>0</v>
      </c>
      <c r="LX15" s="1">
        <f>'Calculation - tariffs vec'!LW$4*'PCE - 2023 - Importcontent'!LX15</f>
        <v>0</v>
      </c>
      <c r="LY15" s="1">
        <f>'Calculation - tariffs vec'!LX$4*'PCE - 2023 - Importcontent'!LY15</f>
        <v>0</v>
      </c>
      <c r="LZ15" s="1">
        <f>'Calculation - tariffs vec'!LY$4*'PCE - 2023 - Importcontent'!LZ15</f>
        <v>0</v>
      </c>
      <c r="MA15" s="1">
        <f>'Calculation - tariffs vec'!LZ$4*'PCE - 2023 - Importcontent'!MA15</f>
        <v>0</v>
      </c>
      <c r="MB15" s="1">
        <f>'Calculation - tariffs vec'!MA$4*'PCE - 2023 - Importcontent'!MB15</f>
        <v>0</v>
      </c>
      <c r="MC15" s="1">
        <f>'Calculation - tariffs vec'!MB$4*'PCE - 2023 - Importcontent'!MC15</f>
        <v>0</v>
      </c>
      <c r="MD15" s="1">
        <f>'Calculation - tariffs vec'!MC$4*'PCE - 2023 - Importcontent'!MD15</f>
        <v>0</v>
      </c>
      <c r="ME15" s="1">
        <f>'Calculation - tariffs vec'!MD$4*'PCE - 2023 - Importcontent'!ME15</f>
        <v>0</v>
      </c>
      <c r="MF15" s="1">
        <f>'Calculation - tariffs vec'!ME$4*'PCE - 2023 - Importcontent'!MF15</f>
        <v>0</v>
      </c>
      <c r="MG15" s="1">
        <f>'Calculation - tariffs vec'!MF$4*'PCE - 2023 - Importcontent'!MG15</f>
        <v>0</v>
      </c>
      <c r="MH15" s="1">
        <f>'Calculation - tariffs vec'!MG$4*'PCE - 2023 - Importcontent'!MH15</f>
        <v>0</v>
      </c>
      <c r="MI15" s="1">
        <f>'Calculation - tariffs vec'!MH$4*'PCE - 2023 - Importcontent'!MI15</f>
        <v>0</v>
      </c>
      <c r="MJ15" s="1">
        <f>'Calculation - tariffs vec'!MI$4*'PCE - 2023 - Importcontent'!MJ15</f>
        <v>0</v>
      </c>
      <c r="MK15" s="1">
        <f>'Calculation - tariffs vec'!MJ$4*'PCE - 2023 - Importcontent'!MK15</f>
        <v>0</v>
      </c>
      <c r="ML15" s="1">
        <f>'Calculation - tariffs vec'!MK$4*'PCE - 2023 - Importcontent'!ML15</f>
        <v>0</v>
      </c>
      <c r="MM15" s="1">
        <f>'Calculation - tariffs vec'!ML$4*'PCE - 2023 - Importcontent'!MM15</f>
        <v>0</v>
      </c>
      <c r="MN15" s="1">
        <f>'Calculation - tariffs vec'!MM$4*'PCE - 2023 - Importcontent'!MN15</f>
        <v>0</v>
      </c>
      <c r="MO15" s="1">
        <f>'Calculation - tariffs vec'!MN$4*'PCE - 2023 - Importcontent'!MO15</f>
        <v>0</v>
      </c>
      <c r="MP15" s="1">
        <f>'Calculation - tariffs vec'!MO$4*'PCE - 2023 - Importcontent'!MP15</f>
        <v>0</v>
      </c>
      <c r="MQ15" s="1">
        <f>'Calculation - tariffs vec'!MP$4*'PCE - 2023 - Importcontent'!MQ15</f>
        <v>0</v>
      </c>
      <c r="MR15" s="1">
        <f>'Calculation - tariffs vec'!MQ$4*'PCE - 2023 - Importcontent'!MR15</f>
        <v>0</v>
      </c>
      <c r="MS15" s="1">
        <f>'Calculation - tariffs vec'!MR$4*'PCE - 2023 - Importcontent'!MS15</f>
        <v>0</v>
      </c>
      <c r="MT15" s="1">
        <f>'Calculation - tariffs vec'!MS$4*'PCE - 2023 - Importcontent'!MT15</f>
        <v>0</v>
      </c>
      <c r="MU15" s="1">
        <f>'Calculation - tariffs vec'!MT$4*'PCE - 2023 - Importcontent'!MU15</f>
        <v>0</v>
      </c>
      <c r="MV15" s="1">
        <f>'Calculation - tariffs vec'!MU$4*'PCE - 2023 - Importcontent'!MV15</f>
        <v>0</v>
      </c>
      <c r="MW15" s="1">
        <f>'Calculation - tariffs vec'!MV$4*'PCE - 2023 - Importcontent'!MW15</f>
        <v>0</v>
      </c>
      <c r="MX15" s="1">
        <f>'Calculation - tariffs vec'!MW$4*'PCE - 2023 - Importcontent'!MX15</f>
        <v>0</v>
      </c>
      <c r="MY15" s="1">
        <f>'Calculation - tariffs vec'!MX$4*'PCE - 2023 - Importcontent'!MY15</f>
        <v>0</v>
      </c>
      <c r="MZ15" s="1">
        <f>'Calculation - tariffs vec'!MY$4*'PCE - 2023 - Importcontent'!MZ15</f>
        <v>0</v>
      </c>
      <c r="NA15" s="1">
        <f>'Calculation - tariffs vec'!MZ$4*'PCE - 2023 - Importcontent'!NA15</f>
        <v>0</v>
      </c>
      <c r="NB15" s="1">
        <f>'Calculation - tariffs vec'!NA$4*'PCE - 2023 - Importcontent'!NB15</f>
        <v>0</v>
      </c>
      <c r="NC15" s="1">
        <f>'Calculation - tariffs vec'!NB$4*'PCE - 2023 - Importcontent'!NC15</f>
        <v>0</v>
      </c>
      <c r="ND15" s="1">
        <f>'Calculation - tariffs vec'!NC$4*'PCE - 2023 - Importcontent'!ND15</f>
        <v>1.6454460931899562E-6</v>
      </c>
      <c r="NE15" s="1">
        <f>'Calculation - tariffs vec'!ND$4*'PCE - 2023 - Importcontent'!NE15</f>
        <v>4.27918152296781E-5</v>
      </c>
      <c r="NF15" s="1">
        <f>'Calculation - tariffs vec'!NE$4*'PCE - 2023 - Importcontent'!NF15</f>
        <v>5.1481285418373032E-10</v>
      </c>
      <c r="NG15" s="1">
        <f>'Calculation - tariffs vec'!NF$4*'PCE - 2023 - Importcontent'!NG15</f>
        <v>7.1829761275661433E-6</v>
      </c>
      <c r="NH15" s="1">
        <f>'Calculation - tariffs vec'!NG$4*'PCE - 2023 - Importcontent'!NH15</f>
        <v>0</v>
      </c>
      <c r="NI15" s="1">
        <f>'Calculation - tariffs vec'!NH$4*'PCE - 2023 - Importcontent'!NI15</f>
        <v>0</v>
      </c>
      <c r="NJ15" s="1">
        <f>'Calculation - tariffs vec'!NI$4*'PCE - 2023 - Importcontent'!NJ15</f>
        <v>0</v>
      </c>
      <c r="NK15" s="1">
        <f>'Calculation - tariffs vec'!NJ$4*'PCE - 2023 - Importcontent'!NK15</f>
        <v>2.0723913854739916E-5</v>
      </c>
      <c r="NL15" s="1">
        <f>'Calculation - tariffs vec'!NK$4*'PCE - 2023 - Importcontent'!NL15</f>
        <v>2.0568995554474251E-4</v>
      </c>
      <c r="NM15" s="1">
        <f>'Calculation - tariffs vec'!NL$4*'PCE - 2023 - Importcontent'!NM15</f>
        <v>8.9829228825275551E-4</v>
      </c>
      <c r="NN15" s="1">
        <f>'Calculation - tariffs vec'!NM$4*'PCE - 2023 - Importcontent'!NN15</f>
        <v>1.0798659411211922E-3</v>
      </c>
      <c r="NO15" s="1">
        <f>'Calculation - tariffs vec'!NN$4*'PCE - 2023 - Importcontent'!NO15</f>
        <v>4.241730098376497E-3</v>
      </c>
      <c r="NP15" s="1">
        <f>'Calculation - tariffs vec'!NO$4*'PCE - 2023 - Importcontent'!NP15</f>
        <v>4.7306577832696498E-3</v>
      </c>
      <c r="NQ15" s="1">
        <f>'Calculation - tariffs vec'!NP$4*'PCE - 2023 - Importcontent'!NQ15</f>
        <v>1.0383431784644845E-3</v>
      </c>
      <c r="NR15" s="1">
        <f>'Calculation - tariffs vec'!NQ$4*'PCE - 2023 - Importcontent'!NR15</f>
        <v>3.48754943870337E-3</v>
      </c>
      <c r="NS15" s="1">
        <f>'Calculation - tariffs vec'!NR$4*'PCE - 2023 - Importcontent'!NS15</f>
        <v>1.525808028744554E-4</v>
      </c>
      <c r="NT15" s="1">
        <f>'Calculation - tariffs vec'!NS$4*'PCE - 2023 - Importcontent'!NT15</f>
        <v>3.9873284314626395E-6</v>
      </c>
      <c r="NU15" s="1">
        <f>'Calculation - tariffs vec'!NT$4*'PCE - 2023 - Importcontent'!NU15</f>
        <v>8.5766004210250724E-5</v>
      </c>
      <c r="NV15" s="1">
        <f>'Calculation - tariffs vec'!NU$4*'PCE - 2023 - Importcontent'!NV15</f>
        <v>5.4893616445600652E-5</v>
      </c>
      <c r="NW15" s="1">
        <f>'Calculation - tariffs vec'!NV$4*'PCE - 2023 - Importcontent'!NW15</f>
        <v>2.3726196083619203E-4</v>
      </c>
      <c r="NX15" s="1">
        <f>'Calculation - tariffs vec'!NW$4*'PCE - 2023 - Importcontent'!NX15</f>
        <v>2.3932253238132441E-7</v>
      </c>
      <c r="NY15" s="1">
        <f>'Calculation - tariffs vec'!NX$4*'PCE - 2023 - Importcontent'!NY15</f>
        <v>2.2195858071464154E-4</v>
      </c>
      <c r="NZ15" s="1">
        <f>'Calculation - tariffs vec'!NY$4*'PCE - 2023 - Importcontent'!NZ15</f>
        <v>1.8252190572392148E-4</v>
      </c>
      <c r="OA15" s="1">
        <f>'Calculation - tariffs vec'!NZ$4*'PCE - 2023 - Importcontent'!OA15</f>
        <v>2.3325189072474303E-4</v>
      </c>
      <c r="OB15" s="1">
        <f>'Calculation - tariffs vec'!OA$4*'PCE - 2023 - Importcontent'!OB15</f>
        <v>4.3403991473091779E-3</v>
      </c>
      <c r="OC15" s="1">
        <f>'Calculation - tariffs vec'!OB$4*'PCE - 2023 - Importcontent'!OC15</f>
        <v>7.512763388455207E-4</v>
      </c>
      <c r="OD15" s="1">
        <f>'Calculation - tariffs vec'!OC$4*'PCE - 2023 - Importcontent'!OD15</f>
        <v>0</v>
      </c>
      <c r="OE15" s="1">
        <f>'Calculation - tariffs vec'!OD$4*'PCE - 2023 - Importcontent'!OE15</f>
        <v>0</v>
      </c>
      <c r="OF15" s="1">
        <f>'Calculation - tariffs vec'!OE$4*'PCE - 2023 - Importcontent'!OF15</f>
        <v>0</v>
      </c>
      <c r="OG15" s="1">
        <f>'Calculation - tariffs vec'!OF$4*'PCE - 2023 - Importcontent'!OG15</f>
        <v>0</v>
      </c>
      <c r="OH15" s="1">
        <f>'Calculation - tariffs vec'!OG$4*'PCE - 2023 - Importcontent'!OH15</f>
        <v>0</v>
      </c>
      <c r="OI15" s="1">
        <f>'Calculation - tariffs vec'!OH$4*'PCE - 2023 - Importcontent'!OI15</f>
        <v>0</v>
      </c>
      <c r="OJ15" s="1">
        <f>'Calculation - tariffs vec'!OI$4*'PCE - 2023 - Importcontent'!OJ15</f>
        <v>0</v>
      </c>
      <c r="OK15" s="1">
        <f>'Calculation - tariffs vec'!OJ$4*'PCE - 2023 - Importcontent'!OK15</f>
        <v>0</v>
      </c>
      <c r="OL15" s="1">
        <f>'Calculation - tariffs vec'!OK$4*'PCE - 2023 - Importcontent'!OL15</f>
        <v>0</v>
      </c>
      <c r="OM15" s="1">
        <f>'Calculation - tariffs vec'!OL$4*'PCE - 2023 - Importcontent'!OM15</f>
        <v>0</v>
      </c>
      <c r="ON15" s="1">
        <f>'Calculation - tariffs vec'!OM$4*'PCE - 2023 - Importcontent'!ON15</f>
        <v>0</v>
      </c>
      <c r="OO15" s="1">
        <f>'Calculation - tariffs vec'!ON$4*'PCE - 2023 - Importcontent'!OO15</f>
        <v>0</v>
      </c>
      <c r="OP15" s="1">
        <f>'Calculation - tariffs vec'!OO$4*'PCE - 2023 - Importcontent'!OP15</f>
        <v>0</v>
      </c>
      <c r="OQ15" s="1">
        <f>'Calculation - tariffs vec'!OP$4*'PCE - 2023 - Importcontent'!OQ15</f>
        <v>0</v>
      </c>
      <c r="OR15" s="1">
        <f>'Calculation - tariffs vec'!OQ$4*'PCE - 2023 - Importcontent'!OR15</f>
        <v>0</v>
      </c>
      <c r="OS15" s="1">
        <f>'Calculation - tariffs vec'!OR$4*'PCE - 2023 - Importcontent'!OS15</f>
        <v>0</v>
      </c>
      <c r="OT15" s="1">
        <f>'Calculation - tariffs vec'!OS$4*'PCE - 2023 - Importcontent'!OT15</f>
        <v>0</v>
      </c>
      <c r="OU15" s="1">
        <f>'Calculation - tariffs vec'!OT$4*'PCE - 2023 - Importcontent'!OU15</f>
        <v>0</v>
      </c>
      <c r="OV15" s="1">
        <f>'Calculation - tariffs vec'!OU$4*'PCE - 2023 - Importcontent'!OV15</f>
        <v>0</v>
      </c>
      <c r="OW15" s="1">
        <f>'Calculation - tariffs vec'!OV$4*'PCE - 2023 - Importcontent'!OW15</f>
        <v>0</v>
      </c>
      <c r="OX15" s="1">
        <f>'Calculation - tariffs vec'!OW$4*'PCE - 2023 - Importcontent'!OX15</f>
        <v>0</v>
      </c>
      <c r="OY15" s="1">
        <f>'Calculation - tariffs vec'!OX$4*'PCE - 2023 - Importcontent'!OY15</f>
        <v>0</v>
      </c>
      <c r="OZ15" s="1">
        <f>'Calculation - tariffs vec'!OY$4*'PCE - 2023 - Importcontent'!OZ15</f>
        <v>0</v>
      </c>
      <c r="PA15" s="1">
        <f>'Calculation - tariffs vec'!OZ$4*'PCE - 2023 - Importcontent'!PA15</f>
        <v>0</v>
      </c>
      <c r="PB15" s="1">
        <f>'Calculation - tariffs vec'!PA$4*'PCE - 2023 - Importcontent'!PB15</f>
        <v>0</v>
      </c>
      <c r="PC15" s="1">
        <f>'Calculation - tariffs vec'!PB$4*'PCE - 2023 - Importcontent'!PC15</f>
        <v>0</v>
      </c>
      <c r="PD15" s="1">
        <f>'Calculation - tariffs vec'!PC$4*'PCE - 2023 - Importcontent'!PD15</f>
        <v>0</v>
      </c>
      <c r="PE15" s="1">
        <f>'Calculation - tariffs vec'!PD$4*'PCE - 2023 - Importcontent'!PE15</f>
        <v>0</v>
      </c>
      <c r="PF15" s="1">
        <f>'Calculation - tariffs vec'!PE$4*'PCE - 2023 - Importcontent'!PF15</f>
        <v>0</v>
      </c>
      <c r="PG15" s="1">
        <f>'Calculation - tariffs vec'!PF$4*'PCE - 2023 - Importcontent'!PG15</f>
        <v>0</v>
      </c>
      <c r="PH15" s="1">
        <f>'Calculation - tariffs vec'!PG$4*'PCE - 2023 - Importcontent'!PH15</f>
        <v>0</v>
      </c>
      <c r="PI15" s="1">
        <f>'Calculation - tariffs vec'!PH$4*'PCE - 2023 - Importcontent'!PI15</f>
        <v>0</v>
      </c>
      <c r="PJ15" s="1">
        <f>'Calculation - tariffs vec'!PI$4*'PCE - 2023 - Importcontent'!PJ15</f>
        <v>0</v>
      </c>
      <c r="PK15" s="1">
        <f>'Calculation - tariffs vec'!PJ$4*'PCE - 2023 - Importcontent'!PK15</f>
        <v>0</v>
      </c>
      <c r="PL15" s="1">
        <f>'Calculation - tariffs vec'!PK$4*'PCE - 2023 - Importcontent'!PL15</f>
        <v>0</v>
      </c>
      <c r="PM15" s="1">
        <f>'Calculation - tariffs vec'!PL$4*'PCE - 2023 - Importcontent'!PM15</f>
        <v>0</v>
      </c>
      <c r="PN15" s="1">
        <f>'Calculation - tariffs vec'!PM$4*'PCE - 2023 - Importcontent'!PN15</f>
        <v>0</v>
      </c>
      <c r="PO15" s="1">
        <f>'Calculation - tariffs vec'!PN$4*'PCE - 2023 - Importcontent'!PO15</f>
        <v>0</v>
      </c>
      <c r="PP15" s="1">
        <f>'Calculation - tariffs vec'!PO$4*'PCE - 2023 - Importcontent'!PP15</f>
        <v>0</v>
      </c>
      <c r="PQ15" s="1">
        <f>'Calculation - tariffs vec'!PP$4*'PCE - 2023 - Importcontent'!PQ15</f>
        <v>0</v>
      </c>
      <c r="PR15" s="1">
        <f>'Calculation - tariffs vec'!PQ$4*'PCE - 2023 - Importcontent'!PR15</f>
        <v>0</v>
      </c>
      <c r="PS15" s="1">
        <f>'Calculation - tariffs vec'!PR$4*'PCE - 2023 - Importcontent'!PS15</f>
        <v>0</v>
      </c>
      <c r="PT15" s="1">
        <f>'Calculation - tariffs vec'!PS$4*'PCE - 2023 - Importcontent'!PT15</f>
        <v>0</v>
      </c>
      <c r="PU15" s="1">
        <f>'Calculation - tariffs vec'!PT$4*'PCE - 2023 - Importcontent'!PU15</f>
        <v>0</v>
      </c>
      <c r="PV15" s="1">
        <f>'Calculation - tariffs vec'!PU$4*'PCE - 2023 - Importcontent'!PV15</f>
        <v>0</v>
      </c>
      <c r="PW15" s="1">
        <f>'Calculation - tariffs vec'!PV$4*'PCE - 2023 - Importcontent'!PW15</f>
        <v>0</v>
      </c>
      <c r="PX15" s="1">
        <f>'Calculation - tariffs vec'!PW$4*'PCE - 2023 - Importcontent'!PX15</f>
        <v>0</v>
      </c>
      <c r="PY15" s="1">
        <f>'Calculation - tariffs vec'!PX$4*'PCE - 2023 - Importcontent'!PY15</f>
        <v>7.8858283111502871E-4</v>
      </c>
      <c r="PZ15" s="1">
        <f>'Calculation - tariffs vec'!PY$4*'PCE - 2023 - Importcontent'!PZ15</f>
        <v>7.4321735175470681E-5</v>
      </c>
      <c r="QA15" s="1">
        <f>'Calculation - tariffs vec'!PZ$4*'PCE - 2023 - Importcontent'!QA15</f>
        <v>4.8899671384516731E-3</v>
      </c>
      <c r="QB15" s="1">
        <f>'Calculation - tariffs vec'!QA$4*'PCE - 2023 - Importcontent'!QB15</f>
        <v>1.1001974944296186E-4</v>
      </c>
      <c r="QC15" s="1">
        <f>'Calculation - tariffs vec'!QB$4*'PCE - 2023 - Importcontent'!QC15</f>
        <v>0</v>
      </c>
      <c r="QD15" s="1">
        <f>'Calculation - tariffs vec'!QC$4*'PCE - 2023 - Importcontent'!QD15</f>
        <v>0</v>
      </c>
      <c r="QE15" s="1">
        <f>'Calculation - tariffs vec'!QD$4*'PCE - 2023 - Importcontent'!QE15</f>
        <v>0</v>
      </c>
      <c r="QF15" s="1">
        <f>'Calculation - tariffs vec'!QE$4*'PCE - 2023 - Importcontent'!QF15</f>
        <v>2.1819490790542291E-4</v>
      </c>
      <c r="QG15" s="1">
        <f>'Calculation - tariffs vec'!QF$4*'PCE - 2023 - Importcontent'!QG15</f>
        <v>1.0606577808716904E-3</v>
      </c>
      <c r="QH15" s="1">
        <f>'Calculation - tariffs vec'!QG$4*'PCE - 2023 - Importcontent'!QH15</f>
        <v>2.9484303306045773E-3</v>
      </c>
      <c r="QI15" s="1">
        <f>'Calculation - tariffs vec'!QH$4*'PCE - 2023 - Importcontent'!QI15</f>
        <v>3.3362736722338622E-3</v>
      </c>
      <c r="QJ15" s="1">
        <f>'Calculation - tariffs vec'!QI$4*'PCE - 2023 - Importcontent'!QJ15</f>
        <v>4.3792931366157823E-3</v>
      </c>
      <c r="QK15" s="1">
        <f>'Calculation - tariffs vec'!QJ$4*'PCE - 2023 - Importcontent'!QK15</f>
        <v>2.5741174793934948E-2</v>
      </c>
      <c r="QL15" s="1">
        <f>'Calculation - tariffs vec'!QK$4*'PCE - 2023 - Importcontent'!QL15</f>
        <v>6.9819591105507199E-3</v>
      </c>
      <c r="QM15" s="1">
        <f>'Calculation - tariffs vec'!QL$4*'PCE - 2023 - Importcontent'!QM15</f>
        <v>2.5274342699320999E-2</v>
      </c>
      <c r="QN15" s="1">
        <f>'Calculation - tariffs vec'!QM$4*'PCE - 2023 - Importcontent'!QN15</f>
        <v>2.1863545583624251E-4</v>
      </c>
      <c r="QO15" s="1">
        <f>'Calculation - tariffs vec'!QN$4*'PCE - 2023 - Importcontent'!QO15</f>
        <v>6.2290549569046349E-4</v>
      </c>
      <c r="QP15" s="1">
        <f>'Calculation - tariffs vec'!QO$4*'PCE - 2023 - Importcontent'!QP15</f>
        <v>4.4868446390524574E-4</v>
      </c>
      <c r="QQ15" s="1">
        <f>'Calculation - tariffs vec'!QP$4*'PCE - 2023 - Importcontent'!QQ15</f>
        <v>1.171508977012043E-3</v>
      </c>
      <c r="QR15" s="1">
        <f>'Calculation - tariffs vec'!QQ$4*'PCE - 2023 - Importcontent'!QR15</f>
        <v>9.0499334663860301E-4</v>
      </c>
      <c r="QS15" s="1">
        <f>'Calculation - tariffs vec'!QR$4*'PCE - 2023 - Importcontent'!QS15</f>
        <v>1.149299449565663E-5</v>
      </c>
      <c r="QT15" s="1">
        <f>'Calculation - tariffs vec'!QS$4*'PCE - 2023 - Importcontent'!QT15</f>
        <v>1.4068898582216215E-3</v>
      </c>
      <c r="QU15" s="1">
        <f>'Calculation - tariffs vec'!QT$4*'PCE - 2023 - Importcontent'!QU15</f>
        <v>6.3170975981310484E-4</v>
      </c>
      <c r="QV15" s="1">
        <f>'Calculation - tariffs vec'!QU$4*'PCE - 2023 - Importcontent'!QV15</f>
        <v>1.2888977821846582E-3</v>
      </c>
      <c r="QW15" s="1">
        <f>'Calculation - tariffs vec'!QV$4*'PCE - 2023 - Importcontent'!QW15</f>
        <v>2.3650213938585557E-3</v>
      </c>
      <c r="QX15" s="1">
        <f>'Calculation - tariffs vec'!QW$4*'PCE - 2023 - Importcontent'!QX15</f>
        <v>2.2136121549517903E-3</v>
      </c>
      <c r="QY15" s="1">
        <f>'Calculation - tariffs vec'!QX$4*'PCE - 2023 - Importcontent'!QY15</f>
        <v>0</v>
      </c>
      <c r="QZ15" s="1">
        <f>'Calculation - tariffs vec'!QY$4*'PCE - 2023 - Importcontent'!QZ15</f>
        <v>0</v>
      </c>
      <c r="RA15" s="1">
        <f>'Calculation - tariffs vec'!QZ$4*'PCE - 2023 - Importcontent'!RA15</f>
        <v>0</v>
      </c>
      <c r="RB15" s="1">
        <f>'Calculation - tariffs vec'!RA$4*'PCE - 2023 - Importcontent'!RB15</f>
        <v>0</v>
      </c>
      <c r="RC15" s="1">
        <f>'Calculation - tariffs vec'!RB$4*'PCE - 2023 - Importcontent'!RC15</f>
        <v>0</v>
      </c>
      <c r="RD15" s="1">
        <f>'Calculation - tariffs vec'!RC$4*'PCE - 2023 - Importcontent'!RD15</f>
        <v>0</v>
      </c>
      <c r="RE15" s="1">
        <f>'Calculation - tariffs vec'!RD$4*'PCE - 2023 - Importcontent'!RE15</f>
        <v>0</v>
      </c>
      <c r="RF15" s="1">
        <f>'Calculation - tariffs vec'!RE$4*'PCE - 2023 - Importcontent'!RF15</f>
        <v>0</v>
      </c>
      <c r="RG15" s="1">
        <f>'Calculation - tariffs vec'!RF$4*'PCE - 2023 - Importcontent'!RG15</f>
        <v>0</v>
      </c>
      <c r="RH15" s="1">
        <f>'Calculation - tariffs vec'!RG$4*'PCE - 2023 - Importcontent'!RH15</f>
        <v>0</v>
      </c>
      <c r="RI15" s="1">
        <f>'Calculation - tariffs vec'!RH$4*'PCE - 2023 - Importcontent'!RI15</f>
        <v>0</v>
      </c>
      <c r="RJ15" s="1">
        <f>'Calculation - tariffs vec'!RI$4*'PCE - 2023 - Importcontent'!RJ15</f>
        <v>0</v>
      </c>
      <c r="RK15" s="1">
        <f>'Calculation - tariffs vec'!RJ$4*'PCE - 2023 - Importcontent'!RK15</f>
        <v>0</v>
      </c>
      <c r="RL15" s="1">
        <f>'Calculation - tariffs vec'!RK$4*'PCE - 2023 - Importcontent'!RL15</f>
        <v>0</v>
      </c>
      <c r="RM15" s="1">
        <f>'Calculation - tariffs vec'!RL$4*'PCE - 2023 - Importcontent'!RM15</f>
        <v>0</v>
      </c>
      <c r="RN15" s="1">
        <f>'Calculation - tariffs vec'!RM$4*'PCE - 2023 - Importcontent'!RN15</f>
        <v>0</v>
      </c>
      <c r="RO15" s="1">
        <f>'Calculation - tariffs vec'!RN$4*'PCE - 2023 - Importcontent'!RO15</f>
        <v>0</v>
      </c>
      <c r="RP15" s="1">
        <f>'Calculation - tariffs vec'!RO$4*'PCE - 2023 - Importcontent'!RP15</f>
        <v>0</v>
      </c>
      <c r="RQ15" s="1">
        <f>'Calculation - tariffs vec'!RP$4*'PCE - 2023 - Importcontent'!RQ15</f>
        <v>0</v>
      </c>
      <c r="RR15" s="1">
        <f>'Calculation - tariffs vec'!RQ$4*'PCE - 2023 - Importcontent'!RR15</f>
        <v>0</v>
      </c>
      <c r="RS15" s="1">
        <f>'Calculation - tariffs vec'!RR$4*'PCE - 2023 - Importcontent'!RS15</f>
        <v>0</v>
      </c>
      <c r="RT15" s="1">
        <f>'Calculation - tariffs vec'!RS$4*'PCE - 2023 - Importcontent'!RT15</f>
        <v>0</v>
      </c>
      <c r="RU15" s="1">
        <f>'Calculation - tariffs vec'!RT$4*'PCE - 2023 - Importcontent'!RU15</f>
        <v>0</v>
      </c>
      <c r="RV15" s="1">
        <f>'Calculation - tariffs vec'!RU$4*'PCE - 2023 - Importcontent'!RV15</f>
        <v>0</v>
      </c>
      <c r="RW15" s="1">
        <f>'Calculation - tariffs vec'!RV$4*'PCE - 2023 - Importcontent'!RW15</f>
        <v>0</v>
      </c>
      <c r="RX15" s="1">
        <f>'Calculation - tariffs vec'!RW$4*'PCE - 2023 - Importcontent'!RX15</f>
        <v>0</v>
      </c>
      <c r="RY15" s="1">
        <f>'Calculation - tariffs vec'!RX$4*'PCE - 2023 - Importcontent'!RY15</f>
        <v>0</v>
      </c>
      <c r="RZ15" s="1">
        <f>'Calculation - tariffs vec'!RY$4*'PCE - 2023 - Importcontent'!RZ15</f>
        <v>0</v>
      </c>
      <c r="SA15" s="1">
        <f>'Calculation - tariffs vec'!RZ$4*'PCE - 2023 - Importcontent'!SA15</f>
        <v>0</v>
      </c>
      <c r="SB15" s="1">
        <f>'Calculation - tariffs vec'!SA$4*'PCE - 2023 - Importcontent'!SB15</f>
        <v>0</v>
      </c>
      <c r="SC15" s="1">
        <f>'Calculation - tariffs vec'!SB$4*'PCE - 2023 - Importcontent'!SC15</f>
        <v>0</v>
      </c>
      <c r="SD15" s="1">
        <f>'Calculation - tariffs vec'!SC$4*'PCE - 2023 - Importcontent'!SD15</f>
        <v>0</v>
      </c>
      <c r="SE15" s="1">
        <f>'Calculation - tariffs vec'!SD$4*'PCE - 2023 - Importcontent'!SE15</f>
        <v>0</v>
      </c>
      <c r="SF15" s="1">
        <f>'Calculation - tariffs vec'!SE$4*'PCE - 2023 - Importcontent'!SF15</f>
        <v>0</v>
      </c>
      <c r="SG15" s="1">
        <f>'Calculation - tariffs vec'!SF$4*'PCE - 2023 - Importcontent'!SG15</f>
        <v>0</v>
      </c>
      <c r="SH15" s="1">
        <f>'Calculation - tariffs vec'!SG$4*'PCE - 2023 - Importcontent'!SH15</f>
        <v>0</v>
      </c>
      <c r="SI15" s="1">
        <f>'Calculation - tariffs vec'!SH$4*'PCE - 2023 - Importcontent'!SI15</f>
        <v>0</v>
      </c>
      <c r="SJ15" s="1">
        <f>'Calculation - tariffs vec'!SI$4*'PCE - 2023 - Importcontent'!SJ15</f>
        <v>0</v>
      </c>
      <c r="SK15" s="1">
        <f>'Calculation - tariffs vec'!SJ$4*'PCE - 2023 - Importcontent'!SK15</f>
        <v>0</v>
      </c>
      <c r="SL15" s="1">
        <f>'Calculation - tariffs vec'!SK$4*'PCE - 2023 - Importcontent'!SL15</f>
        <v>0</v>
      </c>
      <c r="SM15" s="1">
        <f>'Calculation - tariffs vec'!SL$4*'PCE - 2023 - Importcontent'!SM15</f>
        <v>0</v>
      </c>
      <c r="SN15" s="1">
        <f>'Calculation - tariffs vec'!SM$4*'PCE - 2023 - Importcontent'!SN15</f>
        <v>0</v>
      </c>
      <c r="SO15" s="1">
        <f>'Calculation - tariffs vec'!SN$4*'PCE - 2023 - Importcontent'!SO15</f>
        <v>0</v>
      </c>
      <c r="SP15" s="1">
        <f>'Calculation - tariffs vec'!SO$4*'PCE - 2023 - Importcontent'!SP15</f>
        <v>0</v>
      </c>
      <c r="SQ15" s="1">
        <f>'Calculation - tariffs vec'!SP$4*'PCE - 2023 - Importcontent'!SQ15</f>
        <v>0</v>
      </c>
      <c r="SR15" s="1">
        <f>'Calculation - tariffs vec'!SQ$4*'PCE - 2023 - Importcontent'!SR15</f>
        <v>0</v>
      </c>
      <c r="SS15" s="1">
        <f>'Calculation - tariffs vec'!SR$4*'PCE - 2023 - Importcontent'!SS15</f>
        <v>0</v>
      </c>
      <c r="ST15" s="1">
        <f>'Calculation - tariffs vec'!SS$4*'PCE - 2023 - Importcontent'!ST15</f>
        <v>1.1026621375822235E-3</v>
      </c>
      <c r="SU15" s="1">
        <f>'Calculation - tariffs vec'!ST$4*'PCE - 2023 - Importcontent'!SU15</f>
        <v>8.6633714520987766E-4</v>
      </c>
      <c r="SV15" s="1">
        <f>'Calculation - tariffs vec'!SU$4*'PCE - 2023 - Importcontent'!SV15</f>
        <v>1.3329982912367103E-2</v>
      </c>
      <c r="SW15" s="1">
        <f>'Calculation - tariffs vec'!SV$4*'PCE - 2023 - Importcontent'!SW15</f>
        <v>9.1359528024966853E-4</v>
      </c>
      <c r="SX15" s="1">
        <f>'Calculation - tariffs vec'!SW$4*'PCE - 2023 - Importcontent'!SX15</f>
        <v>0</v>
      </c>
      <c r="SY15" s="1">
        <f>'Calculation - tariffs vec'!SX$4*'PCE - 2023 - Importcontent'!SY15</f>
        <v>0</v>
      </c>
      <c r="SZ15" s="1">
        <f>'Calculation - tariffs vec'!SY$4*'PCE - 2023 - Importcontent'!SZ15</f>
        <v>0</v>
      </c>
      <c r="TA15" s="1">
        <f>'Calculation - tariffs vec'!SZ$4*'PCE - 2023 - Importcontent'!TA15</f>
        <v>1.2275236784319232E-3</v>
      </c>
      <c r="TB15" s="1">
        <f>'Calculation - tariffs vec'!TA$4*'PCE - 2023 - Importcontent'!TB15</f>
        <v>1.1778483137348842E-3</v>
      </c>
      <c r="TC15" s="1">
        <f>'Calculation - tariffs vec'!TB$4*'PCE - 2023 - Importcontent'!TC15</f>
        <v>1.296488476043302E-2</v>
      </c>
      <c r="TD15" s="1">
        <f>'Calculation - tariffs vec'!TC$4*'PCE - 2023 - Importcontent'!TD15</f>
        <v>3.4981689243983776E-3</v>
      </c>
      <c r="TE15" s="1">
        <f>'Calculation - tariffs vec'!TD$4*'PCE - 2023 - Importcontent'!TE15</f>
        <v>3.6380205052425705E-3</v>
      </c>
      <c r="TF15" s="1">
        <f>'Calculation - tariffs vec'!TE$4*'PCE - 2023 - Importcontent'!TF15</f>
        <v>3.8357019008314251E-2</v>
      </c>
      <c r="TG15" s="1">
        <f>'Calculation - tariffs vec'!TF$4*'PCE - 2023 - Importcontent'!TG15</f>
        <v>2.9506485512406501E-3</v>
      </c>
      <c r="TH15" s="1">
        <f>'Calculation - tariffs vec'!TG$4*'PCE - 2023 - Importcontent'!TH15</f>
        <v>3.5058871664991552E-3</v>
      </c>
      <c r="TI15" s="1">
        <f>'Calculation - tariffs vec'!TH$4*'PCE - 2023 - Importcontent'!TI15</f>
        <v>3.1788372956997727E-4</v>
      </c>
      <c r="TJ15" s="1">
        <f>'Calculation - tariffs vec'!TI$4*'PCE - 2023 - Importcontent'!TJ15</f>
        <v>5.1170919117147855E-4</v>
      </c>
      <c r="TK15" s="1">
        <f>'Calculation - tariffs vec'!TJ$4*'PCE - 2023 - Importcontent'!TK15</f>
        <v>1.0462826042249506E-3</v>
      </c>
      <c r="TL15" s="1">
        <f>'Calculation - tariffs vec'!TK$4*'PCE - 2023 - Importcontent'!TL15</f>
        <v>1.7879241424802598E-3</v>
      </c>
      <c r="TM15" s="1">
        <f>'Calculation - tariffs vec'!TL$4*'PCE - 2023 - Importcontent'!TM15</f>
        <v>2.5479616277400701E-3</v>
      </c>
      <c r="TN15" s="1">
        <f>'Calculation - tariffs vec'!TM$4*'PCE - 2023 - Importcontent'!TN15</f>
        <v>6.3478918115847269E-5</v>
      </c>
      <c r="TO15" s="1">
        <f>'Calculation - tariffs vec'!TN$4*'PCE - 2023 - Importcontent'!TO15</f>
        <v>2.5846444415129426E-3</v>
      </c>
      <c r="TP15" s="1">
        <f>'Calculation - tariffs vec'!TO$4*'PCE - 2023 - Importcontent'!TP15</f>
        <v>3.7363869100705797E-4</v>
      </c>
      <c r="TQ15" s="1">
        <f>'Calculation - tariffs vec'!TP$4*'PCE - 2023 - Importcontent'!TQ15</f>
        <v>7.3742365730438226E-3</v>
      </c>
      <c r="TR15" s="1">
        <f>'Calculation - tariffs vec'!TQ$4*'PCE - 2023 - Importcontent'!TR15</f>
        <v>1.5625983950298367E-2</v>
      </c>
      <c r="TS15" s="1">
        <f>'Calculation - tariffs vec'!TR$4*'PCE - 2023 - Importcontent'!TS15</f>
        <v>3.1181105974902273E-3</v>
      </c>
      <c r="TT15" s="1">
        <f>'Calculation - tariffs vec'!TS$4*'PCE - 2023 - Importcontent'!TT15</f>
        <v>0</v>
      </c>
      <c r="TU15" s="1">
        <f>'Calculation - tariffs vec'!TT$4*'PCE - 2023 - Importcontent'!TU15</f>
        <v>0</v>
      </c>
      <c r="TV15" s="1">
        <f>'Calculation - tariffs vec'!TU$4*'PCE - 2023 - Importcontent'!TV15</f>
        <v>0</v>
      </c>
      <c r="TW15" s="1">
        <f>'Calculation - tariffs vec'!TV$4*'PCE - 2023 - Importcontent'!TW15</f>
        <v>0</v>
      </c>
      <c r="TX15" s="1">
        <f>'Calculation - tariffs vec'!TW$4*'PCE - 2023 - Importcontent'!TX15</f>
        <v>0</v>
      </c>
      <c r="TY15" s="1">
        <f>'Calculation - tariffs vec'!TX$4*'PCE - 2023 - Importcontent'!TY15</f>
        <v>0</v>
      </c>
      <c r="TZ15" s="1">
        <f>'Calculation - tariffs vec'!TY$4*'PCE - 2023 - Importcontent'!TZ15</f>
        <v>0</v>
      </c>
      <c r="UA15" s="1">
        <f>'Calculation - tariffs vec'!TZ$4*'PCE - 2023 - Importcontent'!UA15</f>
        <v>0</v>
      </c>
      <c r="UB15" s="1">
        <f>'Calculation - tariffs vec'!UA$4*'PCE - 2023 - Importcontent'!UB15</f>
        <v>0</v>
      </c>
      <c r="UC15" s="1">
        <f>'Calculation - tariffs vec'!UB$4*'PCE - 2023 - Importcontent'!UC15</f>
        <v>0</v>
      </c>
      <c r="UD15" s="1">
        <f>'Calculation - tariffs vec'!UC$4*'PCE - 2023 - Importcontent'!UD15</f>
        <v>0</v>
      </c>
      <c r="UE15" s="1">
        <f>'Calculation - tariffs vec'!UD$4*'PCE - 2023 - Importcontent'!UE15</f>
        <v>0</v>
      </c>
      <c r="UF15" s="1">
        <f>'Calculation - tariffs vec'!UE$4*'PCE - 2023 - Importcontent'!UF15</f>
        <v>0</v>
      </c>
      <c r="UG15" s="1">
        <f>'Calculation - tariffs vec'!UF$4*'PCE - 2023 - Importcontent'!UG15</f>
        <v>0</v>
      </c>
      <c r="UH15" s="1">
        <f>'Calculation - tariffs vec'!UG$4*'PCE - 2023 - Importcontent'!UH15</f>
        <v>0</v>
      </c>
      <c r="UI15" s="1">
        <f>'Calculation - tariffs vec'!UH$4*'PCE - 2023 - Importcontent'!UI15</f>
        <v>0</v>
      </c>
      <c r="UJ15" s="1">
        <f>'Calculation - tariffs vec'!UI$4*'PCE - 2023 - Importcontent'!UJ15</f>
        <v>0</v>
      </c>
      <c r="UK15" s="1">
        <f>'Calculation - tariffs vec'!UJ$4*'PCE - 2023 - Importcontent'!UK15</f>
        <v>0</v>
      </c>
      <c r="UL15" s="1">
        <f>'Calculation - tariffs vec'!UK$4*'PCE - 2023 - Importcontent'!UL15</f>
        <v>0</v>
      </c>
      <c r="UM15" s="1">
        <f>'Calculation - tariffs vec'!UL$4*'PCE - 2023 - Importcontent'!UM15</f>
        <v>0</v>
      </c>
      <c r="UN15" s="1">
        <f>'Calculation - tariffs vec'!UM$4*'PCE - 2023 - Importcontent'!UN15</f>
        <v>0</v>
      </c>
      <c r="UO15" s="1">
        <f>'Calculation - tariffs vec'!UN$4*'PCE - 2023 - Importcontent'!UO15</f>
        <v>0</v>
      </c>
      <c r="UP15" s="1">
        <f>'Calculation - tariffs vec'!UO$4*'PCE - 2023 - Importcontent'!UP15</f>
        <v>0</v>
      </c>
      <c r="UQ15" s="1">
        <f>'Calculation - tariffs vec'!UP$4*'PCE - 2023 - Importcontent'!UQ15</f>
        <v>0</v>
      </c>
      <c r="UR15" s="1">
        <f>'Calculation - tariffs vec'!UQ$4*'PCE - 2023 - Importcontent'!UR15</f>
        <v>0</v>
      </c>
      <c r="US15" s="1">
        <f>'Calculation - tariffs vec'!UR$4*'PCE - 2023 - Importcontent'!US15</f>
        <v>0</v>
      </c>
      <c r="UT15" s="1">
        <f>'Calculation - tariffs vec'!US$4*'PCE - 2023 - Importcontent'!UT15</f>
        <v>0</v>
      </c>
      <c r="UU15" s="1">
        <f>'Calculation - tariffs vec'!UT$4*'PCE - 2023 - Importcontent'!UU15</f>
        <v>0</v>
      </c>
      <c r="UV15" s="1">
        <f>'Calculation - tariffs vec'!UU$4*'PCE - 2023 - Importcontent'!UV15</f>
        <v>0</v>
      </c>
      <c r="UW15" s="1">
        <f>'Calculation - tariffs vec'!UV$4*'PCE - 2023 - Importcontent'!UW15</f>
        <v>0</v>
      </c>
      <c r="UX15" s="1">
        <f>'Calculation - tariffs vec'!UW$4*'PCE - 2023 - Importcontent'!UX15</f>
        <v>0</v>
      </c>
      <c r="UY15" s="1">
        <f>'Calculation - tariffs vec'!UX$4*'PCE - 2023 - Importcontent'!UY15</f>
        <v>0</v>
      </c>
      <c r="UZ15" s="1">
        <f>'Calculation - tariffs vec'!UY$4*'PCE - 2023 - Importcontent'!UZ15</f>
        <v>0</v>
      </c>
      <c r="VA15" s="1">
        <f>'Calculation - tariffs vec'!UZ$4*'PCE - 2023 - Importcontent'!VA15</f>
        <v>0</v>
      </c>
      <c r="VB15" s="1">
        <f>'Calculation - tariffs vec'!VA$4*'PCE - 2023 - Importcontent'!VB15</f>
        <v>0</v>
      </c>
      <c r="VC15" s="1">
        <f>'Calculation - tariffs vec'!VB$4*'PCE - 2023 - Importcontent'!VC15</f>
        <v>0</v>
      </c>
      <c r="VD15" s="1">
        <f>'Calculation - tariffs vec'!VC$4*'PCE - 2023 - Importcontent'!VD15</f>
        <v>0</v>
      </c>
      <c r="VE15" s="1">
        <f>'Calculation - tariffs vec'!VD$4*'PCE - 2023 - Importcontent'!VE15</f>
        <v>0</v>
      </c>
      <c r="VF15" s="1">
        <f>'Calculation - tariffs vec'!VE$4*'PCE - 2023 - Importcontent'!VF15</f>
        <v>0</v>
      </c>
      <c r="VG15" s="1">
        <f>'Calculation - tariffs vec'!VF$4*'PCE - 2023 - Importcontent'!VG15</f>
        <v>0</v>
      </c>
      <c r="VH15" s="1">
        <f>'Calculation - tariffs vec'!VG$4*'PCE - 2023 - Importcontent'!VH15</f>
        <v>0</v>
      </c>
      <c r="VI15" s="1">
        <f>'Calculation - tariffs vec'!VH$4*'PCE - 2023 - Importcontent'!VI15</f>
        <v>0</v>
      </c>
      <c r="VJ15" s="1">
        <f>'Calculation - tariffs vec'!VI$4*'PCE - 2023 - Importcontent'!VJ15</f>
        <v>0</v>
      </c>
      <c r="VK15" s="1">
        <f>'Calculation - tariffs vec'!VJ$4*'PCE - 2023 - Importcontent'!VK15</f>
        <v>0</v>
      </c>
      <c r="VL15" s="1">
        <f>'Calculation - tariffs vec'!VK$4*'PCE - 2023 - Importcontent'!VL15</f>
        <v>0</v>
      </c>
      <c r="VM15" s="1">
        <f>'Calculation - tariffs vec'!VL$4*'PCE - 2023 - Importcontent'!VM15</f>
        <v>0</v>
      </c>
      <c r="VN15" s="1">
        <f>'Calculation - tariffs vec'!VM$4*'PCE - 2023 - Importcontent'!VN15</f>
        <v>0</v>
      </c>
      <c r="VO15" s="1">
        <f>'Calculation - tariffs vec'!VN$4*'PCE - 2023 - Importcontent'!VO15</f>
        <v>1.1740206579065385E-5</v>
      </c>
      <c r="VP15" s="1">
        <f>'Calculation - tariffs vec'!VO$4*'PCE - 2023 - Importcontent'!VP15</f>
        <v>3.4604846104532677E-6</v>
      </c>
      <c r="VQ15" s="1">
        <f>'Calculation - tariffs vec'!VP$4*'PCE - 2023 - Importcontent'!VQ15</f>
        <v>2.8764497889770426E-4</v>
      </c>
      <c r="VR15" s="1">
        <f>'Calculation - tariffs vec'!VQ$4*'PCE - 2023 - Importcontent'!VR15</f>
        <v>4.256657313124302E-6</v>
      </c>
      <c r="VS15" s="1">
        <f>'Calculation - tariffs vec'!VR$4*'PCE - 2023 - Importcontent'!VS15</f>
        <v>0</v>
      </c>
      <c r="VT15" s="1">
        <f>'Calculation - tariffs vec'!VS$4*'PCE - 2023 - Importcontent'!VT15</f>
        <v>0</v>
      </c>
      <c r="VU15" s="1">
        <f>'Calculation - tariffs vec'!VT$4*'PCE - 2023 - Importcontent'!VU15</f>
        <v>0</v>
      </c>
      <c r="VV15" s="1">
        <f>'Calculation - tariffs vec'!VU$4*'PCE - 2023 - Importcontent'!VV15</f>
        <v>6.5007484974250245E-6</v>
      </c>
      <c r="VW15" s="1">
        <f>'Calculation - tariffs vec'!VV$4*'PCE - 2023 - Importcontent'!VW15</f>
        <v>5.6181664949812399E-5</v>
      </c>
      <c r="VX15" s="1">
        <f>'Calculation - tariffs vec'!VW$4*'PCE - 2023 - Importcontent'!VX15</f>
        <v>5.1344016372761902E-4</v>
      </c>
      <c r="VY15" s="1">
        <f>'Calculation - tariffs vec'!VX$4*'PCE - 2023 - Importcontent'!VY15</f>
        <v>4.5585763783860398E-4</v>
      </c>
      <c r="VZ15" s="1">
        <f>'Calculation - tariffs vec'!VY$4*'PCE - 2023 - Importcontent'!VZ15</f>
        <v>1.3670091696111112E-3</v>
      </c>
      <c r="WA15" s="1">
        <f>'Calculation - tariffs vec'!VZ$4*'PCE - 2023 - Importcontent'!WA15</f>
        <v>1.4816595579165309E-3</v>
      </c>
      <c r="WB15" s="1">
        <f>'Calculation - tariffs vec'!WA$4*'PCE - 2023 - Importcontent'!WB15</f>
        <v>3.2789037779686373E-4</v>
      </c>
      <c r="WC15" s="1">
        <f>'Calculation - tariffs vec'!WB$4*'PCE - 2023 - Importcontent'!WC15</f>
        <v>4.0921331648538072E-4</v>
      </c>
      <c r="WD15" s="1">
        <f>'Calculation - tariffs vec'!WC$4*'PCE - 2023 - Importcontent'!WD15</f>
        <v>1.98945913299103E-4</v>
      </c>
      <c r="WE15" s="1">
        <f>'Calculation - tariffs vec'!WD$4*'PCE - 2023 - Importcontent'!WE15</f>
        <v>4.3633460697233801E-5</v>
      </c>
      <c r="WF15" s="1">
        <f>'Calculation - tariffs vec'!WE$4*'PCE - 2023 - Importcontent'!WF15</f>
        <v>7.2444655575987457E-5</v>
      </c>
      <c r="WG15" s="1">
        <f>'Calculation - tariffs vec'!WF$4*'PCE - 2023 - Importcontent'!WG15</f>
        <v>1.2571683769861038E-4</v>
      </c>
      <c r="WH15" s="1">
        <f>'Calculation - tariffs vec'!WG$4*'PCE - 2023 - Importcontent'!WH15</f>
        <v>1.3613320611248079E-4</v>
      </c>
      <c r="WI15" s="1">
        <f>'Calculation - tariffs vec'!WH$4*'PCE - 2023 - Importcontent'!WI15</f>
        <v>5.695079909483945E-7</v>
      </c>
      <c r="WJ15" s="1">
        <f>'Calculation - tariffs vec'!WI$4*'PCE - 2023 - Importcontent'!WJ15</f>
        <v>2.6954112933902125E-4</v>
      </c>
      <c r="WK15" s="1">
        <f>'Calculation - tariffs vec'!WJ$4*'PCE - 2023 - Importcontent'!WK15</f>
        <v>4.48947063509758E-4</v>
      </c>
      <c r="WL15" s="1">
        <f>'Calculation - tariffs vec'!WK$4*'PCE - 2023 - Importcontent'!WL15</f>
        <v>5.9241050708494524E-4</v>
      </c>
      <c r="WM15" s="1">
        <f>'Calculation - tariffs vec'!WL$4*'PCE - 2023 - Importcontent'!WM15</f>
        <v>2.6501031753460749E-3</v>
      </c>
      <c r="WN15" s="1">
        <f>'Calculation - tariffs vec'!WM$4*'PCE - 2023 - Importcontent'!WN15</f>
        <v>1.9415843003215078E-4</v>
      </c>
      <c r="WO15" s="1">
        <f>'Calculation - tariffs vec'!WN$4*'PCE - 2023 - Importcontent'!WO15</f>
        <v>0</v>
      </c>
      <c r="WP15" s="1">
        <f>'Calculation - tariffs vec'!WO$4*'PCE - 2023 - Importcontent'!WP15</f>
        <v>0</v>
      </c>
      <c r="WQ15" s="1">
        <f>'Calculation - tariffs vec'!WP$4*'PCE - 2023 - Importcontent'!WQ15</f>
        <v>0</v>
      </c>
      <c r="WR15" s="1">
        <f>'Calculation - tariffs vec'!WQ$4*'PCE - 2023 - Importcontent'!WR15</f>
        <v>0</v>
      </c>
      <c r="WS15" s="1">
        <f>'Calculation - tariffs vec'!WR$4*'PCE - 2023 - Importcontent'!WS15</f>
        <v>0</v>
      </c>
      <c r="WT15" s="1">
        <f>'Calculation - tariffs vec'!WS$4*'PCE - 2023 - Importcontent'!WT15</f>
        <v>0</v>
      </c>
      <c r="WU15" s="1">
        <f>'Calculation - tariffs vec'!WT$4*'PCE - 2023 - Importcontent'!WU15</f>
        <v>0</v>
      </c>
      <c r="WV15" s="1">
        <f>'Calculation - tariffs vec'!WU$4*'PCE - 2023 - Importcontent'!WV15</f>
        <v>0</v>
      </c>
      <c r="WW15" s="1">
        <f>'Calculation - tariffs vec'!WV$4*'PCE - 2023 - Importcontent'!WW15</f>
        <v>0</v>
      </c>
      <c r="WX15" s="1">
        <f>'Calculation - tariffs vec'!WW$4*'PCE - 2023 - Importcontent'!WX15</f>
        <v>0</v>
      </c>
      <c r="WY15" s="1">
        <f>'Calculation - tariffs vec'!WX$4*'PCE - 2023 - Importcontent'!WY15</f>
        <v>0</v>
      </c>
      <c r="WZ15" s="1">
        <f>'Calculation - tariffs vec'!WY$4*'PCE - 2023 - Importcontent'!WZ15</f>
        <v>0</v>
      </c>
      <c r="XA15" s="1">
        <f>'Calculation - tariffs vec'!WZ$4*'PCE - 2023 - Importcontent'!XA15</f>
        <v>0</v>
      </c>
      <c r="XB15" s="1">
        <f>'Calculation - tariffs vec'!XA$4*'PCE - 2023 - Importcontent'!XB15</f>
        <v>0</v>
      </c>
      <c r="XC15" s="1">
        <f>'Calculation - tariffs vec'!XB$4*'PCE - 2023 - Importcontent'!XC15</f>
        <v>0</v>
      </c>
      <c r="XD15" s="1">
        <f>'Calculation - tariffs vec'!XC$4*'PCE - 2023 - Importcontent'!XD15</f>
        <v>0</v>
      </c>
      <c r="XE15" s="1">
        <f>'Calculation - tariffs vec'!XD$4*'PCE - 2023 - Importcontent'!XE15</f>
        <v>0</v>
      </c>
      <c r="XF15" s="1">
        <f>'Calculation - tariffs vec'!XE$4*'PCE - 2023 - Importcontent'!XF15</f>
        <v>0</v>
      </c>
      <c r="XG15" s="1">
        <f>'Calculation - tariffs vec'!XF$4*'PCE - 2023 - Importcontent'!XG15</f>
        <v>0</v>
      </c>
      <c r="XH15" s="1">
        <f>'Calculation - tariffs vec'!XG$4*'PCE - 2023 - Importcontent'!XH15</f>
        <v>0</v>
      </c>
      <c r="XI15" s="1">
        <f>'Calculation - tariffs vec'!XH$4*'PCE - 2023 - Importcontent'!XI15</f>
        <v>0</v>
      </c>
      <c r="XJ15" s="1">
        <f>'Calculation - tariffs vec'!XI$4*'PCE - 2023 - Importcontent'!XJ15</f>
        <v>0</v>
      </c>
      <c r="XK15" s="1">
        <f>'Calculation - tariffs vec'!XJ$4*'PCE - 2023 - Importcontent'!XK15</f>
        <v>0</v>
      </c>
      <c r="XL15" s="1">
        <f>'Calculation - tariffs vec'!XK$4*'PCE - 2023 - Importcontent'!XL15</f>
        <v>0</v>
      </c>
      <c r="XM15" s="1">
        <f>'Calculation - tariffs vec'!XL$4*'PCE - 2023 - Importcontent'!XM15</f>
        <v>0</v>
      </c>
      <c r="XN15" s="1">
        <f>'Calculation - tariffs vec'!XM$4*'PCE - 2023 - Importcontent'!XN15</f>
        <v>0</v>
      </c>
      <c r="XO15" s="1">
        <f>'Calculation - tariffs vec'!XN$4*'PCE - 2023 - Importcontent'!XO15</f>
        <v>0</v>
      </c>
      <c r="XP15" s="1">
        <f>'Calculation - tariffs vec'!XO$4*'PCE - 2023 - Importcontent'!XP15</f>
        <v>0</v>
      </c>
      <c r="XQ15" s="1">
        <f>'Calculation - tariffs vec'!XP$4*'PCE - 2023 - Importcontent'!XQ15</f>
        <v>0</v>
      </c>
      <c r="XR15" s="1">
        <f>'Calculation - tariffs vec'!XQ$4*'PCE - 2023 - Importcontent'!XR15</f>
        <v>0</v>
      </c>
      <c r="XS15" s="1">
        <f>'Calculation - tariffs vec'!XR$4*'PCE - 2023 - Importcontent'!XS15</f>
        <v>0</v>
      </c>
      <c r="XT15" s="1">
        <f>'Calculation - tariffs vec'!XS$4*'PCE - 2023 - Importcontent'!XT15</f>
        <v>0</v>
      </c>
      <c r="XU15" s="1">
        <f>'Calculation - tariffs vec'!XT$4*'PCE - 2023 - Importcontent'!XU15</f>
        <v>0</v>
      </c>
      <c r="XV15" s="1">
        <f>'Calculation - tariffs vec'!XU$4*'PCE - 2023 - Importcontent'!XV15</f>
        <v>0</v>
      </c>
      <c r="XW15" s="1">
        <f>'Calculation - tariffs vec'!XV$4*'PCE - 2023 - Importcontent'!XW15</f>
        <v>0</v>
      </c>
      <c r="XX15" s="1">
        <f>'Calculation - tariffs vec'!XW$4*'PCE - 2023 - Importcontent'!XX15</f>
        <v>0</v>
      </c>
      <c r="XY15" s="1">
        <f>'Calculation - tariffs vec'!XX$4*'PCE - 2023 - Importcontent'!XY15</f>
        <v>0</v>
      </c>
      <c r="XZ15" s="1">
        <f>'Calculation - tariffs vec'!XY$4*'PCE - 2023 - Importcontent'!XZ15</f>
        <v>0</v>
      </c>
      <c r="YA15" s="1">
        <f>'Calculation - tariffs vec'!XZ$4*'PCE - 2023 - Importcontent'!YA15</f>
        <v>0</v>
      </c>
      <c r="YB15" s="1">
        <f>'Calculation - tariffs vec'!YA$4*'PCE - 2023 - Importcontent'!YB15</f>
        <v>0</v>
      </c>
      <c r="YC15" s="1">
        <f>'Calculation - tariffs vec'!YB$4*'PCE - 2023 - Importcontent'!YC15</f>
        <v>0</v>
      </c>
      <c r="YD15" s="1">
        <f>'Calculation - tariffs vec'!YC$4*'PCE - 2023 - Importcontent'!YD15</f>
        <v>0</v>
      </c>
      <c r="YE15" s="1">
        <f>'Calculation - tariffs vec'!YD$4*'PCE - 2023 - Importcontent'!YE15</f>
        <v>0</v>
      </c>
      <c r="YF15" s="1">
        <f>'Calculation - tariffs vec'!YE$4*'PCE - 2023 - Importcontent'!YF15</f>
        <v>0</v>
      </c>
      <c r="YG15" s="1">
        <f>'Calculation - tariffs vec'!YF$4*'PCE - 2023 - Importcontent'!YG15</f>
        <v>0</v>
      </c>
      <c r="YH15" s="1">
        <f>'Calculation - tariffs vec'!YG$4*'PCE - 2023 - Importcontent'!YH15</f>
        <v>0</v>
      </c>
      <c r="YI15" s="1">
        <f>'Calculation - tariffs vec'!YH$4*'PCE - 2023 - Importcontent'!YI15</f>
        <v>0</v>
      </c>
    </row>
    <row r="16" spans="1:659" ht="15" customHeight="1" x14ac:dyDescent="0.25">
      <c r="A16" s="1">
        <f>'PCE - 2023 - Importcontent'!A16</f>
        <v>18</v>
      </c>
      <c r="B16" s="1" t="str">
        <f>'PCE - 2023 - Importcontent'!B16</f>
        <v>Musical instruments</v>
      </c>
      <c r="C16" s="1">
        <f>'Calculation - tariffs vec'!B$4*'PCE - 2023 - Importcontent'!C16</f>
        <v>3.8928393371549748E-4</v>
      </c>
      <c r="D16" s="1">
        <f>'Calculation - tariffs vec'!C$4*'PCE - 2023 - Importcontent'!D16</f>
        <v>1.1382262433038855E-3</v>
      </c>
      <c r="E16" s="1">
        <f>'Calculation - tariffs vec'!D$4*'PCE - 2023 - Importcontent'!E16</f>
        <v>4.4563876895499746E-2</v>
      </c>
      <c r="F16" s="1">
        <f>'Calculation - tariffs vec'!E$4*'PCE - 2023 - Importcontent'!F16</f>
        <v>9.3446244524263697E-4</v>
      </c>
      <c r="G16" s="1">
        <f>'Calculation - tariffs vec'!F$4*'PCE - 2023 - Importcontent'!G16</f>
        <v>0</v>
      </c>
      <c r="H16" s="1">
        <f>'Calculation - tariffs vec'!G$4*'PCE - 2023 - Importcontent'!H16</f>
        <v>0</v>
      </c>
      <c r="I16" s="1">
        <f>'Calculation - tariffs vec'!H$4*'PCE - 2023 - Importcontent'!I16</f>
        <v>0</v>
      </c>
      <c r="J16" s="1">
        <f>'Calculation - tariffs vec'!I$4*'PCE - 2023 - Importcontent'!J16</f>
        <v>6.7437413429259699E-3</v>
      </c>
      <c r="K16" s="1">
        <f>'Calculation - tariffs vec'!J$4*'PCE - 2023 - Importcontent'!K16</f>
        <v>8.7122222813478846E-4</v>
      </c>
      <c r="L16" s="1">
        <f>'Calculation - tariffs vec'!K$4*'PCE - 2023 - Importcontent'!L16</f>
        <v>3.1185392765440398E-2</v>
      </c>
      <c r="M16" s="1">
        <f>'Calculation - tariffs vec'!L$4*'PCE - 2023 - Importcontent'!M16</f>
        <v>2.8259042723407448E-3</v>
      </c>
      <c r="N16" s="1">
        <f>'Calculation - tariffs vec'!M$4*'PCE - 2023 - Importcontent'!N16</f>
        <v>3.5769637147796203E-3</v>
      </c>
      <c r="O16" s="1">
        <f>'Calculation - tariffs vec'!N$4*'PCE - 2023 - Importcontent'!O16</f>
        <v>1.6834772772824831E-3</v>
      </c>
      <c r="P16" s="1">
        <f>'Calculation - tariffs vec'!O$4*'PCE - 2023 - Importcontent'!P16</f>
        <v>1.3675491105221912E-3</v>
      </c>
      <c r="Q16" s="1">
        <f>'Calculation - tariffs vec'!P$4*'PCE - 2023 - Importcontent'!Q16</f>
        <v>8.1708113334004843E-3</v>
      </c>
      <c r="R16" s="1">
        <f>'Calculation - tariffs vec'!Q$4*'PCE - 2023 - Importcontent'!R16</f>
        <v>5.3087047531838493E-4</v>
      </c>
      <c r="S16" s="1">
        <f>'Calculation - tariffs vec'!R$4*'PCE - 2023 - Importcontent'!S16</f>
        <v>5.2234289135522007E-4</v>
      </c>
      <c r="T16" s="1">
        <f>'Calculation - tariffs vec'!S$4*'PCE - 2023 - Importcontent'!T16</f>
        <v>0.15565861571538875</v>
      </c>
      <c r="U16" s="1">
        <f>'Calculation - tariffs vec'!T$4*'PCE - 2023 - Importcontent'!U16</f>
        <v>1.4448441321133331E-3</v>
      </c>
      <c r="V16" s="1">
        <f>'Calculation - tariffs vec'!U$4*'PCE - 2023 - Importcontent'!V16</f>
        <v>9.4731491761880136E-4</v>
      </c>
      <c r="W16" s="1">
        <f>'Calculation - tariffs vec'!V$4*'PCE - 2023 - Importcontent'!W16</f>
        <v>9.3899908510984512E-3</v>
      </c>
      <c r="X16" s="1">
        <f>'Calculation - tariffs vec'!W$4*'PCE - 2023 - Importcontent'!X16</f>
        <v>7.4060141780883954E-3</v>
      </c>
      <c r="Y16" s="1">
        <f>'Calculation - tariffs vec'!X$4*'PCE - 2023 - Importcontent'!Y16</f>
        <v>2.2725355692569576E-4</v>
      </c>
      <c r="Z16" s="1">
        <f>'Calculation - tariffs vec'!Y$4*'PCE - 2023 - Importcontent'!Z16</f>
        <v>6.5936801650889696E-3</v>
      </c>
      <c r="AA16" s="1">
        <f>'Calculation - tariffs vec'!Z$4*'PCE - 2023 - Importcontent'!AA16</f>
        <v>1.1097286476751549E-2</v>
      </c>
      <c r="AB16" s="1">
        <f>'Calculation - tariffs vec'!AA$4*'PCE - 2023 - Importcontent'!AB16</f>
        <v>4.45446529323396E-3</v>
      </c>
      <c r="AC16" s="1">
        <f>'Calculation - tariffs vec'!AB$4*'PCE - 2023 - Importcontent'!AC16</f>
        <v>0</v>
      </c>
      <c r="AD16" s="1">
        <f>'Calculation - tariffs vec'!AC$4*'PCE - 2023 - Importcontent'!AD16</f>
        <v>0</v>
      </c>
      <c r="AE16" s="1">
        <f>'Calculation - tariffs vec'!AD$4*'PCE - 2023 - Importcontent'!AE16</f>
        <v>0</v>
      </c>
      <c r="AF16" s="1">
        <f>'Calculation - tariffs vec'!AE$4*'PCE - 2023 - Importcontent'!AF16</f>
        <v>0</v>
      </c>
      <c r="AG16" s="1">
        <f>'Calculation - tariffs vec'!AF$4*'PCE - 2023 - Importcontent'!AG16</f>
        <v>0</v>
      </c>
      <c r="AH16" s="1">
        <f>'Calculation - tariffs vec'!AG$4*'PCE - 2023 - Importcontent'!AH16</f>
        <v>0</v>
      </c>
      <c r="AI16" s="1">
        <f>'Calculation - tariffs vec'!AH$4*'PCE - 2023 - Importcontent'!AI16</f>
        <v>0</v>
      </c>
      <c r="AJ16" s="1">
        <f>'Calculation - tariffs vec'!AI$4*'PCE - 2023 - Importcontent'!AJ16</f>
        <v>0</v>
      </c>
      <c r="AK16" s="1">
        <f>'Calculation - tariffs vec'!AJ$4*'PCE - 2023 - Importcontent'!AK16</f>
        <v>0</v>
      </c>
      <c r="AL16" s="1">
        <f>'Calculation - tariffs vec'!AK$4*'PCE - 2023 - Importcontent'!AL16</f>
        <v>0</v>
      </c>
      <c r="AM16" s="1">
        <f>'Calculation - tariffs vec'!AL$4*'PCE - 2023 - Importcontent'!AM16</f>
        <v>0</v>
      </c>
      <c r="AN16" s="1">
        <f>'Calculation - tariffs vec'!AM$4*'PCE - 2023 - Importcontent'!AN16</f>
        <v>0</v>
      </c>
      <c r="AO16" s="1">
        <f>'Calculation - tariffs vec'!AN$4*'PCE - 2023 - Importcontent'!AO16</f>
        <v>0</v>
      </c>
      <c r="AP16" s="1">
        <f>'Calculation - tariffs vec'!AO$4*'PCE - 2023 - Importcontent'!AP16</f>
        <v>0</v>
      </c>
      <c r="AQ16" s="1">
        <f>'Calculation - tariffs vec'!AP$4*'PCE - 2023 - Importcontent'!AQ16</f>
        <v>0</v>
      </c>
      <c r="AR16" s="1">
        <f>'Calculation - tariffs vec'!AQ$4*'PCE - 2023 - Importcontent'!AR16</f>
        <v>0</v>
      </c>
      <c r="AS16" s="1">
        <f>'Calculation - tariffs vec'!AR$4*'PCE - 2023 - Importcontent'!AS16</f>
        <v>0</v>
      </c>
      <c r="AT16" s="1">
        <f>'Calculation - tariffs vec'!AS$4*'PCE - 2023 - Importcontent'!AT16</f>
        <v>0</v>
      </c>
      <c r="AU16" s="1">
        <f>'Calculation - tariffs vec'!AT$4*'PCE - 2023 - Importcontent'!AU16</f>
        <v>0</v>
      </c>
      <c r="AV16" s="1">
        <f>'Calculation - tariffs vec'!AU$4*'PCE - 2023 - Importcontent'!AV16</f>
        <v>0</v>
      </c>
      <c r="AW16" s="1">
        <f>'Calculation - tariffs vec'!AV$4*'PCE - 2023 - Importcontent'!AW16</f>
        <v>0</v>
      </c>
      <c r="AX16" s="1">
        <f>'Calculation - tariffs vec'!AW$4*'PCE - 2023 - Importcontent'!AX16</f>
        <v>0</v>
      </c>
      <c r="AY16" s="1">
        <f>'Calculation - tariffs vec'!AX$4*'PCE - 2023 - Importcontent'!AY16</f>
        <v>0</v>
      </c>
      <c r="AZ16" s="1">
        <f>'Calculation - tariffs vec'!AY$4*'PCE - 2023 - Importcontent'!AZ16</f>
        <v>0</v>
      </c>
      <c r="BA16" s="1">
        <f>'Calculation - tariffs vec'!AZ$4*'PCE - 2023 - Importcontent'!BA16</f>
        <v>0</v>
      </c>
      <c r="BB16" s="1">
        <f>'Calculation - tariffs vec'!BA$4*'PCE - 2023 - Importcontent'!BB16</f>
        <v>0</v>
      </c>
      <c r="BC16" s="1">
        <f>'Calculation - tariffs vec'!BB$4*'PCE - 2023 - Importcontent'!BC16</f>
        <v>0</v>
      </c>
      <c r="BD16" s="1">
        <f>'Calculation - tariffs vec'!BC$4*'PCE - 2023 - Importcontent'!BD16</f>
        <v>0</v>
      </c>
      <c r="BE16" s="1">
        <f>'Calculation - tariffs vec'!BD$4*'PCE - 2023 - Importcontent'!BE16</f>
        <v>0</v>
      </c>
      <c r="BF16" s="1">
        <f>'Calculation - tariffs vec'!BE$4*'PCE - 2023 - Importcontent'!BF16</f>
        <v>0</v>
      </c>
      <c r="BG16" s="1">
        <f>'Calculation - tariffs vec'!BF$4*'PCE - 2023 - Importcontent'!BG16</f>
        <v>0</v>
      </c>
      <c r="BH16" s="1">
        <f>'Calculation - tariffs vec'!BG$4*'PCE - 2023 - Importcontent'!BH16</f>
        <v>0</v>
      </c>
      <c r="BI16" s="1">
        <f>'Calculation - tariffs vec'!BH$4*'PCE - 2023 - Importcontent'!BI16</f>
        <v>0</v>
      </c>
      <c r="BJ16" s="1">
        <f>'Calculation - tariffs vec'!BI$4*'PCE - 2023 - Importcontent'!BJ16</f>
        <v>0</v>
      </c>
      <c r="BK16" s="1">
        <f>'Calculation - tariffs vec'!BJ$4*'PCE - 2023 - Importcontent'!BK16</f>
        <v>0</v>
      </c>
      <c r="BL16" s="1">
        <f>'Calculation - tariffs vec'!BK$4*'PCE - 2023 - Importcontent'!BL16</f>
        <v>0</v>
      </c>
      <c r="BM16" s="1">
        <f>'Calculation - tariffs vec'!BL$4*'PCE - 2023 - Importcontent'!BM16</f>
        <v>0</v>
      </c>
      <c r="BN16" s="1">
        <f>'Calculation - tariffs vec'!BM$4*'PCE - 2023 - Importcontent'!BN16</f>
        <v>0</v>
      </c>
      <c r="BO16" s="1">
        <f>'Calculation - tariffs vec'!BN$4*'PCE - 2023 - Importcontent'!BO16</f>
        <v>0</v>
      </c>
      <c r="BP16" s="1">
        <f>'Calculation - tariffs vec'!BO$4*'PCE - 2023 - Importcontent'!BP16</f>
        <v>0</v>
      </c>
      <c r="BQ16" s="1">
        <f>'Calculation - tariffs vec'!BP$4*'PCE - 2023 - Importcontent'!BQ16</f>
        <v>0</v>
      </c>
      <c r="BR16" s="1">
        <f>'Calculation - tariffs vec'!BQ$4*'PCE - 2023 - Importcontent'!BR16</f>
        <v>0</v>
      </c>
      <c r="BS16" s="1">
        <f>'Calculation - tariffs vec'!BR$4*'PCE - 2023 - Importcontent'!BS16</f>
        <v>0</v>
      </c>
      <c r="BT16" s="1">
        <f>'Calculation - tariffs vec'!BS$4*'PCE - 2023 - Importcontent'!BT16</f>
        <v>0</v>
      </c>
      <c r="BU16" s="1">
        <f>'Calculation - tariffs vec'!BT$4*'PCE - 2023 - Importcontent'!BU16</f>
        <v>0</v>
      </c>
      <c r="BV16" s="1">
        <f>'Calculation - tariffs vec'!BU$4*'PCE - 2023 - Importcontent'!BV16</f>
        <v>0</v>
      </c>
      <c r="BW16" s="1">
        <f>'Calculation - tariffs vec'!BV$4*'PCE - 2023 - Importcontent'!BW16</f>
        <v>0</v>
      </c>
      <c r="BX16" s="1">
        <f>'Calculation - tariffs vec'!BW$4*'PCE - 2023 - Importcontent'!BX16</f>
        <v>2.0168560929042578E-5</v>
      </c>
      <c r="BY16" s="1">
        <f>'Calculation - tariffs vec'!BX$4*'PCE - 2023 - Importcontent'!BY16</f>
        <v>6.4554481486536676E-4</v>
      </c>
      <c r="BZ16" s="1">
        <f>'Calculation - tariffs vec'!BY$4*'PCE - 2023 - Importcontent'!BZ16</f>
        <v>3.7354050855033825E-7</v>
      </c>
      <c r="CA16" s="1">
        <f>'Calculation - tariffs vec'!BZ$4*'PCE - 2023 - Importcontent'!CA16</f>
        <v>7.9841292136106277E-5</v>
      </c>
      <c r="CB16" s="1">
        <f>'Calculation - tariffs vec'!CA$4*'PCE - 2023 - Importcontent'!CB16</f>
        <v>0</v>
      </c>
      <c r="CC16" s="1">
        <f>'Calculation - tariffs vec'!CB$4*'PCE - 2023 - Importcontent'!CC16</f>
        <v>0</v>
      </c>
      <c r="CD16" s="1">
        <f>'Calculation - tariffs vec'!CC$4*'PCE - 2023 - Importcontent'!CD16</f>
        <v>0</v>
      </c>
      <c r="CE16" s="1">
        <f>'Calculation - tariffs vec'!CD$4*'PCE - 2023 - Importcontent'!CE16</f>
        <v>1.303267329192781E-3</v>
      </c>
      <c r="CF16" s="1">
        <f>'Calculation - tariffs vec'!CE$4*'PCE - 2023 - Importcontent'!CF16</f>
        <v>2.6552693795488299E-3</v>
      </c>
      <c r="CG16" s="1">
        <f>'Calculation - tariffs vec'!CF$4*'PCE - 2023 - Importcontent'!CG16</f>
        <v>2.6358962794524278E-3</v>
      </c>
      <c r="CH16" s="1">
        <f>'Calculation - tariffs vec'!CG$4*'PCE - 2023 - Importcontent'!CH16</f>
        <v>8.3985152355691185E-3</v>
      </c>
      <c r="CI16" s="1">
        <f>'Calculation - tariffs vec'!CH$4*'PCE - 2023 - Importcontent'!CI16</f>
        <v>5.6381478332866702E-3</v>
      </c>
      <c r="CJ16" s="1">
        <f>'Calculation - tariffs vec'!CI$4*'PCE - 2023 - Importcontent'!CJ16</f>
        <v>2.8690882898284975E-2</v>
      </c>
      <c r="CK16" s="1">
        <f>'Calculation - tariffs vec'!CJ$4*'PCE - 2023 - Importcontent'!CK16</f>
        <v>7.3502725984295495E-3</v>
      </c>
      <c r="CL16" s="1">
        <f>'Calculation - tariffs vec'!CK$4*'PCE - 2023 - Importcontent'!CL16</f>
        <v>5.3137730808724849E-3</v>
      </c>
      <c r="CM16" s="1">
        <f>'Calculation - tariffs vec'!CL$4*'PCE - 2023 - Importcontent'!CM16</f>
        <v>1.3620737679378428E-4</v>
      </c>
      <c r="CN16" s="1">
        <f>'Calculation - tariffs vec'!CM$4*'PCE - 2023 - Importcontent'!CN16</f>
        <v>1.7185637836547338E-3</v>
      </c>
      <c r="CO16" s="1">
        <f>'Calculation - tariffs vec'!CN$4*'PCE - 2023 - Importcontent'!CO16</f>
        <v>2.1689628899793507</v>
      </c>
      <c r="CP16" s="1">
        <f>'Calculation - tariffs vec'!CO$4*'PCE - 2023 - Importcontent'!CP16</f>
        <v>1.8960056282994896E-4</v>
      </c>
      <c r="CQ16" s="1">
        <f>'Calculation - tariffs vec'!CP$4*'PCE - 2023 - Importcontent'!CQ16</f>
        <v>1.0812436681711642E-2</v>
      </c>
      <c r="CR16" s="1">
        <f>'Calculation - tariffs vec'!CQ$4*'PCE - 2023 - Importcontent'!CR16</f>
        <v>0.34156531268146872</v>
      </c>
      <c r="CS16" s="1">
        <f>'Calculation - tariffs vec'!CR$4*'PCE - 2023 - Importcontent'!CS16</f>
        <v>2.6313119625321524E-3</v>
      </c>
      <c r="CT16" s="1">
        <f>'Calculation - tariffs vec'!CS$4*'PCE - 2023 - Importcontent'!CT16</f>
        <v>6.0759724571574395E-4</v>
      </c>
      <c r="CU16" s="1">
        <f>'Calculation - tariffs vec'!CT$4*'PCE - 2023 - Importcontent'!CU16</f>
        <v>8.1951952955814454E-5</v>
      </c>
      <c r="CV16" s="1">
        <f>'Calculation - tariffs vec'!CU$4*'PCE - 2023 - Importcontent'!CV16</f>
        <v>7.790885349449079E-3</v>
      </c>
      <c r="CW16" s="1">
        <f>'Calculation - tariffs vec'!CV$4*'PCE - 2023 - Importcontent'!CW16</f>
        <v>8.5794967248182807E-3</v>
      </c>
      <c r="CX16" s="1">
        <f>'Calculation - tariffs vec'!CW$4*'PCE - 2023 - Importcontent'!CX16</f>
        <v>0</v>
      </c>
      <c r="CY16" s="1">
        <f>'Calculation - tariffs vec'!CX$4*'PCE - 2023 - Importcontent'!CY16</f>
        <v>0</v>
      </c>
      <c r="CZ16" s="1">
        <f>'Calculation - tariffs vec'!CY$4*'PCE - 2023 - Importcontent'!CZ16</f>
        <v>0</v>
      </c>
      <c r="DA16" s="1">
        <f>'Calculation - tariffs vec'!CZ$4*'PCE - 2023 - Importcontent'!DA16</f>
        <v>0</v>
      </c>
      <c r="DB16" s="1">
        <f>'Calculation - tariffs vec'!DA$4*'PCE - 2023 - Importcontent'!DB16</f>
        <v>0</v>
      </c>
      <c r="DC16" s="1">
        <f>'Calculation - tariffs vec'!DB$4*'PCE - 2023 - Importcontent'!DC16</f>
        <v>0</v>
      </c>
      <c r="DD16" s="1">
        <f>'Calculation - tariffs vec'!DC$4*'PCE - 2023 - Importcontent'!DD16</f>
        <v>0</v>
      </c>
      <c r="DE16" s="1">
        <f>'Calculation - tariffs vec'!DD$4*'PCE - 2023 - Importcontent'!DE16</f>
        <v>0</v>
      </c>
      <c r="DF16" s="1">
        <f>'Calculation - tariffs vec'!DE$4*'PCE - 2023 - Importcontent'!DF16</f>
        <v>0</v>
      </c>
      <c r="DG16" s="1">
        <f>'Calculation - tariffs vec'!DF$4*'PCE - 2023 - Importcontent'!DG16</f>
        <v>0</v>
      </c>
      <c r="DH16" s="1">
        <f>'Calculation - tariffs vec'!DG$4*'PCE - 2023 - Importcontent'!DH16</f>
        <v>0</v>
      </c>
      <c r="DI16" s="1">
        <f>'Calculation - tariffs vec'!DH$4*'PCE - 2023 - Importcontent'!DI16</f>
        <v>0</v>
      </c>
      <c r="DJ16" s="1">
        <f>'Calculation - tariffs vec'!DI$4*'PCE - 2023 - Importcontent'!DJ16</f>
        <v>0</v>
      </c>
      <c r="DK16" s="1">
        <f>'Calculation - tariffs vec'!DJ$4*'PCE - 2023 - Importcontent'!DK16</f>
        <v>0</v>
      </c>
      <c r="DL16" s="1">
        <f>'Calculation - tariffs vec'!DK$4*'PCE - 2023 - Importcontent'!DL16</f>
        <v>0</v>
      </c>
      <c r="DM16" s="1">
        <f>'Calculation - tariffs vec'!DL$4*'PCE - 2023 - Importcontent'!DM16</f>
        <v>0</v>
      </c>
      <c r="DN16" s="1">
        <f>'Calculation - tariffs vec'!DM$4*'PCE - 2023 - Importcontent'!DN16</f>
        <v>0</v>
      </c>
      <c r="DO16" s="1">
        <f>'Calculation - tariffs vec'!DN$4*'PCE - 2023 - Importcontent'!DO16</f>
        <v>0</v>
      </c>
      <c r="DP16" s="1">
        <f>'Calculation - tariffs vec'!DO$4*'PCE - 2023 - Importcontent'!DP16</f>
        <v>0</v>
      </c>
      <c r="DQ16" s="1">
        <f>'Calculation - tariffs vec'!DP$4*'PCE - 2023 - Importcontent'!DQ16</f>
        <v>0</v>
      </c>
      <c r="DR16" s="1">
        <f>'Calculation - tariffs vec'!DQ$4*'PCE - 2023 - Importcontent'!DR16</f>
        <v>0</v>
      </c>
      <c r="DS16" s="1">
        <f>'Calculation - tariffs vec'!DR$4*'PCE - 2023 - Importcontent'!DS16</f>
        <v>0</v>
      </c>
      <c r="DT16" s="1">
        <f>'Calculation - tariffs vec'!DS$4*'PCE - 2023 - Importcontent'!DT16</f>
        <v>0</v>
      </c>
      <c r="DU16" s="1">
        <f>'Calculation - tariffs vec'!DT$4*'PCE - 2023 - Importcontent'!DU16</f>
        <v>0</v>
      </c>
      <c r="DV16" s="1">
        <f>'Calculation - tariffs vec'!DU$4*'PCE - 2023 - Importcontent'!DV16</f>
        <v>0</v>
      </c>
      <c r="DW16" s="1">
        <f>'Calculation - tariffs vec'!DV$4*'PCE - 2023 - Importcontent'!DW16</f>
        <v>0</v>
      </c>
      <c r="DX16" s="1">
        <f>'Calculation - tariffs vec'!DW$4*'PCE - 2023 - Importcontent'!DX16</f>
        <v>0</v>
      </c>
      <c r="DY16" s="1">
        <f>'Calculation - tariffs vec'!DX$4*'PCE - 2023 - Importcontent'!DY16</f>
        <v>0</v>
      </c>
      <c r="DZ16" s="1">
        <f>'Calculation - tariffs vec'!DY$4*'PCE - 2023 - Importcontent'!DZ16</f>
        <v>0</v>
      </c>
      <c r="EA16" s="1">
        <f>'Calculation - tariffs vec'!DZ$4*'PCE - 2023 - Importcontent'!EA16</f>
        <v>0</v>
      </c>
      <c r="EB16" s="1">
        <f>'Calculation - tariffs vec'!EA$4*'PCE - 2023 - Importcontent'!EB16</f>
        <v>0</v>
      </c>
      <c r="EC16" s="1">
        <f>'Calculation - tariffs vec'!EB$4*'PCE - 2023 - Importcontent'!EC16</f>
        <v>0</v>
      </c>
      <c r="ED16" s="1">
        <f>'Calculation - tariffs vec'!EC$4*'PCE - 2023 - Importcontent'!ED16</f>
        <v>0</v>
      </c>
      <c r="EE16" s="1">
        <f>'Calculation - tariffs vec'!ED$4*'PCE - 2023 - Importcontent'!EE16</f>
        <v>0</v>
      </c>
      <c r="EF16" s="1">
        <f>'Calculation - tariffs vec'!EE$4*'PCE - 2023 - Importcontent'!EF16</f>
        <v>0</v>
      </c>
      <c r="EG16" s="1">
        <f>'Calculation - tariffs vec'!EF$4*'PCE - 2023 - Importcontent'!EG16</f>
        <v>0</v>
      </c>
      <c r="EH16" s="1">
        <f>'Calculation - tariffs vec'!EG$4*'PCE - 2023 - Importcontent'!EH16</f>
        <v>0</v>
      </c>
      <c r="EI16" s="1">
        <f>'Calculation - tariffs vec'!EH$4*'PCE - 2023 - Importcontent'!EI16</f>
        <v>0</v>
      </c>
      <c r="EJ16" s="1">
        <f>'Calculation - tariffs vec'!EI$4*'PCE - 2023 - Importcontent'!EJ16</f>
        <v>0</v>
      </c>
      <c r="EK16" s="1">
        <f>'Calculation - tariffs vec'!EJ$4*'PCE - 2023 - Importcontent'!EK16</f>
        <v>0</v>
      </c>
      <c r="EL16" s="1">
        <f>'Calculation - tariffs vec'!EK$4*'PCE - 2023 - Importcontent'!EL16</f>
        <v>0</v>
      </c>
      <c r="EM16" s="1">
        <f>'Calculation - tariffs vec'!EL$4*'PCE - 2023 - Importcontent'!EM16</f>
        <v>0</v>
      </c>
      <c r="EN16" s="1">
        <f>'Calculation - tariffs vec'!EM$4*'PCE - 2023 - Importcontent'!EN16</f>
        <v>0</v>
      </c>
      <c r="EO16" s="1">
        <f>'Calculation - tariffs vec'!EN$4*'PCE - 2023 - Importcontent'!EO16</f>
        <v>0</v>
      </c>
      <c r="EP16" s="1">
        <f>'Calculation - tariffs vec'!EO$4*'PCE - 2023 - Importcontent'!EP16</f>
        <v>0</v>
      </c>
      <c r="EQ16" s="1">
        <f>'Calculation - tariffs vec'!EP$4*'PCE - 2023 - Importcontent'!EQ16</f>
        <v>0</v>
      </c>
      <c r="ER16" s="1">
        <f>'Calculation - tariffs vec'!EQ$4*'PCE - 2023 - Importcontent'!ER16</f>
        <v>0</v>
      </c>
      <c r="ES16" s="1">
        <f>'Calculation - tariffs vec'!ER$4*'PCE - 2023 - Importcontent'!ES16</f>
        <v>1.2925563673028289E-4</v>
      </c>
      <c r="ET16" s="1">
        <f>'Calculation - tariffs vec'!ES$4*'PCE - 2023 - Importcontent'!ET16</f>
        <v>1.0773933618485831E-3</v>
      </c>
      <c r="EU16" s="1">
        <f>'Calculation - tariffs vec'!ET$4*'PCE - 2023 - Importcontent'!EU16</f>
        <v>1.2097535281672348E-5</v>
      </c>
      <c r="EV16" s="1">
        <f>'Calculation - tariffs vec'!EU$4*'PCE - 2023 - Importcontent'!EV16</f>
        <v>2.444484234352738E-5</v>
      </c>
      <c r="EW16" s="1">
        <f>'Calculation - tariffs vec'!EV$4*'PCE - 2023 - Importcontent'!EW16</f>
        <v>0</v>
      </c>
      <c r="EX16" s="1">
        <f>'Calculation - tariffs vec'!EW$4*'PCE - 2023 - Importcontent'!EX16</f>
        <v>0</v>
      </c>
      <c r="EY16" s="1">
        <f>'Calculation - tariffs vec'!EX$4*'PCE - 2023 - Importcontent'!EY16</f>
        <v>0</v>
      </c>
      <c r="EZ16" s="1">
        <f>'Calculation - tariffs vec'!EY$4*'PCE - 2023 - Importcontent'!EZ16</f>
        <v>1.4080041551395935E-3</v>
      </c>
      <c r="FA16" s="1">
        <f>'Calculation - tariffs vec'!EZ$4*'PCE - 2023 - Importcontent'!FA16</f>
        <v>7.5844872801634231E-4</v>
      </c>
      <c r="FB16" s="1">
        <f>'Calculation - tariffs vec'!FA$4*'PCE - 2023 - Importcontent'!FB16</f>
        <v>7.1054119859199575E-3</v>
      </c>
      <c r="FC16" s="1">
        <f>'Calculation - tariffs vec'!FB$4*'PCE - 2023 - Importcontent'!FC16</f>
        <v>2.3247187608674762E-3</v>
      </c>
      <c r="FD16" s="1">
        <f>'Calculation - tariffs vec'!FC$4*'PCE - 2023 - Importcontent'!FD16</f>
        <v>3.0318804879990425E-3</v>
      </c>
      <c r="FE16" s="1">
        <f>'Calculation - tariffs vec'!FD$4*'PCE - 2023 - Importcontent'!FE16</f>
        <v>2.0777000149803389E-2</v>
      </c>
      <c r="FF16" s="1">
        <f>'Calculation - tariffs vec'!FE$4*'PCE - 2023 - Importcontent'!FF16</f>
        <v>4.3417802415666651E-3</v>
      </c>
      <c r="FG16" s="1">
        <f>'Calculation - tariffs vec'!FF$4*'PCE - 2023 - Importcontent'!FG16</f>
        <v>4.2880950210164278E-3</v>
      </c>
      <c r="FH16" s="1">
        <f>'Calculation - tariffs vec'!FG$4*'PCE - 2023 - Importcontent'!FH16</f>
        <v>6.9548918075368175E-5</v>
      </c>
      <c r="FI16" s="1">
        <f>'Calculation - tariffs vec'!FH$4*'PCE - 2023 - Importcontent'!FI16</f>
        <v>2.0979663165325763E-3</v>
      </c>
      <c r="FJ16" s="1">
        <f>'Calculation - tariffs vec'!FI$4*'PCE - 2023 - Importcontent'!FJ16</f>
        <v>0.43082542507109345</v>
      </c>
      <c r="FK16" s="1">
        <f>'Calculation - tariffs vec'!FJ$4*'PCE - 2023 - Importcontent'!FK16</f>
        <v>3.4623496167930699E-4</v>
      </c>
      <c r="FL16" s="1">
        <f>'Calculation - tariffs vec'!FK$4*'PCE - 2023 - Importcontent'!FL16</f>
        <v>2.1248663249315066E-3</v>
      </c>
      <c r="FM16" s="1">
        <f>'Calculation - tariffs vec'!FL$4*'PCE - 2023 - Importcontent'!FM16</f>
        <v>0.43211444162231749</v>
      </c>
      <c r="FN16" s="1">
        <f>'Calculation - tariffs vec'!FM$4*'PCE - 2023 - Importcontent'!FN16</f>
        <v>1.4341407839548802E-3</v>
      </c>
      <c r="FO16" s="1">
        <f>'Calculation - tariffs vec'!FN$4*'PCE - 2023 - Importcontent'!FO16</f>
        <v>1.3428128182887375E-4</v>
      </c>
      <c r="FP16" s="1">
        <f>'Calculation - tariffs vec'!FO$4*'PCE - 2023 - Importcontent'!FP16</f>
        <v>2.6385543878145925E-3</v>
      </c>
      <c r="FQ16" s="1">
        <f>'Calculation - tariffs vec'!FP$4*'PCE - 2023 - Importcontent'!FQ16</f>
        <v>5.9425533078245876E-3</v>
      </c>
      <c r="FR16" s="1">
        <f>'Calculation - tariffs vec'!FQ$4*'PCE - 2023 - Importcontent'!FR16</f>
        <v>3.9077454211212245E-3</v>
      </c>
      <c r="FS16" s="1">
        <f>'Calculation - tariffs vec'!FR$4*'PCE - 2023 - Importcontent'!FS16</f>
        <v>0</v>
      </c>
      <c r="FT16" s="1">
        <f>'Calculation - tariffs vec'!FS$4*'PCE - 2023 - Importcontent'!FT16</f>
        <v>0</v>
      </c>
      <c r="FU16" s="1">
        <f>'Calculation - tariffs vec'!FT$4*'PCE - 2023 - Importcontent'!FU16</f>
        <v>0</v>
      </c>
      <c r="FV16" s="1">
        <f>'Calculation - tariffs vec'!FU$4*'PCE - 2023 - Importcontent'!FV16</f>
        <v>0</v>
      </c>
      <c r="FW16" s="1">
        <f>'Calculation - tariffs vec'!FV$4*'PCE - 2023 - Importcontent'!FW16</f>
        <v>0</v>
      </c>
      <c r="FX16" s="1">
        <f>'Calculation - tariffs vec'!FW$4*'PCE - 2023 - Importcontent'!FX16</f>
        <v>0</v>
      </c>
      <c r="FY16" s="1">
        <f>'Calculation - tariffs vec'!FX$4*'PCE - 2023 - Importcontent'!FY16</f>
        <v>0</v>
      </c>
      <c r="FZ16" s="1">
        <f>'Calculation - tariffs vec'!FY$4*'PCE - 2023 - Importcontent'!FZ16</f>
        <v>0</v>
      </c>
      <c r="GA16" s="1">
        <f>'Calculation - tariffs vec'!FZ$4*'PCE - 2023 - Importcontent'!GA16</f>
        <v>0</v>
      </c>
      <c r="GB16" s="1">
        <f>'Calculation - tariffs vec'!GA$4*'PCE - 2023 - Importcontent'!GB16</f>
        <v>0</v>
      </c>
      <c r="GC16" s="1">
        <f>'Calculation - tariffs vec'!GB$4*'PCE - 2023 - Importcontent'!GC16</f>
        <v>0</v>
      </c>
      <c r="GD16" s="1">
        <f>'Calculation - tariffs vec'!GC$4*'PCE - 2023 - Importcontent'!GD16</f>
        <v>0</v>
      </c>
      <c r="GE16" s="1">
        <f>'Calculation - tariffs vec'!GD$4*'PCE - 2023 - Importcontent'!GE16</f>
        <v>0</v>
      </c>
      <c r="GF16" s="1">
        <f>'Calculation - tariffs vec'!GE$4*'PCE - 2023 - Importcontent'!GF16</f>
        <v>0</v>
      </c>
      <c r="GG16" s="1">
        <f>'Calculation - tariffs vec'!GF$4*'PCE - 2023 - Importcontent'!GG16</f>
        <v>0</v>
      </c>
      <c r="GH16" s="1">
        <f>'Calculation - tariffs vec'!GG$4*'PCE - 2023 - Importcontent'!GH16</f>
        <v>0</v>
      </c>
      <c r="GI16" s="1">
        <f>'Calculation - tariffs vec'!GH$4*'PCE - 2023 - Importcontent'!GI16</f>
        <v>0</v>
      </c>
      <c r="GJ16" s="1">
        <f>'Calculation - tariffs vec'!GI$4*'PCE - 2023 - Importcontent'!GJ16</f>
        <v>0</v>
      </c>
      <c r="GK16" s="1">
        <f>'Calculation - tariffs vec'!GJ$4*'PCE - 2023 - Importcontent'!GK16</f>
        <v>0</v>
      </c>
      <c r="GL16" s="1">
        <f>'Calculation - tariffs vec'!GK$4*'PCE - 2023 - Importcontent'!GL16</f>
        <v>0</v>
      </c>
      <c r="GM16" s="1">
        <f>'Calculation - tariffs vec'!GL$4*'PCE - 2023 - Importcontent'!GM16</f>
        <v>0</v>
      </c>
      <c r="GN16" s="1">
        <f>'Calculation - tariffs vec'!GM$4*'PCE - 2023 - Importcontent'!GN16</f>
        <v>0</v>
      </c>
      <c r="GO16" s="1">
        <f>'Calculation - tariffs vec'!GN$4*'PCE - 2023 - Importcontent'!GO16</f>
        <v>0</v>
      </c>
      <c r="GP16" s="1">
        <f>'Calculation - tariffs vec'!GO$4*'PCE - 2023 - Importcontent'!GP16</f>
        <v>0</v>
      </c>
      <c r="GQ16" s="1">
        <f>'Calculation - tariffs vec'!GP$4*'PCE - 2023 - Importcontent'!GQ16</f>
        <v>0</v>
      </c>
      <c r="GR16" s="1">
        <f>'Calculation - tariffs vec'!GQ$4*'PCE - 2023 - Importcontent'!GR16</f>
        <v>0</v>
      </c>
      <c r="GS16" s="1">
        <f>'Calculation - tariffs vec'!GR$4*'PCE - 2023 - Importcontent'!GS16</f>
        <v>0</v>
      </c>
      <c r="GT16" s="1">
        <f>'Calculation - tariffs vec'!GS$4*'PCE - 2023 - Importcontent'!GT16</f>
        <v>0</v>
      </c>
      <c r="GU16" s="1">
        <f>'Calculation - tariffs vec'!GT$4*'PCE - 2023 - Importcontent'!GU16</f>
        <v>0</v>
      </c>
      <c r="GV16" s="1">
        <f>'Calculation - tariffs vec'!GU$4*'PCE - 2023 - Importcontent'!GV16</f>
        <v>0</v>
      </c>
      <c r="GW16" s="1">
        <f>'Calculation - tariffs vec'!GV$4*'PCE - 2023 - Importcontent'!GW16</f>
        <v>0</v>
      </c>
      <c r="GX16" s="1">
        <f>'Calculation - tariffs vec'!GW$4*'PCE - 2023 - Importcontent'!GX16</f>
        <v>0</v>
      </c>
      <c r="GY16" s="1">
        <f>'Calculation - tariffs vec'!GX$4*'PCE - 2023 - Importcontent'!GY16</f>
        <v>0</v>
      </c>
      <c r="GZ16" s="1">
        <f>'Calculation - tariffs vec'!GY$4*'PCE - 2023 - Importcontent'!GZ16</f>
        <v>0</v>
      </c>
      <c r="HA16" s="1">
        <f>'Calculation - tariffs vec'!GZ$4*'PCE - 2023 - Importcontent'!HA16</f>
        <v>0</v>
      </c>
      <c r="HB16" s="1">
        <f>'Calculation - tariffs vec'!HA$4*'PCE - 2023 - Importcontent'!HB16</f>
        <v>0</v>
      </c>
      <c r="HC16" s="1">
        <f>'Calculation - tariffs vec'!HB$4*'PCE - 2023 - Importcontent'!HC16</f>
        <v>0</v>
      </c>
      <c r="HD16" s="1">
        <f>'Calculation - tariffs vec'!HC$4*'PCE - 2023 - Importcontent'!HD16</f>
        <v>0</v>
      </c>
      <c r="HE16" s="1">
        <f>'Calculation - tariffs vec'!HD$4*'PCE - 2023 - Importcontent'!HE16</f>
        <v>0</v>
      </c>
      <c r="HF16" s="1">
        <f>'Calculation - tariffs vec'!HE$4*'PCE - 2023 - Importcontent'!HF16</f>
        <v>0</v>
      </c>
      <c r="HG16" s="1">
        <f>'Calculation - tariffs vec'!HF$4*'PCE - 2023 - Importcontent'!HG16</f>
        <v>0</v>
      </c>
      <c r="HH16" s="1">
        <f>'Calculation - tariffs vec'!HG$4*'PCE - 2023 - Importcontent'!HH16</f>
        <v>0</v>
      </c>
      <c r="HI16" s="1">
        <f>'Calculation - tariffs vec'!HH$4*'PCE - 2023 - Importcontent'!HI16</f>
        <v>0</v>
      </c>
      <c r="HJ16" s="1">
        <f>'Calculation - tariffs vec'!HI$4*'PCE - 2023 - Importcontent'!HJ16</f>
        <v>0</v>
      </c>
      <c r="HK16" s="1">
        <f>'Calculation - tariffs vec'!HJ$4*'PCE - 2023 - Importcontent'!HK16</f>
        <v>0</v>
      </c>
      <c r="HL16" s="1">
        <f>'Calculation - tariffs vec'!HK$4*'PCE - 2023 - Importcontent'!HL16</f>
        <v>0</v>
      </c>
      <c r="HM16" s="1">
        <f>'Calculation - tariffs vec'!HL$4*'PCE - 2023 - Importcontent'!HM16</f>
        <v>0</v>
      </c>
      <c r="HN16" s="1">
        <f>'Calculation - tariffs vec'!HM$4*'PCE - 2023 - Importcontent'!HN16</f>
        <v>1.0353081625366132E-4</v>
      </c>
      <c r="HO16" s="1">
        <f>'Calculation - tariffs vec'!HN$4*'PCE - 2023 - Importcontent'!HO16</f>
        <v>3.8872245756842524E-4</v>
      </c>
      <c r="HP16" s="1">
        <f>'Calculation - tariffs vec'!HO$4*'PCE - 2023 - Importcontent'!HP16</f>
        <v>1.0934033234163549E-6</v>
      </c>
      <c r="HQ16" s="1">
        <f>'Calculation - tariffs vec'!HP$4*'PCE - 2023 - Importcontent'!HQ16</f>
        <v>2.2344087973328198E-4</v>
      </c>
      <c r="HR16" s="1">
        <f>'Calculation - tariffs vec'!HQ$4*'PCE - 2023 - Importcontent'!HR16</f>
        <v>0</v>
      </c>
      <c r="HS16" s="1">
        <f>'Calculation - tariffs vec'!HR$4*'PCE - 2023 - Importcontent'!HS16</f>
        <v>0</v>
      </c>
      <c r="HT16" s="1">
        <f>'Calculation - tariffs vec'!HS$4*'PCE - 2023 - Importcontent'!HT16</f>
        <v>0</v>
      </c>
      <c r="HU16" s="1">
        <f>'Calculation - tariffs vec'!HT$4*'PCE - 2023 - Importcontent'!HU16</f>
        <v>2.1012021347106102E-3</v>
      </c>
      <c r="HV16" s="1">
        <f>'Calculation - tariffs vec'!HU$4*'PCE - 2023 - Importcontent'!HV16</f>
        <v>2.4098362967030695E-3</v>
      </c>
      <c r="HW16" s="1">
        <f>'Calculation - tariffs vec'!HV$4*'PCE - 2023 - Importcontent'!HW16</f>
        <v>1.4217096169400126E-2</v>
      </c>
      <c r="HX16" s="1">
        <f>'Calculation - tariffs vec'!HW$4*'PCE - 2023 - Importcontent'!HX16</f>
        <v>6.1809741431762223E-3</v>
      </c>
      <c r="HY16" s="1">
        <f>'Calculation - tariffs vec'!HX$4*'PCE - 2023 - Importcontent'!HY16</f>
        <v>1.2215567209341006E-2</v>
      </c>
      <c r="HZ16" s="1">
        <f>'Calculation - tariffs vec'!HY$4*'PCE - 2023 - Importcontent'!HZ16</f>
        <v>7.9550962160163108E-3</v>
      </c>
      <c r="IA16" s="1">
        <f>'Calculation - tariffs vec'!HZ$4*'PCE - 2023 - Importcontent'!IA16</f>
        <v>4.1258601905679627E-3</v>
      </c>
      <c r="IB16" s="1">
        <f>'Calculation - tariffs vec'!IA$4*'PCE - 2023 - Importcontent'!IB16</f>
        <v>6.6352798335177574E-3</v>
      </c>
      <c r="IC16" s="1">
        <f>'Calculation - tariffs vec'!IB$4*'PCE - 2023 - Importcontent'!IC16</f>
        <v>8.4151336681319083E-4</v>
      </c>
      <c r="ID16" s="1">
        <f>'Calculation - tariffs vec'!IC$4*'PCE - 2023 - Importcontent'!ID16</f>
        <v>5.6083981568419395E-4</v>
      </c>
      <c r="IE16" s="1">
        <f>'Calculation - tariffs vec'!ID$4*'PCE - 2023 - Importcontent'!IE16</f>
        <v>1.1234205179164585</v>
      </c>
      <c r="IF16" s="1">
        <f>'Calculation - tariffs vec'!IE$4*'PCE - 2023 - Importcontent'!IF16</f>
        <v>1.3219768315733838E-3</v>
      </c>
      <c r="IG16" s="1">
        <f>'Calculation - tariffs vec'!IF$4*'PCE - 2023 - Importcontent'!IG16</f>
        <v>2.2397680220564722E-3</v>
      </c>
      <c r="IH16" s="1">
        <f>'Calculation - tariffs vec'!IG$4*'PCE - 2023 - Importcontent'!IH16</f>
        <v>0.11927144944951695</v>
      </c>
      <c r="II16" s="1">
        <f>'Calculation - tariffs vec'!IH$4*'PCE - 2023 - Importcontent'!II16</f>
        <v>3.5421921830013853E-3</v>
      </c>
      <c r="IJ16" s="1">
        <f>'Calculation - tariffs vec'!II$4*'PCE - 2023 - Importcontent'!IJ16</f>
        <v>1.7390383512011094E-4</v>
      </c>
      <c r="IK16" s="1">
        <f>'Calculation - tariffs vec'!IJ$4*'PCE - 2023 - Importcontent'!IK16</f>
        <v>6.1238302001571021E-3</v>
      </c>
      <c r="IL16" s="1">
        <f>'Calculation - tariffs vec'!IK$4*'PCE - 2023 - Importcontent'!IL16</f>
        <v>6.2000164255063848E-2</v>
      </c>
      <c r="IM16" s="1">
        <f>'Calculation - tariffs vec'!IL$4*'PCE - 2023 - Importcontent'!IM16</f>
        <v>3.5528263231651451E-3</v>
      </c>
      <c r="IN16" s="1">
        <f>'Calculation - tariffs vec'!IM$4*'PCE - 2023 - Importcontent'!IN16</f>
        <v>0</v>
      </c>
      <c r="IO16" s="1">
        <f>'Calculation - tariffs vec'!IN$4*'PCE - 2023 - Importcontent'!IO16</f>
        <v>0</v>
      </c>
      <c r="IP16" s="1">
        <f>'Calculation - tariffs vec'!IO$4*'PCE - 2023 - Importcontent'!IP16</f>
        <v>0</v>
      </c>
      <c r="IQ16" s="1">
        <f>'Calculation - tariffs vec'!IP$4*'PCE - 2023 - Importcontent'!IQ16</f>
        <v>0</v>
      </c>
      <c r="IR16" s="1">
        <f>'Calculation - tariffs vec'!IQ$4*'PCE - 2023 - Importcontent'!IR16</f>
        <v>0</v>
      </c>
      <c r="IS16" s="1">
        <f>'Calculation - tariffs vec'!IR$4*'PCE - 2023 - Importcontent'!IS16</f>
        <v>0</v>
      </c>
      <c r="IT16" s="1">
        <f>'Calculation - tariffs vec'!IS$4*'PCE - 2023 - Importcontent'!IT16</f>
        <v>0</v>
      </c>
      <c r="IU16" s="1">
        <f>'Calculation - tariffs vec'!IT$4*'PCE - 2023 - Importcontent'!IU16</f>
        <v>0</v>
      </c>
      <c r="IV16" s="1">
        <f>'Calculation - tariffs vec'!IU$4*'PCE - 2023 - Importcontent'!IV16</f>
        <v>0</v>
      </c>
      <c r="IW16" s="1">
        <f>'Calculation - tariffs vec'!IV$4*'PCE - 2023 - Importcontent'!IW16</f>
        <v>0</v>
      </c>
      <c r="IX16" s="1">
        <f>'Calculation - tariffs vec'!IW$4*'PCE - 2023 - Importcontent'!IX16</f>
        <v>0</v>
      </c>
      <c r="IY16" s="1">
        <f>'Calculation - tariffs vec'!IX$4*'PCE - 2023 - Importcontent'!IY16</f>
        <v>0</v>
      </c>
      <c r="IZ16" s="1">
        <f>'Calculation - tariffs vec'!IY$4*'PCE - 2023 - Importcontent'!IZ16</f>
        <v>0</v>
      </c>
      <c r="JA16" s="1">
        <f>'Calculation - tariffs vec'!IZ$4*'PCE - 2023 - Importcontent'!JA16</f>
        <v>0</v>
      </c>
      <c r="JB16" s="1">
        <f>'Calculation - tariffs vec'!JA$4*'PCE - 2023 - Importcontent'!JB16</f>
        <v>0</v>
      </c>
      <c r="JC16" s="1">
        <f>'Calculation - tariffs vec'!JB$4*'PCE - 2023 - Importcontent'!JC16</f>
        <v>0</v>
      </c>
      <c r="JD16" s="1">
        <f>'Calculation - tariffs vec'!JC$4*'PCE - 2023 - Importcontent'!JD16</f>
        <v>0</v>
      </c>
      <c r="JE16" s="1">
        <f>'Calculation - tariffs vec'!JD$4*'PCE - 2023 - Importcontent'!JE16</f>
        <v>0</v>
      </c>
      <c r="JF16" s="1">
        <f>'Calculation - tariffs vec'!JE$4*'PCE - 2023 - Importcontent'!JF16</f>
        <v>0</v>
      </c>
      <c r="JG16" s="1">
        <f>'Calculation - tariffs vec'!JF$4*'PCE - 2023 - Importcontent'!JG16</f>
        <v>0</v>
      </c>
      <c r="JH16" s="1">
        <f>'Calculation - tariffs vec'!JG$4*'PCE - 2023 - Importcontent'!JH16</f>
        <v>0</v>
      </c>
      <c r="JI16" s="1">
        <f>'Calculation - tariffs vec'!JH$4*'PCE - 2023 - Importcontent'!JI16</f>
        <v>0</v>
      </c>
      <c r="JJ16" s="1">
        <f>'Calculation - tariffs vec'!JI$4*'PCE - 2023 - Importcontent'!JJ16</f>
        <v>0</v>
      </c>
      <c r="JK16" s="1">
        <f>'Calculation - tariffs vec'!JJ$4*'PCE - 2023 - Importcontent'!JK16</f>
        <v>0</v>
      </c>
      <c r="JL16" s="1">
        <f>'Calculation - tariffs vec'!JK$4*'PCE - 2023 - Importcontent'!JL16</f>
        <v>0</v>
      </c>
      <c r="JM16" s="1">
        <f>'Calculation - tariffs vec'!JL$4*'PCE - 2023 - Importcontent'!JM16</f>
        <v>0</v>
      </c>
      <c r="JN16" s="1">
        <f>'Calculation - tariffs vec'!JM$4*'PCE - 2023 - Importcontent'!JN16</f>
        <v>0</v>
      </c>
      <c r="JO16" s="1">
        <f>'Calculation - tariffs vec'!JN$4*'PCE - 2023 - Importcontent'!JO16</f>
        <v>0</v>
      </c>
      <c r="JP16" s="1">
        <f>'Calculation - tariffs vec'!JO$4*'PCE - 2023 - Importcontent'!JP16</f>
        <v>0</v>
      </c>
      <c r="JQ16" s="1">
        <f>'Calculation - tariffs vec'!JP$4*'PCE - 2023 - Importcontent'!JQ16</f>
        <v>0</v>
      </c>
      <c r="JR16" s="1">
        <f>'Calculation - tariffs vec'!JQ$4*'PCE - 2023 - Importcontent'!JR16</f>
        <v>0</v>
      </c>
      <c r="JS16" s="1">
        <f>'Calculation - tariffs vec'!JR$4*'PCE - 2023 - Importcontent'!JS16</f>
        <v>0</v>
      </c>
      <c r="JT16" s="1">
        <f>'Calculation - tariffs vec'!JS$4*'PCE - 2023 - Importcontent'!JT16</f>
        <v>0</v>
      </c>
      <c r="JU16" s="1">
        <f>'Calculation - tariffs vec'!JT$4*'PCE - 2023 - Importcontent'!JU16</f>
        <v>0</v>
      </c>
      <c r="JV16" s="1">
        <f>'Calculation - tariffs vec'!JU$4*'PCE - 2023 - Importcontent'!JV16</f>
        <v>0</v>
      </c>
      <c r="JW16" s="1">
        <f>'Calculation - tariffs vec'!JV$4*'PCE - 2023 - Importcontent'!JW16</f>
        <v>0</v>
      </c>
      <c r="JX16" s="1">
        <f>'Calculation - tariffs vec'!JW$4*'PCE - 2023 - Importcontent'!JX16</f>
        <v>0</v>
      </c>
      <c r="JY16" s="1">
        <f>'Calculation - tariffs vec'!JX$4*'PCE - 2023 - Importcontent'!JY16</f>
        <v>0</v>
      </c>
      <c r="JZ16" s="1">
        <f>'Calculation - tariffs vec'!JY$4*'PCE - 2023 - Importcontent'!JZ16</f>
        <v>0</v>
      </c>
      <c r="KA16" s="1">
        <f>'Calculation - tariffs vec'!JZ$4*'PCE - 2023 - Importcontent'!KA16</f>
        <v>0</v>
      </c>
      <c r="KB16" s="1">
        <f>'Calculation - tariffs vec'!KA$4*'PCE - 2023 - Importcontent'!KB16</f>
        <v>0</v>
      </c>
      <c r="KC16" s="1">
        <f>'Calculation - tariffs vec'!KB$4*'PCE - 2023 - Importcontent'!KC16</f>
        <v>0</v>
      </c>
      <c r="KD16" s="1">
        <f>'Calculation - tariffs vec'!KC$4*'PCE - 2023 - Importcontent'!KD16</f>
        <v>0</v>
      </c>
      <c r="KE16" s="1">
        <f>'Calculation - tariffs vec'!KD$4*'PCE - 2023 - Importcontent'!KE16</f>
        <v>0</v>
      </c>
      <c r="KF16" s="1">
        <f>'Calculation - tariffs vec'!KE$4*'PCE - 2023 - Importcontent'!KF16</f>
        <v>0</v>
      </c>
      <c r="KG16" s="1">
        <f>'Calculation - tariffs vec'!KF$4*'PCE - 2023 - Importcontent'!KG16</f>
        <v>0</v>
      </c>
      <c r="KH16" s="1">
        <f>'Calculation - tariffs vec'!KG$4*'PCE - 2023 - Importcontent'!KH16</f>
        <v>0</v>
      </c>
      <c r="KI16" s="1">
        <f>'Calculation - tariffs vec'!KH$4*'PCE - 2023 - Importcontent'!KI16</f>
        <v>1.1710761684742622E-4</v>
      </c>
      <c r="KJ16" s="1">
        <f>'Calculation - tariffs vec'!KI$4*'PCE - 2023 - Importcontent'!KJ16</f>
        <v>3.6344172082853899E-4</v>
      </c>
      <c r="KK16" s="1">
        <f>'Calculation - tariffs vec'!KJ$4*'PCE - 2023 - Importcontent'!KK16</f>
        <v>4.3863471655111248E-9</v>
      </c>
      <c r="KL16" s="1">
        <f>'Calculation - tariffs vec'!KK$4*'PCE - 2023 - Importcontent'!KL16</f>
        <v>7.554448180657289E-5</v>
      </c>
      <c r="KM16" s="1">
        <f>'Calculation - tariffs vec'!KL$4*'PCE - 2023 - Importcontent'!KM16</f>
        <v>0</v>
      </c>
      <c r="KN16" s="1">
        <f>'Calculation - tariffs vec'!KM$4*'PCE - 2023 - Importcontent'!KN16</f>
        <v>0</v>
      </c>
      <c r="KO16" s="1">
        <f>'Calculation - tariffs vec'!KN$4*'PCE - 2023 - Importcontent'!KO16</f>
        <v>0</v>
      </c>
      <c r="KP16" s="1">
        <f>'Calculation - tariffs vec'!KO$4*'PCE - 2023 - Importcontent'!KP16</f>
        <v>1.9443226448685697E-4</v>
      </c>
      <c r="KQ16" s="1">
        <f>'Calculation - tariffs vec'!KP$4*'PCE - 2023 - Importcontent'!KQ16</f>
        <v>6.1509735398887976E-4</v>
      </c>
      <c r="KR16" s="1">
        <f>'Calculation - tariffs vec'!KQ$4*'PCE - 2023 - Importcontent'!KR16</f>
        <v>1.9756286156347434E-3</v>
      </c>
      <c r="KS16" s="1">
        <f>'Calculation - tariffs vec'!KR$4*'PCE - 2023 - Importcontent'!KS16</f>
        <v>1.3647594429018074E-3</v>
      </c>
      <c r="KT16" s="1">
        <f>'Calculation - tariffs vec'!KS$4*'PCE - 2023 - Importcontent'!KT16</f>
        <v>1.1003967731655195E-3</v>
      </c>
      <c r="KU16" s="1">
        <f>'Calculation - tariffs vec'!KT$4*'PCE - 2023 - Importcontent'!KU16</f>
        <v>2.2318668941347973E-3</v>
      </c>
      <c r="KV16" s="1">
        <f>'Calculation - tariffs vec'!KU$4*'PCE - 2023 - Importcontent'!KV16</f>
        <v>5.6113787907366333E-4</v>
      </c>
      <c r="KW16" s="1">
        <f>'Calculation - tariffs vec'!KV$4*'PCE - 2023 - Importcontent'!KW16</f>
        <v>9.7799217598110774E-4</v>
      </c>
      <c r="KX16" s="1">
        <f>'Calculation - tariffs vec'!KW$4*'PCE - 2023 - Importcontent'!KX16</f>
        <v>2.1885491412848498E-5</v>
      </c>
      <c r="KY16" s="1">
        <f>'Calculation - tariffs vec'!KX$4*'PCE - 2023 - Importcontent'!KY16</f>
        <v>1.2231208117663843E-4</v>
      </c>
      <c r="KZ16" s="1">
        <f>'Calculation - tariffs vec'!KY$4*'PCE - 2023 - Importcontent'!KZ16</f>
        <v>0.59494079691942503</v>
      </c>
      <c r="LA16" s="1">
        <f>'Calculation - tariffs vec'!KZ$4*'PCE - 2023 - Importcontent'!LA16</f>
        <v>1.0244534993295052E-4</v>
      </c>
      <c r="LB16" s="1">
        <f>'Calculation - tariffs vec'!LA$4*'PCE - 2023 - Importcontent'!LB16</f>
        <v>4.7245743116582552E-3</v>
      </c>
      <c r="LC16" s="1">
        <f>'Calculation - tariffs vec'!LB$4*'PCE - 2023 - Importcontent'!LC16</f>
        <v>6.3972262812470329E-2</v>
      </c>
      <c r="LD16" s="1">
        <f>'Calculation - tariffs vec'!LC$4*'PCE - 2023 - Importcontent'!LD16</f>
        <v>3.1399861384503401E-4</v>
      </c>
      <c r="LE16" s="1">
        <f>'Calculation - tariffs vec'!LD$4*'PCE - 2023 - Importcontent'!LE16</f>
        <v>5.2714598988581619E-5</v>
      </c>
      <c r="LF16" s="1">
        <f>'Calculation - tariffs vec'!LE$4*'PCE - 2023 - Importcontent'!LF16</f>
        <v>1.9273699371662575E-3</v>
      </c>
      <c r="LG16" s="1">
        <f>'Calculation - tariffs vec'!LF$4*'PCE - 2023 - Importcontent'!LG16</f>
        <v>6.1017523050723426E-3</v>
      </c>
      <c r="LH16" s="1">
        <f>'Calculation - tariffs vec'!LG$4*'PCE - 2023 - Importcontent'!LH16</f>
        <v>7.4152929206929203E-4</v>
      </c>
      <c r="LI16" s="1">
        <f>'Calculation - tariffs vec'!LH$4*'PCE - 2023 - Importcontent'!LI16</f>
        <v>0</v>
      </c>
      <c r="LJ16" s="1">
        <f>'Calculation - tariffs vec'!LI$4*'PCE - 2023 - Importcontent'!LJ16</f>
        <v>0</v>
      </c>
      <c r="LK16" s="1">
        <f>'Calculation - tariffs vec'!LJ$4*'PCE - 2023 - Importcontent'!LK16</f>
        <v>0</v>
      </c>
      <c r="LL16" s="1">
        <f>'Calculation - tariffs vec'!LK$4*'PCE - 2023 - Importcontent'!LL16</f>
        <v>0</v>
      </c>
      <c r="LM16" s="1">
        <f>'Calculation - tariffs vec'!LL$4*'PCE - 2023 - Importcontent'!LM16</f>
        <v>0</v>
      </c>
      <c r="LN16" s="1">
        <f>'Calculation - tariffs vec'!LM$4*'PCE - 2023 - Importcontent'!LN16</f>
        <v>0</v>
      </c>
      <c r="LO16" s="1">
        <f>'Calculation - tariffs vec'!LN$4*'PCE - 2023 - Importcontent'!LO16</f>
        <v>0</v>
      </c>
      <c r="LP16" s="1">
        <f>'Calculation - tariffs vec'!LO$4*'PCE - 2023 - Importcontent'!LP16</f>
        <v>0</v>
      </c>
      <c r="LQ16" s="1">
        <f>'Calculation - tariffs vec'!LP$4*'PCE - 2023 - Importcontent'!LQ16</f>
        <v>0</v>
      </c>
      <c r="LR16" s="1">
        <f>'Calculation - tariffs vec'!LQ$4*'PCE - 2023 - Importcontent'!LR16</f>
        <v>0</v>
      </c>
      <c r="LS16" s="1">
        <f>'Calculation - tariffs vec'!LR$4*'PCE - 2023 - Importcontent'!LS16</f>
        <v>0</v>
      </c>
      <c r="LT16" s="1">
        <f>'Calculation - tariffs vec'!LS$4*'PCE - 2023 - Importcontent'!LT16</f>
        <v>0</v>
      </c>
      <c r="LU16" s="1">
        <f>'Calculation - tariffs vec'!LT$4*'PCE - 2023 - Importcontent'!LU16</f>
        <v>0</v>
      </c>
      <c r="LV16" s="1">
        <f>'Calculation - tariffs vec'!LU$4*'PCE - 2023 - Importcontent'!LV16</f>
        <v>0</v>
      </c>
      <c r="LW16" s="1">
        <f>'Calculation - tariffs vec'!LV$4*'PCE - 2023 - Importcontent'!LW16</f>
        <v>0</v>
      </c>
      <c r="LX16" s="1">
        <f>'Calculation - tariffs vec'!LW$4*'PCE - 2023 - Importcontent'!LX16</f>
        <v>0</v>
      </c>
      <c r="LY16" s="1">
        <f>'Calculation - tariffs vec'!LX$4*'PCE - 2023 - Importcontent'!LY16</f>
        <v>0</v>
      </c>
      <c r="LZ16" s="1">
        <f>'Calculation - tariffs vec'!LY$4*'PCE - 2023 - Importcontent'!LZ16</f>
        <v>0</v>
      </c>
      <c r="MA16" s="1">
        <f>'Calculation - tariffs vec'!LZ$4*'PCE - 2023 - Importcontent'!MA16</f>
        <v>0</v>
      </c>
      <c r="MB16" s="1">
        <f>'Calculation - tariffs vec'!MA$4*'PCE - 2023 - Importcontent'!MB16</f>
        <v>0</v>
      </c>
      <c r="MC16" s="1">
        <f>'Calculation - tariffs vec'!MB$4*'PCE - 2023 - Importcontent'!MC16</f>
        <v>0</v>
      </c>
      <c r="MD16" s="1">
        <f>'Calculation - tariffs vec'!MC$4*'PCE - 2023 - Importcontent'!MD16</f>
        <v>0</v>
      </c>
      <c r="ME16" s="1">
        <f>'Calculation - tariffs vec'!MD$4*'PCE - 2023 - Importcontent'!ME16</f>
        <v>0</v>
      </c>
      <c r="MF16" s="1">
        <f>'Calculation - tariffs vec'!ME$4*'PCE - 2023 - Importcontent'!MF16</f>
        <v>0</v>
      </c>
      <c r="MG16" s="1">
        <f>'Calculation - tariffs vec'!MF$4*'PCE - 2023 - Importcontent'!MG16</f>
        <v>0</v>
      </c>
      <c r="MH16" s="1">
        <f>'Calculation - tariffs vec'!MG$4*'PCE - 2023 - Importcontent'!MH16</f>
        <v>0</v>
      </c>
      <c r="MI16" s="1">
        <f>'Calculation - tariffs vec'!MH$4*'PCE - 2023 - Importcontent'!MI16</f>
        <v>0</v>
      </c>
      <c r="MJ16" s="1">
        <f>'Calculation - tariffs vec'!MI$4*'PCE - 2023 - Importcontent'!MJ16</f>
        <v>0</v>
      </c>
      <c r="MK16" s="1">
        <f>'Calculation - tariffs vec'!MJ$4*'PCE - 2023 - Importcontent'!MK16</f>
        <v>0</v>
      </c>
      <c r="ML16" s="1">
        <f>'Calculation - tariffs vec'!MK$4*'PCE - 2023 - Importcontent'!ML16</f>
        <v>0</v>
      </c>
      <c r="MM16" s="1">
        <f>'Calculation - tariffs vec'!ML$4*'PCE - 2023 - Importcontent'!MM16</f>
        <v>0</v>
      </c>
      <c r="MN16" s="1">
        <f>'Calculation - tariffs vec'!MM$4*'PCE - 2023 - Importcontent'!MN16</f>
        <v>0</v>
      </c>
      <c r="MO16" s="1">
        <f>'Calculation - tariffs vec'!MN$4*'PCE - 2023 - Importcontent'!MO16</f>
        <v>0</v>
      </c>
      <c r="MP16" s="1">
        <f>'Calculation - tariffs vec'!MO$4*'PCE - 2023 - Importcontent'!MP16</f>
        <v>0</v>
      </c>
      <c r="MQ16" s="1">
        <f>'Calculation - tariffs vec'!MP$4*'PCE - 2023 - Importcontent'!MQ16</f>
        <v>0</v>
      </c>
      <c r="MR16" s="1">
        <f>'Calculation - tariffs vec'!MQ$4*'PCE - 2023 - Importcontent'!MR16</f>
        <v>0</v>
      </c>
      <c r="MS16" s="1">
        <f>'Calculation - tariffs vec'!MR$4*'PCE - 2023 - Importcontent'!MS16</f>
        <v>0</v>
      </c>
      <c r="MT16" s="1">
        <f>'Calculation - tariffs vec'!MS$4*'PCE - 2023 - Importcontent'!MT16</f>
        <v>0</v>
      </c>
      <c r="MU16" s="1">
        <f>'Calculation - tariffs vec'!MT$4*'PCE - 2023 - Importcontent'!MU16</f>
        <v>0</v>
      </c>
      <c r="MV16" s="1">
        <f>'Calculation - tariffs vec'!MU$4*'PCE - 2023 - Importcontent'!MV16</f>
        <v>0</v>
      </c>
      <c r="MW16" s="1">
        <f>'Calculation - tariffs vec'!MV$4*'PCE - 2023 - Importcontent'!MW16</f>
        <v>0</v>
      </c>
      <c r="MX16" s="1">
        <f>'Calculation - tariffs vec'!MW$4*'PCE - 2023 - Importcontent'!MX16</f>
        <v>0</v>
      </c>
      <c r="MY16" s="1">
        <f>'Calculation - tariffs vec'!MX$4*'PCE - 2023 - Importcontent'!MY16</f>
        <v>0</v>
      </c>
      <c r="MZ16" s="1">
        <f>'Calculation - tariffs vec'!MY$4*'PCE - 2023 - Importcontent'!MZ16</f>
        <v>0</v>
      </c>
      <c r="NA16" s="1">
        <f>'Calculation - tariffs vec'!MZ$4*'PCE - 2023 - Importcontent'!NA16</f>
        <v>0</v>
      </c>
      <c r="NB16" s="1">
        <f>'Calculation - tariffs vec'!NA$4*'PCE - 2023 - Importcontent'!NB16</f>
        <v>0</v>
      </c>
      <c r="NC16" s="1">
        <f>'Calculation - tariffs vec'!NB$4*'PCE - 2023 - Importcontent'!NC16</f>
        <v>0</v>
      </c>
      <c r="ND16" s="1">
        <f>'Calculation - tariffs vec'!NC$4*'PCE - 2023 - Importcontent'!ND16</f>
        <v>1.9477309412385972E-6</v>
      </c>
      <c r="NE16" s="1">
        <f>'Calculation - tariffs vec'!ND$4*'PCE - 2023 - Importcontent'!NE16</f>
        <v>1.2134309706570136E-4</v>
      </c>
      <c r="NF16" s="1">
        <f>'Calculation - tariffs vec'!NE$4*'PCE - 2023 - Importcontent'!NF16</f>
        <v>8.7441320704096517E-10</v>
      </c>
      <c r="NG16" s="1">
        <f>'Calculation - tariffs vec'!NF$4*'PCE - 2023 - Importcontent'!NG16</f>
        <v>1.5225465703101242E-5</v>
      </c>
      <c r="NH16" s="1">
        <f>'Calculation - tariffs vec'!NG$4*'PCE - 2023 - Importcontent'!NH16</f>
        <v>0</v>
      </c>
      <c r="NI16" s="1">
        <f>'Calculation - tariffs vec'!NH$4*'PCE - 2023 - Importcontent'!NI16</f>
        <v>0</v>
      </c>
      <c r="NJ16" s="1">
        <f>'Calculation - tariffs vec'!NI$4*'PCE - 2023 - Importcontent'!NJ16</f>
        <v>0</v>
      </c>
      <c r="NK16" s="1">
        <f>'Calculation - tariffs vec'!NJ$4*'PCE - 2023 - Importcontent'!NK16</f>
        <v>4.5520314113286954E-5</v>
      </c>
      <c r="NL16" s="1">
        <f>'Calculation - tariffs vec'!NK$4*'PCE - 2023 - Importcontent'!NL16</f>
        <v>3.579404443379215E-4</v>
      </c>
      <c r="NM16" s="1">
        <f>'Calculation - tariffs vec'!NL$4*'PCE - 2023 - Importcontent'!NM16</f>
        <v>3.0931574696936299E-3</v>
      </c>
      <c r="NN16" s="1">
        <f>'Calculation - tariffs vec'!NM$4*'PCE - 2023 - Importcontent'!NN16</f>
        <v>1.5416713520831225E-3</v>
      </c>
      <c r="NO16" s="1">
        <f>'Calculation - tariffs vec'!NN$4*'PCE - 2023 - Importcontent'!NO16</f>
        <v>5.471501657858595E-3</v>
      </c>
      <c r="NP16" s="1">
        <f>'Calculation - tariffs vec'!NO$4*'PCE - 2023 - Importcontent'!NP16</f>
        <v>3.0480732077778575E-3</v>
      </c>
      <c r="NQ16" s="1">
        <f>'Calculation - tariffs vec'!NP$4*'PCE - 2023 - Importcontent'!NQ16</f>
        <v>1.4178965019221693E-3</v>
      </c>
      <c r="NR16" s="1">
        <f>'Calculation - tariffs vec'!NQ$4*'PCE - 2023 - Importcontent'!NR16</f>
        <v>4.7283415206313554E-3</v>
      </c>
      <c r="NS16" s="1">
        <f>'Calculation - tariffs vec'!NR$4*'PCE - 2023 - Importcontent'!NS16</f>
        <v>1.7283272435269107E-4</v>
      </c>
      <c r="NT16" s="1">
        <f>'Calculation - tariffs vec'!NS$4*'PCE - 2023 - Importcontent'!NT16</f>
        <v>4.8832640190700805E-6</v>
      </c>
      <c r="NU16" s="1">
        <f>'Calculation - tariffs vec'!NT$4*'PCE - 2023 - Importcontent'!NU16</f>
        <v>0.12498230218484464</v>
      </c>
      <c r="NV16" s="1">
        <f>'Calculation - tariffs vec'!NU$4*'PCE - 2023 - Importcontent'!NV16</f>
        <v>5.4895393226506521E-5</v>
      </c>
      <c r="NW16" s="1">
        <f>'Calculation - tariffs vec'!NV$4*'PCE - 2023 - Importcontent'!NW16</f>
        <v>4.7543628040631403E-4</v>
      </c>
      <c r="NX16" s="1">
        <f>'Calculation - tariffs vec'!NW$4*'PCE - 2023 - Importcontent'!NX16</f>
        <v>1.243901855659742E-3</v>
      </c>
      <c r="NY16" s="1">
        <f>'Calculation - tariffs vec'!NX$4*'PCE - 2023 - Importcontent'!NY16</f>
        <v>2.3292574551164825E-4</v>
      </c>
      <c r="NZ16" s="1">
        <f>'Calculation - tariffs vec'!NY$4*'PCE - 2023 - Importcontent'!NZ16</f>
        <v>5.0588762409872625E-5</v>
      </c>
      <c r="OA16" s="1">
        <f>'Calculation - tariffs vec'!NZ$4*'PCE - 2023 - Importcontent'!OA16</f>
        <v>3.6477252717527075E-4</v>
      </c>
      <c r="OB16" s="1">
        <f>'Calculation - tariffs vec'!OA$4*'PCE - 2023 - Importcontent'!OB16</f>
        <v>6.272928857074765E-3</v>
      </c>
      <c r="OC16" s="1">
        <f>'Calculation - tariffs vec'!OB$4*'PCE - 2023 - Importcontent'!OC16</f>
        <v>1.3828079363839248E-3</v>
      </c>
      <c r="OD16" s="1">
        <f>'Calculation - tariffs vec'!OC$4*'PCE - 2023 - Importcontent'!OD16</f>
        <v>0</v>
      </c>
      <c r="OE16" s="1">
        <f>'Calculation - tariffs vec'!OD$4*'PCE - 2023 - Importcontent'!OE16</f>
        <v>0</v>
      </c>
      <c r="OF16" s="1">
        <f>'Calculation - tariffs vec'!OE$4*'PCE - 2023 - Importcontent'!OF16</f>
        <v>0</v>
      </c>
      <c r="OG16" s="1">
        <f>'Calculation - tariffs vec'!OF$4*'PCE - 2023 - Importcontent'!OG16</f>
        <v>0</v>
      </c>
      <c r="OH16" s="1">
        <f>'Calculation - tariffs vec'!OG$4*'PCE - 2023 - Importcontent'!OH16</f>
        <v>0</v>
      </c>
      <c r="OI16" s="1">
        <f>'Calculation - tariffs vec'!OH$4*'PCE - 2023 - Importcontent'!OI16</f>
        <v>0</v>
      </c>
      <c r="OJ16" s="1">
        <f>'Calculation - tariffs vec'!OI$4*'PCE - 2023 - Importcontent'!OJ16</f>
        <v>0</v>
      </c>
      <c r="OK16" s="1">
        <f>'Calculation - tariffs vec'!OJ$4*'PCE - 2023 - Importcontent'!OK16</f>
        <v>0</v>
      </c>
      <c r="OL16" s="1">
        <f>'Calculation - tariffs vec'!OK$4*'PCE - 2023 - Importcontent'!OL16</f>
        <v>0</v>
      </c>
      <c r="OM16" s="1">
        <f>'Calculation - tariffs vec'!OL$4*'PCE - 2023 - Importcontent'!OM16</f>
        <v>0</v>
      </c>
      <c r="ON16" s="1">
        <f>'Calculation - tariffs vec'!OM$4*'PCE - 2023 - Importcontent'!ON16</f>
        <v>0</v>
      </c>
      <c r="OO16" s="1">
        <f>'Calculation - tariffs vec'!ON$4*'PCE - 2023 - Importcontent'!OO16</f>
        <v>0</v>
      </c>
      <c r="OP16" s="1">
        <f>'Calculation - tariffs vec'!OO$4*'PCE - 2023 - Importcontent'!OP16</f>
        <v>0</v>
      </c>
      <c r="OQ16" s="1">
        <f>'Calculation - tariffs vec'!OP$4*'PCE - 2023 - Importcontent'!OQ16</f>
        <v>0</v>
      </c>
      <c r="OR16" s="1">
        <f>'Calculation - tariffs vec'!OQ$4*'PCE - 2023 - Importcontent'!OR16</f>
        <v>0</v>
      </c>
      <c r="OS16" s="1">
        <f>'Calculation - tariffs vec'!OR$4*'PCE - 2023 - Importcontent'!OS16</f>
        <v>0</v>
      </c>
      <c r="OT16" s="1">
        <f>'Calculation - tariffs vec'!OS$4*'PCE - 2023 - Importcontent'!OT16</f>
        <v>0</v>
      </c>
      <c r="OU16" s="1">
        <f>'Calculation - tariffs vec'!OT$4*'PCE - 2023 - Importcontent'!OU16</f>
        <v>0</v>
      </c>
      <c r="OV16" s="1">
        <f>'Calculation - tariffs vec'!OU$4*'PCE - 2023 - Importcontent'!OV16</f>
        <v>0</v>
      </c>
      <c r="OW16" s="1">
        <f>'Calculation - tariffs vec'!OV$4*'PCE - 2023 - Importcontent'!OW16</f>
        <v>0</v>
      </c>
      <c r="OX16" s="1">
        <f>'Calculation - tariffs vec'!OW$4*'PCE - 2023 - Importcontent'!OX16</f>
        <v>0</v>
      </c>
      <c r="OY16" s="1">
        <f>'Calculation - tariffs vec'!OX$4*'PCE - 2023 - Importcontent'!OY16</f>
        <v>0</v>
      </c>
      <c r="OZ16" s="1">
        <f>'Calculation - tariffs vec'!OY$4*'PCE - 2023 - Importcontent'!OZ16</f>
        <v>0</v>
      </c>
      <c r="PA16" s="1">
        <f>'Calculation - tariffs vec'!OZ$4*'PCE - 2023 - Importcontent'!PA16</f>
        <v>0</v>
      </c>
      <c r="PB16" s="1">
        <f>'Calculation - tariffs vec'!PA$4*'PCE - 2023 - Importcontent'!PB16</f>
        <v>0</v>
      </c>
      <c r="PC16" s="1">
        <f>'Calculation - tariffs vec'!PB$4*'PCE - 2023 - Importcontent'!PC16</f>
        <v>0</v>
      </c>
      <c r="PD16" s="1">
        <f>'Calculation - tariffs vec'!PC$4*'PCE - 2023 - Importcontent'!PD16</f>
        <v>0</v>
      </c>
      <c r="PE16" s="1">
        <f>'Calculation - tariffs vec'!PD$4*'PCE - 2023 - Importcontent'!PE16</f>
        <v>0</v>
      </c>
      <c r="PF16" s="1">
        <f>'Calculation - tariffs vec'!PE$4*'PCE - 2023 - Importcontent'!PF16</f>
        <v>0</v>
      </c>
      <c r="PG16" s="1">
        <f>'Calculation - tariffs vec'!PF$4*'PCE - 2023 - Importcontent'!PG16</f>
        <v>0</v>
      </c>
      <c r="PH16" s="1">
        <f>'Calculation - tariffs vec'!PG$4*'PCE - 2023 - Importcontent'!PH16</f>
        <v>0</v>
      </c>
      <c r="PI16" s="1">
        <f>'Calculation - tariffs vec'!PH$4*'PCE - 2023 - Importcontent'!PI16</f>
        <v>0</v>
      </c>
      <c r="PJ16" s="1">
        <f>'Calculation - tariffs vec'!PI$4*'PCE - 2023 - Importcontent'!PJ16</f>
        <v>0</v>
      </c>
      <c r="PK16" s="1">
        <f>'Calculation - tariffs vec'!PJ$4*'PCE - 2023 - Importcontent'!PK16</f>
        <v>0</v>
      </c>
      <c r="PL16" s="1">
        <f>'Calculation - tariffs vec'!PK$4*'PCE - 2023 - Importcontent'!PL16</f>
        <v>0</v>
      </c>
      <c r="PM16" s="1">
        <f>'Calculation - tariffs vec'!PL$4*'PCE - 2023 - Importcontent'!PM16</f>
        <v>0</v>
      </c>
      <c r="PN16" s="1">
        <f>'Calculation - tariffs vec'!PM$4*'PCE - 2023 - Importcontent'!PN16</f>
        <v>0</v>
      </c>
      <c r="PO16" s="1">
        <f>'Calculation - tariffs vec'!PN$4*'PCE - 2023 - Importcontent'!PO16</f>
        <v>0</v>
      </c>
      <c r="PP16" s="1">
        <f>'Calculation - tariffs vec'!PO$4*'PCE - 2023 - Importcontent'!PP16</f>
        <v>0</v>
      </c>
      <c r="PQ16" s="1">
        <f>'Calculation - tariffs vec'!PP$4*'PCE - 2023 - Importcontent'!PQ16</f>
        <v>0</v>
      </c>
      <c r="PR16" s="1">
        <f>'Calculation - tariffs vec'!PQ$4*'PCE - 2023 - Importcontent'!PR16</f>
        <v>0</v>
      </c>
      <c r="PS16" s="1">
        <f>'Calculation - tariffs vec'!PR$4*'PCE - 2023 - Importcontent'!PS16</f>
        <v>0</v>
      </c>
      <c r="PT16" s="1">
        <f>'Calculation - tariffs vec'!PS$4*'PCE - 2023 - Importcontent'!PT16</f>
        <v>0</v>
      </c>
      <c r="PU16" s="1">
        <f>'Calculation - tariffs vec'!PT$4*'PCE - 2023 - Importcontent'!PU16</f>
        <v>0</v>
      </c>
      <c r="PV16" s="1">
        <f>'Calculation - tariffs vec'!PU$4*'PCE - 2023 - Importcontent'!PV16</f>
        <v>0</v>
      </c>
      <c r="PW16" s="1">
        <f>'Calculation - tariffs vec'!PV$4*'PCE - 2023 - Importcontent'!PW16</f>
        <v>0</v>
      </c>
      <c r="PX16" s="1">
        <f>'Calculation - tariffs vec'!PW$4*'PCE - 2023 - Importcontent'!PX16</f>
        <v>0</v>
      </c>
      <c r="PY16" s="1">
        <f>'Calculation - tariffs vec'!PX$4*'PCE - 2023 - Importcontent'!PY16</f>
        <v>9.3345335726836094E-4</v>
      </c>
      <c r="PZ16" s="1">
        <f>'Calculation - tariffs vec'!PY$4*'PCE - 2023 - Importcontent'!PZ16</f>
        <v>2.1075127280961405E-4</v>
      </c>
      <c r="QA16" s="1">
        <f>'Calculation - tariffs vec'!PZ$4*'PCE - 2023 - Importcontent'!QA16</f>
        <v>8.305643134412611E-3</v>
      </c>
      <c r="QB16" s="1">
        <f>'Calculation - tariffs vec'!QA$4*'PCE - 2023 - Importcontent'!QB16</f>
        <v>2.3320443950510444E-4</v>
      </c>
      <c r="QC16" s="1">
        <f>'Calculation - tariffs vec'!QB$4*'PCE - 2023 - Importcontent'!QC16</f>
        <v>0</v>
      </c>
      <c r="QD16" s="1">
        <f>'Calculation - tariffs vec'!QC$4*'PCE - 2023 - Importcontent'!QD16</f>
        <v>0</v>
      </c>
      <c r="QE16" s="1">
        <f>'Calculation - tariffs vec'!QD$4*'PCE - 2023 - Importcontent'!QE16</f>
        <v>0</v>
      </c>
      <c r="QF16" s="1">
        <f>'Calculation - tariffs vec'!QE$4*'PCE - 2023 - Importcontent'!QF16</f>
        <v>4.7926761399381523E-4</v>
      </c>
      <c r="QG16" s="1">
        <f>'Calculation - tariffs vec'!QF$4*'PCE - 2023 - Importcontent'!QG16</f>
        <v>1.8457503983129754E-3</v>
      </c>
      <c r="QH16" s="1">
        <f>'Calculation - tariffs vec'!QG$4*'PCE - 2023 - Importcontent'!QH16</f>
        <v>1.0152552148387915E-2</v>
      </c>
      <c r="QI16" s="1">
        <f>'Calculation - tariffs vec'!QH$4*'PCE - 2023 - Importcontent'!QI16</f>
        <v>4.7630333982492555E-3</v>
      </c>
      <c r="QJ16" s="1">
        <f>'Calculation - tariffs vec'!QI$4*'PCE - 2023 - Importcontent'!QJ16</f>
        <v>5.6489472695146524E-3</v>
      </c>
      <c r="QK16" s="1">
        <f>'Calculation - tariffs vec'!QJ$4*'PCE - 2023 - Importcontent'!QK16</f>
        <v>1.6585639634218188E-2</v>
      </c>
      <c r="QL16" s="1">
        <f>'Calculation - tariffs vec'!QK$4*'PCE - 2023 - Importcontent'!QL16</f>
        <v>9.5341266786702281E-3</v>
      </c>
      <c r="QM16" s="1">
        <f>'Calculation - tariffs vec'!QL$4*'PCE - 2023 - Importcontent'!QM16</f>
        <v>3.42663885035265E-2</v>
      </c>
      <c r="QN16" s="1">
        <f>'Calculation - tariffs vec'!QM$4*'PCE - 2023 - Importcontent'!QN16</f>
        <v>2.4765475577790726E-4</v>
      </c>
      <c r="QO16" s="1">
        <f>'Calculation - tariffs vec'!QN$4*'PCE - 2023 - Importcontent'!QO16</f>
        <v>7.6286968747905427E-4</v>
      </c>
      <c r="QP16" s="1">
        <f>'Calculation - tariffs vec'!QO$4*'PCE - 2023 - Importcontent'!QP16</f>
        <v>0.65384434974933903</v>
      </c>
      <c r="QQ16" s="1">
        <f>'Calculation - tariffs vec'!QP$4*'PCE - 2023 - Importcontent'!QQ16</f>
        <v>1.1715468960801644E-3</v>
      </c>
      <c r="QR16" s="1">
        <f>'Calculation - tariffs vec'!QQ$4*'PCE - 2023 - Importcontent'!QR16</f>
        <v>1.8134667226128998E-3</v>
      </c>
      <c r="QS16" s="1">
        <f>'Calculation - tariffs vec'!QR$4*'PCE - 2023 - Importcontent'!QS16</f>
        <v>5.9735943114022E-2</v>
      </c>
      <c r="QT16" s="1">
        <f>'Calculation - tariffs vec'!QS$4*'PCE - 2023 - Importcontent'!QT16</f>
        <v>1.4764054988275182E-3</v>
      </c>
      <c r="QU16" s="1">
        <f>'Calculation - tariffs vec'!QT$4*'PCE - 2023 - Importcontent'!QU16</f>
        <v>1.7508810695589022E-4</v>
      </c>
      <c r="QV16" s="1">
        <f>'Calculation - tariffs vec'!QU$4*'PCE - 2023 - Importcontent'!QV16</f>
        <v>2.0156514050851653E-3</v>
      </c>
      <c r="QW16" s="1">
        <f>'Calculation - tariffs vec'!QV$4*'PCE - 2023 - Importcontent'!QW16</f>
        <v>3.41802918248471E-3</v>
      </c>
      <c r="QX16" s="1">
        <f>'Calculation - tariffs vec'!QW$4*'PCE - 2023 - Importcontent'!QX16</f>
        <v>4.0744001876154776E-3</v>
      </c>
      <c r="QY16" s="1">
        <f>'Calculation - tariffs vec'!QX$4*'PCE - 2023 - Importcontent'!QY16</f>
        <v>0</v>
      </c>
      <c r="QZ16" s="1">
        <f>'Calculation - tariffs vec'!QY$4*'PCE - 2023 - Importcontent'!QZ16</f>
        <v>0</v>
      </c>
      <c r="RA16" s="1">
        <f>'Calculation - tariffs vec'!QZ$4*'PCE - 2023 - Importcontent'!RA16</f>
        <v>0</v>
      </c>
      <c r="RB16" s="1">
        <f>'Calculation - tariffs vec'!RA$4*'PCE - 2023 - Importcontent'!RB16</f>
        <v>0</v>
      </c>
      <c r="RC16" s="1">
        <f>'Calculation - tariffs vec'!RB$4*'PCE - 2023 - Importcontent'!RC16</f>
        <v>0</v>
      </c>
      <c r="RD16" s="1">
        <f>'Calculation - tariffs vec'!RC$4*'PCE - 2023 - Importcontent'!RD16</f>
        <v>0</v>
      </c>
      <c r="RE16" s="1">
        <f>'Calculation - tariffs vec'!RD$4*'PCE - 2023 - Importcontent'!RE16</f>
        <v>0</v>
      </c>
      <c r="RF16" s="1">
        <f>'Calculation - tariffs vec'!RE$4*'PCE - 2023 - Importcontent'!RF16</f>
        <v>0</v>
      </c>
      <c r="RG16" s="1">
        <f>'Calculation - tariffs vec'!RF$4*'PCE - 2023 - Importcontent'!RG16</f>
        <v>0</v>
      </c>
      <c r="RH16" s="1">
        <f>'Calculation - tariffs vec'!RG$4*'PCE - 2023 - Importcontent'!RH16</f>
        <v>0</v>
      </c>
      <c r="RI16" s="1">
        <f>'Calculation - tariffs vec'!RH$4*'PCE - 2023 - Importcontent'!RI16</f>
        <v>0</v>
      </c>
      <c r="RJ16" s="1">
        <f>'Calculation - tariffs vec'!RI$4*'PCE - 2023 - Importcontent'!RJ16</f>
        <v>0</v>
      </c>
      <c r="RK16" s="1">
        <f>'Calculation - tariffs vec'!RJ$4*'PCE - 2023 - Importcontent'!RK16</f>
        <v>0</v>
      </c>
      <c r="RL16" s="1">
        <f>'Calculation - tariffs vec'!RK$4*'PCE - 2023 - Importcontent'!RL16</f>
        <v>0</v>
      </c>
      <c r="RM16" s="1">
        <f>'Calculation - tariffs vec'!RL$4*'PCE - 2023 - Importcontent'!RM16</f>
        <v>0</v>
      </c>
      <c r="RN16" s="1">
        <f>'Calculation - tariffs vec'!RM$4*'PCE - 2023 - Importcontent'!RN16</f>
        <v>0</v>
      </c>
      <c r="RO16" s="1">
        <f>'Calculation - tariffs vec'!RN$4*'PCE - 2023 - Importcontent'!RO16</f>
        <v>0</v>
      </c>
      <c r="RP16" s="1">
        <f>'Calculation - tariffs vec'!RO$4*'PCE - 2023 - Importcontent'!RP16</f>
        <v>0</v>
      </c>
      <c r="RQ16" s="1">
        <f>'Calculation - tariffs vec'!RP$4*'PCE - 2023 - Importcontent'!RQ16</f>
        <v>0</v>
      </c>
      <c r="RR16" s="1">
        <f>'Calculation - tariffs vec'!RQ$4*'PCE - 2023 - Importcontent'!RR16</f>
        <v>0</v>
      </c>
      <c r="RS16" s="1">
        <f>'Calculation - tariffs vec'!RR$4*'PCE - 2023 - Importcontent'!RS16</f>
        <v>0</v>
      </c>
      <c r="RT16" s="1">
        <f>'Calculation - tariffs vec'!RS$4*'PCE - 2023 - Importcontent'!RT16</f>
        <v>0</v>
      </c>
      <c r="RU16" s="1">
        <f>'Calculation - tariffs vec'!RT$4*'PCE - 2023 - Importcontent'!RU16</f>
        <v>0</v>
      </c>
      <c r="RV16" s="1">
        <f>'Calculation - tariffs vec'!RU$4*'PCE - 2023 - Importcontent'!RV16</f>
        <v>0</v>
      </c>
      <c r="RW16" s="1">
        <f>'Calculation - tariffs vec'!RV$4*'PCE - 2023 - Importcontent'!RW16</f>
        <v>0</v>
      </c>
      <c r="RX16" s="1">
        <f>'Calculation - tariffs vec'!RW$4*'PCE - 2023 - Importcontent'!RX16</f>
        <v>0</v>
      </c>
      <c r="RY16" s="1">
        <f>'Calculation - tariffs vec'!RX$4*'PCE - 2023 - Importcontent'!RY16</f>
        <v>0</v>
      </c>
      <c r="RZ16" s="1">
        <f>'Calculation - tariffs vec'!RY$4*'PCE - 2023 - Importcontent'!RZ16</f>
        <v>0</v>
      </c>
      <c r="SA16" s="1">
        <f>'Calculation - tariffs vec'!RZ$4*'PCE - 2023 - Importcontent'!SA16</f>
        <v>0</v>
      </c>
      <c r="SB16" s="1">
        <f>'Calculation - tariffs vec'!SA$4*'PCE - 2023 - Importcontent'!SB16</f>
        <v>0</v>
      </c>
      <c r="SC16" s="1">
        <f>'Calculation - tariffs vec'!SB$4*'PCE - 2023 - Importcontent'!SC16</f>
        <v>0</v>
      </c>
      <c r="SD16" s="1">
        <f>'Calculation - tariffs vec'!SC$4*'PCE - 2023 - Importcontent'!SD16</f>
        <v>0</v>
      </c>
      <c r="SE16" s="1">
        <f>'Calculation - tariffs vec'!SD$4*'PCE - 2023 - Importcontent'!SE16</f>
        <v>0</v>
      </c>
      <c r="SF16" s="1">
        <f>'Calculation - tariffs vec'!SE$4*'PCE - 2023 - Importcontent'!SF16</f>
        <v>0</v>
      </c>
      <c r="SG16" s="1">
        <f>'Calculation - tariffs vec'!SF$4*'PCE - 2023 - Importcontent'!SG16</f>
        <v>0</v>
      </c>
      <c r="SH16" s="1">
        <f>'Calculation - tariffs vec'!SG$4*'PCE - 2023 - Importcontent'!SH16</f>
        <v>0</v>
      </c>
      <c r="SI16" s="1">
        <f>'Calculation - tariffs vec'!SH$4*'PCE - 2023 - Importcontent'!SI16</f>
        <v>0</v>
      </c>
      <c r="SJ16" s="1">
        <f>'Calculation - tariffs vec'!SI$4*'PCE - 2023 - Importcontent'!SJ16</f>
        <v>0</v>
      </c>
      <c r="SK16" s="1">
        <f>'Calculation - tariffs vec'!SJ$4*'PCE - 2023 - Importcontent'!SK16</f>
        <v>0</v>
      </c>
      <c r="SL16" s="1">
        <f>'Calculation - tariffs vec'!SK$4*'PCE - 2023 - Importcontent'!SL16</f>
        <v>0</v>
      </c>
      <c r="SM16" s="1">
        <f>'Calculation - tariffs vec'!SL$4*'PCE - 2023 - Importcontent'!SM16</f>
        <v>0</v>
      </c>
      <c r="SN16" s="1">
        <f>'Calculation - tariffs vec'!SM$4*'PCE - 2023 - Importcontent'!SN16</f>
        <v>0</v>
      </c>
      <c r="SO16" s="1">
        <f>'Calculation - tariffs vec'!SN$4*'PCE - 2023 - Importcontent'!SO16</f>
        <v>0</v>
      </c>
      <c r="SP16" s="1">
        <f>'Calculation - tariffs vec'!SO$4*'PCE - 2023 - Importcontent'!SP16</f>
        <v>0</v>
      </c>
      <c r="SQ16" s="1">
        <f>'Calculation - tariffs vec'!SP$4*'PCE - 2023 - Importcontent'!SQ16</f>
        <v>0</v>
      </c>
      <c r="SR16" s="1">
        <f>'Calculation - tariffs vec'!SQ$4*'PCE - 2023 - Importcontent'!SR16</f>
        <v>0</v>
      </c>
      <c r="SS16" s="1">
        <f>'Calculation - tariffs vec'!SR$4*'PCE - 2023 - Importcontent'!SS16</f>
        <v>0</v>
      </c>
      <c r="ST16" s="1">
        <f>'Calculation - tariffs vec'!SS$4*'PCE - 2023 - Importcontent'!ST16</f>
        <v>1.3052321628705284E-3</v>
      </c>
      <c r="SU16" s="1">
        <f>'Calculation - tariffs vec'!ST$4*'PCE - 2023 - Importcontent'!SU16</f>
        <v>2.4566387693204564E-3</v>
      </c>
      <c r="SV16" s="1">
        <f>'Calculation - tariffs vec'!SU$4*'PCE - 2023 - Importcontent'!SV16</f>
        <v>2.2641068523212005E-2</v>
      </c>
      <c r="SW16" s="1">
        <f>'Calculation - tariffs vec'!SV$4*'PCE - 2023 - Importcontent'!SW16</f>
        <v>1.9365111840723452E-3</v>
      </c>
      <c r="SX16" s="1">
        <f>'Calculation - tariffs vec'!SW$4*'PCE - 2023 - Importcontent'!SX16</f>
        <v>0</v>
      </c>
      <c r="SY16" s="1">
        <f>'Calculation - tariffs vec'!SX$4*'PCE - 2023 - Importcontent'!SY16</f>
        <v>0</v>
      </c>
      <c r="SZ16" s="1">
        <f>'Calculation - tariffs vec'!SY$4*'PCE - 2023 - Importcontent'!SZ16</f>
        <v>0</v>
      </c>
      <c r="TA16" s="1">
        <f>'Calculation - tariffs vec'!SZ$4*'PCE - 2023 - Importcontent'!TA16</f>
        <v>2.6962698173414049E-3</v>
      </c>
      <c r="TB16" s="1">
        <f>'Calculation - tariffs vec'!TA$4*'PCE - 2023 - Importcontent'!TB16</f>
        <v>2.049684670621789E-3</v>
      </c>
      <c r="TC16" s="1">
        <f>'Calculation - tariffs vec'!TB$4*'PCE - 2023 - Importcontent'!TC16</f>
        <v>4.46429638380317E-2</v>
      </c>
      <c r="TD16" s="1">
        <f>'Calculation - tariffs vec'!TC$4*'PCE - 2023 - Importcontent'!TD16</f>
        <v>4.9941632661300453E-3</v>
      </c>
      <c r="TE16" s="1">
        <f>'Calculation - tariffs vec'!TD$4*'PCE - 2023 - Importcontent'!TE16</f>
        <v>4.6927632744424271E-3</v>
      </c>
      <c r="TF16" s="1">
        <f>'Calculation - tariffs vec'!TE$4*'PCE - 2023 - Importcontent'!TF16</f>
        <v>2.4714322473916403E-2</v>
      </c>
      <c r="TG16" s="1">
        <f>'Calculation - tariffs vec'!TF$4*'PCE - 2023 - Importcontent'!TG16</f>
        <v>4.0292211149234548E-3</v>
      </c>
      <c r="TH16" s="1">
        <f>'Calculation - tariffs vec'!TG$4*'PCE - 2023 - Importcontent'!TH16</f>
        <v>4.7532034018045975E-3</v>
      </c>
      <c r="TI16" s="1">
        <f>'Calculation - tariffs vec'!TH$4*'PCE - 2023 - Importcontent'!TI16</f>
        <v>3.6007616930800178E-4</v>
      </c>
      <c r="TJ16" s="1">
        <f>'Calculation - tariffs vec'!TI$4*'PCE - 2023 - Importcontent'!TJ16</f>
        <v>6.2668805051469369E-4</v>
      </c>
      <c r="TK16" s="1">
        <f>'Calculation - tariffs vec'!TJ$4*'PCE - 2023 - Importcontent'!TK16</f>
        <v>1.5246927942617128</v>
      </c>
      <c r="TL16" s="1">
        <f>'Calculation - tariffs vec'!TK$4*'PCE - 2023 - Importcontent'!TL16</f>
        <v>1.7879820134984804E-3</v>
      </c>
      <c r="TM16" s="1">
        <f>'Calculation - tariffs vec'!TL$4*'PCE - 2023 - Importcontent'!TM16</f>
        <v>5.105721096805375E-3</v>
      </c>
      <c r="TN16" s="1">
        <f>'Calculation - tariffs vec'!TM$4*'PCE - 2023 - Importcontent'!TN16</f>
        <v>0.32993777582865425</v>
      </c>
      <c r="TO16" s="1">
        <f>'Calculation - tariffs vec'!TN$4*'PCE - 2023 - Importcontent'!TO16</f>
        <v>2.7123539512803651E-3</v>
      </c>
      <c r="TP16" s="1">
        <f>'Calculation - tariffs vec'!TO$4*'PCE - 2023 - Importcontent'!TP16</f>
        <v>1.0355972830506433E-4</v>
      </c>
      <c r="TQ16" s="1">
        <f>'Calculation - tariffs vec'!TP$4*'PCE - 2023 - Importcontent'!TQ16</f>
        <v>1.1532249116522E-2</v>
      </c>
      <c r="TR16" s="1">
        <f>'Calculation - tariffs vec'!TQ$4*'PCE - 2023 - Importcontent'!TR16</f>
        <v>2.2583334461942637E-2</v>
      </c>
      <c r="TS16" s="1">
        <f>'Calculation - tariffs vec'!TR$4*'PCE - 2023 - Importcontent'!TS16</f>
        <v>5.7392305038624428E-3</v>
      </c>
      <c r="TT16" s="1">
        <f>'Calculation - tariffs vec'!TS$4*'PCE - 2023 - Importcontent'!TT16</f>
        <v>0</v>
      </c>
      <c r="TU16" s="1">
        <f>'Calculation - tariffs vec'!TT$4*'PCE - 2023 - Importcontent'!TU16</f>
        <v>0</v>
      </c>
      <c r="TV16" s="1">
        <f>'Calculation - tariffs vec'!TU$4*'PCE - 2023 - Importcontent'!TV16</f>
        <v>0</v>
      </c>
      <c r="TW16" s="1">
        <f>'Calculation - tariffs vec'!TV$4*'PCE - 2023 - Importcontent'!TW16</f>
        <v>0</v>
      </c>
      <c r="TX16" s="1">
        <f>'Calculation - tariffs vec'!TW$4*'PCE - 2023 - Importcontent'!TX16</f>
        <v>0</v>
      </c>
      <c r="TY16" s="1">
        <f>'Calculation - tariffs vec'!TX$4*'PCE - 2023 - Importcontent'!TY16</f>
        <v>0</v>
      </c>
      <c r="TZ16" s="1">
        <f>'Calculation - tariffs vec'!TY$4*'PCE - 2023 - Importcontent'!TZ16</f>
        <v>0</v>
      </c>
      <c r="UA16" s="1">
        <f>'Calculation - tariffs vec'!TZ$4*'PCE - 2023 - Importcontent'!UA16</f>
        <v>0</v>
      </c>
      <c r="UB16" s="1">
        <f>'Calculation - tariffs vec'!UA$4*'PCE - 2023 - Importcontent'!UB16</f>
        <v>0</v>
      </c>
      <c r="UC16" s="1">
        <f>'Calculation - tariffs vec'!UB$4*'PCE - 2023 - Importcontent'!UC16</f>
        <v>0</v>
      </c>
      <c r="UD16" s="1">
        <f>'Calculation - tariffs vec'!UC$4*'PCE - 2023 - Importcontent'!UD16</f>
        <v>0</v>
      </c>
      <c r="UE16" s="1">
        <f>'Calculation - tariffs vec'!UD$4*'PCE - 2023 - Importcontent'!UE16</f>
        <v>0</v>
      </c>
      <c r="UF16" s="1">
        <f>'Calculation - tariffs vec'!UE$4*'PCE - 2023 - Importcontent'!UF16</f>
        <v>0</v>
      </c>
      <c r="UG16" s="1">
        <f>'Calculation - tariffs vec'!UF$4*'PCE - 2023 - Importcontent'!UG16</f>
        <v>0</v>
      </c>
      <c r="UH16" s="1">
        <f>'Calculation - tariffs vec'!UG$4*'PCE - 2023 - Importcontent'!UH16</f>
        <v>0</v>
      </c>
      <c r="UI16" s="1">
        <f>'Calculation - tariffs vec'!UH$4*'PCE - 2023 - Importcontent'!UI16</f>
        <v>0</v>
      </c>
      <c r="UJ16" s="1">
        <f>'Calculation - tariffs vec'!UI$4*'PCE - 2023 - Importcontent'!UJ16</f>
        <v>0</v>
      </c>
      <c r="UK16" s="1">
        <f>'Calculation - tariffs vec'!UJ$4*'PCE - 2023 - Importcontent'!UK16</f>
        <v>0</v>
      </c>
      <c r="UL16" s="1">
        <f>'Calculation - tariffs vec'!UK$4*'PCE - 2023 - Importcontent'!UL16</f>
        <v>0</v>
      </c>
      <c r="UM16" s="1">
        <f>'Calculation - tariffs vec'!UL$4*'PCE - 2023 - Importcontent'!UM16</f>
        <v>0</v>
      </c>
      <c r="UN16" s="1">
        <f>'Calculation - tariffs vec'!UM$4*'PCE - 2023 - Importcontent'!UN16</f>
        <v>0</v>
      </c>
      <c r="UO16" s="1">
        <f>'Calculation - tariffs vec'!UN$4*'PCE - 2023 - Importcontent'!UO16</f>
        <v>0</v>
      </c>
      <c r="UP16" s="1">
        <f>'Calculation - tariffs vec'!UO$4*'PCE - 2023 - Importcontent'!UP16</f>
        <v>0</v>
      </c>
      <c r="UQ16" s="1">
        <f>'Calculation - tariffs vec'!UP$4*'PCE - 2023 - Importcontent'!UQ16</f>
        <v>0</v>
      </c>
      <c r="UR16" s="1">
        <f>'Calculation - tariffs vec'!UQ$4*'PCE - 2023 - Importcontent'!UR16</f>
        <v>0</v>
      </c>
      <c r="US16" s="1">
        <f>'Calculation - tariffs vec'!UR$4*'PCE - 2023 - Importcontent'!US16</f>
        <v>0</v>
      </c>
      <c r="UT16" s="1">
        <f>'Calculation - tariffs vec'!US$4*'PCE - 2023 - Importcontent'!UT16</f>
        <v>0</v>
      </c>
      <c r="UU16" s="1">
        <f>'Calculation - tariffs vec'!UT$4*'PCE - 2023 - Importcontent'!UU16</f>
        <v>0</v>
      </c>
      <c r="UV16" s="1">
        <f>'Calculation - tariffs vec'!UU$4*'PCE - 2023 - Importcontent'!UV16</f>
        <v>0</v>
      </c>
      <c r="UW16" s="1">
        <f>'Calculation - tariffs vec'!UV$4*'PCE - 2023 - Importcontent'!UW16</f>
        <v>0</v>
      </c>
      <c r="UX16" s="1">
        <f>'Calculation - tariffs vec'!UW$4*'PCE - 2023 - Importcontent'!UX16</f>
        <v>0</v>
      </c>
      <c r="UY16" s="1">
        <f>'Calculation - tariffs vec'!UX$4*'PCE - 2023 - Importcontent'!UY16</f>
        <v>0</v>
      </c>
      <c r="UZ16" s="1">
        <f>'Calculation - tariffs vec'!UY$4*'PCE - 2023 - Importcontent'!UZ16</f>
        <v>0</v>
      </c>
      <c r="VA16" s="1">
        <f>'Calculation - tariffs vec'!UZ$4*'PCE - 2023 - Importcontent'!VA16</f>
        <v>0</v>
      </c>
      <c r="VB16" s="1">
        <f>'Calculation - tariffs vec'!VA$4*'PCE - 2023 - Importcontent'!VB16</f>
        <v>0</v>
      </c>
      <c r="VC16" s="1">
        <f>'Calculation - tariffs vec'!VB$4*'PCE - 2023 - Importcontent'!VC16</f>
        <v>0</v>
      </c>
      <c r="VD16" s="1">
        <f>'Calculation - tariffs vec'!VC$4*'PCE - 2023 - Importcontent'!VD16</f>
        <v>0</v>
      </c>
      <c r="VE16" s="1">
        <f>'Calculation - tariffs vec'!VD$4*'PCE - 2023 - Importcontent'!VE16</f>
        <v>0</v>
      </c>
      <c r="VF16" s="1">
        <f>'Calculation - tariffs vec'!VE$4*'PCE - 2023 - Importcontent'!VF16</f>
        <v>0</v>
      </c>
      <c r="VG16" s="1">
        <f>'Calculation - tariffs vec'!VF$4*'PCE - 2023 - Importcontent'!VG16</f>
        <v>0</v>
      </c>
      <c r="VH16" s="1">
        <f>'Calculation - tariffs vec'!VG$4*'PCE - 2023 - Importcontent'!VH16</f>
        <v>0</v>
      </c>
      <c r="VI16" s="1">
        <f>'Calculation - tariffs vec'!VH$4*'PCE - 2023 - Importcontent'!VI16</f>
        <v>0</v>
      </c>
      <c r="VJ16" s="1">
        <f>'Calculation - tariffs vec'!VI$4*'PCE - 2023 - Importcontent'!VJ16</f>
        <v>0</v>
      </c>
      <c r="VK16" s="1">
        <f>'Calculation - tariffs vec'!VJ$4*'PCE - 2023 - Importcontent'!VK16</f>
        <v>0</v>
      </c>
      <c r="VL16" s="1">
        <f>'Calculation - tariffs vec'!VK$4*'PCE - 2023 - Importcontent'!VL16</f>
        <v>0</v>
      </c>
      <c r="VM16" s="1">
        <f>'Calculation - tariffs vec'!VL$4*'PCE - 2023 - Importcontent'!VM16</f>
        <v>0</v>
      </c>
      <c r="VN16" s="1">
        <f>'Calculation - tariffs vec'!VM$4*'PCE - 2023 - Importcontent'!VN16</f>
        <v>0</v>
      </c>
      <c r="VO16" s="1">
        <f>'Calculation - tariffs vec'!VN$4*'PCE - 2023 - Importcontent'!VO16</f>
        <v>1.3896999546334438E-5</v>
      </c>
      <c r="VP16" s="1">
        <f>'Calculation - tariffs vec'!VO$4*'PCE - 2023 - Importcontent'!VP16</f>
        <v>9.8127625043906133E-6</v>
      </c>
      <c r="VQ16" s="1">
        <f>'Calculation - tariffs vec'!VP$4*'PCE - 2023 - Importcontent'!VQ16</f>
        <v>4.8856699370099222E-4</v>
      </c>
      <c r="VR16" s="1">
        <f>'Calculation - tariffs vec'!VQ$4*'PCE - 2023 - Importcontent'!VR16</f>
        <v>9.0226653659767989E-6</v>
      </c>
      <c r="VS16" s="1">
        <f>'Calculation - tariffs vec'!VR$4*'PCE - 2023 - Importcontent'!VS16</f>
        <v>0</v>
      </c>
      <c r="VT16" s="1">
        <f>'Calculation - tariffs vec'!VS$4*'PCE - 2023 - Importcontent'!VT16</f>
        <v>0</v>
      </c>
      <c r="VU16" s="1">
        <f>'Calculation - tariffs vec'!VT$4*'PCE - 2023 - Importcontent'!VU16</f>
        <v>0</v>
      </c>
      <c r="VV16" s="1">
        <f>'Calculation - tariffs vec'!VU$4*'PCE - 2023 - Importcontent'!VV16</f>
        <v>1.4278968521507544E-5</v>
      </c>
      <c r="VW16" s="1">
        <f>'Calculation - tariffs vec'!VV$4*'PCE - 2023 - Importcontent'!VW16</f>
        <v>9.7767001128092236E-5</v>
      </c>
      <c r="VX16" s="1">
        <f>'Calculation - tariffs vec'!VW$4*'PCE - 2023 - Importcontent'!VX16</f>
        <v>1.7679671733171352E-3</v>
      </c>
      <c r="VY16" s="1">
        <f>'Calculation - tariffs vec'!VX$4*'PCE - 2023 - Importcontent'!VY16</f>
        <v>6.508054695700292E-4</v>
      </c>
      <c r="VZ16" s="1">
        <f>'Calculation - tariffs vec'!VY$4*'PCE - 2023 - Importcontent'!VZ16</f>
        <v>1.7633354231326214E-3</v>
      </c>
      <c r="WA16" s="1">
        <f>'Calculation - tariffs vec'!VZ$4*'PCE - 2023 - Importcontent'!WA16</f>
        <v>9.5466783023394548E-4</v>
      </c>
      <c r="WB16" s="1">
        <f>'Calculation - tariffs vec'!WA$4*'PCE - 2023 - Importcontent'!WB16</f>
        <v>4.4774659220050305E-4</v>
      </c>
      <c r="WC16" s="1">
        <f>'Calculation - tariffs vec'!WB$4*'PCE - 2023 - Importcontent'!WC16</f>
        <v>5.548022613415508E-4</v>
      </c>
      <c r="WD16" s="1">
        <f>'Calculation - tariffs vec'!WC$4*'PCE - 2023 - Importcontent'!WD16</f>
        <v>2.2535183684024751E-4</v>
      </c>
      <c r="WE16" s="1">
        <f>'Calculation - tariffs vec'!WD$4*'PCE - 2023 - Importcontent'!WE16</f>
        <v>5.3437712070322279E-5</v>
      </c>
      <c r="WF16" s="1">
        <f>'Calculation - tariffs vec'!WE$4*'PCE - 2023 - Importcontent'!WF16</f>
        <v>0.105569799109201</v>
      </c>
      <c r="WG16" s="1">
        <f>'Calculation - tariffs vec'!WF$4*'PCE - 2023 - Importcontent'!WG16</f>
        <v>1.2572090686532289E-4</v>
      </c>
      <c r="WH16" s="1">
        <f>'Calculation - tariffs vec'!WG$4*'PCE - 2023 - Importcontent'!WH16</f>
        <v>2.7278989403020697E-4</v>
      </c>
      <c r="WI16" s="1">
        <f>'Calculation - tariffs vec'!WH$4*'PCE - 2023 - Importcontent'!WI16</f>
        <v>2.9600725000895924E-3</v>
      </c>
      <c r="WJ16" s="1">
        <f>'Calculation - tariffs vec'!WI$4*'PCE - 2023 - Importcontent'!WJ16</f>
        <v>2.8285938887877228E-4</v>
      </c>
      <c r="WK16" s="1">
        <f>'Calculation - tariffs vec'!WJ$4*'PCE - 2023 - Importcontent'!WK16</f>
        <v>1.2443260572162949E-4</v>
      </c>
      <c r="WL16" s="1">
        <f>'Calculation - tariffs vec'!WK$4*'PCE - 2023 - Importcontent'!WL16</f>
        <v>9.2644512815362196E-4</v>
      </c>
      <c r="WM16" s="1">
        <f>'Calculation - tariffs vec'!WL$4*'PCE - 2023 - Importcontent'!WM16</f>
        <v>3.8300414590118573E-3</v>
      </c>
      <c r="WN16" s="1">
        <f>'Calculation - tariffs vec'!WM$4*'PCE - 2023 - Importcontent'!WN16</f>
        <v>3.5737025656481825E-4</v>
      </c>
      <c r="WO16" s="1">
        <f>'Calculation - tariffs vec'!WN$4*'PCE - 2023 - Importcontent'!WO16</f>
        <v>0</v>
      </c>
      <c r="WP16" s="1">
        <f>'Calculation - tariffs vec'!WO$4*'PCE - 2023 - Importcontent'!WP16</f>
        <v>0</v>
      </c>
      <c r="WQ16" s="1">
        <f>'Calculation - tariffs vec'!WP$4*'PCE - 2023 - Importcontent'!WQ16</f>
        <v>0</v>
      </c>
      <c r="WR16" s="1">
        <f>'Calculation - tariffs vec'!WQ$4*'PCE - 2023 - Importcontent'!WR16</f>
        <v>0</v>
      </c>
      <c r="WS16" s="1">
        <f>'Calculation - tariffs vec'!WR$4*'PCE - 2023 - Importcontent'!WS16</f>
        <v>0</v>
      </c>
      <c r="WT16" s="1">
        <f>'Calculation - tariffs vec'!WS$4*'PCE - 2023 - Importcontent'!WT16</f>
        <v>0</v>
      </c>
      <c r="WU16" s="1">
        <f>'Calculation - tariffs vec'!WT$4*'PCE - 2023 - Importcontent'!WU16</f>
        <v>0</v>
      </c>
      <c r="WV16" s="1">
        <f>'Calculation - tariffs vec'!WU$4*'PCE - 2023 - Importcontent'!WV16</f>
        <v>0</v>
      </c>
      <c r="WW16" s="1">
        <f>'Calculation - tariffs vec'!WV$4*'PCE - 2023 - Importcontent'!WW16</f>
        <v>0</v>
      </c>
      <c r="WX16" s="1">
        <f>'Calculation - tariffs vec'!WW$4*'PCE - 2023 - Importcontent'!WX16</f>
        <v>0</v>
      </c>
      <c r="WY16" s="1">
        <f>'Calculation - tariffs vec'!WX$4*'PCE - 2023 - Importcontent'!WY16</f>
        <v>0</v>
      </c>
      <c r="WZ16" s="1">
        <f>'Calculation - tariffs vec'!WY$4*'PCE - 2023 - Importcontent'!WZ16</f>
        <v>0</v>
      </c>
      <c r="XA16" s="1">
        <f>'Calculation - tariffs vec'!WZ$4*'PCE - 2023 - Importcontent'!XA16</f>
        <v>0</v>
      </c>
      <c r="XB16" s="1">
        <f>'Calculation - tariffs vec'!XA$4*'PCE - 2023 - Importcontent'!XB16</f>
        <v>0</v>
      </c>
      <c r="XC16" s="1">
        <f>'Calculation - tariffs vec'!XB$4*'PCE - 2023 - Importcontent'!XC16</f>
        <v>0</v>
      </c>
      <c r="XD16" s="1">
        <f>'Calculation - tariffs vec'!XC$4*'PCE - 2023 - Importcontent'!XD16</f>
        <v>0</v>
      </c>
      <c r="XE16" s="1">
        <f>'Calculation - tariffs vec'!XD$4*'PCE - 2023 - Importcontent'!XE16</f>
        <v>0</v>
      </c>
      <c r="XF16" s="1">
        <f>'Calculation - tariffs vec'!XE$4*'PCE - 2023 - Importcontent'!XF16</f>
        <v>0</v>
      </c>
      <c r="XG16" s="1">
        <f>'Calculation - tariffs vec'!XF$4*'PCE - 2023 - Importcontent'!XG16</f>
        <v>0</v>
      </c>
      <c r="XH16" s="1">
        <f>'Calculation - tariffs vec'!XG$4*'PCE - 2023 - Importcontent'!XH16</f>
        <v>0</v>
      </c>
      <c r="XI16" s="1">
        <f>'Calculation - tariffs vec'!XH$4*'PCE - 2023 - Importcontent'!XI16</f>
        <v>0</v>
      </c>
      <c r="XJ16" s="1">
        <f>'Calculation - tariffs vec'!XI$4*'PCE - 2023 - Importcontent'!XJ16</f>
        <v>0</v>
      </c>
      <c r="XK16" s="1">
        <f>'Calculation - tariffs vec'!XJ$4*'PCE - 2023 - Importcontent'!XK16</f>
        <v>0</v>
      </c>
      <c r="XL16" s="1">
        <f>'Calculation - tariffs vec'!XK$4*'PCE - 2023 - Importcontent'!XL16</f>
        <v>0</v>
      </c>
      <c r="XM16" s="1">
        <f>'Calculation - tariffs vec'!XL$4*'PCE - 2023 - Importcontent'!XM16</f>
        <v>0</v>
      </c>
      <c r="XN16" s="1">
        <f>'Calculation - tariffs vec'!XM$4*'PCE - 2023 - Importcontent'!XN16</f>
        <v>0</v>
      </c>
      <c r="XO16" s="1">
        <f>'Calculation - tariffs vec'!XN$4*'PCE - 2023 - Importcontent'!XO16</f>
        <v>0</v>
      </c>
      <c r="XP16" s="1">
        <f>'Calculation - tariffs vec'!XO$4*'PCE - 2023 - Importcontent'!XP16</f>
        <v>0</v>
      </c>
      <c r="XQ16" s="1">
        <f>'Calculation - tariffs vec'!XP$4*'PCE - 2023 - Importcontent'!XQ16</f>
        <v>0</v>
      </c>
      <c r="XR16" s="1">
        <f>'Calculation - tariffs vec'!XQ$4*'PCE - 2023 - Importcontent'!XR16</f>
        <v>0</v>
      </c>
      <c r="XS16" s="1">
        <f>'Calculation - tariffs vec'!XR$4*'PCE - 2023 - Importcontent'!XS16</f>
        <v>0</v>
      </c>
      <c r="XT16" s="1">
        <f>'Calculation - tariffs vec'!XS$4*'PCE - 2023 - Importcontent'!XT16</f>
        <v>0</v>
      </c>
      <c r="XU16" s="1">
        <f>'Calculation - tariffs vec'!XT$4*'PCE - 2023 - Importcontent'!XU16</f>
        <v>0</v>
      </c>
      <c r="XV16" s="1">
        <f>'Calculation - tariffs vec'!XU$4*'PCE - 2023 - Importcontent'!XV16</f>
        <v>0</v>
      </c>
      <c r="XW16" s="1">
        <f>'Calculation - tariffs vec'!XV$4*'PCE - 2023 - Importcontent'!XW16</f>
        <v>0</v>
      </c>
      <c r="XX16" s="1">
        <f>'Calculation - tariffs vec'!XW$4*'PCE - 2023 - Importcontent'!XX16</f>
        <v>0</v>
      </c>
      <c r="XY16" s="1">
        <f>'Calculation - tariffs vec'!XX$4*'PCE - 2023 - Importcontent'!XY16</f>
        <v>0</v>
      </c>
      <c r="XZ16" s="1">
        <f>'Calculation - tariffs vec'!XY$4*'PCE - 2023 - Importcontent'!XZ16</f>
        <v>0</v>
      </c>
      <c r="YA16" s="1">
        <f>'Calculation - tariffs vec'!XZ$4*'PCE - 2023 - Importcontent'!YA16</f>
        <v>0</v>
      </c>
      <c r="YB16" s="1">
        <f>'Calculation - tariffs vec'!YA$4*'PCE - 2023 - Importcontent'!YB16</f>
        <v>0</v>
      </c>
      <c r="YC16" s="1">
        <f>'Calculation - tariffs vec'!YB$4*'PCE - 2023 - Importcontent'!YC16</f>
        <v>0</v>
      </c>
      <c r="YD16" s="1">
        <f>'Calculation - tariffs vec'!YC$4*'PCE - 2023 - Importcontent'!YD16</f>
        <v>0</v>
      </c>
      <c r="YE16" s="1">
        <f>'Calculation - tariffs vec'!YD$4*'PCE - 2023 - Importcontent'!YE16</f>
        <v>0</v>
      </c>
      <c r="YF16" s="1">
        <f>'Calculation - tariffs vec'!YE$4*'PCE - 2023 - Importcontent'!YF16</f>
        <v>0</v>
      </c>
      <c r="YG16" s="1">
        <f>'Calculation - tariffs vec'!YF$4*'PCE - 2023 - Importcontent'!YG16</f>
        <v>0</v>
      </c>
      <c r="YH16" s="1">
        <f>'Calculation - tariffs vec'!YG$4*'PCE - 2023 - Importcontent'!YH16</f>
        <v>0</v>
      </c>
      <c r="YI16" s="1">
        <f>'Calculation - tariffs vec'!YH$4*'PCE - 2023 - Importcontent'!YI16</f>
        <v>0</v>
      </c>
    </row>
    <row r="17" spans="1:659" ht="15" customHeight="1" x14ac:dyDescent="0.25">
      <c r="A17" s="1">
        <f>'PCE - 2023 - Importcontent'!A17</f>
        <v>20</v>
      </c>
      <c r="B17" s="1" t="str">
        <f>'PCE - 2023 - Importcontent'!B17</f>
        <v xml:space="preserve">Jewelry and watches </v>
      </c>
      <c r="C17" s="1">
        <f>'Calculation - tariffs vec'!B$4*'PCE - 2023 - Importcontent'!C17</f>
        <v>5.3715723440323079E-4</v>
      </c>
      <c r="D17" s="1">
        <f>'Calculation - tariffs vec'!C$4*'PCE - 2023 - Importcontent'!D17</f>
        <v>9.6292829600949919E-4</v>
      </c>
      <c r="E17" s="1">
        <f>'Calculation - tariffs vec'!D$4*'PCE - 2023 - Importcontent'!E17</f>
        <v>4.4096818037178354E-2</v>
      </c>
      <c r="F17" s="1">
        <f>'Calculation - tariffs vec'!E$4*'PCE - 2023 - Importcontent'!F17</f>
        <v>1.2371106920259589E-3</v>
      </c>
      <c r="G17" s="1">
        <f>'Calculation - tariffs vec'!F$4*'PCE - 2023 - Importcontent'!G17</f>
        <v>0</v>
      </c>
      <c r="H17" s="1">
        <f>'Calculation - tariffs vec'!G$4*'PCE - 2023 - Importcontent'!H17</f>
        <v>0</v>
      </c>
      <c r="I17" s="1">
        <f>'Calculation - tariffs vec'!H$4*'PCE - 2023 - Importcontent'!I17</f>
        <v>0</v>
      </c>
      <c r="J17" s="1">
        <f>'Calculation - tariffs vec'!I$4*'PCE - 2023 - Importcontent'!J17</f>
        <v>7.1899153663584998E-3</v>
      </c>
      <c r="K17" s="1">
        <f>'Calculation - tariffs vec'!J$4*'PCE - 2023 - Importcontent'!K17</f>
        <v>9.395542899140627E-4</v>
      </c>
      <c r="L17" s="1">
        <f>'Calculation - tariffs vec'!K$4*'PCE - 2023 - Importcontent'!L17</f>
        <v>3.8309757257770076E-2</v>
      </c>
      <c r="M17" s="1">
        <f>'Calculation - tariffs vec'!L$4*'PCE - 2023 - Importcontent'!M17</f>
        <v>3.6223457985584302E-3</v>
      </c>
      <c r="N17" s="1">
        <f>'Calculation - tariffs vec'!M$4*'PCE - 2023 - Importcontent'!N17</f>
        <v>4.9470922680858653E-3</v>
      </c>
      <c r="O17" s="1">
        <f>'Calculation - tariffs vec'!N$4*'PCE - 2023 - Importcontent'!O17</f>
        <v>2.0912406346268404E-2</v>
      </c>
      <c r="P17" s="1">
        <f>'Calculation - tariffs vec'!O$4*'PCE - 2023 - Importcontent'!P17</f>
        <v>1.6547341206202303E-3</v>
      </c>
      <c r="Q17" s="1">
        <f>'Calculation - tariffs vec'!P$4*'PCE - 2023 - Importcontent'!Q17</f>
        <v>1.0606711226179406E-2</v>
      </c>
      <c r="R17" s="1">
        <f>'Calculation - tariffs vec'!Q$4*'PCE - 2023 - Importcontent'!R17</f>
        <v>6.1473061185002178E-4</v>
      </c>
      <c r="S17" s="1">
        <f>'Calculation - tariffs vec'!R$4*'PCE - 2023 - Importcontent'!S17</f>
        <v>8.2290034540976958E-4</v>
      </c>
      <c r="T17" s="1">
        <f>'Calculation - tariffs vec'!S$4*'PCE - 2023 - Importcontent'!T17</f>
        <v>6.6192810547449674E-2</v>
      </c>
      <c r="U17" s="1">
        <f>'Calculation - tariffs vec'!T$4*'PCE - 2023 - Importcontent'!U17</f>
        <v>2.2800436094214957E-3</v>
      </c>
      <c r="V17" s="1">
        <f>'Calculation - tariffs vec'!U$4*'PCE - 2023 - Importcontent'!V17</f>
        <v>1.0352213151802404E-3</v>
      </c>
      <c r="W17" s="1">
        <f>'Calculation - tariffs vec'!V$4*'PCE - 2023 - Importcontent'!W17</f>
        <v>6.2296631718233374E-6</v>
      </c>
      <c r="X17" s="1">
        <f>'Calculation - tariffs vec'!W$4*'PCE - 2023 - Importcontent'!X17</f>
        <v>1.0880050625607806E-2</v>
      </c>
      <c r="Y17" s="1">
        <f>'Calculation - tariffs vec'!X$4*'PCE - 2023 - Importcontent'!Y17</f>
        <v>3.5393299412293252E-4</v>
      </c>
      <c r="Z17" s="1">
        <f>'Calculation - tariffs vec'!Y$4*'PCE - 2023 - Importcontent'!Z17</f>
        <v>7.4928846209222147E-3</v>
      </c>
      <c r="AA17" s="1">
        <f>'Calculation - tariffs vec'!Z$4*'PCE - 2023 - Importcontent'!AA17</f>
        <v>1.1336108838923446E-2</v>
      </c>
      <c r="AB17" s="1">
        <f>'Calculation - tariffs vec'!AA$4*'PCE - 2023 - Importcontent'!AB17</f>
        <v>4.6725711527188848E-3</v>
      </c>
      <c r="AC17" s="1">
        <f>'Calculation - tariffs vec'!AB$4*'PCE - 2023 - Importcontent'!AC17</f>
        <v>0</v>
      </c>
      <c r="AD17" s="1">
        <f>'Calculation - tariffs vec'!AC$4*'PCE - 2023 - Importcontent'!AD17</f>
        <v>0</v>
      </c>
      <c r="AE17" s="1">
        <f>'Calculation - tariffs vec'!AD$4*'PCE - 2023 - Importcontent'!AE17</f>
        <v>0</v>
      </c>
      <c r="AF17" s="1">
        <f>'Calculation - tariffs vec'!AE$4*'PCE - 2023 - Importcontent'!AF17</f>
        <v>0</v>
      </c>
      <c r="AG17" s="1">
        <f>'Calculation - tariffs vec'!AF$4*'PCE - 2023 - Importcontent'!AG17</f>
        <v>0</v>
      </c>
      <c r="AH17" s="1">
        <f>'Calculation - tariffs vec'!AG$4*'PCE - 2023 - Importcontent'!AH17</f>
        <v>0</v>
      </c>
      <c r="AI17" s="1">
        <f>'Calculation - tariffs vec'!AH$4*'PCE - 2023 - Importcontent'!AI17</f>
        <v>0</v>
      </c>
      <c r="AJ17" s="1">
        <f>'Calculation - tariffs vec'!AI$4*'PCE - 2023 - Importcontent'!AJ17</f>
        <v>0</v>
      </c>
      <c r="AK17" s="1">
        <f>'Calculation - tariffs vec'!AJ$4*'PCE - 2023 - Importcontent'!AK17</f>
        <v>0</v>
      </c>
      <c r="AL17" s="1">
        <f>'Calculation - tariffs vec'!AK$4*'PCE - 2023 - Importcontent'!AL17</f>
        <v>0</v>
      </c>
      <c r="AM17" s="1">
        <f>'Calculation - tariffs vec'!AL$4*'PCE - 2023 - Importcontent'!AM17</f>
        <v>0</v>
      </c>
      <c r="AN17" s="1">
        <f>'Calculation - tariffs vec'!AM$4*'PCE - 2023 - Importcontent'!AN17</f>
        <v>0</v>
      </c>
      <c r="AO17" s="1">
        <f>'Calculation - tariffs vec'!AN$4*'PCE - 2023 - Importcontent'!AO17</f>
        <v>0</v>
      </c>
      <c r="AP17" s="1">
        <f>'Calculation - tariffs vec'!AO$4*'PCE - 2023 - Importcontent'!AP17</f>
        <v>0</v>
      </c>
      <c r="AQ17" s="1">
        <f>'Calculation - tariffs vec'!AP$4*'PCE - 2023 - Importcontent'!AQ17</f>
        <v>0</v>
      </c>
      <c r="AR17" s="1">
        <f>'Calculation - tariffs vec'!AQ$4*'PCE - 2023 - Importcontent'!AR17</f>
        <v>0</v>
      </c>
      <c r="AS17" s="1">
        <f>'Calculation - tariffs vec'!AR$4*'PCE - 2023 - Importcontent'!AS17</f>
        <v>0</v>
      </c>
      <c r="AT17" s="1">
        <f>'Calculation - tariffs vec'!AS$4*'PCE - 2023 - Importcontent'!AT17</f>
        <v>0</v>
      </c>
      <c r="AU17" s="1">
        <f>'Calculation - tariffs vec'!AT$4*'PCE - 2023 - Importcontent'!AU17</f>
        <v>0</v>
      </c>
      <c r="AV17" s="1">
        <f>'Calculation - tariffs vec'!AU$4*'PCE - 2023 - Importcontent'!AV17</f>
        <v>0</v>
      </c>
      <c r="AW17" s="1">
        <f>'Calculation - tariffs vec'!AV$4*'PCE - 2023 - Importcontent'!AW17</f>
        <v>0</v>
      </c>
      <c r="AX17" s="1">
        <f>'Calculation - tariffs vec'!AW$4*'PCE - 2023 - Importcontent'!AX17</f>
        <v>0</v>
      </c>
      <c r="AY17" s="1">
        <f>'Calculation - tariffs vec'!AX$4*'PCE - 2023 - Importcontent'!AY17</f>
        <v>0</v>
      </c>
      <c r="AZ17" s="1">
        <f>'Calculation - tariffs vec'!AY$4*'PCE - 2023 - Importcontent'!AZ17</f>
        <v>0</v>
      </c>
      <c r="BA17" s="1">
        <f>'Calculation - tariffs vec'!AZ$4*'PCE - 2023 - Importcontent'!BA17</f>
        <v>0</v>
      </c>
      <c r="BB17" s="1">
        <f>'Calculation - tariffs vec'!BA$4*'PCE - 2023 - Importcontent'!BB17</f>
        <v>0</v>
      </c>
      <c r="BC17" s="1">
        <f>'Calculation - tariffs vec'!BB$4*'PCE - 2023 - Importcontent'!BC17</f>
        <v>0</v>
      </c>
      <c r="BD17" s="1">
        <f>'Calculation - tariffs vec'!BC$4*'PCE - 2023 - Importcontent'!BD17</f>
        <v>0</v>
      </c>
      <c r="BE17" s="1">
        <f>'Calculation - tariffs vec'!BD$4*'PCE - 2023 - Importcontent'!BE17</f>
        <v>0</v>
      </c>
      <c r="BF17" s="1">
        <f>'Calculation - tariffs vec'!BE$4*'PCE - 2023 - Importcontent'!BF17</f>
        <v>0</v>
      </c>
      <c r="BG17" s="1">
        <f>'Calculation - tariffs vec'!BF$4*'PCE - 2023 - Importcontent'!BG17</f>
        <v>0</v>
      </c>
      <c r="BH17" s="1">
        <f>'Calculation - tariffs vec'!BG$4*'PCE - 2023 - Importcontent'!BH17</f>
        <v>0</v>
      </c>
      <c r="BI17" s="1">
        <f>'Calculation - tariffs vec'!BH$4*'PCE - 2023 - Importcontent'!BI17</f>
        <v>0</v>
      </c>
      <c r="BJ17" s="1">
        <f>'Calculation - tariffs vec'!BI$4*'PCE - 2023 - Importcontent'!BJ17</f>
        <v>0</v>
      </c>
      <c r="BK17" s="1">
        <f>'Calculation - tariffs vec'!BJ$4*'PCE - 2023 - Importcontent'!BK17</f>
        <v>0</v>
      </c>
      <c r="BL17" s="1">
        <f>'Calculation - tariffs vec'!BK$4*'PCE - 2023 - Importcontent'!BL17</f>
        <v>0</v>
      </c>
      <c r="BM17" s="1">
        <f>'Calculation - tariffs vec'!BL$4*'PCE - 2023 - Importcontent'!BM17</f>
        <v>0</v>
      </c>
      <c r="BN17" s="1">
        <f>'Calculation - tariffs vec'!BM$4*'PCE - 2023 - Importcontent'!BN17</f>
        <v>0</v>
      </c>
      <c r="BO17" s="1">
        <f>'Calculation - tariffs vec'!BN$4*'PCE - 2023 - Importcontent'!BO17</f>
        <v>0</v>
      </c>
      <c r="BP17" s="1">
        <f>'Calculation - tariffs vec'!BO$4*'PCE - 2023 - Importcontent'!BP17</f>
        <v>0</v>
      </c>
      <c r="BQ17" s="1">
        <f>'Calculation - tariffs vec'!BP$4*'PCE - 2023 - Importcontent'!BQ17</f>
        <v>0</v>
      </c>
      <c r="BR17" s="1">
        <f>'Calculation - tariffs vec'!BQ$4*'PCE - 2023 - Importcontent'!BR17</f>
        <v>0</v>
      </c>
      <c r="BS17" s="1">
        <f>'Calculation - tariffs vec'!BR$4*'PCE - 2023 - Importcontent'!BS17</f>
        <v>0</v>
      </c>
      <c r="BT17" s="1">
        <f>'Calculation - tariffs vec'!BS$4*'PCE - 2023 - Importcontent'!BT17</f>
        <v>0</v>
      </c>
      <c r="BU17" s="1">
        <f>'Calculation - tariffs vec'!BT$4*'PCE - 2023 - Importcontent'!BU17</f>
        <v>0</v>
      </c>
      <c r="BV17" s="1">
        <f>'Calculation - tariffs vec'!BU$4*'PCE - 2023 - Importcontent'!BV17</f>
        <v>0</v>
      </c>
      <c r="BW17" s="1">
        <f>'Calculation - tariffs vec'!BV$4*'PCE - 2023 - Importcontent'!BW17</f>
        <v>0</v>
      </c>
      <c r="BX17" s="1">
        <f>'Calculation - tariffs vec'!BW$4*'PCE - 2023 - Importcontent'!BX17</f>
        <v>2.7829785594119099E-5</v>
      </c>
      <c r="BY17" s="1">
        <f>'Calculation - tariffs vec'!BX$4*'PCE - 2023 - Importcontent'!BY17</f>
        <v>5.4612461470905996E-4</v>
      </c>
      <c r="BZ17" s="1">
        <f>'Calculation - tariffs vec'!BY$4*'PCE - 2023 - Importcontent'!BZ17</f>
        <v>3.696255573473845E-7</v>
      </c>
      <c r="CA17" s="1">
        <f>'Calculation - tariffs vec'!BZ$4*'PCE - 2023 - Importcontent'!CA17</f>
        <v>1.0569982418191078E-4</v>
      </c>
      <c r="CB17" s="1">
        <f>'Calculation - tariffs vec'!CA$4*'PCE - 2023 - Importcontent'!CB17</f>
        <v>0</v>
      </c>
      <c r="CC17" s="1">
        <f>'Calculation - tariffs vec'!CB$4*'PCE - 2023 - Importcontent'!CC17</f>
        <v>0</v>
      </c>
      <c r="CD17" s="1">
        <f>'Calculation - tariffs vec'!CC$4*'PCE - 2023 - Importcontent'!CD17</f>
        <v>0</v>
      </c>
      <c r="CE17" s="1">
        <f>'Calculation - tariffs vec'!CD$4*'PCE - 2023 - Importcontent'!CE17</f>
        <v>1.3894930603270382E-3</v>
      </c>
      <c r="CF17" s="1">
        <f>'Calculation - tariffs vec'!CE$4*'PCE - 2023 - Importcontent'!CF17</f>
        <v>2.8635285646621297E-3</v>
      </c>
      <c r="CG17" s="1">
        <f>'Calculation - tariffs vec'!CF$4*'PCE - 2023 - Importcontent'!CG17</f>
        <v>3.238071983957445E-3</v>
      </c>
      <c r="CH17" s="1">
        <f>'Calculation - tariffs vec'!CG$4*'PCE - 2023 - Importcontent'!CH17</f>
        <v>1.076551908550441E-2</v>
      </c>
      <c r="CI17" s="1">
        <f>'Calculation - tariffs vec'!CH$4*'PCE - 2023 - Importcontent'!CI17</f>
        <v>7.7977971756126793E-3</v>
      </c>
      <c r="CJ17" s="1">
        <f>'Calculation - tariffs vec'!CI$4*'PCE - 2023 - Importcontent'!CJ17</f>
        <v>0.35640243542263172</v>
      </c>
      <c r="CK17" s="1">
        <f>'Calculation - tariffs vec'!CJ$4*'PCE - 2023 - Importcontent'!CK17</f>
        <v>8.8938282149421434E-3</v>
      </c>
      <c r="CL17" s="1">
        <f>'Calculation - tariffs vec'!CK$4*'PCE - 2023 - Importcontent'!CL17</f>
        <v>6.8979265694051753E-3</v>
      </c>
      <c r="CM17" s="1">
        <f>'Calculation - tariffs vec'!CL$4*'PCE - 2023 - Importcontent'!CM17</f>
        <v>1.577236783128928E-4</v>
      </c>
      <c r="CN17" s="1">
        <f>'Calculation - tariffs vec'!CM$4*'PCE - 2023 - Importcontent'!CN17</f>
        <v>2.7074298407872227E-3</v>
      </c>
      <c r="CO17" s="1">
        <f>'Calculation - tariffs vec'!CN$4*'PCE - 2023 - Importcontent'!CO17</f>
        <v>0.92233731490558601</v>
      </c>
      <c r="CP17" s="1">
        <f>'Calculation - tariffs vec'!CO$4*'PCE - 2023 - Importcontent'!CP17</f>
        <v>2.9920012962978521E-4</v>
      </c>
      <c r="CQ17" s="1">
        <f>'Calculation - tariffs vec'!CP$4*'PCE - 2023 - Importcontent'!CQ17</f>
        <v>1.1815780279360873E-2</v>
      </c>
      <c r="CR17" s="1">
        <f>'Calculation - tariffs vec'!CQ$4*'PCE - 2023 - Importcontent'!CR17</f>
        <v>2.2660691399237649E-4</v>
      </c>
      <c r="CS17" s="1">
        <f>'Calculation - tariffs vec'!CR$4*'PCE - 2023 - Importcontent'!CS17</f>
        <v>3.8656160622564124E-3</v>
      </c>
      <c r="CT17" s="1">
        <f>'Calculation - tariffs vec'!CS$4*'PCE - 2023 - Importcontent'!CT17</f>
        <v>9.462941540111249E-4</v>
      </c>
      <c r="CU17" s="1">
        <f>'Calculation - tariffs vec'!CT$4*'PCE - 2023 - Importcontent'!CU17</f>
        <v>9.3128042698879893E-5</v>
      </c>
      <c r="CV17" s="1">
        <f>'Calculation - tariffs vec'!CU$4*'PCE - 2023 - Importcontent'!CV17</f>
        <v>7.9585513501839282E-3</v>
      </c>
      <c r="CW17" s="1">
        <f>'Calculation - tariffs vec'!CV$4*'PCE - 2023 - Importcontent'!CW17</f>
        <v>8.999578234928347E-3</v>
      </c>
      <c r="CX17" s="1">
        <f>'Calculation - tariffs vec'!CW$4*'PCE - 2023 - Importcontent'!CX17</f>
        <v>0</v>
      </c>
      <c r="CY17" s="1">
        <f>'Calculation - tariffs vec'!CX$4*'PCE - 2023 - Importcontent'!CY17</f>
        <v>0</v>
      </c>
      <c r="CZ17" s="1">
        <f>'Calculation - tariffs vec'!CY$4*'PCE - 2023 - Importcontent'!CZ17</f>
        <v>0</v>
      </c>
      <c r="DA17" s="1">
        <f>'Calculation - tariffs vec'!CZ$4*'PCE - 2023 - Importcontent'!DA17</f>
        <v>0</v>
      </c>
      <c r="DB17" s="1">
        <f>'Calculation - tariffs vec'!DA$4*'PCE - 2023 - Importcontent'!DB17</f>
        <v>0</v>
      </c>
      <c r="DC17" s="1">
        <f>'Calculation - tariffs vec'!DB$4*'PCE - 2023 - Importcontent'!DC17</f>
        <v>0</v>
      </c>
      <c r="DD17" s="1">
        <f>'Calculation - tariffs vec'!DC$4*'PCE - 2023 - Importcontent'!DD17</f>
        <v>0</v>
      </c>
      <c r="DE17" s="1">
        <f>'Calculation - tariffs vec'!DD$4*'PCE - 2023 - Importcontent'!DE17</f>
        <v>0</v>
      </c>
      <c r="DF17" s="1">
        <f>'Calculation - tariffs vec'!DE$4*'PCE - 2023 - Importcontent'!DF17</f>
        <v>0</v>
      </c>
      <c r="DG17" s="1">
        <f>'Calculation - tariffs vec'!DF$4*'PCE - 2023 - Importcontent'!DG17</f>
        <v>0</v>
      </c>
      <c r="DH17" s="1">
        <f>'Calculation - tariffs vec'!DG$4*'PCE - 2023 - Importcontent'!DH17</f>
        <v>0</v>
      </c>
      <c r="DI17" s="1">
        <f>'Calculation - tariffs vec'!DH$4*'PCE - 2023 - Importcontent'!DI17</f>
        <v>0</v>
      </c>
      <c r="DJ17" s="1">
        <f>'Calculation - tariffs vec'!DI$4*'PCE - 2023 - Importcontent'!DJ17</f>
        <v>0</v>
      </c>
      <c r="DK17" s="1">
        <f>'Calculation - tariffs vec'!DJ$4*'PCE - 2023 - Importcontent'!DK17</f>
        <v>0</v>
      </c>
      <c r="DL17" s="1">
        <f>'Calculation - tariffs vec'!DK$4*'PCE - 2023 - Importcontent'!DL17</f>
        <v>0</v>
      </c>
      <c r="DM17" s="1">
        <f>'Calculation - tariffs vec'!DL$4*'PCE - 2023 - Importcontent'!DM17</f>
        <v>0</v>
      </c>
      <c r="DN17" s="1">
        <f>'Calculation - tariffs vec'!DM$4*'PCE - 2023 - Importcontent'!DN17</f>
        <v>0</v>
      </c>
      <c r="DO17" s="1">
        <f>'Calculation - tariffs vec'!DN$4*'PCE - 2023 - Importcontent'!DO17</f>
        <v>0</v>
      </c>
      <c r="DP17" s="1">
        <f>'Calculation - tariffs vec'!DO$4*'PCE - 2023 - Importcontent'!DP17</f>
        <v>0</v>
      </c>
      <c r="DQ17" s="1">
        <f>'Calculation - tariffs vec'!DP$4*'PCE - 2023 - Importcontent'!DQ17</f>
        <v>0</v>
      </c>
      <c r="DR17" s="1">
        <f>'Calculation - tariffs vec'!DQ$4*'PCE - 2023 - Importcontent'!DR17</f>
        <v>0</v>
      </c>
      <c r="DS17" s="1">
        <f>'Calculation - tariffs vec'!DR$4*'PCE - 2023 - Importcontent'!DS17</f>
        <v>0</v>
      </c>
      <c r="DT17" s="1">
        <f>'Calculation - tariffs vec'!DS$4*'PCE - 2023 - Importcontent'!DT17</f>
        <v>0</v>
      </c>
      <c r="DU17" s="1">
        <f>'Calculation - tariffs vec'!DT$4*'PCE - 2023 - Importcontent'!DU17</f>
        <v>0</v>
      </c>
      <c r="DV17" s="1">
        <f>'Calculation - tariffs vec'!DU$4*'PCE - 2023 - Importcontent'!DV17</f>
        <v>0</v>
      </c>
      <c r="DW17" s="1">
        <f>'Calculation - tariffs vec'!DV$4*'PCE - 2023 - Importcontent'!DW17</f>
        <v>0</v>
      </c>
      <c r="DX17" s="1">
        <f>'Calculation - tariffs vec'!DW$4*'PCE - 2023 - Importcontent'!DX17</f>
        <v>0</v>
      </c>
      <c r="DY17" s="1">
        <f>'Calculation - tariffs vec'!DX$4*'PCE - 2023 - Importcontent'!DY17</f>
        <v>0</v>
      </c>
      <c r="DZ17" s="1">
        <f>'Calculation - tariffs vec'!DY$4*'PCE - 2023 - Importcontent'!DZ17</f>
        <v>0</v>
      </c>
      <c r="EA17" s="1">
        <f>'Calculation - tariffs vec'!DZ$4*'PCE - 2023 - Importcontent'!EA17</f>
        <v>0</v>
      </c>
      <c r="EB17" s="1">
        <f>'Calculation - tariffs vec'!EA$4*'PCE - 2023 - Importcontent'!EB17</f>
        <v>0</v>
      </c>
      <c r="EC17" s="1">
        <f>'Calculation - tariffs vec'!EB$4*'PCE - 2023 - Importcontent'!EC17</f>
        <v>0</v>
      </c>
      <c r="ED17" s="1">
        <f>'Calculation - tariffs vec'!EC$4*'PCE - 2023 - Importcontent'!ED17</f>
        <v>0</v>
      </c>
      <c r="EE17" s="1">
        <f>'Calculation - tariffs vec'!ED$4*'PCE - 2023 - Importcontent'!EE17</f>
        <v>0</v>
      </c>
      <c r="EF17" s="1">
        <f>'Calculation - tariffs vec'!EE$4*'PCE - 2023 - Importcontent'!EF17</f>
        <v>0</v>
      </c>
      <c r="EG17" s="1">
        <f>'Calculation - tariffs vec'!EF$4*'PCE - 2023 - Importcontent'!EG17</f>
        <v>0</v>
      </c>
      <c r="EH17" s="1">
        <f>'Calculation - tariffs vec'!EG$4*'PCE - 2023 - Importcontent'!EH17</f>
        <v>0</v>
      </c>
      <c r="EI17" s="1">
        <f>'Calculation - tariffs vec'!EH$4*'PCE - 2023 - Importcontent'!EI17</f>
        <v>0</v>
      </c>
      <c r="EJ17" s="1">
        <f>'Calculation - tariffs vec'!EI$4*'PCE - 2023 - Importcontent'!EJ17</f>
        <v>0</v>
      </c>
      <c r="EK17" s="1">
        <f>'Calculation - tariffs vec'!EJ$4*'PCE - 2023 - Importcontent'!EK17</f>
        <v>0</v>
      </c>
      <c r="EL17" s="1">
        <f>'Calculation - tariffs vec'!EK$4*'PCE - 2023 - Importcontent'!EL17</f>
        <v>0</v>
      </c>
      <c r="EM17" s="1">
        <f>'Calculation - tariffs vec'!EL$4*'PCE - 2023 - Importcontent'!EM17</f>
        <v>0</v>
      </c>
      <c r="EN17" s="1">
        <f>'Calculation - tariffs vec'!EM$4*'PCE - 2023 - Importcontent'!EN17</f>
        <v>0</v>
      </c>
      <c r="EO17" s="1">
        <f>'Calculation - tariffs vec'!EN$4*'PCE - 2023 - Importcontent'!EO17</f>
        <v>0</v>
      </c>
      <c r="EP17" s="1">
        <f>'Calculation - tariffs vec'!EO$4*'PCE - 2023 - Importcontent'!EP17</f>
        <v>0</v>
      </c>
      <c r="EQ17" s="1">
        <f>'Calculation - tariffs vec'!EP$4*'PCE - 2023 - Importcontent'!EQ17</f>
        <v>0</v>
      </c>
      <c r="ER17" s="1">
        <f>'Calculation - tariffs vec'!EQ$4*'PCE - 2023 - Importcontent'!ER17</f>
        <v>0</v>
      </c>
      <c r="ES17" s="1">
        <f>'Calculation - tariffs vec'!ER$4*'PCE - 2023 - Importcontent'!ES17</f>
        <v>1.7835465156342608E-4</v>
      </c>
      <c r="ET17" s="1">
        <f>'Calculation - tariffs vec'!ES$4*'PCE - 2023 - Importcontent'!ET17</f>
        <v>9.1146427185286852E-4</v>
      </c>
      <c r="EU17" s="1">
        <f>'Calculation - tariffs vec'!ET$4*'PCE - 2023 - Importcontent'!EU17</f>
        <v>1.1970745123122844E-5</v>
      </c>
      <c r="EV17" s="1">
        <f>'Calculation - tariffs vec'!EU$4*'PCE - 2023 - Importcontent'!EV17</f>
        <v>3.2361895314278177E-5</v>
      </c>
      <c r="EW17" s="1">
        <f>'Calculation - tariffs vec'!EV$4*'PCE - 2023 - Importcontent'!EW17</f>
        <v>0</v>
      </c>
      <c r="EX17" s="1">
        <f>'Calculation - tariffs vec'!EW$4*'PCE - 2023 - Importcontent'!EX17</f>
        <v>0</v>
      </c>
      <c r="EY17" s="1">
        <f>'Calculation - tariffs vec'!EX$4*'PCE - 2023 - Importcontent'!EY17</f>
        <v>0</v>
      </c>
      <c r="EZ17" s="1">
        <f>'Calculation - tariffs vec'!EY$4*'PCE - 2023 - Importcontent'!EZ17</f>
        <v>1.501159400420069E-3</v>
      </c>
      <c r="FA17" s="1">
        <f>'Calculation - tariffs vec'!EZ$4*'PCE - 2023 - Importcontent'!FA17</f>
        <v>8.179356920371987E-4</v>
      </c>
      <c r="FB17" s="1">
        <f>'Calculation - tariffs vec'!FA$4*'PCE - 2023 - Importcontent'!FB17</f>
        <v>8.7286573699563077E-3</v>
      </c>
      <c r="FC17" s="1">
        <f>'Calculation - tariffs vec'!FB$4*'PCE - 2023 - Importcontent'!FC17</f>
        <v>2.9799081726441697E-3</v>
      </c>
      <c r="FD17" s="1">
        <f>'Calculation - tariffs vec'!FC$4*'PCE - 2023 - Importcontent'!FD17</f>
        <v>4.1932190863346701E-3</v>
      </c>
      <c r="FE17" s="1">
        <f>'Calculation - tariffs vec'!FD$4*'PCE - 2023 - Importcontent'!FE17</f>
        <v>0.25809500113393002</v>
      </c>
      <c r="FF17" s="1">
        <f>'Calculation - tariffs vec'!FE$4*'PCE - 2023 - Importcontent'!FF17</f>
        <v>5.2535531299579778E-3</v>
      </c>
      <c r="FG17" s="1">
        <f>'Calculation - tariffs vec'!FF$4*'PCE - 2023 - Importcontent'!FG17</f>
        <v>5.5664711547574403E-3</v>
      </c>
      <c r="FH17" s="1">
        <f>'Calculation - tariffs vec'!FG$4*'PCE - 2023 - Importcontent'!FH17</f>
        <v>8.0535367758655005E-5</v>
      </c>
      <c r="FI17" s="1">
        <f>'Calculation - tariffs vec'!FH$4*'PCE - 2023 - Importcontent'!FI17</f>
        <v>3.3051415748255424E-3</v>
      </c>
      <c r="FJ17" s="1">
        <f>'Calculation - tariffs vec'!FI$4*'PCE - 2023 - Importcontent'!FJ17</f>
        <v>0.18320570056268373</v>
      </c>
      <c r="FK17" s="1">
        <f>'Calculation - tariffs vec'!FJ$4*'PCE - 2023 - Importcontent'!FK17</f>
        <v>5.4637783702005398E-4</v>
      </c>
      <c r="FL17" s="1">
        <f>'Calculation - tariffs vec'!FK$4*'PCE - 2023 - Importcontent'!FL17</f>
        <v>2.3220439904050559E-3</v>
      </c>
      <c r="FM17" s="1">
        <f>'Calculation - tariffs vec'!FL$4*'PCE - 2023 - Importcontent'!FM17</f>
        <v>2.8668051605957126E-4</v>
      </c>
      <c r="FN17" s="1">
        <f>'Calculation - tariffs vec'!FM$4*'PCE - 2023 - Importcontent'!FN17</f>
        <v>2.1068720580960957E-3</v>
      </c>
      <c r="FO17" s="1">
        <f>'Calculation - tariffs vec'!FN$4*'PCE - 2023 - Importcontent'!FO17</f>
        <v>2.0913457538487812E-4</v>
      </c>
      <c r="FP17" s="1">
        <f>'Calculation - tariffs vec'!FO$4*'PCE - 2023 - Importcontent'!FP17</f>
        <v>2.9983837703562648E-3</v>
      </c>
      <c r="FQ17" s="1">
        <f>'Calculation - tariffs vec'!FP$4*'PCE - 2023 - Importcontent'!FQ17</f>
        <v>6.0704417444509898E-3</v>
      </c>
      <c r="FR17" s="1">
        <f>'Calculation - tariffs vec'!FQ$4*'PCE - 2023 - Importcontent'!FR17</f>
        <v>4.0990820053385321E-3</v>
      </c>
      <c r="FS17" s="1">
        <f>'Calculation - tariffs vec'!FR$4*'PCE - 2023 - Importcontent'!FS17</f>
        <v>0</v>
      </c>
      <c r="FT17" s="1">
        <f>'Calculation - tariffs vec'!FS$4*'PCE - 2023 - Importcontent'!FT17</f>
        <v>0</v>
      </c>
      <c r="FU17" s="1">
        <f>'Calculation - tariffs vec'!FT$4*'PCE - 2023 - Importcontent'!FU17</f>
        <v>0</v>
      </c>
      <c r="FV17" s="1">
        <f>'Calculation - tariffs vec'!FU$4*'PCE - 2023 - Importcontent'!FV17</f>
        <v>0</v>
      </c>
      <c r="FW17" s="1">
        <f>'Calculation - tariffs vec'!FV$4*'PCE - 2023 - Importcontent'!FW17</f>
        <v>0</v>
      </c>
      <c r="FX17" s="1">
        <f>'Calculation - tariffs vec'!FW$4*'PCE - 2023 - Importcontent'!FX17</f>
        <v>0</v>
      </c>
      <c r="FY17" s="1">
        <f>'Calculation - tariffs vec'!FX$4*'PCE - 2023 - Importcontent'!FY17</f>
        <v>0</v>
      </c>
      <c r="FZ17" s="1">
        <f>'Calculation - tariffs vec'!FY$4*'PCE - 2023 - Importcontent'!FZ17</f>
        <v>0</v>
      </c>
      <c r="GA17" s="1">
        <f>'Calculation - tariffs vec'!FZ$4*'PCE - 2023 - Importcontent'!GA17</f>
        <v>0</v>
      </c>
      <c r="GB17" s="1">
        <f>'Calculation - tariffs vec'!GA$4*'PCE - 2023 - Importcontent'!GB17</f>
        <v>0</v>
      </c>
      <c r="GC17" s="1">
        <f>'Calculation - tariffs vec'!GB$4*'PCE - 2023 - Importcontent'!GC17</f>
        <v>0</v>
      </c>
      <c r="GD17" s="1">
        <f>'Calculation - tariffs vec'!GC$4*'PCE - 2023 - Importcontent'!GD17</f>
        <v>0</v>
      </c>
      <c r="GE17" s="1">
        <f>'Calculation - tariffs vec'!GD$4*'PCE - 2023 - Importcontent'!GE17</f>
        <v>0</v>
      </c>
      <c r="GF17" s="1">
        <f>'Calculation - tariffs vec'!GE$4*'PCE - 2023 - Importcontent'!GF17</f>
        <v>0</v>
      </c>
      <c r="GG17" s="1">
        <f>'Calculation - tariffs vec'!GF$4*'PCE - 2023 - Importcontent'!GG17</f>
        <v>0</v>
      </c>
      <c r="GH17" s="1">
        <f>'Calculation - tariffs vec'!GG$4*'PCE - 2023 - Importcontent'!GH17</f>
        <v>0</v>
      </c>
      <c r="GI17" s="1">
        <f>'Calculation - tariffs vec'!GH$4*'PCE - 2023 - Importcontent'!GI17</f>
        <v>0</v>
      </c>
      <c r="GJ17" s="1">
        <f>'Calculation - tariffs vec'!GI$4*'PCE - 2023 - Importcontent'!GJ17</f>
        <v>0</v>
      </c>
      <c r="GK17" s="1">
        <f>'Calculation - tariffs vec'!GJ$4*'PCE - 2023 - Importcontent'!GK17</f>
        <v>0</v>
      </c>
      <c r="GL17" s="1">
        <f>'Calculation - tariffs vec'!GK$4*'PCE - 2023 - Importcontent'!GL17</f>
        <v>0</v>
      </c>
      <c r="GM17" s="1">
        <f>'Calculation - tariffs vec'!GL$4*'PCE - 2023 - Importcontent'!GM17</f>
        <v>0</v>
      </c>
      <c r="GN17" s="1">
        <f>'Calculation - tariffs vec'!GM$4*'PCE - 2023 - Importcontent'!GN17</f>
        <v>0</v>
      </c>
      <c r="GO17" s="1">
        <f>'Calculation - tariffs vec'!GN$4*'PCE - 2023 - Importcontent'!GO17</f>
        <v>0</v>
      </c>
      <c r="GP17" s="1">
        <f>'Calculation - tariffs vec'!GO$4*'PCE - 2023 - Importcontent'!GP17</f>
        <v>0</v>
      </c>
      <c r="GQ17" s="1">
        <f>'Calculation - tariffs vec'!GP$4*'PCE - 2023 - Importcontent'!GQ17</f>
        <v>0</v>
      </c>
      <c r="GR17" s="1">
        <f>'Calculation - tariffs vec'!GQ$4*'PCE - 2023 - Importcontent'!GR17</f>
        <v>0</v>
      </c>
      <c r="GS17" s="1">
        <f>'Calculation - tariffs vec'!GR$4*'PCE - 2023 - Importcontent'!GS17</f>
        <v>0</v>
      </c>
      <c r="GT17" s="1">
        <f>'Calculation - tariffs vec'!GS$4*'PCE - 2023 - Importcontent'!GT17</f>
        <v>0</v>
      </c>
      <c r="GU17" s="1">
        <f>'Calculation - tariffs vec'!GT$4*'PCE - 2023 - Importcontent'!GU17</f>
        <v>0</v>
      </c>
      <c r="GV17" s="1">
        <f>'Calculation - tariffs vec'!GU$4*'PCE - 2023 - Importcontent'!GV17</f>
        <v>0</v>
      </c>
      <c r="GW17" s="1">
        <f>'Calculation - tariffs vec'!GV$4*'PCE - 2023 - Importcontent'!GW17</f>
        <v>0</v>
      </c>
      <c r="GX17" s="1">
        <f>'Calculation - tariffs vec'!GW$4*'PCE - 2023 - Importcontent'!GX17</f>
        <v>0</v>
      </c>
      <c r="GY17" s="1">
        <f>'Calculation - tariffs vec'!GX$4*'PCE - 2023 - Importcontent'!GY17</f>
        <v>0</v>
      </c>
      <c r="GZ17" s="1">
        <f>'Calculation - tariffs vec'!GY$4*'PCE - 2023 - Importcontent'!GZ17</f>
        <v>0</v>
      </c>
      <c r="HA17" s="1">
        <f>'Calculation - tariffs vec'!GZ$4*'PCE - 2023 - Importcontent'!HA17</f>
        <v>0</v>
      </c>
      <c r="HB17" s="1">
        <f>'Calculation - tariffs vec'!HA$4*'PCE - 2023 - Importcontent'!HB17</f>
        <v>0</v>
      </c>
      <c r="HC17" s="1">
        <f>'Calculation - tariffs vec'!HB$4*'PCE - 2023 - Importcontent'!HC17</f>
        <v>0</v>
      </c>
      <c r="HD17" s="1">
        <f>'Calculation - tariffs vec'!HC$4*'PCE - 2023 - Importcontent'!HD17</f>
        <v>0</v>
      </c>
      <c r="HE17" s="1">
        <f>'Calculation - tariffs vec'!HD$4*'PCE - 2023 - Importcontent'!HE17</f>
        <v>0</v>
      </c>
      <c r="HF17" s="1">
        <f>'Calculation - tariffs vec'!HE$4*'PCE - 2023 - Importcontent'!HF17</f>
        <v>0</v>
      </c>
      <c r="HG17" s="1">
        <f>'Calculation - tariffs vec'!HF$4*'PCE - 2023 - Importcontent'!HG17</f>
        <v>0</v>
      </c>
      <c r="HH17" s="1">
        <f>'Calculation - tariffs vec'!HG$4*'PCE - 2023 - Importcontent'!HH17</f>
        <v>0</v>
      </c>
      <c r="HI17" s="1">
        <f>'Calculation - tariffs vec'!HH$4*'PCE - 2023 - Importcontent'!HI17</f>
        <v>0</v>
      </c>
      <c r="HJ17" s="1">
        <f>'Calculation - tariffs vec'!HI$4*'PCE - 2023 - Importcontent'!HJ17</f>
        <v>0</v>
      </c>
      <c r="HK17" s="1">
        <f>'Calculation - tariffs vec'!HJ$4*'PCE - 2023 - Importcontent'!HK17</f>
        <v>0</v>
      </c>
      <c r="HL17" s="1">
        <f>'Calculation - tariffs vec'!HK$4*'PCE - 2023 - Importcontent'!HL17</f>
        <v>0</v>
      </c>
      <c r="HM17" s="1">
        <f>'Calculation - tariffs vec'!HL$4*'PCE - 2023 - Importcontent'!HM17</f>
        <v>0</v>
      </c>
      <c r="HN17" s="1">
        <f>'Calculation - tariffs vec'!HM$4*'PCE - 2023 - Importcontent'!HN17</f>
        <v>1.4285800701697909E-4</v>
      </c>
      <c r="HO17" s="1">
        <f>'Calculation - tariffs vec'!HN$4*'PCE - 2023 - Importcontent'!HO17</f>
        <v>3.2885540628591379E-4</v>
      </c>
      <c r="HP17" s="1">
        <f>'Calculation - tariffs vec'!HO$4*'PCE - 2023 - Importcontent'!HP17</f>
        <v>1.0819437345408801E-6</v>
      </c>
      <c r="HQ17" s="1">
        <f>'Calculation - tariffs vec'!HP$4*'PCE - 2023 - Importcontent'!HQ17</f>
        <v>2.9580760870700975E-4</v>
      </c>
      <c r="HR17" s="1">
        <f>'Calculation - tariffs vec'!HQ$4*'PCE - 2023 - Importcontent'!HR17</f>
        <v>0</v>
      </c>
      <c r="HS17" s="1">
        <f>'Calculation - tariffs vec'!HR$4*'PCE - 2023 - Importcontent'!HS17</f>
        <v>0</v>
      </c>
      <c r="HT17" s="1">
        <f>'Calculation - tariffs vec'!HS$4*'PCE - 2023 - Importcontent'!HT17</f>
        <v>0</v>
      </c>
      <c r="HU17" s="1">
        <f>'Calculation - tariffs vec'!HT$4*'PCE - 2023 - Importcontent'!HU17</f>
        <v>2.2402201905368868E-3</v>
      </c>
      <c r="HV17" s="1">
        <f>'Calculation - tariffs vec'!HU$4*'PCE - 2023 - Importcontent'!HV17</f>
        <v>2.5988455728515824E-3</v>
      </c>
      <c r="HW17" s="1">
        <f>'Calculation - tariffs vec'!HV$4*'PCE - 2023 - Importcontent'!HW17</f>
        <v>1.7465019833377744E-2</v>
      </c>
      <c r="HX17" s="1">
        <f>'Calculation - tariffs vec'!HW$4*'PCE - 2023 - Importcontent'!HX17</f>
        <v>7.9229951055585328E-3</v>
      </c>
      <c r="HY17" s="1">
        <f>'Calculation - tariffs vec'!HX$4*'PCE - 2023 - Importcontent'!HY17</f>
        <v>1.6894646664129601E-2</v>
      </c>
      <c r="HZ17" s="1">
        <f>'Calculation - tariffs vec'!HY$4*'PCE - 2023 - Importcontent'!HZ17</f>
        <v>9.8819394142069236E-2</v>
      </c>
      <c r="IA17" s="1">
        <f>'Calculation - tariffs vec'!HZ$4*'PCE - 2023 - Importcontent'!IA17</f>
        <v>4.992289916107338E-3</v>
      </c>
      <c r="IB17" s="1">
        <f>'Calculation - tariffs vec'!IA$4*'PCE - 2023 - Importcontent'!IB17</f>
        <v>8.6134037646081463E-3</v>
      </c>
      <c r="IC17" s="1">
        <f>'Calculation - tariffs vec'!IB$4*'PCE - 2023 - Importcontent'!IC17</f>
        <v>9.7444489929637878E-4</v>
      </c>
      <c r="ID17" s="1">
        <f>'Calculation - tariffs vec'!IC$4*'PCE - 2023 - Importcontent'!ID17</f>
        <v>8.8354849981526931E-4</v>
      </c>
      <c r="IE17" s="1">
        <f>'Calculation - tariffs vec'!ID$4*'PCE - 2023 - Importcontent'!IE17</f>
        <v>0.47772724410917605</v>
      </c>
      <c r="IF17" s="1">
        <f>'Calculation - tariffs vec'!IE$4*'PCE - 2023 - Importcontent'!IF17</f>
        <v>2.0861522427498363E-3</v>
      </c>
      <c r="IG17" s="1">
        <f>'Calculation - tariffs vec'!IF$4*'PCE - 2023 - Importcontent'!IG17</f>
        <v>2.4476080280886824E-3</v>
      </c>
      <c r="IH17" s="1">
        <f>'Calculation - tariffs vec'!IG$4*'PCE - 2023 - Importcontent'!IH17</f>
        <v>7.9129039406755671E-5</v>
      </c>
      <c r="II17" s="1">
        <f>'Calculation - tariffs vec'!IH$4*'PCE - 2023 - Importcontent'!II17</f>
        <v>5.2037748443299423E-3</v>
      </c>
      <c r="IJ17" s="1">
        <f>'Calculation - tariffs vec'!II$4*'PCE - 2023 - Importcontent'!IJ17</f>
        <v>2.7084418781461153E-4</v>
      </c>
      <c r="IK17" s="1">
        <f>'Calculation - tariffs vec'!IJ$4*'PCE - 2023 - Importcontent'!IK17</f>
        <v>6.9589594853024005E-3</v>
      </c>
      <c r="IL17" s="1">
        <f>'Calculation - tariffs vec'!IK$4*'PCE - 2023 - Importcontent'!IL17</f>
        <v>6.3334456715969531E-2</v>
      </c>
      <c r="IM17" s="1">
        <f>'Calculation - tariffs vec'!IL$4*'PCE - 2023 - Importcontent'!IM17</f>
        <v>3.7267848541680951E-3</v>
      </c>
      <c r="IN17" s="1">
        <f>'Calculation - tariffs vec'!IM$4*'PCE - 2023 - Importcontent'!IN17</f>
        <v>0</v>
      </c>
      <c r="IO17" s="1">
        <f>'Calculation - tariffs vec'!IN$4*'PCE - 2023 - Importcontent'!IO17</f>
        <v>0</v>
      </c>
      <c r="IP17" s="1">
        <f>'Calculation - tariffs vec'!IO$4*'PCE - 2023 - Importcontent'!IP17</f>
        <v>0</v>
      </c>
      <c r="IQ17" s="1">
        <f>'Calculation - tariffs vec'!IP$4*'PCE - 2023 - Importcontent'!IQ17</f>
        <v>0</v>
      </c>
      <c r="IR17" s="1">
        <f>'Calculation - tariffs vec'!IQ$4*'PCE - 2023 - Importcontent'!IR17</f>
        <v>0</v>
      </c>
      <c r="IS17" s="1">
        <f>'Calculation - tariffs vec'!IR$4*'PCE - 2023 - Importcontent'!IS17</f>
        <v>0</v>
      </c>
      <c r="IT17" s="1">
        <f>'Calculation - tariffs vec'!IS$4*'PCE - 2023 - Importcontent'!IT17</f>
        <v>0</v>
      </c>
      <c r="IU17" s="1">
        <f>'Calculation - tariffs vec'!IT$4*'PCE - 2023 - Importcontent'!IU17</f>
        <v>0</v>
      </c>
      <c r="IV17" s="1">
        <f>'Calculation - tariffs vec'!IU$4*'PCE - 2023 - Importcontent'!IV17</f>
        <v>0</v>
      </c>
      <c r="IW17" s="1">
        <f>'Calculation - tariffs vec'!IV$4*'PCE - 2023 - Importcontent'!IW17</f>
        <v>0</v>
      </c>
      <c r="IX17" s="1">
        <f>'Calculation - tariffs vec'!IW$4*'PCE - 2023 - Importcontent'!IX17</f>
        <v>0</v>
      </c>
      <c r="IY17" s="1">
        <f>'Calculation - tariffs vec'!IX$4*'PCE - 2023 - Importcontent'!IY17</f>
        <v>0</v>
      </c>
      <c r="IZ17" s="1">
        <f>'Calculation - tariffs vec'!IY$4*'PCE - 2023 - Importcontent'!IZ17</f>
        <v>0</v>
      </c>
      <c r="JA17" s="1">
        <f>'Calculation - tariffs vec'!IZ$4*'PCE - 2023 - Importcontent'!JA17</f>
        <v>0</v>
      </c>
      <c r="JB17" s="1">
        <f>'Calculation - tariffs vec'!JA$4*'PCE - 2023 - Importcontent'!JB17</f>
        <v>0</v>
      </c>
      <c r="JC17" s="1">
        <f>'Calculation - tariffs vec'!JB$4*'PCE - 2023 - Importcontent'!JC17</f>
        <v>0</v>
      </c>
      <c r="JD17" s="1">
        <f>'Calculation - tariffs vec'!JC$4*'PCE - 2023 - Importcontent'!JD17</f>
        <v>0</v>
      </c>
      <c r="JE17" s="1">
        <f>'Calculation - tariffs vec'!JD$4*'PCE - 2023 - Importcontent'!JE17</f>
        <v>0</v>
      </c>
      <c r="JF17" s="1">
        <f>'Calculation - tariffs vec'!JE$4*'PCE - 2023 - Importcontent'!JF17</f>
        <v>0</v>
      </c>
      <c r="JG17" s="1">
        <f>'Calculation - tariffs vec'!JF$4*'PCE - 2023 - Importcontent'!JG17</f>
        <v>0</v>
      </c>
      <c r="JH17" s="1">
        <f>'Calculation - tariffs vec'!JG$4*'PCE - 2023 - Importcontent'!JH17</f>
        <v>0</v>
      </c>
      <c r="JI17" s="1">
        <f>'Calculation - tariffs vec'!JH$4*'PCE - 2023 - Importcontent'!JI17</f>
        <v>0</v>
      </c>
      <c r="JJ17" s="1">
        <f>'Calculation - tariffs vec'!JI$4*'PCE - 2023 - Importcontent'!JJ17</f>
        <v>0</v>
      </c>
      <c r="JK17" s="1">
        <f>'Calculation - tariffs vec'!JJ$4*'PCE - 2023 - Importcontent'!JK17</f>
        <v>0</v>
      </c>
      <c r="JL17" s="1">
        <f>'Calculation - tariffs vec'!JK$4*'PCE - 2023 - Importcontent'!JL17</f>
        <v>0</v>
      </c>
      <c r="JM17" s="1">
        <f>'Calculation - tariffs vec'!JL$4*'PCE - 2023 - Importcontent'!JM17</f>
        <v>0</v>
      </c>
      <c r="JN17" s="1">
        <f>'Calculation - tariffs vec'!JM$4*'PCE - 2023 - Importcontent'!JN17</f>
        <v>0</v>
      </c>
      <c r="JO17" s="1">
        <f>'Calculation - tariffs vec'!JN$4*'PCE - 2023 - Importcontent'!JO17</f>
        <v>0</v>
      </c>
      <c r="JP17" s="1">
        <f>'Calculation - tariffs vec'!JO$4*'PCE - 2023 - Importcontent'!JP17</f>
        <v>0</v>
      </c>
      <c r="JQ17" s="1">
        <f>'Calculation - tariffs vec'!JP$4*'PCE - 2023 - Importcontent'!JQ17</f>
        <v>0</v>
      </c>
      <c r="JR17" s="1">
        <f>'Calculation - tariffs vec'!JQ$4*'PCE - 2023 - Importcontent'!JR17</f>
        <v>0</v>
      </c>
      <c r="JS17" s="1">
        <f>'Calculation - tariffs vec'!JR$4*'PCE - 2023 - Importcontent'!JS17</f>
        <v>0</v>
      </c>
      <c r="JT17" s="1">
        <f>'Calculation - tariffs vec'!JS$4*'PCE - 2023 - Importcontent'!JT17</f>
        <v>0</v>
      </c>
      <c r="JU17" s="1">
        <f>'Calculation - tariffs vec'!JT$4*'PCE - 2023 - Importcontent'!JU17</f>
        <v>0</v>
      </c>
      <c r="JV17" s="1">
        <f>'Calculation - tariffs vec'!JU$4*'PCE - 2023 - Importcontent'!JV17</f>
        <v>0</v>
      </c>
      <c r="JW17" s="1">
        <f>'Calculation - tariffs vec'!JV$4*'PCE - 2023 - Importcontent'!JW17</f>
        <v>0</v>
      </c>
      <c r="JX17" s="1">
        <f>'Calculation - tariffs vec'!JW$4*'PCE - 2023 - Importcontent'!JX17</f>
        <v>0</v>
      </c>
      <c r="JY17" s="1">
        <f>'Calculation - tariffs vec'!JX$4*'PCE - 2023 - Importcontent'!JY17</f>
        <v>0</v>
      </c>
      <c r="JZ17" s="1">
        <f>'Calculation - tariffs vec'!JY$4*'PCE - 2023 - Importcontent'!JZ17</f>
        <v>0</v>
      </c>
      <c r="KA17" s="1">
        <f>'Calculation - tariffs vec'!JZ$4*'PCE - 2023 - Importcontent'!KA17</f>
        <v>0</v>
      </c>
      <c r="KB17" s="1">
        <f>'Calculation - tariffs vec'!KA$4*'PCE - 2023 - Importcontent'!KB17</f>
        <v>0</v>
      </c>
      <c r="KC17" s="1">
        <f>'Calculation - tariffs vec'!KB$4*'PCE - 2023 - Importcontent'!KC17</f>
        <v>0</v>
      </c>
      <c r="KD17" s="1">
        <f>'Calculation - tariffs vec'!KC$4*'PCE - 2023 - Importcontent'!KD17</f>
        <v>0</v>
      </c>
      <c r="KE17" s="1">
        <f>'Calculation - tariffs vec'!KD$4*'PCE - 2023 - Importcontent'!KE17</f>
        <v>0</v>
      </c>
      <c r="KF17" s="1">
        <f>'Calculation - tariffs vec'!KE$4*'PCE - 2023 - Importcontent'!KF17</f>
        <v>0</v>
      </c>
      <c r="KG17" s="1">
        <f>'Calculation - tariffs vec'!KF$4*'PCE - 2023 - Importcontent'!KG17</f>
        <v>0</v>
      </c>
      <c r="KH17" s="1">
        <f>'Calculation - tariffs vec'!KG$4*'PCE - 2023 - Importcontent'!KH17</f>
        <v>0</v>
      </c>
      <c r="KI17" s="1">
        <f>'Calculation - tariffs vec'!KH$4*'PCE - 2023 - Importcontent'!KI17</f>
        <v>1.615920877928911E-4</v>
      </c>
      <c r="KJ17" s="1">
        <f>'Calculation - tariffs vec'!KI$4*'PCE - 2023 - Importcontent'!KJ17</f>
        <v>3.074681496714975E-4</v>
      </c>
      <c r="KK17" s="1">
        <f>'Calculation - tariffs vec'!KJ$4*'PCE - 2023 - Importcontent'!KK17</f>
        <v>4.3403753506232699E-9</v>
      </c>
      <c r="KL17" s="1">
        <f>'Calculation - tariffs vec'!KK$4*'PCE - 2023 - Importcontent'!KL17</f>
        <v>1.0001138798275126E-4</v>
      </c>
      <c r="KM17" s="1">
        <f>'Calculation - tariffs vec'!KL$4*'PCE - 2023 - Importcontent'!KM17</f>
        <v>0</v>
      </c>
      <c r="KN17" s="1">
        <f>'Calculation - tariffs vec'!KM$4*'PCE - 2023 - Importcontent'!KN17</f>
        <v>0</v>
      </c>
      <c r="KO17" s="1">
        <f>'Calculation - tariffs vec'!KN$4*'PCE - 2023 - Importcontent'!KO17</f>
        <v>0</v>
      </c>
      <c r="KP17" s="1">
        <f>'Calculation - tariffs vec'!KO$4*'PCE - 2023 - Importcontent'!KP17</f>
        <v>2.0729613653055543E-4</v>
      </c>
      <c r="KQ17" s="1">
        <f>'Calculation - tariffs vec'!KP$4*'PCE - 2023 - Importcontent'!KQ17</f>
        <v>6.6334092381034853E-4</v>
      </c>
      <c r="KR17" s="1">
        <f>'Calculation - tariffs vec'!KQ$4*'PCE - 2023 - Importcontent'!KR17</f>
        <v>2.4269648699228913E-3</v>
      </c>
      <c r="KS17" s="1">
        <f>'Calculation - tariffs vec'!KR$4*'PCE - 2023 - Importcontent'!KS17</f>
        <v>1.7493977706270322E-3</v>
      </c>
      <c r="KT17" s="1">
        <f>'Calculation - tariffs vec'!KS$4*'PCE - 2023 - Importcontent'!KT17</f>
        <v>1.5218953286723995E-3</v>
      </c>
      <c r="KU17" s="1">
        <f>'Calculation - tariffs vec'!KT$4*'PCE - 2023 - Importcontent'!KU17</f>
        <v>2.7724584127605773E-2</v>
      </c>
      <c r="KV17" s="1">
        <f>'Calculation - tariffs vec'!KU$4*'PCE - 2023 - Importcontent'!KV17</f>
        <v>6.789767093052355E-4</v>
      </c>
      <c r="KW17" s="1">
        <f>'Calculation - tariffs vec'!KV$4*'PCE - 2023 - Importcontent'!KW17</f>
        <v>1.2695533122507366E-3</v>
      </c>
      <c r="KX17" s="1">
        <f>'Calculation - tariffs vec'!KW$4*'PCE - 2023 - Importcontent'!KX17</f>
        <v>2.5342681788415576E-5</v>
      </c>
      <c r="KY17" s="1">
        <f>'Calculation - tariffs vec'!KX$4*'PCE - 2023 - Importcontent'!KY17</f>
        <v>1.9269076982536342E-4</v>
      </c>
      <c r="KZ17" s="1">
        <f>'Calculation - tariffs vec'!KY$4*'PCE - 2023 - Importcontent'!KZ17</f>
        <v>0.25299469146919151</v>
      </c>
      <c r="LA17" s="1">
        <f>'Calculation - tariffs vec'!KZ$4*'PCE - 2023 - Importcontent'!LA17</f>
        <v>1.6166440395748568E-4</v>
      </c>
      <c r="LB17" s="1">
        <f>'Calculation - tariffs vec'!LA$4*'PCE - 2023 - Importcontent'!LB17</f>
        <v>5.1629927298893902E-3</v>
      </c>
      <c r="LC17" s="1">
        <f>'Calculation - tariffs vec'!LB$4*'PCE - 2023 - Importcontent'!LC17</f>
        <v>4.2441537588338553E-5</v>
      </c>
      <c r="LD17" s="1">
        <f>'Calculation - tariffs vec'!LC$4*'PCE - 2023 - Importcontent'!LD17</f>
        <v>4.6129007221080553E-4</v>
      </c>
      <c r="LE17" s="1">
        <f>'Calculation - tariffs vec'!LD$4*'PCE - 2023 - Importcontent'!LE17</f>
        <v>8.2099642823714981E-5</v>
      </c>
      <c r="LF17" s="1">
        <f>'Calculation - tariffs vec'!LE$4*'PCE - 2023 - Importcontent'!LF17</f>
        <v>2.1902124761045342E-3</v>
      </c>
      <c r="LG17" s="1">
        <f>'Calculation - tariffs vec'!LF$4*'PCE - 2023 - Importcontent'!LG17</f>
        <v>6.2330668297480877E-3</v>
      </c>
      <c r="LH17" s="1">
        <f>'Calculation - tariffs vec'!LG$4*'PCE - 2023 - Importcontent'!LH17</f>
        <v>7.778371029811159E-4</v>
      </c>
      <c r="LI17" s="1">
        <f>'Calculation - tariffs vec'!LH$4*'PCE - 2023 - Importcontent'!LI17</f>
        <v>0</v>
      </c>
      <c r="LJ17" s="1">
        <f>'Calculation - tariffs vec'!LI$4*'PCE - 2023 - Importcontent'!LJ17</f>
        <v>0</v>
      </c>
      <c r="LK17" s="1">
        <f>'Calculation - tariffs vec'!LJ$4*'PCE - 2023 - Importcontent'!LK17</f>
        <v>0</v>
      </c>
      <c r="LL17" s="1">
        <f>'Calculation - tariffs vec'!LK$4*'PCE - 2023 - Importcontent'!LL17</f>
        <v>0</v>
      </c>
      <c r="LM17" s="1">
        <f>'Calculation - tariffs vec'!LL$4*'PCE - 2023 - Importcontent'!LM17</f>
        <v>0</v>
      </c>
      <c r="LN17" s="1">
        <f>'Calculation - tariffs vec'!LM$4*'PCE - 2023 - Importcontent'!LN17</f>
        <v>0</v>
      </c>
      <c r="LO17" s="1">
        <f>'Calculation - tariffs vec'!LN$4*'PCE - 2023 - Importcontent'!LO17</f>
        <v>0</v>
      </c>
      <c r="LP17" s="1">
        <f>'Calculation - tariffs vec'!LO$4*'PCE - 2023 - Importcontent'!LP17</f>
        <v>0</v>
      </c>
      <c r="LQ17" s="1">
        <f>'Calculation - tariffs vec'!LP$4*'PCE - 2023 - Importcontent'!LQ17</f>
        <v>0</v>
      </c>
      <c r="LR17" s="1">
        <f>'Calculation - tariffs vec'!LQ$4*'PCE - 2023 - Importcontent'!LR17</f>
        <v>0</v>
      </c>
      <c r="LS17" s="1">
        <f>'Calculation - tariffs vec'!LR$4*'PCE - 2023 - Importcontent'!LS17</f>
        <v>0</v>
      </c>
      <c r="LT17" s="1">
        <f>'Calculation - tariffs vec'!LS$4*'PCE - 2023 - Importcontent'!LT17</f>
        <v>0</v>
      </c>
      <c r="LU17" s="1">
        <f>'Calculation - tariffs vec'!LT$4*'PCE - 2023 - Importcontent'!LU17</f>
        <v>0</v>
      </c>
      <c r="LV17" s="1">
        <f>'Calculation - tariffs vec'!LU$4*'PCE - 2023 - Importcontent'!LV17</f>
        <v>0</v>
      </c>
      <c r="LW17" s="1">
        <f>'Calculation - tariffs vec'!LV$4*'PCE - 2023 - Importcontent'!LW17</f>
        <v>0</v>
      </c>
      <c r="LX17" s="1">
        <f>'Calculation - tariffs vec'!LW$4*'PCE - 2023 - Importcontent'!LX17</f>
        <v>0</v>
      </c>
      <c r="LY17" s="1">
        <f>'Calculation - tariffs vec'!LX$4*'PCE - 2023 - Importcontent'!LY17</f>
        <v>0</v>
      </c>
      <c r="LZ17" s="1">
        <f>'Calculation - tariffs vec'!LY$4*'PCE - 2023 - Importcontent'!LZ17</f>
        <v>0</v>
      </c>
      <c r="MA17" s="1">
        <f>'Calculation - tariffs vec'!LZ$4*'PCE - 2023 - Importcontent'!MA17</f>
        <v>0</v>
      </c>
      <c r="MB17" s="1">
        <f>'Calculation - tariffs vec'!MA$4*'PCE - 2023 - Importcontent'!MB17</f>
        <v>0</v>
      </c>
      <c r="MC17" s="1">
        <f>'Calculation - tariffs vec'!MB$4*'PCE - 2023 - Importcontent'!MC17</f>
        <v>0</v>
      </c>
      <c r="MD17" s="1">
        <f>'Calculation - tariffs vec'!MC$4*'PCE - 2023 - Importcontent'!MD17</f>
        <v>0</v>
      </c>
      <c r="ME17" s="1">
        <f>'Calculation - tariffs vec'!MD$4*'PCE - 2023 - Importcontent'!ME17</f>
        <v>0</v>
      </c>
      <c r="MF17" s="1">
        <f>'Calculation - tariffs vec'!ME$4*'PCE - 2023 - Importcontent'!MF17</f>
        <v>0</v>
      </c>
      <c r="MG17" s="1">
        <f>'Calculation - tariffs vec'!MF$4*'PCE - 2023 - Importcontent'!MG17</f>
        <v>0</v>
      </c>
      <c r="MH17" s="1">
        <f>'Calculation - tariffs vec'!MG$4*'PCE - 2023 - Importcontent'!MH17</f>
        <v>0</v>
      </c>
      <c r="MI17" s="1">
        <f>'Calculation - tariffs vec'!MH$4*'PCE - 2023 - Importcontent'!MI17</f>
        <v>0</v>
      </c>
      <c r="MJ17" s="1">
        <f>'Calculation - tariffs vec'!MI$4*'PCE - 2023 - Importcontent'!MJ17</f>
        <v>0</v>
      </c>
      <c r="MK17" s="1">
        <f>'Calculation - tariffs vec'!MJ$4*'PCE - 2023 - Importcontent'!MK17</f>
        <v>0</v>
      </c>
      <c r="ML17" s="1">
        <f>'Calculation - tariffs vec'!MK$4*'PCE - 2023 - Importcontent'!ML17</f>
        <v>0</v>
      </c>
      <c r="MM17" s="1">
        <f>'Calculation - tariffs vec'!ML$4*'PCE - 2023 - Importcontent'!MM17</f>
        <v>0</v>
      </c>
      <c r="MN17" s="1">
        <f>'Calculation - tariffs vec'!MM$4*'PCE - 2023 - Importcontent'!MN17</f>
        <v>0</v>
      </c>
      <c r="MO17" s="1">
        <f>'Calculation - tariffs vec'!MN$4*'PCE - 2023 - Importcontent'!MO17</f>
        <v>0</v>
      </c>
      <c r="MP17" s="1">
        <f>'Calculation - tariffs vec'!MO$4*'PCE - 2023 - Importcontent'!MP17</f>
        <v>0</v>
      </c>
      <c r="MQ17" s="1">
        <f>'Calculation - tariffs vec'!MP$4*'PCE - 2023 - Importcontent'!MQ17</f>
        <v>0</v>
      </c>
      <c r="MR17" s="1">
        <f>'Calculation - tariffs vec'!MQ$4*'PCE - 2023 - Importcontent'!MR17</f>
        <v>0</v>
      </c>
      <c r="MS17" s="1">
        <f>'Calculation - tariffs vec'!MR$4*'PCE - 2023 - Importcontent'!MS17</f>
        <v>0</v>
      </c>
      <c r="MT17" s="1">
        <f>'Calculation - tariffs vec'!MS$4*'PCE - 2023 - Importcontent'!MT17</f>
        <v>0</v>
      </c>
      <c r="MU17" s="1">
        <f>'Calculation - tariffs vec'!MT$4*'PCE - 2023 - Importcontent'!MU17</f>
        <v>0</v>
      </c>
      <c r="MV17" s="1">
        <f>'Calculation - tariffs vec'!MU$4*'PCE - 2023 - Importcontent'!MV17</f>
        <v>0</v>
      </c>
      <c r="MW17" s="1">
        <f>'Calculation - tariffs vec'!MV$4*'PCE - 2023 - Importcontent'!MW17</f>
        <v>0</v>
      </c>
      <c r="MX17" s="1">
        <f>'Calculation - tariffs vec'!MW$4*'PCE - 2023 - Importcontent'!MX17</f>
        <v>0</v>
      </c>
      <c r="MY17" s="1">
        <f>'Calculation - tariffs vec'!MX$4*'PCE - 2023 - Importcontent'!MY17</f>
        <v>0</v>
      </c>
      <c r="MZ17" s="1">
        <f>'Calculation - tariffs vec'!MY$4*'PCE - 2023 - Importcontent'!MZ17</f>
        <v>0</v>
      </c>
      <c r="NA17" s="1">
        <f>'Calculation - tariffs vec'!MZ$4*'PCE - 2023 - Importcontent'!NA17</f>
        <v>0</v>
      </c>
      <c r="NB17" s="1">
        <f>'Calculation - tariffs vec'!NA$4*'PCE - 2023 - Importcontent'!NB17</f>
        <v>0</v>
      </c>
      <c r="NC17" s="1">
        <f>'Calculation - tariffs vec'!NB$4*'PCE - 2023 - Importcontent'!NC17</f>
        <v>0</v>
      </c>
      <c r="ND17" s="1">
        <f>'Calculation - tariffs vec'!NC$4*'PCE - 2023 - Importcontent'!ND17</f>
        <v>2.6875955443924226E-6</v>
      </c>
      <c r="NE17" s="1">
        <f>'Calculation - tariffs vec'!ND$4*'PCE - 2023 - Importcontent'!NE17</f>
        <v>1.026550761567669E-4</v>
      </c>
      <c r="NF17" s="1">
        <f>'Calculation - tariffs vec'!NE$4*'PCE - 2023 - Importcontent'!NF17</f>
        <v>8.6524877919867026E-10</v>
      </c>
      <c r="NG17" s="1">
        <f>'Calculation - tariffs vec'!NF$4*'PCE - 2023 - Importcontent'!NG17</f>
        <v>2.015660073689782E-5</v>
      </c>
      <c r="NH17" s="1">
        <f>'Calculation - tariffs vec'!NG$4*'PCE - 2023 - Importcontent'!NH17</f>
        <v>0</v>
      </c>
      <c r="NI17" s="1">
        <f>'Calculation - tariffs vec'!NH$4*'PCE - 2023 - Importcontent'!NI17</f>
        <v>0</v>
      </c>
      <c r="NJ17" s="1">
        <f>'Calculation - tariffs vec'!NI$4*'PCE - 2023 - Importcontent'!NJ17</f>
        <v>0</v>
      </c>
      <c r="NK17" s="1">
        <f>'Calculation - tariffs vec'!NJ$4*'PCE - 2023 - Importcontent'!NK17</f>
        <v>4.8531992744339805E-5</v>
      </c>
      <c r="NL17" s="1">
        <f>'Calculation - tariffs vec'!NK$4*'PCE - 2023 - Importcontent'!NL17</f>
        <v>3.8601457716642371E-4</v>
      </c>
      <c r="NM17" s="1">
        <f>'Calculation - tariffs vec'!NL$4*'PCE - 2023 - Importcontent'!NM17</f>
        <v>3.7997953950844798E-3</v>
      </c>
      <c r="NN17" s="1">
        <f>'Calculation - tariffs vec'!NM$4*'PCE - 2023 - Importcontent'!NN17</f>
        <v>1.9761698227486243E-3</v>
      </c>
      <c r="NO17" s="1">
        <f>'Calculation - tariffs vec'!NN$4*'PCE - 2023 - Importcontent'!NO17</f>
        <v>7.5673184591079747E-3</v>
      </c>
      <c r="NP17" s="1">
        <f>'Calculation - tariffs vec'!NO$4*'PCE - 2023 - Importcontent'!NP17</f>
        <v>3.7863620943621772E-2</v>
      </c>
      <c r="NQ17" s="1">
        <f>'Calculation - tariffs vec'!NP$4*'PCE - 2023 - Importcontent'!NQ17</f>
        <v>1.7156544530549116E-3</v>
      </c>
      <c r="NR17" s="1">
        <f>'Calculation - tariffs vec'!NQ$4*'PCE - 2023 - Importcontent'!NR17</f>
        <v>6.1379648901058103E-3</v>
      </c>
      <c r="NS17" s="1">
        <f>'Calculation - tariffs vec'!NR$4*'PCE - 2023 - Importcontent'!NS17</f>
        <v>2.0013463043940435E-4</v>
      </c>
      <c r="NT17" s="1">
        <f>'Calculation - tariffs vec'!NS$4*'PCE - 2023 - Importcontent'!NT17</f>
        <v>7.6931067973262086E-6</v>
      </c>
      <c r="NU17" s="1">
        <f>'Calculation - tariffs vec'!NT$4*'PCE - 2023 - Importcontent'!NU17</f>
        <v>5.3147908403811228E-2</v>
      </c>
      <c r="NV17" s="1">
        <f>'Calculation - tariffs vec'!NU$4*'PCE - 2023 - Importcontent'!NV17</f>
        <v>8.6627953653175399E-5</v>
      </c>
      <c r="NW17" s="1">
        <f>'Calculation - tariffs vec'!NV$4*'PCE - 2023 - Importcontent'!NW17</f>
        <v>5.1955454551881077E-4</v>
      </c>
      <c r="NX17" s="1">
        <f>'Calculation - tariffs vec'!NW$4*'PCE - 2023 - Importcontent'!NX17</f>
        <v>8.2524996056409453E-7</v>
      </c>
      <c r="NY17" s="1">
        <f>'Calculation - tariffs vec'!NX$4*'PCE - 2023 - Importcontent'!NY17</f>
        <v>3.4218728755233072E-4</v>
      </c>
      <c r="NZ17" s="1">
        <f>'Calculation - tariffs vec'!NY$4*'PCE - 2023 - Importcontent'!NZ17</f>
        <v>7.8788787251212182E-5</v>
      </c>
      <c r="OA17" s="1">
        <f>'Calculation - tariffs vec'!NZ$4*'PCE - 2023 - Importcontent'!OA17</f>
        <v>4.1451790056147472E-4</v>
      </c>
      <c r="OB17" s="1">
        <f>'Calculation - tariffs vec'!OA$4*'PCE - 2023 - Importcontent'!OB17</f>
        <v>6.4079272362300077E-3</v>
      </c>
      <c r="OC17" s="1">
        <f>'Calculation - tariffs vec'!OB$4*'PCE - 2023 - Importcontent'!OC17</f>
        <v>1.4505149435359843E-3</v>
      </c>
      <c r="OD17" s="1">
        <f>'Calculation - tariffs vec'!OC$4*'PCE - 2023 - Importcontent'!OD17</f>
        <v>0</v>
      </c>
      <c r="OE17" s="1">
        <f>'Calculation - tariffs vec'!OD$4*'PCE - 2023 - Importcontent'!OE17</f>
        <v>0</v>
      </c>
      <c r="OF17" s="1">
        <f>'Calculation - tariffs vec'!OE$4*'PCE - 2023 - Importcontent'!OF17</f>
        <v>0</v>
      </c>
      <c r="OG17" s="1">
        <f>'Calculation - tariffs vec'!OF$4*'PCE - 2023 - Importcontent'!OG17</f>
        <v>0</v>
      </c>
      <c r="OH17" s="1">
        <f>'Calculation - tariffs vec'!OG$4*'PCE - 2023 - Importcontent'!OH17</f>
        <v>0</v>
      </c>
      <c r="OI17" s="1">
        <f>'Calculation - tariffs vec'!OH$4*'PCE - 2023 - Importcontent'!OI17</f>
        <v>0</v>
      </c>
      <c r="OJ17" s="1">
        <f>'Calculation - tariffs vec'!OI$4*'PCE - 2023 - Importcontent'!OJ17</f>
        <v>0</v>
      </c>
      <c r="OK17" s="1">
        <f>'Calculation - tariffs vec'!OJ$4*'PCE - 2023 - Importcontent'!OK17</f>
        <v>0</v>
      </c>
      <c r="OL17" s="1">
        <f>'Calculation - tariffs vec'!OK$4*'PCE - 2023 - Importcontent'!OL17</f>
        <v>0</v>
      </c>
      <c r="OM17" s="1">
        <f>'Calculation - tariffs vec'!OL$4*'PCE - 2023 - Importcontent'!OM17</f>
        <v>0</v>
      </c>
      <c r="ON17" s="1">
        <f>'Calculation - tariffs vec'!OM$4*'PCE - 2023 - Importcontent'!ON17</f>
        <v>0</v>
      </c>
      <c r="OO17" s="1">
        <f>'Calculation - tariffs vec'!ON$4*'PCE - 2023 - Importcontent'!OO17</f>
        <v>0</v>
      </c>
      <c r="OP17" s="1">
        <f>'Calculation - tariffs vec'!OO$4*'PCE - 2023 - Importcontent'!OP17</f>
        <v>0</v>
      </c>
      <c r="OQ17" s="1">
        <f>'Calculation - tariffs vec'!OP$4*'PCE - 2023 - Importcontent'!OQ17</f>
        <v>0</v>
      </c>
      <c r="OR17" s="1">
        <f>'Calculation - tariffs vec'!OQ$4*'PCE - 2023 - Importcontent'!OR17</f>
        <v>0</v>
      </c>
      <c r="OS17" s="1">
        <f>'Calculation - tariffs vec'!OR$4*'PCE - 2023 - Importcontent'!OS17</f>
        <v>0</v>
      </c>
      <c r="OT17" s="1">
        <f>'Calculation - tariffs vec'!OS$4*'PCE - 2023 - Importcontent'!OT17</f>
        <v>0</v>
      </c>
      <c r="OU17" s="1">
        <f>'Calculation - tariffs vec'!OT$4*'PCE - 2023 - Importcontent'!OU17</f>
        <v>0</v>
      </c>
      <c r="OV17" s="1">
        <f>'Calculation - tariffs vec'!OU$4*'PCE - 2023 - Importcontent'!OV17</f>
        <v>0</v>
      </c>
      <c r="OW17" s="1">
        <f>'Calculation - tariffs vec'!OV$4*'PCE - 2023 - Importcontent'!OW17</f>
        <v>0</v>
      </c>
      <c r="OX17" s="1">
        <f>'Calculation - tariffs vec'!OW$4*'PCE - 2023 - Importcontent'!OX17</f>
        <v>0</v>
      </c>
      <c r="OY17" s="1">
        <f>'Calculation - tariffs vec'!OX$4*'PCE - 2023 - Importcontent'!OY17</f>
        <v>0</v>
      </c>
      <c r="OZ17" s="1">
        <f>'Calculation - tariffs vec'!OY$4*'PCE - 2023 - Importcontent'!OZ17</f>
        <v>0</v>
      </c>
      <c r="PA17" s="1">
        <f>'Calculation - tariffs vec'!OZ$4*'PCE - 2023 - Importcontent'!PA17</f>
        <v>0</v>
      </c>
      <c r="PB17" s="1">
        <f>'Calculation - tariffs vec'!PA$4*'PCE - 2023 - Importcontent'!PB17</f>
        <v>0</v>
      </c>
      <c r="PC17" s="1">
        <f>'Calculation - tariffs vec'!PB$4*'PCE - 2023 - Importcontent'!PC17</f>
        <v>0</v>
      </c>
      <c r="PD17" s="1">
        <f>'Calculation - tariffs vec'!PC$4*'PCE - 2023 - Importcontent'!PD17</f>
        <v>0</v>
      </c>
      <c r="PE17" s="1">
        <f>'Calculation - tariffs vec'!PD$4*'PCE - 2023 - Importcontent'!PE17</f>
        <v>0</v>
      </c>
      <c r="PF17" s="1">
        <f>'Calculation - tariffs vec'!PE$4*'PCE - 2023 - Importcontent'!PF17</f>
        <v>0</v>
      </c>
      <c r="PG17" s="1">
        <f>'Calculation - tariffs vec'!PF$4*'PCE - 2023 - Importcontent'!PG17</f>
        <v>0</v>
      </c>
      <c r="PH17" s="1">
        <f>'Calculation - tariffs vec'!PG$4*'PCE - 2023 - Importcontent'!PH17</f>
        <v>0</v>
      </c>
      <c r="PI17" s="1">
        <f>'Calculation - tariffs vec'!PH$4*'PCE - 2023 - Importcontent'!PI17</f>
        <v>0</v>
      </c>
      <c r="PJ17" s="1">
        <f>'Calculation - tariffs vec'!PI$4*'PCE - 2023 - Importcontent'!PJ17</f>
        <v>0</v>
      </c>
      <c r="PK17" s="1">
        <f>'Calculation - tariffs vec'!PJ$4*'PCE - 2023 - Importcontent'!PK17</f>
        <v>0</v>
      </c>
      <c r="PL17" s="1">
        <f>'Calculation - tariffs vec'!PK$4*'PCE - 2023 - Importcontent'!PL17</f>
        <v>0</v>
      </c>
      <c r="PM17" s="1">
        <f>'Calculation - tariffs vec'!PL$4*'PCE - 2023 - Importcontent'!PM17</f>
        <v>0</v>
      </c>
      <c r="PN17" s="1">
        <f>'Calculation - tariffs vec'!PM$4*'PCE - 2023 - Importcontent'!PN17</f>
        <v>0</v>
      </c>
      <c r="PO17" s="1">
        <f>'Calculation - tariffs vec'!PN$4*'PCE - 2023 - Importcontent'!PO17</f>
        <v>0</v>
      </c>
      <c r="PP17" s="1">
        <f>'Calculation - tariffs vec'!PO$4*'PCE - 2023 - Importcontent'!PP17</f>
        <v>0</v>
      </c>
      <c r="PQ17" s="1">
        <f>'Calculation - tariffs vec'!PP$4*'PCE - 2023 - Importcontent'!PQ17</f>
        <v>0</v>
      </c>
      <c r="PR17" s="1">
        <f>'Calculation - tariffs vec'!PQ$4*'PCE - 2023 - Importcontent'!PR17</f>
        <v>0</v>
      </c>
      <c r="PS17" s="1">
        <f>'Calculation - tariffs vec'!PR$4*'PCE - 2023 - Importcontent'!PS17</f>
        <v>0</v>
      </c>
      <c r="PT17" s="1">
        <f>'Calculation - tariffs vec'!PS$4*'PCE - 2023 - Importcontent'!PT17</f>
        <v>0</v>
      </c>
      <c r="PU17" s="1">
        <f>'Calculation - tariffs vec'!PT$4*'PCE - 2023 - Importcontent'!PU17</f>
        <v>0</v>
      </c>
      <c r="PV17" s="1">
        <f>'Calculation - tariffs vec'!PU$4*'PCE - 2023 - Importcontent'!PV17</f>
        <v>0</v>
      </c>
      <c r="PW17" s="1">
        <f>'Calculation - tariffs vec'!PV$4*'PCE - 2023 - Importcontent'!PW17</f>
        <v>0</v>
      </c>
      <c r="PX17" s="1">
        <f>'Calculation - tariffs vec'!PW$4*'PCE - 2023 - Importcontent'!PX17</f>
        <v>0</v>
      </c>
      <c r="PY17" s="1">
        <f>'Calculation - tariffs vec'!PX$4*'PCE - 2023 - Importcontent'!PY17</f>
        <v>1.288034723264826E-3</v>
      </c>
      <c r="PZ17" s="1">
        <f>'Calculation - tariffs vec'!PY$4*'PCE - 2023 - Importcontent'!PZ17</f>
        <v>1.7829352046859633E-4</v>
      </c>
      <c r="QA17" s="1">
        <f>'Calculation - tariffs vec'!PZ$4*'PCE - 2023 - Importcontent'!QA17</f>
        <v>8.2185945096019675E-3</v>
      </c>
      <c r="QB17" s="1">
        <f>'Calculation - tariffs vec'!QA$4*'PCE - 2023 - Importcontent'!QB17</f>
        <v>3.0873333327459249E-4</v>
      </c>
      <c r="QC17" s="1">
        <f>'Calculation - tariffs vec'!QB$4*'PCE - 2023 - Importcontent'!QC17</f>
        <v>0</v>
      </c>
      <c r="QD17" s="1">
        <f>'Calculation - tariffs vec'!QC$4*'PCE - 2023 - Importcontent'!QD17</f>
        <v>0</v>
      </c>
      <c r="QE17" s="1">
        <f>'Calculation - tariffs vec'!QD$4*'PCE - 2023 - Importcontent'!QE17</f>
        <v>0</v>
      </c>
      <c r="QF17" s="1">
        <f>'Calculation - tariffs vec'!QE$4*'PCE - 2023 - Importcontent'!QF17</f>
        <v>5.1097653471937653E-4</v>
      </c>
      <c r="QG17" s="1">
        <f>'Calculation - tariffs vec'!QF$4*'PCE - 2023 - Importcontent'!QG17</f>
        <v>1.9905170562030785E-3</v>
      </c>
      <c r="QH17" s="1">
        <f>'Calculation - tariffs vec'!QG$4*'PCE - 2023 - Importcontent'!QH17</f>
        <v>1.24719227132075E-2</v>
      </c>
      <c r="QI17" s="1">
        <f>'Calculation - tariffs vec'!QH$4*'PCE - 2023 - Importcontent'!QI17</f>
        <v>6.1054276280386602E-3</v>
      </c>
      <c r="QJ17" s="1">
        <f>'Calculation - tariffs vec'!QI$4*'PCE - 2023 - Importcontent'!QJ17</f>
        <v>7.8127332531698519E-3</v>
      </c>
      <c r="QK17" s="1">
        <f>'Calculation - tariffs vec'!QJ$4*'PCE - 2023 - Importcontent'!QK17</f>
        <v>0.20602929438016132</v>
      </c>
      <c r="QL17" s="1">
        <f>'Calculation - tariffs vec'!QK$4*'PCE - 2023 - Importcontent'!QL17</f>
        <v>1.1536291167991113E-2</v>
      </c>
      <c r="QM17" s="1">
        <f>'Calculation - tariffs vec'!QL$4*'PCE - 2023 - Importcontent'!QM17</f>
        <v>4.448195813006485E-2</v>
      </c>
      <c r="QN17" s="1">
        <f>'Calculation - tariffs vec'!QM$4*'PCE - 2023 - Importcontent'!QN17</f>
        <v>2.8677609063795724E-4</v>
      </c>
      <c r="QO17" s="1">
        <f>'Calculation - tariffs vec'!QN$4*'PCE - 2023 - Importcontent'!QO17</f>
        <v>1.2018268836786826E-3</v>
      </c>
      <c r="QP17" s="1">
        <f>'Calculation - tariffs vec'!QO$4*'PCE - 2023 - Importcontent'!QP17</f>
        <v>0.27804304292164972</v>
      </c>
      <c r="QQ17" s="1">
        <f>'Calculation - tariffs vec'!QP$4*'PCE - 2023 - Importcontent'!QQ17</f>
        <v>1.8487655202212782E-3</v>
      </c>
      <c r="QR17" s="1">
        <f>'Calculation - tariffs vec'!QQ$4*'PCE - 2023 - Importcontent'!QR17</f>
        <v>1.9817479601586577E-3</v>
      </c>
      <c r="QS17" s="1">
        <f>'Calculation - tariffs vec'!QR$4*'PCE - 2023 - Importcontent'!QS17</f>
        <v>3.9631008246192697E-5</v>
      </c>
      <c r="QT17" s="1">
        <f>'Calculation - tariffs vec'!QS$4*'PCE - 2023 - Importcontent'!QT17</f>
        <v>2.1689624384860873E-3</v>
      </c>
      <c r="QU17" s="1">
        <f>'Calculation - tariffs vec'!QT$4*'PCE - 2023 - Importcontent'!QU17</f>
        <v>2.72688616048709E-4</v>
      </c>
      <c r="QV17" s="1">
        <f>'Calculation - tariffs vec'!QU$4*'PCE - 2023 - Importcontent'!QV17</f>
        <v>2.2905332130405353E-3</v>
      </c>
      <c r="QW17" s="1">
        <f>'Calculation - tariffs vec'!QV$4*'PCE - 2023 - Importcontent'!QW17</f>
        <v>3.4915878677582298E-3</v>
      </c>
      <c r="QX17" s="1">
        <f>'Calculation - tariffs vec'!QW$4*'PCE - 2023 - Importcontent'!QX17</f>
        <v>4.2738967593263901E-3</v>
      </c>
      <c r="QY17" s="1">
        <f>'Calculation - tariffs vec'!QX$4*'PCE - 2023 - Importcontent'!QY17</f>
        <v>0</v>
      </c>
      <c r="QZ17" s="1">
        <f>'Calculation - tariffs vec'!QY$4*'PCE - 2023 - Importcontent'!QZ17</f>
        <v>0</v>
      </c>
      <c r="RA17" s="1">
        <f>'Calculation - tariffs vec'!QZ$4*'PCE - 2023 - Importcontent'!RA17</f>
        <v>0</v>
      </c>
      <c r="RB17" s="1">
        <f>'Calculation - tariffs vec'!RA$4*'PCE - 2023 - Importcontent'!RB17</f>
        <v>0</v>
      </c>
      <c r="RC17" s="1">
        <f>'Calculation - tariffs vec'!RB$4*'PCE - 2023 - Importcontent'!RC17</f>
        <v>0</v>
      </c>
      <c r="RD17" s="1">
        <f>'Calculation - tariffs vec'!RC$4*'PCE - 2023 - Importcontent'!RD17</f>
        <v>0</v>
      </c>
      <c r="RE17" s="1">
        <f>'Calculation - tariffs vec'!RD$4*'PCE - 2023 - Importcontent'!RE17</f>
        <v>0</v>
      </c>
      <c r="RF17" s="1">
        <f>'Calculation - tariffs vec'!RE$4*'PCE - 2023 - Importcontent'!RF17</f>
        <v>0</v>
      </c>
      <c r="RG17" s="1">
        <f>'Calculation - tariffs vec'!RF$4*'PCE - 2023 - Importcontent'!RG17</f>
        <v>0</v>
      </c>
      <c r="RH17" s="1">
        <f>'Calculation - tariffs vec'!RG$4*'PCE - 2023 - Importcontent'!RH17</f>
        <v>0</v>
      </c>
      <c r="RI17" s="1">
        <f>'Calculation - tariffs vec'!RH$4*'PCE - 2023 - Importcontent'!RI17</f>
        <v>0</v>
      </c>
      <c r="RJ17" s="1">
        <f>'Calculation - tariffs vec'!RI$4*'PCE - 2023 - Importcontent'!RJ17</f>
        <v>0</v>
      </c>
      <c r="RK17" s="1">
        <f>'Calculation - tariffs vec'!RJ$4*'PCE - 2023 - Importcontent'!RK17</f>
        <v>0</v>
      </c>
      <c r="RL17" s="1">
        <f>'Calculation - tariffs vec'!RK$4*'PCE - 2023 - Importcontent'!RL17</f>
        <v>0</v>
      </c>
      <c r="RM17" s="1">
        <f>'Calculation - tariffs vec'!RL$4*'PCE - 2023 - Importcontent'!RM17</f>
        <v>0</v>
      </c>
      <c r="RN17" s="1">
        <f>'Calculation - tariffs vec'!RM$4*'PCE - 2023 - Importcontent'!RN17</f>
        <v>0</v>
      </c>
      <c r="RO17" s="1">
        <f>'Calculation - tariffs vec'!RN$4*'PCE - 2023 - Importcontent'!RO17</f>
        <v>0</v>
      </c>
      <c r="RP17" s="1">
        <f>'Calculation - tariffs vec'!RO$4*'PCE - 2023 - Importcontent'!RP17</f>
        <v>0</v>
      </c>
      <c r="RQ17" s="1">
        <f>'Calculation - tariffs vec'!RP$4*'PCE - 2023 - Importcontent'!RQ17</f>
        <v>0</v>
      </c>
      <c r="RR17" s="1">
        <f>'Calculation - tariffs vec'!RQ$4*'PCE - 2023 - Importcontent'!RR17</f>
        <v>0</v>
      </c>
      <c r="RS17" s="1">
        <f>'Calculation - tariffs vec'!RR$4*'PCE - 2023 - Importcontent'!RS17</f>
        <v>0</v>
      </c>
      <c r="RT17" s="1">
        <f>'Calculation - tariffs vec'!RS$4*'PCE - 2023 - Importcontent'!RT17</f>
        <v>0</v>
      </c>
      <c r="RU17" s="1">
        <f>'Calculation - tariffs vec'!RT$4*'PCE - 2023 - Importcontent'!RU17</f>
        <v>0</v>
      </c>
      <c r="RV17" s="1">
        <f>'Calculation - tariffs vec'!RU$4*'PCE - 2023 - Importcontent'!RV17</f>
        <v>0</v>
      </c>
      <c r="RW17" s="1">
        <f>'Calculation - tariffs vec'!RV$4*'PCE - 2023 - Importcontent'!RW17</f>
        <v>0</v>
      </c>
      <c r="RX17" s="1">
        <f>'Calculation - tariffs vec'!RW$4*'PCE - 2023 - Importcontent'!RX17</f>
        <v>0</v>
      </c>
      <c r="RY17" s="1">
        <f>'Calculation - tariffs vec'!RX$4*'PCE - 2023 - Importcontent'!RY17</f>
        <v>0</v>
      </c>
      <c r="RZ17" s="1">
        <f>'Calculation - tariffs vec'!RY$4*'PCE - 2023 - Importcontent'!RZ17</f>
        <v>0</v>
      </c>
      <c r="SA17" s="1">
        <f>'Calculation - tariffs vec'!RZ$4*'PCE - 2023 - Importcontent'!SA17</f>
        <v>0</v>
      </c>
      <c r="SB17" s="1">
        <f>'Calculation - tariffs vec'!SA$4*'PCE - 2023 - Importcontent'!SB17</f>
        <v>0</v>
      </c>
      <c r="SC17" s="1">
        <f>'Calculation - tariffs vec'!SB$4*'PCE - 2023 - Importcontent'!SC17</f>
        <v>0</v>
      </c>
      <c r="SD17" s="1">
        <f>'Calculation - tariffs vec'!SC$4*'PCE - 2023 - Importcontent'!SD17</f>
        <v>0</v>
      </c>
      <c r="SE17" s="1">
        <f>'Calculation - tariffs vec'!SD$4*'PCE - 2023 - Importcontent'!SE17</f>
        <v>0</v>
      </c>
      <c r="SF17" s="1">
        <f>'Calculation - tariffs vec'!SE$4*'PCE - 2023 - Importcontent'!SF17</f>
        <v>0</v>
      </c>
      <c r="SG17" s="1">
        <f>'Calculation - tariffs vec'!SF$4*'PCE - 2023 - Importcontent'!SG17</f>
        <v>0</v>
      </c>
      <c r="SH17" s="1">
        <f>'Calculation - tariffs vec'!SG$4*'PCE - 2023 - Importcontent'!SH17</f>
        <v>0</v>
      </c>
      <c r="SI17" s="1">
        <f>'Calculation - tariffs vec'!SH$4*'PCE - 2023 - Importcontent'!SI17</f>
        <v>0</v>
      </c>
      <c r="SJ17" s="1">
        <f>'Calculation - tariffs vec'!SI$4*'PCE - 2023 - Importcontent'!SJ17</f>
        <v>0</v>
      </c>
      <c r="SK17" s="1">
        <f>'Calculation - tariffs vec'!SJ$4*'PCE - 2023 - Importcontent'!SK17</f>
        <v>0</v>
      </c>
      <c r="SL17" s="1">
        <f>'Calculation - tariffs vec'!SK$4*'PCE - 2023 - Importcontent'!SL17</f>
        <v>0</v>
      </c>
      <c r="SM17" s="1">
        <f>'Calculation - tariffs vec'!SL$4*'PCE - 2023 - Importcontent'!SM17</f>
        <v>0</v>
      </c>
      <c r="SN17" s="1">
        <f>'Calculation - tariffs vec'!SM$4*'PCE - 2023 - Importcontent'!SN17</f>
        <v>0</v>
      </c>
      <c r="SO17" s="1">
        <f>'Calculation - tariffs vec'!SN$4*'PCE - 2023 - Importcontent'!SO17</f>
        <v>0</v>
      </c>
      <c r="SP17" s="1">
        <f>'Calculation - tariffs vec'!SO$4*'PCE - 2023 - Importcontent'!SP17</f>
        <v>0</v>
      </c>
      <c r="SQ17" s="1">
        <f>'Calculation - tariffs vec'!SP$4*'PCE - 2023 - Importcontent'!SQ17</f>
        <v>0</v>
      </c>
      <c r="SR17" s="1">
        <f>'Calculation - tariffs vec'!SQ$4*'PCE - 2023 - Importcontent'!SR17</f>
        <v>0</v>
      </c>
      <c r="SS17" s="1">
        <f>'Calculation - tariffs vec'!SR$4*'PCE - 2023 - Importcontent'!SS17</f>
        <v>0</v>
      </c>
      <c r="ST17" s="1">
        <f>'Calculation - tariffs vec'!SS$4*'PCE - 2023 - Importcontent'!ST17</f>
        <v>1.8010373358333354E-3</v>
      </c>
      <c r="SU17" s="1">
        <f>'Calculation - tariffs vec'!ST$4*'PCE - 2023 - Importcontent'!SU17</f>
        <v>2.0782924290922871E-3</v>
      </c>
      <c r="SV17" s="1">
        <f>'Calculation - tariffs vec'!SU$4*'PCE - 2023 - Importcontent'!SV17</f>
        <v>2.2403775173703257E-2</v>
      </c>
      <c r="SW17" s="1">
        <f>'Calculation - tariffs vec'!SV$4*'PCE - 2023 - Importcontent'!SW17</f>
        <v>2.5636971322284654E-3</v>
      </c>
      <c r="SX17" s="1">
        <f>'Calculation - tariffs vec'!SW$4*'PCE - 2023 - Importcontent'!SX17</f>
        <v>0</v>
      </c>
      <c r="SY17" s="1">
        <f>'Calculation - tariffs vec'!SX$4*'PCE - 2023 - Importcontent'!SY17</f>
        <v>0</v>
      </c>
      <c r="SZ17" s="1">
        <f>'Calculation - tariffs vec'!SY$4*'PCE - 2023 - Importcontent'!SZ17</f>
        <v>0</v>
      </c>
      <c r="TA17" s="1">
        <f>'Calculation - tariffs vec'!SZ$4*'PCE - 2023 - Importcontent'!TA17</f>
        <v>2.8746582654577951E-3</v>
      </c>
      <c r="TB17" s="1">
        <f>'Calculation - tariffs vec'!TA$4*'PCE - 2023 - Importcontent'!TB17</f>
        <v>2.2104463856216622E-3</v>
      </c>
      <c r="TC17" s="1">
        <f>'Calculation - tariffs vec'!TB$4*'PCE - 2023 - Importcontent'!TC17</f>
        <v>5.4841736987764025E-2</v>
      </c>
      <c r="TD17" s="1">
        <f>'Calculation - tariffs vec'!TC$4*'PCE - 2023 - Importcontent'!TD17</f>
        <v>6.4016982108867655E-3</v>
      </c>
      <c r="TE17" s="1">
        <f>'Calculation - tariffs vec'!TD$4*'PCE - 2023 - Importcontent'!TE17</f>
        <v>6.4902903026461843E-3</v>
      </c>
      <c r="TF17" s="1">
        <f>'Calculation - tariffs vec'!TE$4*'PCE - 2023 - Importcontent'!TF17</f>
        <v>0.30700500750538479</v>
      </c>
      <c r="TG17" s="1">
        <f>'Calculation - tariffs vec'!TF$4*'PCE - 2023 - Importcontent'!TG17</f>
        <v>4.875356655997135E-3</v>
      </c>
      <c r="TH17" s="1">
        <f>'Calculation - tariffs vec'!TG$4*'PCE - 2023 - Importcontent'!TH17</f>
        <v>6.1702386489021002E-3</v>
      </c>
      <c r="TI17" s="1">
        <f>'Calculation - tariffs vec'!TH$4*'PCE - 2023 - Importcontent'!TI17</f>
        <v>4.1695640304457928E-4</v>
      </c>
      <c r="TJ17" s="1">
        <f>'Calculation - tariffs vec'!TI$4*'PCE - 2023 - Importcontent'!TJ17</f>
        <v>9.8728597970334565E-4</v>
      </c>
      <c r="TK17" s="1">
        <f>'Calculation - tariffs vec'!TJ$4*'PCE - 2023 - Importcontent'!TK17</f>
        <v>0.64836566103195581</v>
      </c>
      <c r="TL17" s="1">
        <f>'Calculation - tariffs vec'!TK$4*'PCE - 2023 - Importcontent'!TL17</f>
        <v>2.8215340831781949E-3</v>
      </c>
      <c r="TM17" s="1">
        <f>'Calculation - tariffs vec'!TL$4*'PCE - 2023 - Importcontent'!TM17</f>
        <v>5.5795081556028678E-3</v>
      </c>
      <c r="TN17" s="1">
        <f>'Calculation - tariffs vec'!TM$4*'PCE - 2023 - Importcontent'!TN17</f>
        <v>2.1889278101188233E-4</v>
      </c>
      <c r="TO17" s="1">
        <f>'Calculation - tariffs vec'!TN$4*'PCE - 2023 - Importcontent'!TO17</f>
        <v>3.9846734822366848E-3</v>
      </c>
      <c r="TP17" s="1">
        <f>'Calculation - tariffs vec'!TO$4*'PCE - 2023 - Importcontent'!TP17</f>
        <v>1.6128770526374284E-4</v>
      </c>
      <c r="TQ17" s="1">
        <f>'Calculation - tariffs vec'!TP$4*'PCE - 2023 - Importcontent'!TQ17</f>
        <v>1.3104944414401323E-2</v>
      </c>
      <c r="TR17" s="1">
        <f>'Calculation - tariffs vec'!TQ$4*'PCE - 2023 - Importcontent'!TR17</f>
        <v>2.3069345640731081E-2</v>
      </c>
      <c r="TS17" s="1">
        <f>'Calculation - tariffs vec'!TR$4*'PCE - 2023 - Importcontent'!TS17</f>
        <v>6.0202428632422219E-3</v>
      </c>
      <c r="TT17" s="1">
        <f>'Calculation - tariffs vec'!TS$4*'PCE - 2023 - Importcontent'!TT17</f>
        <v>0</v>
      </c>
      <c r="TU17" s="1">
        <f>'Calculation - tariffs vec'!TT$4*'PCE - 2023 - Importcontent'!TU17</f>
        <v>0</v>
      </c>
      <c r="TV17" s="1">
        <f>'Calculation - tariffs vec'!TU$4*'PCE - 2023 - Importcontent'!TV17</f>
        <v>0</v>
      </c>
      <c r="TW17" s="1">
        <f>'Calculation - tariffs vec'!TV$4*'PCE - 2023 - Importcontent'!TW17</f>
        <v>0</v>
      </c>
      <c r="TX17" s="1">
        <f>'Calculation - tariffs vec'!TW$4*'PCE - 2023 - Importcontent'!TX17</f>
        <v>0</v>
      </c>
      <c r="TY17" s="1">
        <f>'Calculation - tariffs vec'!TX$4*'PCE - 2023 - Importcontent'!TY17</f>
        <v>0</v>
      </c>
      <c r="TZ17" s="1">
        <f>'Calculation - tariffs vec'!TY$4*'PCE - 2023 - Importcontent'!TZ17</f>
        <v>0</v>
      </c>
      <c r="UA17" s="1">
        <f>'Calculation - tariffs vec'!TZ$4*'PCE - 2023 - Importcontent'!UA17</f>
        <v>0</v>
      </c>
      <c r="UB17" s="1">
        <f>'Calculation - tariffs vec'!UA$4*'PCE - 2023 - Importcontent'!UB17</f>
        <v>0</v>
      </c>
      <c r="UC17" s="1">
        <f>'Calculation - tariffs vec'!UB$4*'PCE - 2023 - Importcontent'!UC17</f>
        <v>0</v>
      </c>
      <c r="UD17" s="1">
        <f>'Calculation - tariffs vec'!UC$4*'PCE - 2023 - Importcontent'!UD17</f>
        <v>0</v>
      </c>
      <c r="UE17" s="1">
        <f>'Calculation - tariffs vec'!UD$4*'PCE - 2023 - Importcontent'!UE17</f>
        <v>0</v>
      </c>
      <c r="UF17" s="1">
        <f>'Calculation - tariffs vec'!UE$4*'PCE - 2023 - Importcontent'!UF17</f>
        <v>0</v>
      </c>
      <c r="UG17" s="1">
        <f>'Calculation - tariffs vec'!UF$4*'PCE - 2023 - Importcontent'!UG17</f>
        <v>0</v>
      </c>
      <c r="UH17" s="1">
        <f>'Calculation - tariffs vec'!UG$4*'PCE - 2023 - Importcontent'!UH17</f>
        <v>0</v>
      </c>
      <c r="UI17" s="1">
        <f>'Calculation - tariffs vec'!UH$4*'PCE - 2023 - Importcontent'!UI17</f>
        <v>0</v>
      </c>
      <c r="UJ17" s="1">
        <f>'Calculation - tariffs vec'!UI$4*'PCE - 2023 - Importcontent'!UJ17</f>
        <v>0</v>
      </c>
      <c r="UK17" s="1">
        <f>'Calculation - tariffs vec'!UJ$4*'PCE - 2023 - Importcontent'!UK17</f>
        <v>0</v>
      </c>
      <c r="UL17" s="1">
        <f>'Calculation - tariffs vec'!UK$4*'PCE - 2023 - Importcontent'!UL17</f>
        <v>0</v>
      </c>
      <c r="UM17" s="1">
        <f>'Calculation - tariffs vec'!UL$4*'PCE - 2023 - Importcontent'!UM17</f>
        <v>0</v>
      </c>
      <c r="UN17" s="1">
        <f>'Calculation - tariffs vec'!UM$4*'PCE - 2023 - Importcontent'!UN17</f>
        <v>0</v>
      </c>
      <c r="UO17" s="1">
        <f>'Calculation - tariffs vec'!UN$4*'PCE - 2023 - Importcontent'!UO17</f>
        <v>0</v>
      </c>
      <c r="UP17" s="1">
        <f>'Calculation - tariffs vec'!UO$4*'PCE - 2023 - Importcontent'!UP17</f>
        <v>0</v>
      </c>
      <c r="UQ17" s="1">
        <f>'Calculation - tariffs vec'!UP$4*'PCE - 2023 - Importcontent'!UQ17</f>
        <v>0</v>
      </c>
      <c r="UR17" s="1">
        <f>'Calculation - tariffs vec'!UQ$4*'PCE - 2023 - Importcontent'!UR17</f>
        <v>0</v>
      </c>
      <c r="US17" s="1">
        <f>'Calculation - tariffs vec'!UR$4*'PCE - 2023 - Importcontent'!US17</f>
        <v>0</v>
      </c>
      <c r="UT17" s="1">
        <f>'Calculation - tariffs vec'!US$4*'PCE - 2023 - Importcontent'!UT17</f>
        <v>0</v>
      </c>
      <c r="UU17" s="1">
        <f>'Calculation - tariffs vec'!UT$4*'PCE - 2023 - Importcontent'!UU17</f>
        <v>0</v>
      </c>
      <c r="UV17" s="1">
        <f>'Calculation - tariffs vec'!UU$4*'PCE - 2023 - Importcontent'!UV17</f>
        <v>0</v>
      </c>
      <c r="UW17" s="1">
        <f>'Calculation - tariffs vec'!UV$4*'PCE - 2023 - Importcontent'!UW17</f>
        <v>0</v>
      </c>
      <c r="UX17" s="1">
        <f>'Calculation - tariffs vec'!UW$4*'PCE - 2023 - Importcontent'!UX17</f>
        <v>0</v>
      </c>
      <c r="UY17" s="1">
        <f>'Calculation - tariffs vec'!UX$4*'PCE - 2023 - Importcontent'!UY17</f>
        <v>0</v>
      </c>
      <c r="UZ17" s="1">
        <f>'Calculation - tariffs vec'!UY$4*'PCE - 2023 - Importcontent'!UZ17</f>
        <v>0</v>
      </c>
      <c r="VA17" s="1">
        <f>'Calculation - tariffs vec'!UZ$4*'PCE - 2023 - Importcontent'!VA17</f>
        <v>0</v>
      </c>
      <c r="VB17" s="1">
        <f>'Calculation - tariffs vec'!VA$4*'PCE - 2023 - Importcontent'!VB17</f>
        <v>0</v>
      </c>
      <c r="VC17" s="1">
        <f>'Calculation - tariffs vec'!VB$4*'PCE - 2023 - Importcontent'!VC17</f>
        <v>0</v>
      </c>
      <c r="VD17" s="1">
        <f>'Calculation - tariffs vec'!VC$4*'PCE - 2023 - Importcontent'!VD17</f>
        <v>0</v>
      </c>
      <c r="VE17" s="1">
        <f>'Calculation - tariffs vec'!VD$4*'PCE - 2023 - Importcontent'!VE17</f>
        <v>0</v>
      </c>
      <c r="VF17" s="1">
        <f>'Calculation - tariffs vec'!VE$4*'PCE - 2023 - Importcontent'!VF17</f>
        <v>0</v>
      </c>
      <c r="VG17" s="1">
        <f>'Calculation - tariffs vec'!VF$4*'PCE - 2023 - Importcontent'!VG17</f>
        <v>0</v>
      </c>
      <c r="VH17" s="1">
        <f>'Calculation - tariffs vec'!VG$4*'PCE - 2023 - Importcontent'!VH17</f>
        <v>0</v>
      </c>
      <c r="VI17" s="1">
        <f>'Calculation - tariffs vec'!VH$4*'PCE - 2023 - Importcontent'!VI17</f>
        <v>0</v>
      </c>
      <c r="VJ17" s="1">
        <f>'Calculation - tariffs vec'!VI$4*'PCE - 2023 - Importcontent'!VJ17</f>
        <v>0</v>
      </c>
      <c r="VK17" s="1">
        <f>'Calculation - tariffs vec'!VJ$4*'PCE - 2023 - Importcontent'!VK17</f>
        <v>0</v>
      </c>
      <c r="VL17" s="1">
        <f>'Calculation - tariffs vec'!VK$4*'PCE - 2023 - Importcontent'!VL17</f>
        <v>0</v>
      </c>
      <c r="VM17" s="1">
        <f>'Calculation - tariffs vec'!VL$4*'PCE - 2023 - Importcontent'!VM17</f>
        <v>0</v>
      </c>
      <c r="VN17" s="1">
        <f>'Calculation - tariffs vec'!VM$4*'PCE - 2023 - Importcontent'!VN17</f>
        <v>0</v>
      </c>
      <c r="VO17" s="1">
        <f>'Calculation - tariffs vec'!VN$4*'PCE - 2023 - Importcontent'!VO17</f>
        <v>1.9175910424979301E-5</v>
      </c>
      <c r="VP17" s="1">
        <f>'Calculation - tariffs vec'!VO$4*'PCE - 2023 - Importcontent'!VP17</f>
        <v>8.3015013342791567E-6</v>
      </c>
      <c r="VQ17" s="1">
        <f>'Calculation - tariffs vec'!VP$4*'PCE - 2023 - Importcontent'!VQ17</f>
        <v>4.8344648897411202E-4</v>
      </c>
      <c r="VR17" s="1">
        <f>'Calculation - tariffs vec'!VQ$4*'PCE - 2023 - Importcontent'!VR17</f>
        <v>1.1944873602623954E-5</v>
      </c>
      <c r="VS17" s="1">
        <f>'Calculation - tariffs vec'!VR$4*'PCE - 2023 - Importcontent'!VS17</f>
        <v>0</v>
      </c>
      <c r="VT17" s="1">
        <f>'Calculation - tariffs vec'!VS$4*'PCE - 2023 - Importcontent'!VT17</f>
        <v>0</v>
      </c>
      <c r="VU17" s="1">
        <f>'Calculation - tariffs vec'!VT$4*'PCE - 2023 - Importcontent'!VU17</f>
        <v>0</v>
      </c>
      <c r="VV17" s="1">
        <f>'Calculation - tariffs vec'!VU$4*'PCE - 2023 - Importcontent'!VV17</f>
        <v>1.5223682221476243E-5</v>
      </c>
      <c r="VW17" s="1">
        <f>'Calculation - tariffs vec'!VV$4*'PCE - 2023 - Importcontent'!VW17</f>
        <v>1.054351029571305E-4</v>
      </c>
      <c r="VX17" s="1">
        <f>'Calculation - tariffs vec'!VW$4*'PCE - 2023 - Importcontent'!VX17</f>
        <v>2.171862761483128E-3</v>
      </c>
      <c r="VY17" s="1">
        <f>'Calculation - tariffs vec'!VX$4*'PCE - 2023 - Importcontent'!VY17</f>
        <v>8.3422587291788583E-4</v>
      </c>
      <c r="VZ17" s="1">
        <f>'Calculation - tariffs vec'!VY$4*'PCE - 2023 - Importcontent'!VZ17</f>
        <v>2.4387675507518431E-3</v>
      </c>
      <c r="WA17" s="1">
        <f>'Calculation - tariffs vec'!VZ$4*'PCE - 2023 - Importcontent'!WA17</f>
        <v>1.1859026469183924E-2</v>
      </c>
      <c r="WB17" s="1">
        <f>'Calculation - tariffs vec'!WA$4*'PCE - 2023 - Importcontent'!WB17</f>
        <v>5.4177327732142272E-4</v>
      </c>
      <c r="WC17" s="1">
        <f>'Calculation - tariffs vec'!WB$4*'PCE - 2023 - Importcontent'!WC17</f>
        <v>7.2020110776834152E-4</v>
      </c>
      <c r="WD17" s="1">
        <f>'Calculation - tariffs vec'!WC$4*'PCE - 2023 - Importcontent'!WD17</f>
        <v>2.6095004145643824E-4</v>
      </c>
      <c r="WE17" s="1">
        <f>'Calculation - tariffs vec'!WD$4*'PCE - 2023 - Importcontent'!WE17</f>
        <v>8.418591015278408E-5</v>
      </c>
      <c r="WF17" s="1">
        <f>'Calculation - tariffs vec'!WE$4*'PCE - 2023 - Importcontent'!WF17</f>
        <v>4.4892868151575248E-2</v>
      </c>
      <c r="WG17" s="1">
        <f>'Calculation - tariffs vec'!WF$4*'PCE - 2023 - Importcontent'!WG17</f>
        <v>1.9839451460392535E-4</v>
      </c>
      <c r="WH17" s="1">
        <f>'Calculation - tariffs vec'!WG$4*'PCE - 2023 - Importcontent'!WH17</f>
        <v>2.9810352145163396E-4</v>
      </c>
      <c r="WI17" s="1">
        <f>'Calculation - tariffs vec'!WH$4*'PCE - 2023 - Importcontent'!WI17</f>
        <v>1.9638202988853831E-6</v>
      </c>
      <c r="WJ17" s="1">
        <f>'Calculation - tariffs vec'!WI$4*'PCE - 2023 - Importcontent'!WJ17</f>
        <v>4.1554396155961496E-4</v>
      </c>
      <c r="WK17" s="1">
        <f>'Calculation - tariffs vec'!WJ$4*'PCE - 2023 - Importcontent'!WK17</f>
        <v>1.9379588731354607E-4</v>
      </c>
      <c r="WL17" s="1">
        <f>'Calculation - tariffs vec'!WK$4*'PCE - 2023 - Importcontent'!WL17</f>
        <v>1.0527878633884145E-3</v>
      </c>
      <c r="WM17" s="1">
        <f>'Calculation - tariffs vec'!WL$4*'PCE - 2023 - Importcontent'!WM17</f>
        <v>3.9124669736071375E-3</v>
      </c>
      <c r="WN17" s="1">
        <f>'Calculation - tariffs vec'!WM$4*'PCE - 2023 - Importcontent'!WN17</f>
        <v>3.7486832689007403E-4</v>
      </c>
      <c r="WO17" s="1">
        <f>'Calculation - tariffs vec'!WN$4*'PCE - 2023 - Importcontent'!WO17</f>
        <v>0</v>
      </c>
      <c r="WP17" s="1">
        <f>'Calculation - tariffs vec'!WO$4*'PCE - 2023 - Importcontent'!WP17</f>
        <v>0</v>
      </c>
      <c r="WQ17" s="1">
        <f>'Calculation - tariffs vec'!WP$4*'PCE - 2023 - Importcontent'!WQ17</f>
        <v>0</v>
      </c>
      <c r="WR17" s="1">
        <f>'Calculation - tariffs vec'!WQ$4*'PCE - 2023 - Importcontent'!WR17</f>
        <v>0</v>
      </c>
      <c r="WS17" s="1">
        <f>'Calculation - tariffs vec'!WR$4*'PCE - 2023 - Importcontent'!WS17</f>
        <v>0</v>
      </c>
      <c r="WT17" s="1">
        <f>'Calculation - tariffs vec'!WS$4*'PCE - 2023 - Importcontent'!WT17</f>
        <v>0</v>
      </c>
      <c r="WU17" s="1">
        <f>'Calculation - tariffs vec'!WT$4*'PCE - 2023 - Importcontent'!WU17</f>
        <v>0</v>
      </c>
      <c r="WV17" s="1">
        <f>'Calculation - tariffs vec'!WU$4*'PCE - 2023 - Importcontent'!WV17</f>
        <v>0</v>
      </c>
      <c r="WW17" s="1">
        <f>'Calculation - tariffs vec'!WV$4*'PCE - 2023 - Importcontent'!WW17</f>
        <v>0</v>
      </c>
      <c r="WX17" s="1">
        <f>'Calculation - tariffs vec'!WW$4*'PCE - 2023 - Importcontent'!WX17</f>
        <v>0</v>
      </c>
      <c r="WY17" s="1">
        <f>'Calculation - tariffs vec'!WX$4*'PCE - 2023 - Importcontent'!WY17</f>
        <v>0</v>
      </c>
      <c r="WZ17" s="1">
        <f>'Calculation - tariffs vec'!WY$4*'PCE - 2023 - Importcontent'!WZ17</f>
        <v>0</v>
      </c>
      <c r="XA17" s="1">
        <f>'Calculation - tariffs vec'!WZ$4*'PCE - 2023 - Importcontent'!XA17</f>
        <v>0</v>
      </c>
      <c r="XB17" s="1">
        <f>'Calculation - tariffs vec'!XA$4*'PCE - 2023 - Importcontent'!XB17</f>
        <v>0</v>
      </c>
      <c r="XC17" s="1">
        <f>'Calculation - tariffs vec'!XB$4*'PCE - 2023 - Importcontent'!XC17</f>
        <v>0</v>
      </c>
      <c r="XD17" s="1">
        <f>'Calculation - tariffs vec'!XC$4*'PCE - 2023 - Importcontent'!XD17</f>
        <v>0</v>
      </c>
      <c r="XE17" s="1">
        <f>'Calculation - tariffs vec'!XD$4*'PCE - 2023 - Importcontent'!XE17</f>
        <v>0</v>
      </c>
      <c r="XF17" s="1">
        <f>'Calculation - tariffs vec'!XE$4*'PCE - 2023 - Importcontent'!XF17</f>
        <v>0</v>
      </c>
      <c r="XG17" s="1">
        <f>'Calculation - tariffs vec'!XF$4*'PCE - 2023 - Importcontent'!XG17</f>
        <v>0</v>
      </c>
      <c r="XH17" s="1">
        <f>'Calculation - tariffs vec'!XG$4*'PCE - 2023 - Importcontent'!XH17</f>
        <v>0</v>
      </c>
      <c r="XI17" s="1">
        <f>'Calculation - tariffs vec'!XH$4*'PCE - 2023 - Importcontent'!XI17</f>
        <v>0</v>
      </c>
      <c r="XJ17" s="1">
        <f>'Calculation - tariffs vec'!XI$4*'PCE - 2023 - Importcontent'!XJ17</f>
        <v>0</v>
      </c>
      <c r="XK17" s="1">
        <f>'Calculation - tariffs vec'!XJ$4*'PCE - 2023 - Importcontent'!XK17</f>
        <v>0</v>
      </c>
      <c r="XL17" s="1">
        <f>'Calculation - tariffs vec'!XK$4*'PCE - 2023 - Importcontent'!XL17</f>
        <v>0</v>
      </c>
      <c r="XM17" s="1">
        <f>'Calculation - tariffs vec'!XL$4*'PCE - 2023 - Importcontent'!XM17</f>
        <v>0</v>
      </c>
      <c r="XN17" s="1">
        <f>'Calculation - tariffs vec'!XM$4*'PCE - 2023 - Importcontent'!XN17</f>
        <v>0</v>
      </c>
      <c r="XO17" s="1">
        <f>'Calculation - tariffs vec'!XN$4*'PCE - 2023 - Importcontent'!XO17</f>
        <v>0</v>
      </c>
      <c r="XP17" s="1">
        <f>'Calculation - tariffs vec'!XO$4*'PCE - 2023 - Importcontent'!XP17</f>
        <v>0</v>
      </c>
      <c r="XQ17" s="1">
        <f>'Calculation - tariffs vec'!XP$4*'PCE - 2023 - Importcontent'!XQ17</f>
        <v>0</v>
      </c>
      <c r="XR17" s="1">
        <f>'Calculation - tariffs vec'!XQ$4*'PCE - 2023 - Importcontent'!XR17</f>
        <v>0</v>
      </c>
      <c r="XS17" s="1">
        <f>'Calculation - tariffs vec'!XR$4*'PCE - 2023 - Importcontent'!XS17</f>
        <v>0</v>
      </c>
      <c r="XT17" s="1">
        <f>'Calculation - tariffs vec'!XS$4*'PCE - 2023 - Importcontent'!XT17</f>
        <v>0</v>
      </c>
      <c r="XU17" s="1">
        <f>'Calculation - tariffs vec'!XT$4*'PCE - 2023 - Importcontent'!XU17</f>
        <v>0</v>
      </c>
      <c r="XV17" s="1">
        <f>'Calculation - tariffs vec'!XU$4*'PCE - 2023 - Importcontent'!XV17</f>
        <v>0</v>
      </c>
      <c r="XW17" s="1">
        <f>'Calculation - tariffs vec'!XV$4*'PCE - 2023 - Importcontent'!XW17</f>
        <v>0</v>
      </c>
      <c r="XX17" s="1">
        <f>'Calculation - tariffs vec'!XW$4*'PCE - 2023 - Importcontent'!XX17</f>
        <v>0</v>
      </c>
      <c r="XY17" s="1">
        <f>'Calculation - tariffs vec'!XX$4*'PCE - 2023 - Importcontent'!XY17</f>
        <v>0</v>
      </c>
      <c r="XZ17" s="1">
        <f>'Calculation - tariffs vec'!XY$4*'PCE - 2023 - Importcontent'!XZ17</f>
        <v>0</v>
      </c>
      <c r="YA17" s="1">
        <f>'Calculation - tariffs vec'!XZ$4*'PCE - 2023 - Importcontent'!YA17</f>
        <v>0</v>
      </c>
      <c r="YB17" s="1">
        <f>'Calculation - tariffs vec'!YA$4*'PCE - 2023 - Importcontent'!YB17</f>
        <v>0</v>
      </c>
      <c r="YC17" s="1">
        <f>'Calculation - tariffs vec'!YB$4*'PCE - 2023 - Importcontent'!YC17</f>
        <v>0</v>
      </c>
      <c r="YD17" s="1">
        <f>'Calculation - tariffs vec'!YC$4*'PCE - 2023 - Importcontent'!YD17</f>
        <v>0</v>
      </c>
      <c r="YE17" s="1">
        <f>'Calculation - tariffs vec'!YD$4*'PCE - 2023 - Importcontent'!YE17</f>
        <v>0</v>
      </c>
      <c r="YF17" s="1">
        <f>'Calculation - tariffs vec'!YE$4*'PCE - 2023 - Importcontent'!YF17</f>
        <v>0</v>
      </c>
      <c r="YG17" s="1">
        <f>'Calculation - tariffs vec'!YF$4*'PCE - 2023 - Importcontent'!YG17</f>
        <v>0</v>
      </c>
      <c r="YH17" s="1">
        <f>'Calculation - tariffs vec'!YG$4*'PCE - 2023 - Importcontent'!YH17</f>
        <v>0</v>
      </c>
      <c r="YI17" s="1">
        <f>'Calculation - tariffs vec'!YH$4*'PCE - 2023 - Importcontent'!YI17</f>
        <v>0</v>
      </c>
    </row>
    <row r="18" spans="1:659" ht="15" customHeight="1" x14ac:dyDescent="0.25">
      <c r="A18" s="1">
        <f>'PCE - 2023 - Importcontent'!A18</f>
        <v>21</v>
      </c>
      <c r="B18" s="1" t="str">
        <f>'PCE - 2023 - Importcontent'!B18</f>
        <v>Therapeutic appliances and equipment</v>
      </c>
      <c r="C18" s="1">
        <f>'Calculation - tariffs vec'!B$4*'PCE - 2023 - Importcontent'!C18</f>
        <v>4.5599200472031573E-4</v>
      </c>
      <c r="D18" s="1">
        <f>'Calculation - tariffs vec'!C$4*'PCE - 2023 - Importcontent'!D18</f>
        <v>1.0071371947156691E-3</v>
      </c>
      <c r="E18" s="1">
        <f>'Calculation - tariffs vec'!D$4*'PCE - 2023 - Importcontent'!E18</f>
        <v>2.7437797029891377E-2</v>
      </c>
      <c r="F18" s="1">
        <f>'Calculation - tariffs vec'!E$4*'PCE - 2023 - Importcontent'!F18</f>
        <v>8.7165040321116136E-4</v>
      </c>
      <c r="G18" s="1">
        <f>'Calculation - tariffs vec'!F$4*'PCE - 2023 - Importcontent'!G18</f>
        <v>0</v>
      </c>
      <c r="H18" s="1">
        <f>'Calculation - tariffs vec'!G$4*'PCE - 2023 - Importcontent'!H18</f>
        <v>0</v>
      </c>
      <c r="I18" s="1">
        <f>'Calculation - tariffs vec'!H$4*'PCE - 2023 - Importcontent'!I18</f>
        <v>0</v>
      </c>
      <c r="J18" s="1">
        <f>'Calculation - tariffs vec'!I$4*'PCE - 2023 - Importcontent'!J18</f>
        <v>5.3413228397921775E-3</v>
      </c>
      <c r="K18" s="1">
        <f>'Calculation - tariffs vec'!J$4*'PCE - 2023 - Importcontent'!K18</f>
        <v>8.7712142867381218E-4</v>
      </c>
      <c r="L18" s="1">
        <f>'Calculation - tariffs vec'!K$4*'PCE - 2023 - Importcontent'!L18</f>
        <v>2.6058192654452625E-2</v>
      </c>
      <c r="M18" s="1">
        <f>'Calculation - tariffs vec'!L$4*'PCE - 2023 - Importcontent'!M18</f>
        <v>2.6034066400961275E-3</v>
      </c>
      <c r="N18" s="1">
        <f>'Calculation - tariffs vec'!M$4*'PCE - 2023 - Importcontent'!N18</f>
        <v>3.4464294074656602E-3</v>
      </c>
      <c r="O18" s="1">
        <f>'Calculation - tariffs vec'!N$4*'PCE - 2023 - Importcontent'!O18</f>
        <v>1.8215688514651628E-2</v>
      </c>
      <c r="P18" s="1">
        <f>'Calculation - tariffs vec'!O$4*'PCE - 2023 - Importcontent'!P18</f>
        <v>1.9622996165556732E-2</v>
      </c>
      <c r="Q18" s="1">
        <f>'Calculation - tariffs vec'!P$4*'PCE - 2023 - Importcontent'!Q18</f>
        <v>7.1986224014633574E-3</v>
      </c>
      <c r="R18" s="1">
        <f>'Calculation - tariffs vec'!Q$4*'PCE - 2023 - Importcontent'!R18</f>
        <v>3.6132903266108426E-4</v>
      </c>
      <c r="S18" s="1">
        <f>'Calculation - tariffs vec'!R$4*'PCE - 2023 - Importcontent'!S18</f>
        <v>6.7301708303008599E-4</v>
      </c>
      <c r="T18" s="1">
        <f>'Calculation - tariffs vec'!S$4*'PCE - 2023 - Importcontent'!T18</f>
        <v>0.10501395899121586</v>
      </c>
      <c r="U18" s="1">
        <f>'Calculation - tariffs vec'!T$4*'PCE - 2023 - Importcontent'!U18</f>
        <v>1.8143424920160555E-3</v>
      </c>
      <c r="V18" s="1">
        <f>'Calculation - tariffs vec'!U$4*'PCE - 2023 - Importcontent'!V18</f>
        <v>8.3654424175968101E-4</v>
      </c>
      <c r="W18" s="1">
        <f>'Calculation - tariffs vec'!V$4*'PCE - 2023 - Importcontent'!W18</f>
        <v>4.6778975689576353E-6</v>
      </c>
      <c r="X18" s="1">
        <f>'Calculation - tariffs vec'!W$4*'PCE - 2023 - Importcontent'!X18</f>
        <v>7.2419413101981371E-3</v>
      </c>
      <c r="Y18" s="1">
        <f>'Calculation - tariffs vec'!X$4*'PCE - 2023 - Importcontent'!Y18</f>
        <v>2.8478317504086422E-4</v>
      </c>
      <c r="Z18" s="1">
        <f>'Calculation - tariffs vec'!Y$4*'PCE - 2023 - Importcontent'!Z18</f>
        <v>4.2179169361354473E-3</v>
      </c>
      <c r="AA18" s="1">
        <f>'Calculation - tariffs vec'!Z$4*'PCE - 2023 - Importcontent'!AA18</f>
        <v>1.371397187492763E-2</v>
      </c>
      <c r="AB18" s="1">
        <f>'Calculation - tariffs vec'!AA$4*'PCE - 2023 - Importcontent'!AB18</f>
        <v>4.1898678877348673E-3</v>
      </c>
      <c r="AC18" s="1">
        <f>'Calculation - tariffs vec'!AB$4*'PCE - 2023 - Importcontent'!AC18</f>
        <v>0</v>
      </c>
      <c r="AD18" s="1">
        <f>'Calculation - tariffs vec'!AC$4*'PCE - 2023 - Importcontent'!AD18</f>
        <v>0</v>
      </c>
      <c r="AE18" s="1">
        <f>'Calculation - tariffs vec'!AD$4*'PCE - 2023 - Importcontent'!AE18</f>
        <v>0</v>
      </c>
      <c r="AF18" s="1">
        <f>'Calculation - tariffs vec'!AE$4*'PCE - 2023 - Importcontent'!AF18</f>
        <v>0</v>
      </c>
      <c r="AG18" s="1">
        <f>'Calculation - tariffs vec'!AF$4*'PCE - 2023 - Importcontent'!AG18</f>
        <v>0</v>
      </c>
      <c r="AH18" s="1">
        <f>'Calculation - tariffs vec'!AG$4*'PCE - 2023 - Importcontent'!AH18</f>
        <v>0</v>
      </c>
      <c r="AI18" s="1">
        <f>'Calculation - tariffs vec'!AH$4*'PCE - 2023 - Importcontent'!AI18</f>
        <v>0</v>
      </c>
      <c r="AJ18" s="1">
        <f>'Calculation - tariffs vec'!AI$4*'PCE - 2023 - Importcontent'!AJ18</f>
        <v>0</v>
      </c>
      <c r="AK18" s="1">
        <f>'Calculation - tariffs vec'!AJ$4*'PCE - 2023 - Importcontent'!AK18</f>
        <v>0</v>
      </c>
      <c r="AL18" s="1">
        <f>'Calculation - tariffs vec'!AK$4*'PCE - 2023 - Importcontent'!AL18</f>
        <v>0</v>
      </c>
      <c r="AM18" s="1">
        <f>'Calculation - tariffs vec'!AL$4*'PCE - 2023 - Importcontent'!AM18</f>
        <v>0</v>
      </c>
      <c r="AN18" s="1">
        <f>'Calculation - tariffs vec'!AM$4*'PCE - 2023 - Importcontent'!AN18</f>
        <v>0</v>
      </c>
      <c r="AO18" s="1">
        <f>'Calculation - tariffs vec'!AN$4*'PCE - 2023 - Importcontent'!AO18</f>
        <v>0</v>
      </c>
      <c r="AP18" s="1">
        <f>'Calculation - tariffs vec'!AO$4*'PCE - 2023 - Importcontent'!AP18</f>
        <v>0</v>
      </c>
      <c r="AQ18" s="1">
        <f>'Calculation - tariffs vec'!AP$4*'PCE - 2023 - Importcontent'!AQ18</f>
        <v>0</v>
      </c>
      <c r="AR18" s="1">
        <f>'Calculation - tariffs vec'!AQ$4*'PCE - 2023 - Importcontent'!AR18</f>
        <v>0</v>
      </c>
      <c r="AS18" s="1">
        <f>'Calculation - tariffs vec'!AR$4*'PCE - 2023 - Importcontent'!AS18</f>
        <v>0</v>
      </c>
      <c r="AT18" s="1">
        <f>'Calculation - tariffs vec'!AS$4*'PCE - 2023 - Importcontent'!AT18</f>
        <v>0</v>
      </c>
      <c r="AU18" s="1">
        <f>'Calculation - tariffs vec'!AT$4*'PCE - 2023 - Importcontent'!AU18</f>
        <v>0</v>
      </c>
      <c r="AV18" s="1">
        <f>'Calculation - tariffs vec'!AU$4*'PCE - 2023 - Importcontent'!AV18</f>
        <v>0</v>
      </c>
      <c r="AW18" s="1">
        <f>'Calculation - tariffs vec'!AV$4*'PCE - 2023 - Importcontent'!AW18</f>
        <v>0</v>
      </c>
      <c r="AX18" s="1">
        <f>'Calculation - tariffs vec'!AW$4*'PCE - 2023 - Importcontent'!AX18</f>
        <v>0</v>
      </c>
      <c r="AY18" s="1">
        <f>'Calculation - tariffs vec'!AX$4*'PCE - 2023 - Importcontent'!AY18</f>
        <v>0</v>
      </c>
      <c r="AZ18" s="1">
        <f>'Calculation - tariffs vec'!AY$4*'PCE - 2023 - Importcontent'!AZ18</f>
        <v>0</v>
      </c>
      <c r="BA18" s="1">
        <f>'Calculation - tariffs vec'!AZ$4*'PCE - 2023 - Importcontent'!BA18</f>
        <v>0</v>
      </c>
      <c r="BB18" s="1">
        <f>'Calculation - tariffs vec'!BA$4*'PCE - 2023 - Importcontent'!BB18</f>
        <v>0</v>
      </c>
      <c r="BC18" s="1">
        <f>'Calculation - tariffs vec'!BB$4*'PCE - 2023 - Importcontent'!BC18</f>
        <v>0</v>
      </c>
      <c r="BD18" s="1">
        <f>'Calculation - tariffs vec'!BC$4*'PCE - 2023 - Importcontent'!BD18</f>
        <v>0</v>
      </c>
      <c r="BE18" s="1">
        <f>'Calculation - tariffs vec'!BD$4*'PCE - 2023 - Importcontent'!BE18</f>
        <v>0</v>
      </c>
      <c r="BF18" s="1">
        <f>'Calculation - tariffs vec'!BE$4*'PCE - 2023 - Importcontent'!BF18</f>
        <v>0</v>
      </c>
      <c r="BG18" s="1">
        <f>'Calculation - tariffs vec'!BF$4*'PCE - 2023 - Importcontent'!BG18</f>
        <v>0</v>
      </c>
      <c r="BH18" s="1">
        <f>'Calculation - tariffs vec'!BG$4*'PCE - 2023 - Importcontent'!BH18</f>
        <v>0</v>
      </c>
      <c r="BI18" s="1">
        <f>'Calculation - tariffs vec'!BH$4*'PCE - 2023 - Importcontent'!BI18</f>
        <v>0</v>
      </c>
      <c r="BJ18" s="1">
        <f>'Calculation - tariffs vec'!BI$4*'PCE - 2023 - Importcontent'!BJ18</f>
        <v>0</v>
      </c>
      <c r="BK18" s="1">
        <f>'Calculation - tariffs vec'!BJ$4*'PCE - 2023 - Importcontent'!BK18</f>
        <v>0</v>
      </c>
      <c r="BL18" s="1">
        <f>'Calculation - tariffs vec'!BK$4*'PCE - 2023 - Importcontent'!BL18</f>
        <v>0</v>
      </c>
      <c r="BM18" s="1">
        <f>'Calculation - tariffs vec'!BL$4*'PCE - 2023 - Importcontent'!BM18</f>
        <v>0</v>
      </c>
      <c r="BN18" s="1">
        <f>'Calculation - tariffs vec'!BM$4*'PCE - 2023 - Importcontent'!BN18</f>
        <v>0</v>
      </c>
      <c r="BO18" s="1">
        <f>'Calculation - tariffs vec'!BN$4*'PCE - 2023 - Importcontent'!BO18</f>
        <v>0</v>
      </c>
      <c r="BP18" s="1">
        <f>'Calculation - tariffs vec'!BO$4*'PCE - 2023 - Importcontent'!BP18</f>
        <v>0</v>
      </c>
      <c r="BQ18" s="1">
        <f>'Calculation - tariffs vec'!BP$4*'PCE - 2023 - Importcontent'!BQ18</f>
        <v>0</v>
      </c>
      <c r="BR18" s="1">
        <f>'Calculation - tariffs vec'!BQ$4*'PCE - 2023 - Importcontent'!BR18</f>
        <v>0</v>
      </c>
      <c r="BS18" s="1">
        <f>'Calculation - tariffs vec'!BR$4*'PCE - 2023 - Importcontent'!BS18</f>
        <v>0</v>
      </c>
      <c r="BT18" s="1">
        <f>'Calculation - tariffs vec'!BS$4*'PCE - 2023 - Importcontent'!BT18</f>
        <v>0</v>
      </c>
      <c r="BU18" s="1">
        <f>'Calculation - tariffs vec'!BT$4*'PCE - 2023 - Importcontent'!BU18</f>
        <v>0</v>
      </c>
      <c r="BV18" s="1">
        <f>'Calculation - tariffs vec'!BU$4*'PCE - 2023 - Importcontent'!BV18</f>
        <v>0</v>
      </c>
      <c r="BW18" s="1">
        <f>'Calculation - tariffs vec'!BV$4*'PCE - 2023 - Importcontent'!BW18</f>
        <v>0</v>
      </c>
      <c r="BX18" s="1">
        <f>'Calculation - tariffs vec'!BW$4*'PCE - 2023 - Importcontent'!BX18</f>
        <v>2.3624665016561495E-5</v>
      </c>
      <c r="BY18" s="1">
        <f>'Calculation - tariffs vec'!BX$4*'PCE - 2023 - Importcontent'!BY18</f>
        <v>5.7119768388012176E-4</v>
      </c>
      <c r="BZ18" s="1">
        <f>'Calculation - tariffs vec'!BY$4*'PCE - 2023 - Importcontent'!BZ18</f>
        <v>2.2998736577789948E-7</v>
      </c>
      <c r="CA18" s="1">
        <f>'Calculation - tariffs vec'!BZ$4*'PCE - 2023 - Importcontent'!CA18</f>
        <v>7.4474576091997856E-5</v>
      </c>
      <c r="CB18" s="1">
        <f>'Calculation - tariffs vec'!CA$4*'PCE - 2023 - Importcontent'!CB18</f>
        <v>0</v>
      </c>
      <c r="CC18" s="1">
        <f>'Calculation - tariffs vec'!CB$4*'PCE - 2023 - Importcontent'!CC18</f>
        <v>0</v>
      </c>
      <c r="CD18" s="1">
        <f>'Calculation - tariffs vec'!CC$4*'PCE - 2023 - Importcontent'!CD18</f>
        <v>0</v>
      </c>
      <c r="CE18" s="1">
        <f>'Calculation - tariffs vec'!CD$4*'PCE - 2023 - Importcontent'!CE18</f>
        <v>1.0322417776409026E-3</v>
      </c>
      <c r="CF18" s="1">
        <f>'Calculation - tariffs vec'!CE$4*'PCE - 2023 - Importcontent'!CF18</f>
        <v>2.6732486804082927E-3</v>
      </c>
      <c r="CG18" s="1">
        <f>'Calculation - tariffs vec'!CF$4*'PCE - 2023 - Importcontent'!CG18</f>
        <v>2.2025277534180911E-3</v>
      </c>
      <c r="CH18" s="1">
        <f>'Calculation - tariffs vec'!CG$4*'PCE - 2023 - Importcontent'!CH18</f>
        <v>7.7372579620746222E-3</v>
      </c>
      <c r="CI18" s="1">
        <f>'Calculation - tariffs vec'!CH$4*'PCE - 2023 - Importcontent'!CI18</f>
        <v>5.4323946357043651E-3</v>
      </c>
      <c r="CJ18" s="1">
        <f>'Calculation - tariffs vec'!CI$4*'PCE - 2023 - Importcontent'!CJ18</f>
        <v>0.31044326712216702</v>
      </c>
      <c r="CK18" s="1">
        <f>'Calculation - tariffs vec'!CJ$4*'PCE - 2023 - Importcontent'!CK18</f>
        <v>0.10546924414268725</v>
      </c>
      <c r="CL18" s="1">
        <f>'Calculation - tariffs vec'!CK$4*'PCE - 2023 - Importcontent'!CL18</f>
        <v>4.6815235813726947E-3</v>
      </c>
      <c r="CM18" s="1">
        <f>'Calculation - tariffs vec'!CL$4*'PCE - 2023 - Importcontent'!CM18</f>
        <v>9.2707509621222032E-5</v>
      </c>
      <c r="CN18" s="1">
        <f>'Calculation - tariffs vec'!CM$4*'PCE - 2023 - Importcontent'!CN18</f>
        <v>2.2142979330600169E-3</v>
      </c>
      <c r="CO18" s="1">
        <f>'Calculation - tariffs vec'!CN$4*'PCE - 2023 - Importcontent'!CO18</f>
        <v>1.46327512251699</v>
      </c>
      <c r="CP18" s="1">
        <f>'Calculation - tariffs vec'!CO$4*'PCE - 2023 - Importcontent'!CP18</f>
        <v>2.3808821312052298E-4</v>
      </c>
      <c r="CQ18" s="1">
        <f>'Calculation - tariffs vec'!CP$4*'PCE - 2023 - Importcontent'!CQ18</f>
        <v>9.548125419805497E-3</v>
      </c>
      <c r="CR18" s="1">
        <f>'Calculation - tariffs vec'!CQ$4*'PCE - 2023 - Importcontent'!CR18</f>
        <v>1.7016071380367574E-4</v>
      </c>
      <c r="CS18" s="1">
        <f>'Calculation - tariffs vec'!CR$4*'PCE - 2023 - Importcontent'!CS18</f>
        <v>2.5730178667304022E-3</v>
      </c>
      <c r="CT18" s="1">
        <f>'Calculation - tariffs vec'!CS$4*'PCE - 2023 - Importcontent'!CT18</f>
        <v>7.6141150493670728E-4</v>
      </c>
      <c r="CU18" s="1">
        <f>'Calculation - tariffs vec'!CT$4*'PCE - 2023 - Importcontent'!CU18</f>
        <v>5.2423915274489374E-5</v>
      </c>
      <c r="CV18" s="1">
        <f>'Calculation - tariffs vec'!CU$4*'PCE - 2023 - Importcontent'!CV18</f>
        <v>9.6279376753015313E-3</v>
      </c>
      <c r="CW18" s="1">
        <f>'Calculation - tariffs vec'!CV$4*'PCE - 2023 - Importcontent'!CW18</f>
        <v>8.0698704454704468E-3</v>
      </c>
      <c r="CX18" s="1">
        <f>'Calculation - tariffs vec'!CW$4*'PCE - 2023 - Importcontent'!CX18</f>
        <v>0</v>
      </c>
      <c r="CY18" s="1">
        <f>'Calculation - tariffs vec'!CX$4*'PCE - 2023 - Importcontent'!CY18</f>
        <v>0</v>
      </c>
      <c r="CZ18" s="1">
        <f>'Calculation - tariffs vec'!CY$4*'PCE - 2023 - Importcontent'!CZ18</f>
        <v>0</v>
      </c>
      <c r="DA18" s="1">
        <f>'Calculation - tariffs vec'!CZ$4*'PCE - 2023 - Importcontent'!DA18</f>
        <v>0</v>
      </c>
      <c r="DB18" s="1">
        <f>'Calculation - tariffs vec'!DA$4*'PCE - 2023 - Importcontent'!DB18</f>
        <v>0</v>
      </c>
      <c r="DC18" s="1">
        <f>'Calculation - tariffs vec'!DB$4*'PCE - 2023 - Importcontent'!DC18</f>
        <v>0</v>
      </c>
      <c r="DD18" s="1">
        <f>'Calculation - tariffs vec'!DC$4*'PCE - 2023 - Importcontent'!DD18</f>
        <v>0</v>
      </c>
      <c r="DE18" s="1">
        <f>'Calculation - tariffs vec'!DD$4*'PCE - 2023 - Importcontent'!DE18</f>
        <v>0</v>
      </c>
      <c r="DF18" s="1">
        <f>'Calculation - tariffs vec'!DE$4*'PCE - 2023 - Importcontent'!DF18</f>
        <v>0</v>
      </c>
      <c r="DG18" s="1">
        <f>'Calculation - tariffs vec'!DF$4*'PCE - 2023 - Importcontent'!DG18</f>
        <v>0</v>
      </c>
      <c r="DH18" s="1">
        <f>'Calculation - tariffs vec'!DG$4*'PCE - 2023 - Importcontent'!DH18</f>
        <v>0</v>
      </c>
      <c r="DI18" s="1">
        <f>'Calculation - tariffs vec'!DH$4*'PCE - 2023 - Importcontent'!DI18</f>
        <v>0</v>
      </c>
      <c r="DJ18" s="1">
        <f>'Calculation - tariffs vec'!DI$4*'PCE - 2023 - Importcontent'!DJ18</f>
        <v>0</v>
      </c>
      <c r="DK18" s="1">
        <f>'Calculation - tariffs vec'!DJ$4*'PCE - 2023 - Importcontent'!DK18</f>
        <v>0</v>
      </c>
      <c r="DL18" s="1">
        <f>'Calculation - tariffs vec'!DK$4*'PCE - 2023 - Importcontent'!DL18</f>
        <v>0</v>
      </c>
      <c r="DM18" s="1">
        <f>'Calculation - tariffs vec'!DL$4*'PCE - 2023 - Importcontent'!DM18</f>
        <v>0</v>
      </c>
      <c r="DN18" s="1">
        <f>'Calculation - tariffs vec'!DM$4*'PCE - 2023 - Importcontent'!DN18</f>
        <v>0</v>
      </c>
      <c r="DO18" s="1">
        <f>'Calculation - tariffs vec'!DN$4*'PCE - 2023 - Importcontent'!DO18</f>
        <v>0</v>
      </c>
      <c r="DP18" s="1">
        <f>'Calculation - tariffs vec'!DO$4*'PCE - 2023 - Importcontent'!DP18</f>
        <v>0</v>
      </c>
      <c r="DQ18" s="1">
        <f>'Calculation - tariffs vec'!DP$4*'PCE - 2023 - Importcontent'!DQ18</f>
        <v>0</v>
      </c>
      <c r="DR18" s="1">
        <f>'Calculation - tariffs vec'!DQ$4*'PCE - 2023 - Importcontent'!DR18</f>
        <v>0</v>
      </c>
      <c r="DS18" s="1">
        <f>'Calculation - tariffs vec'!DR$4*'PCE - 2023 - Importcontent'!DS18</f>
        <v>0</v>
      </c>
      <c r="DT18" s="1">
        <f>'Calculation - tariffs vec'!DS$4*'PCE - 2023 - Importcontent'!DT18</f>
        <v>0</v>
      </c>
      <c r="DU18" s="1">
        <f>'Calculation - tariffs vec'!DT$4*'PCE - 2023 - Importcontent'!DU18</f>
        <v>0</v>
      </c>
      <c r="DV18" s="1">
        <f>'Calculation - tariffs vec'!DU$4*'PCE - 2023 - Importcontent'!DV18</f>
        <v>0</v>
      </c>
      <c r="DW18" s="1">
        <f>'Calculation - tariffs vec'!DV$4*'PCE - 2023 - Importcontent'!DW18</f>
        <v>0</v>
      </c>
      <c r="DX18" s="1">
        <f>'Calculation - tariffs vec'!DW$4*'PCE - 2023 - Importcontent'!DX18</f>
        <v>0</v>
      </c>
      <c r="DY18" s="1">
        <f>'Calculation - tariffs vec'!DX$4*'PCE - 2023 - Importcontent'!DY18</f>
        <v>0</v>
      </c>
      <c r="DZ18" s="1">
        <f>'Calculation - tariffs vec'!DY$4*'PCE - 2023 - Importcontent'!DZ18</f>
        <v>0</v>
      </c>
      <c r="EA18" s="1">
        <f>'Calculation - tariffs vec'!DZ$4*'PCE - 2023 - Importcontent'!EA18</f>
        <v>0</v>
      </c>
      <c r="EB18" s="1">
        <f>'Calculation - tariffs vec'!EA$4*'PCE - 2023 - Importcontent'!EB18</f>
        <v>0</v>
      </c>
      <c r="EC18" s="1">
        <f>'Calculation - tariffs vec'!EB$4*'PCE - 2023 - Importcontent'!EC18</f>
        <v>0</v>
      </c>
      <c r="ED18" s="1">
        <f>'Calculation - tariffs vec'!EC$4*'PCE - 2023 - Importcontent'!ED18</f>
        <v>0</v>
      </c>
      <c r="EE18" s="1">
        <f>'Calculation - tariffs vec'!ED$4*'PCE - 2023 - Importcontent'!EE18</f>
        <v>0</v>
      </c>
      <c r="EF18" s="1">
        <f>'Calculation - tariffs vec'!EE$4*'PCE - 2023 - Importcontent'!EF18</f>
        <v>0</v>
      </c>
      <c r="EG18" s="1">
        <f>'Calculation - tariffs vec'!EF$4*'PCE - 2023 - Importcontent'!EG18</f>
        <v>0</v>
      </c>
      <c r="EH18" s="1">
        <f>'Calculation - tariffs vec'!EG$4*'PCE - 2023 - Importcontent'!EH18</f>
        <v>0</v>
      </c>
      <c r="EI18" s="1">
        <f>'Calculation - tariffs vec'!EH$4*'PCE - 2023 - Importcontent'!EI18</f>
        <v>0</v>
      </c>
      <c r="EJ18" s="1">
        <f>'Calculation - tariffs vec'!EI$4*'PCE - 2023 - Importcontent'!EJ18</f>
        <v>0</v>
      </c>
      <c r="EK18" s="1">
        <f>'Calculation - tariffs vec'!EJ$4*'PCE - 2023 - Importcontent'!EK18</f>
        <v>0</v>
      </c>
      <c r="EL18" s="1">
        <f>'Calculation - tariffs vec'!EK$4*'PCE - 2023 - Importcontent'!EL18</f>
        <v>0</v>
      </c>
      <c r="EM18" s="1">
        <f>'Calculation - tariffs vec'!EL$4*'PCE - 2023 - Importcontent'!EM18</f>
        <v>0</v>
      </c>
      <c r="EN18" s="1">
        <f>'Calculation - tariffs vec'!EM$4*'PCE - 2023 - Importcontent'!EN18</f>
        <v>0</v>
      </c>
      <c r="EO18" s="1">
        <f>'Calculation - tariffs vec'!EN$4*'PCE - 2023 - Importcontent'!EO18</f>
        <v>0</v>
      </c>
      <c r="EP18" s="1">
        <f>'Calculation - tariffs vec'!EO$4*'PCE - 2023 - Importcontent'!EP18</f>
        <v>0</v>
      </c>
      <c r="EQ18" s="1">
        <f>'Calculation - tariffs vec'!EP$4*'PCE - 2023 - Importcontent'!EQ18</f>
        <v>0</v>
      </c>
      <c r="ER18" s="1">
        <f>'Calculation - tariffs vec'!EQ$4*'PCE - 2023 - Importcontent'!ER18</f>
        <v>0</v>
      </c>
      <c r="ES18" s="1">
        <f>'Calculation - tariffs vec'!ER$4*'PCE - 2023 - Importcontent'!ES18</f>
        <v>1.5140500752624863E-4</v>
      </c>
      <c r="ET18" s="1">
        <f>'Calculation - tariffs vec'!ES$4*'PCE - 2023 - Importcontent'!ET18</f>
        <v>9.5331041121300925E-4</v>
      </c>
      <c r="EU18" s="1">
        <f>'Calculation - tariffs vec'!ET$4*'PCE - 2023 - Importcontent'!EU18</f>
        <v>7.4484030731624966E-6</v>
      </c>
      <c r="EV18" s="1">
        <f>'Calculation - tariffs vec'!EU$4*'PCE - 2023 - Importcontent'!EV18</f>
        <v>2.2801726055065127E-5</v>
      </c>
      <c r="EW18" s="1">
        <f>'Calculation - tariffs vec'!EV$4*'PCE - 2023 - Importcontent'!EW18</f>
        <v>0</v>
      </c>
      <c r="EX18" s="1">
        <f>'Calculation - tariffs vec'!EW$4*'PCE - 2023 - Importcontent'!EX18</f>
        <v>0</v>
      </c>
      <c r="EY18" s="1">
        <f>'Calculation - tariffs vec'!EX$4*'PCE - 2023 - Importcontent'!EY18</f>
        <v>0</v>
      </c>
      <c r="EZ18" s="1">
        <f>'Calculation - tariffs vec'!EY$4*'PCE - 2023 - Importcontent'!EZ18</f>
        <v>1.1151976877432199E-3</v>
      </c>
      <c r="FA18" s="1">
        <f>'Calculation - tariffs vec'!EZ$4*'PCE - 2023 - Importcontent'!FA18</f>
        <v>7.6358431914412463E-4</v>
      </c>
      <c r="FB18" s="1">
        <f>'Calculation - tariffs vec'!FA$4*'PCE - 2023 - Importcontent'!FB18</f>
        <v>5.9372089943194976E-3</v>
      </c>
      <c r="FC18" s="1">
        <f>'Calculation - tariffs vec'!FB$4*'PCE - 2023 - Importcontent'!FC18</f>
        <v>2.1416819803967723E-3</v>
      </c>
      <c r="FD18" s="1">
        <f>'Calculation - tariffs vec'!FC$4*'PCE - 2023 - Importcontent'!FD18</f>
        <v>2.9212379288574976E-3</v>
      </c>
      <c r="FE18" s="1">
        <f>'Calculation - tariffs vec'!FD$4*'PCE - 2023 - Importcontent'!FE18</f>
        <v>0.22481287279898515</v>
      </c>
      <c r="FF18" s="1">
        <f>'Calculation - tariffs vec'!FE$4*'PCE - 2023 - Importcontent'!FF18</f>
        <v>6.2300312563853724E-2</v>
      </c>
      <c r="FG18" s="1">
        <f>'Calculation - tariffs vec'!FF$4*'PCE - 2023 - Importcontent'!FG18</f>
        <v>3.7778839356759101E-3</v>
      </c>
      <c r="FH18" s="1">
        <f>'Calculation - tariffs vec'!FG$4*'PCE - 2023 - Importcontent'!FH18</f>
        <v>4.7337428731040752E-5</v>
      </c>
      <c r="FI18" s="1">
        <f>'Calculation - tariffs vec'!FH$4*'PCE - 2023 - Importcontent'!FI18</f>
        <v>2.7031423113364774E-3</v>
      </c>
      <c r="FJ18" s="1">
        <f>'Calculation - tariffs vec'!FI$4*'PCE - 2023 - Importcontent'!FJ18</f>
        <v>0.29065325624835403</v>
      </c>
      <c r="FK18" s="1">
        <f>'Calculation - tariffs vec'!FJ$4*'PCE - 2023 - Importcontent'!FK18</f>
        <v>4.3477963417236078E-4</v>
      </c>
      <c r="FL18" s="1">
        <f>'Calculation - tariffs vec'!FK$4*'PCE - 2023 - Importcontent'!FL18</f>
        <v>1.8764031427886683E-3</v>
      </c>
      <c r="FM18" s="1">
        <f>'Calculation - tariffs vec'!FL$4*'PCE - 2023 - Importcontent'!FM18</f>
        <v>2.152704010079052E-4</v>
      </c>
      <c r="FN18" s="1">
        <f>'Calculation - tariffs vec'!FM$4*'PCE - 2023 - Importcontent'!FN18</f>
        <v>1.4023688232586622E-3</v>
      </c>
      <c r="FO18" s="1">
        <f>'Calculation - tariffs vec'!FN$4*'PCE - 2023 - Importcontent'!FO18</f>
        <v>1.682748129671181E-4</v>
      </c>
      <c r="FP18" s="1">
        <f>'Calculation - tariffs vec'!FO$4*'PCE - 2023 - Importcontent'!FP18</f>
        <v>1.6878591258039125E-3</v>
      </c>
      <c r="FQ18" s="1">
        <f>'Calculation - tariffs vec'!FP$4*'PCE - 2023 - Importcontent'!FQ18</f>
        <v>7.3437780577707921E-3</v>
      </c>
      <c r="FR18" s="1">
        <f>'Calculation - tariffs vec'!FQ$4*'PCE - 2023 - Importcontent'!FR18</f>
        <v>3.6756234420028378E-3</v>
      </c>
      <c r="FS18" s="1">
        <f>'Calculation - tariffs vec'!FR$4*'PCE - 2023 - Importcontent'!FS18</f>
        <v>0</v>
      </c>
      <c r="FT18" s="1">
        <f>'Calculation - tariffs vec'!FS$4*'PCE - 2023 - Importcontent'!FT18</f>
        <v>0</v>
      </c>
      <c r="FU18" s="1">
        <f>'Calculation - tariffs vec'!FT$4*'PCE - 2023 - Importcontent'!FU18</f>
        <v>0</v>
      </c>
      <c r="FV18" s="1">
        <f>'Calculation - tariffs vec'!FU$4*'PCE - 2023 - Importcontent'!FV18</f>
        <v>0</v>
      </c>
      <c r="FW18" s="1">
        <f>'Calculation - tariffs vec'!FV$4*'PCE - 2023 - Importcontent'!FW18</f>
        <v>0</v>
      </c>
      <c r="FX18" s="1">
        <f>'Calculation - tariffs vec'!FW$4*'PCE - 2023 - Importcontent'!FX18</f>
        <v>0</v>
      </c>
      <c r="FY18" s="1">
        <f>'Calculation - tariffs vec'!FX$4*'PCE - 2023 - Importcontent'!FY18</f>
        <v>0</v>
      </c>
      <c r="FZ18" s="1">
        <f>'Calculation - tariffs vec'!FY$4*'PCE - 2023 - Importcontent'!FZ18</f>
        <v>0</v>
      </c>
      <c r="GA18" s="1">
        <f>'Calculation - tariffs vec'!FZ$4*'PCE - 2023 - Importcontent'!GA18</f>
        <v>0</v>
      </c>
      <c r="GB18" s="1">
        <f>'Calculation - tariffs vec'!GA$4*'PCE - 2023 - Importcontent'!GB18</f>
        <v>0</v>
      </c>
      <c r="GC18" s="1">
        <f>'Calculation - tariffs vec'!GB$4*'PCE - 2023 - Importcontent'!GC18</f>
        <v>0</v>
      </c>
      <c r="GD18" s="1">
        <f>'Calculation - tariffs vec'!GC$4*'PCE - 2023 - Importcontent'!GD18</f>
        <v>0</v>
      </c>
      <c r="GE18" s="1">
        <f>'Calculation - tariffs vec'!GD$4*'PCE - 2023 - Importcontent'!GE18</f>
        <v>0</v>
      </c>
      <c r="GF18" s="1">
        <f>'Calculation - tariffs vec'!GE$4*'PCE - 2023 - Importcontent'!GF18</f>
        <v>0</v>
      </c>
      <c r="GG18" s="1">
        <f>'Calculation - tariffs vec'!GF$4*'PCE - 2023 - Importcontent'!GG18</f>
        <v>0</v>
      </c>
      <c r="GH18" s="1">
        <f>'Calculation - tariffs vec'!GG$4*'PCE - 2023 - Importcontent'!GH18</f>
        <v>0</v>
      </c>
      <c r="GI18" s="1">
        <f>'Calculation - tariffs vec'!GH$4*'PCE - 2023 - Importcontent'!GI18</f>
        <v>0</v>
      </c>
      <c r="GJ18" s="1">
        <f>'Calculation - tariffs vec'!GI$4*'PCE - 2023 - Importcontent'!GJ18</f>
        <v>0</v>
      </c>
      <c r="GK18" s="1">
        <f>'Calculation - tariffs vec'!GJ$4*'PCE - 2023 - Importcontent'!GK18</f>
        <v>0</v>
      </c>
      <c r="GL18" s="1">
        <f>'Calculation - tariffs vec'!GK$4*'PCE - 2023 - Importcontent'!GL18</f>
        <v>0</v>
      </c>
      <c r="GM18" s="1">
        <f>'Calculation - tariffs vec'!GL$4*'PCE - 2023 - Importcontent'!GM18</f>
        <v>0</v>
      </c>
      <c r="GN18" s="1">
        <f>'Calculation - tariffs vec'!GM$4*'PCE - 2023 - Importcontent'!GN18</f>
        <v>0</v>
      </c>
      <c r="GO18" s="1">
        <f>'Calculation - tariffs vec'!GN$4*'PCE - 2023 - Importcontent'!GO18</f>
        <v>0</v>
      </c>
      <c r="GP18" s="1">
        <f>'Calculation - tariffs vec'!GO$4*'PCE - 2023 - Importcontent'!GP18</f>
        <v>0</v>
      </c>
      <c r="GQ18" s="1">
        <f>'Calculation - tariffs vec'!GP$4*'PCE - 2023 - Importcontent'!GQ18</f>
        <v>0</v>
      </c>
      <c r="GR18" s="1">
        <f>'Calculation - tariffs vec'!GQ$4*'PCE - 2023 - Importcontent'!GR18</f>
        <v>0</v>
      </c>
      <c r="GS18" s="1">
        <f>'Calculation - tariffs vec'!GR$4*'PCE - 2023 - Importcontent'!GS18</f>
        <v>0</v>
      </c>
      <c r="GT18" s="1">
        <f>'Calculation - tariffs vec'!GS$4*'PCE - 2023 - Importcontent'!GT18</f>
        <v>0</v>
      </c>
      <c r="GU18" s="1">
        <f>'Calculation - tariffs vec'!GT$4*'PCE - 2023 - Importcontent'!GU18</f>
        <v>0</v>
      </c>
      <c r="GV18" s="1">
        <f>'Calculation - tariffs vec'!GU$4*'PCE - 2023 - Importcontent'!GV18</f>
        <v>0</v>
      </c>
      <c r="GW18" s="1">
        <f>'Calculation - tariffs vec'!GV$4*'PCE - 2023 - Importcontent'!GW18</f>
        <v>0</v>
      </c>
      <c r="GX18" s="1">
        <f>'Calculation - tariffs vec'!GW$4*'PCE - 2023 - Importcontent'!GX18</f>
        <v>0</v>
      </c>
      <c r="GY18" s="1">
        <f>'Calculation - tariffs vec'!GX$4*'PCE - 2023 - Importcontent'!GY18</f>
        <v>0</v>
      </c>
      <c r="GZ18" s="1">
        <f>'Calculation - tariffs vec'!GY$4*'PCE - 2023 - Importcontent'!GZ18</f>
        <v>0</v>
      </c>
      <c r="HA18" s="1">
        <f>'Calculation - tariffs vec'!GZ$4*'PCE - 2023 - Importcontent'!HA18</f>
        <v>0</v>
      </c>
      <c r="HB18" s="1">
        <f>'Calculation - tariffs vec'!HA$4*'PCE - 2023 - Importcontent'!HB18</f>
        <v>0</v>
      </c>
      <c r="HC18" s="1">
        <f>'Calculation - tariffs vec'!HB$4*'PCE - 2023 - Importcontent'!HC18</f>
        <v>0</v>
      </c>
      <c r="HD18" s="1">
        <f>'Calculation - tariffs vec'!HC$4*'PCE - 2023 - Importcontent'!HD18</f>
        <v>0</v>
      </c>
      <c r="HE18" s="1">
        <f>'Calculation - tariffs vec'!HD$4*'PCE - 2023 - Importcontent'!HE18</f>
        <v>0</v>
      </c>
      <c r="HF18" s="1">
        <f>'Calculation - tariffs vec'!HE$4*'PCE - 2023 - Importcontent'!HF18</f>
        <v>0</v>
      </c>
      <c r="HG18" s="1">
        <f>'Calculation - tariffs vec'!HF$4*'PCE - 2023 - Importcontent'!HG18</f>
        <v>0</v>
      </c>
      <c r="HH18" s="1">
        <f>'Calculation - tariffs vec'!HG$4*'PCE - 2023 - Importcontent'!HH18</f>
        <v>0</v>
      </c>
      <c r="HI18" s="1">
        <f>'Calculation - tariffs vec'!HH$4*'PCE - 2023 - Importcontent'!HI18</f>
        <v>0</v>
      </c>
      <c r="HJ18" s="1">
        <f>'Calculation - tariffs vec'!HI$4*'PCE - 2023 - Importcontent'!HJ18</f>
        <v>0</v>
      </c>
      <c r="HK18" s="1">
        <f>'Calculation - tariffs vec'!HJ$4*'PCE - 2023 - Importcontent'!HK18</f>
        <v>0</v>
      </c>
      <c r="HL18" s="1">
        <f>'Calculation - tariffs vec'!HK$4*'PCE - 2023 - Importcontent'!HL18</f>
        <v>0</v>
      </c>
      <c r="HM18" s="1">
        <f>'Calculation - tariffs vec'!HL$4*'PCE - 2023 - Importcontent'!HM18</f>
        <v>0</v>
      </c>
      <c r="HN18" s="1">
        <f>'Calculation - tariffs vec'!HM$4*'PCE - 2023 - Importcontent'!HN18</f>
        <v>1.2127195695761707E-4</v>
      </c>
      <c r="HO18" s="1">
        <f>'Calculation - tariffs vec'!HN$4*'PCE - 2023 - Importcontent'!HO18</f>
        <v>3.4395345190957978E-4</v>
      </c>
      <c r="HP18" s="1">
        <f>'Calculation - tariffs vec'!HO$4*'PCE - 2023 - Importcontent'!HP18</f>
        <v>6.7320396136217195E-7</v>
      </c>
      <c r="HQ18" s="1">
        <f>'Calculation - tariffs vec'!HP$4*'PCE - 2023 - Importcontent'!HQ18</f>
        <v>2.0842178720494324E-4</v>
      </c>
      <c r="HR18" s="1">
        <f>'Calculation - tariffs vec'!HQ$4*'PCE - 2023 - Importcontent'!HR18</f>
        <v>0</v>
      </c>
      <c r="HS18" s="1">
        <f>'Calculation - tariffs vec'!HR$4*'PCE - 2023 - Importcontent'!HS18</f>
        <v>0</v>
      </c>
      <c r="HT18" s="1">
        <f>'Calculation - tariffs vec'!HS$4*'PCE - 2023 - Importcontent'!HT18</f>
        <v>0</v>
      </c>
      <c r="HU18" s="1">
        <f>'Calculation - tariffs vec'!HT$4*'PCE - 2023 - Importcontent'!HU18</f>
        <v>1.6642392379005962E-3</v>
      </c>
      <c r="HV18" s="1">
        <f>'Calculation - tariffs vec'!HU$4*'PCE - 2023 - Importcontent'!HV18</f>
        <v>2.4261537265405811E-3</v>
      </c>
      <c r="HW18" s="1">
        <f>'Calculation - tariffs vec'!HV$4*'PCE - 2023 - Importcontent'!HW18</f>
        <v>1.1879658972250143E-2</v>
      </c>
      <c r="HX18" s="1">
        <f>'Calculation - tariffs vec'!HW$4*'PCE - 2023 - Importcontent'!HX18</f>
        <v>5.6943150141736754E-3</v>
      </c>
      <c r="HY18" s="1">
        <f>'Calculation - tariffs vec'!HX$4*'PCE - 2023 - Importcontent'!HY18</f>
        <v>1.1769783933002487E-2</v>
      </c>
      <c r="HZ18" s="1">
        <f>'Calculation - tariffs vec'!HY$4*'PCE - 2023 - Importcontent'!HZ18</f>
        <v>8.6076335410330482E-2</v>
      </c>
      <c r="IA18" s="1">
        <f>'Calculation - tariffs vec'!HZ$4*'PCE - 2023 - Importcontent'!IA18</f>
        <v>5.9202070387237148E-2</v>
      </c>
      <c r="IB18" s="1">
        <f>'Calculation - tariffs vec'!IA$4*'PCE - 2023 - Importcontent'!IB18</f>
        <v>5.8457932879060204E-3</v>
      </c>
      <c r="IC18" s="1">
        <f>'Calculation - tariffs vec'!IB$4*'PCE - 2023 - Importcontent'!IC18</f>
        <v>5.7276346102996779E-4</v>
      </c>
      <c r="ID18" s="1">
        <f>'Calculation - tariffs vec'!IC$4*'PCE - 2023 - Importcontent'!ID18</f>
        <v>7.2261876833357478E-4</v>
      </c>
      <c r="IE18" s="1">
        <f>'Calculation - tariffs vec'!ID$4*'PCE - 2023 - Importcontent'!IE18</f>
        <v>0.75790752510659898</v>
      </c>
      <c r="IF18" s="1">
        <f>'Calculation - tariffs vec'!IE$4*'PCE - 2023 - Importcontent'!IF18</f>
        <v>1.66005362493745E-3</v>
      </c>
      <c r="IG18" s="1">
        <f>'Calculation - tariffs vec'!IF$4*'PCE - 2023 - Importcontent'!IG18</f>
        <v>1.977869245887642E-3</v>
      </c>
      <c r="IH18" s="1">
        <f>'Calculation - tariffs vec'!IG$4*'PCE - 2023 - Importcontent'!IH18</f>
        <v>5.9418548140617253E-5</v>
      </c>
      <c r="II18" s="1">
        <f>'Calculation - tariffs vec'!IH$4*'PCE - 2023 - Importcontent'!II18</f>
        <v>3.4637184431315672E-3</v>
      </c>
      <c r="IJ18" s="1">
        <f>'Calculation - tariffs vec'!II$4*'PCE - 2023 - Importcontent'!IJ18</f>
        <v>2.1792788190981368E-4</v>
      </c>
      <c r="IK18" s="1">
        <f>'Calculation - tariffs vec'!IJ$4*'PCE - 2023 - Importcontent'!IK18</f>
        <v>3.9173582079427196E-3</v>
      </c>
      <c r="IL18" s="1">
        <f>'Calculation - tariffs vec'!IK$4*'PCE - 2023 - Importcontent'!IL18</f>
        <v>7.6619497083014271E-2</v>
      </c>
      <c r="IM18" s="1">
        <f>'Calculation - tariffs vec'!IL$4*'PCE - 2023 - Importcontent'!IM18</f>
        <v>3.3417867111321846E-3</v>
      </c>
      <c r="IN18" s="1">
        <f>'Calculation - tariffs vec'!IM$4*'PCE - 2023 - Importcontent'!IN18</f>
        <v>0</v>
      </c>
      <c r="IO18" s="1">
        <f>'Calculation - tariffs vec'!IN$4*'PCE - 2023 - Importcontent'!IO18</f>
        <v>0</v>
      </c>
      <c r="IP18" s="1">
        <f>'Calculation - tariffs vec'!IO$4*'PCE - 2023 - Importcontent'!IP18</f>
        <v>0</v>
      </c>
      <c r="IQ18" s="1">
        <f>'Calculation - tariffs vec'!IP$4*'PCE - 2023 - Importcontent'!IQ18</f>
        <v>0</v>
      </c>
      <c r="IR18" s="1">
        <f>'Calculation - tariffs vec'!IQ$4*'PCE - 2023 - Importcontent'!IR18</f>
        <v>0</v>
      </c>
      <c r="IS18" s="1">
        <f>'Calculation - tariffs vec'!IR$4*'PCE - 2023 - Importcontent'!IS18</f>
        <v>0</v>
      </c>
      <c r="IT18" s="1">
        <f>'Calculation - tariffs vec'!IS$4*'PCE - 2023 - Importcontent'!IT18</f>
        <v>0</v>
      </c>
      <c r="IU18" s="1">
        <f>'Calculation - tariffs vec'!IT$4*'PCE - 2023 - Importcontent'!IU18</f>
        <v>0</v>
      </c>
      <c r="IV18" s="1">
        <f>'Calculation - tariffs vec'!IU$4*'PCE - 2023 - Importcontent'!IV18</f>
        <v>0</v>
      </c>
      <c r="IW18" s="1">
        <f>'Calculation - tariffs vec'!IV$4*'PCE - 2023 - Importcontent'!IW18</f>
        <v>0</v>
      </c>
      <c r="IX18" s="1">
        <f>'Calculation - tariffs vec'!IW$4*'PCE - 2023 - Importcontent'!IX18</f>
        <v>0</v>
      </c>
      <c r="IY18" s="1">
        <f>'Calculation - tariffs vec'!IX$4*'PCE - 2023 - Importcontent'!IY18</f>
        <v>0</v>
      </c>
      <c r="IZ18" s="1">
        <f>'Calculation - tariffs vec'!IY$4*'PCE - 2023 - Importcontent'!IZ18</f>
        <v>0</v>
      </c>
      <c r="JA18" s="1">
        <f>'Calculation - tariffs vec'!IZ$4*'PCE - 2023 - Importcontent'!JA18</f>
        <v>0</v>
      </c>
      <c r="JB18" s="1">
        <f>'Calculation - tariffs vec'!JA$4*'PCE - 2023 - Importcontent'!JB18</f>
        <v>0</v>
      </c>
      <c r="JC18" s="1">
        <f>'Calculation - tariffs vec'!JB$4*'PCE - 2023 - Importcontent'!JC18</f>
        <v>0</v>
      </c>
      <c r="JD18" s="1">
        <f>'Calculation - tariffs vec'!JC$4*'PCE - 2023 - Importcontent'!JD18</f>
        <v>0</v>
      </c>
      <c r="JE18" s="1">
        <f>'Calculation - tariffs vec'!JD$4*'PCE - 2023 - Importcontent'!JE18</f>
        <v>0</v>
      </c>
      <c r="JF18" s="1">
        <f>'Calculation - tariffs vec'!JE$4*'PCE - 2023 - Importcontent'!JF18</f>
        <v>0</v>
      </c>
      <c r="JG18" s="1">
        <f>'Calculation - tariffs vec'!JF$4*'PCE - 2023 - Importcontent'!JG18</f>
        <v>0</v>
      </c>
      <c r="JH18" s="1">
        <f>'Calculation - tariffs vec'!JG$4*'PCE - 2023 - Importcontent'!JH18</f>
        <v>0</v>
      </c>
      <c r="JI18" s="1">
        <f>'Calculation - tariffs vec'!JH$4*'PCE - 2023 - Importcontent'!JI18</f>
        <v>0</v>
      </c>
      <c r="JJ18" s="1">
        <f>'Calculation - tariffs vec'!JI$4*'PCE - 2023 - Importcontent'!JJ18</f>
        <v>0</v>
      </c>
      <c r="JK18" s="1">
        <f>'Calculation - tariffs vec'!JJ$4*'PCE - 2023 - Importcontent'!JK18</f>
        <v>0</v>
      </c>
      <c r="JL18" s="1">
        <f>'Calculation - tariffs vec'!JK$4*'PCE - 2023 - Importcontent'!JL18</f>
        <v>0</v>
      </c>
      <c r="JM18" s="1">
        <f>'Calculation - tariffs vec'!JL$4*'PCE - 2023 - Importcontent'!JM18</f>
        <v>0</v>
      </c>
      <c r="JN18" s="1">
        <f>'Calculation - tariffs vec'!JM$4*'PCE - 2023 - Importcontent'!JN18</f>
        <v>0</v>
      </c>
      <c r="JO18" s="1">
        <f>'Calculation - tariffs vec'!JN$4*'PCE - 2023 - Importcontent'!JO18</f>
        <v>0</v>
      </c>
      <c r="JP18" s="1">
        <f>'Calculation - tariffs vec'!JO$4*'PCE - 2023 - Importcontent'!JP18</f>
        <v>0</v>
      </c>
      <c r="JQ18" s="1">
        <f>'Calculation - tariffs vec'!JP$4*'PCE - 2023 - Importcontent'!JQ18</f>
        <v>0</v>
      </c>
      <c r="JR18" s="1">
        <f>'Calculation - tariffs vec'!JQ$4*'PCE - 2023 - Importcontent'!JR18</f>
        <v>0</v>
      </c>
      <c r="JS18" s="1">
        <f>'Calculation - tariffs vec'!JR$4*'PCE - 2023 - Importcontent'!JS18</f>
        <v>0</v>
      </c>
      <c r="JT18" s="1">
        <f>'Calculation - tariffs vec'!JS$4*'PCE - 2023 - Importcontent'!JT18</f>
        <v>0</v>
      </c>
      <c r="JU18" s="1">
        <f>'Calculation - tariffs vec'!JT$4*'PCE - 2023 - Importcontent'!JU18</f>
        <v>0</v>
      </c>
      <c r="JV18" s="1">
        <f>'Calculation - tariffs vec'!JU$4*'PCE - 2023 - Importcontent'!JV18</f>
        <v>0</v>
      </c>
      <c r="JW18" s="1">
        <f>'Calculation - tariffs vec'!JV$4*'PCE - 2023 - Importcontent'!JW18</f>
        <v>0</v>
      </c>
      <c r="JX18" s="1">
        <f>'Calculation - tariffs vec'!JW$4*'PCE - 2023 - Importcontent'!JX18</f>
        <v>0</v>
      </c>
      <c r="JY18" s="1">
        <f>'Calculation - tariffs vec'!JX$4*'PCE - 2023 - Importcontent'!JY18</f>
        <v>0</v>
      </c>
      <c r="JZ18" s="1">
        <f>'Calculation - tariffs vec'!JY$4*'PCE - 2023 - Importcontent'!JZ18</f>
        <v>0</v>
      </c>
      <c r="KA18" s="1">
        <f>'Calculation - tariffs vec'!JZ$4*'PCE - 2023 - Importcontent'!KA18</f>
        <v>0</v>
      </c>
      <c r="KB18" s="1">
        <f>'Calculation - tariffs vec'!KA$4*'PCE - 2023 - Importcontent'!KB18</f>
        <v>0</v>
      </c>
      <c r="KC18" s="1">
        <f>'Calculation - tariffs vec'!KB$4*'PCE - 2023 - Importcontent'!KC18</f>
        <v>0</v>
      </c>
      <c r="KD18" s="1">
        <f>'Calculation - tariffs vec'!KC$4*'PCE - 2023 - Importcontent'!KD18</f>
        <v>0</v>
      </c>
      <c r="KE18" s="1">
        <f>'Calculation - tariffs vec'!KD$4*'PCE - 2023 - Importcontent'!KE18</f>
        <v>0</v>
      </c>
      <c r="KF18" s="1">
        <f>'Calculation - tariffs vec'!KE$4*'PCE - 2023 - Importcontent'!KF18</f>
        <v>0</v>
      </c>
      <c r="KG18" s="1">
        <f>'Calculation - tariffs vec'!KF$4*'PCE - 2023 - Importcontent'!KG18</f>
        <v>0</v>
      </c>
      <c r="KH18" s="1">
        <f>'Calculation - tariffs vec'!KG$4*'PCE - 2023 - Importcontent'!KH18</f>
        <v>0</v>
      </c>
      <c r="KI18" s="1">
        <f>'Calculation - tariffs vec'!KH$4*'PCE - 2023 - Importcontent'!KI18</f>
        <v>1.3717529121893643E-4</v>
      </c>
      <c r="KJ18" s="1">
        <f>'Calculation - tariffs vec'!KI$4*'PCE - 2023 - Importcontent'!KJ18</f>
        <v>3.2158428722870824E-4</v>
      </c>
      <c r="KK18" s="1">
        <f>'Calculation - tariffs vec'!KJ$4*'PCE - 2023 - Importcontent'!KK18</f>
        <v>2.7006560383458722E-9</v>
      </c>
      <c r="KL18" s="1">
        <f>'Calculation - tariffs vec'!KK$4*'PCE - 2023 - Importcontent'!KL18</f>
        <v>7.0466585749178707E-5</v>
      </c>
      <c r="KM18" s="1">
        <f>'Calculation - tariffs vec'!KL$4*'PCE - 2023 - Importcontent'!KM18</f>
        <v>0</v>
      </c>
      <c r="KN18" s="1">
        <f>'Calculation - tariffs vec'!KM$4*'PCE - 2023 - Importcontent'!KN18</f>
        <v>0</v>
      </c>
      <c r="KO18" s="1">
        <f>'Calculation - tariffs vec'!KN$4*'PCE - 2023 - Importcontent'!KO18</f>
        <v>0</v>
      </c>
      <c r="KP18" s="1">
        <f>'Calculation - tariffs vec'!KO$4*'PCE - 2023 - Importcontent'!KP18</f>
        <v>1.5399841753799647E-4</v>
      </c>
      <c r="KQ18" s="1">
        <f>'Calculation - tariffs vec'!KP$4*'PCE - 2023 - Importcontent'!KQ18</f>
        <v>6.1926228748692845E-4</v>
      </c>
      <c r="KR18" s="1">
        <f>'Calculation - tariffs vec'!KQ$4*'PCE - 2023 - Importcontent'!KR18</f>
        <v>1.6508149012928626E-3</v>
      </c>
      <c r="KS18" s="1">
        <f>'Calculation - tariffs vec'!KR$4*'PCE - 2023 - Importcontent'!KS18</f>
        <v>1.2573050794963501E-3</v>
      </c>
      <c r="KT18" s="1">
        <f>'Calculation - tariffs vec'!KS$4*'PCE - 2023 - Importcontent'!KT18</f>
        <v>1.0602399412798125E-3</v>
      </c>
      <c r="KU18" s="1">
        <f>'Calculation - tariffs vec'!KT$4*'PCE - 2023 - Importcontent'!KU18</f>
        <v>2.414941543811561E-2</v>
      </c>
      <c r="KV18" s="1">
        <f>'Calculation - tariffs vec'!KU$4*'PCE - 2023 - Importcontent'!KV18</f>
        <v>8.0517813690848452E-3</v>
      </c>
      <c r="KW18" s="1">
        <f>'Calculation - tariffs vec'!KV$4*'PCE - 2023 - Importcontent'!KW18</f>
        <v>8.6162757885434424E-4</v>
      </c>
      <c r="KX18" s="1">
        <f>'Calculation - tariffs vec'!KW$4*'PCE - 2023 - Importcontent'!KX18</f>
        <v>1.4896031723697463E-5</v>
      </c>
      <c r="KY18" s="1">
        <f>'Calculation - tariffs vec'!KX$4*'PCE - 2023 - Importcontent'!KY18</f>
        <v>1.5759402770709809E-4</v>
      </c>
      <c r="KZ18" s="1">
        <f>'Calculation - tariffs vec'!KY$4*'PCE - 2023 - Importcontent'!KZ18</f>
        <v>0.40137250458485951</v>
      </c>
      <c r="LA18" s="1">
        <f>'Calculation - tariffs vec'!KZ$4*'PCE - 2023 - Importcontent'!LA18</f>
        <v>1.2864429273830256E-4</v>
      </c>
      <c r="LB18" s="1">
        <f>'Calculation - tariffs vec'!LA$4*'PCE - 2023 - Importcontent'!LB18</f>
        <v>4.1721241391596353E-3</v>
      </c>
      <c r="LC18" s="1">
        <f>'Calculation - tariffs vec'!LB$4*'PCE - 2023 - Importcontent'!LC18</f>
        <v>3.1869646886414873E-5</v>
      </c>
      <c r="LD18" s="1">
        <f>'Calculation - tariffs vec'!LC$4*'PCE - 2023 - Importcontent'!LD18</f>
        <v>3.0704228729092824E-4</v>
      </c>
      <c r="LE18" s="1">
        <f>'Calculation - tariffs vec'!LD$4*'PCE - 2023 - Importcontent'!LE18</f>
        <v>6.6059387910406608E-5</v>
      </c>
      <c r="LF18" s="1">
        <f>'Calculation - tariffs vec'!LE$4*'PCE - 2023 - Importcontent'!LF18</f>
        <v>1.2329209328675677E-3</v>
      </c>
      <c r="LG18" s="1">
        <f>'Calculation - tariffs vec'!LF$4*'PCE - 2023 - Importcontent'!LG18</f>
        <v>7.5405153930956249E-3</v>
      </c>
      <c r="LH18" s="1">
        <f>'Calculation - tariffs vec'!LG$4*'PCE - 2023 - Importcontent'!LH18</f>
        <v>6.9748209136910046E-4</v>
      </c>
      <c r="LI18" s="1">
        <f>'Calculation - tariffs vec'!LH$4*'PCE - 2023 - Importcontent'!LI18</f>
        <v>0</v>
      </c>
      <c r="LJ18" s="1">
        <f>'Calculation - tariffs vec'!LI$4*'PCE - 2023 - Importcontent'!LJ18</f>
        <v>0</v>
      </c>
      <c r="LK18" s="1">
        <f>'Calculation - tariffs vec'!LJ$4*'PCE - 2023 - Importcontent'!LK18</f>
        <v>0</v>
      </c>
      <c r="LL18" s="1">
        <f>'Calculation - tariffs vec'!LK$4*'PCE - 2023 - Importcontent'!LL18</f>
        <v>0</v>
      </c>
      <c r="LM18" s="1">
        <f>'Calculation - tariffs vec'!LL$4*'PCE - 2023 - Importcontent'!LM18</f>
        <v>0</v>
      </c>
      <c r="LN18" s="1">
        <f>'Calculation - tariffs vec'!LM$4*'PCE - 2023 - Importcontent'!LN18</f>
        <v>0</v>
      </c>
      <c r="LO18" s="1">
        <f>'Calculation - tariffs vec'!LN$4*'PCE - 2023 - Importcontent'!LO18</f>
        <v>0</v>
      </c>
      <c r="LP18" s="1">
        <f>'Calculation - tariffs vec'!LO$4*'PCE - 2023 - Importcontent'!LP18</f>
        <v>0</v>
      </c>
      <c r="LQ18" s="1">
        <f>'Calculation - tariffs vec'!LP$4*'PCE - 2023 - Importcontent'!LQ18</f>
        <v>0</v>
      </c>
      <c r="LR18" s="1">
        <f>'Calculation - tariffs vec'!LQ$4*'PCE - 2023 - Importcontent'!LR18</f>
        <v>0</v>
      </c>
      <c r="LS18" s="1">
        <f>'Calculation - tariffs vec'!LR$4*'PCE - 2023 - Importcontent'!LS18</f>
        <v>0</v>
      </c>
      <c r="LT18" s="1">
        <f>'Calculation - tariffs vec'!LS$4*'PCE - 2023 - Importcontent'!LT18</f>
        <v>0</v>
      </c>
      <c r="LU18" s="1">
        <f>'Calculation - tariffs vec'!LT$4*'PCE - 2023 - Importcontent'!LU18</f>
        <v>0</v>
      </c>
      <c r="LV18" s="1">
        <f>'Calculation - tariffs vec'!LU$4*'PCE - 2023 - Importcontent'!LV18</f>
        <v>0</v>
      </c>
      <c r="LW18" s="1">
        <f>'Calculation - tariffs vec'!LV$4*'PCE - 2023 - Importcontent'!LW18</f>
        <v>0</v>
      </c>
      <c r="LX18" s="1">
        <f>'Calculation - tariffs vec'!LW$4*'PCE - 2023 - Importcontent'!LX18</f>
        <v>0</v>
      </c>
      <c r="LY18" s="1">
        <f>'Calculation - tariffs vec'!LX$4*'PCE - 2023 - Importcontent'!LY18</f>
        <v>0</v>
      </c>
      <c r="LZ18" s="1">
        <f>'Calculation - tariffs vec'!LY$4*'PCE - 2023 - Importcontent'!LZ18</f>
        <v>0</v>
      </c>
      <c r="MA18" s="1">
        <f>'Calculation - tariffs vec'!LZ$4*'PCE - 2023 - Importcontent'!MA18</f>
        <v>0</v>
      </c>
      <c r="MB18" s="1">
        <f>'Calculation - tariffs vec'!MA$4*'PCE - 2023 - Importcontent'!MB18</f>
        <v>0</v>
      </c>
      <c r="MC18" s="1">
        <f>'Calculation - tariffs vec'!MB$4*'PCE - 2023 - Importcontent'!MC18</f>
        <v>0</v>
      </c>
      <c r="MD18" s="1">
        <f>'Calculation - tariffs vec'!MC$4*'PCE - 2023 - Importcontent'!MD18</f>
        <v>0</v>
      </c>
      <c r="ME18" s="1">
        <f>'Calculation - tariffs vec'!MD$4*'PCE - 2023 - Importcontent'!ME18</f>
        <v>0</v>
      </c>
      <c r="MF18" s="1">
        <f>'Calculation - tariffs vec'!ME$4*'PCE - 2023 - Importcontent'!MF18</f>
        <v>0</v>
      </c>
      <c r="MG18" s="1">
        <f>'Calculation - tariffs vec'!MF$4*'PCE - 2023 - Importcontent'!MG18</f>
        <v>0</v>
      </c>
      <c r="MH18" s="1">
        <f>'Calculation - tariffs vec'!MG$4*'PCE - 2023 - Importcontent'!MH18</f>
        <v>0</v>
      </c>
      <c r="MI18" s="1">
        <f>'Calculation - tariffs vec'!MH$4*'PCE - 2023 - Importcontent'!MI18</f>
        <v>0</v>
      </c>
      <c r="MJ18" s="1">
        <f>'Calculation - tariffs vec'!MI$4*'PCE - 2023 - Importcontent'!MJ18</f>
        <v>0</v>
      </c>
      <c r="MK18" s="1">
        <f>'Calculation - tariffs vec'!MJ$4*'PCE - 2023 - Importcontent'!MK18</f>
        <v>0</v>
      </c>
      <c r="ML18" s="1">
        <f>'Calculation - tariffs vec'!MK$4*'PCE - 2023 - Importcontent'!ML18</f>
        <v>0</v>
      </c>
      <c r="MM18" s="1">
        <f>'Calculation - tariffs vec'!ML$4*'PCE - 2023 - Importcontent'!MM18</f>
        <v>0</v>
      </c>
      <c r="MN18" s="1">
        <f>'Calculation - tariffs vec'!MM$4*'PCE - 2023 - Importcontent'!MN18</f>
        <v>0</v>
      </c>
      <c r="MO18" s="1">
        <f>'Calculation - tariffs vec'!MN$4*'PCE - 2023 - Importcontent'!MO18</f>
        <v>0</v>
      </c>
      <c r="MP18" s="1">
        <f>'Calculation - tariffs vec'!MO$4*'PCE - 2023 - Importcontent'!MP18</f>
        <v>0</v>
      </c>
      <c r="MQ18" s="1">
        <f>'Calculation - tariffs vec'!MP$4*'PCE - 2023 - Importcontent'!MQ18</f>
        <v>0</v>
      </c>
      <c r="MR18" s="1">
        <f>'Calculation - tariffs vec'!MQ$4*'PCE - 2023 - Importcontent'!MR18</f>
        <v>0</v>
      </c>
      <c r="MS18" s="1">
        <f>'Calculation - tariffs vec'!MR$4*'PCE - 2023 - Importcontent'!MS18</f>
        <v>0</v>
      </c>
      <c r="MT18" s="1">
        <f>'Calculation - tariffs vec'!MS$4*'PCE - 2023 - Importcontent'!MT18</f>
        <v>0</v>
      </c>
      <c r="MU18" s="1">
        <f>'Calculation - tariffs vec'!MT$4*'PCE - 2023 - Importcontent'!MU18</f>
        <v>0</v>
      </c>
      <c r="MV18" s="1">
        <f>'Calculation - tariffs vec'!MU$4*'PCE - 2023 - Importcontent'!MV18</f>
        <v>0</v>
      </c>
      <c r="MW18" s="1">
        <f>'Calculation - tariffs vec'!MV$4*'PCE - 2023 - Importcontent'!MW18</f>
        <v>0</v>
      </c>
      <c r="MX18" s="1">
        <f>'Calculation - tariffs vec'!MW$4*'PCE - 2023 - Importcontent'!MX18</f>
        <v>0</v>
      </c>
      <c r="MY18" s="1">
        <f>'Calculation - tariffs vec'!MX$4*'PCE - 2023 - Importcontent'!MY18</f>
        <v>0</v>
      </c>
      <c r="MZ18" s="1">
        <f>'Calculation - tariffs vec'!MY$4*'PCE - 2023 - Importcontent'!MZ18</f>
        <v>0</v>
      </c>
      <c r="NA18" s="1">
        <f>'Calculation - tariffs vec'!MZ$4*'PCE - 2023 - Importcontent'!NA18</f>
        <v>0</v>
      </c>
      <c r="NB18" s="1">
        <f>'Calculation - tariffs vec'!NA$4*'PCE - 2023 - Importcontent'!NB18</f>
        <v>0</v>
      </c>
      <c r="NC18" s="1">
        <f>'Calculation - tariffs vec'!NB$4*'PCE - 2023 - Importcontent'!NC18</f>
        <v>0</v>
      </c>
      <c r="ND18" s="1">
        <f>'Calculation - tariffs vec'!NC$4*'PCE - 2023 - Importcontent'!ND18</f>
        <v>2.2814959972128389E-6</v>
      </c>
      <c r="NE18" s="1">
        <f>'Calculation - tariffs vec'!ND$4*'PCE - 2023 - Importcontent'!NE18</f>
        <v>1.0736806245314623E-4</v>
      </c>
      <c r="NF18" s="1">
        <f>'Calculation - tariffs vec'!NE$4*'PCE - 2023 - Importcontent'!NF18</f>
        <v>5.38372640946533E-10</v>
      </c>
      <c r="NG18" s="1">
        <f>'Calculation - tariffs vec'!NF$4*'PCE - 2023 - Importcontent'!NG18</f>
        <v>1.4202051015265743E-5</v>
      </c>
      <c r="NH18" s="1">
        <f>'Calculation - tariffs vec'!NG$4*'PCE - 2023 - Importcontent'!NH18</f>
        <v>0</v>
      </c>
      <c r="NI18" s="1">
        <f>'Calculation - tariffs vec'!NH$4*'PCE - 2023 - Importcontent'!NI18</f>
        <v>0</v>
      </c>
      <c r="NJ18" s="1">
        <f>'Calculation - tariffs vec'!NI$4*'PCE - 2023 - Importcontent'!NJ18</f>
        <v>0</v>
      </c>
      <c r="NK18" s="1">
        <f>'Calculation - tariffs vec'!NJ$4*'PCE - 2023 - Importcontent'!NK18</f>
        <v>3.6053976729528727E-5</v>
      </c>
      <c r="NL18" s="1">
        <f>'Calculation - tariffs vec'!NK$4*'PCE - 2023 - Importcontent'!NL18</f>
        <v>3.6036412269917873E-4</v>
      </c>
      <c r="NM18" s="1">
        <f>'Calculation - tariffs vec'!NL$4*'PCE - 2023 - Importcontent'!NM18</f>
        <v>2.5846104893429101E-3</v>
      </c>
      <c r="NN18" s="1">
        <f>'Calculation - tariffs vec'!NM$4*'PCE - 2023 - Importcontent'!NN18</f>
        <v>1.4202878257920046E-3</v>
      </c>
      <c r="NO18" s="1">
        <f>'Calculation - tariffs vec'!NN$4*'PCE - 2023 - Importcontent'!NO18</f>
        <v>5.2718298870981896E-3</v>
      </c>
      <c r="NP18" s="1">
        <f>'Calculation - tariffs vec'!NO$4*'PCE - 2023 - Importcontent'!NP18</f>
        <v>3.2980992896062648E-2</v>
      </c>
      <c r="NQ18" s="1">
        <f>'Calculation - tariffs vec'!NP$4*'PCE - 2023 - Importcontent'!NQ18</f>
        <v>2.0345432135706502E-2</v>
      </c>
      <c r="NR18" s="1">
        <f>'Calculation - tariffs vec'!NQ$4*'PCE - 2023 - Importcontent'!NR18</f>
        <v>4.1657485166801227E-3</v>
      </c>
      <c r="NS18" s="1">
        <f>'Calculation - tariffs vec'!NR$4*'PCE - 2023 - Importcontent'!NS18</f>
        <v>1.1763600351871922E-4</v>
      </c>
      <c r="NT18" s="1">
        <f>'Calculation - tariffs vec'!NS$4*'PCE - 2023 - Importcontent'!NT18</f>
        <v>6.2918825165849046E-6</v>
      </c>
      <c r="NU18" s="1">
        <f>'Calculation - tariffs vec'!NT$4*'PCE - 2023 - Importcontent'!NU18</f>
        <v>8.4318405993440107E-2</v>
      </c>
      <c r="NV18" s="1">
        <f>'Calculation - tariffs vec'!NU$4*'PCE - 2023 - Importcontent'!NV18</f>
        <v>6.8934110145916138E-5</v>
      </c>
      <c r="NW18" s="1">
        <f>'Calculation - tariffs vec'!NV$4*'PCE - 2023 - Importcontent'!NW18</f>
        <v>4.1984294272201723E-4</v>
      </c>
      <c r="NX18" s="1">
        <f>'Calculation - tariffs vec'!NW$4*'PCE - 2023 - Importcontent'!NX18</f>
        <v>6.1968595698172617E-7</v>
      </c>
      <c r="NY18" s="1">
        <f>'Calculation - tariffs vec'!NX$4*'PCE - 2023 - Importcontent'!NY18</f>
        <v>2.2776550760869618E-4</v>
      </c>
      <c r="NZ18" s="1">
        <f>'Calculation - tariffs vec'!NY$4*'PCE - 2023 - Importcontent'!NZ18</f>
        <v>6.3395392245420374E-5</v>
      </c>
      <c r="OA18" s="1">
        <f>'Calculation - tariffs vec'!NZ$4*'PCE - 2023 - Importcontent'!OA18</f>
        <v>2.3334165165542916E-4</v>
      </c>
      <c r="OB18" s="1">
        <f>'Calculation - tariffs vec'!OA$4*'PCE - 2023 - Importcontent'!OB18</f>
        <v>7.752054531490065E-3</v>
      </c>
      <c r="OC18" s="1">
        <f>'Calculation - tariffs vec'!OB$4*'PCE - 2023 - Importcontent'!OC18</f>
        <v>1.3006684722317403E-3</v>
      </c>
      <c r="OD18" s="1">
        <f>'Calculation - tariffs vec'!OC$4*'PCE - 2023 - Importcontent'!OD18</f>
        <v>0</v>
      </c>
      <c r="OE18" s="1">
        <f>'Calculation - tariffs vec'!OD$4*'PCE - 2023 - Importcontent'!OE18</f>
        <v>0</v>
      </c>
      <c r="OF18" s="1">
        <f>'Calculation - tariffs vec'!OE$4*'PCE - 2023 - Importcontent'!OF18</f>
        <v>0</v>
      </c>
      <c r="OG18" s="1">
        <f>'Calculation - tariffs vec'!OF$4*'PCE - 2023 - Importcontent'!OG18</f>
        <v>0</v>
      </c>
      <c r="OH18" s="1">
        <f>'Calculation - tariffs vec'!OG$4*'PCE - 2023 - Importcontent'!OH18</f>
        <v>0</v>
      </c>
      <c r="OI18" s="1">
        <f>'Calculation - tariffs vec'!OH$4*'PCE - 2023 - Importcontent'!OI18</f>
        <v>0</v>
      </c>
      <c r="OJ18" s="1">
        <f>'Calculation - tariffs vec'!OI$4*'PCE - 2023 - Importcontent'!OJ18</f>
        <v>0</v>
      </c>
      <c r="OK18" s="1">
        <f>'Calculation - tariffs vec'!OJ$4*'PCE - 2023 - Importcontent'!OK18</f>
        <v>0</v>
      </c>
      <c r="OL18" s="1">
        <f>'Calculation - tariffs vec'!OK$4*'PCE - 2023 - Importcontent'!OL18</f>
        <v>0</v>
      </c>
      <c r="OM18" s="1">
        <f>'Calculation - tariffs vec'!OL$4*'PCE - 2023 - Importcontent'!OM18</f>
        <v>0</v>
      </c>
      <c r="ON18" s="1">
        <f>'Calculation - tariffs vec'!OM$4*'PCE - 2023 - Importcontent'!ON18</f>
        <v>0</v>
      </c>
      <c r="OO18" s="1">
        <f>'Calculation - tariffs vec'!ON$4*'PCE - 2023 - Importcontent'!OO18</f>
        <v>0</v>
      </c>
      <c r="OP18" s="1">
        <f>'Calculation - tariffs vec'!OO$4*'PCE - 2023 - Importcontent'!OP18</f>
        <v>0</v>
      </c>
      <c r="OQ18" s="1">
        <f>'Calculation - tariffs vec'!OP$4*'PCE - 2023 - Importcontent'!OQ18</f>
        <v>0</v>
      </c>
      <c r="OR18" s="1">
        <f>'Calculation - tariffs vec'!OQ$4*'PCE - 2023 - Importcontent'!OR18</f>
        <v>0</v>
      </c>
      <c r="OS18" s="1">
        <f>'Calculation - tariffs vec'!OR$4*'PCE - 2023 - Importcontent'!OS18</f>
        <v>0</v>
      </c>
      <c r="OT18" s="1">
        <f>'Calculation - tariffs vec'!OS$4*'PCE - 2023 - Importcontent'!OT18</f>
        <v>0</v>
      </c>
      <c r="OU18" s="1">
        <f>'Calculation - tariffs vec'!OT$4*'PCE - 2023 - Importcontent'!OU18</f>
        <v>0</v>
      </c>
      <c r="OV18" s="1">
        <f>'Calculation - tariffs vec'!OU$4*'PCE - 2023 - Importcontent'!OV18</f>
        <v>0</v>
      </c>
      <c r="OW18" s="1">
        <f>'Calculation - tariffs vec'!OV$4*'PCE - 2023 - Importcontent'!OW18</f>
        <v>0</v>
      </c>
      <c r="OX18" s="1">
        <f>'Calculation - tariffs vec'!OW$4*'PCE - 2023 - Importcontent'!OX18</f>
        <v>0</v>
      </c>
      <c r="OY18" s="1">
        <f>'Calculation - tariffs vec'!OX$4*'PCE - 2023 - Importcontent'!OY18</f>
        <v>0</v>
      </c>
      <c r="OZ18" s="1">
        <f>'Calculation - tariffs vec'!OY$4*'PCE - 2023 - Importcontent'!OZ18</f>
        <v>0</v>
      </c>
      <c r="PA18" s="1">
        <f>'Calculation - tariffs vec'!OZ$4*'PCE - 2023 - Importcontent'!PA18</f>
        <v>0</v>
      </c>
      <c r="PB18" s="1">
        <f>'Calculation - tariffs vec'!PA$4*'PCE - 2023 - Importcontent'!PB18</f>
        <v>0</v>
      </c>
      <c r="PC18" s="1">
        <f>'Calculation - tariffs vec'!PB$4*'PCE - 2023 - Importcontent'!PC18</f>
        <v>0</v>
      </c>
      <c r="PD18" s="1">
        <f>'Calculation - tariffs vec'!PC$4*'PCE - 2023 - Importcontent'!PD18</f>
        <v>0</v>
      </c>
      <c r="PE18" s="1">
        <f>'Calculation - tariffs vec'!PD$4*'PCE - 2023 - Importcontent'!PE18</f>
        <v>0</v>
      </c>
      <c r="PF18" s="1">
        <f>'Calculation - tariffs vec'!PE$4*'PCE - 2023 - Importcontent'!PF18</f>
        <v>0</v>
      </c>
      <c r="PG18" s="1">
        <f>'Calculation - tariffs vec'!PF$4*'PCE - 2023 - Importcontent'!PG18</f>
        <v>0</v>
      </c>
      <c r="PH18" s="1">
        <f>'Calculation - tariffs vec'!PG$4*'PCE - 2023 - Importcontent'!PH18</f>
        <v>0</v>
      </c>
      <c r="PI18" s="1">
        <f>'Calculation - tariffs vec'!PH$4*'PCE - 2023 - Importcontent'!PI18</f>
        <v>0</v>
      </c>
      <c r="PJ18" s="1">
        <f>'Calculation - tariffs vec'!PI$4*'PCE - 2023 - Importcontent'!PJ18</f>
        <v>0</v>
      </c>
      <c r="PK18" s="1">
        <f>'Calculation - tariffs vec'!PJ$4*'PCE - 2023 - Importcontent'!PK18</f>
        <v>0</v>
      </c>
      <c r="PL18" s="1">
        <f>'Calculation - tariffs vec'!PK$4*'PCE - 2023 - Importcontent'!PL18</f>
        <v>0</v>
      </c>
      <c r="PM18" s="1">
        <f>'Calculation - tariffs vec'!PL$4*'PCE - 2023 - Importcontent'!PM18</f>
        <v>0</v>
      </c>
      <c r="PN18" s="1">
        <f>'Calculation - tariffs vec'!PM$4*'PCE - 2023 - Importcontent'!PN18</f>
        <v>0</v>
      </c>
      <c r="PO18" s="1">
        <f>'Calculation - tariffs vec'!PN$4*'PCE - 2023 - Importcontent'!PO18</f>
        <v>0</v>
      </c>
      <c r="PP18" s="1">
        <f>'Calculation - tariffs vec'!PO$4*'PCE - 2023 - Importcontent'!PP18</f>
        <v>0</v>
      </c>
      <c r="PQ18" s="1">
        <f>'Calculation - tariffs vec'!PP$4*'PCE - 2023 - Importcontent'!PQ18</f>
        <v>0</v>
      </c>
      <c r="PR18" s="1">
        <f>'Calculation - tariffs vec'!PQ$4*'PCE - 2023 - Importcontent'!PR18</f>
        <v>0</v>
      </c>
      <c r="PS18" s="1">
        <f>'Calculation - tariffs vec'!PR$4*'PCE - 2023 - Importcontent'!PS18</f>
        <v>0</v>
      </c>
      <c r="PT18" s="1">
        <f>'Calculation - tariffs vec'!PS$4*'PCE - 2023 - Importcontent'!PT18</f>
        <v>0</v>
      </c>
      <c r="PU18" s="1">
        <f>'Calculation - tariffs vec'!PT$4*'PCE - 2023 - Importcontent'!PU18</f>
        <v>0</v>
      </c>
      <c r="PV18" s="1">
        <f>'Calculation - tariffs vec'!PU$4*'PCE - 2023 - Importcontent'!PV18</f>
        <v>0</v>
      </c>
      <c r="PW18" s="1">
        <f>'Calculation - tariffs vec'!PV$4*'PCE - 2023 - Importcontent'!PW18</f>
        <v>0</v>
      </c>
      <c r="PX18" s="1">
        <f>'Calculation - tariffs vec'!PW$4*'PCE - 2023 - Importcontent'!PX18</f>
        <v>0</v>
      </c>
      <c r="PY18" s="1">
        <f>'Calculation - tariffs vec'!PX$4*'PCE - 2023 - Importcontent'!PY18</f>
        <v>1.0934108264657723E-3</v>
      </c>
      <c r="PZ18" s="1">
        <f>'Calculation - tariffs vec'!PY$4*'PCE - 2023 - Importcontent'!PZ18</f>
        <v>1.8647913534670021E-4</v>
      </c>
      <c r="QA18" s="1">
        <f>'Calculation - tariffs vec'!PZ$4*'PCE - 2023 - Importcontent'!QA18</f>
        <v>5.1137505621225944E-3</v>
      </c>
      <c r="QB18" s="1">
        <f>'Calculation - tariffs vec'!QA$4*'PCE - 2023 - Importcontent'!QB18</f>
        <v>2.1752906685562577E-4</v>
      </c>
      <c r="QC18" s="1">
        <f>'Calculation - tariffs vec'!QB$4*'PCE - 2023 - Importcontent'!QC18</f>
        <v>0</v>
      </c>
      <c r="QD18" s="1">
        <f>'Calculation - tariffs vec'!QC$4*'PCE - 2023 - Importcontent'!QD18</f>
        <v>0</v>
      </c>
      <c r="QE18" s="1">
        <f>'Calculation - tariffs vec'!QD$4*'PCE - 2023 - Importcontent'!QE18</f>
        <v>0</v>
      </c>
      <c r="QF18" s="1">
        <f>'Calculation - tariffs vec'!QE$4*'PCE - 2023 - Importcontent'!QF18</f>
        <v>3.7959982787346476E-4</v>
      </c>
      <c r="QG18" s="1">
        <f>'Calculation - tariffs vec'!QF$4*'PCE - 2023 - Importcontent'!QG18</f>
        <v>1.8582483022839776E-3</v>
      </c>
      <c r="QH18" s="1">
        <f>'Calculation - tariffs vec'!QG$4*'PCE - 2023 - Importcontent'!QH18</f>
        <v>8.483367896211038E-3</v>
      </c>
      <c r="QI18" s="1">
        <f>'Calculation - tariffs vec'!QH$4*'PCE - 2023 - Importcontent'!QI18</f>
        <v>4.3880158635842626E-3</v>
      </c>
      <c r="QJ18" s="1">
        <f>'Calculation - tariffs vec'!QI$4*'PCE - 2023 - Importcontent'!QJ18</f>
        <v>5.4427999675914019E-3</v>
      </c>
      <c r="QK18" s="1">
        <f>'Calculation - tariffs vec'!QJ$4*'PCE - 2023 - Importcontent'!QK18</f>
        <v>0.17946119586530321</v>
      </c>
      <c r="QL18" s="1">
        <f>'Calculation - tariffs vec'!QK$4*'PCE - 2023 - Importcontent'!QL18</f>
        <v>0.13680542060097531</v>
      </c>
      <c r="QM18" s="1">
        <f>'Calculation - tariffs vec'!QL$4*'PCE - 2023 - Importcontent'!QM18</f>
        <v>3.0189265402616298E-2</v>
      </c>
      <c r="QN18" s="1">
        <f>'Calculation - tariffs vec'!QM$4*'PCE - 2023 - Importcontent'!QN18</f>
        <v>1.6856249782111262E-4</v>
      </c>
      <c r="QO18" s="1">
        <f>'Calculation - tariffs vec'!QN$4*'PCE - 2023 - Importcontent'!QO18</f>
        <v>9.8292585253174523E-4</v>
      </c>
      <c r="QP18" s="1">
        <f>'Calculation - tariffs vec'!QO$4*'PCE - 2023 - Importcontent'!QP18</f>
        <v>0.44111136036800275</v>
      </c>
      <c r="QQ18" s="1">
        <f>'Calculation - tariffs vec'!QP$4*'PCE - 2023 - Importcontent'!QQ18</f>
        <v>1.4711533705983374E-3</v>
      </c>
      <c r="QR18" s="1">
        <f>'Calculation - tariffs vec'!QQ$4*'PCE - 2023 - Importcontent'!QR18</f>
        <v>1.6014158715434478E-3</v>
      </c>
      <c r="QS18" s="1">
        <f>'Calculation - tariffs vec'!QR$4*'PCE - 2023 - Importcontent'!QS18</f>
        <v>2.9759200781307051E-5</v>
      </c>
      <c r="QT18" s="1">
        <f>'Calculation - tariffs vec'!QS$4*'PCE - 2023 - Importcontent'!QT18</f>
        <v>1.4436972054680123E-3</v>
      </c>
      <c r="QU18" s="1">
        <f>'Calculation - tariffs vec'!QT$4*'PCE - 2023 - Importcontent'!QU18</f>
        <v>2.194119541420251E-4</v>
      </c>
      <c r="QV18" s="1">
        <f>'Calculation - tariffs vec'!QU$4*'PCE - 2023 - Importcontent'!QV18</f>
        <v>1.2893937810129154E-3</v>
      </c>
      <c r="QW18" s="1">
        <f>'Calculation - tariffs vec'!QV$4*'PCE - 2023 - Importcontent'!QW18</f>
        <v>4.2239835994572423E-3</v>
      </c>
      <c r="QX18" s="1">
        <f>'Calculation - tariffs vec'!QW$4*'PCE - 2023 - Importcontent'!QX18</f>
        <v>3.8323788342903998E-3</v>
      </c>
      <c r="QY18" s="1">
        <f>'Calculation - tariffs vec'!QX$4*'PCE - 2023 - Importcontent'!QY18</f>
        <v>0</v>
      </c>
      <c r="QZ18" s="1">
        <f>'Calculation - tariffs vec'!QY$4*'PCE - 2023 - Importcontent'!QZ18</f>
        <v>0</v>
      </c>
      <c r="RA18" s="1">
        <f>'Calculation - tariffs vec'!QZ$4*'PCE - 2023 - Importcontent'!RA18</f>
        <v>0</v>
      </c>
      <c r="RB18" s="1">
        <f>'Calculation - tariffs vec'!RA$4*'PCE - 2023 - Importcontent'!RB18</f>
        <v>0</v>
      </c>
      <c r="RC18" s="1">
        <f>'Calculation - tariffs vec'!RB$4*'PCE - 2023 - Importcontent'!RC18</f>
        <v>0</v>
      </c>
      <c r="RD18" s="1">
        <f>'Calculation - tariffs vec'!RC$4*'PCE - 2023 - Importcontent'!RD18</f>
        <v>0</v>
      </c>
      <c r="RE18" s="1">
        <f>'Calculation - tariffs vec'!RD$4*'PCE - 2023 - Importcontent'!RE18</f>
        <v>0</v>
      </c>
      <c r="RF18" s="1">
        <f>'Calculation - tariffs vec'!RE$4*'PCE - 2023 - Importcontent'!RF18</f>
        <v>0</v>
      </c>
      <c r="RG18" s="1">
        <f>'Calculation - tariffs vec'!RF$4*'PCE - 2023 - Importcontent'!RG18</f>
        <v>0</v>
      </c>
      <c r="RH18" s="1">
        <f>'Calculation - tariffs vec'!RG$4*'PCE - 2023 - Importcontent'!RH18</f>
        <v>0</v>
      </c>
      <c r="RI18" s="1">
        <f>'Calculation - tariffs vec'!RH$4*'PCE - 2023 - Importcontent'!RI18</f>
        <v>0</v>
      </c>
      <c r="RJ18" s="1">
        <f>'Calculation - tariffs vec'!RI$4*'PCE - 2023 - Importcontent'!RJ18</f>
        <v>0</v>
      </c>
      <c r="RK18" s="1">
        <f>'Calculation - tariffs vec'!RJ$4*'PCE - 2023 - Importcontent'!RK18</f>
        <v>0</v>
      </c>
      <c r="RL18" s="1">
        <f>'Calculation - tariffs vec'!RK$4*'PCE - 2023 - Importcontent'!RL18</f>
        <v>0</v>
      </c>
      <c r="RM18" s="1">
        <f>'Calculation - tariffs vec'!RL$4*'PCE - 2023 - Importcontent'!RM18</f>
        <v>0</v>
      </c>
      <c r="RN18" s="1">
        <f>'Calculation - tariffs vec'!RM$4*'PCE - 2023 - Importcontent'!RN18</f>
        <v>0</v>
      </c>
      <c r="RO18" s="1">
        <f>'Calculation - tariffs vec'!RN$4*'PCE - 2023 - Importcontent'!RO18</f>
        <v>0</v>
      </c>
      <c r="RP18" s="1">
        <f>'Calculation - tariffs vec'!RO$4*'PCE - 2023 - Importcontent'!RP18</f>
        <v>0</v>
      </c>
      <c r="RQ18" s="1">
        <f>'Calculation - tariffs vec'!RP$4*'PCE - 2023 - Importcontent'!RQ18</f>
        <v>0</v>
      </c>
      <c r="RR18" s="1">
        <f>'Calculation - tariffs vec'!RQ$4*'PCE - 2023 - Importcontent'!RR18</f>
        <v>0</v>
      </c>
      <c r="RS18" s="1">
        <f>'Calculation - tariffs vec'!RR$4*'PCE - 2023 - Importcontent'!RS18</f>
        <v>0</v>
      </c>
      <c r="RT18" s="1">
        <f>'Calculation - tariffs vec'!RS$4*'PCE - 2023 - Importcontent'!RT18</f>
        <v>0</v>
      </c>
      <c r="RU18" s="1">
        <f>'Calculation - tariffs vec'!RT$4*'PCE - 2023 - Importcontent'!RU18</f>
        <v>0</v>
      </c>
      <c r="RV18" s="1">
        <f>'Calculation - tariffs vec'!RU$4*'PCE - 2023 - Importcontent'!RV18</f>
        <v>0</v>
      </c>
      <c r="RW18" s="1">
        <f>'Calculation - tariffs vec'!RV$4*'PCE - 2023 - Importcontent'!RW18</f>
        <v>0</v>
      </c>
      <c r="RX18" s="1">
        <f>'Calculation - tariffs vec'!RW$4*'PCE - 2023 - Importcontent'!RX18</f>
        <v>0</v>
      </c>
      <c r="RY18" s="1">
        <f>'Calculation - tariffs vec'!RX$4*'PCE - 2023 - Importcontent'!RY18</f>
        <v>0</v>
      </c>
      <c r="RZ18" s="1">
        <f>'Calculation - tariffs vec'!RY$4*'PCE - 2023 - Importcontent'!RZ18</f>
        <v>0</v>
      </c>
      <c r="SA18" s="1">
        <f>'Calculation - tariffs vec'!RZ$4*'PCE - 2023 - Importcontent'!SA18</f>
        <v>0</v>
      </c>
      <c r="SB18" s="1">
        <f>'Calculation - tariffs vec'!SA$4*'PCE - 2023 - Importcontent'!SB18</f>
        <v>0</v>
      </c>
      <c r="SC18" s="1">
        <f>'Calculation - tariffs vec'!SB$4*'PCE - 2023 - Importcontent'!SC18</f>
        <v>0</v>
      </c>
      <c r="SD18" s="1">
        <f>'Calculation - tariffs vec'!SC$4*'PCE - 2023 - Importcontent'!SD18</f>
        <v>0</v>
      </c>
      <c r="SE18" s="1">
        <f>'Calculation - tariffs vec'!SD$4*'PCE - 2023 - Importcontent'!SE18</f>
        <v>0</v>
      </c>
      <c r="SF18" s="1">
        <f>'Calculation - tariffs vec'!SE$4*'PCE - 2023 - Importcontent'!SF18</f>
        <v>0</v>
      </c>
      <c r="SG18" s="1">
        <f>'Calculation - tariffs vec'!SF$4*'PCE - 2023 - Importcontent'!SG18</f>
        <v>0</v>
      </c>
      <c r="SH18" s="1">
        <f>'Calculation - tariffs vec'!SG$4*'PCE - 2023 - Importcontent'!SH18</f>
        <v>0</v>
      </c>
      <c r="SI18" s="1">
        <f>'Calculation - tariffs vec'!SH$4*'PCE - 2023 - Importcontent'!SI18</f>
        <v>0</v>
      </c>
      <c r="SJ18" s="1">
        <f>'Calculation - tariffs vec'!SI$4*'PCE - 2023 - Importcontent'!SJ18</f>
        <v>0</v>
      </c>
      <c r="SK18" s="1">
        <f>'Calculation - tariffs vec'!SJ$4*'PCE - 2023 - Importcontent'!SK18</f>
        <v>0</v>
      </c>
      <c r="SL18" s="1">
        <f>'Calculation - tariffs vec'!SK$4*'PCE - 2023 - Importcontent'!SL18</f>
        <v>0</v>
      </c>
      <c r="SM18" s="1">
        <f>'Calculation - tariffs vec'!SL$4*'PCE - 2023 - Importcontent'!SM18</f>
        <v>0</v>
      </c>
      <c r="SN18" s="1">
        <f>'Calculation - tariffs vec'!SM$4*'PCE - 2023 - Importcontent'!SN18</f>
        <v>0</v>
      </c>
      <c r="SO18" s="1">
        <f>'Calculation - tariffs vec'!SN$4*'PCE - 2023 - Importcontent'!SO18</f>
        <v>0</v>
      </c>
      <c r="SP18" s="1">
        <f>'Calculation - tariffs vec'!SO$4*'PCE - 2023 - Importcontent'!SP18</f>
        <v>0</v>
      </c>
      <c r="SQ18" s="1">
        <f>'Calculation - tariffs vec'!SP$4*'PCE - 2023 - Importcontent'!SQ18</f>
        <v>0</v>
      </c>
      <c r="SR18" s="1">
        <f>'Calculation - tariffs vec'!SQ$4*'PCE - 2023 - Importcontent'!SR18</f>
        <v>0</v>
      </c>
      <c r="SS18" s="1">
        <f>'Calculation - tariffs vec'!SR$4*'PCE - 2023 - Importcontent'!SS18</f>
        <v>0</v>
      </c>
      <c r="ST18" s="1">
        <f>'Calculation - tariffs vec'!SS$4*'PCE - 2023 - Importcontent'!ST18</f>
        <v>1.5288980074059293E-3</v>
      </c>
      <c r="SU18" s="1">
        <f>'Calculation - tariffs vec'!ST$4*'PCE - 2023 - Importcontent'!SU18</f>
        <v>2.1737086920272314E-3</v>
      </c>
      <c r="SV18" s="1">
        <f>'Calculation - tariffs vec'!SU$4*'PCE - 2023 - Importcontent'!SV18</f>
        <v>1.3940013435915553E-2</v>
      </c>
      <c r="SW18" s="1">
        <f>'Calculation - tariffs vec'!SV$4*'PCE - 2023 - Importcontent'!SW18</f>
        <v>1.80634413187284E-3</v>
      </c>
      <c r="SX18" s="1">
        <f>'Calculation - tariffs vec'!SW$4*'PCE - 2023 - Importcontent'!SX18</f>
        <v>0</v>
      </c>
      <c r="SY18" s="1">
        <f>'Calculation - tariffs vec'!SX$4*'PCE - 2023 - Importcontent'!SY18</f>
        <v>0</v>
      </c>
      <c r="SZ18" s="1">
        <f>'Calculation - tariffs vec'!SY$4*'PCE - 2023 - Importcontent'!SZ18</f>
        <v>0</v>
      </c>
      <c r="TA18" s="1">
        <f>'Calculation - tariffs vec'!SZ$4*'PCE - 2023 - Importcontent'!TA18</f>
        <v>2.1355575229341978E-3</v>
      </c>
      <c r="TB18" s="1">
        <f>'Calculation - tariffs vec'!TA$4*'PCE - 2023 - Importcontent'!TB18</f>
        <v>2.0635634497934911E-3</v>
      </c>
      <c r="TC18" s="1">
        <f>'Calculation - tariffs vec'!TB$4*'PCE - 2023 - Importcontent'!TC18</f>
        <v>3.7303200286974578E-2</v>
      </c>
      <c r="TD18" s="1">
        <f>'Calculation - tariffs vec'!TC$4*'PCE - 2023 - Importcontent'!TD18</f>
        <v>4.6009477164622673E-3</v>
      </c>
      <c r="TE18" s="1">
        <f>'Calculation - tariffs vec'!TD$4*'PCE - 2023 - Importcontent'!TE18</f>
        <v>4.5215100406210502E-3</v>
      </c>
      <c r="TF18" s="1">
        <f>'Calculation - tariffs vec'!TE$4*'PCE - 2023 - Importcontent'!TF18</f>
        <v>0.26741578642642727</v>
      </c>
      <c r="TG18" s="1">
        <f>'Calculation - tariffs vec'!TF$4*'PCE - 2023 - Importcontent'!TG18</f>
        <v>5.7815393889680849E-2</v>
      </c>
      <c r="TH18" s="1">
        <f>'Calculation - tariffs vec'!TG$4*'PCE - 2023 - Importcontent'!TH18</f>
        <v>4.187652252729517E-3</v>
      </c>
      <c r="TI18" s="1">
        <f>'Calculation - tariffs vec'!TH$4*'PCE - 2023 - Importcontent'!TI18</f>
        <v>2.4508044803648037E-4</v>
      </c>
      <c r="TJ18" s="1">
        <f>'Calculation - tariffs vec'!TI$4*'PCE - 2023 - Importcontent'!TJ18</f>
        <v>8.0746147924579256E-4</v>
      </c>
      <c r="TK18" s="1">
        <f>'Calculation - tariffs vec'!TJ$4*'PCE - 2023 - Importcontent'!TK18</f>
        <v>1.0286229633672155</v>
      </c>
      <c r="TL18" s="1">
        <f>'Calculation - tariffs vec'!TK$4*'PCE - 2023 - Importcontent'!TL18</f>
        <v>2.245233011609212E-3</v>
      </c>
      <c r="TM18" s="1">
        <f>'Calculation - tariffs vec'!TL$4*'PCE - 2023 - Importcontent'!TM18</f>
        <v>4.508702971024227E-3</v>
      </c>
      <c r="TN18" s="1">
        <f>'Calculation - tariffs vec'!TM$4*'PCE - 2023 - Importcontent'!TN18</f>
        <v>1.6436811749136055E-4</v>
      </c>
      <c r="TO18" s="1">
        <f>'Calculation - tariffs vec'!TN$4*'PCE - 2023 - Importcontent'!TO18</f>
        <v>2.6522644509339175E-3</v>
      </c>
      <c r="TP18" s="1">
        <f>'Calculation - tariffs vec'!TO$4*'PCE - 2023 - Importcontent'!TP18</f>
        <v>1.2977604677372946E-4</v>
      </c>
      <c r="TQ18" s="1">
        <f>'Calculation - tariffs vec'!TP$4*'PCE - 2023 - Importcontent'!TQ18</f>
        <v>7.3770743564197227E-3</v>
      </c>
      <c r="TR18" s="1">
        <f>'Calculation - tariffs vec'!TQ$4*'PCE - 2023 - Importcontent'!TR18</f>
        <v>2.7908373303869524E-2</v>
      </c>
      <c r="TS18" s="1">
        <f>'Calculation - tariffs vec'!TR$4*'PCE - 2023 - Importcontent'!TS18</f>
        <v>5.3983174198184653E-3</v>
      </c>
      <c r="TT18" s="1">
        <f>'Calculation - tariffs vec'!TS$4*'PCE - 2023 - Importcontent'!TT18</f>
        <v>0</v>
      </c>
      <c r="TU18" s="1">
        <f>'Calculation - tariffs vec'!TT$4*'PCE - 2023 - Importcontent'!TU18</f>
        <v>0</v>
      </c>
      <c r="TV18" s="1">
        <f>'Calculation - tariffs vec'!TU$4*'PCE - 2023 - Importcontent'!TV18</f>
        <v>0</v>
      </c>
      <c r="TW18" s="1">
        <f>'Calculation - tariffs vec'!TV$4*'PCE - 2023 - Importcontent'!TW18</f>
        <v>0</v>
      </c>
      <c r="TX18" s="1">
        <f>'Calculation - tariffs vec'!TW$4*'PCE - 2023 - Importcontent'!TX18</f>
        <v>0</v>
      </c>
      <c r="TY18" s="1">
        <f>'Calculation - tariffs vec'!TX$4*'PCE - 2023 - Importcontent'!TY18</f>
        <v>0</v>
      </c>
      <c r="TZ18" s="1">
        <f>'Calculation - tariffs vec'!TY$4*'PCE - 2023 - Importcontent'!TZ18</f>
        <v>0</v>
      </c>
      <c r="UA18" s="1">
        <f>'Calculation - tariffs vec'!TZ$4*'PCE - 2023 - Importcontent'!UA18</f>
        <v>0</v>
      </c>
      <c r="UB18" s="1">
        <f>'Calculation - tariffs vec'!UA$4*'PCE - 2023 - Importcontent'!UB18</f>
        <v>0</v>
      </c>
      <c r="UC18" s="1">
        <f>'Calculation - tariffs vec'!UB$4*'PCE - 2023 - Importcontent'!UC18</f>
        <v>0</v>
      </c>
      <c r="UD18" s="1">
        <f>'Calculation - tariffs vec'!UC$4*'PCE - 2023 - Importcontent'!UD18</f>
        <v>0</v>
      </c>
      <c r="UE18" s="1">
        <f>'Calculation - tariffs vec'!UD$4*'PCE - 2023 - Importcontent'!UE18</f>
        <v>0</v>
      </c>
      <c r="UF18" s="1">
        <f>'Calculation - tariffs vec'!UE$4*'PCE - 2023 - Importcontent'!UF18</f>
        <v>0</v>
      </c>
      <c r="UG18" s="1">
        <f>'Calculation - tariffs vec'!UF$4*'PCE - 2023 - Importcontent'!UG18</f>
        <v>0</v>
      </c>
      <c r="UH18" s="1">
        <f>'Calculation - tariffs vec'!UG$4*'PCE - 2023 - Importcontent'!UH18</f>
        <v>0</v>
      </c>
      <c r="UI18" s="1">
        <f>'Calculation - tariffs vec'!UH$4*'PCE - 2023 - Importcontent'!UI18</f>
        <v>0</v>
      </c>
      <c r="UJ18" s="1">
        <f>'Calculation - tariffs vec'!UI$4*'PCE - 2023 - Importcontent'!UJ18</f>
        <v>0</v>
      </c>
      <c r="UK18" s="1">
        <f>'Calculation - tariffs vec'!UJ$4*'PCE - 2023 - Importcontent'!UK18</f>
        <v>0</v>
      </c>
      <c r="UL18" s="1">
        <f>'Calculation - tariffs vec'!UK$4*'PCE - 2023 - Importcontent'!UL18</f>
        <v>0</v>
      </c>
      <c r="UM18" s="1">
        <f>'Calculation - tariffs vec'!UL$4*'PCE - 2023 - Importcontent'!UM18</f>
        <v>0</v>
      </c>
      <c r="UN18" s="1">
        <f>'Calculation - tariffs vec'!UM$4*'PCE - 2023 - Importcontent'!UN18</f>
        <v>0</v>
      </c>
      <c r="UO18" s="1">
        <f>'Calculation - tariffs vec'!UN$4*'PCE - 2023 - Importcontent'!UO18</f>
        <v>0</v>
      </c>
      <c r="UP18" s="1">
        <f>'Calculation - tariffs vec'!UO$4*'PCE - 2023 - Importcontent'!UP18</f>
        <v>0</v>
      </c>
      <c r="UQ18" s="1">
        <f>'Calculation - tariffs vec'!UP$4*'PCE - 2023 - Importcontent'!UQ18</f>
        <v>0</v>
      </c>
      <c r="UR18" s="1">
        <f>'Calculation - tariffs vec'!UQ$4*'PCE - 2023 - Importcontent'!UR18</f>
        <v>0</v>
      </c>
      <c r="US18" s="1">
        <f>'Calculation - tariffs vec'!UR$4*'PCE - 2023 - Importcontent'!US18</f>
        <v>0</v>
      </c>
      <c r="UT18" s="1">
        <f>'Calculation - tariffs vec'!US$4*'PCE - 2023 - Importcontent'!UT18</f>
        <v>0</v>
      </c>
      <c r="UU18" s="1">
        <f>'Calculation - tariffs vec'!UT$4*'PCE - 2023 - Importcontent'!UU18</f>
        <v>0</v>
      </c>
      <c r="UV18" s="1">
        <f>'Calculation - tariffs vec'!UU$4*'PCE - 2023 - Importcontent'!UV18</f>
        <v>0</v>
      </c>
      <c r="UW18" s="1">
        <f>'Calculation - tariffs vec'!UV$4*'PCE - 2023 - Importcontent'!UW18</f>
        <v>0</v>
      </c>
      <c r="UX18" s="1">
        <f>'Calculation - tariffs vec'!UW$4*'PCE - 2023 - Importcontent'!UX18</f>
        <v>0</v>
      </c>
      <c r="UY18" s="1">
        <f>'Calculation - tariffs vec'!UX$4*'PCE - 2023 - Importcontent'!UY18</f>
        <v>0</v>
      </c>
      <c r="UZ18" s="1">
        <f>'Calculation - tariffs vec'!UY$4*'PCE - 2023 - Importcontent'!UZ18</f>
        <v>0</v>
      </c>
      <c r="VA18" s="1">
        <f>'Calculation - tariffs vec'!UZ$4*'PCE - 2023 - Importcontent'!VA18</f>
        <v>0</v>
      </c>
      <c r="VB18" s="1">
        <f>'Calculation - tariffs vec'!VA$4*'PCE - 2023 - Importcontent'!VB18</f>
        <v>0</v>
      </c>
      <c r="VC18" s="1">
        <f>'Calculation - tariffs vec'!VB$4*'PCE - 2023 - Importcontent'!VC18</f>
        <v>0</v>
      </c>
      <c r="VD18" s="1">
        <f>'Calculation - tariffs vec'!VC$4*'PCE - 2023 - Importcontent'!VD18</f>
        <v>0</v>
      </c>
      <c r="VE18" s="1">
        <f>'Calculation - tariffs vec'!VD$4*'PCE - 2023 - Importcontent'!VE18</f>
        <v>0</v>
      </c>
      <c r="VF18" s="1">
        <f>'Calculation - tariffs vec'!VE$4*'PCE - 2023 - Importcontent'!VF18</f>
        <v>0</v>
      </c>
      <c r="VG18" s="1">
        <f>'Calculation - tariffs vec'!VF$4*'PCE - 2023 - Importcontent'!VG18</f>
        <v>0</v>
      </c>
      <c r="VH18" s="1">
        <f>'Calculation - tariffs vec'!VG$4*'PCE - 2023 - Importcontent'!VH18</f>
        <v>0</v>
      </c>
      <c r="VI18" s="1">
        <f>'Calculation - tariffs vec'!VH$4*'PCE - 2023 - Importcontent'!VI18</f>
        <v>0</v>
      </c>
      <c r="VJ18" s="1">
        <f>'Calculation - tariffs vec'!VI$4*'PCE - 2023 - Importcontent'!VJ18</f>
        <v>0</v>
      </c>
      <c r="VK18" s="1">
        <f>'Calculation - tariffs vec'!VJ$4*'PCE - 2023 - Importcontent'!VK18</f>
        <v>0</v>
      </c>
      <c r="VL18" s="1">
        <f>'Calculation - tariffs vec'!VK$4*'PCE - 2023 - Importcontent'!VL18</f>
        <v>0</v>
      </c>
      <c r="VM18" s="1">
        <f>'Calculation - tariffs vec'!VL$4*'PCE - 2023 - Importcontent'!VM18</f>
        <v>0</v>
      </c>
      <c r="VN18" s="1">
        <f>'Calculation - tariffs vec'!VM$4*'PCE - 2023 - Importcontent'!VN18</f>
        <v>0</v>
      </c>
      <c r="VO18" s="1">
        <f>'Calculation - tariffs vec'!VN$4*'PCE - 2023 - Importcontent'!VO18</f>
        <v>1.6278402815775092E-5</v>
      </c>
      <c r="VP18" s="1">
        <f>'Calculation - tariffs vec'!VO$4*'PCE - 2023 - Importcontent'!VP18</f>
        <v>8.6826306801683351E-6</v>
      </c>
      <c r="VQ18" s="1">
        <f>'Calculation - tariffs vec'!VP$4*'PCE - 2023 - Importcontent'!VQ18</f>
        <v>3.0080870297946979E-4</v>
      </c>
      <c r="VR18" s="1">
        <f>'Calculation - tariffs vec'!VQ$4*'PCE - 2023 - Importcontent'!VR18</f>
        <v>8.4161861659951194E-6</v>
      </c>
      <c r="VS18" s="1">
        <f>'Calculation - tariffs vec'!VR$4*'PCE - 2023 - Importcontent'!VS18</f>
        <v>0</v>
      </c>
      <c r="VT18" s="1">
        <f>'Calculation - tariffs vec'!VS$4*'PCE - 2023 - Importcontent'!VT18</f>
        <v>0</v>
      </c>
      <c r="VU18" s="1">
        <f>'Calculation - tariffs vec'!VT$4*'PCE - 2023 - Importcontent'!VU18</f>
        <v>0</v>
      </c>
      <c r="VV18" s="1">
        <f>'Calculation - tariffs vec'!VU$4*'PCE - 2023 - Importcontent'!VV18</f>
        <v>1.1309535288242596E-5</v>
      </c>
      <c r="VW18" s="1">
        <f>'Calculation - tariffs vec'!VV$4*'PCE - 2023 - Importcontent'!VW18</f>
        <v>9.8428998867737086E-5</v>
      </c>
      <c r="VX18" s="1">
        <f>'Calculation - tariffs vec'!VW$4*'PCE - 2023 - Importcontent'!VX18</f>
        <v>1.4772951412079262E-3</v>
      </c>
      <c r="VY18" s="1">
        <f>'Calculation - tariffs vec'!VX$4*'PCE - 2023 - Importcontent'!VY18</f>
        <v>5.9956428725240006E-4</v>
      </c>
      <c r="VZ18" s="1">
        <f>'Calculation - tariffs vec'!VY$4*'PCE - 2023 - Importcontent'!VZ18</f>
        <v>1.6989859394994143E-3</v>
      </c>
      <c r="WA18" s="1">
        <f>'Calculation - tariffs vec'!VZ$4*'PCE - 2023 - Importcontent'!WA18</f>
        <v>1.0329769261020973E-2</v>
      </c>
      <c r="WB18" s="1">
        <f>'Calculation - tariffs vec'!WA$4*'PCE - 2023 - Importcontent'!WB18</f>
        <v>6.4247269763764653E-3</v>
      </c>
      <c r="WC18" s="1">
        <f>'Calculation - tariffs vec'!WB$4*'PCE - 2023 - Importcontent'!WC18</f>
        <v>4.8879013648864798E-4</v>
      </c>
      <c r="WD18" s="1">
        <f>'Calculation - tariffs vec'!WC$4*'PCE - 2023 - Importcontent'!WD18</f>
        <v>1.5338235030880269E-4</v>
      </c>
      <c r="WE18" s="1">
        <f>'Calculation - tariffs vec'!WD$4*'PCE - 2023 - Importcontent'!WE18</f>
        <v>6.8852268685154174E-5</v>
      </c>
      <c r="WF18" s="1">
        <f>'Calculation - tariffs vec'!WE$4*'PCE - 2023 - Importcontent'!WF18</f>
        <v>7.1221901231828269E-2</v>
      </c>
      <c r="WG18" s="1">
        <f>'Calculation - tariffs vec'!WF$4*'PCE - 2023 - Importcontent'!WG18</f>
        <v>1.5787224268053862E-4</v>
      </c>
      <c r="WH18" s="1">
        <f>'Calculation - tariffs vec'!WG$4*'PCE - 2023 - Importcontent'!WH18</f>
        <v>2.4089224271355884E-4</v>
      </c>
      <c r="WI18" s="1">
        <f>'Calculation - tariffs vec'!WH$4*'PCE - 2023 - Importcontent'!WI18</f>
        <v>1.4746463731098979E-6</v>
      </c>
      <c r="WJ18" s="1">
        <f>'Calculation - tariffs vec'!WI$4*'PCE - 2023 - Importcontent'!WJ18</f>
        <v>2.7659292083981899E-4</v>
      </c>
      <c r="WK18" s="1">
        <f>'Calculation - tariffs vec'!WJ$4*'PCE - 2023 - Importcontent'!WK18</f>
        <v>1.5593292802717335E-4</v>
      </c>
      <c r="WL18" s="1">
        <f>'Calculation - tariffs vec'!WK$4*'PCE - 2023 - Importcontent'!WL18</f>
        <v>5.9263848087885078E-4</v>
      </c>
      <c r="WM18" s="1">
        <f>'Calculation - tariffs vec'!WL$4*'PCE - 2023 - Importcontent'!WM18</f>
        <v>4.7331463379569148E-3</v>
      </c>
      <c r="WN18" s="1">
        <f>'Calculation - tariffs vec'!WM$4*'PCE - 2023 - Importcontent'!WN18</f>
        <v>3.3614228946555151E-4</v>
      </c>
      <c r="WO18" s="1">
        <f>'Calculation - tariffs vec'!WN$4*'PCE - 2023 - Importcontent'!WO18</f>
        <v>0</v>
      </c>
      <c r="WP18" s="1">
        <f>'Calculation - tariffs vec'!WO$4*'PCE - 2023 - Importcontent'!WP18</f>
        <v>0</v>
      </c>
      <c r="WQ18" s="1">
        <f>'Calculation - tariffs vec'!WP$4*'PCE - 2023 - Importcontent'!WQ18</f>
        <v>0</v>
      </c>
      <c r="WR18" s="1">
        <f>'Calculation - tariffs vec'!WQ$4*'PCE - 2023 - Importcontent'!WR18</f>
        <v>0</v>
      </c>
      <c r="WS18" s="1">
        <f>'Calculation - tariffs vec'!WR$4*'PCE - 2023 - Importcontent'!WS18</f>
        <v>0</v>
      </c>
      <c r="WT18" s="1">
        <f>'Calculation - tariffs vec'!WS$4*'PCE - 2023 - Importcontent'!WT18</f>
        <v>0</v>
      </c>
      <c r="WU18" s="1">
        <f>'Calculation - tariffs vec'!WT$4*'PCE - 2023 - Importcontent'!WU18</f>
        <v>0</v>
      </c>
      <c r="WV18" s="1">
        <f>'Calculation - tariffs vec'!WU$4*'PCE - 2023 - Importcontent'!WV18</f>
        <v>0</v>
      </c>
      <c r="WW18" s="1">
        <f>'Calculation - tariffs vec'!WV$4*'PCE - 2023 - Importcontent'!WW18</f>
        <v>0</v>
      </c>
      <c r="WX18" s="1">
        <f>'Calculation - tariffs vec'!WW$4*'PCE - 2023 - Importcontent'!WX18</f>
        <v>0</v>
      </c>
      <c r="WY18" s="1">
        <f>'Calculation - tariffs vec'!WX$4*'PCE - 2023 - Importcontent'!WY18</f>
        <v>0</v>
      </c>
      <c r="WZ18" s="1">
        <f>'Calculation - tariffs vec'!WY$4*'PCE - 2023 - Importcontent'!WZ18</f>
        <v>0</v>
      </c>
      <c r="XA18" s="1">
        <f>'Calculation - tariffs vec'!WZ$4*'PCE - 2023 - Importcontent'!XA18</f>
        <v>0</v>
      </c>
      <c r="XB18" s="1">
        <f>'Calculation - tariffs vec'!XA$4*'PCE - 2023 - Importcontent'!XB18</f>
        <v>0</v>
      </c>
      <c r="XC18" s="1">
        <f>'Calculation - tariffs vec'!XB$4*'PCE - 2023 - Importcontent'!XC18</f>
        <v>0</v>
      </c>
      <c r="XD18" s="1">
        <f>'Calculation - tariffs vec'!XC$4*'PCE - 2023 - Importcontent'!XD18</f>
        <v>0</v>
      </c>
      <c r="XE18" s="1">
        <f>'Calculation - tariffs vec'!XD$4*'PCE - 2023 - Importcontent'!XE18</f>
        <v>0</v>
      </c>
      <c r="XF18" s="1">
        <f>'Calculation - tariffs vec'!XE$4*'PCE - 2023 - Importcontent'!XF18</f>
        <v>0</v>
      </c>
      <c r="XG18" s="1">
        <f>'Calculation - tariffs vec'!XF$4*'PCE - 2023 - Importcontent'!XG18</f>
        <v>0</v>
      </c>
      <c r="XH18" s="1">
        <f>'Calculation - tariffs vec'!XG$4*'PCE - 2023 - Importcontent'!XH18</f>
        <v>0</v>
      </c>
      <c r="XI18" s="1">
        <f>'Calculation - tariffs vec'!XH$4*'PCE - 2023 - Importcontent'!XI18</f>
        <v>0</v>
      </c>
      <c r="XJ18" s="1">
        <f>'Calculation - tariffs vec'!XI$4*'PCE - 2023 - Importcontent'!XJ18</f>
        <v>0</v>
      </c>
      <c r="XK18" s="1">
        <f>'Calculation - tariffs vec'!XJ$4*'PCE - 2023 - Importcontent'!XK18</f>
        <v>0</v>
      </c>
      <c r="XL18" s="1">
        <f>'Calculation - tariffs vec'!XK$4*'PCE - 2023 - Importcontent'!XL18</f>
        <v>0</v>
      </c>
      <c r="XM18" s="1">
        <f>'Calculation - tariffs vec'!XL$4*'PCE - 2023 - Importcontent'!XM18</f>
        <v>0</v>
      </c>
      <c r="XN18" s="1">
        <f>'Calculation - tariffs vec'!XM$4*'PCE - 2023 - Importcontent'!XN18</f>
        <v>0</v>
      </c>
      <c r="XO18" s="1">
        <f>'Calculation - tariffs vec'!XN$4*'PCE - 2023 - Importcontent'!XO18</f>
        <v>0</v>
      </c>
      <c r="XP18" s="1">
        <f>'Calculation - tariffs vec'!XO$4*'PCE - 2023 - Importcontent'!XP18</f>
        <v>0</v>
      </c>
      <c r="XQ18" s="1">
        <f>'Calculation - tariffs vec'!XP$4*'PCE - 2023 - Importcontent'!XQ18</f>
        <v>0</v>
      </c>
      <c r="XR18" s="1">
        <f>'Calculation - tariffs vec'!XQ$4*'PCE - 2023 - Importcontent'!XR18</f>
        <v>0</v>
      </c>
      <c r="XS18" s="1">
        <f>'Calculation - tariffs vec'!XR$4*'PCE - 2023 - Importcontent'!XS18</f>
        <v>0</v>
      </c>
      <c r="XT18" s="1">
        <f>'Calculation - tariffs vec'!XS$4*'PCE - 2023 - Importcontent'!XT18</f>
        <v>0</v>
      </c>
      <c r="XU18" s="1">
        <f>'Calculation - tariffs vec'!XT$4*'PCE - 2023 - Importcontent'!XU18</f>
        <v>0</v>
      </c>
      <c r="XV18" s="1">
        <f>'Calculation - tariffs vec'!XU$4*'PCE - 2023 - Importcontent'!XV18</f>
        <v>0</v>
      </c>
      <c r="XW18" s="1">
        <f>'Calculation - tariffs vec'!XV$4*'PCE - 2023 - Importcontent'!XW18</f>
        <v>0</v>
      </c>
      <c r="XX18" s="1">
        <f>'Calculation - tariffs vec'!XW$4*'PCE - 2023 - Importcontent'!XX18</f>
        <v>0</v>
      </c>
      <c r="XY18" s="1">
        <f>'Calculation - tariffs vec'!XX$4*'PCE - 2023 - Importcontent'!XY18</f>
        <v>0</v>
      </c>
      <c r="XZ18" s="1">
        <f>'Calculation - tariffs vec'!XY$4*'PCE - 2023 - Importcontent'!XZ18</f>
        <v>0</v>
      </c>
      <c r="YA18" s="1">
        <f>'Calculation - tariffs vec'!XZ$4*'PCE - 2023 - Importcontent'!YA18</f>
        <v>0</v>
      </c>
      <c r="YB18" s="1">
        <f>'Calculation - tariffs vec'!YA$4*'PCE - 2023 - Importcontent'!YB18</f>
        <v>0</v>
      </c>
      <c r="YC18" s="1">
        <f>'Calculation - tariffs vec'!YB$4*'PCE - 2023 - Importcontent'!YC18</f>
        <v>0</v>
      </c>
      <c r="YD18" s="1">
        <f>'Calculation - tariffs vec'!YC$4*'PCE - 2023 - Importcontent'!YD18</f>
        <v>0</v>
      </c>
      <c r="YE18" s="1">
        <f>'Calculation - tariffs vec'!YD$4*'PCE - 2023 - Importcontent'!YE18</f>
        <v>0</v>
      </c>
      <c r="YF18" s="1">
        <f>'Calculation - tariffs vec'!YE$4*'PCE - 2023 - Importcontent'!YF18</f>
        <v>0</v>
      </c>
      <c r="YG18" s="1">
        <f>'Calculation - tariffs vec'!YF$4*'PCE - 2023 - Importcontent'!YG18</f>
        <v>0</v>
      </c>
      <c r="YH18" s="1">
        <f>'Calculation - tariffs vec'!YG$4*'PCE - 2023 - Importcontent'!YH18</f>
        <v>0</v>
      </c>
      <c r="YI18" s="1">
        <f>'Calculation - tariffs vec'!YH$4*'PCE - 2023 - Importcontent'!YI18</f>
        <v>0</v>
      </c>
    </row>
    <row r="19" spans="1:659" ht="15" customHeight="1" x14ac:dyDescent="0.25">
      <c r="A19" s="1">
        <f>'PCE - 2023 - Importcontent'!A19</f>
        <v>22</v>
      </c>
      <c r="B19" s="1" t="str">
        <f>'PCE - 2023 - Importcontent'!B19</f>
        <v>Educational books</v>
      </c>
      <c r="C19" s="1">
        <f>'Calculation - tariffs vec'!B$4*'PCE - 2023 - Importcontent'!C19</f>
        <v>3.3995334344697701E-4</v>
      </c>
      <c r="D19" s="1">
        <f>'Calculation - tariffs vec'!C$4*'PCE - 2023 - Importcontent'!D19</f>
        <v>4.1485403287241452E-4</v>
      </c>
      <c r="E19" s="1">
        <f>'Calculation - tariffs vec'!D$4*'PCE - 2023 - Importcontent'!E19</f>
        <v>2.9333558403716674E-2</v>
      </c>
      <c r="F19" s="1">
        <f>'Calculation - tariffs vec'!E$4*'PCE - 2023 - Importcontent'!F19</f>
        <v>4.8665429612083206E-4</v>
      </c>
      <c r="G19" s="1">
        <f>'Calculation - tariffs vec'!F$4*'PCE - 2023 - Importcontent'!G19</f>
        <v>0</v>
      </c>
      <c r="H19" s="1">
        <f>'Calculation - tariffs vec'!G$4*'PCE - 2023 - Importcontent'!H19</f>
        <v>0</v>
      </c>
      <c r="I19" s="1">
        <f>'Calculation - tariffs vec'!H$4*'PCE - 2023 - Importcontent'!I19</f>
        <v>0</v>
      </c>
      <c r="J19" s="1">
        <f>'Calculation - tariffs vec'!I$4*'PCE - 2023 - Importcontent'!J19</f>
        <v>3.4450681702474077E-3</v>
      </c>
      <c r="K19" s="1">
        <f>'Calculation - tariffs vec'!J$4*'PCE - 2023 - Importcontent'!K19</f>
        <v>5.6023726860406629E-4</v>
      </c>
      <c r="L19" s="1">
        <f>'Calculation - tariffs vec'!K$4*'PCE - 2023 - Importcontent'!L19</f>
        <v>1.0104722780474295E-2</v>
      </c>
      <c r="M19" s="1">
        <f>'Calculation - tariffs vec'!L$4*'PCE - 2023 - Importcontent'!M19</f>
        <v>2.1343291655279203E-3</v>
      </c>
      <c r="N19" s="1">
        <f>'Calculation - tariffs vec'!M$4*'PCE - 2023 - Importcontent'!N19</f>
        <v>2.9042744898100576E-3</v>
      </c>
      <c r="O19" s="1">
        <f>'Calculation - tariffs vec'!N$4*'PCE - 2023 - Importcontent'!O19</f>
        <v>2.8289070626220025E-3</v>
      </c>
      <c r="P19" s="1">
        <f>'Calculation - tariffs vec'!O$4*'PCE - 2023 - Importcontent'!P19</f>
        <v>1.077856249509959E-3</v>
      </c>
      <c r="Q19" s="1">
        <f>'Calculation - tariffs vec'!P$4*'PCE - 2023 - Importcontent'!Q19</f>
        <v>6.2347832242146744E-3</v>
      </c>
      <c r="R19" s="1">
        <f>'Calculation - tariffs vec'!Q$4*'PCE - 2023 - Importcontent'!R19</f>
        <v>5.156204288929285E-4</v>
      </c>
      <c r="S19" s="1">
        <f>'Calculation - tariffs vec'!R$4*'PCE - 2023 - Importcontent'!S19</f>
        <v>3.9775765579651377E-4</v>
      </c>
      <c r="T19" s="1">
        <f>'Calculation - tariffs vec'!S$4*'PCE - 2023 - Importcontent'!T19</f>
        <v>1.1074079625249623E-4</v>
      </c>
      <c r="U19" s="1">
        <f>'Calculation - tariffs vec'!T$4*'PCE - 2023 - Importcontent'!U19</f>
        <v>1.550017363464333E-3</v>
      </c>
      <c r="V19" s="1">
        <f>'Calculation - tariffs vec'!U$4*'PCE - 2023 - Importcontent'!V19</f>
        <v>4.3405692295588754E-4</v>
      </c>
      <c r="W19" s="1">
        <f>'Calculation - tariffs vec'!V$4*'PCE - 2023 - Importcontent'!W19</f>
        <v>1.8062875594882447E-6</v>
      </c>
      <c r="X19" s="1">
        <f>'Calculation - tariffs vec'!W$4*'PCE - 2023 - Importcontent'!X19</f>
        <v>6.6228225206728802E-3</v>
      </c>
      <c r="Y19" s="1">
        <f>'Calculation - tariffs vec'!X$4*'PCE - 2023 - Importcontent'!Y19</f>
        <v>4.3261558419870646E-4</v>
      </c>
      <c r="Z19" s="1">
        <f>'Calculation - tariffs vec'!Y$4*'PCE - 2023 - Importcontent'!Z19</f>
        <v>4.6764286207810497E-3</v>
      </c>
      <c r="AA19" s="1">
        <f>'Calculation - tariffs vec'!Z$4*'PCE - 2023 - Importcontent'!AA19</f>
        <v>8.5211849862661202E-3</v>
      </c>
      <c r="AB19" s="1">
        <f>'Calculation - tariffs vec'!AA$4*'PCE - 2023 - Importcontent'!AB19</f>
        <v>2.4433456869257168E-3</v>
      </c>
      <c r="AC19" s="1">
        <f>'Calculation - tariffs vec'!AB$4*'PCE - 2023 - Importcontent'!AC19</f>
        <v>0</v>
      </c>
      <c r="AD19" s="1">
        <f>'Calculation - tariffs vec'!AC$4*'PCE - 2023 - Importcontent'!AD19</f>
        <v>0</v>
      </c>
      <c r="AE19" s="1">
        <f>'Calculation - tariffs vec'!AD$4*'PCE - 2023 - Importcontent'!AE19</f>
        <v>0</v>
      </c>
      <c r="AF19" s="1">
        <f>'Calculation - tariffs vec'!AE$4*'PCE - 2023 - Importcontent'!AF19</f>
        <v>0</v>
      </c>
      <c r="AG19" s="1">
        <f>'Calculation - tariffs vec'!AF$4*'PCE - 2023 - Importcontent'!AG19</f>
        <v>0</v>
      </c>
      <c r="AH19" s="1">
        <f>'Calculation - tariffs vec'!AG$4*'PCE - 2023 - Importcontent'!AH19</f>
        <v>0</v>
      </c>
      <c r="AI19" s="1">
        <f>'Calculation - tariffs vec'!AH$4*'PCE - 2023 - Importcontent'!AI19</f>
        <v>0</v>
      </c>
      <c r="AJ19" s="1">
        <f>'Calculation - tariffs vec'!AI$4*'PCE - 2023 - Importcontent'!AJ19</f>
        <v>0</v>
      </c>
      <c r="AK19" s="1">
        <f>'Calculation - tariffs vec'!AJ$4*'PCE - 2023 - Importcontent'!AK19</f>
        <v>0</v>
      </c>
      <c r="AL19" s="1">
        <f>'Calculation - tariffs vec'!AK$4*'PCE - 2023 - Importcontent'!AL19</f>
        <v>0</v>
      </c>
      <c r="AM19" s="1">
        <f>'Calculation - tariffs vec'!AL$4*'PCE - 2023 - Importcontent'!AM19</f>
        <v>0</v>
      </c>
      <c r="AN19" s="1">
        <f>'Calculation - tariffs vec'!AM$4*'PCE - 2023 - Importcontent'!AN19</f>
        <v>0</v>
      </c>
      <c r="AO19" s="1">
        <f>'Calculation - tariffs vec'!AN$4*'PCE - 2023 - Importcontent'!AO19</f>
        <v>0</v>
      </c>
      <c r="AP19" s="1">
        <f>'Calculation - tariffs vec'!AO$4*'PCE - 2023 - Importcontent'!AP19</f>
        <v>0</v>
      </c>
      <c r="AQ19" s="1">
        <f>'Calculation - tariffs vec'!AP$4*'PCE - 2023 - Importcontent'!AQ19</f>
        <v>0</v>
      </c>
      <c r="AR19" s="1">
        <f>'Calculation - tariffs vec'!AQ$4*'PCE - 2023 - Importcontent'!AR19</f>
        <v>0</v>
      </c>
      <c r="AS19" s="1">
        <f>'Calculation - tariffs vec'!AR$4*'PCE - 2023 - Importcontent'!AS19</f>
        <v>0</v>
      </c>
      <c r="AT19" s="1">
        <f>'Calculation - tariffs vec'!AS$4*'PCE - 2023 - Importcontent'!AT19</f>
        <v>0</v>
      </c>
      <c r="AU19" s="1">
        <f>'Calculation - tariffs vec'!AT$4*'PCE - 2023 - Importcontent'!AU19</f>
        <v>0</v>
      </c>
      <c r="AV19" s="1">
        <f>'Calculation - tariffs vec'!AU$4*'PCE - 2023 - Importcontent'!AV19</f>
        <v>0</v>
      </c>
      <c r="AW19" s="1">
        <f>'Calculation - tariffs vec'!AV$4*'PCE - 2023 - Importcontent'!AW19</f>
        <v>0</v>
      </c>
      <c r="AX19" s="1">
        <f>'Calculation - tariffs vec'!AW$4*'PCE - 2023 - Importcontent'!AX19</f>
        <v>0</v>
      </c>
      <c r="AY19" s="1">
        <f>'Calculation - tariffs vec'!AX$4*'PCE - 2023 - Importcontent'!AY19</f>
        <v>0</v>
      </c>
      <c r="AZ19" s="1">
        <f>'Calculation - tariffs vec'!AY$4*'PCE - 2023 - Importcontent'!AZ19</f>
        <v>0</v>
      </c>
      <c r="BA19" s="1">
        <f>'Calculation - tariffs vec'!AZ$4*'PCE - 2023 - Importcontent'!BA19</f>
        <v>0</v>
      </c>
      <c r="BB19" s="1">
        <f>'Calculation - tariffs vec'!BA$4*'PCE - 2023 - Importcontent'!BB19</f>
        <v>0</v>
      </c>
      <c r="BC19" s="1">
        <f>'Calculation - tariffs vec'!BB$4*'PCE - 2023 - Importcontent'!BC19</f>
        <v>0</v>
      </c>
      <c r="BD19" s="1">
        <f>'Calculation - tariffs vec'!BC$4*'PCE - 2023 - Importcontent'!BD19</f>
        <v>0</v>
      </c>
      <c r="BE19" s="1">
        <f>'Calculation - tariffs vec'!BD$4*'PCE - 2023 - Importcontent'!BE19</f>
        <v>0</v>
      </c>
      <c r="BF19" s="1">
        <f>'Calculation - tariffs vec'!BE$4*'PCE - 2023 - Importcontent'!BF19</f>
        <v>0</v>
      </c>
      <c r="BG19" s="1">
        <f>'Calculation - tariffs vec'!BF$4*'PCE - 2023 - Importcontent'!BG19</f>
        <v>0</v>
      </c>
      <c r="BH19" s="1">
        <f>'Calculation - tariffs vec'!BG$4*'PCE - 2023 - Importcontent'!BH19</f>
        <v>0</v>
      </c>
      <c r="BI19" s="1">
        <f>'Calculation - tariffs vec'!BH$4*'PCE - 2023 - Importcontent'!BI19</f>
        <v>0</v>
      </c>
      <c r="BJ19" s="1">
        <f>'Calculation - tariffs vec'!BI$4*'PCE - 2023 - Importcontent'!BJ19</f>
        <v>0</v>
      </c>
      <c r="BK19" s="1">
        <f>'Calculation - tariffs vec'!BJ$4*'PCE - 2023 - Importcontent'!BK19</f>
        <v>0</v>
      </c>
      <c r="BL19" s="1">
        <f>'Calculation - tariffs vec'!BK$4*'PCE - 2023 - Importcontent'!BL19</f>
        <v>0</v>
      </c>
      <c r="BM19" s="1">
        <f>'Calculation - tariffs vec'!BL$4*'PCE - 2023 - Importcontent'!BM19</f>
        <v>0</v>
      </c>
      <c r="BN19" s="1">
        <f>'Calculation - tariffs vec'!BM$4*'PCE - 2023 - Importcontent'!BN19</f>
        <v>0</v>
      </c>
      <c r="BO19" s="1">
        <f>'Calculation - tariffs vec'!BN$4*'PCE - 2023 - Importcontent'!BO19</f>
        <v>0</v>
      </c>
      <c r="BP19" s="1">
        <f>'Calculation - tariffs vec'!BO$4*'PCE - 2023 - Importcontent'!BP19</f>
        <v>0</v>
      </c>
      <c r="BQ19" s="1">
        <f>'Calculation - tariffs vec'!BP$4*'PCE - 2023 - Importcontent'!BQ19</f>
        <v>0</v>
      </c>
      <c r="BR19" s="1">
        <f>'Calculation - tariffs vec'!BQ$4*'PCE - 2023 - Importcontent'!BR19</f>
        <v>0</v>
      </c>
      <c r="BS19" s="1">
        <f>'Calculation - tariffs vec'!BR$4*'PCE - 2023 - Importcontent'!BS19</f>
        <v>0</v>
      </c>
      <c r="BT19" s="1">
        <f>'Calculation - tariffs vec'!BS$4*'PCE - 2023 - Importcontent'!BT19</f>
        <v>0</v>
      </c>
      <c r="BU19" s="1">
        <f>'Calculation - tariffs vec'!BT$4*'PCE - 2023 - Importcontent'!BU19</f>
        <v>0</v>
      </c>
      <c r="BV19" s="1">
        <f>'Calculation - tariffs vec'!BU$4*'PCE - 2023 - Importcontent'!BV19</f>
        <v>0</v>
      </c>
      <c r="BW19" s="1">
        <f>'Calculation - tariffs vec'!BV$4*'PCE - 2023 - Importcontent'!BW19</f>
        <v>0</v>
      </c>
      <c r="BX19" s="1">
        <f>'Calculation - tariffs vec'!BW$4*'PCE - 2023 - Importcontent'!BX19</f>
        <v>1.761277341939565E-5</v>
      </c>
      <c r="BY19" s="1">
        <f>'Calculation - tariffs vec'!BX$4*'PCE - 2023 - Importcontent'!BY19</f>
        <v>2.3528439220433102E-4</v>
      </c>
      <c r="BZ19" s="1">
        <f>'Calculation - tariffs vec'!BY$4*'PCE - 2023 - Importcontent'!BZ19</f>
        <v>2.4587789678644163E-7</v>
      </c>
      <c r="CA19" s="1">
        <f>'Calculation - tariffs vec'!BZ$4*'PCE - 2023 - Importcontent'!CA19</f>
        <v>4.1580170528721052E-5</v>
      </c>
      <c r="CB19" s="1">
        <f>'Calculation - tariffs vec'!CA$4*'PCE - 2023 - Importcontent'!CB19</f>
        <v>0</v>
      </c>
      <c r="CC19" s="1">
        <f>'Calculation - tariffs vec'!CB$4*'PCE - 2023 - Importcontent'!CC19</f>
        <v>0</v>
      </c>
      <c r="CD19" s="1">
        <f>'Calculation - tariffs vec'!CC$4*'PCE - 2023 - Importcontent'!CD19</f>
        <v>0</v>
      </c>
      <c r="CE19" s="1">
        <f>'Calculation - tariffs vec'!CD$4*'PCE - 2023 - Importcontent'!CE19</f>
        <v>6.6577950796335673E-4</v>
      </c>
      <c r="CF19" s="1">
        <f>'Calculation - tariffs vec'!CE$4*'PCE - 2023 - Importcontent'!CF19</f>
        <v>1.7074643145770412E-3</v>
      </c>
      <c r="CG19" s="1">
        <f>'Calculation - tariffs vec'!CF$4*'PCE - 2023 - Importcontent'!CG19</f>
        <v>8.5408580171763117E-4</v>
      </c>
      <c r="CH19" s="1">
        <f>'Calculation - tariffs vec'!CG$4*'PCE - 2023 - Importcontent'!CH19</f>
        <v>6.3431717025424928E-3</v>
      </c>
      <c r="CI19" s="1">
        <f>'Calculation - tariffs vec'!CH$4*'PCE - 2023 - Importcontent'!CI19</f>
        <v>4.5778291947256152E-3</v>
      </c>
      <c r="CJ19" s="1">
        <f>'Calculation - tariffs vec'!CI$4*'PCE - 2023 - Importcontent'!CJ19</f>
        <v>4.8212020654556251E-2</v>
      </c>
      <c r="CK19" s="1">
        <f>'Calculation - tariffs vec'!CJ$4*'PCE - 2023 - Importcontent'!CK19</f>
        <v>5.7932378404998699E-3</v>
      </c>
      <c r="CL19" s="1">
        <f>'Calculation - tariffs vec'!CK$4*'PCE - 2023 - Importcontent'!CL19</f>
        <v>4.0547042282665655E-3</v>
      </c>
      <c r="CM19" s="1">
        <f>'Calculation - tariffs vec'!CL$4*'PCE - 2023 - Importcontent'!CM19</f>
        <v>1.32294616683422E-4</v>
      </c>
      <c r="CN19" s="1">
        <f>'Calculation - tariffs vec'!CM$4*'PCE - 2023 - Importcontent'!CN19</f>
        <v>1.3086650804221046E-3</v>
      </c>
      <c r="CO19" s="1">
        <f>'Calculation - tariffs vec'!CN$4*'PCE - 2023 - Importcontent'!CO19</f>
        <v>1.5430734519546589E-3</v>
      </c>
      <c r="CP19" s="1">
        <f>'Calculation - tariffs vec'!CO$4*'PCE - 2023 - Importcontent'!CP19</f>
        <v>2.0340198501493371E-4</v>
      </c>
      <c r="CQ19" s="1">
        <f>'Calculation - tariffs vec'!CP$4*'PCE - 2023 - Importcontent'!CQ19</f>
        <v>4.9542268451932773E-3</v>
      </c>
      <c r="CR19" s="1">
        <f>'Calculation - tariffs vec'!CQ$4*'PCE - 2023 - Importcontent'!CR19</f>
        <v>6.5704555503062718E-5</v>
      </c>
      <c r="CS19" s="1">
        <f>'Calculation - tariffs vec'!CR$4*'PCE - 2023 - Importcontent'!CS19</f>
        <v>2.3530487122118888E-3</v>
      </c>
      <c r="CT19" s="1">
        <f>'Calculation - tariffs vec'!CS$4*'PCE - 2023 - Importcontent'!CT19</f>
        <v>1.1566641286885847E-3</v>
      </c>
      <c r="CU19" s="1">
        <f>'Calculation - tariffs vec'!CT$4*'PCE - 2023 - Importcontent'!CU19</f>
        <v>5.8122694570567148E-5</v>
      </c>
      <c r="CV19" s="1">
        <f>'Calculation - tariffs vec'!CU$4*'PCE - 2023 - Importcontent'!CV19</f>
        <v>5.982325085373435E-3</v>
      </c>
      <c r="CW19" s="1">
        <f>'Calculation - tariffs vec'!CV$4*'PCE - 2023 - Importcontent'!CW19</f>
        <v>4.7059916148452195E-3</v>
      </c>
      <c r="CX19" s="1">
        <f>'Calculation - tariffs vec'!CW$4*'PCE - 2023 - Importcontent'!CX19</f>
        <v>0</v>
      </c>
      <c r="CY19" s="1">
        <f>'Calculation - tariffs vec'!CX$4*'PCE - 2023 - Importcontent'!CY19</f>
        <v>0</v>
      </c>
      <c r="CZ19" s="1">
        <f>'Calculation - tariffs vec'!CY$4*'PCE - 2023 - Importcontent'!CZ19</f>
        <v>0</v>
      </c>
      <c r="DA19" s="1">
        <f>'Calculation - tariffs vec'!CZ$4*'PCE - 2023 - Importcontent'!DA19</f>
        <v>0</v>
      </c>
      <c r="DB19" s="1">
        <f>'Calculation - tariffs vec'!DA$4*'PCE - 2023 - Importcontent'!DB19</f>
        <v>0</v>
      </c>
      <c r="DC19" s="1">
        <f>'Calculation - tariffs vec'!DB$4*'PCE - 2023 - Importcontent'!DC19</f>
        <v>0</v>
      </c>
      <c r="DD19" s="1">
        <f>'Calculation - tariffs vec'!DC$4*'PCE - 2023 - Importcontent'!DD19</f>
        <v>0</v>
      </c>
      <c r="DE19" s="1">
        <f>'Calculation - tariffs vec'!DD$4*'PCE - 2023 - Importcontent'!DE19</f>
        <v>0</v>
      </c>
      <c r="DF19" s="1">
        <f>'Calculation - tariffs vec'!DE$4*'PCE - 2023 - Importcontent'!DF19</f>
        <v>0</v>
      </c>
      <c r="DG19" s="1">
        <f>'Calculation - tariffs vec'!DF$4*'PCE - 2023 - Importcontent'!DG19</f>
        <v>0</v>
      </c>
      <c r="DH19" s="1">
        <f>'Calculation - tariffs vec'!DG$4*'PCE - 2023 - Importcontent'!DH19</f>
        <v>0</v>
      </c>
      <c r="DI19" s="1">
        <f>'Calculation - tariffs vec'!DH$4*'PCE - 2023 - Importcontent'!DI19</f>
        <v>0</v>
      </c>
      <c r="DJ19" s="1">
        <f>'Calculation - tariffs vec'!DI$4*'PCE - 2023 - Importcontent'!DJ19</f>
        <v>0</v>
      </c>
      <c r="DK19" s="1">
        <f>'Calculation - tariffs vec'!DJ$4*'PCE - 2023 - Importcontent'!DK19</f>
        <v>0</v>
      </c>
      <c r="DL19" s="1">
        <f>'Calculation - tariffs vec'!DK$4*'PCE - 2023 - Importcontent'!DL19</f>
        <v>0</v>
      </c>
      <c r="DM19" s="1">
        <f>'Calculation - tariffs vec'!DL$4*'PCE - 2023 - Importcontent'!DM19</f>
        <v>0</v>
      </c>
      <c r="DN19" s="1">
        <f>'Calculation - tariffs vec'!DM$4*'PCE - 2023 - Importcontent'!DN19</f>
        <v>0</v>
      </c>
      <c r="DO19" s="1">
        <f>'Calculation - tariffs vec'!DN$4*'PCE - 2023 - Importcontent'!DO19</f>
        <v>0</v>
      </c>
      <c r="DP19" s="1">
        <f>'Calculation - tariffs vec'!DO$4*'PCE - 2023 - Importcontent'!DP19</f>
        <v>0</v>
      </c>
      <c r="DQ19" s="1">
        <f>'Calculation - tariffs vec'!DP$4*'PCE - 2023 - Importcontent'!DQ19</f>
        <v>0</v>
      </c>
      <c r="DR19" s="1">
        <f>'Calculation - tariffs vec'!DQ$4*'PCE - 2023 - Importcontent'!DR19</f>
        <v>0</v>
      </c>
      <c r="DS19" s="1">
        <f>'Calculation - tariffs vec'!DR$4*'PCE - 2023 - Importcontent'!DS19</f>
        <v>0</v>
      </c>
      <c r="DT19" s="1">
        <f>'Calculation - tariffs vec'!DS$4*'PCE - 2023 - Importcontent'!DT19</f>
        <v>0</v>
      </c>
      <c r="DU19" s="1">
        <f>'Calculation - tariffs vec'!DT$4*'PCE - 2023 - Importcontent'!DU19</f>
        <v>0</v>
      </c>
      <c r="DV19" s="1">
        <f>'Calculation - tariffs vec'!DU$4*'PCE - 2023 - Importcontent'!DV19</f>
        <v>0</v>
      </c>
      <c r="DW19" s="1">
        <f>'Calculation - tariffs vec'!DV$4*'PCE - 2023 - Importcontent'!DW19</f>
        <v>0</v>
      </c>
      <c r="DX19" s="1">
        <f>'Calculation - tariffs vec'!DW$4*'PCE - 2023 - Importcontent'!DX19</f>
        <v>0</v>
      </c>
      <c r="DY19" s="1">
        <f>'Calculation - tariffs vec'!DX$4*'PCE - 2023 - Importcontent'!DY19</f>
        <v>0</v>
      </c>
      <c r="DZ19" s="1">
        <f>'Calculation - tariffs vec'!DY$4*'PCE - 2023 - Importcontent'!DZ19</f>
        <v>0</v>
      </c>
      <c r="EA19" s="1">
        <f>'Calculation - tariffs vec'!DZ$4*'PCE - 2023 - Importcontent'!EA19</f>
        <v>0</v>
      </c>
      <c r="EB19" s="1">
        <f>'Calculation - tariffs vec'!EA$4*'PCE - 2023 - Importcontent'!EB19</f>
        <v>0</v>
      </c>
      <c r="EC19" s="1">
        <f>'Calculation - tariffs vec'!EB$4*'PCE - 2023 - Importcontent'!EC19</f>
        <v>0</v>
      </c>
      <c r="ED19" s="1">
        <f>'Calculation - tariffs vec'!EC$4*'PCE - 2023 - Importcontent'!ED19</f>
        <v>0</v>
      </c>
      <c r="EE19" s="1">
        <f>'Calculation - tariffs vec'!ED$4*'PCE - 2023 - Importcontent'!EE19</f>
        <v>0</v>
      </c>
      <c r="EF19" s="1">
        <f>'Calculation - tariffs vec'!EE$4*'PCE - 2023 - Importcontent'!EF19</f>
        <v>0</v>
      </c>
      <c r="EG19" s="1">
        <f>'Calculation - tariffs vec'!EF$4*'PCE - 2023 - Importcontent'!EG19</f>
        <v>0</v>
      </c>
      <c r="EH19" s="1">
        <f>'Calculation - tariffs vec'!EG$4*'PCE - 2023 - Importcontent'!EH19</f>
        <v>0</v>
      </c>
      <c r="EI19" s="1">
        <f>'Calculation - tariffs vec'!EH$4*'PCE - 2023 - Importcontent'!EI19</f>
        <v>0</v>
      </c>
      <c r="EJ19" s="1">
        <f>'Calculation - tariffs vec'!EI$4*'PCE - 2023 - Importcontent'!EJ19</f>
        <v>0</v>
      </c>
      <c r="EK19" s="1">
        <f>'Calculation - tariffs vec'!EJ$4*'PCE - 2023 - Importcontent'!EK19</f>
        <v>0</v>
      </c>
      <c r="EL19" s="1">
        <f>'Calculation - tariffs vec'!EK$4*'PCE - 2023 - Importcontent'!EL19</f>
        <v>0</v>
      </c>
      <c r="EM19" s="1">
        <f>'Calculation - tariffs vec'!EL$4*'PCE - 2023 - Importcontent'!EM19</f>
        <v>0</v>
      </c>
      <c r="EN19" s="1">
        <f>'Calculation - tariffs vec'!EM$4*'PCE - 2023 - Importcontent'!EN19</f>
        <v>0</v>
      </c>
      <c r="EO19" s="1">
        <f>'Calculation - tariffs vec'!EN$4*'PCE - 2023 - Importcontent'!EO19</f>
        <v>0</v>
      </c>
      <c r="EP19" s="1">
        <f>'Calculation - tariffs vec'!EO$4*'PCE - 2023 - Importcontent'!EP19</f>
        <v>0</v>
      </c>
      <c r="EQ19" s="1">
        <f>'Calculation - tariffs vec'!EP$4*'PCE - 2023 - Importcontent'!EQ19</f>
        <v>0</v>
      </c>
      <c r="ER19" s="1">
        <f>'Calculation - tariffs vec'!EQ$4*'PCE - 2023 - Importcontent'!ER19</f>
        <v>0</v>
      </c>
      <c r="ES19" s="1">
        <f>'Calculation - tariffs vec'!ER$4*'PCE - 2023 - Importcontent'!ES19</f>
        <v>1.128761864031643E-4</v>
      </c>
      <c r="ET19" s="1">
        <f>'Calculation - tariffs vec'!ES$4*'PCE - 2023 - Importcontent'!ET19</f>
        <v>3.9268202062840951E-4</v>
      </c>
      <c r="EU19" s="1">
        <f>'Calculation - tariffs vec'!ET$4*'PCE - 2023 - Importcontent'!EU19</f>
        <v>7.9630360383163722E-6</v>
      </c>
      <c r="EV19" s="1">
        <f>'Calculation - tariffs vec'!EU$4*'PCE - 2023 - Importcontent'!EV19</f>
        <v>1.2730514324077661E-5</v>
      </c>
      <c r="EW19" s="1">
        <f>'Calculation - tariffs vec'!EV$4*'PCE - 2023 - Importcontent'!EW19</f>
        <v>0</v>
      </c>
      <c r="EX19" s="1">
        <f>'Calculation - tariffs vec'!EW$4*'PCE - 2023 - Importcontent'!EX19</f>
        <v>0</v>
      </c>
      <c r="EY19" s="1">
        <f>'Calculation - tariffs vec'!EX$4*'PCE - 2023 - Importcontent'!EY19</f>
        <v>0</v>
      </c>
      <c r="EZ19" s="1">
        <f>'Calculation - tariffs vec'!EY$4*'PCE - 2023 - Importcontent'!EZ19</f>
        <v>7.1928474889324575E-4</v>
      </c>
      <c r="FA19" s="1">
        <f>'Calculation - tariffs vec'!EZ$4*'PCE - 2023 - Importcontent'!FA19</f>
        <v>4.8771855221118747E-4</v>
      </c>
      <c r="FB19" s="1">
        <f>'Calculation - tariffs vec'!FA$4*'PCE - 2023 - Importcontent'!FB19</f>
        <v>2.3023028409104125E-3</v>
      </c>
      <c r="FC19" s="1">
        <f>'Calculation - tariffs vec'!FB$4*'PCE - 2023 - Importcontent'!FC19</f>
        <v>1.7557972863884398E-3</v>
      </c>
      <c r="FD19" s="1">
        <f>'Calculation - tariffs vec'!FC$4*'PCE - 2023 - Importcontent'!FD19</f>
        <v>2.4617004419322168E-3</v>
      </c>
      <c r="FE19" s="1">
        <f>'Calculation - tariffs vec'!FD$4*'PCE - 2023 - Importcontent'!FE19</f>
        <v>3.4913570415845127E-2</v>
      </c>
      <c r="FF19" s="1">
        <f>'Calculation - tariffs vec'!FE$4*'PCE - 2023 - Importcontent'!FF19</f>
        <v>3.4220452716206499E-3</v>
      </c>
      <c r="FG19" s="1">
        <f>'Calculation - tariffs vec'!FF$4*'PCE - 2023 - Importcontent'!FG19</f>
        <v>3.2720548559949597E-3</v>
      </c>
      <c r="FH19" s="1">
        <f>'Calculation - tariffs vec'!FG$4*'PCE - 2023 - Importcontent'!FH19</f>
        <v>6.7551021641490348E-5</v>
      </c>
      <c r="FI19" s="1">
        <f>'Calculation - tariffs vec'!FH$4*'PCE - 2023 - Importcontent'!FI19</f>
        <v>1.597575419929575E-3</v>
      </c>
      <c r="FJ19" s="1">
        <f>'Calculation - tariffs vec'!FI$4*'PCE - 2023 - Importcontent'!FJ19</f>
        <v>3.0650375759108304E-4</v>
      </c>
      <c r="FK19" s="1">
        <f>'Calculation - tariffs vec'!FJ$4*'PCE - 2023 - Importcontent'!FK19</f>
        <v>3.71438129908422E-4</v>
      </c>
      <c r="FL19" s="1">
        <f>'Calculation - tariffs vec'!FK$4*'PCE - 2023 - Importcontent'!FL19</f>
        <v>9.7360753170731027E-4</v>
      </c>
      <c r="FM19" s="1">
        <f>'Calculation - tariffs vec'!FL$4*'PCE - 2023 - Importcontent'!FM19</f>
        <v>8.312286482007541E-5</v>
      </c>
      <c r="FN19" s="1">
        <f>'Calculation - tariffs vec'!FM$4*'PCE - 2023 - Importcontent'!FN19</f>
        <v>1.2824793003898131E-3</v>
      </c>
      <c r="FO19" s="1">
        <f>'Calculation - tariffs vec'!FN$4*'PCE - 2023 - Importcontent'!FO19</f>
        <v>2.5562713284326522E-4</v>
      </c>
      <c r="FP19" s="1">
        <f>'Calculation - tariffs vec'!FO$4*'PCE - 2023 - Importcontent'!FP19</f>
        <v>1.871339062212019E-3</v>
      </c>
      <c r="FQ19" s="1">
        <f>'Calculation - tariffs vec'!FP$4*'PCE - 2023 - Importcontent'!FQ19</f>
        <v>4.5630610809953443E-3</v>
      </c>
      <c r="FR19" s="1">
        <f>'Calculation - tariffs vec'!FQ$4*'PCE - 2023 - Importcontent'!FR19</f>
        <v>2.1434610647439569E-3</v>
      </c>
      <c r="FS19" s="1">
        <f>'Calculation - tariffs vec'!FR$4*'PCE - 2023 - Importcontent'!FS19</f>
        <v>0</v>
      </c>
      <c r="FT19" s="1">
        <f>'Calculation - tariffs vec'!FS$4*'PCE - 2023 - Importcontent'!FT19</f>
        <v>0</v>
      </c>
      <c r="FU19" s="1">
        <f>'Calculation - tariffs vec'!FT$4*'PCE - 2023 - Importcontent'!FU19</f>
        <v>0</v>
      </c>
      <c r="FV19" s="1">
        <f>'Calculation - tariffs vec'!FU$4*'PCE - 2023 - Importcontent'!FV19</f>
        <v>0</v>
      </c>
      <c r="FW19" s="1">
        <f>'Calculation - tariffs vec'!FV$4*'PCE - 2023 - Importcontent'!FW19</f>
        <v>0</v>
      </c>
      <c r="FX19" s="1">
        <f>'Calculation - tariffs vec'!FW$4*'PCE - 2023 - Importcontent'!FX19</f>
        <v>0</v>
      </c>
      <c r="FY19" s="1">
        <f>'Calculation - tariffs vec'!FX$4*'PCE - 2023 - Importcontent'!FY19</f>
        <v>0</v>
      </c>
      <c r="FZ19" s="1">
        <f>'Calculation - tariffs vec'!FY$4*'PCE - 2023 - Importcontent'!FZ19</f>
        <v>0</v>
      </c>
      <c r="GA19" s="1">
        <f>'Calculation - tariffs vec'!FZ$4*'PCE - 2023 - Importcontent'!GA19</f>
        <v>0</v>
      </c>
      <c r="GB19" s="1">
        <f>'Calculation - tariffs vec'!GA$4*'PCE - 2023 - Importcontent'!GB19</f>
        <v>0</v>
      </c>
      <c r="GC19" s="1">
        <f>'Calculation - tariffs vec'!GB$4*'PCE - 2023 - Importcontent'!GC19</f>
        <v>0</v>
      </c>
      <c r="GD19" s="1">
        <f>'Calculation - tariffs vec'!GC$4*'PCE - 2023 - Importcontent'!GD19</f>
        <v>0</v>
      </c>
      <c r="GE19" s="1">
        <f>'Calculation - tariffs vec'!GD$4*'PCE - 2023 - Importcontent'!GE19</f>
        <v>0</v>
      </c>
      <c r="GF19" s="1">
        <f>'Calculation - tariffs vec'!GE$4*'PCE - 2023 - Importcontent'!GF19</f>
        <v>0</v>
      </c>
      <c r="GG19" s="1">
        <f>'Calculation - tariffs vec'!GF$4*'PCE - 2023 - Importcontent'!GG19</f>
        <v>0</v>
      </c>
      <c r="GH19" s="1">
        <f>'Calculation - tariffs vec'!GG$4*'PCE - 2023 - Importcontent'!GH19</f>
        <v>0</v>
      </c>
      <c r="GI19" s="1">
        <f>'Calculation - tariffs vec'!GH$4*'PCE - 2023 - Importcontent'!GI19</f>
        <v>0</v>
      </c>
      <c r="GJ19" s="1">
        <f>'Calculation - tariffs vec'!GI$4*'PCE - 2023 - Importcontent'!GJ19</f>
        <v>0</v>
      </c>
      <c r="GK19" s="1">
        <f>'Calculation - tariffs vec'!GJ$4*'PCE - 2023 - Importcontent'!GK19</f>
        <v>0</v>
      </c>
      <c r="GL19" s="1">
        <f>'Calculation - tariffs vec'!GK$4*'PCE - 2023 - Importcontent'!GL19</f>
        <v>0</v>
      </c>
      <c r="GM19" s="1">
        <f>'Calculation - tariffs vec'!GL$4*'PCE - 2023 - Importcontent'!GM19</f>
        <v>0</v>
      </c>
      <c r="GN19" s="1">
        <f>'Calculation - tariffs vec'!GM$4*'PCE - 2023 - Importcontent'!GN19</f>
        <v>0</v>
      </c>
      <c r="GO19" s="1">
        <f>'Calculation - tariffs vec'!GN$4*'PCE - 2023 - Importcontent'!GO19</f>
        <v>0</v>
      </c>
      <c r="GP19" s="1">
        <f>'Calculation - tariffs vec'!GO$4*'PCE - 2023 - Importcontent'!GP19</f>
        <v>0</v>
      </c>
      <c r="GQ19" s="1">
        <f>'Calculation - tariffs vec'!GP$4*'PCE - 2023 - Importcontent'!GQ19</f>
        <v>0</v>
      </c>
      <c r="GR19" s="1">
        <f>'Calculation - tariffs vec'!GQ$4*'PCE - 2023 - Importcontent'!GR19</f>
        <v>0</v>
      </c>
      <c r="GS19" s="1">
        <f>'Calculation - tariffs vec'!GR$4*'PCE - 2023 - Importcontent'!GS19</f>
        <v>0</v>
      </c>
      <c r="GT19" s="1">
        <f>'Calculation - tariffs vec'!GS$4*'PCE - 2023 - Importcontent'!GT19</f>
        <v>0</v>
      </c>
      <c r="GU19" s="1">
        <f>'Calculation - tariffs vec'!GT$4*'PCE - 2023 - Importcontent'!GU19</f>
        <v>0</v>
      </c>
      <c r="GV19" s="1">
        <f>'Calculation - tariffs vec'!GU$4*'PCE - 2023 - Importcontent'!GV19</f>
        <v>0</v>
      </c>
      <c r="GW19" s="1">
        <f>'Calculation - tariffs vec'!GV$4*'PCE - 2023 - Importcontent'!GW19</f>
        <v>0</v>
      </c>
      <c r="GX19" s="1">
        <f>'Calculation - tariffs vec'!GW$4*'PCE - 2023 - Importcontent'!GX19</f>
        <v>0</v>
      </c>
      <c r="GY19" s="1">
        <f>'Calculation - tariffs vec'!GX$4*'PCE - 2023 - Importcontent'!GY19</f>
        <v>0</v>
      </c>
      <c r="GZ19" s="1">
        <f>'Calculation - tariffs vec'!GY$4*'PCE - 2023 - Importcontent'!GZ19</f>
        <v>0</v>
      </c>
      <c r="HA19" s="1">
        <f>'Calculation - tariffs vec'!GZ$4*'PCE - 2023 - Importcontent'!HA19</f>
        <v>0</v>
      </c>
      <c r="HB19" s="1">
        <f>'Calculation - tariffs vec'!HA$4*'PCE - 2023 - Importcontent'!HB19</f>
        <v>0</v>
      </c>
      <c r="HC19" s="1">
        <f>'Calculation - tariffs vec'!HB$4*'PCE - 2023 - Importcontent'!HC19</f>
        <v>0</v>
      </c>
      <c r="HD19" s="1">
        <f>'Calculation - tariffs vec'!HC$4*'PCE - 2023 - Importcontent'!HD19</f>
        <v>0</v>
      </c>
      <c r="HE19" s="1">
        <f>'Calculation - tariffs vec'!HD$4*'PCE - 2023 - Importcontent'!HE19</f>
        <v>0</v>
      </c>
      <c r="HF19" s="1">
        <f>'Calculation - tariffs vec'!HE$4*'PCE - 2023 - Importcontent'!HF19</f>
        <v>0</v>
      </c>
      <c r="HG19" s="1">
        <f>'Calculation - tariffs vec'!HF$4*'PCE - 2023 - Importcontent'!HG19</f>
        <v>0</v>
      </c>
      <c r="HH19" s="1">
        <f>'Calculation - tariffs vec'!HG$4*'PCE - 2023 - Importcontent'!HH19</f>
        <v>0</v>
      </c>
      <c r="HI19" s="1">
        <f>'Calculation - tariffs vec'!HH$4*'PCE - 2023 - Importcontent'!HI19</f>
        <v>0</v>
      </c>
      <c r="HJ19" s="1">
        <f>'Calculation - tariffs vec'!HI$4*'PCE - 2023 - Importcontent'!HJ19</f>
        <v>0</v>
      </c>
      <c r="HK19" s="1">
        <f>'Calculation - tariffs vec'!HJ$4*'PCE - 2023 - Importcontent'!HK19</f>
        <v>0</v>
      </c>
      <c r="HL19" s="1">
        <f>'Calculation - tariffs vec'!HK$4*'PCE - 2023 - Importcontent'!HL19</f>
        <v>0</v>
      </c>
      <c r="HM19" s="1">
        <f>'Calculation - tariffs vec'!HL$4*'PCE - 2023 - Importcontent'!HM19</f>
        <v>0</v>
      </c>
      <c r="HN19" s="1">
        <f>'Calculation - tariffs vec'!HM$4*'PCE - 2023 - Importcontent'!HN19</f>
        <v>9.0411250213447101E-5</v>
      </c>
      <c r="HO19" s="1">
        <f>'Calculation - tariffs vec'!HN$4*'PCE - 2023 - Importcontent'!HO19</f>
        <v>1.4167928400793601E-4</v>
      </c>
      <c r="HP19" s="1">
        <f>'Calculation - tariffs vec'!HO$4*'PCE - 2023 - Importcontent'!HP19</f>
        <v>7.1971768348301996E-7</v>
      </c>
      <c r="HQ19" s="1">
        <f>'Calculation - tariffs vec'!HP$4*'PCE - 2023 - Importcontent'!HQ19</f>
        <v>1.163647234886849E-4</v>
      </c>
      <c r="HR19" s="1">
        <f>'Calculation - tariffs vec'!HQ$4*'PCE - 2023 - Importcontent'!HR19</f>
        <v>0</v>
      </c>
      <c r="HS19" s="1">
        <f>'Calculation - tariffs vec'!HR$4*'PCE - 2023 - Importcontent'!HS19</f>
        <v>0</v>
      </c>
      <c r="HT19" s="1">
        <f>'Calculation - tariffs vec'!HS$4*'PCE - 2023 - Importcontent'!HT19</f>
        <v>0</v>
      </c>
      <c r="HU19" s="1">
        <f>'Calculation - tariffs vec'!HT$4*'PCE - 2023 - Importcontent'!HU19</f>
        <v>1.0734078051704557E-3</v>
      </c>
      <c r="HV19" s="1">
        <f>'Calculation - tariffs vec'!HU$4*'PCE - 2023 - Importcontent'!HV19</f>
        <v>1.5496391862478882E-3</v>
      </c>
      <c r="HW19" s="1">
        <f>'Calculation - tariffs vec'!HV$4*'PCE - 2023 - Importcontent'!HW19</f>
        <v>4.606638005673438E-3</v>
      </c>
      <c r="HX19" s="1">
        <f>'Calculation - tariffs vec'!HW$4*'PCE - 2023 - Importcontent'!HX19</f>
        <v>4.6683228141438781E-3</v>
      </c>
      <c r="HY19" s="1">
        <f>'Calculation - tariffs vec'!HX$4*'PCE - 2023 - Importcontent'!HY19</f>
        <v>9.9182891003508928E-3</v>
      </c>
      <c r="HZ19" s="1">
        <f>'Calculation - tariffs vec'!HY$4*'PCE - 2023 - Importcontent'!HZ19</f>
        <v>1.3367705149934113E-2</v>
      </c>
      <c r="IA19" s="1">
        <f>'Calculation - tariffs vec'!HZ$4*'PCE - 2023 - Importcontent'!IA19</f>
        <v>3.2518643438771526E-3</v>
      </c>
      <c r="IB19" s="1">
        <f>'Calculation - tariffs vec'!IA$4*'PCE - 2023 - Importcontent'!IB19</f>
        <v>5.0630873368568549E-3</v>
      </c>
      <c r="IC19" s="1">
        <f>'Calculation - tariffs vec'!IB$4*'PCE - 2023 - Importcontent'!IC19</f>
        <v>8.1733963987189347E-4</v>
      </c>
      <c r="ID19" s="1">
        <f>'Calculation - tariffs vec'!IC$4*'PCE - 2023 - Importcontent'!ID19</f>
        <v>4.2707258786487252E-4</v>
      </c>
      <c r="IE19" s="1">
        <f>'Calculation - tariffs vec'!ID$4*'PCE - 2023 - Importcontent'!IE19</f>
        <v>7.9923929754028384E-4</v>
      </c>
      <c r="IF19" s="1">
        <f>'Calculation - tariffs vec'!IE$4*'PCE - 2023 - Importcontent'!IF19</f>
        <v>1.4182062947088738E-3</v>
      </c>
      <c r="IG19" s="1">
        <f>'Calculation - tariffs vec'!IF$4*'PCE - 2023 - Importcontent'!IG19</f>
        <v>1.0262551530725861E-3</v>
      </c>
      <c r="IH19" s="1">
        <f>'Calculation - tariffs vec'!IG$4*'PCE - 2023 - Importcontent'!IH19</f>
        <v>2.2943423349298716E-5</v>
      </c>
      <c r="II19" s="1">
        <f>'Calculation - tariffs vec'!IH$4*'PCE - 2023 - Importcontent'!II19</f>
        <v>3.1676026534678075E-3</v>
      </c>
      <c r="IJ19" s="1">
        <f>'Calculation - tariffs vec'!II$4*'PCE - 2023 - Importcontent'!IJ19</f>
        <v>3.3105536495290646E-4</v>
      </c>
      <c r="IK19" s="1">
        <f>'Calculation - tariffs vec'!IJ$4*'PCE - 2023 - Importcontent'!IK19</f>
        <v>4.3431974405497452E-3</v>
      </c>
      <c r="IL19" s="1">
        <f>'Calculation - tariffs vec'!IK$4*'PCE - 2023 - Importcontent'!IL19</f>
        <v>4.7607572346905325E-2</v>
      </c>
      <c r="IM19" s="1">
        <f>'Calculation - tariffs vec'!IL$4*'PCE - 2023 - Importcontent'!IM19</f>
        <v>1.9487822447033659E-3</v>
      </c>
      <c r="IN19" s="1">
        <f>'Calculation - tariffs vec'!IM$4*'PCE - 2023 - Importcontent'!IN19</f>
        <v>0</v>
      </c>
      <c r="IO19" s="1">
        <f>'Calculation - tariffs vec'!IN$4*'PCE - 2023 - Importcontent'!IO19</f>
        <v>0</v>
      </c>
      <c r="IP19" s="1">
        <f>'Calculation - tariffs vec'!IO$4*'PCE - 2023 - Importcontent'!IP19</f>
        <v>0</v>
      </c>
      <c r="IQ19" s="1">
        <f>'Calculation - tariffs vec'!IP$4*'PCE - 2023 - Importcontent'!IQ19</f>
        <v>0</v>
      </c>
      <c r="IR19" s="1">
        <f>'Calculation - tariffs vec'!IQ$4*'PCE - 2023 - Importcontent'!IR19</f>
        <v>0</v>
      </c>
      <c r="IS19" s="1">
        <f>'Calculation - tariffs vec'!IR$4*'PCE - 2023 - Importcontent'!IS19</f>
        <v>0</v>
      </c>
      <c r="IT19" s="1">
        <f>'Calculation - tariffs vec'!IS$4*'PCE - 2023 - Importcontent'!IT19</f>
        <v>0</v>
      </c>
      <c r="IU19" s="1">
        <f>'Calculation - tariffs vec'!IT$4*'PCE - 2023 - Importcontent'!IU19</f>
        <v>0</v>
      </c>
      <c r="IV19" s="1">
        <f>'Calculation - tariffs vec'!IU$4*'PCE - 2023 - Importcontent'!IV19</f>
        <v>0</v>
      </c>
      <c r="IW19" s="1">
        <f>'Calculation - tariffs vec'!IV$4*'PCE - 2023 - Importcontent'!IW19</f>
        <v>0</v>
      </c>
      <c r="IX19" s="1">
        <f>'Calculation - tariffs vec'!IW$4*'PCE - 2023 - Importcontent'!IX19</f>
        <v>0</v>
      </c>
      <c r="IY19" s="1">
        <f>'Calculation - tariffs vec'!IX$4*'PCE - 2023 - Importcontent'!IY19</f>
        <v>0</v>
      </c>
      <c r="IZ19" s="1">
        <f>'Calculation - tariffs vec'!IY$4*'PCE - 2023 - Importcontent'!IZ19</f>
        <v>0</v>
      </c>
      <c r="JA19" s="1">
        <f>'Calculation - tariffs vec'!IZ$4*'PCE - 2023 - Importcontent'!JA19</f>
        <v>0</v>
      </c>
      <c r="JB19" s="1">
        <f>'Calculation - tariffs vec'!JA$4*'PCE - 2023 - Importcontent'!JB19</f>
        <v>0</v>
      </c>
      <c r="JC19" s="1">
        <f>'Calculation - tariffs vec'!JB$4*'PCE - 2023 - Importcontent'!JC19</f>
        <v>0</v>
      </c>
      <c r="JD19" s="1">
        <f>'Calculation - tariffs vec'!JC$4*'PCE - 2023 - Importcontent'!JD19</f>
        <v>0</v>
      </c>
      <c r="JE19" s="1">
        <f>'Calculation - tariffs vec'!JD$4*'PCE - 2023 - Importcontent'!JE19</f>
        <v>0</v>
      </c>
      <c r="JF19" s="1">
        <f>'Calculation - tariffs vec'!JE$4*'PCE - 2023 - Importcontent'!JF19</f>
        <v>0</v>
      </c>
      <c r="JG19" s="1">
        <f>'Calculation - tariffs vec'!JF$4*'PCE - 2023 - Importcontent'!JG19</f>
        <v>0</v>
      </c>
      <c r="JH19" s="1">
        <f>'Calculation - tariffs vec'!JG$4*'PCE - 2023 - Importcontent'!JH19</f>
        <v>0</v>
      </c>
      <c r="JI19" s="1">
        <f>'Calculation - tariffs vec'!JH$4*'PCE - 2023 - Importcontent'!JI19</f>
        <v>0</v>
      </c>
      <c r="JJ19" s="1">
        <f>'Calculation - tariffs vec'!JI$4*'PCE - 2023 - Importcontent'!JJ19</f>
        <v>0</v>
      </c>
      <c r="JK19" s="1">
        <f>'Calculation - tariffs vec'!JJ$4*'PCE - 2023 - Importcontent'!JK19</f>
        <v>0</v>
      </c>
      <c r="JL19" s="1">
        <f>'Calculation - tariffs vec'!JK$4*'PCE - 2023 - Importcontent'!JL19</f>
        <v>0</v>
      </c>
      <c r="JM19" s="1">
        <f>'Calculation - tariffs vec'!JL$4*'PCE - 2023 - Importcontent'!JM19</f>
        <v>0</v>
      </c>
      <c r="JN19" s="1">
        <f>'Calculation - tariffs vec'!JM$4*'PCE - 2023 - Importcontent'!JN19</f>
        <v>0</v>
      </c>
      <c r="JO19" s="1">
        <f>'Calculation - tariffs vec'!JN$4*'PCE - 2023 - Importcontent'!JO19</f>
        <v>0</v>
      </c>
      <c r="JP19" s="1">
        <f>'Calculation - tariffs vec'!JO$4*'PCE - 2023 - Importcontent'!JP19</f>
        <v>0</v>
      </c>
      <c r="JQ19" s="1">
        <f>'Calculation - tariffs vec'!JP$4*'PCE - 2023 - Importcontent'!JQ19</f>
        <v>0</v>
      </c>
      <c r="JR19" s="1">
        <f>'Calculation - tariffs vec'!JQ$4*'PCE - 2023 - Importcontent'!JR19</f>
        <v>0</v>
      </c>
      <c r="JS19" s="1">
        <f>'Calculation - tariffs vec'!JR$4*'PCE - 2023 - Importcontent'!JS19</f>
        <v>0</v>
      </c>
      <c r="JT19" s="1">
        <f>'Calculation - tariffs vec'!JS$4*'PCE - 2023 - Importcontent'!JT19</f>
        <v>0</v>
      </c>
      <c r="JU19" s="1">
        <f>'Calculation - tariffs vec'!JT$4*'PCE - 2023 - Importcontent'!JU19</f>
        <v>0</v>
      </c>
      <c r="JV19" s="1">
        <f>'Calculation - tariffs vec'!JU$4*'PCE - 2023 - Importcontent'!JV19</f>
        <v>0</v>
      </c>
      <c r="JW19" s="1">
        <f>'Calculation - tariffs vec'!JV$4*'PCE - 2023 - Importcontent'!JW19</f>
        <v>0</v>
      </c>
      <c r="JX19" s="1">
        <f>'Calculation - tariffs vec'!JW$4*'PCE - 2023 - Importcontent'!JX19</f>
        <v>0</v>
      </c>
      <c r="JY19" s="1">
        <f>'Calculation - tariffs vec'!JX$4*'PCE - 2023 - Importcontent'!JY19</f>
        <v>0</v>
      </c>
      <c r="JZ19" s="1">
        <f>'Calculation - tariffs vec'!JY$4*'PCE - 2023 - Importcontent'!JZ19</f>
        <v>0</v>
      </c>
      <c r="KA19" s="1">
        <f>'Calculation - tariffs vec'!JZ$4*'PCE - 2023 - Importcontent'!KA19</f>
        <v>0</v>
      </c>
      <c r="KB19" s="1">
        <f>'Calculation - tariffs vec'!KA$4*'PCE - 2023 - Importcontent'!KB19</f>
        <v>0</v>
      </c>
      <c r="KC19" s="1">
        <f>'Calculation - tariffs vec'!KB$4*'PCE - 2023 - Importcontent'!KC19</f>
        <v>0</v>
      </c>
      <c r="KD19" s="1">
        <f>'Calculation - tariffs vec'!KC$4*'PCE - 2023 - Importcontent'!KD19</f>
        <v>0</v>
      </c>
      <c r="KE19" s="1">
        <f>'Calculation - tariffs vec'!KD$4*'PCE - 2023 - Importcontent'!KE19</f>
        <v>0</v>
      </c>
      <c r="KF19" s="1">
        <f>'Calculation - tariffs vec'!KE$4*'PCE - 2023 - Importcontent'!KF19</f>
        <v>0</v>
      </c>
      <c r="KG19" s="1">
        <f>'Calculation - tariffs vec'!KF$4*'PCE - 2023 - Importcontent'!KG19</f>
        <v>0</v>
      </c>
      <c r="KH19" s="1">
        <f>'Calculation - tariffs vec'!KG$4*'PCE - 2023 - Importcontent'!KH19</f>
        <v>0</v>
      </c>
      <c r="KI19" s="1">
        <f>'Calculation - tariffs vec'!KH$4*'PCE - 2023 - Importcontent'!KI19</f>
        <v>1.0226758014494752E-4</v>
      </c>
      <c r="KJ19" s="1">
        <f>'Calculation - tariffs vec'!KI$4*'PCE - 2023 - Importcontent'!KJ19</f>
        <v>1.3246510918792393E-4</v>
      </c>
      <c r="KK19" s="1">
        <f>'Calculation - tariffs vec'!KJ$4*'PCE - 2023 - Importcontent'!KK19</f>
        <v>2.8872526297524851E-9</v>
      </c>
      <c r="KL19" s="1">
        <f>'Calculation - tariffs vec'!KK$4*'PCE - 2023 - Importcontent'!KL19</f>
        <v>3.9342454912508322E-5</v>
      </c>
      <c r="KM19" s="1">
        <f>'Calculation - tariffs vec'!KL$4*'PCE - 2023 - Importcontent'!KM19</f>
        <v>0</v>
      </c>
      <c r="KN19" s="1">
        <f>'Calculation - tariffs vec'!KM$4*'PCE - 2023 - Importcontent'!KN19</f>
        <v>0</v>
      </c>
      <c r="KO19" s="1">
        <f>'Calculation - tariffs vec'!KN$4*'PCE - 2023 - Importcontent'!KO19</f>
        <v>0</v>
      </c>
      <c r="KP19" s="1">
        <f>'Calculation - tariffs vec'!KO$4*'PCE - 2023 - Importcontent'!KP19</f>
        <v>9.932652686263466E-5</v>
      </c>
      <c r="KQ19" s="1">
        <f>'Calculation - tariffs vec'!KP$4*'PCE - 2023 - Importcontent'!KQ19</f>
        <v>3.9553681069648351E-4</v>
      </c>
      <c r="KR19" s="1">
        <f>'Calculation - tariffs vec'!KQ$4*'PCE - 2023 - Importcontent'!KR19</f>
        <v>6.4014519965528347E-4</v>
      </c>
      <c r="KS19" s="1">
        <f>'Calculation - tariffs vec'!KR$4*'PCE - 2023 - Importcontent'!KS19</f>
        <v>1.0307659432859E-3</v>
      </c>
      <c r="KT19" s="1">
        <f>'Calculation - tariffs vec'!KS$4*'PCE - 2023 - Importcontent'!KT19</f>
        <v>8.9345448592866809E-4</v>
      </c>
      <c r="KU19" s="1">
        <f>'Calculation - tariffs vec'!KT$4*'PCE - 2023 - Importcontent'!KU19</f>
        <v>3.7504183185899528E-3</v>
      </c>
      <c r="KV19" s="1">
        <f>'Calculation - tariffs vec'!KU$4*'PCE - 2023 - Importcontent'!KV19</f>
        <v>4.4227001805102425E-4</v>
      </c>
      <c r="KW19" s="1">
        <f>'Calculation - tariffs vec'!KV$4*'PCE - 2023 - Importcontent'!KW19</f>
        <v>7.4626239224184396E-4</v>
      </c>
      <c r="KX19" s="1">
        <f>'Calculation - tariffs vec'!KW$4*'PCE - 2023 - Importcontent'!KX19</f>
        <v>2.1256798020378895E-5</v>
      </c>
      <c r="KY19" s="1">
        <f>'Calculation - tariffs vec'!KX$4*'PCE - 2023 - Importcontent'!KY19</f>
        <v>9.3139138082627205E-5</v>
      </c>
      <c r="KZ19" s="1">
        <f>'Calculation - tariffs vec'!KY$4*'PCE - 2023 - Importcontent'!KZ19</f>
        <v>4.2326097576517451E-4</v>
      </c>
      <c r="LA19" s="1">
        <f>'Calculation - tariffs vec'!KZ$4*'PCE - 2023 - Importcontent'!LA19</f>
        <v>1.0990256157942255E-4</v>
      </c>
      <c r="LB19" s="1">
        <f>'Calculation - tariffs vec'!LA$4*'PCE - 2023 - Importcontent'!LB19</f>
        <v>2.1647861232351323E-3</v>
      </c>
      <c r="LC19" s="1">
        <f>'Calculation - tariffs vec'!LB$4*'PCE - 2023 - Importcontent'!LC19</f>
        <v>1.230590149690723E-5</v>
      </c>
      <c r="LD19" s="1">
        <f>'Calculation - tariffs vec'!LC$4*'PCE - 2023 - Importcontent'!LD19</f>
        <v>2.8079302054073621E-4</v>
      </c>
      <c r="LE19" s="1">
        <f>'Calculation - tariffs vec'!LD$4*'PCE - 2023 - Importcontent'!LE19</f>
        <v>1.003511555363787E-4</v>
      </c>
      <c r="LF19" s="1">
        <f>'Calculation - tariffs vec'!LE$4*'PCE - 2023 - Importcontent'!LF19</f>
        <v>1.3669464868373163E-3</v>
      </c>
      <c r="LG19" s="1">
        <f>'Calculation - tariffs vec'!LF$4*'PCE - 2023 - Importcontent'!LG19</f>
        <v>4.68530394712466E-3</v>
      </c>
      <c r="LH19" s="1">
        <f>'Calculation - tariffs vec'!LG$4*'PCE - 2023 - Importcontent'!LH19</f>
        <v>4.0674071481903995E-4</v>
      </c>
      <c r="LI19" s="1">
        <f>'Calculation - tariffs vec'!LH$4*'PCE - 2023 - Importcontent'!LI19</f>
        <v>0</v>
      </c>
      <c r="LJ19" s="1">
        <f>'Calculation - tariffs vec'!LI$4*'PCE - 2023 - Importcontent'!LJ19</f>
        <v>0</v>
      </c>
      <c r="LK19" s="1">
        <f>'Calculation - tariffs vec'!LJ$4*'PCE - 2023 - Importcontent'!LK19</f>
        <v>0</v>
      </c>
      <c r="LL19" s="1">
        <f>'Calculation - tariffs vec'!LK$4*'PCE - 2023 - Importcontent'!LL19</f>
        <v>0</v>
      </c>
      <c r="LM19" s="1">
        <f>'Calculation - tariffs vec'!LL$4*'PCE - 2023 - Importcontent'!LM19</f>
        <v>0</v>
      </c>
      <c r="LN19" s="1">
        <f>'Calculation - tariffs vec'!LM$4*'PCE - 2023 - Importcontent'!LN19</f>
        <v>0</v>
      </c>
      <c r="LO19" s="1">
        <f>'Calculation - tariffs vec'!LN$4*'PCE - 2023 - Importcontent'!LO19</f>
        <v>0</v>
      </c>
      <c r="LP19" s="1">
        <f>'Calculation - tariffs vec'!LO$4*'PCE - 2023 - Importcontent'!LP19</f>
        <v>0</v>
      </c>
      <c r="LQ19" s="1">
        <f>'Calculation - tariffs vec'!LP$4*'PCE - 2023 - Importcontent'!LQ19</f>
        <v>0</v>
      </c>
      <c r="LR19" s="1">
        <f>'Calculation - tariffs vec'!LQ$4*'PCE - 2023 - Importcontent'!LR19</f>
        <v>0</v>
      </c>
      <c r="LS19" s="1">
        <f>'Calculation - tariffs vec'!LR$4*'PCE - 2023 - Importcontent'!LS19</f>
        <v>0</v>
      </c>
      <c r="LT19" s="1">
        <f>'Calculation - tariffs vec'!LS$4*'PCE - 2023 - Importcontent'!LT19</f>
        <v>0</v>
      </c>
      <c r="LU19" s="1">
        <f>'Calculation - tariffs vec'!LT$4*'PCE - 2023 - Importcontent'!LU19</f>
        <v>0</v>
      </c>
      <c r="LV19" s="1">
        <f>'Calculation - tariffs vec'!LU$4*'PCE - 2023 - Importcontent'!LV19</f>
        <v>0</v>
      </c>
      <c r="LW19" s="1">
        <f>'Calculation - tariffs vec'!LV$4*'PCE - 2023 - Importcontent'!LW19</f>
        <v>0</v>
      </c>
      <c r="LX19" s="1">
        <f>'Calculation - tariffs vec'!LW$4*'PCE - 2023 - Importcontent'!LX19</f>
        <v>0</v>
      </c>
      <c r="LY19" s="1">
        <f>'Calculation - tariffs vec'!LX$4*'PCE - 2023 - Importcontent'!LY19</f>
        <v>0</v>
      </c>
      <c r="LZ19" s="1">
        <f>'Calculation - tariffs vec'!LY$4*'PCE - 2023 - Importcontent'!LZ19</f>
        <v>0</v>
      </c>
      <c r="MA19" s="1">
        <f>'Calculation - tariffs vec'!LZ$4*'PCE - 2023 - Importcontent'!MA19</f>
        <v>0</v>
      </c>
      <c r="MB19" s="1">
        <f>'Calculation - tariffs vec'!MA$4*'PCE - 2023 - Importcontent'!MB19</f>
        <v>0</v>
      </c>
      <c r="MC19" s="1">
        <f>'Calculation - tariffs vec'!MB$4*'PCE - 2023 - Importcontent'!MC19</f>
        <v>0</v>
      </c>
      <c r="MD19" s="1">
        <f>'Calculation - tariffs vec'!MC$4*'PCE - 2023 - Importcontent'!MD19</f>
        <v>0</v>
      </c>
      <c r="ME19" s="1">
        <f>'Calculation - tariffs vec'!MD$4*'PCE - 2023 - Importcontent'!ME19</f>
        <v>0</v>
      </c>
      <c r="MF19" s="1">
        <f>'Calculation - tariffs vec'!ME$4*'PCE - 2023 - Importcontent'!MF19</f>
        <v>0</v>
      </c>
      <c r="MG19" s="1">
        <f>'Calculation - tariffs vec'!MF$4*'PCE - 2023 - Importcontent'!MG19</f>
        <v>0</v>
      </c>
      <c r="MH19" s="1">
        <f>'Calculation - tariffs vec'!MG$4*'PCE - 2023 - Importcontent'!MH19</f>
        <v>0</v>
      </c>
      <c r="MI19" s="1">
        <f>'Calculation - tariffs vec'!MH$4*'PCE - 2023 - Importcontent'!MI19</f>
        <v>0</v>
      </c>
      <c r="MJ19" s="1">
        <f>'Calculation - tariffs vec'!MI$4*'PCE - 2023 - Importcontent'!MJ19</f>
        <v>0</v>
      </c>
      <c r="MK19" s="1">
        <f>'Calculation - tariffs vec'!MJ$4*'PCE - 2023 - Importcontent'!MK19</f>
        <v>0</v>
      </c>
      <c r="ML19" s="1">
        <f>'Calculation - tariffs vec'!MK$4*'PCE - 2023 - Importcontent'!ML19</f>
        <v>0</v>
      </c>
      <c r="MM19" s="1">
        <f>'Calculation - tariffs vec'!ML$4*'PCE - 2023 - Importcontent'!MM19</f>
        <v>0</v>
      </c>
      <c r="MN19" s="1">
        <f>'Calculation - tariffs vec'!MM$4*'PCE - 2023 - Importcontent'!MN19</f>
        <v>0</v>
      </c>
      <c r="MO19" s="1">
        <f>'Calculation - tariffs vec'!MN$4*'PCE - 2023 - Importcontent'!MO19</f>
        <v>0</v>
      </c>
      <c r="MP19" s="1">
        <f>'Calculation - tariffs vec'!MO$4*'PCE - 2023 - Importcontent'!MP19</f>
        <v>0</v>
      </c>
      <c r="MQ19" s="1">
        <f>'Calculation - tariffs vec'!MP$4*'PCE - 2023 - Importcontent'!MQ19</f>
        <v>0</v>
      </c>
      <c r="MR19" s="1">
        <f>'Calculation - tariffs vec'!MQ$4*'PCE - 2023 - Importcontent'!MR19</f>
        <v>0</v>
      </c>
      <c r="MS19" s="1">
        <f>'Calculation - tariffs vec'!MR$4*'PCE - 2023 - Importcontent'!MS19</f>
        <v>0</v>
      </c>
      <c r="MT19" s="1">
        <f>'Calculation - tariffs vec'!MS$4*'PCE - 2023 - Importcontent'!MT19</f>
        <v>0</v>
      </c>
      <c r="MU19" s="1">
        <f>'Calculation - tariffs vec'!MT$4*'PCE - 2023 - Importcontent'!MU19</f>
        <v>0</v>
      </c>
      <c r="MV19" s="1">
        <f>'Calculation - tariffs vec'!MU$4*'PCE - 2023 - Importcontent'!MV19</f>
        <v>0</v>
      </c>
      <c r="MW19" s="1">
        <f>'Calculation - tariffs vec'!MV$4*'PCE - 2023 - Importcontent'!MW19</f>
        <v>0</v>
      </c>
      <c r="MX19" s="1">
        <f>'Calculation - tariffs vec'!MW$4*'PCE - 2023 - Importcontent'!MX19</f>
        <v>0</v>
      </c>
      <c r="MY19" s="1">
        <f>'Calculation - tariffs vec'!MX$4*'PCE - 2023 - Importcontent'!MY19</f>
        <v>0</v>
      </c>
      <c r="MZ19" s="1">
        <f>'Calculation - tariffs vec'!MY$4*'PCE - 2023 - Importcontent'!MZ19</f>
        <v>0</v>
      </c>
      <c r="NA19" s="1">
        <f>'Calculation - tariffs vec'!MZ$4*'PCE - 2023 - Importcontent'!NA19</f>
        <v>0</v>
      </c>
      <c r="NB19" s="1">
        <f>'Calculation - tariffs vec'!NA$4*'PCE - 2023 - Importcontent'!NB19</f>
        <v>0</v>
      </c>
      <c r="NC19" s="1">
        <f>'Calculation - tariffs vec'!NB$4*'PCE - 2023 - Importcontent'!NC19</f>
        <v>0</v>
      </c>
      <c r="ND19" s="1">
        <f>'Calculation - tariffs vec'!NC$4*'PCE - 2023 - Importcontent'!ND19</f>
        <v>1.7009118236384819E-6</v>
      </c>
      <c r="NE19" s="1">
        <f>'Calculation - tariffs vec'!ND$4*'PCE - 2023 - Importcontent'!NE19</f>
        <v>4.4226421131194471E-5</v>
      </c>
      <c r="NF19" s="1">
        <f>'Calculation - tariffs vec'!NE$4*'PCE - 2023 - Importcontent'!NF19</f>
        <v>5.7557045447066042E-10</v>
      </c>
      <c r="NG19" s="1">
        <f>'Calculation - tariffs vec'!NF$4*'PCE - 2023 - Importcontent'!NG19</f>
        <v>7.9291985810416216E-6</v>
      </c>
      <c r="NH19" s="1">
        <f>'Calculation - tariffs vec'!NG$4*'PCE - 2023 - Importcontent'!NH19</f>
        <v>0</v>
      </c>
      <c r="NI19" s="1">
        <f>'Calculation - tariffs vec'!NH$4*'PCE - 2023 - Importcontent'!NI19</f>
        <v>0</v>
      </c>
      <c r="NJ19" s="1">
        <f>'Calculation - tariffs vec'!NI$4*'PCE - 2023 - Importcontent'!NJ19</f>
        <v>0</v>
      </c>
      <c r="NK19" s="1">
        <f>'Calculation - tariffs vec'!NJ$4*'PCE - 2023 - Importcontent'!NK19</f>
        <v>2.3254240825213427E-5</v>
      </c>
      <c r="NL19" s="1">
        <f>'Calculation - tariffs vec'!NK$4*'PCE - 2023 - Importcontent'!NL19</f>
        <v>2.301727049459283E-4</v>
      </c>
      <c r="NM19" s="1">
        <f>'Calculation - tariffs vec'!NL$4*'PCE - 2023 - Importcontent'!NM19</f>
        <v>1.0022480390961994E-3</v>
      </c>
      <c r="NN19" s="1">
        <f>'Calculation - tariffs vec'!NM$4*'PCE - 2023 - Importcontent'!NN19</f>
        <v>1.1643827296684563E-3</v>
      </c>
      <c r="NO19" s="1">
        <f>'Calculation - tariffs vec'!NN$4*'PCE - 2023 - Importcontent'!NO19</f>
        <v>4.4425227519679228E-3</v>
      </c>
      <c r="NP19" s="1">
        <f>'Calculation - tariffs vec'!NO$4*'PCE - 2023 - Importcontent'!NP19</f>
        <v>5.1219674546428796E-3</v>
      </c>
      <c r="NQ19" s="1">
        <f>'Calculation - tariffs vec'!NP$4*'PCE - 2023 - Importcontent'!NQ19</f>
        <v>1.117538371379987E-3</v>
      </c>
      <c r="NR19" s="1">
        <f>'Calculation - tariffs vec'!NQ$4*'PCE - 2023 - Importcontent'!NR19</f>
        <v>3.6079874064257928E-3</v>
      </c>
      <c r="NS19" s="1">
        <f>'Calculation - tariffs vec'!NR$4*'PCE - 2023 - Importcontent'!NS19</f>
        <v>1.6786784649122042E-4</v>
      </c>
      <c r="NT19" s="1">
        <f>'Calculation - tariffs vec'!NS$4*'PCE - 2023 - Importcontent'!NT19</f>
        <v>3.7185451951328929E-6</v>
      </c>
      <c r="NU19" s="1">
        <f>'Calculation - tariffs vec'!NT$4*'PCE - 2023 - Importcontent'!NU19</f>
        <v>8.8916630780826606E-5</v>
      </c>
      <c r="NV19" s="1">
        <f>'Calculation - tariffs vec'!NU$4*'PCE - 2023 - Importcontent'!NV19</f>
        <v>5.8891343906301104E-5</v>
      </c>
      <c r="NW19" s="1">
        <f>'Calculation - tariffs vec'!NV$4*'PCE - 2023 - Importcontent'!NW19</f>
        <v>2.1784351232796576E-4</v>
      </c>
      <c r="NX19" s="1">
        <f>'Calculation - tariffs vec'!NW$4*'PCE - 2023 - Importcontent'!NX19</f>
        <v>2.3928079193385967E-7</v>
      </c>
      <c r="NY19" s="1">
        <f>'Calculation - tariffs vec'!NX$4*'PCE - 2023 - Importcontent'!NY19</f>
        <v>2.0829366997204959E-4</v>
      </c>
      <c r="NZ19" s="1">
        <f>'Calculation - tariffs vec'!NY$4*'PCE - 2023 - Importcontent'!NZ19</f>
        <v>9.6304266036163441E-5</v>
      </c>
      <c r="OA19" s="1">
        <f>'Calculation - tariffs vec'!NZ$4*'PCE - 2023 - Importcontent'!OA19</f>
        <v>2.5870722319666124E-4</v>
      </c>
      <c r="OB19" s="1">
        <f>'Calculation - tariffs vec'!OA$4*'PCE - 2023 - Importcontent'!OB19</f>
        <v>4.8167439228322005E-3</v>
      </c>
      <c r="OC19" s="1">
        <f>'Calculation - tariffs vec'!OB$4*'PCE - 2023 - Importcontent'!OC19</f>
        <v>7.5849234078494328E-4</v>
      </c>
      <c r="OD19" s="1">
        <f>'Calculation - tariffs vec'!OC$4*'PCE - 2023 - Importcontent'!OD19</f>
        <v>0</v>
      </c>
      <c r="OE19" s="1">
        <f>'Calculation - tariffs vec'!OD$4*'PCE - 2023 - Importcontent'!OE19</f>
        <v>0</v>
      </c>
      <c r="OF19" s="1">
        <f>'Calculation - tariffs vec'!OE$4*'PCE - 2023 - Importcontent'!OF19</f>
        <v>0</v>
      </c>
      <c r="OG19" s="1">
        <f>'Calculation - tariffs vec'!OF$4*'PCE - 2023 - Importcontent'!OG19</f>
        <v>0</v>
      </c>
      <c r="OH19" s="1">
        <f>'Calculation - tariffs vec'!OG$4*'PCE - 2023 - Importcontent'!OH19</f>
        <v>0</v>
      </c>
      <c r="OI19" s="1">
        <f>'Calculation - tariffs vec'!OH$4*'PCE - 2023 - Importcontent'!OI19</f>
        <v>0</v>
      </c>
      <c r="OJ19" s="1">
        <f>'Calculation - tariffs vec'!OI$4*'PCE - 2023 - Importcontent'!OJ19</f>
        <v>0</v>
      </c>
      <c r="OK19" s="1">
        <f>'Calculation - tariffs vec'!OJ$4*'PCE - 2023 - Importcontent'!OK19</f>
        <v>0</v>
      </c>
      <c r="OL19" s="1">
        <f>'Calculation - tariffs vec'!OK$4*'PCE - 2023 - Importcontent'!OL19</f>
        <v>0</v>
      </c>
      <c r="OM19" s="1">
        <f>'Calculation - tariffs vec'!OL$4*'PCE - 2023 - Importcontent'!OM19</f>
        <v>0</v>
      </c>
      <c r="ON19" s="1">
        <f>'Calculation - tariffs vec'!OM$4*'PCE - 2023 - Importcontent'!ON19</f>
        <v>0</v>
      </c>
      <c r="OO19" s="1">
        <f>'Calculation - tariffs vec'!ON$4*'PCE - 2023 - Importcontent'!OO19</f>
        <v>0</v>
      </c>
      <c r="OP19" s="1">
        <f>'Calculation - tariffs vec'!OO$4*'PCE - 2023 - Importcontent'!OP19</f>
        <v>0</v>
      </c>
      <c r="OQ19" s="1">
        <f>'Calculation - tariffs vec'!OP$4*'PCE - 2023 - Importcontent'!OQ19</f>
        <v>0</v>
      </c>
      <c r="OR19" s="1">
        <f>'Calculation - tariffs vec'!OQ$4*'PCE - 2023 - Importcontent'!OR19</f>
        <v>0</v>
      </c>
      <c r="OS19" s="1">
        <f>'Calculation - tariffs vec'!OR$4*'PCE - 2023 - Importcontent'!OS19</f>
        <v>0</v>
      </c>
      <c r="OT19" s="1">
        <f>'Calculation - tariffs vec'!OS$4*'PCE - 2023 - Importcontent'!OT19</f>
        <v>0</v>
      </c>
      <c r="OU19" s="1">
        <f>'Calculation - tariffs vec'!OT$4*'PCE - 2023 - Importcontent'!OU19</f>
        <v>0</v>
      </c>
      <c r="OV19" s="1">
        <f>'Calculation - tariffs vec'!OU$4*'PCE - 2023 - Importcontent'!OV19</f>
        <v>0</v>
      </c>
      <c r="OW19" s="1">
        <f>'Calculation - tariffs vec'!OV$4*'PCE - 2023 - Importcontent'!OW19</f>
        <v>0</v>
      </c>
      <c r="OX19" s="1">
        <f>'Calculation - tariffs vec'!OW$4*'PCE - 2023 - Importcontent'!OX19</f>
        <v>0</v>
      </c>
      <c r="OY19" s="1">
        <f>'Calculation - tariffs vec'!OX$4*'PCE - 2023 - Importcontent'!OY19</f>
        <v>0</v>
      </c>
      <c r="OZ19" s="1">
        <f>'Calculation - tariffs vec'!OY$4*'PCE - 2023 - Importcontent'!OZ19</f>
        <v>0</v>
      </c>
      <c r="PA19" s="1">
        <f>'Calculation - tariffs vec'!OZ$4*'PCE - 2023 - Importcontent'!PA19</f>
        <v>0</v>
      </c>
      <c r="PB19" s="1">
        <f>'Calculation - tariffs vec'!PA$4*'PCE - 2023 - Importcontent'!PB19</f>
        <v>0</v>
      </c>
      <c r="PC19" s="1">
        <f>'Calculation - tariffs vec'!PB$4*'PCE - 2023 - Importcontent'!PC19</f>
        <v>0</v>
      </c>
      <c r="PD19" s="1">
        <f>'Calculation - tariffs vec'!PC$4*'PCE - 2023 - Importcontent'!PD19</f>
        <v>0</v>
      </c>
      <c r="PE19" s="1">
        <f>'Calculation - tariffs vec'!PD$4*'PCE - 2023 - Importcontent'!PE19</f>
        <v>0</v>
      </c>
      <c r="PF19" s="1">
        <f>'Calculation - tariffs vec'!PE$4*'PCE - 2023 - Importcontent'!PF19</f>
        <v>0</v>
      </c>
      <c r="PG19" s="1">
        <f>'Calculation - tariffs vec'!PF$4*'PCE - 2023 - Importcontent'!PG19</f>
        <v>0</v>
      </c>
      <c r="PH19" s="1">
        <f>'Calculation - tariffs vec'!PG$4*'PCE - 2023 - Importcontent'!PH19</f>
        <v>0</v>
      </c>
      <c r="PI19" s="1">
        <f>'Calculation - tariffs vec'!PH$4*'PCE - 2023 - Importcontent'!PI19</f>
        <v>0</v>
      </c>
      <c r="PJ19" s="1">
        <f>'Calculation - tariffs vec'!PI$4*'PCE - 2023 - Importcontent'!PJ19</f>
        <v>0</v>
      </c>
      <c r="PK19" s="1">
        <f>'Calculation - tariffs vec'!PJ$4*'PCE - 2023 - Importcontent'!PK19</f>
        <v>0</v>
      </c>
      <c r="PL19" s="1">
        <f>'Calculation - tariffs vec'!PK$4*'PCE - 2023 - Importcontent'!PL19</f>
        <v>0</v>
      </c>
      <c r="PM19" s="1">
        <f>'Calculation - tariffs vec'!PL$4*'PCE - 2023 - Importcontent'!PM19</f>
        <v>0</v>
      </c>
      <c r="PN19" s="1">
        <f>'Calculation - tariffs vec'!PM$4*'PCE - 2023 - Importcontent'!PN19</f>
        <v>0</v>
      </c>
      <c r="PO19" s="1">
        <f>'Calculation - tariffs vec'!PN$4*'PCE - 2023 - Importcontent'!PO19</f>
        <v>0</v>
      </c>
      <c r="PP19" s="1">
        <f>'Calculation - tariffs vec'!PO$4*'PCE - 2023 - Importcontent'!PP19</f>
        <v>0</v>
      </c>
      <c r="PQ19" s="1">
        <f>'Calculation - tariffs vec'!PP$4*'PCE - 2023 - Importcontent'!PQ19</f>
        <v>0</v>
      </c>
      <c r="PR19" s="1">
        <f>'Calculation - tariffs vec'!PQ$4*'PCE - 2023 - Importcontent'!PR19</f>
        <v>0</v>
      </c>
      <c r="PS19" s="1">
        <f>'Calculation - tariffs vec'!PR$4*'PCE - 2023 - Importcontent'!PS19</f>
        <v>0</v>
      </c>
      <c r="PT19" s="1">
        <f>'Calculation - tariffs vec'!PS$4*'PCE - 2023 - Importcontent'!PT19</f>
        <v>0</v>
      </c>
      <c r="PU19" s="1">
        <f>'Calculation - tariffs vec'!PT$4*'PCE - 2023 - Importcontent'!PU19</f>
        <v>0</v>
      </c>
      <c r="PV19" s="1">
        <f>'Calculation - tariffs vec'!PU$4*'PCE - 2023 - Importcontent'!PV19</f>
        <v>0</v>
      </c>
      <c r="PW19" s="1">
        <f>'Calculation - tariffs vec'!PV$4*'PCE - 2023 - Importcontent'!PW19</f>
        <v>0</v>
      </c>
      <c r="PX19" s="1">
        <f>'Calculation - tariffs vec'!PW$4*'PCE - 2023 - Importcontent'!PX19</f>
        <v>0</v>
      </c>
      <c r="PY19" s="1">
        <f>'Calculation - tariffs vec'!PX$4*'PCE - 2023 - Importcontent'!PY19</f>
        <v>8.1516487651170648E-4</v>
      </c>
      <c r="PZ19" s="1">
        <f>'Calculation - tariffs vec'!PY$4*'PCE - 2023 - Importcontent'!PZ19</f>
        <v>7.6813389229438446E-5</v>
      </c>
      <c r="QA19" s="1">
        <f>'Calculation - tariffs vec'!PZ$4*'PCE - 2023 - Importcontent'!QA19</f>
        <v>5.4670752397739421E-3</v>
      </c>
      <c r="QB19" s="1">
        <f>'Calculation - tariffs vec'!QA$4*'PCE - 2023 - Importcontent'!QB19</f>
        <v>1.2144944180195665E-4</v>
      </c>
      <c r="QC19" s="1">
        <f>'Calculation - tariffs vec'!QB$4*'PCE - 2023 - Importcontent'!QC19</f>
        <v>0</v>
      </c>
      <c r="QD19" s="1">
        <f>'Calculation - tariffs vec'!QC$4*'PCE - 2023 - Importcontent'!QD19</f>
        <v>0</v>
      </c>
      <c r="QE19" s="1">
        <f>'Calculation - tariffs vec'!QD$4*'PCE - 2023 - Importcontent'!QE19</f>
        <v>0</v>
      </c>
      <c r="QF19" s="1">
        <f>'Calculation - tariffs vec'!QE$4*'PCE - 2023 - Importcontent'!QF19</f>
        <v>2.4483584379055251E-4</v>
      </c>
      <c r="QG19" s="1">
        <f>'Calculation - tariffs vec'!QF$4*'PCE - 2023 - Importcontent'!QG19</f>
        <v>1.1869051641273636E-3</v>
      </c>
      <c r="QH19" s="1">
        <f>'Calculation - tariffs vec'!QG$4*'PCE - 2023 - Importcontent'!QH19</f>
        <v>3.2896403051706075E-3</v>
      </c>
      <c r="QI19" s="1">
        <f>'Calculation - tariffs vec'!QH$4*'PCE - 2023 - Importcontent'!QI19</f>
        <v>3.5973904699349102E-3</v>
      </c>
      <c r="QJ19" s="1">
        <f>'Calculation - tariffs vec'!QI$4*'PCE - 2023 - Importcontent'!QJ19</f>
        <v>4.5865976725862276E-3</v>
      </c>
      <c r="QK19" s="1">
        <f>'Calculation - tariffs vec'!QJ$4*'PCE - 2023 - Importcontent'!QK19</f>
        <v>2.787042850681155E-2</v>
      </c>
      <c r="QL19" s="1">
        <f>'Calculation - tariffs vec'!QK$4*'PCE - 2023 - Importcontent'!QL19</f>
        <v>7.5144782334729751E-3</v>
      </c>
      <c r="QM19" s="1">
        <f>'Calculation - tariffs vec'!QL$4*'PCE - 2023 - Importcontent'!QM19</f>
        <v>2.6147159134966447E-2</v>
      </c>
      <c r="QN19" s="1">
        <f>'Calculation - tariffs vec'!QM$4*'PCE - 2023 - Importcontent'!QN19</f>
        <v>2.4054050343446493E-4</v>
      </c>
      <c r="QO19" s="1">
        <f>'Calculation - tariffs vec'!QN$4*'PCE - 2023 - Importcontent'!QO19</f>
        <v>5.8091583822002225E-4</v>
      </c>
      <c r="QP19" s="1">
        <f>'Calculation - tariffs vec'!QO$4*'PCE - 2023 - Importcontent'!QP19</f>
        <v>4.6516695258827924E-4</v>
      </c>
      <c r="QQ19" s="1">
        <f>'Calculation - tariffs vec'!QP$4*'PCE - 2023 - Importcontent'!QQ19</f>
        <v>1.2568262490576794E-3</v>
      </c>
      <c r="QR19" s="1">
        <f>'Calculation - tariffs vec'!QQ$4*'PCE - 2023 - Importcontent'!QR19</f>
        <v>8.3092514522926692E-4</v>
      </c>
      <c r="QS19" s="1">
        <f>'Calculation - tariffs vec'!QR$4*'PCE - 2023 - Importcontent'!QS19</f>
        <v>1.1490989992661508E-5</v>
      </c>
      <c r="QT19" s="1">
        <f>'Calculation - tariffs vec'!QS$4*'PCE - 2023 - Importcontent'!QT19</f>
        <v>1.3202744893750671E-3</v>
      </c>
      <c r="QU19" s="1">
        <f>'Calculation - tariffs vec'!QT$4*'PCE - 2023 - Importcontent'!QU19</f>
        <v>3.3330982670486603E-4</v>
      </c>
      <c r="QV19" s="1">
        <f>'Calculation - tariffs vec'!QU$4*'PCE - 2023 - Importcontent'!QV19</f>
        <v>1.4295582564294151E-3</v>
      </c>
      <c r="QW19" s="1">
        <f>'Calculation - tariffs vec'!QV$4*'PCE - 2023 - Importcontent'!QW19</f>
        <v>2.6245748466010551E-3</v>
      </c>
      <c r="QX19" s="1">
        <f>'Calculation - tariffs vec'!QW$4*'PCE - 2023 - Importcontent'!QX19</f>
        <v>2.2348738782050574E-3</v>
      </c>
      <c r="QY19" s="1">
        <f>'Calculation - tariffs vec'!QX$4*'PCE - 2023 - Importcontent'!QY19</f>
        <v>0</v>
      </c>
      <c r="QZ19" s="1">
        <f>'Calculation - tariffs vec'!QY$4*'PCE - 2023 - Importcontent'!QZ19</f>
        <v>0</v>
      </c>
      <c r="RA19" s="1">
        <f>'Calculation - tariffs vec'!QZ$4*'PCE - 2023 - Importcontent'!RA19</f>
        <v>0</v>
      </c>
      <c r="RB19" s="1">
        <f>'Calculation - tariffs vec'!RA$4*'PCE - 2023 - Importcontent'!RB19</f>
        <v>0</v>
      </c>
      <c r="RC19" s="1">
        <f>'Calculation - tariffs vec'!RB$4*'PCE - 2023 - Importcontent'!RC19</f>
        <v>0</v>
      </c>
      <c r="RD19" s="1">
        <f>'Calculation - tariffs vec'!RC$4*'PCE - 2023 - Importcontent'!RD19</f>
        <v>0</v>
      </c>
      <c r="RE19" s="1">
        <f>'Calculation - tariffs vec'!RD$4*'PCE - 2023 - Importcontent'!RE19</f>
        <v>0</v>
      </c>
      <c r="RF19" s="1">
        <f>'Calculation - tariffs vec'!RE$4*'PCE - 2023 - Importcontent'!RF19</f>
        <v>0</v>
      </c>
      <c r="RG19" s="1">
        <f>'Calculation - tariffs vec'!RF$4*'PCE - 2023 - Importcontent'!RG19</f>
        <v>0</v>
      </c>
      <c r="RH19" s="1">
        <f>'Calculation - tariffs vec'!RG$4*'PCE - 2023 - Importcontent'!RH19</f>
        <v>0</v>
      </c>
      <c r="RI19" s="1">
        <f>'Calculation - tariffs vec'!RH$4*'PCE - 2023 - Importcontent'!RI19</f>
        <v>0</v>
      </c>
      <c r="RJ19" s="1">
        <f>'Calculation - tariffs vec'!RI$4*'PCE - 2023 - Importcontent'!RJ19</f>
        <v>0</v>
      </c>
      <c r="RK19" s="1">
        <f>'Calculation - tariffs vec'!RJ$4*'PCE - 2023 - Importcontent'!RK19</f>
        <v>0</v>
      </c>
      <c r="RL19" s="1">
        <f>'Calculation - tariffs vec'!RK$4*'PCE - 2023 - Importcontent'!RL19</f>
        <v>0</v>
      </c>
      <c r="RM19" s="1">
        <f>'Calculation - tariffs vec'!RL$4*'PCE - 2023 - Importcontent'!RM19</f>
        <v>0</v>
      </c>
      <c r="RN19" s="1">
        <f>'Calculation - tariffs vec'!RM$4*'PCE - 2023 - Importcontent'!RN19</f>
        <v>0</v>
      </c>
      <c r="RO19" s="1">
        <f>'Calculation - tariffs vec'!RN$4*'PCE - 2023 - Importcontent'!RO19</f>
        <v>0</v>
      </c>
      <c r="RP19" s="1">
        <f>'Calculation - tariffs vec'!RO$4*'PCE - 2023 - Importcontent'!RP19</f>
        <v>0</v>
      </c>
      <c r="RQ19" s="1">
        <f>'Calculation - tariffs vec'!RP$4*'PCE - 2023 - Importcontent'!RQ19</f>
        <v>0</v>
      </c>
      <c r="RR19" s="1">
        <f>'Calculation - tariffs vec'!RQ$4*'PCE - 2023 - Importcontent'!RR19</f>
        <v>0</v>
      </c>
      <c r="RS19" s="1">
        <f>'Calculation - tariffs vec'!RR$4*'PCE - 2023 - Importcontent'!RS19</f>
        <v>0</v>
      </c>
      <c r="RT19" s="1">
        <f>'Calculation - tariffs vec'!RS$4*'PCE - 2023 - Importcontent'!RT19</f>
        <v>0</v>
      </c>
      <c r="RU19" s="1">
        <f>'Calculation - tariffs vec'!RT$4*'PCE - 2023 - Importcontent'!RU19</f>
        <v>0</v>
      </c>
      <c r="RV19" s="1">
        <f>'Calculation - tariffs vec'!RU$4*'PCE - 2023 - Importcontent'!RV19</f>
        <v>0</v>
      </c>
      <c r="RW19" s="1">
        <f>'Calculation - tariffs vec'!RV$4*'PCE - 2023 - Importcontent'!RW19</f>
        <v>0</v>
      </c>
      <c r="RX19" s="1">
        <f>'Calculation - tariffs vec'!RW$4*'PCE - 2023 - Importcontent'!RX19</f>
        <v>0</v>
      </c>
      <c r="RY19" s="1">
        <f>'Calculation - tariffs vec'!RX$4*'PCE - 2023 - Importcontent'!RY19</f>
        <v>0</v>
      </c>
      <c r="RZ19" s="1">
        <f>'Calculation - tariffs vec'!RY$4*'PCE - 2023 - Importcontent'!RZ19</f>
        <v>0</v>
      </c>
      <c r="SA19" s="1">
        <f>'Calculation - tariffs vec'!RZ$4*'PCE - 2023 - Importcontent'!SA19</f>
        <v>0</v>
      </c>
      <c r="SB19" s="1">
        <f>'Calculation - tariffs vec'!SA$4*'PCE - 2023 - Importcontent'!SB19</f>
        <v>0</v>
      </c>
      <c r="SC19" s="1">
        <f>'Calculation - tariffs vec'!SB$4*'PCE - 2023 - Importcontent'!SC19</f>
        <v>0</v>
      </c>
      <c r="SD19" s="1">
        <f>'Calculation - tariffs vec'!SC$4*'PCE - 2023 - Importcontent'!SD19</f>
        <v>0</v>
      </c>
      <c r="SE19" s="1">
        <f>'Calculation - tariffs vec'!SD$4*'PCE - 2023 - Importcontent'!SE19</f>
        <v>0</v>
      </c>
      <c r="SF19" s="1">
        <f>'Calculation - tariffs vec'!SE$4*'PCE - 2023 - Importcontent'!SF19</f>
        <v>0</v>
      </c>
      <c r="SG19" s="1">
        <f>'Calculation - tariffs vec'!SF$4*'PCE - 2023 - Importcontent'!SG19</f>
        <v>0</v>
      </c>
      <c r="SH19" s="1">
        <f>'Calculation - tariffs vec'!SG$4*'PCE - 2023 - Importcontent'!SH19</f>
        <v>0</v>
      </c>
      <c r="SI19" s="1">
        <f>'Calculation - tariffs vec'!SH$4*'PCE - 2023 - Importcontent'!SI19</f>
        <v>0</v>
      </c>
      <c r="SJ19" s="1">
        <f>'Calculation - tariffs vec'!SI$4*'PCE - 2023 - Importcontent'!SJ19</f>
        <v>0</v>
      </c>
      <c r="SK19" s="1">
        <f>'Calculation - tariffs vec'!SJ$4*'PCE - 2023 - Importcontent'!SK19</f>
        <v>0</v>
      </c>
      <c r="SL19" s="1">
        <f>'Calculation - tariffs vec'!SK$4*'PCE - 2023 - Importcontent'!SL19</f>
        <v>0</v>
      </c>
      <c r="SM19" s="1">
        <f>'Calculation - tariffs vec'!SL$4*'PCE - 2023 - Importcontent'!SM19</f>
        <v>0</v>
      </c>
      <c r="SN19" s="1">
        <f>'Calculation - tariffs vec'!SM$4*'PCE - 2023 - Importcontent'!SN19</f>
        <v>0</v>
      </c>
      <c r="SO19" s="1">
        <f>'Calculation - tariffs vec'!SN$4*'PCE - 2023 - Importcontent'!SO19</f>
        <v>0</v>
      </c>
      <c r="SP19" s="1">
        <f>'Calculation - tariffs vec'!SO$4*'PCE - 2023 - Importcontent'!SP19</f>
        <v>0</v>
      </c>
      <c r="SQ19" s="1">
        <f>'Calculation - tariffs vec'!SP$4*'PCE - 2023 - Importcontent'!SQ19</f>
        <v>0</v>
      </c>
      <c r="SR19" s="1">
        <f>'Calculation - tariffs vec'!SQ$4*'PCE - 2023 - Importcontent'!SR19</f>
        <v>0</v>
      </c>
      <c r="SS19" s="1">
        <f>'Calculation - tariffs vec'!SR$4*'PCE - 2023 - Importcontent'!SS19</f>
        <v>0</v>
      </c>
      <c r="ST19" s="1">
        <f>'Calculation - tariffs vec'!SS$4*'PCE - 2023 - Importcontent'!ST19</f>
        <v>1.1398313655211114E-3</v>
      </c>
      <c r="SU19" s="1">
        <f>'Calculation - tariffs vec'!ST$4*'PCE - 2023 - Importcontent'!SU19</f>
        <v>8.9538130644842599E-4</v>
      </c>
      <c r="SV19" s="1">
        <f>'Calculation - tariffs vec'!SU$4*'PCE - 2023 - Importcontent'!SV19</f>
        <v>1.4903171629469664E-2</v>
      </c>
      <c r="SW19" s="1">
        <f>'Calculation - tariffs vec'!SV$4*'PCE - 2023 - Importcontent'!SW19</f>
        <v>1.0085065397894563E-3</v>
      </c>
      <c r="SX19" s="1">
        <f>'Calculation - tariffs vec'!SW$4*'PCE - 2023 - Importcontent'!SX19</f>
        <v>0</v>
      </c>
      <c r="SY19" s="1">
        <f>'Calculation - tariffs vec'!SX$4*'PCE - 2023 - Importcontent'!SY19</f>
        <v>0</v>
      </c>
      <c r="SZ19" s="1">
        <f>'Calculation - tariffs vec'!SY$4*'PCE - 2023 - Importcontent'!SZ19</f>
        <v>0</v>
      </c>
      <c r="TA19" s="1">
        <f>'Calculation - tariffs vec'!SZ$4*'PCE - 2023 - Importcontent'!TA19</f>
        <v>1.3774005931982305E-3</v>
      </c>
      <c r="TB19" s="1">
        <f>'Calculation - tariffs vec'!TA$4*'PCE - 2023 - Importcontent'!TB19</f>
        <v>1.3180445864279747E-3</v>
      </c>
      <c r="TC19" s="1">
        <f>'Calculation - tariffs vec'!TB$4*'PCE - 2023 - Importcontent'!TC19</f>
        <v>1.4465258689381092E-2</v>
      </c>
      <c r="TD19" s="1">
        <f>'Calculation - tariffs vec'!TC$4*'PCE - 2023 - Importcontent'!TD19</f>
        <v>3.7719566160251921E-3</v>
      </c>
      <c r="TE19" s="1">
        <f>'Calculation - tariffs vec'!TD$4*'PCE - 2023 - Importcontent'!TE19</f>
        <v>3.8102350908304824E-3</v>
      </c>
      <c r="TF19" s="1">
        <f>'Calculation - tariffs vec'!TE$4*'PCE - 2023 - Importcontent'!TF19</f>
        <v>4.1529827778393175E-2</v>
      </c>
      <c r="TG19" s="1">
        <f>'Calculation - tariffs vec'!TF$4*'PCE - 2023 - Importcontent'!TG19</f>
        <v>3.1756966722163351E-3</v>
      </c>
      <c r="TH19" s="1">
        <f>'Calculation - tariffs vec'!TG$4*'PCE - 2023 - Importcontent'!TH19</f>
        <v>3.6269584037155853E-3</v>
      </c>
      <c r="TI19" s="1">
        <f>'Calculation - tariffs vec'!TH$4*'PCE - 2023 - Importcontent'!TI19</f>
        <v>3.4973244413595453E-4</v>
      </c>
      <c r="TJ19" s="1">
        <f>'Calculation - tariffs vec'!TI$4*'PCE - 2023 - Importcontent'!TJ19</f>
        <v>4.7721520482777152E-4</v>
      </c>
      <c r="TK19" s="1">
        <f>'Calculation - tariffs vec'!TJ$4*'PCE - 2023 - Importcontent'!TK19</f>
        <v>1.0847179470342225E-3</v>
      </c>
      <c r="TL19" s="1">
        <f>'Calculation - tariffs vec'!TK$4*'PCE - 2023 - Importcontent'!TL19</f>
        <v>1.9181329701155444E-3</v>
      </c>
      <c r="TM19" s="1">
        <f>'Calculation - tariffs vec'!TL$4*'PCE - 2023 - Importcontent'!TM19</f>
        <v>2.3394264647715467E-3</v>
      </c>
      <c r="TN19" s="1">
        <f>'Calculation - tariffs vec'!TM$4*'PCE - 2023 - Importcontent'!TN19</f>
        <v>6.3467846703471828E-5</v>
      </c>
      <c r="TO19" s="1">
        <f>'Calculation - tariffs vec'!TN$4*'PCE - 2023 - Importcontent'!TO19</f>
        <v>2.4255204487351276E-3</v>
      </c>
      <c r="TP19" s="1">
        <f>'Calculation - tariffs vec'!TO$4*'PCE - 2023 - Importcontent'!TP19</f>
        <v>1.9714345934221543E-4</v>
      </c>
      <c r="TQ19" s="1">
        <f>'Calculation - tariffs vec'!TP$4*'PCE - 2023 - Importcontent'!TQ19</f>
        <v>8.17900451344576E-3</v>
      </c>
      <c r="TR19" s="1">
        <f>'Calculation - tariffs vec'!TQ$4*'PCE - 2023 - Importcontent'!TR19</f>
        <v>1.734088517585633E-2</v>
      </c>
      <c r="TS19" s="1">
        <f>'Calculation - tariffs vec'!TR$4*'PCE - 2023 - Importcontent'!TS19</f>
        <v>3.1480600195010399E-3</v>
      </c>
      <c r="TT19" s="1">
        <f>'Calculation - tariffs vec'!TS$4*'PCE - 2023 - Importcontent'!TT19</f>
        <v>0</v>
      </c>
      <c r="TU19" s="1">
        <f>'Calculation - tariffs vec'!TT$4*'PCE - 2023 - Importcontent'!TU19</f>
        <v>0</v>
      </c>
      <c r="TV19" s="1">
        <f>'Calculation - tariffs vec'!TU$4*'PCE - 2023 - Importcontent'!TV19</f>
        <v>0</v>
      </c>
      <c r="TW19" s="1">
        <f>'Calculation - tariffs vec'!TV$4*'PCE - 2023 - Importcontent'!TW19</f>
        <v>0</v>
      </c>
      <c r="TX19" s="1">
        <f>'Calculation - tariffs vec'!TW$4*'PCE - 2023 - Importcontent'!TX19</f>
        <v>0</v>
      </c>
      <c r="TY19" s="1">
        <f>'Calculation - tariffs vec'!TX$4*'PCE - 2023 - Importcontent'!TY19</f>
        <v>0</v>
      </c>
      <c r="TZ19" s="1">
        <f>'Calculation - tariffs vec'!TY$4*'PCE - 2023 - Importcontent'!TZ19</f>
        <v>0</v>
      </c>
      <c r="UA19" s="1">
        <f>'Calculation - tariffs vec'!TZ$4*'PCE - 2023 - Importcontent'!UA19</f>
        <v>0</v>
      </c>
      <c r="UB19" s="1">
        <f>'Calculation - tariffs vec'!UA$4*'PCE - 2023 - Importcontent'!UB19</f>
        <v>0</v>
      </c>
      <c r="UC19" s="1">
        <f>'Calculation - tariffs vec'!UB$4*'PCE - 2023 - Importcontent'!UC19</f>
        <v>0</v>
      </c>
      <c r="UD19" s="1">
        <f>'Calculation - tariffs vec'!UC$4*'PCE - 2023 - Importcontent'!UD19</f>
        <v>0</v>
      </c>
      <c r="UE19" s="1">
        <f>'Calculation - tariffs vec'!UD$4*'PCE - 2023 - Importcontent'!UE19</f>
        <v>0</v>
      </c>
      <c r="UF19" s="1">
        <f>'Calculation - tariffs vec'!UE$4*'PCE - 2023 - Importcontent'!UF19</f>
        <v>0</v>
      </c>
      <c r="UG19" s="1">
        <f>'Calculation - tariffs vec'!UF$4*'PCE - 2023 - Importcontent'!UG19</f>
        <v>0</v>
      </c>
      <c r="UH19" s="1">
        <f>'Calculation - tariffs vec'!UG$4*'PCE - 2023 - Importcontent'!UH19</f>
        <v>0</v>
      </c>
      <c r="UI19" s="1">
        <f>'Calculation - tariffs vec'!UH$4*'PCE - 2023 - Importcontent'!UI19</f>
        <v>0</v>
      </c>
      <c r="UJ19" s="1">
        <f>'Calculation - tariffs vec'!UI$4*'PCE - 2023 - Importcontent'!UJ19</f>
        <v>0</v>
      </c>
      <c r="UK19" s="1">
        <f>'Calculation - tariffs vec'!UJ$4*'PCE - 2023 - Importcontent'!UK19</f>
        <v>0</v>
      </c>
      <c r="UL19" s="1">
        <f>'Calculation - tariffs vec'!UK$4*'PCE - 2023 - Importcontent'!UL19</f>
        <v>0</v>
      </c>
      <c r="UM19" s="1">
        <f>'Calculation - tariffs vec'!UL$4*'PCE - 2023 - Importcontent'!UM19</f>
        <v>0</v>
      </c>
      <c r="UN19" s="1">
        <f>'Calculation - tariffs vec'!UM$4*'PCE - 2023 - Importcontent'!UN19</f>
        <v>0</v>
      </c>
      <c r="UO19" s="1">
        <f>'Calculation - tariffs vec'!UN$4*'PCE - 2023 - Importcontent'!UO19</f>
        <v>0</v>
      </c>
      <c r="UP19" s="1">
        <f>'Calculation - tariffs vec'!UO$4*'PCE - 2023 - Importcontent'!UP19</f>
        <v>0</v>
      </c>
      <c r="UQ19" s="1">
        <f>'Calculation - tariffs vec'!UP$4*'PCE - 2023 - Importcontent'!UQ19</f>
        <v>0</v>
      </c>
      <c r="UR19" s="1">
        <f>'Calculation - tariffs vec'!UQ$4*'PCE - 2023 - Importcontent'!UR19</f>
        <v>0</v>
      </c>
      <c r="US19" s="1">
        <f>'Calculation - tariffs vec'!UR$4*'PCE - 2023 - Importcontent'!US19</f>
        <v>0</v>
      </c>
      <c r="UT19" s="1">
        <f>'Calculation - tariffs vec'!US$4*'PCE - 2023 - Importcontent'!UT19</f>
        <v>0</v>
      </c>
      <c r="UU19" s="1">
        <f>'Calculation - tariffs vec'!UT$4*'PCE - 2023 - Importcontent'!UU19</f>
        <v>0</v>
      </c>
      <c r="UV19" s="1">
        <f>'Calculation - tariffs vec'!UU$4*'PCE - 2023 - Importcontent'!UV19</f>
        <v>0</v>
      </c>
      <c r="UW19" s="1">
        <f>'Calculation - tariffs vec'!UV$4*'PCE - 2023 - Importcontent'!UW19</f>
        <v>0</v>
      </c>
      <c r="UX19" s="1">
        <f>'Calculation - tariffs vec'!UW$4*'PCE - 2023 - Importcontent'!UX19</f>
        <v>0</v>
      </c>
      <c r="UY19" s="1">
        <f>'Calculation - tariffs vec'!UX$4*'PCE - 2023 - Importcontent'!UY19</f>
        <v>0</v>
      </c>
      <c r="UZ19" s="1">
        <f>'Calculation - tariffs vec'!UY$4*'PCE - 2023 - Importcontent'!UZ19</f>
        <v>0</v>
      </c>
      <c r="VA19" s="1">
        <f>'Calculation - tariffs vec'!UZ$4*'PCE - 2023 - Importcontent'!VA19</f>
        <v>0</v>
      </c>
      <c r="VB19" s="1">
        <f>'Calculation - tariffs vec'!VA$4*'PCE - 2023 - Importcontent'!VB19</f>
        <v>0</v>
      </c>
      <c r="VC19" s="1">
        <f>'Calculation - tariffs vec'!VB$4*'PCE - 2023 - Importcontent'!VC19</f>
        <v>0</v>
      </c>
      <c r="VD19" s="1">
        <f>'Calculation - tariffs vec'!VC$4*'PCE - 2023 - Importcontent'!VD19</f>
        <v>0</v>
      </c>
      <c r="VE19" s="1">
        <f>'Calculation - tariffs vec'!VD$4*'PCE - 2023 - Importcontent'!VE19</f>
        <v>0</v>
      </c>
      <c r="VF19" s="1">
        <f>'Calculation - tariffs vec'!VE$4*'PCE - 2023 - Importcontent'!VF19</f>
        <v>0</v>
      </c>
      <c r="VG19" s="1">
        <f>'Calculation - tariffs vec'!VF$4*'PCE - 2023 - Importcontent'!VG19</f>
        <v>0</v>
      </c>
      <c r="VH19" s="1">
        <f>'Calculation - tariffs vec'!VG$4*'PCE - 2023 - Importcontent'!VH19</f>
        <v>0</v>
      </c>
      <c r="VI19" s="1">
        <f>'Calculation - tariffs vec'!VH$4*'PCE - 2023 - Importcontent'!VI19</f>
        <v>0</v>
      </c>
      <c r="VJ19" s="1">
        <f>'Calculation - tariffs vec'!VI$4*'PCE - 2023 - Importcontent'!VJ19</f>
        <v>0</v>
      </c>
      <c r="VK19" s="1">
        <f>'Calculation - tariffs vec'!VJ$4*'PCE - 2023 - Importcontent'!VK19</f>
        <v>0</v>
      </c>
      <c r="VL19" s="1">
        <f>'Calculation - tariffs vec'!VK$4*'PCE - 2023 - Importcontent'!VL19</f>
        <v>0</v>
      </c>
      <c r="VM19" s="1">
        <f>'Calculation - tariffs vec'!VL$4*'PCE - 2023 - Importcontent'!VM19</f>
        <v>0</v>
      </c>
      <c r="VN19" s="1">
        <f>'Calculation - tariffs vec'!VM$4*'PCE - 2023 - Importcontent'!VN19</f>
        <v>0</v>
      </c>
      <c r="VO19" s="1">
        <f>'Calculation - tariffs vec'!VN$4*'PCE - 2023 - Importcontent'!VO19</f>
        <v>1.2135952836703053E-5</v>
      </c>
      <c r="VP19" s="1">
        <f>'Calculation - tariffs vec'!VO$4*'PCE - 2023 - Importcontent'!VP19</f>
        <v>3.5764981896299626E-6</v>
      </c>
      <c r="VQ19" s="1">
        <f>'Calculation - tariffs vec'!VP$4*'PCE - 2023 - Importcontent'!VQ19</f>
        <v>3.2159249693339796E-4</v>
      </c>
      <c r="VR19" s="1">
        <f>'Calculation - tariffs vec'!VQ$4*'PCE - 2023 - Importcontent'!VR19</f>
        <v>4.6988714048033549E-6</v>
      </c>
      <c r="VS19" s="1">
        <f>'Calculation - tariffs vec'!VR$4*'PCE - 2023 - Importcontent'!VS19</f>
        <v>0</v>
      </c>
      <c r="VT19" s="1">
        <f>'Calculation - tariffs vec'!VS$4*'PCE - 2023 - Importcontent'!VT19</f>
        <v>0</v>
      </c>
      <c r="VU19" s="1">
        <f>'Calculation - tariffs vec'!VT$4*'PCE - 2023 - Importcontent'!VU19</f>
        <v>0</v>
      </c>
      <c r="VV19" s="1">
        <f>'Calculation - tariffs vec'!VU$4*'PCE - 2023 - Importcontent'!VV19</f>
        <v>7.2944701547623298E-6</v>
      </c>
      <c r="VW19" s="1">
        <f>'Calculation - tariffs vec'!VV$4*'PCE - 2023 - Importcontent'!VW19</f>
        <v>6.2868824856405125E-5</v>
      </c>
      <c r="VX19" s="1">
        <f>'Calculation - tariffs vec'!VW$4*'PCE - 2023 - Importcontent'!VX19</f>
        <v>5.728585272508145E-4</v>
      </c>
      <c r="VY19" s="1">
        <f>'Calculation - tariffs vec'!VX$4*'PCE - 2023 - Importcontent'!VY19</f>
        <v>4.9153579205917191E-4</v>
      </c>
      <c r="VZ19" s="1">
        <f>'Calculation - tariffs vec'!VY$4*'PCE - 2023 - Importcontent'!VZ19</f>
        <v>1.4317198872390632E-3</v>
      </c>
      <c r="WA19" s="1">
        <f>'Calculation - tariffs vec'!VZ$4*'PCE - 2023 - Importcontent'!WA19</f>
        <v>1.6042191978773387E-3</v>
      </c>
      <c r="WB19" s="1">
        <f>'Calculation - tariffs vec'!WA$4*'PCE - 2023 - Importcontent'!WB19</f>
        <v>3.5289881649355797E-4</v>
      </c>
      <c r="WC19" s="1">
        <f>'Calculation - tariffs vec'!WB$4*'PCE - 2023 - Importcontent'!WC19</f>
        <v>4.2334496424225823E-4</v>
      </c>
      <c r="WD19" s="1">
        <f>'Calculation - tariffs vec'!WC$4*'PCE - 2023 - Importcontent'!WD19</f>
        <v>2.1887826911769792E-4</v>
      </c>
      <c r="WE19" s="1">
        <f>'Calculation - tariffs vec'!WD$4*'PCE - 2023 - Importcontent'!WE19</f>
        <v>4.0692157270626626E-5</v>
      </c>
      <c r="WF19" s="1">
        <f>'Calculation - tariffs vec'!WE$4*'PCE - 2023 - Importcontent'!WF19</f>
        <v>7.5105920477572371E-5</v>
      </c>
      <c r="WG19" s="1">
        <f>'Calculation - tariffs vec'!WF$4*'PCE - 2023 - Importcontent'!WG19</f>
        <v>1.3487239506361314E-4</v>
      </c>
      <c r="WH19" s="1">
        <f>'Calculation - tariffs vec'!WG$4*'PCE - 2023 - Importcontent'!WH19</f>
        <v>1.2499153113079228E-4</v>
      </c>
      <c r="WI19" s="1">
        <f>'Calculation - tariffs vec'!WH$4*'PCE - 2023 - Importcontent'!WI19</f>
        <v>5.6940866257283195E-7</v>
      </c>
      <c r="WJ19" s="1">
        <f>'Calculation - tariffs vec'!WI$4*'PCE - 2023 - Importcontent'!WJ19</f>
        <v>2.5294679240455299E-4</v>
      </c>
      <c r="WK19" s="1">
        <f>'Calculation - tariffs vec'!WJ$4*'PCE - 2023 - Importcontent'!WK19</f>
        <v>2.3687851202800378E-4</v>
      </c>
      <c r="WL19" s="1">
        <f>'Calculation - tariffs vec'!WK$4*'PCE - 2023 - Importcontent'!WL19</f>
        <v>6.5706167184442245E-4</v>
      </c>
      <c r="WM19" s="1">
        <f>'Calculation - tariffs vec'!WL$4*'PCE - 2023 - Importcontent'!WM19</f>
        <v>2.9409434320435903E-3</v>
      </c>
      <c r="WN19" s="1">
        <f>'Calculation - tariffs vec'!WM$4*'PCE - 2023 - Importcontent'!WN19</f>
        <v>1.9602331986725489E-4</v>
      </c>
      <c r="WO19" s="1">
        <f>'Calculation - tariffs vec'!WN$4*'PCE - 2023 - Importcontent'!WO19</f>
        <v>0</v>
      </c>
      <c r="WP19" s="1">
        <f>'Calculation - tariffs vec'!WO$4*'PCE - 2023 - Importcontent'!WP19</f>
        <v>0</v>
      </c>
      <c r="WQ19" s="1">
        <f>'Calculation - tariffs vec'!WP$4*'PCE - 2023 - Importcontent'!WQ19</f>
        <v>0</v>
      </c>
      <c r="WR19" s="1">
        <f>'Calculation - tariffs vec'!WQ$4*'PCE - 2023 - Importcontent'!WR19</f>
        <v>0</v>
      </c>
      <c r="WS19" s="1">
        <f>'Calculation - tariffs vec'!WR$4*'PCE - 2023 - Importcontent'!WS19</f>
        <v>0</v>
      </c>
      <c r="WT19" s="1">
        <f>'Calculation - tariffs vec'!WS$4*'PCE - 2023 - Importcontent'!WT19</f>
        <v>0</v>
      </c>
      <c r="WU19" s="1">
        <f>'Calculation - tariffs vec'!WT$4*'PCE - 2023 - Importcontent'!WU19</f>
        <v>0</v>
      </c>
      <c r="WV19" s="1">
        <f>'Calculation - tariffs vec'!WU$4*'PCE - 2023 - Importcontent'!WV19</f>
        <v>0</v>
      </c>
      <c r="WW19" s="1">
        <f>'Calculation - tariffs vec'!WV$4*'PCE - 2023 - Importcontent'!WW19</f>
        <v>0</v>
      </c>
      <c r="WX19" s="1">
        <f>'Calculation - tariffs vec'!WW$4*'PCE - 2023 - Importcontent'!WX19</f>
        <v>0</v>
      </c>
      <c r="WY19" s="1">
        <f>'Calculation - tariffs vec'!WX$4*'PCE - 2023 - Importcontent'!WY19</f>
        <v>0</v>
      </c>
      <c r="WZ19" s="1">
        <f>'Calculation - tariffs vec'!WY$4*'PCE - 2023 - Importcontent'!WZ19</f>
        <v>0</v>
      </c>
      <c r="XA19" s="1">
        <f>'Calculation - tariffs vec'!WZ$4*'PCE - 2023 - Importcontent'!XA19</f>
        <v>0</v>
      </c>
      <c r="XB19" s="1">
        <f>'Calculation - tariffs vec'!XA$4*'PCE - 2023 - Importcontent'!XB19</f>
        <v>0</v>
      </c>
      <c r="XC19" s="1">
        <f>'Calculation - tariffs vec'!XB$4*'PCE - 2023 - Importcontent'!XC19</f>
        <v>0</v>
      </c>
      <c r="XD19" s="1">
        <f>'Calculation - tariffs vec'!XC$4*'PCE - 2023 - Importcontent'!XD19</f>
        <v>0</v>
      </c>
      <c r="XE19" s="1">
        <f>'Calculation - tariffs vec'!XD$4*'PCE - 2023 - Importcontent'!XE19</f>
        <v>0</v>
      </c>
      <c r="XF19" s="1">
        <f>'Calculation - tariffs vec'!XE$4*'PCE - 2023 - Importcontent'!XF19</f>
        <v>0</v>
      </c>
      <c r="XG19" s="1">
        <f>'Calculation - tariffs vec'!XF$4*'PCE - 2023 - Importcontent'!XG19</f>
        <v>0</v>
      </c>
      <c r="XH19" s="1">
        <f>'Calculation - tariffs vec'!XG$4*'PCE - 2023 - Importcontent'!XH19</f>
        <v>0</v>
      </c>
      <c r="XI19" s="1">
        <f>'Calculation - tariffs vec'!XH$4*'PCE - 2023 - Importcontent'!XI19</f>
        <v>0</v>
      </c>
      <c r="XJ19" s="1">
        <f>'Calculation - tariffs vec'!XI$4*'PCE - 2023 - Importcontent'!XJ19</f>
        <v>0</v>
      </c>
      <c r="XK19" s="1">
        <f>'Calculation - tariffs vec'!XJ$4*'PCE - 2023 - Importcontent'!XK19</f>
        <v>0</v>
      </c>
      <c r="XL19" s="1">
        <f>'Calculation - tariffs vec'!XK$4*'PCE - 2023 - Importcontent'!XL19</f>
        <v>0</v>
      </c>
      <c r="XM19" s="1">
        <f>'Calculation - tariffs vec'!XL$4*'PCE - 2023 - Importcontent'!XM19</f>
        <v>0</v>
      </c>
      <c r="XN19" s="1">
        <f>'Calculation - tariffs vec'!XM$4*'PCE - 2023 - Importcontent'!XN19</f>
        <v>0</v>
      </c>
      <c r="XO19" s="1">
        <f>'Calculation - tariffs vec'!XN$4*'PCE - 2023 - Importcontent'!XO19</f>
        <v>0</v>
      </c>
      <c r="XP19" s="1">
        <f>'Calculation - tariffs vec'!XO$4*'PCE - 2023 - Importcontent'!XP19</f>
        <v>0</v>
      </c>
      <c r="XQ19" s="1">
        <f>'Calculation - tariffs vec'!XP$4*'PCE - 2023 - Importcontent'!XQ19</f>
        <v>0</v>
      </c>
      <c r="XR19" s="1">
        <f>'Calculation - tariffs vec'!XQ$4*'PCE - 2023 - Importcontent'!XR19</f>
        <v>0</v>
      </c>
      <c r="XS19" s="1">
        <f>'Calculation - tariffs vec'!XR$4*'PCE - 2023 - Importcontent'!XS19</f>
        <v>0</v>
      </c>
      <c r="XT19" s="1">
        <f>'Calculation - tariffs vec'!XS$4*'PCE - 2023 - Importcontent'!XT19</f>
        <v>0</v>
      </c>
      <c r="XU19" s="1">
        <f>'Calculation - tariffs vec'!XT$4*'PCE - 2023 - Importcontent'!XU19</f>
        <v>0</v>
      </c>
      <c r="XV19" s="1">
        <f>'Calculation - tariffs vec'!XU$4*'PCE - 2023 - Importcontent'!XV19</f>
        <v>0</v>
      </c>
      <c r="XW19" s="1">
        <f>'Calculation - tariffs vec'!XV$4*'PCE - 2023 - Importcontent'!XW19</f>
        <v>0</v>
      </c>
      <c r="XX19" s="1">
        <f>'Calculation - tariffs vec'!XW$4*'PCE - 2023 - Importcontent'!XX19</f>
        <v>0</v>
      </c>
      <c r="XY19" s="1">
        <f>'Calculation - tariffs vec'!XX$4*'PCE - 2023 - Importcontent'!XY19</f>
        <v>0</v>
      </c>
      <c r="XZ19" s="1">
        <f>'Calculation - tariffs vec'!XY$4*'PCE - 2023 - Importcontent'!XZ19</f>
        <v>0</v>
      </c>
      <c r="YA19" s="1">
        <f>'Calculation - tariffs vec'!XZ$4*'PCE - 2023 - Importcontent'!YA19</f>
        <v>0</v>
      </c>
      <c r="YB19" s="1">
        <f>'Calculation - tariffs vec'!YA$4*'PCE - 2023 - Importcontent'!YB19</f>
        <v>0</v>
      </c>
      <c r="YC19" s="1">
        <f>'Calculation - tariffs vec'!YB$4*'PCE - 2023 - Importcontent'!YC19</f>
        <v>0</v>
      </c>
      <c r="YD19" s="1">
        <f>'Calculation - tariffs vec'!YC$4*'PCE - 2023 - Importcontent'!YD19</f>
        <v>0</v>
      </c>
      <c r="YE19" s="1">
        <f>'Calculation - tariffs vec'!YD$4*'PCE - 2023 - Importcontent'!YE19</f>
        <v>0</v>
      </c>
      <c r="YF19" s="1">
        <f>'Calculation - tariffs vec'!YE$4*'PCE - 2023 - Importcontent'!YF19</f>
        <v>0</v>
      </c>
      <c r="YG19" s="1">
        <f>'Calculation - tariffs vec'!YF$4*'PCE - 2023 - Importcontent'!YG19</f>
        <v>0</v>
      </c>
      <c r="YH19" s="1">
        <f>'Calculation - tariffs vec'!YG$4*'PCE - 2023 - Importcontent'!YH19</f>
        <v>0</v>
      </c>
      <c r="YI19" s="1">
        <f>'Calculation - tariffs vec'!YH$4*'PCE - 2023 - Importcontent'!YI19</f>
        <v>0</v>
      </c>
    </row>
    <row r="20" spans="1:659" ht="15" customHeight="1" x14ac:dyDescent="0.25">
      <c r="A20" s="1">
        <f>'PCE - 2023 - Importcontent'!A20</f>
        <v>23</v>
      </c>
      <c r="B20" s="1" t="str">
        <f>'PCE - 2023 - Importcontent'!B20</f>
        <v xml:space="preserve">Luggage and similar personal items </v>
      </c>
      <c r="C20" s="1">
        <f>'Calculation - tariffs vec'!B$4*'PCE - 2023 - Importcontent'!C20</f>
        <v>4.8060219299598075E-4</v>
      </c>
      <c r="D20" s="1">
        <f>'Calculation - tariffs vec'!C$4*'PCE - 2023 - Importcontent'!D20</f>
        <v>7.1577141263538195E-4</v>
      </c>
      <c r="E20" s="1">
        <f>'Calculation - tariffs vec'!D$4*'PCE - 2023 - Importcontent'!E20</f>
        <v>2.8582566227202424E-2</v>
      </c>
      <c r="F20" s="1">
        <f>'Calculation - tariffs vec'!E$4*'PCE - 2023 - Importcontent'!F20</f>
        <v>4.68373038655526E-4</v>
      </c>
      <c r="G20" s="1">
        <f>'Calculation - tariffs vec'!F$4*'PCE - 2023 - Importcontent'!G20</f>
        <v>0</v>
      </c>
      <c r="H20" s="1">
        <f>'Calculation - tariffs vec'!G$4*'PCE - 2023 - Importcontent'!H20</f>
        <v>0</v>
      </c>
      <c r="I20" s="1">
        <f>'Calculation - tariffs vec'!H$4*'PCE - 2023 - Importcontent'!I20</f>
        <v>0</v>
      </c>
      <c r="J20" s="1">
        <f>'Calculation - tariffs vec'!I$4*'PCE - 2023 - Importcontent'!J20</f>
        <v>4.1392289955190245E-2</v>
      </c>
      <c r="K20" s="1">
        <f>'Calculation - tariffs vec'!J$4*'PCE - 2023 - Importcontent'!K20</f>
        <v>5.3974331642551673E-4</v>
      </c>
      <c r="L20" s="1">
        <f>'Calculation - tariffs vec'!K$4*'PCE - 2023 - Importcontent'!L20</f>
        <v>1.0030799364406897E-2</v>
      </c>
      <c r="M20" s="1">
        <f>'Calculation - tariffs vec'!L$4*'PCE - 2023 - Importcontent'!M20</f>
        <v>2.0861007131801543E-3</v>
      </c>
      <c r="N20" s="1">
        <f>'Calculation - tariffs vec'!M$4*'PCE - 2023 - Importcontent'!N20</f>
        <v>2.7068289752760323E-3</v>
      </c>
      <c r="O20" s="1">
        <f>'Calculation - tariffs vec'!N$4*'PCE - 2023 - Importcontent'!O20</f>
        <v>1.5519122138100327E-3</v>
      </c>
      <c r="P20" s="1">
        <f>'Calculation - tariffs vec'!O$4*'PCE - 2023 - Importcontent'!P20</f>
        <v>9.2481433224040667E-4</v>
      </c>
      <c r="Q20" s="1">
        <f>'Calculation - tariffs vec'!P$4*'PCE - 2023 - Importcontent'!Q20</f>
        <v>7.422093069048257E-3</v>
      </c>
      <c r="R20" s="1">
        <f>'Calculation - tariffs vec'!Q$4*'PCE - 2023 - Importcontent'!R20</f>
        <v>4.1324267597337946E-4</v>
      </c>
      <c r="S20" s="1">
        <f>'Calculation - tariffs vec'!R$4*'PCE - 2023 - Importcontent'!S20</f>
        <v>8.0754985994791937E-4</v>
      </c>
      <c r="T20" s="1">
        <f>'Calculation - tariffs vec'!S$4*'PCE - 2023 - Importcontent'!T20</f>
        <v>1.0829512065342398E-2</v>
      </c>
      <c r="U20" s="1">
        <f>'Calculation - tariffs vec'!T$4*'PCE - 2023 - Importcontent'!U20</f>
        <v>1.6513049002812444E-3</v>
      </c>
      <c r="V20" s="1">
        <f>'Calculation - tariffs vec'!U$4*'PCE - 2023 - Importcontent'!V20</f>
        <v>2.0741645157232578E-3</v>
      </c>
      <c r="W20" s="1">
        <f>'Calculation - tariffs vec'!V$4*'PCE - 2023 - Importcontent'!W20</f>
        <v>5.1777414238638221E-2</v>
      </c>
      <c r="X20" s="1">
        <f>'Calculation - tariffs vec'!W$4*'PCE - 2023 - Importcontent'!X20</f>
        <v>5.8328164507704325E-3</v>
      </c>
      <c r="Y20" s="1">
        <f>'Calculation - tariffs vec'!X$4*'PCE - 2023 - Importcontent'!Y20</f>
        <v>3.2037930160919376E-4</v>
      </c>
      <c r="Z20" s="1">
        <f>'Calculation - tariffs vec'!Y$4*'PCE - 2023 - Importcontent'!Z20</f>
        <v>4.531029626560208E-3</v>
      </c>
      <c r="AA20" s="1">
        <f>'Calculation - tariffs vec'!Z$4*'PCE - 2023 - Importcontent'!AA20</f>
        <v>7.2436505081429244E-3</v>
      </c>
      <c r="AB20" s="1">
        <f>'Calculation - tariffs vec'!AA$4*'PCE - 2023 - Importcontent'!AB20</f>
        <v>2.9945301759134553E-3</v>
      </c>
      <c r="AC20" s="1">
        <f>'Calculation - tariffs vec'!AB$4*'PCE - 2023 - Importcontent'!AC20</f>
        <v>0</v>
      </c>
      <c r="AD20" s="1">
        <f>'Calculation - tariffs vec'!AC$4*'PCE - 2023 - Importcontent'!AD20</f>
        <v>0</v>
      </c>
      <c r="AE20" s="1">
        <f>'Calculation - tariffs vec'!AD$4*'PCE - 2023 - Importcontent'!AE20</f>
        <v>0</v>
      </c>
      <c r="AF20" s="1">
        <f>'Calculation - tariffs vec'!AE$4*'PCE - 2023 - Importcontent'!AF20</f>
        <v>0</v>
      </c>
      <c r="AG20" s="1">
        <f>'Calculation - tariffs vec'!AF$4*'PCE - 2023 - Importcontent'!AG20</f>
        <v>0</v>
      </c>
      <c r="AH20" s="1">
        <f>'Calculation - tariffs vec'!AG$4*'PCE - 2023 - Importcontent'!AH20</f>
        <v>0</v>
      </c>
      <c r="AI20" s="1">
        <f>'Calculation - tariffs vec'!AH$4*'PCE - 2023 - Importcontent'!AI20</f>
        <v>0</v>
      </c>
      <c r="AJ20" s="1">
        <f>'Calculation - tariffs vec'!AI$4*'PCE - 2023 - Importcontent'!AJ20</f>
        <v>0</v>
      </c>
      <c r="AK20" s="1">
        <f>'Calculation - tariffs vec'!AJ$4*'PCE - 2023 - Importcontent'!AK20</f>
        <v>0</v>
      </c>
      <c r="AL20" s="1">
        <f>'Calculation - tariffs vec'!AK$4*'PCE - 2023 - Importcontent'!AL20</f>
        <v>0</v>
      </c>
      <c r="AM20" s="1">
        <f>'Calculation - tariffs vec'!AL$4*'PCE - 2023 - Importcontent'!AM20</f>
        <v>0</v>
      </c>
      <c r="AN20" s="1">
        <f>'Calculation - tariffs vec'!AM$4*'PCE - 2023 - Importcontent'!AN20</f>
        <v>0</v>
      </c>
      <c r="AO20" s="1">
        <f>'Calculation - tariffs vec'!AN$4*'PCE - 2023 - Importcontent'!AO20</f>
        <v>0</v>
      </c>
      <c r="AP20" s="1">
        <f>'Calculation - tariffs vec'!AO$4*'PCE - 2023 - Importcontent'!AP20</f>
        <v>0</v>
      </c>
      <c r="AQ20" s="1">
        <f>'Calculation - tariffs vec'!AP$4*'PCE - 2023 - Importcontent'!AQ20</f>
        <v>0</v>
      </c>
      <c r="AR20" s="1">
        <f>'Calculation - tariffs vec'!AQ$4*'PCE - 2023 - Importcontent'!AR20</f>
        <v>0</v>
      </c>
      <c r="AS20" s="1">
        <f>'Calculation - tariffs vec'!AR$4*'PCE - 2023 - Importcontent'!AS20</f>
        <v>0</v>
      </c>
      <c r="AT20" s="1">
        <f>'Calculation - tariffs vec'!AS$4*'PCE - 2023 - Importcontent'!AT20</f>
        <v>0</v>
      </c>
      <c r="AU20" s="1">
        <f>'Calculation - tariffs vec'!AT$4*'PCE - 2023 - Importcontent'!AU20</f>
        <v>0</v>
      </c>
      <c r="AV20" s="1">
        <f>'Calculation - tariffs vec'!AU$4*'PCE - 2023 - Importcontent'!AV20</f>
        <v>0</v>
      </c>
      <c r="AW20" s="1">
        <f>'Calculation - tariffs vec'!AV$4*'PCE - 2023 - Importcontent'!AW20</f>
        <v>0</v>
      </c>
      <c r="AX20" s="1">
        <f>'Calculation - tariffs vec'!AW$4*'PCE - 2023 - Importcontent'!AX20</f>
        <v>0</v>
      </c>
      <c r="AY20" s="1">
        <f>'Calculation - tariffs vec'!AX$4*'PCE - 2023 - Importcontent'!AY20</f>
        <v>0</v>
      </c>
      <c r="AZ20" s="1">
        <f>'Calculation - tariffs vec'!AY$4*'PCE - 2023 - Importcontent'!AZ20</f>
        <v>0</v>
      </c>
      <c r="BA20" s="1">
        <f>'Calculation - tariffs vec'!AZ$4*'PCE - 2023 - Importcontent'!BA20</f>
        <v>0</v>
      </c>
      <c r="BB20" s="1">
        <f>'Calculation - tariffs vec'!BA$4*'PCE - 2023 - Importcontent'!BB20</f>
        <v>0</v>
      </c>
      <c r="BC20" s="1">
        <f>'Calculation - tariffs vec'!BB$4*'PCE - 2023 - Importcontent'!BC20</f>
        <v>0</v>
      </c>
      <c r="BD20" s="1">
        <f>'Calculation - tariffs vec'!BC$4*'PCE - 2023 - Importcontent'!BD20</f>
        <v>0</v>
      </c>
      <c r="BE20" s="1">
        <f>'Calculation - tariffs vec'!BD$4*'PCE - 2023 - Importcontent'!BE20</f>
        <v>0</v>
      </c>
      <c r="BF20" s="1">
        <f>'Calculation - tariffs vec'!BE$4*'PCE - 2023 - Importcontent'!BF20</f>
        <v>0</v>
      </c>
      <c r="BG20" s="1">
        <f>'Calculation - tariffs vec'!BF$4*'PCE - 2023 - Importcontent'!BG20</f>
        <v>0</v>
      </c>
      <c r="BH20" s="1">
        <f>'Calculation - tariffs vec'!BG$4*'PCE - 2023 - Importcontent'!BH20</f>
        <v>0</v>
      </c>
      <c r="BI20" s="1">
        <f>'Calculation - tariffs vec'!BH$4*'PCE - 2023 - Importcontent'!BI20</f>
        <v>0</v>
      </c>
      <c r="BJ20" s="1">
        <f>'Calculation - tariffs vec'!BI$4*'PCE - 2023 - Importcontent'!BJ20</f>
        <v>0</v>
      </c>
      <c r="BK20" s="1">
        <f>'Calculation - tariffs vec'!BJ$4*'PCE - 2023 - Importcontent'!BK20</f>
        <v>0</v>
      </c>
      <c r="BL20" s="1">
        <f>'Calculation - tariffs vec'!BK$4*'PCE - 2023 - Importcontent'!BL20</f>
        <v>0</v>
      </c>
      <c r="BM20" s="1">
        <f>'Calculation - tariffs vec'!BL$4*'PCE - 2023 - Importcontent'!BM20</f>
        <v>0</v>
      </c>
      <c r="BN20" s="1">
        <f>'Calculation - tariffs vec'!BM$4*'PCE - 2023 - Importcontent'!BN20</f>
        <v>0</v>
      </c>
      <c r="BO20" s="1">
        <f>'Calculation - tariffs vec'!BN$4*'PCE - 2023 - Importcontent'!BO20</f>
        <v>0</v>
      </c>
      <c r="BP20" s="1">
        <f>'Calculation - tariffs vec'!BO$4*'PCE - 2023 - Importcontent'!BP20</f>
        <v>0</v>
      </c>
      <c r="BQ20" s="1">
        <f>'Calculation - tariffs vec'!BP$4*'PCE - 2023 - Importcontent'!BQ20</f>
        <v>0</v>
      </c>
      <c r="BR20" s="1">
        <f>'Calculation - tariffs vec'!BQ$4*'PCE - 2023 - Importcontent'!BR20</f>
        <v>0</v>
      </c>
      <c r="BS20" s="1">
        <f>'Calculation - tariffs vec'!BR$4*'PCE - 2023 - Importcontent'!BS20</f>
        <v>0</v>
      </c>
      <c r="BT20" s="1">
        <f>'Calculation - tariffs vec'!BS$4*'PCE - 2023 - Importcontent'!BT20</f>
        <v>0</v>
      </c>
      <c r="BU20" s="1">
        <f>'Calculation - tariffs vec'!BT$4*'PCE - 2023 - Importcontent'!BU20</f>
        <v>0</v>
      </c>
      <c r="BV20" s="1">
        <f>'Calculation - tariffs vec'!BU$4*'PCE - 2023 - Importcontent'!BV20</f>
        <v>0</v>
      </c>
      <c r="BW20" s="1">
        <f>'Calculation - tariffs vec'!BV$4*'PCE - 2023 - Importcontent'!BW20</f>
        <v>0</v>
      </c>
      <c r="BX20" s="1">
        <f>'Calculation - tariffs vec'!BW$4*'PCE - 2023 - Importcontent'!BX20</f>
        <v>2.489970371896967E-5</v>
      </c>
      <c r="BY20" s="1">
        <f>'Calculation - tariffs vec'!BX$4*'PCE - 2023 - Importcontent'!BY20</f>
        <v>4.0594963152002075E-4</v>
      </c>
      <c r="BZ20" s="1">
        <f>'Calculation - tariffs vec'!BY$4*'PCE - 2023 - Importcontent'!BZ20</f>
        <v>2.3958297769333213E-7</v>
      </c>
      <c r="CA20" s="1">
        <f>'Calculation - tariffs vec'!BZ$4*'PCE - 2023 - Importcontent'!CA20</f>
        <v>4.001820383296597E-5</v>
      </c>
      <c r="CB20" s="1">
        <f>'Calculation - tariffs vec'!CA$4*'PCE - 2023 - Importcontent'!CB20</f>
        <v>0</v>
      </c>
      <c r="CC20" s="1">
        <f>'Calculation - tariffs vec'!CB$4*'PCE - 2023 - Importcontent'!CC20</f>
        <v>0</v>
      </c>
      <c r="CD20" s="1">
        <f>'Calculation - tariffs vec'!CC$4*'PCE - 2023 - Importcontent'!CD20</f>
        <v>0</v>
      </c>
      <c r="CE20" s="1">
        <f>'Calculation - tariffs vec'!CD$4*'PCE - 2023 - Importcontent'!CE20</f>
        <v>7.9993013426680817E-3</v>
      </c>
      <c r="CF20" s="1">
        <f>'Calculation - tariffs vec'!CE$4*'PCE - 2023 - Importcontent'!CF20</f>
        <v>1.6450038286891385E-3</v>
      </c>
      <c r="CG20" s="1">
        <f>'Calculation - tariffs vec'!CF$4*'PCE - 2023 - Importcontent'!CG20</f>
        <v>8.4783754123099703E-4</v>
      </c>
      <c r="CH20" s="1">
        <f>'Calculation - tariffs vec'!CG$4*'PCE - 2023 - Importcontent'!CH20</f>
        <v>6.1998379754254328E-3</v>
      </c>
      <c r="CI20" s="1">
        <f>'Calculation - tariffs vec'!CH$4*'PCE - 2023 - Importcontent'!CI20</f>
        <v>4.2666079778699729E-3</v>
      </c>
      <c r="CJ20" s="1">
        <f>'Calculation - tariffs vec'!CI$4*'PCE - 2023 - Importcontent'!CJ20</f>
        <v>2.6448668001457398E-2</v>
      </c>
      <c r="CK20" s="1">
        <f>'Calculation - tariffs vec'!CJ$4*'PCE - 2023 - Importcontent'!CK20</f>
        <v>4.9706715412259975E-3</v>
      </c>
      <c r="CL20" s="1">
        <f>'Calculation - tariffs vec'!CK$4*'PCE - 2023 - Importcontent'!CL20</f>
        <v>4.8268546102416526E-3</v>
      </c>
      <c r="CM20" s="1">
        <f>'Calculation - tariffs vec'!CL$4*'PCE - 2023 - Importcontent'!CM20</f>
        <v>1.0602718269427272E-4</v>
      </c>
      <c r="CN20" s="1">
        <f>'Calculation - tariffs vec'!CM$4*'PCE - 2023 - Importcontent'!CN20</f>
        <v>2.6569251075691451E-3</v>
      </c>
      <c r="CO20" s="1">
        <f>'Calculation - tariffs vec'!CN$4*'PCE - 2023 - Importcontent'!CO20</f>
        <v>0.15089951608755786</v>
      </c>
      <c r="CP20" s="1">
        <f>'Calculation - tariffs vec'!CO$4*'PCE - 2023 - Importcontent'!CP20</f>
        <v>2.1669350453687426E-4</v>
      </c>
      <c r="CQ20" s="1">
        <f>'Calculation - tariffs vec'!CP$4*'PCE - 2023 - Importcontent'!CQ20</f>
        <v>2.3674041310447657E-2</v>
      </c>
      <c r="CR20" s="1">
        <f>'Calculation - tariffs vec'!CQ$4*'PCE - 2023 - Importcontent'!CR20</f>
        <v>1.8834276800375744</v>
      </c>
      <c r="CS20" s="1">
        <f>'Calculation - tariffs vec'!CR$4*'PCE - 2023 - Importcontent'!CS20</f>
        <v>2.072364342425294E-3</v>
      </c>
      <c r="CT20" s="1">
        <f>'Calculation - tariffs vec'!CS$4*'PCE - 2023 - Importcontent'!CT20</f>
        <v>8.5658320985368549E-4</v>
      </c>
      <c r="CU20" s="1">
        <f>'Calculation - tariffs vec'!CT$4*'PCE - 2023 - Importcontent'!CU20</f>
        <v>5.631555026937727E-5</v>
      </c>
      <c r="CV20" s="1">
        <f>'Calculation - tariffs vec'!CU$4*'PCE - 2023 - Importcontent'!CV20</f>
        <v>5.0854279321930129E-3</v>
      </c>
      <c r="CW20" s="1">
        <f>'Calculation - tariffs vec'!CV$4*'PCE - 2023 - Importcontent'!CW20</f>
        <v>5.7675972637260872E-3</v>
      </c>
      <c r="CX20" s="1">
        <f>'Calculation - tariffs vec'!CW$4*'PCE - 2023 - Importcontent'!CX20</f>
        <v>0</v>
      </c>
      <c r="CY20" s="1">
        <f>'Calculation - tariffs vec'!CX$4*'PCE - 2023 - Importcontent'!CY20</f>
        <v>0</v>
      </c>
      <c r="CZ20" s="1">
        <f>'Calculation - tariffs vec'!CY$4*'PCE - 2023 - Importcontent'!CZ20</f>
        <v>0</v>
      </c>
      <c r="DA20" s="1">
        <f>'Calculation - tariffs vec'!CZ$4*'PCE - 2023 - Importcontent'!DA20</f>
        <v>0</v>
      </c>
      <c r="DB20" s="1">
        <f>'Calculation - tariffs vec'!DA$4*'PCE - 2023 - Importcontent'!DB20</f>
        <v>0</v>
      </c>
      <c r="DC20" s="1">
        <f>'Calculation - tariffs vec'!DB$4*'PCE - 2023 - Importcontent'!DC20</f>
        <v>0</v>
      </c>
      <c r="DD20" s="1">
        <f>'Calculation - tariffs vec'!DC$4*'PCE - 2023 - Importcontent'!DD20</f>
        <v>0</v>
      </c>
      <c r="DE20" s="1">
        <f>'Calculation - tariffs vec'!DD$4*'PCE - 2023 - Importcontent'!DE20</f>
        <v>0</v>
      </c>
      <c r="DF20" s="1">
        <f>'Calculation - tariffs vec'!DE$4*'PCE - 2023 - Importcontent'!DF20</f>
        <v>0</v>
      </c>
      <c r="DG20" s="1">
        <f>'Calculation - tariffs vec'!DF$4*'PCE - 2023 - Importcontent'!DG20</f>
        <v>0</v>
      </c>
      <c r="DH20" s="1">
        <f>'Calculation - tariffs vec'!DG$4*'PCE - 2023 - Importcontent'!DH20</f>
        <v>0</v>
      </c>
      <c r="DI20" s="1">
        <f>'Calculation - tariffs vec'!DH$4*'PCE - 2023 - Importcontent'!DI20</f>
        <v>0</v>
      </c>
      <c r="DJ20" s="1">
        <f>'Calculation - tariffs vec'!DI$4*'PCE - 2023 - Importcontent'!DJ20</f>
        <v>0</v>
      </c>
      <c r="DK20" s="1">
        <f>'Calculation - tariffs vec'!DJ$4*'PCE - 2023 - Importcontent'!DK20</f>
        <v>0</v>
      </c>
      <c r="DL20" s="1">
        <f>'Calculation - tariffs vec'!DK$4*'PCE - 2023 - Importcontent'!DL20</f>
        <v>0</v>
      </c>
      <c r="DM20" s="1">
        <f>'Calculation - tariffs vec'!DL$4*'PCE - 2023 - Importcontent'!DM20</f>
        <v>0</v>
      </c>
      <c r="DN20" s="1">
        <f>'Calculation - tariffs vec'!DM$4*'PCE - 2023 - Importcontent'!DN20</f>
        <v>0</v>
      </c>
      <c r="DO20" s="1">
        <f>'Calculation - tariffs vec'!DN$4*'PCE - 2023 - Importcontent'!DO20</f>
        <v>0</v>
      </c>
      <c r="DP20" s="1">
        <f>'Calculation - tariffs vec'!DO$4*'PCE - 2023 - Importcontent'!DP20</f>
        <v>0</v>
      </c>
      <c r="DQ20" s="1">
        <f>'Calculation - tariffs vec'!DP$4*'PCE - 2023 - Importcontent'!DQ20</f>
        <v>0</v>
      </c>
      <c r="DR20" s="1">
        <f>'Calculation - tariffs vec'!DQ$4*'PCE - 2023 - Importcontent'!DR20</f>
        <v>0</v>
      </c>
      <c r="DS20" s="1">
        <f>'Calculation - tariffs vec'!DR$4*'PCE - 2023 - Importcontent'!DS20</f>
        <v>0</v>
      </c>
      <c r="DT20" s="1">
        <f>'Calculation - tariffs vec'!DS$4*'PCE - 2023 - Importcontent'!DT20</f>
        <v>0</v>
      </c>
      <c r="DU20" s="1">
        <f>'Calculation - tariffs vec'!DT$4*'PCE - 2023 - Importcontent'!DU20</f>
        <v>0</v>
      </c>
      <c r="DV20" s="1">
        <f>'Calculation - tariffs vec'!DU$4*'PCE - 2023 - Importcontent'!DV20</f>
        <v>0</v>
      </c>
      <c r="DW20" s="1">
        <f>'Calculation - tariffs vec'!DV$4*'PCE - 2023 - Importcontent'!DW20</f>
        <v>0</v>
      </c>
      <c r="DX20" s="1">
        <f>'Calculation - tariffs vec'!DW$4*'PCE - 2023 - Importcontent'!DX20</f>
        <v>0</v>
      </c>
      <c r="DY20" s="1">
        <f>'Calculation - tariffs vec'!DX$4*'PCE - 2023 - Importcontent'!DY20</f>
        <v>0</v>
      </c>
      <c r="DZ20" s="1">
        <f>'Calculation - tariffs vec'!DY$4*'PCE - 2023 - Importcontent'!DZ20</f>
        <v>0</v>
      </c>
      <c r="EA20" s="1">
        <f>'Calculation - tariffs vec'!DZ$4*'PCE - 2023 - Importcontent'!EA20</f>
        <v>0</v>
      </c>
      <c r="EB20" s="1">
        <f>'Calculation - tariffs vec'!EA$4*'PCE - 2023 - Importcontent'!EB20</f>
        <v>0</v>
      </c>
      <c r="EC20" s="1">
        <f>'Calculation - tariffs vec'!EB$4*'PCE - 2023 - Importcontent'!EC20</f>
        <v>0</v>
      </c>
      <c r="ED20" s="1">
        <f>'Calculation - tariffs vec'!EC$4*'PCE - 2023 - Importcontent'!ED20</f>
        <v>0</v>
      </c>
      <c r="EE20" s="1">
        <f>'Calculation - tariffs vec'!ED$4*'PCE - 2023 - Importcontent'!EE20</f>
        <v>0</v>
      </c>
      <c r="EF20" s="1">
        <f>'Calculation - tariffs vec'!EE$4*'PCE - 2023 - Importcontent'!EF20</f>
        <v>0</v>
      </c>
      <c r="EG20" s="1">
        <f>'Calculation - tariffs vec'!EF$4*'PCE - 2023 - Importcontent'!EG20</f>
        <v>0</v>
      </c>
      <c r="EH20" s="1">
        <f>'Calculation - tariffs vec'!EG$4*'PCE - 2023 - Importcontent'!EH20</f>
        <v>0</v>
      </c>
      <c r="EI20" s="1">
        <f>'Calculation - tariffs vec'!EH$4*'PCE - 2023 - Importcontent'!EI20</f>
        <v>0</v>
      </c>
      <c r="EJ20" s="1">
        <f>'Calculation - tariffs vec'!EI$4*'PCE - 2023 - Importcontent'!EJ20</f>
        <v>0</v>
      </c>
      <c r="EK20" s="1">
        <f>'Calculation - tariffs vec'!EJ$4*'PCE - 2023 - Importcontent'!EK20</f>
        <v>0</v>
      </c>
      <c r="EL20" s="1">
        <f>'Calculation - tariffs vec'!EK$4*'PCE - 2023 - Importcontent'!EL20</f>
        <v>0</v>
      </c>
      <c r="EM20" s="1">
        <f>'Calculation - tariffs vec'!EL$4*'PCE - 2023 - Importcontent'!EM20</f>
        <v>0</v>
      </c>
      <c r="EN20" s="1">
        <f>'Calculation - tariffs vec'!EM$4*'PCE - 2023 - Importcontent'!EN20</f>
        <v>0</v>
      </c>
      <c r="EO20" s="1">
        <f>'Calculation - tariffs vec'!EN$4*'PCE - 2023 - Importcontent'!EO20</f>
        <v>0</v>
      </c>
      <c r="EP20" s="1">
        <f>'Calculation - tariffs vec'!EO$4*'PCE - 2023 - Importcontent'!EP20</f>
        <v>0</v>
      </c>
      <c r="EQ20" s="1">
        <f>'Calculation - tariffs vec'!EP$4*'PCE - 2023 - Importcontent'!EQ20</f>
        <v>0</v>
      </c>
      <c r="ER20" s="1">
        <f>'Calculation - tariffs vec'!EQ$4*'PCE - 2023 - Importcontent'!ER20</f>
        <v>0</v>
      </c>
      <c r="ES20" s="1">
        <f>'Calculation - tariffs vec'!ER$4*'PCE - 2023 - Importcontent'!ES20</f>
        <v>1.595764353199988E-4</v>
      </c>
      <c r="ET20" s="1">
        <f>'Calculation - tariffs vec'!ES$4*'PCE - 2023 - Importcontent'!ET20</f>
        <v>6.7751677059905578E-4</v>
      </c>
      <c r="EU20" s="1">
        <f>'Calculation - tariffs vec'!ET$4*'PCE - 2023 - Importcontent'!EU20</f>
        <v>7.7591679059959847E-6</v>
      </c>
      <c r="EV20" s="1">
        <f>'Calculation - tariffs vec'!EU$4*'PCE - 2023 - Importcontent'!EV20</f>
        <v>1.225229022972703E-5</v>
      </c>
      <c r="EW20" s="1">
        <f>'Calculation - tariffs vec'!EV$4*'PCE - 2023 - Importcontent'!EW20</f>
        <v>0</v>
      </c>
      <c r="EX20" s="1">
        <f>'Calculation - tariffs vec'!EW$4*'PCE - 2023 - Importcontent'!EX20</f>
        <v>0</v>
      </c>
      <c r="EY20" s="1">
        <f>'Calculation - tariffs vec'!EX$4*'PCE - 2023 - Importcontent'!EY20</f>
        <v>0</v>
      </c>
      <c r="EZ20" s="1">
        <f>'Calculation - tariffs vec'!EY$4*'PCE - 2023 - Importcontent'!EZ20</f>
        <v>8.6421636424098107E-3</v>
      </c>
      <c r="FA20" s="1">
        <f>'Calculation - tariffs vec'!EZ$4*'PCE - 2023 - Importcontent'!FA20</f>
        <v>4.6987739589091521E-4</v>
      </c>
      <c r="FB20" s="1">
        <f>'Calculation - tariffs vec'!FA$4*'PCE - 2023 - Importcontent'!FB20</f>
        <v>2.2854598166613311E-3</v>
      </c>
      <c r="FC20" s="1">
        <f>'Calculation - tariffs vec'!FB$4*'PCE - 2023 - Importcontent'!FC20</f>
        <v>1.7161223444316889E-3</v>
      </c>
      <c r="FD20" s="1">
        <f>'Calculation - tariffs vec'!FC$4*'PCE - 2023 - Importcontent'!FD20</f>
        <v>2.2943430822572591E-3</v>
      </c>
      <c r="FE20" s="1">
        <f>'Calculation - tariffs vec'!FD$4*'PCE - 2023 - Importcontent'!FE20</f>
        <v>1.9153261367959813E-2</v>
      </c>
      <c r="FF20" s="1">
        <f>'Calculation - tariffs vec'!FE$4*'PCE - 2023 - Importcontent'!FF20</f>
        <v>2.9361582439301447E-3</v>
      </c>
      <c r="FG20" s="1">
        <f>'Calculation - tariffs vec'!FF$4*'PCE - 2023 - Importcontent'!FG20</f>
        <v>3.8951627979471326E-3</v>
      </c>
      <c r="FH20" s="1">
        <f>'Calculation - tariffs vec'!FG$4*'PCE - 2023 - Importcontent'!FH20</f>
        <v>5.4138593786519346E-5</v>
      </c>
      <c r="FI20" s="1">
        <f>'Calculation - tariffs vec'!FH$4*'PCE - 2023 - Importcontent'!FI20</f>
        <v>3.2434870525292229E-3</v>
      </c>
      <c r="FJ20" s="1">
        <f>'Calculation - tariffs vec'!FI$4*'PCE - 2023 - Importcontent'!FJ20</f>
        <v>2.99734718661154E-2</v>
      </c>
      <c r="FK20" s="1">
        <f>'Calculation - tariffs vec'!FJ$4*'PCE - 2023 - Importcontent'!FK20</f>
        <v>3.9571015043225527E-4</v>
      </c>
      <c r="FL20" s="1">
        <f>'Calculation - tariffs vec'!FK$4*'PCE - 2023 - Importcontent'!FL20</f>
        <v>4.6524363227664501E-3</v>
      </c>
      <c r="FM20" s="1">
        <f>'Calculation - tariffs vec'!FL$4*'PCE - 2023 - Importcontent'!FM20</f>
        <v>2.3827252653562794</v>
      </c>
      <c r="FN20" s="1">
        <f>'Calculation - tariffs vec'!FM$4*'PCE - 2023 - Importcontent'!FN20</f>
        <v>1.1294982370033734E-3</v>
      </c>
      <c r="FO20" s="1">
        <f>'Calculation - tariffs vec'!FN$4*'PCE - 2023 - Importcontent'!FO20</f>
        <v>1.8930811853294023E-4</v>
      </c>
      <c r="FP20" s="1">
        <f>'Calculation - tariffs vec'!FO$4*'PCE - 2023 - Importcontent'!FP20</f>
        <v>1.8131555979584023E-3</v>
      </c>
      <c r="FQ20" s="1">
        <f>'Calculation - tariffs vec'!FP$4*'PCE - 2023 - Importcontent'!FQ20</f>
        <v>3.8789463873055347E-3</v>
      </c>
      <c r="FR20" s="1">
        <f>'Calculation - tariffs vec'!FQ$4*'PCE - 2023 - Importcontent'!FR20</f>
        <v>2.6269957925386701E-3</v>
      </c>
      <c r="FS20" s="1">
        <f>'Calculation - tariffs vec'!FR$4*'PCE - 2023 - Importcontent'!FS20</f>
        <v>0</v>
      </c>
      <c r="FT20" s="1">
        <f>'Calculation - tariffs vec'!FS$4*'PCE - 2023 - Importcontent'!FT20</f>
        <v>0</v>
      </c>
      <c r="FU20" s="1">
        <f>'Calculation - tariffs vec'!FT$4*'PCE - 2023 - Importcontent'!FU20</f>
        <v>0</v>
      </c>
      <c r="FV20" s="1">
        <f>'Calculation - tariffs vec'!FU$4*'PCE - 2023 - Importcontent'!FV20</f>
        <v>0</v>
      </c>
      <c r="FW20" s="1">
        <f>'Calculation - tariffs vec'!FV$4*'PCE - 2023 - Importcontent'!FW20</f>
        <v>0</v>
      </c>
      <c r="FX20" s="1">
        <f>'Calculation - tariffs vec'!FW$4*'PCE - 2023 - Importcontent'!FX20</f>
        <v>0</v>
      </c>
      <c r="FY20" s="1">
        <f>'Calculation - tariffs vec'!FX$4*'PCE - 2023 - Importcontent'!FY20</f>
        <v>0</v>
      </c>
      <c r="FZ20" s="1">
        <f>'Calculation - tariffs vec'!FY$4*'PCE - 2023 - Importcontent'!FZ20</f>
        <v>0</v>
      </c>
      <c r="GA20" s="1">
        <f>'Calculation - tariffs vec'!FZ$4*'PCE - 2023 - Importcontent'!GA20</f>
        <v>0</v>
      </c>
      <c r="GB20" s="1">
        <f>'Calculation - tariffs vec'!GA$4*'PCE - 2023 - Importcontent'!GB20</f>
        <v>0</v>
      </c>
      <c r="GC20" s="1">
        <f>'Calculation - tariffs vec'!GB$4*'PCE - 2023 - Importcontent'!GC20</f>
        <v>0</v>
      </c>
      <c r="GD20" s="1">
        <f>'Calculation - tariffs vec'!GC$4*'PCE - 2023 - Importcontent'!GD20</f>
        <v>0</v>
      </c>
      <c r="GE20" s="1">
        <f>'Calculation - tariffs vec'!GD$4*'PCE - 2023 - Importcontent'!GE20</f>
        <v>0</v>
      </c>
      <c r="GF20" s="1">
        <f>'Calculation - tariffs vec'!GE$4*'PCE - 2023 - Importcontent'!GF20</f>
        <v>0</v>
      </c>
      <c r="GG20" s="1">
        <f>'Calculation - tariffs vec'!GF$4*'PCE - 2023 - Importcontent'!GG20</f>
        <v>0</v>
      </c>
      <c r="GH20" s="1">
        <f>'Calculation - tariffs vec'!GG$4*'PCE - 2023 - Importcontent'!GH20</f>
        <v>0</v>
      </c>
      <c r="GI20" s="1">
        <f>'Calculation - tariffs vec'!GH$4*'PCE - 2023 - Importcontent'!GI20</f>
        <v>0</v>
      </c>
      <c r="GJ20" s="1">
        <f>'Calculation - tariffs vec'!GI$4*'PCE - 2023 - Importcontent'!GJ20</f>
        <v>0</v>
      </c>
      <c r="GK20" s="1">
        <f>'Calculation - tariffs vec'!GJ$4*'PCE - 2023 - Importcontent'!GK20</f>
        <v>0</v>
      </c>
      <c r="GL20" s="1">
        <f>'Calculation - tariffs vec'!GK$4*'PCE - 2023 - Importcontent'!GL20</f>
        <v>0</v>
      </c>
      <c r="GM20" s="1">
        <f>'Calculation - tariffs vec'!GL$4*'PCE - 2023 - Importcontent'!GM20</f>
        <v>0</v>
      </c>
      <c r="GN20" s="1">
        <f>'Calculation - tariffs vec'!GM$4*'PCE - 2023 - Importcontent'!GN20</f>
        <v>0</v>
      </c>
      <c r="GO20" s="1">
        <f>'Calculation - tariffs vec'!GN$4*'PCE - 2023 - Importcontent'!GO20</f>
        <v>0</v>
      </c>
      <c r="GP20" s="1">
        <f>'Calculation - tariffs vec'!GO$4*'PCE - 2023 - Importcontent'!GP20</f>
        <v>0</v>
      </c>
      <c r="GQ20" s="1">
        <f>'Calculation - tariffs vec'!GP$4*'PCE - 2023 - Importcontent'!GQ20</f>
        <v>0</v>
      </c>
      <c r="GR20" s="1">
        <f>'Calculation - tariffs vec'!GQ$4*'PCE - 2023 - Importcontent'!GR20</f>
        <v>0</v>
      </c>
      <c r="GS20" s="1">
        <f>'Calculation - tariffs vec'!GR$4*'PCE - 2023 - Importcontent'!GS20</f>
        <v>0</v>
      </c>
      <c r="GT20" s="1">
        <f>'Calculation - tariffs vec'!GS$4*'PCE - 2023 - Importcontent'!GT20</f>
        <v>0</v>
      </c>
      <c r="GU20" s="1">
        <f>'Calculation - tariffs vec'!GT$4*'PCE - 2023 - Importcontent'!GU20</f>
        <v>0</v>
      </c>
      <c r="GV20" s="1">
        <f>'Calculation - tariffs vec'!GU$4*'PCE - 2023 - Importcontent'!GV20</f>
        <v>0</v>
      </c>
      <c r="GW20" s="1">
        <f>'Calculation - tariffs vec'!GV$4*'PCE - 2023 - Importcontent'!GW20</f>
        <v>0</v>
      </c>
      <c r="GX20" s="1">
        <f>'Calculation - tariffs vec'!GW$4*'PCE - 2023 - Importcontent'!GX20</f>
        <v>0</v>
      </c>
      <c r="GY20" s="1">
        <f>'Calculation - tariffs vec'!GX$4*'PCE - 2023 - Importcontent'!GY20</f>
        <v>0</v>
      </c>
      <c r="GZ20" s="1">
        <f>'Calculation - tariffs vec'!GY$4*'PCE - 2023 - Importcontent'!GZ20</f>
        <v>0</v>
      </c>
      <c r="HA20" s="1">
        <f>'Calculation - tariffs vec'!GZ$4*'PCE - 2023 - Importcontent'!HA20</f>
        <v>0</v>
      </c>
      <c r="HB20" s="1">
        <f>'Calculation - tariffs vec'!HA$4*'PCE - 2023 - Importcontent'!HB20</f>
        <v>0</v>
      </c>
      <c r="HC20" s="1">
        <f>'Calculation - tariffs vec'!HB$4*'PCE - 2023 - Importcontent'!HC20</f>
        <v>0</v>
      </c>
      <c r="HD20" s="1">
        <f>'Calculation - tariffs vec'!HC$4*'PCE - 2023 - Importcontent'!HD20</f>
        <v>0</v>
      </c>
      <c r="HE20" s="1">
        <f>'Calculation - tariffs vec'!HD$4*'PCE - 2023 - Importcontent'!HE20</f>
        <v>0</v>
      </c>
      <c r="HF20" s="1">
        <f>'Calculation - tariffs vec'!HE$4*'PCE - 2023 - Importcontent'!HF20</f>
        <v>0</v>
      </c>
      <c r="HG20" s="1">
        <f>'Calculation - tariffs vec'!HF$4*'PCE - 2023 - Importcontent'!HG20</f>
        <v>0</v>
      </c>
      <c r="HH20" s="1">
        <f>'Calculation - tariffs vec'!HG$4*'PCE - 2023 - Importcontent'!HH20</f>
        <v>0</v>
      </c>
      <c r="HI20" s="1">
        <f>'Calculation - tariffs vec'!HH$4*'PCE - 2023 - Importcontent'!HI20</f>
        <v>0</v>
      </c>
      <c r="HJ20" s="1">
        <f>'Calculation - tariffs vec'!HI$4*'PCE - 2023 - Importcontent'!HJ20</f>
        <v>0</v>
      </c>
      <c r="HK20" s="1">
        <f>'Calculation - tariffs vec'!HJ$4*'PCE - 2023 - Importcontent'!HK20</f>
        <v>0</v>
      </c>
      <c r="HL20" s="1">
        <f>'Calculation - tariffs vec'!HK$4*'PCE - 2023 - Importcontent'!HL20</f>
        <v>0</v>
      </c>
      <c r="HM20" s="1">
        <f>'Calculation - tariffs vec'!HL$4*'PCE - 2023 - Importcontent'!HM20</f>
        <v>0</v>
      </c>
      <c r="HN20" s="1">
        <f>'Calculation - tariffs vec'!HM$4*'PCE - 2023 - Importcontent'!HN20</f>
        <v>1.2781708420193328E-4</v>
      </c>
      <c r="HO20" s="1">
        <f>'Calculation - tariffs vec'!HN$4*'PCE - 2023 - Importcontent'!HO20</f>
        <v>2.4444737960813742E-4</v>
      </c>
      <c r="HP20" s="1">
        <f>'Calculation - tariffs vec'!HO$4*'PCE - 2023 - Importcontent'!HP20</f>
        <v>7.0129160840014706E-7</v>
      </c>
      <c r="HQ20" s="1">
        <f>'Calculation - tariffs vec'!HP$4*'PCE - 2023 - Importcontent'!HQ20</f>
        <v>1.1199346141017734E-4</v>
      </c>
      <c r="HR20" s="1">
        <f>'Calculation - tariffs vec'!HQ$4*'PCE - 2023 - Importcontent'!HR20</f>
        <v>0</v>
      </c>
      <c r="HS20" s="1">
        <f>'Calculation - tariffs vec'!HR$4*'PCE - 2023 - Importcontent'!HS20</f>
        <v>0</v>
      </c>
      <c r="HT20" s="1">
        <f>'Calculation - tariffs vec'!HS$4*'PCE - 2023 - Importcontent'!HT20</f>
        <v>0</v>
      </c>
      <c r="HU20" s="1">
        <f>'Calculation - tariffs vec'!HT$4*'PCE - 2023 - Importcontent'!HU20</f>
        <v>1.2896931182812871E-2</v>
      </c>
      <c r="HV20" s="1">
        <f>'Calculation - tariffs vec'!HU$4*'PCE - 2023 - Importcontent'!HV20</f>
        <v>1.4929520767735366E-3</v>
      </c>
      <c r="HW20" s="1">
        <f>'Calculation - tariffs vec'!HV$4*'PCE - 2023 - Importcontent'!HW20</f>
        <v>4.5729370892442101E-3</v>
      </c>
      <c r="HX20" s="1">
        <f>'Calculation - tariffs vec'!HW$4*'PCE - 2023 - Importcontent'!HX20</f>
        <v>4.5628348753468479E-3</v>
      </c>
      <c r="HY20" s="1">
        <f>'Calculation - tariffs vec'!HX$4*'PCE - 2023 - Importcontent'!HY20</f>
        <v>9.2439996343975268E-3</v>
      </c>
      <c r="HZ20" s="1">
        <f>'Calculation - tariffs vec'!HY$4*'PCE - 2023 - Importcontent'!HZ20</f>
        <v>7.3333992363700451E-3</v>
      </c>
      <c r="IA20" s="1">
        <f>'Calculation - tariffs vec'!HZ$4*'PCE - 2023 - Importcontent'!IA20</f>
        <v>2.7901408495672976E-3</v>
      </c>
      <c r="IB20" s="1">
        <f>'Calculation - tariffs vec'!IA$4*'PCE - 2023 - Importcontent'!IB20</f>
        <v>6.0272673611045406E-3</v>
      </c>
      <c r="IC20" s="1">
        <f>'Calculation - tariffs vec'!IB$4*'PCE - 2023 - Importcontent'!IC20</f>
        <v>6.5505476709868153E-4</v>
      </c>
      <c r="ID20" s="1">
        <f>'Calculation - tariffs vec'!IC$4*'PCE - 2023 - Importcontent'!ID20</f>
        <v>8.6706667613284003E-4</v>
      </c>
      <c r="IE20" s="1">
        <f>'Calculation - tariffs vec'!ID$4*'PCE - 2023 - Importcontent'!IE20</f>
        <v>7.8158834943478972E-2</v>
      </c>
      <c r="IF20" s="1">
        <f>'Calculation - tariffs vec'!IE$4*'PCE - 2023 - Importcontent'!IF20</f>
        <v>1.5108804967373247E-3</v>
      </c>
      <c r="IG20" s="1">
        <f>'Calculation - tariffs vec'!IF$4*'PCE - 2023 - Importcontent'!IG20</f>
        <v>4.9040158329593702E-3</v>
      </c>
      <c r="IH20" s="1">
        <f>'Calculation - tariffs vec'!IG$4*'PCE - 2023 - Importcontent'!IH20</f>
        <v>0.65767553375922794</v>
      </c>
      <c r="II20" s="1">
        <f>'Calculation - tariffs vec'!IH$4*'PCE - 2023 - Importcontent'!II20</f>
        <v>2.7897538865006349E-3</v>
      </c>
      <c r="IJ20" s="1">
        <f>'Calculation - tariffs vec'!II$4*'PCE - 2023 - Importcontent'!IJ20</f>
        <v>2.4516751243263714E-4</v>
      </c>
      <c r="IK20" s="1">
        <f>'Calculation - tariffs vec'!IJ$4*'PCE - 2023 - Importcontent'!IK20</f>
        <v>4.2081592328131329E-3</v>
      </c>
      <c r="IL20" s="1">
        <f>'Calculation - tariffs vec'!IK$4*'PCE - 2023 - Importcontent'!IL20</f>
        <v>4.0470030421581329E-2</v>
      </c>
      <c r="IM20" s="1">
        <f>'Calculation - tariffs vec'!IL$4*'PCE - 2023 - Importcontent'!IM20</f>
        <v>2.3884001634624234E-3</v>
      </c>
      <c r="IN20" s="1">
        <f>'Calculation - tariffs vec'!IM$4*'PCE - 2023 - Importcontent'!IN20</f>
        <v>0</v>
      </c>
      <c r="IO20" s="1">
        <f>'Calculation - tariffs vec'!IN$4*'PCE - 2023 - Importcontent'!IO20</f>
        <v>0</v>
      </c>
      <c r="IP20" s="1">
        <f>'Calculation - tariffs vec'!IO$4*'PCE - 2023 - Importcontent'!IP20</f>
        <v>0</v>
      </c>
      <c r="IQ20" s="1">
        <f>'Calculation - tariffs vec'!IP$4*'PCE - 2023 - Importcontent'!IQ20</f>
        <v>0</v>
      </c>
      <c r="IR20" s="1">
        <f>'Calculation - tariffs vec'!IQ$4*'PCE - 2023 - Importcontent'!IR20</f>
        <v>0</v>
      </c>
      <c r="IS20" s="1">
        <f>'Calculation - tariffs vec'!IR$4*'PCE - 2023 - Importcontent'!IS20</f>
        <v>0</v>
      </c>
      <c r="IT20" s="1">
        <f>'Calculation - tariffs vec'!IS$4*'PCE - 2023 - Importcontent'!IT20</f>
        <v>0</v>
      </c>
      <c r="IU20" s="1">
        <f>'Calculation - tariffs vec'!IT$4*'PCE - 2023 - Importcontent'!IU20</f>
        <v>0</v>
      </c>
      <c r="IV20" s="1">
        <f>'Calculation - tariffs vec'!IU$4*'PCE - 2023 - Importcontent'!IV20</f>
        <v>0</v>
      </c>
      <c r="IW20" s="1">
        <f>'Calculation - tariffs vec'!IV$4*'PCE - 2023 - Importcontent'!IW20</f>
        <v>0</v>
      </c>
      <c r="IX20" s="1">
        <f>'Calculation - tariffs vec'!IW$4*'PCE - 2023 - Importcontent'!IX20</f>
        <v>0</v>
      </c>
      <c r="IY20" s="1">
        <f>'Calculation - tariffs vec'!IX$4*'PCE - 2023 - Importcontent'!IY20</f>
        <v>0</v>
      </c>
      <c r="IZ20" s="1">
        <f>'Calculation - tariffs vec'!IY$4*'PCE - 2023 - Importcontent'!IZ20</f>
        <v>0</v>
      </c>
      <c r="JA20" s="1">
        <f>'Calculation - tariffs vec'!IZ$4*'PCE - 2023 - Importcontent'!JA20</f>
        <v>0</v>
      </c>
      <c r="JB20" s="1">
        <f>'Calculation - tariffs vec'!JA$4*'PCE - 2023 - Importcontent'!JB20</f>
        <v>0</v>
      </c>
      <c r="JC20" s="1">
        <f>'Calculation - tariffs vec'!JB$4*'PCE - 2023 - Importcontent'!JC20</f>
        <v>0</v>
      </c>
      <c r="JD20" s="1">
        <f>'Calculation - tariffs vec'!JC$4*'PCE - 2023 - Importcontent'!JD20</f>
        <v>0</v>
      </c>
      <c r="JE20" s="1">
        <f>'Calculation - tariffs vec'!JD$4*'PCE - 2023 - Importcontent'!JE20</f>
        <v>0</v>
      </c>
      <c r="JF20" s="1">
        <f>'Calculation - tariffs vec'!JE$4*'PCE - 2023 - Importcontent'!JF20</f>
        <v>0</v>
      </c>
      <c r="JG20" s="1">
        <f>'Calculation - tariffs vec'!JF$4*'PCE - 2023 - Importcontent'!JG20</f>
        <v>0</v>
      </c>
      <c r="JH20" s="1">
        <f>'Calculation - tariffs vec'!JG$4*'PCE - 2023 - Importcontent'!JH20</f>
        <v>0</v>
      </c>
      <c r="JI20" s="1">
        <f>'Calculation - tariffs vec'!JH$4*'PCE - 2023 - Importcontent'!JI20</f>
        <v>0</v>
      </c>
      <c r="JJ20" s="1">
        <f>'Calculation - tariffs vec'!JI$4*'PCE - 2023 - Importcontent'!JJ20</f>
        <v>0</v>
      </c>
      <c r="JK20" s="1">
        <f>'Calculation - tariffs vec'!JJ$4*'PCE - 2023 - Importcontent'!JK20</f>
        <v>0</v>
      </c>
      <c r="JL20" s="1">
        <f>'Calculation - tariffs vec'!JK$4*'PCE - 2023 - Importcontent'!JL20</f>
        <v>0</v>
      </c>
      <c r="JM20" s="1">
        <f>'Calculation - tariffs vec'!JL$4*'PCE - 2023 - Importcontent'!JM20</f>
        <v>0</v>
      </c>
      <c r="JN20" s="1">
        <f>'Calculation - tariffs vec'!JM$4*'PCE - 2023 - Importcontent'!JN20</f>
        <v>0</v>
      </c>
      <c r="JO20" s="1">
        <f>'Calculation - tariffs vec'!JN$4*'PCE - 2023 - Importcontent'!JO20</f>
        <v>0</v>
      </c>
      <c r="JP20" s="1">
        <f>'Calculation - tariffs vec'!JO$4*'PCE - 2023 - Importcontent'!JP20</f>
        <v>0</v>
      </c>
      <c r="JQ20" s="1">
        <f>'Calculation - tariffs vec'!JP$4*'PCE - 2023 - Importcontent'!JQ20</f>
        <v>0</v>
      </c>
      <c r="JR20" s="1">
        <f>'Calculation - tariffs vec'!JQ$4*'PCE - 2023 - Importcontent'!JR20</f>
        <v>0</v>
      </c>
      <c r="JS20" s="1">
        <f>'Calculation - tariffs vec'!JR$4*'PCE - 2023 - Importcontent'!JS20</f>
        <v>0</v>
      </c>
      <c r="JT20" s="1">
        <f>'Calculation - tariffs vec'!JS$4*'PCE - 2023 - Importcontent'!JT20</f>
        <v>0</v>
      </c>
      <c r="JU20" s="1">
        <f>'Calculation - tariffs vec'!JT$4*'PCE - 2023 - Importcontent'!JU20</f>
        <v>0</v>
      </c>
      <c r="JV20" s="1">
        <f>'Calculation - tariffs vec'!JU$4*'PCE - 2023 - Importcontent'!JV20</f>
        <v>0</v>
      </c>
      <c r="JW20" s="1">
        <f>'Calculation - tariffs vec'!JV$4*'PCE - 2023 - Importcontent'!JW20</f>
        <v>0</v>
      </c>
      <c r="JX20" s="1">
        <f>'Calculation - tariffs vec'!JW$4*'PCE - 2023 - Importcontent'!JX20</f>
        <v>0</v>
      </c>
      <c r="JY20" s="1">
        <f>'Calculation - tariffs vec'!JX$4*'PCE - 2023 - Importcontent'!JY20</f>
        <v>0</v>
      </c>
      <c r="JZ20" s="1">
        <f>'Calculation - tariffs vec'!JY$4*'PCE - 2023 - Importcontent'!JZ20</f>
        <v>0</v>
      </c>
      <c r="KA20" s="1">
        <f>'Calculation - tariffs vec'!JZ$4*'PCE - 2023 - Importcontent'!KA20</f>
        <v>0</v>
      </c>
      <c r="KB20" s="1">
        <f>'Calculation - tariffs vec'!KA$4*'PCE - 2023 - Importcontent'!KB20</f>
        <v>0</v>
      </c>
      <c r="KC20" s="1">
        <f>'Calculation - tariffs vec'!KB$4*'PCE - 2023 - Importcontent'!KC20</f>
        <v>0</v>
      </c>
      <c r="KD20" s="1">
        <f>'Calculation - tariffs vec'!KC$4*'PCE - 2023 - Importcontent'!KD20</f>
        <v>0</v>
      </c>
      <c r="KE20" s="1">
        <f>'Calculation - tariffs vec'!KD$4*'PCE - 2023 - Importcontent'!KE20</f>
        <v>0</v>
      </c>
      <c r="KF20" s="1">
        <f>'Calculation - tariffs vec'!KE$4*'PCE - 2023 - Importcontent'!KF20</f>
        <v>0</v>
      </c>
      <c r="KG20" s="1">
        <f>'Calculation - tariffs vec'!KF$4*'PCE - 2023 - Importcontent'!KG20</f>
        <v>0</v>
      </c>
      <c r="KH20" s="1">
        <f>'Calculation - tariffs vec'!KG$4*'PCE - 2023 - Importcontent'!KH20</f>
        <v>0</v>
      </c>
      <c r="KI20" s="1">
        <f>'Calculation - tariffs vec'!KH$4*'PCE - 2023 - Importcontent'!KI20</f>
        <v>1.445787318685983E-4</v>
      </c>
      <c r="KJ20" s="1">
        <f>'Calculation - tariffs vec'!KI$4*'PCE - 2023 - Importcontent'!KJ20</f>
        <v>2.2854963629460499E-4</v>
      </c>
      <c r="KK20" s="1">
        <f>'Calculation - tariffs vec'!KJ$4*'PCE - 2023 - Importcontent'!KK20</f>
        <v>2.8133337377202927E-9</v>
      </c>
      <c r="KL20" s="1">
        <f>'Calculation - tariffs vec'!KK$4*'PCE - 2023 - Importcontent'!KL20</f>
        <v>3.7864548412338079E-5</v>
      </c>
      <c r="KM20" s="1">
        <f>'Calculation - tariffs vec'!KL$4*'PCE - 2023 - Importcontent'!KM20</f>
        <v>0</v>
      </c>
      <c r="KN20" s="1">
        <f>'Calculation - tariffs vec'!KM$4*'PCE - 2023 - Importcontent'!KN20</f>
        <v>0</v>
      </c>
      <c r="KO20" s="1">
        <f>'Calculation - tariffs vec'!KN$4*'PCE - 2023 - Importcontent'!KO20</f>
        <v>0</v>
      </c>
      <c r="KP20" s="1">
        <f>'Calculation - tariffs vec'!KO$4*'PCE - 2023 - Importcontent'!KP20</f>
        <v>1.1934023354449068E-3</v>
      </c>
      <c r="KQ20" s="1">
        <f>'Calculation - tariffs vec'!KP$4*'PCE - 2023 - Importcontent'!KQ20</f>
        <v>3.8106774029088975E-4</v>
      </c>
      <c r="KR20" s="1">
        <f>'Calculation - tariffs vec'!KQ$4*'PCE - 2023 - Importcontent'!KR20</f>
        <v>6.3546207069017154E-4</v>
      </c>
      <c r="KS20" s="1">
        <f>'Calculation - tariffs vec'!KR$4*'PCE - 2023 - Importcontent'!KS20</f>
        <v>1.0074742003905778E-3</v>
      </c>
      <c r="KT20" s="1">
        <f>'Calculation - tariffs vec'!KS$4*'PCE - 2023 - Importcontent'!KT20</f>
        <v>8.3271347081254629E-4</v>
      </c>
      <c r="KU20" s="1">
        <f>'Calculation - tariffs vec'!KT$4*'PCE - 2023 - Importcontent'!KU20</f>
        <v>2.057444753989906E-3</v>
      </c>
      <c r="KV20" s="1">
        <f>'Calculation - tariffs vec'!KU$4*'PCE - 2023 - Importcontent'!KV20</f>
        <v>3.7947328467944399E-4</v>
      </c>
      <c r="KW20" s="1">
        <f>'Calculation - tariffs vec'!KV$4*'PCE - 2023 - Importcontent'!KW20</f>
        <v>8.8837554249485942E-4</v>
      </c>
      <c r="KX20" s="1">
        <f>'Calculation - tariffs vec'!KW$4*'PCE - 2023 - Importcontent'!KX20</f>
        <v>1.7036206489000653E-5</v>
      </c>
      <c r="KY20" s="1">
        <f>'Calculation - tariffs vec'!KX$4*'PCE - 2023 - Importcontent'!KY20</f>
        <v>1.8909629222265437E-4</v>
      </c>
      <c r="KZ20" s="1">
        <f>'Calculation - tariffs vec'!KY$4*'PCE - 2023 - Importcontent'!KZ20</f>
        <v>4.1391339045336074E-2</v>
      </c>
      <c r="LA20" s="1">
        <f>'Calculation - tariffs vec'!KZ$4*'PCE - 2023 - Importcontent'!LA20</f>
        <v>1.1708426161365241E-4</v>
      </c>
      <c r="LB20" s="1">
        <f>'Calculation - tariffs vec'!LA$4*'PCE - 2023 - Importcontent'!LB20</f>
        <v>1.0344547738962682E-2</v>
      </c>
      <c r="LC20" s="1">
        <f>'Calculation - tariffs vec'!LB$4*'PCE - 2023 - Importcontent'!LC20</f>
        <v>0.35274990188481697</v>
      </c>
      <c r="LD20" s="1">
        <f>'Calculation - tariffs vec'!LC$4*'PCE - 2023 - Importcontent'!LD20</f>
        <v>2.4729851122525979E-4</v>
      </c>
      <c r="LE20" s="1">
        <f>'Calculation - tariffs vec'!LD$4*'PCE - 2023 - Importcontent'!LE20</f>
        <v>7.4316400750957265E-5</v>
      </c>
      <c r="LF20" s="1">
        <f>'Calculation - tariffs vec'!LE$4*'PCE - 2023 - Importcontent'!LF20</f>
        <v>1.3244455399701606E-3</v>
      </c>
      <c r="LG20" s="1">
        <f>'Calculation - tariffs vec'!LF$4*'PCE - 2023 - Importcontent'!LG20</f>
        <v>3.98286205170921E-3</v>
      </c>
      <c r="LH20" s="1">
        <f>'Calculation - tariffs vec'!LG$4*'PCE - 2023 - Importcontent'!LH20</f>
        <v>4.9849571053973171E-4</v>
      </c>
      <c r="LI20" s="1">
        <f>'Calculation - tariffs vec'!LH$4*'PCE - 2023 - Importcontent'!LI20</f>
        <v>0</v>
      </c>
      <c r="LJ20" s="1">
        <f>'Calculation - tariffs vec'!LI$4*'PCE - 2023 - Importcontent'!LJ20</f>
        <v>0</v>
      </c>
      <c r="LK20" s="1">
        <f>'Calculation - tariffs vec'!LJ$4*'PCE - 2023 - Importcontent'!LK20</f>
        <v>0</v>
      </c>
      <c r="LL20" s="1">
        <f>'Calculation - tariffs vec'!LK$4*'PCE - 2023 - Importcontent'!LL20</f>
        <v>0</v>
      </c>
      <c r="LM20" s="1">
        <f>'Calculation - tariffs vec'!LL$4*'PCE - 2023 - Importcontent'!LM20</f>
        <v>0</v>
      </c>
      <c r="LN20" s="1">
        <f>'Calculation - tariffs vec'!LM$4*'PCE - 2023 - Importcontent'!LN20</f>
        <v>0</v>
      </c>
      <c r="LO20" s="1">
        <f>'Calculation - tariffs vec'!LN$4*'PCE - 2023 - Importcontent'!LO20</f>
        <v>0</v>
      </c>
      <c r="LP20" s="1">
        <f>'Calculation - tariffs vec'!LO$4*'PCE - 2023 - Importcontent'!LP20</f>
        <v>0</v>
      </c>
      <c r="LQ20" s="1">
        <f>'Calculation - tariffs vec'!LP$4*'PCE - 2023 - Importcontent'!LQ20</f>
        <v>0</v>
      </c>
      <c r="LR20" s="1">
        <f>'Calculation - tariffs vec'!LQ$4*'PCE - 2023 - Importcontent'!LR20</f>
        <v>0</v>
      </c>
      <c r="LS20" s="1">
        <f>'Calculation - tariffs vec'!LR$4*'PCE - 2023 - Importcontent'!LS20</f>
        <v>0</v>
      </c>
      <c r="LT20" s="1">
        <f>'Calculation - tariffs vec'!LS$4*'PCE - 2023 - Importcontent'!LT20</f>
        <v>0</v>
      </c>
      <c r="LU20" s="1">
        <f>'Calculation - tariffs vec'!LT$4*'PCE - 2023 - Importcontent'!LU20</f>
        <v>0</v>
      </c>
      <c r="LV20" s="1">
        <f>'Calculation - tariffs vec'!LU$4*'PCE - 2023 - Importcontent'!LV20</f>
        <v>0</v>
      </c>
      <c r="LW20" s="1">
        <f>'Calculation - tariffs vec'!LV$4*'PCE - 2023 - Importcontent'!LW20</f>
        <v>0</v>
      </c>
      <c r="LX20" s="1">
        <f>'Calculation - tariffs vec'!LW$4*'PCE - 2023 - Importcontent'!LX20</f>
        <v>0</v>
      </c>
      <c r="LY20" s="1">
        <f>'Calculation - tariffs vec'!LX$4*'PCE - 2023 - Importcontent'!LY20</f>
        <v>0</v>
      </c>
      <c r="LZ20" s="1">
        <f>'Calculation - tariffs vec'!LY$4*'PCE - 2023 - Importcontent'!LZ20</f>
        <v>0</v>
      </c>
      <c r="MA20" s="1">
        <f>'Calculation - tariffs vec'!LZ$4*'PCE - 2023 - Importcontent'!MA20</f>
        <v>0</v>
      </c>
      <c r="MB20" s="1">
        <f>'Calculation - tariffs vec'!MA$4*'PCE - 2023 - Importcontent'!MB20</f>
        <v>0</v>
      </c>
      <c r="MC20" s="1">
        <f>'Calculation - tariffs vec'!MB$4*'PCE - 2023 - Importcontent'!MC20</f>
        <v>0</v>
      </c>
      <c r="MD20" s="1">
        <f>'Calculation - tariffs vec'!MC$4*'PCE - 2023 - Importcontent'!MD20</f>
        <v>0</v>
      </c>
      <c r="ME20" s="1">
        <f>'Calculation - tariffs vec'!MD$4*'PCE - 2023 - Importcontent'!ME20</f>
        <v>0</v>
      </c>
      <c r="MF20" s="1">
        <f>'Calculation - tariffs vec'!ME$4*'PCE - 2023 - Importcontent'!MF20</f>
        <v>0</v>
      </c>
      <c r="MG20" s="1">
        <f>'Calculation - tariffs vec'!MF$4*'PCE - 2023 - Importcontent'!MG20</f>
        <v>0</v>
      </c>
      <c r="MH20" s="1">
        <f>'Calculation - tariffs vec'!MG$4*'PCE - 2023 - Importcontent'!MH20</f>
        <v>0</v>
      </c>
      <c r="MI20" s="1">
        <f>'Calculation - tariffs vec'!MH$4*'PCE - 2023 - Importcontent'!MI20</f>
        <v>0</v>
      </c>
      <c r="MJ20" s="1">
        <f>'Calculation - tariffs vec'!MI$4*'PCE - 2023 - Importcontent'!MJ20</f>
        <v>0</v>
      </c>
      <c r="MK20" s="1">
        <f>'Calculation - tariffs vec'!MJ$4*'PCE - 2023 - Importcontent'!MK20</f>
        <v>0</v>
      </c>
      <c r="ML20" s="1">
        <f>'Calculation - tariffs vec'!MK$4*'PCE - 2023 - Importcontent'!ML20</f>
        <v>0</v>
      </c>
      <c r="MM20" s="1">
        <f>'Calculation - tariffs vec'!ML$4*'PCE - 2023 - Importcontent'!MM20</f>
        <v>0</v>
      </c>
      <c r="MN20" s="1">
        <f>'Calculation - tariffs vec'!MM$4*'PCE - 2023 - Importcontent'!MN20</f>
        <v>0</v>
      </c>
      <c r="MO20" s="1">
        <f>'Calculation - tariffs vec'!MN$4*'PCE - 2023 - Importcontent'!MO20</f>
        <v>0</v>
      </c>
      <c r="MP20" s="1">
        <f>'Calculation - tariffs vec'!MO$4*'PCE - 2023 - Importcontent'!MP20</f>
        <v>0</v>
      </c>
      <c r="MQ20" s="1">
        <f>'Calculation - tariffs vec'!MP$4*'PCE - 2023 - Importcontent'!MQ20</f>
        <v>0</v>
      </c>
      <c r="MR20" s="1">
        <f>'Calculation - tariffs vec'!MQ$4*'PCE - 2023 - Importcontent'!MR20</f>
        <v>0</v>
      </c>
      <c r="MS20" s="1">
        <f>'Calculation - tariffs vec'!MR$4*'PCE - 2023 - Importcontent'!MS20</f>
        <v>0</v>
      </c>
      <c r="MT20" s="1">
        <f>'Calculation - tariffs vec'!MS$4*'PCE - 2023 - Importcontent'!MT20</f>
        <v>0</v>
      </c>
      <c r="MU20" s="1">
        <f>'Calculation - tariffs vec'!MT$4*'PCE - 2023 - Importcontent'!MU20</f>
        <v>0</v>
      </c>
      <c r="MV20" s="1">
        <f>'Calculation - tariffs vec'!MU$4*'PCE - 2023 - Importcontent'!MV20</f>
        <v>0</v>
      </c>
      <c r="MW20" s="1">
        <f>'Calculation - tariffs vec'!MV$4*'PCE - 2023 - Importcontent'!MW20</f>
        <v>0</v>
      </c>
      <c r="MX20" s="1">
        <f>'Calculation - tariffs vec'!MW$4*'PCE - 2023 - Importcontent'!MX20</f>
        <v>0</v>
      </c>
      <c r="MY20" s="1">
        <f>'Calculation - tariffs vec'!MX$4*'PCE - 2023 - Importcontent'!MY20</f>
        <v>0</v>
      </c>
      <c r="MZ20" s="1">
        <f>'Calculation - tariffs vec'!MY$4*'PCE - 2023 - Importcontent'!MZ20</f>
        <v>0</v>
      </c>
      <c r="NA20" s="1">
        <f>'Calculation - tariffs vec'!MZ$4*'PCE - 2023 - Importcontent'!NA20</f>
        <v>0</v>
      </c>
      <c r="NB20" s="1">
        <f>'Calculation - tariffs vec'!NA$4*'PCE - 2023 - Importcontent'!NB20</f>
        <v>0</v>
      </c>
      <c r="NC20" s="1">
        <f>'Calculation - tariffs vec'!NB$4*'PCE - 2023 - Importcontent'!NC20</f>
        <v>0</v>
      </c>
      <c r="ND20" s="1">
        <f>'Calculation - tariffs vec'!NC$4*'PCE - 2023 - Importcontent'!ND20</f>
        <v>2.404629836096752E-6</v>
      </c>
      <c r="NE20" s="1">
        <f>'Calculation - tariffs vec'!ND$4*'PCE - 2023 - Importcontent'!NE20</f>
        <v>7.6306376268536752E-5</v>
      </c>
      <c r="NF20" s="1">
        <f>'Calculation - tariffs vec'!NE$4*'PCE - 2023 - Importcontent'!NF20</f>
        <v>5.6083480929624294E-10</v>
      </c>
      <c r="NG20" s="1">
        <f>'Calculation - tariffs vec'!NF$4*'PCE - 2023 - Importcontent'!NG20</f>
        <v>7.6313367889871476E-6</v>
      </c>
      <c r="NH20" s="1">
        <f>'Calculation - tariffs vec'!NG$4*'PCE - 2023 - Importcontent'!NH20</f>
        <v>0</v>
      </c>
      <c r="NI20" s="1">
        <f>'Calculation - tariffs vec'!NH$4*'PCE - 2023 - Importcontent'!NI20</f>
        <v>0</v>
      </c>
      <c r="NJ20" s="1">
        <f>'Calculation - tariffs vec'!NI$4*'PCE - 2023 - Importcontent'!NJ20</f>
        <v>0</v>
      </c>
      <c r="NK20" s="1">
        <f>'Calculation - tariffs vec'!NJ$4*'PCE - 2023 - Importcontent'!NK20</f>
        <v>2.7939832576837851E-4</v>
      </c>
      <c r="NL20" s="1">
        <f>'Calculation - tariffs vec'!NK$4*'PCE - 2023 - Importcontent'!NL20</f>
        <v>2.2175279311156774E-4</v>
      </c>
      <c r="NM20" s="1">
        <f>'Calculation - tariffs vec'!NL$4*'PCE - 2023 - Importcontent'!NM20</f>
        <v>9.9491586379496229E-4</v>
      </c>
      <c r="NN20" s="1">
        <f>'Calculation - tariffs vec'!NM$4*'PCE - 2023 - Importcontent'!NN20</f>
        <v>1.138071709841069E-3</v>
      </c>
      <c r="NO20" s="1">
        <f>'Calculation - tariffs vec'!NN$4*'PCE - 2023 - Importcontent'!NO20</f>
        <v>4.1405002697028973E-3</v>
      </c>
      <c r="NP20" s="1">
        <f>'Calculation - tariffs vec'!NO$4*'PCE - 2023 - Importcontent'!NP20</f>
        <v>2.8098639070278601E-3</v>
      </c>
      <c r="NQ20" s="1">
        <f>'Calculation - tariffs vec'!NP$4*'PCE - 2023 - Importcontent'!NQ20</f>
        <v>9.5886209608256768E-4</v>
      </c>
      <c r="NR20" s="1">
        <f>'Calculation - tariffs vec'!NQ$4*'PCE - 2023 - Importcontent'!NR20</f>
        <v>4.2950680656293847E-3</v>
      </c>
      <c r="NS20" s="1">
        <f>'Calculation - tariffs vec'!NR$4*'PCE - 2023 - Importcontent'!NS20</f>
        <v>1.3453725687879114E-4</v>
      </c>
      <c r="NT20" s="1">
        <f>'Calculation - tariffs vec'!NS$4*'PCE - 2023 - Importcontent'!NT20</f>
        <v>7.5495986256410778E-6</v>
      </c>
      <c r="NU20" s="1">
        <f>'Calculation - tariffs vec'!NT$4*'PCE - 2023 - Importcontent'!NU20</f>
        <v>8.6952935001029623E-3</v>
      </c>
      <c r="NV20" s="1">
        <f>'Calculation - tariffs vec'!NU$4*'PCE - 2023 - Importcontent'!NV20</f>
        <v>6.2739661547579002E-5</v>
      </c>
      <c r="NW20" s="1">
        <f>'Calculation - tariffs vec'!NV$4*'PCE - 2023 - Importcontent'!NW20</f>
        <v>1.0409770224932195E-3</v>
      </c>
      <c r="NX20" s="1">
        <f>'Calculation - tariffs vec'!NW$4*'PCE - 2023 - Importcontent'!NX20</f>
        <v>6.8590079238651193E-3</v>
      </c>
      <c r="NY20" s="1">
        <f>'Calculation - tariffs vec'!NX$4*'PCE - 2023 - Importcontent'!NY20</f>
        <v>1.8344727508731121E-4</v>
      </c>
      <c r="NZ20" s="1">
        <f>'Calculation - tariffs vec'!NY$4*'PCE - 2023 - Importcontent'!NZ20</f>
        <v>7.131942218817621E-5</v>
      </c>
      <c r="OA20" s="1">
        <f>'Calculation - tariffs vec'!NZ$4*'PCE - 2023 - Importcontent'!OA20</f>
        <v>2.5066352722676976E-4</v>
      </c>
      <c r="OB20" s="1">
        <f>'Calculation - tariffs vec'!OA$4*'PCE - 2023 - Importcontent'!OB20</f>
        <v>4.0945959535501827E-3</v>
      </c>
      <c r="OC20" s="1">
        <f>'Calculation - tariffs vec'!OB$4*'PCE - 2023 - Importcontent'!OC20</f>
        <v>9.2959756567953771E-4</v>
      </c>
      <c r="OD20" s="1">
        <f>'Calculation - tariffs vec'!OC$4*'PCE - 2023 - Importcontent'!OD20</f>
        <v>0</v>
      </c>
      <c r="OE20" s="1">
        <f>'Calculation - tariffs vec'!OD$4*'PCE - 2023 - Importcontent'!OE20</f>
        <v>0</v>
      </c>
      <c r="OF20" s="1">
        <f>'Calculation - tariffs vec'!OE$4*'PCE - 2023 - Importcontent'!OF20</f>
        <v>0</v>
      </c>
      <c r="OG20" s="1">
        <f>'Calculation - tariffs vec'!OF$4*'PCE - 2023 - Importcontent'!OG20</f>
        <v>0</v>
      </c>
      <c r="OH20" s="1">
        <f>'Calculation - tariffs vec'!OG$4*'PCE - 2023 - Importcontent'!OH20</f>
        <v>0</v>
      </c>
      <c r="OI20" s="1">
        <f>'Calculation - tariffs vec'!OH$4*'PCE - 2023 - Importcontent'!OI20</f>
        <v>0</v>
      </c>
      <c r="OJ20" s="1">
        <f>'Calculation - tariffs vec'!OI$4*'PCE - 2023 - Importcontent'!OJ20</f>
        <v>0</v>
      </c>
      <c r="OK20" s="1">
        <f>'Calculation - tariffs vec'!OJ$4*'PCE - 2023 - Importcontent'!OK20</f>
        <v>0</v>
      </c>
      <c r="OL20" s="1">
        <f>'Calculation - tariffs vec'!OK$4*'PCE - 2023 - Importcontent'!OL20</f>
        <v>0</v>
      </c>
      <c r="OM20" s="1">
        <f>'Calculation - tariffs vec'!OL$4*'PCE - 2023 - Importcontent'!OM20</f>
        <v>0</v>
      </c>
      <c r="ON20" s="1">
        <f>'Calculation - tariffs vec'!OM$4*'PCE - 2023 - Importcontent'!ON20</f>
        <v>0</v>
      </c>
      <c r="OO20" s="1">
        <f>'Calculation - tariffs vec'!ON$4*'PCE - 2023 - Importcontent'!OO20</f>
        <v>0</v>
      </c>
      <c r="OP20" s="1">
        <f>'Calculation - tariffs vec'!OO$4*'PCE - 2023 - Importcontent'!OP20</f>
        <v>0</v>
      </c>
      <c r="OQ20" s="1">
        <f>'Calculation - tariffs vec'!OP$4*'PCE - 2023 - Importcontent'!OQ20</f>
        <v>0</v>
      </c>
      <c r="OR20" s="1">
        <f>'Calculation - tariffs vec'!OQ$4*'PCE - 2023 - Importcontent'!OR20</f>
        <v>0</v>
      </c>
      <c r="OS20" s="1">
        <f>'Calculation - tariffs vec'!OR$4*'PCE - 2023 - Importcontent'!OS20</f>
        <v>0</v>
      </c>
      <c r="OT20" s="1">
        <f>'Calculation - tariffs vec'!OS$4*'PCE - 2023 - Importcontent'!OT20</f>
        <v>0</v>
      </c>
      <c r="OU20" s="1">
        <f>'Calculation - tariffs vec'!OT$4*'PCE - 2023 - Importcontent'!OU20</f>
        <v>0</v>
      </c>
      <c r="OV20" s="1">
        <f>'Calculation - tariffs vec'!OU$4*'PCE - 2023 - Importcontent'!OV20</f>
        <v>0</v>
      </c>
      <c r="OW20" s="1">
        <f>'Calculation - tariffs vec'!OV$4*'PCE - 2023 - Importcontent'!OW20</f>
        <v>0</v>
      </c>
      <c r="OX20" s="1">
        <f>'Calculation - tariffs vec'!OW$4*'PCE - 2023 - Importcontent'!OX20</f>
        <v>0</v>
      </c>
      <c r="OY20" s="1">
        <f>'Calculation - tariffs vec'!OX$4*'PCE - 2023 - Importcontent'!OY20</f>
        <v>0</v>
      </c>
      <c r="OZ20" s="1">
        <f>'Calculation - tariffs vec'!OY$4*'PCE - 2023 - Importcontent'!OZ20</f>
        <v>0</v>
      </c>
      <c r="PA20" s="1">
        <f>'Calculation - tariffs vec'!OZ$4*'PCE - 2023 - Importcontent'!PA20</f>
        <v>0</v>
      </c>
      <c r="PB20" s="1">
        <f>'Calculation - tariffs vec'!PA$4*'PCE - 2023 - Importcontent'!PB20</f>
        <v>0</v>
      </c>
      <c r="PC20" s="1">
        <f>'Calculation - tariffs vec'!PB$4*'PCE - 2023 - Importcontent'!PC20</f>
        <v>0</v>
      </c>
      <c r="PD20" s="1">
        <f>'Calculation - tariffs vec'!PC$4*'PCE - 2023 - Importcontent'!PD20</f>
        <v>0</v>
      </c>
      <c r="PE20" s="1">
        <f>'Calculation - tariffs vec'!PD$4*'PCE - 2023 - Importcontent'!PE20</f>
        <v>0</v>
      </c>
      <c r="PF20" s="1">
        <f>'Calculation - tariffs vec'!PE$4*'PCE - 2023 - Importcontent'!PF20</f>
        <v>0</v>
      </c>
      <c r="PG20" s="1">
        <f>'Calculation - tariffs vec'!PF$4*'PCE - 2023 - Importcontent'!PG20</f>
        <v>0</v>
      </c>
      <c r="PH20" s="1">
        <f>'Calculation - tariffs vec'!PG$4*'PCE - 2023 - Importcontent'!PH20</f>
        <v>0</v>
      </c>
      <c r="PI20" s="1">
        <f>'Calculation - tariffs vec'!PH$4*'PCE - 2023 - Importcontent'!PI20</f>
        <v>0</v>
      </c>
      <c r="PJ20" s="1">
        <f>'Calculation - tariffs vec'!PI$4*'PCE - 2023 - Importcontent'!PJ20</f>
        <v>0</v>
      </c>
      <c r="PK20" s="1">
        <f>'Calculation - tariffs vec'!PJ$4*'PCE - 2023 - Importcontent'!PK20</f>
        <v>0</v>
      </c>
      <c r="PL20" s="1">
        <f>'Calculation - tariffs vec'!PK$4*'PCE - 2023 - Importcontent'!PL20</f>
        <v>0</v>
      </c>
      <c r="PM20" s="1">
        <f>'Calculation - tariffs vec'!PL$4*'PCE - 2023 - Importcontent'!PM20</f>
        <v>0</v>
      </c>
      <c r="PN20" s="1">
        <f>'Calculation - tariffs vec'!PM$4*'PCE - 2023 - Importcontent'!PN20</f>
        <v>0</v>
      </c>
      <c r="PO20" s="1">
        <f>'Calculation - tariffs vec'!PN$4*'PCE - 2023 - Importcontent'!PO20</f>
        <v>0</v>
      </c>
      <c r="PP20" s="1">
        <f>'Calculation - tariffs vec'!PO$4*'PCE - 2023 - Importcontent'!PP20</f>
        <v>0</v>
      </c>
      <c r="PQ20" s="1">
        <f>'Calculation - tariffs vec'!PP$4*'PCE - 2023 - Importcontent'!PQ20</f>
        <v>0</v>
      </c>
      <c r="PR20" s="1">
        <f>'Calculation - tariffs vec'!PQ$4*'PCE - 2023 - Importcontent'!PR20</f>
        <v>0</v>
      </c>
      <c r="PS20" s="1">
        <f>'Calculation - tariffs vec'!PR$4*'PCE - 2023 - Importcontent'!PS20</f>
        <v>0</v>
      </c>
      <c r="PT20" s="1">
        <f>'Calculation - tariffs vec'!PS$4*'PCE - 2023 - Importcontent'!PT20</f>
        <v>0</v>
      </c>
      <c r="PU20" s="1">
        <f>'Calculation - tariffs vec'!PT$4*'PCE - 2023 - Importcontent'!PU20</f>
        <v>0</v>
      </c>
      <c r="PV20" s="1">
        <f>'Calculation - tariffs vec'!PU$4*'PCE - 2023 - Importcontent'!PV20</f>
        <v>0</v>
      </c>
      <c r="PW20" s="1">
        <f>'Calculation - tariffs vec'!PV$4*'PCE - 2023 - Importcontent'!PW20</f>
        <v>0</v>
      </c>
      <c r="PX20" s="1">
        <f>'Calculation - tariffs vec'!PW$4*'PCE - 2023 - Importcontent'!PX20</f>
        <v>0</v>
      </c>
      <c r="PY20" s="1">
        <f>'Calculation - tariffs vec'!PX$4*'PCE - 2023 - Importcontent'!PY20</f>
        <v>1.1524229276066195E-3</v>
      </c>
      <c r="PZ20" s="1">
        <f>'Calculation - tariffs vec'!PY$4*'PCE - 2023 - Importcontent'!PZ20</f>
        <v>1.3253053787951378E-4</v>
      </c>
      <c r="QA20" s="1">
        <f>'Calculation - tariffs vec'!PZ$4*'PCE - 2023 - Importcontent'!QA20</f>
        <v>5.3271082205334497E-3</v>
      </c>
      <c r="QB20" s="1">
        <f>'Calculation - tariffs vec'!QA$4*'PCE - 2023 - Importcontent'!QB20</f>
        <v>1.1688717135187111E-4</v>
      </c>
      <c r="QC20" s="1">
        <f>'Calculation - tariffs vec'!QB$4*'PCE - 2023 - Importcontent'!QC20</f>
        <v>0</v>
      </c>
      <c r="QD20" s="1">
        <f>'Calculation - tariffs vec'!QC$4*'PCE - 2023 - Importcontent'!QD20</f>
        <v>0</v>
      </c>
      <c r="QE20" s="1">
        <f>'Calculation - tariffs vec'!QD$4*'PCE - 2023 - Importcontent'!QE20</f>
        <v>0</v>
      </c>
      <c r="QF20" s="1">
        <f>'Calculation - tariffs vec'!QE$4*'PCE - 2023 - Importcontent'!QF20</f>
        <v>2.9416881573273552E-3</v>
      </c>
      <c r="QG20" s="1">
        <f>'Calculation - tariffs vec'!QF$4*'PCE - 2023 - Importcontent'!QG20</f>
        <v>1.1434871713638544E-3</v>
      </c>
      <c r="QH20" s="1">
        <f>'Calculation - tariffs vec'!QG$4*'PCE - 2023 - Importcontent'!QH20</f>
        <v>3.2655741873488372E-3</v>
      </c>
      <c r="QI20" s="1">
        <f>'Calculation - tariffs vec'!QH$4*'PCE - 2023 - Importcontent'!QI20</f>
        <v>3.5161018956804103E-3</v>
      </c>
      <c r="QJ20" s="1">
        <f>'Calculation - tariffs vec'!QI$4*'PCE - 2023 - Importcontent'!QJ20</f>
        <v>4.2747803355536046E-3</v>
      </c>
      <c r="QK20" s="1">
        <f>'Calculation - tariffs vec'!QJ$4*'PCE - 2023 - Importcontent'!QK20</f>
        <v>1.5289458948768427E-2</v>
      </c>
      <c r="QL20" s="1">
        <f>'Calculation - tariffs vec'!QK$4*'PCE - 2023 - Importcontent'!QL20</f>
        <v>6.4475176284258017E-3</v>
      </c>
      <c r="QM20" s="1">
        <f>'Calculation - tariffs vec'!QL$4*'PCE - 2023 - Importcontent'!QM20</f>
        <v>3.112644684056045E-2</v>
      </c>
      <c r="QN20" s="1">
        <f>'Calculation - tariffs vec'!QM$4*'PCE - 2023 - Importcontent'!QN20</f>
        <v>1.927805721985532E-4</v>
      </c>
      <c r="QO20" s="1">
        <f>'Calculation - tariffs vec'!QN$4*'PCE - 2023 - Importcontent'!QO20</f>
        <v>1.179407855410583E-3</v>
      </c>
      <c r="QP20" s="1">
        <f>'Calculation - tariffs vec'!QO$4*'PCE - 2023 - Importcontent'!QP20</f>
        <v>4.5489388697977452E-2</v>
      </c>
      <c r="QQ20" s="1">
        <f>'Calculation - tariffs vec'!QP$4*'PCE - 2023 - Importcontent'!QQ20</f>
        <v>1.3389548999841244E-3</v>
      </c>
      <c r="QR20" s="1">
        <f>'Calculation - tariffs vec'!QQ$4*'PCE - 2023 - Importcontent'!QR20</f>
        <v>3.970620811021815E-3</v>
      </c>
      <c r="QS20" s="1">
        <f>'Calculation - tariffs vec'!QR$4*'PCE - 2023 - Importcontent'!QS20</f>
        <v>0.32939038180091823</v>
      </c>
      <c r="QT20" s="1">
        <f>'Calculation - tariffs vec'!QS$4*'PCE - 2023 - Importcontent'!QT20</f>
        <v>1.1627850115447469E-3</v>
      </c>
      <c r="QU20" s="1">
        <f>'Calculation - tariffs vec'!QT$4*'PCE - 2023 - Importcontent'!QU20</f>
        <v>2.468370844683631E-4</v>
      </c>
      <c r="QV20" s="1">
        <f>'Calculation - tariffs vec'!QU$4*'PCE - 2023 - Importcontent'!QV20</f>
        <v>1.3851105914439452E-3</v>
      </c>
      <c r="QW20" s="1">
        <f>'Calculation - tariffs vec'!QV$4*'PCE - 2023 - Importcontent'!QW20</f>
        <v>2.2310867504792293E-3</v>
      </c>
      <c r="QX20" s="1">
        <f>'Calculation - tariffs vec'!QW$4*'PCE - 2023 - Importcontent'!QX20</f>
        <v>2.7390300535272724E-3</v>
      </c>
      <c r="QY20" s="1">
        <f>'Calculation - tariffs vec'!QX$4*'PCE - 2023 - Importcontent'!QY20</f>
        <v>0</v>
      </c>
      <c r="QZ20" s="1">
        <f>'Calculation - tariffs vec'!QY$4*'PCE - 2023 - Importcontent'!QZ20</f>
        <v>0</v>
      </c>
      <c r="RA20" s="1">
        <f>'Calculation - tariffs vec'!QZ$4*'PCE - 2023 - Importcontent'!RA20</f>
        <v>0</v>
      </c>
      <c r="RB20" s="1">
        <f>'Calculation - tariffs vec'!RA$4*'PCE - 2023 - Importcontent'!RB20</f>
        <v>0</v>
      </c>
      <c r="RC20" s="1">
        <f>'Calculation - tariffs vec'!RB$4*'PCE - 2023 - Importcontent'!RC20</f>
        <v>0</v>
      </c>
      <c r="RD20" s="1">
        <f>'Calculation - tariffs vec'!RC$4*'PCE - 2023 - Importcontent'!RD20</f>
        <v>0</v>
      </c>
      <c r="RE20" s="1">
        <f>'Calculation - tariffs vec'!RD$4*'PCE - 2023 - Importcontent'!RE20</f>
        <v>0</v>
      </c>
      <c r="RF20" s="1">
        <f>'Calculation - tariffs vec'!RE$4*'PCE - 2023 - Importcontent'!RF20</f>
        <v>0</v>
      </c>
      <c r="RG20" s="1">
        <f>'Calculation - tariffs vec'!RF$4*'PCE - 2023 - Importcontent'!RG20</f>
        <v>0</v>
      </c>
      <c r="RH20" s="1">
        <f>'Calculation - tariffs vec'!RG$4*'PCE - 2023 - Importcontent'!RH20</f>
        <v>0</v>
      </c>
      <c r="RI20" s="1">
        <f>'Calculation - tariffs vec'!RH$4*'PCE - 2023 - Importcontent'!RI20</f>
        <v>0</v>
      </c>
      <c r="RJ20" s="1">
        <f>'Calculation - tariffs vec'!RI$4*'PCE - 2023 - Importcontent'!RJ20</f>
        <v>0</v>
      </c>
      <c r="RK20" s="1">
        <f>'Calculation - tariffs vec'!RJ$4*'PCE - 2023 - Importcontent'!RK20</f>
        <v>0</v>
      </c>
      <c r="RL20" s="1">
        <f>'Calculation - tariffs vec'!RK$4*'PCE - 2023 - Importcontent'!RL20</f>
        <v>0</v>
      </c>
      <c r="RM20" s="1">
        <f>'Calculation - tariffs vec'!RL$4*'PCE - 2023 - Importcontent'!RM20</f>
        <v>0</v>
      </c>
      <c r="RN20" s="1">
        <f>'Calculation - tariffs vec'!RM$4*'PCE - 2023 - Importcontent'!RN20</f>
        <v>0</v>
      </c>
      <c r="RO20" s="1">
        <f>'Calculation - tariffs vec'!RN$4*'PCE - 2023 - Importcontent'!RO20</f>
        <v>0</v>
      </c>
      <c r="RP20" s="1">
        <f>'Calculation - tariffs vec'!RO$4*'PCE - 2023 - Importcontent'!RP20</f>
        <v>0</v>
      </c>
      <c r="RQ20" s="1">
        <f>'Calculation - tariffs vec'!RP$4*'PCE - 2023 - Importcontent'!RQ20</f>
        <v>0</v>
      </c>
      <c r="RR20" s="1">
        <f>'Calculation - tariffs vec'!RQ$4*'PCE - 2023 - Importcontent'!RR20</f>
        <v>0</v>
      </c>
      <c r="RS20" s="1">
        <f>'Calculation - tariffs vec'!RR$4*'PCE - 2023 - Importcontent'!RS20</f>
        <v>0</v>
      </c>
      <c r="RT20" s="1">
        <f>'Calculation - tariffs vec'!RS$4*'PCE - 2023 - Importcontent'!RT20</f>
        <v>0</v>
      </c>
      <c r="RU20" s="1">
        <f>'Calculation - tariffs vec'!RT$4*'PCE - 2023 - Importcontent'!RU20</f>
        <v>0</v>
      </c>
      <c r="RV20" s="1">
        <f>'Calculation - tariffs vec'!RU$4*'PCE - 2023 - Importcontent'!RV20</f>
        <v>0</v>
      </c>
      <c r="RW20" s="1">
        <f>'Calculation - tariffs vec'!RV$4*'PCE - 2023 - Importcontent'!RW20</f>
        <v>0</v>
      </c>
      <c r="RX20" s="1">
        <f>'Calculation - tariffs vec'!RW$4*'PCE - 2023 - Importcontent'!RX20</f>
        <v>0</v>
      </c>
      <c r="RY20" s="1">
        <f>'Calculation - tariffs vec'!RX$4*'PCE - 2023 - Importcontent'!RY20</f>
        <v>0</v>
      </c>
      <c r="RZ20" s="1">
        <f>'Calculation - tariffs vec'!RY$4*'PCE - 2023 - Importcontent'!RZ20</f>
        <v>0</v>
      </c>
      <c r="SA20" s="1">
        <f>'Calculation - tariffs vec'!RZ$4*'PCE - 2023 - Importcontent'!SA20</f>
        <v>0</v>
      </c>
      <c r="SB20" s="1">
        <f>'Calculation - tariffs vec'!SA$4*'PCE - 2023 - Importcontent'!SB20</f>
        <v>0</v>
      </c>
      <c r="SC20" s="1">
        <f>'Calculation - tariffs vec'!SB$4*'PCE - 2023 - Importcontent'!SC20</f>
        <v>0</v>
      </c>
      <c r="SD20" s="1">
        <f>'Calculation - tariffs vec'!SC$4*'PCE - 2023 - Importcontent'!SD20</f>
        <v>0</v>
      </c>
      <c r="SE20" s="1">
        <f>'Calculation - tariffs vec'!SD$4*'PCE - 2023 - Importcontent'!SE20</f>
        <v>0</v>
      </c>
      <c r="SF20" s="1">
        <f>'Calculation - tariffs vec'!SE$4*'PCE - 2023 - Importcontent'!SF20</f>
        <v>0</v>
      </c>
      <c r="SG20" s="1">
        <f>'Calculation - tariffs vec'!SF$4*'PCE - 2023 - Importcontent'!SG20</f>
        <v>0</v>
      </c>
      <c r="SH20" s="1">
        <f>'Calculation - tariffs vec'!SG$4*'PCE - 2023 - Importcontent'!SH20</f>
        <v>0</v>
      </c>
      <c r="SI20" s="1">
        <f>'Calculation - tariffs vec'!SH$4*'PCE - 2023 - Importcontent'!SI20</f>
        <v>0</v>
      </c>
      <c r="SJ20" s="1">
        <f>'Calculation - tariffs vec'!SI$4*'PCE - 2023 - Importcontent'!SJ20</f>
        <v>0</v>
      </c>
      <c r="SK20" s="1">
        <f>'Calculation - tariffs vec'!SJ$4*'PCE - 2023 - Importcontent'!SK20</f>
        <v>0</v>
      </c>
      <c r="SL20" s="1">
        <f>'Calculation - tariffs vec'!SK$4*'PCE - 2023 - Importcontent'!SL20</f>
        <v>0</v>
      </c>
      <c r="SM20" s="1">
        <f>'Calculation - tariffs vec'!SL$4*'PCE - 2023 - Importcontent'!SM20</f>
        <v>0</v>
      </c>
      <c r="SN20" s="1">
        <f>'Calculation - tariffs vec'!SM$4*'PCE - 2023 - Importcontent'!SN20</f>
        <v>0</v>
      </c>
      <c r="SO20" s="1">
        <f>'Calculation - tariffs vec'!SN$4*'PCE - 2023 - Importcontent'!SO20</f>
        <v>0</v>
      </c>
      <c r="SP20" s="1">
        <f>'Calculation - tariffs vec'!SO$4*'PCE - 2023 - Importcontent'!SP20</f>
        <v>0</v>
      </c>
      <c r="SQ20" s="1">
        <f>'Calculation - tariffs vec'!SP$4*'PCE - 2023 - Importcontent'!SQ20</f>
        <v>0</v>
      </c>
      <c r="SR20" s="1">
        <f>'Calculation - tariffs vec'!SQ$4*'PCE - 2023 - Importcontent'!SR20</f>
        <v>0</v>
      </c>
      <c r="SS20" s="1">
        <f>'Calculation - tariffs vec'!SR$4*'PCE - 2023 - Importcontent'!SS20</f>
        <v>0</v>
      </c>
      <c r="ST20" s="1">
        <f>'Calculation - tariffs vec'!SS$4*'PCE - 2023 - Importcontent'!ST20</f>
        <v>1.6114136380026261E-3</v>
      </c>
      <c r="SU20" s="1">
        <f>'Calculation - tariffs vec'!ST$4*'PCE - 2023 - Importcontent'!SU20</f>
        <v>1.5448526271432065E-3</v>
      </c>
      <c r="SV20" s="1">
        <f>'Calculation - tariffs vec'!SU$4*'PCE - 2023 - Importcontent'!SV20</f>
        <v>1.4521623467295009E-2</v>
      </c>
      <c r="SW20" s="1">
        <f>'Calculation - tariffs vec'!SV$4*'PCE - 2023 - Importcontent'!SW20</f>
        <v>9.7062180753434806E-4</v>
      </c>
      <c r="SX20" s="1">
        <f>'Calculation - tariffs vec'!SW$4*'PCE - 2023 - Importcontent'!SX20</f>
        <v>0</v>
      </c>
      <c r="SY20" s="1">
        <f>'Calculation - tariffs vec'!SX$4*'PCE - 2023 - Importcontent'!SY20</f>
        <v>0</v>
      </c>
      <c r="SZ20" s="1">
        <f>'Calculation - tariffs vec'!SY$4*'PCE - 2023 - Importcontent'!SZ20</f>
        <v>0</v>
      </c>
      <c r="TA20" s="1">
        <f>'Calculation - tariffs vec'!SZ$4*'PCE - 2023 - Importcontent'!TA20</f>
        <v>1.6549386520272477E-2</v>
      </c>
      <c r="TB20" s="1">
        <f>'Calculation - tariffs vec'!TA$4*'PCE - 2023 - Importcontent'!TB20</f>
        <v>1.2698294029026872E-3</v>
      </c>
      <c r="TC20" s="1">
        <f>'Calculation - tariffs vec'!TB$4*'PCE - 2023 - Importcontent'!TC20</f>
        <v>1.4359434773193706E-2</v>
      </c>
      <c r="TD20" s="1">
        <f>'Calculation - tariffs vec'!TC$4*'PCE - 2023 - Importcontent'!TD20</f>
        <v>3.686723451032662E-3</v>
      </c>
      <c r="TE20" s="1">
        <f>'Calculation - tariffs vec'!TD$4*'PCE - 2023 - Importcontent'!TE20</f>
        <v>3.5511983397781299E-3</v>
      </c>
      <c r="TF20" s="1">
        <f>'Calculation - tariffs vec'!TE$4*'PCE - 2023 - Importcontent'!TF20</f>
        <v>2.2782878878664471E-2</v>
      </c>
      <c r="TG20" s="1">
        <f>'Calculation - tariffs vec'!TF$4*'PCE - 2023 - Importcontent'!TG20</f>
        <v>2.7247880212682252E-3</v>
      </c>
      <c r="TH20" s="1">
        <f>'Calculation - tariffs vec'!TG$4*'PCE - 2023 - Importcontent'!TH20</f>
        <v>4.3176517710179921E-3</v>
      </c>
      <c r="TI20" s="1">
        <f>'Calculation - tariffs vec'!TH$4*'PCE - 2023 - Importcontent'!TI20</f>
        <v>2.8029217422543873E-4</v>
      </c>
      <c r="TJ20" s="1">
        <f>'Calculation - tariffs vec'!TI$4*'PCE - 2023 - Importcontent'!TJ20</f>
        <v>9.6886902415986706E-4</v>
      </c>
      <c r="TK20" s="1">
        <f>'Calculation - tariffs vec'!TJ$4*'PCE - 2023 - Importcontent'!TK20</f>
        <v>0.10607622928876818</v>
      </c>
      <c r="TL20" s="1">
        <f>'Calculation - tariffs vec'!TK$4*'PCE - 2023 - Importcontent'!TL20</f>
        <v>2.043475413632488E-3</v>
      </c>
      <c r="TM20" s="1">
        <f>'Calculation - tariffs vec'!TL$4*'PCE - 2023 - Importcontent'!TM20</f>
        <v>1.1179076069859585E-2</v>
      </c>
      <c r="TN20" s="1">
        <f>'Calculation - tariffs vec'!TM$4*'PCE - 2023 - Importcontent'!TN20</f>
        <v>1.819312197738379</v>
      </c>
      <c r="TO20" s="1">
        <f>'Calculation - tariffs vec'!TN$4*'PCE - 2023 - Importcontent'!TO20</f>
        <v>2.1361912584704039E-3</v>
      </c>
      <c r="TP20" s="1">
        <f>'Calculation - tariffs vec'!TO$4*'PCE - 2023 - Importcontent'!TP20</f>
        <v>1.4599724588716813E-4</v>
      </c>
      <c r="TQ20" s="1">
        <f>'Calculation - tariffs vec'!TP$4*'PCE - 2023 - Importcontent'!TQ20</f>
        <v>7.9247038223803374E-3</v>
      </c>
      <c r="TR20" s="1">
        <f>'Calculation - tariffs vec'!TQ$4*'PCE - 2023 - Importcontent'!TR20</f>
        <v>1.4741061474218877E-2</v>
      </c>
      <c r="TS20" s="1">
        <f>'Calculation - tariffs vec'!TR$4*'PCE - 2023 - Importcontent'!TS20</f>
        <v>3.8582181696294577E-3</v>
      </c>
      <c r="TT20" s="1">
        <f>'Calculation - tariffs vec'!TS$4*'PCE - 2023 - Importcontent'!TT20</f>
        <v>0</v>
      </c>
      <c r="TU20" s="1">
        <f>'Calculation - tariffs vec'!TT$4*'PCE - 2023 - Importcontent'!TU20</f>
        <v>0</v>
      </c>
      <c r="TV20" s="1">
        <f>'Calculation - tariffs vec'!TU$4*'PCE - 2023 - Importcontent'!TV20</f>
        <v>0</v>
      </c>
      <c r="TW20" s="1">
        <f>'Calculation - tariffs vec'!TV$4*'PCE - 2023 - Importcontent'!TW20</f>
        <v>0</v>
      </c>
      <c r="TX20" s="1">
        <f>'Calculation - tariffs vec'!TW$4*'PCE - 2023 - Importcontent'!TX20</f>
        <v>0</v>
      </c>
      <c r="TY20" s="1">
        <f>'Calculation - tariffs vec'!TX$4*'PCE - 2023 - Importcontent'!TY20</f>
        <v>0</v>
      </c>
      <c r="TZ20" s="1">
        <f>'Calculation - tariffs vec'!TY$4*'PCE - 2023 - Importcontent'!TZ20</f>
        <v>0</v>
      </c>
      <c r="UA20" s="1">
        <f>'Calculation - tariffs vec'!TZ$4*'PCE - 2023 - Importcontent'!UA20</f>
        <v>0</v>
      </c>
      <c r="UB20" s="1">
        <f>'Calculation - tariffs vec'!UA$4*'PCE - 2023 - Importcontent'!UB20</f>
        <v>0</v>
      </c>
      <c r="UC20" s="1">
        <f>'Calculation - tariffs vec'!UB$4*'PCE - 2023 - Importcontent'!UC20</f>
        <v>0</v>
      </c>
      <c r="UD20" s="1">
        <f>'Calculation - tariffs vec'!UC$4*'PCE - 2023 - Importcontent'!UD20</f>
        <v>0</v>
      </c>
      <c r="UE20" s="1">
        <f>'Calculation - tariffs vec'!UD$4*'PCE - 2023 - Importcontent'!UE20</f>
        <v>0</v>
      </c>
      <c r="UF20" s="1">
        <f>'Calculation - tariffs vec'!UE$4*'PCE - 2023 - Importcontent'!UF20</f>
        <v>0</v>
      </c>
      <c r="UG20" s="1">
        <f>'Calculation - tariffs vec'!UF$4*'PCE - 2023 - Importcontent'!UG20</f>
        <v>0</v>
      </c>
      <c r="UH20" s="1">
        <f>'Calculation - tariffs vec'!UG$4*'PCE - 2023 - Importcontent'!UH20</f>
        <v>0</v>
      </c>
      <c r="UI20" s="1">
        <f>'Calculation - tariffs vec'!UH$4*'PCE - 2023 - Importcontent'!UI20</f>
        <v>0</v>
      </c>
      <c r="UJ20" s="1">
        <f>'Calculation - tariffs vec'!UI$4*'PCE - 2023 - Importcontent'!UJ20</f>
        <v>0</v>
      </c>
      <c r="UK20" s="1">
        <f>'Calculation - tariffs vec'!UJ$4*'PCE - 2023 - Importcontent'!UK20</f>
        <v>0</v>
      </c>
      <c r="UL20" s="1">
        <f>'Calculation - tariffs vec'!UK$4*'PCE - 2023 - Importcontent'!UL20</f>
        <v>0</v>
      </c>
      <c r="UM20" s="1">
        <f>'Calculation - tariffs vec'!UL$4*'PCE - 2023 - Importcontent'!UM20</f>
        <v>0</v>
      </c>
      <c r="UN20" s="1">
        <f>'Calculation - tariffs vec'!UM$4*'PCE - 2023 - Importcontent'!UN20</f>
        <v>0</v>
      </c>
      <c r="UO20" s="1">
        <f>'Calculation - tariffs vec'!UN$4*'PCE - 2023 - Importcontent'!UO20</f>
        <v>0</v>
      </c>
      <c r="UP20" s="1">
        <f>'Calculation - tariffs vec'!UO$4*'PCE - 2023 - Importcontent'!UP20</f>
        <v>0</v>
      </c>
      <c r="UQ20" s="1">
        <f>'Calculation - tariffs vec'!UP$4*'PCE - 2023 - Importcontent'!UQ20</f>
        <v>0</v>
      </c>
      <c r="UR20" s="1">
        <f>'Calculation - tariffs vec'!UQ$4*'PCE - 2023 - Importcontent'!UR20</f>
        <v>0</v>
      </c>
      <c r="US20" s="1">
        <f>'Calculation - tariffs vec'!UR$4*'PCE - 2023 - Importcontent'!US20</f>
        <v>0</v>
      </c>
      <c r="UT20" s="1">
        <f>'Calculation - tariffs vec'!US$4*'PCE - 2023 - Importcontent'!UT20</f>
        <v>0</v>
      </c>
      <c r="UU20" s="1">
        <f>'Calculation - tariffs vec'!UT$4*'PCE - 2023 - Importcontent'!UU20</f>
        <v>0</v>
      </c>
      <c r="UV20" s="1">
        <f>'Calculation - tariffs vec'!UU$4*'PCE - 2023 - Importcontent'!UV20</f>
        <v>0</v>
      </c>
      <c r="UW20" s="1">
        <f>'Calculation - tariffs vec'!UV$4*'PCE - 2023 - Importcontent'!UW20</f>
        <v>0</v>
      </c>
      <c r="UX20" s="1">
        <f>'Calculation - tariffs vec'!UW$4*'PCE - 2023 - Importcontent'!UX20</f>
        <v>0</v>
      </c>
      <c r="UY20" s="1">
        <f>'Calculation - tariffs vec'!UX$4*'PCE - 2023 - Importcontent'!UY20</f>
        <v>0</v>
      </c>
      <c r="UZ20" s="1">
        <f>'Calculation - tariffs vec'!UY$4*'PCE - 2023 - Importcontent'!UZ20</f>
        <v>0</v>
      </c>
      <c r="VA20" s="1">
        <f>'Calculation - tariffs vec'!UZ$4*'PCE - 2023 - Importcontent'!VA20</f>
        <v>0</v>
      </c>
      <c r="VB20" s="1">
        <f>'Calculation - tariffs vec'!VA$4*'PCE - 2023 - Importcontent'!VB20</f>
        <v>0</v>
      </c>
      <c r="VC20" s="1">
        <f>'Calculation - tariffs vec'!VB$4*'PCE - 2023 - Importcontent'!VC20</f>
        <v>0</v>
      </c>
      <c r="VD20" s="1">
        <f>'Calculation - tariffs vec'!VC$4*'PCE - 2023 - Importcontent'!VD20</f>
        <v>0</v>
      </c>
      <c r="VE20" s="1">
        <f>'Calculation - tariffs vec'!VD$4*'PCE - 2023 - Importcontent'!VE20</f>
        <v>0</v>
      </c>
      <c r="VF20" s="1">
        <f>'Calculation - tariffs vec'!VE$4*'PCE - 2023 - Importcontent'!VF20</f>
        <v>0</v>
      </c>
      <c r="VG20" s="1">
        <f>'Calculation - tariffs vec'!VF$4*'PCE - 2023 - Importcontent'!VG20</f>
        <v>0</v>
      </c>
      <c r="VH20" s="1">
        <f>'Calculation - tariffs vec'!VG$4*'PCE - 2023 - Importcontent'!VH20</f>
        <v>0</v>
      </c>
      <c r="VI20" s="1">
        <f>'Calculation - tariffs vec'!VH$4*'PCE - 2023 - Importcontent'!VI20</f>
        <v>0</v>
      </c>
      <c r="VJ20" s="1">
        <f>'Calculation - tariffs vec'!VI$4*'PCE - 2023 - Importcontent'!VJ20</f>
        <v>0</v>
      </c>
      <c r="VK20" s="1">
        <f>'Calculation - tariffs vec'!VJ$4*'PCE - 2023 - Importcontent'!VK20</f>
        <v>0</v>
      </c>
      <c r="VL20" s="1">
        <f>'Calculation - tariffs vec'!VK$4*'PCE - 2023 - Importcontent'!VL20</f>
        <v>0</v>
      </c>
      <c r="VM20" s="1">
        <f>'Calculation - tariffs vec'!VL$4*'PCE - 2023 - Importcontent'!VM20</f>
        <v>0</v>
      </c>
      <c r="VN20" s="1">
        <f>'Calculation - tariffs vec'!VM$4*'PCE - 2023 - Importcontent'!VN20</f>
        <v>0</v>
      </c>
      <c r="VO20" s="1">
        <f>'Calculation - tariffs vec'!VN$4*'PCE - 2023 - Importcontent'!VO20</f>
        <v>1.7156958917584504E-5</v>
      </c>
      <c r="VP20" s="1">
        <f>'Calculation - tariffs vec'!VO$4*'PCE - 2023 - Importcontent'!VP20</f>
        <v>6.1707370752898555E-6</v>
      </c>
      <c r="VQ20" s="1">
        <f>'Calculation - tariffs vec'!VP$4*'PCE - 2023 - Importcontent'!VQ20</f>
        <v>3.133591470650075E-4</v>
      </c>
      <c r="VR20" s="1">
        <f>'Calculation - tariffs vec'!VQ$4*'PCE - 2023 - Importcontent'!VR20</f>
        <v>4.5223574427726047E-6</v>
      </c>
      <c r="VS20" s="1">
        <f>'Calculation - tariffs vec'!VR$4*'PCE - 2023 - Importcontent'!VS20</f>
        <v>0</v>
      </c>
      <c r="VT20" s="1">
        <f>'Calculation - tariffs vec'!VS$4*'PCE - 2023 - Importcontent'!VT20</f>
        <v>0</v>
      </c>
      <c r="VU20" s="1">
        <f>'Calculation - tariffs vec'!VT$4*'PCE - 2023 - Importcontent'!VU20</f>
        <v>0</v>
      </c>
      <c r="VV20" s="1">
        <f>'Calculation - tariffs vec'!VU$4*'PCE - 2023 - Importcontent'!VV20</f>
        <v>8.7642626733194773E-5</v>
      </c>
      <c r="VW20" s="1">
        <f>'Calculation - tariffs vec'!VV$4*'PCE - 2023 - Importcontent'!VW20</f>
        <v>6.0569030175949246E-5</v>
      </c>
      <c r="VX20" s="1">
        <f>'Calculation - tariffs vec'!VW$4*'PCE - 2023 - Importcontent'!VX20</f>
        <v>5.6866764936354093E-4</v>
      </c>
      <c r="VY20" s="1">
        <f>'Calculation - tariffs vec'!VX$4*'PCE - 2023 - Importcontent'!VY20</f>
        <v>4.8042878433635728E-4</v>
      </c>
      <c r="VZ20" s="1">
        <f>'Calculation - tariffs vec'!VY$4*'PCE - 2023 - Importcontent'!VZ20</f>
        <v>1.334385192878613E-3</v>
      </c>
      <c r="WA20" s="1">
        <f>'Calculation - tariffs vec'!VZ$4*'PCE - 2023 - Importcontent'!WA20</f>
        <v>8.8005979401347193E-4</v>
      </c>
      <c r="WB20" s="1">
        <f>'Calculation - tariffs vec'!WA$4*'PCE - 2023 - Importcontent'!WB20</f>
        <v>3.0279166027223024E-4</v>
      </c>
      <c r="WC20" s="1">
        <f>'Calculation - tariffs vec'!WB$4*'PCE - 2023 - Importcontent'!WC20</f>
        <v>5.0396390891597077E-4</v>
      </c>
      <c r="WD20" s="1">
        <f>'Calculation - tariffs vec'!WC$4*'PCE - 2023 - Importcontent'!WD20</f>
        <v>1.7541942982519297E-4</v>
      </c>
      <c r="WE20" s="1">
        <f>'Calculation - tariffs vec'!WD$4*'PCE - 2023 - Importcontent'!WE20</f>
        <v>8.2615495706974798E-5</v>
      </c>
      <c r="WF20" s="1">
        <f>'Calculation - tariffs vec'!WE$4*'PCE - 2023 - Importcontent'!WF20</f>
        <v>7.3447229884098172E-3</v>
      </c>
      <c r="WG20" s="1">
        <f>'Calculation - tariffs vec'!WF$4*'PCE - 2023 - Importcontent'!WG20</f>
        <v>1.436857754828223E-4</v>
      </c>
      <c r="WH20" s="1">
        <f>'Calculation - tariffs vec'!WG$4*'PCE - 2023 - Importcontent'!WH20</f>
        <v>5.9727880129619706E-4</v>
      </c>
      <c r="WI20" s="1">
        <f>'Calculation - tariffs vec'!WH$4*'PCE - 2023 - Importcontent'!WI20</f>
        <v>1.6322156479589255E-2</v>
      </c>
      <c r="WJ20" s="1">
        <f>'Calculation - tariffs vec'!WI$4*'PCE - 2023 - Importcontent'!WJ20</f>
        <v>2.2277393170381821E-4</v>
      </c>
      <c r="WK20" s="1">
        <f>'Calculation - tariffs vec'!WJ$4*'PCE - 2023 - Importcontent'!WK20</f>
        <v>1.7542357469697397E-4</v>
      </c>
      <c r="WL20" s="1">
        <f>'Calculation - tariffs vec'!WK$4*'PCE - 2023 - Importcontent'!WL20</f>
        <v>6.3663238403220126E-4</v>
      </c>
      <c r="WM20" s="1">
        <f>'Calculation - tariffs vec'!WL$4*'PCE - 2023 - Importcontent'!WM20</f>
        <v>2.500023930976405E-3</v>
      </c>
      <c r="WN20" s="1">
        <f>'Calculation - tariffs vec'!WM$4*'PCE - 2023 - Importcontent'!WN20</f>
        <v>2.4024342919065484E-4</v>
      </c>
      <c r="WO20" s="1">
        <f>'Calculation - tariffs vec'!WN$4*'PCE - 2023 - Importcontent'!WO20</f>
        <v>0</v>
      </c>
      <c r="WP20" s="1">
        <f>'Calculation - tariffs vec'!WO$4*'PCE - 2023 - Importcontent'!WP20</f>
        <v>0</v>
      </c>
      <c r="WQ20" s="1">
        <f>'Calculation - tariffs vec'!WP$4*'PCE - 2023 - Importcontent'!WQ20</f>
        <v>0</v>
      </c>
      <c r="WR20" s="1">
        <f>'Calculation - tariffs vec'!WQ$4*'PCE - 2023 - Importcontent'!WR20</f>
        <v>0</v>
      </c>
      <c r="WS20" s="1">
        <f>'Calculation - tariffs vec'!WR$4*'PCE - 2023 - Importcontent'!WS20</f>
        <v>0</v>
      </c>
      <c r="WT20" s="1">
        <f>'Calculation - tariffs vec'!WS$4*'PCE - 2023 - Importcontent'!WT20</f>
        <v>0</v>
      </c>
      <c r="WU20" s="1">
        <f>'Calculation - tariffs vec'!WT$4*'PCE - 2023 - Importcontent'!WU20</f>
        <v>0</v>
      </c>
      <c r="WV20" s="1">
        <f>'Calculation - tariffs vec'!WU$4*'PCE - 2023 - Importcontent'!WV20</f>
        <v>0</v>
      </c>
      <c r="WW20" s="1">
        <f>'Calculation - tariffs vec'!WV$4*'PCE - 2023 - Importcontent'!WW20</f>
        <v>0</v>
      </c>
      <c r="WX20" s="1">
        <f>'Calculation - tariffs vec'!WW$4*'PCE - 2023 - Importcontent'!WX20</f>
        <v>0</v>
      </c>
      <c r="WY20" s="1">
        <f>'Calculation - tariffs vec'!WX$4*'PCE - 2023 - Importcontent'!WY20</f>
        <v>0</v>
      </c>
      <c r="WZ20" s="1">
        <f>'Calculation - tariffs vec'!WY$4*'PCE - 2023 - Importcontent'!WZ20</f>
        <v>0</v>
      </c>
      <c r="XA20" s="1">
        <f>'Calculation - tariffs vec'!WZ$4*'PCE - 2023 - Importcontent'!XA20</f>
        <v>0</v>
      </c>
      <c r="XB20" s="1">
        <f>'Calculation - tariffs vec'!XA$4*'PCE - 2023 - Importcontent'!XB20</f>
        <v>0</v>
      </c>
      <c r="XC20" s="1">
        <f>'Calculation - tariffs vec'!XB$4*'PCE - 2023 - Importcontent'!XC20</f>
        <v>0</v>
      </c>
      <c r="XD20" s="1">
        <f>'Calculation - tariffs vec'!XC$4*'PCE - 2023 - Importcontent'!XD20</f>
        <v>0</v>
      </c>
      <c r="XE20" s="1">
        <f>'Calculation - tariffs vec'!XD$4*'PCE - 2023 - Importcontent'!XE20</f>
        <v>0</v>
      </c>
      <c r="XF20" s="1">
        <f>'Calculation - tariffs vec'!XE$4*'PCE - 2023 - Importcontent'!XF20</f>
        <v>0</v>
      </c>
      <c r="XG20" s="1">
        <f>'Calculation - tariffs vec'!XF$4*'PCE - 2023 - Importcontent'!XG20</f>
        <v>0</v>
      </c>
      <c r="XH20" s="1">
        <f>'Calculation - tariffs vec'!XG$4*'PCE - 2023 - Importcontent'!XH20</f>
        <v>0</v>
      </c>
      <c r="XI20" s="1">
        <f>'Calculation - tariffs vec'!XH$4*'PCE - 2023 - Importcontent'!XI20</f>
        <v>0</v>
      </c>
      <c r="XJ20" s="1">
        <f>'Calculation - tariffs vec'!XI$4*'PCE - 2023 - Importcontent'!XJ20</f>
        <v>0</v>
      </c>
      <c r="XK20" s="1">
        <f>'Calculation - tariffs vec'!XJ$4*'PCE - 2023 - Importcontent'!XK20</f>
        <v>0</v>
      </c>
      <c r="XL20" s="1">
        <f>'Calculation - tariffs vec'!XK$4*'PCE - 2023 - Importcontent'!XL20</f>
        <v>0</v>
      </c>
      <c r="XM20" s="1">
        <f>'Calculation - tariffs vec'!XL$4*'PCE - 2023 - Importcontent'!XM20</f>
        <v>0</v>
      </c>
      <c r="XN20" s="1">
        <f>'Calculation - tariffs vec'!XM$4*'PCE - 2023 - Importcontent'!XN20</f>
        <v>0</v>
      </c>
      <c r="XO20" s="1">
        <f>'Calculation - tariffs vec'!XN$4*'PCE - 2023 - Importcontent'!XO20</f>
        <v>0</v>
      </c>
      <c r="XP20" s="1">
        <f>'Calculation - tariffs vec'!XO$4*'PCE - 2023 - Importcontent'!XP20</f>
        <v>0</v>
      </c>
      <c r="XQ20" s="1">
        <f>'Calculation - tariffs vec'!XP$4*'PCE - 2023 - Importcontent'!XQ20</f>
        <v>0</v>
      </c>
      <c r="XR20" s="1">
        <f>'Calculation - tariffs vec'!XQ$4*'PCE - 2023 - Importcontent'!XR20</f>
        <v>0</v>
      </c>
      <c r="XS20" s="1">
        <f>'Calculation - tariffs vec'!XR$4*'PCE - 2023 - Importcontent'!XS20</f>
        <v>0</v>
      </c>
      <c r="XT20" s="1">
        <f>'Calculation - tariffs vec'!XS$4*'PCE - 2023 - Importcontent'!XT20</f>
        <v>0</v>
      </c>
      <c r="XU20" s="1">
        <f>'Calculation - tariffs vec'!XT$4*'PCE - 2023 - Importcontent'!XU20</f>
        <v>0</v>
      </c>
      <c r="XV20" s="1">
        <f>'Calculation - tariffs vec'!XU$4*'PCE - 2023 - Importcontent'!XV20</f>
        <v>0</v>
      </c>
      <c r="XW20" s="1">
        <f>'Calculation - tariffs vec'!XV$4*'PCE - 2023 - Importcontent'!XW20</f>
        <v>0</v>
      </c>
      <c r="XX20" s="1">
        <f>'Calculation - tariffs vec'!XW$4*'PCE - 2023 - Importcontent'!XX20</f>
        <v>0</v>
      </c>
      <c r="XY20" s="1">
        <f>'Calculation - tariffs vec'!XX$4*'PCE - 2023 - Importcontent'!XY20</f>
        <v>0</v>
      </c>
      <c r="XZ20" s="1">
        <f>'Calculation - tariffs vec'!XY$4*'PCE - 2023 - Importcontent'!XZ20</f>
        <v>0</v>
      </c>
      <c r="YA20" s="1">
        <f>'Calculation - tariffs vec'!XZ$4*'PCE - 2023 - Importcontent'!YA20</f>
        <v>0</v>
      </c>
      <c r="YB20" s="1">
        <f>'Calculation - tariffs vec'!YA$4*'PCE - 2023 - Importcontent'!YB20</f>
        <v>0</v>
      </c>
      <c r="YC20" s="1">
        <f>'Calculation - tariffs vec'!YB$4*'PCE - 2023 - Importcontent'!YC20</f>
        <v>0</v>
      </c>
      <c r="YD20" s="1">
        <f>'Calculation - tariffs vec'!YC$4*'PCE - 2023 - Importcontent'!YD20</f>
        <v>0</v>
      </c>
      <c r="YE20" s="1">
        <f>'Calculation - tariffs vec'!YD$4*'PCE - 2023 - Importcontent'!YE20</f>
        <v>0</v>
      </c>
      <c r="YF20" s="1">
        <f>'Calculation - tariffs vec'!YE$4*'PCE - 2023 - Importcontent'!YF20</f>
        <v>0</v>
      </c>
      <c r="YG20" s="1">
        <f>'Calculation - tariffs vec'!YF$4*'PCE - 2023 - Importcontent'!YG20</f>
        <v>0</v>
      </c>
      <c r="YH20" s="1">
        <f>'Calculation - tariffs vec'!YG$4*'PCE - 2023 - Importcontent'!YH20</f>
        <v>0</v>
      </c>
      <c r="YI20" s="1">
        <f>'Calculation - tariffs vec'!YH$4*'PCE - 2023 - Importcontent'!YI20</f>
        <v>0</v>
      </c>
    </row>
    <row r="21" spans="1:659" ht="15" customHeight="1" x14ac:dyDescent="0.25">
      <c r="A21" s="1">
        <f>'PCE - 2023 - Importcontent'!A21</f>
        <v>24</v>
      </c>
      <c r="B21" s="1" t="str">
        <f>'PCE - 2023 - Importcontent'!B21</f>
        <v xml:space="preserve">Telephone and facsimile equipment </v>
      </c>
      <c r="C21" s="1">
        <f>'Calculation - tariffs vec'!B$4*'PCE - 2023 - Importcontent'!C21</f>
        <v>3.7673225625775228E-4</v>
      </c>
      <c r="D21" s="1">
        <f>'Calculation - tariffs vec'!C$4*'PCE - 2023 - Importcontent'!D21</f>
        <v>4.5212506341506405E-4</v>
      </c>
      <c r="E21" s="1">
        <f>'Calculation - tariffs vec'!D$4*'PCE - 2023 - Importcontent'!E21</f>
        <v>2.5641037113185453E-2</v>
      </c>
      <c r="F21" s="1">
        <f>'Calculation - tariffs vec'!E$4*'PCE - 2023 - Importcontent'!F21</f>
        <v>4.1904829173746897E-4</v>
      </c>
      <c r="G21" s="1">
        <f>'Calculation - tariffs vec'!F$4*'PCE - 2023 - Importcontent'!G21</f>
        <v>0</v>
      </c>
      <c r="H21" s="1">
        <f>'Calculation - tariffs vec'!G$4*'PCE - 2023 - Importcontent'!H21</f>
        <v>0</v>
      </c>
      <c r="I21" s="1">
        <f>'Calculation - tariffs vec'!H$4*'PCE - 2023 - Importcontent'!I21</f>
        <v>0</v>
      </c>
      <c r="J21" s="1">
        <f>'Calculation - tariffs vec'!I$4*'PCE - 2023 - Importcontent'!J21</f>
        <v>3.1133220397716499E-3</v>
      </c>
      <c r="K21" s="1">
        <f>'Calculation - tariffs vec'!J$4*'PCE - 2023 - Importcontent'!K21</f>
        <v>4.6306400392035624E-4</v>
      </c>
      <c r="L21" s="1">
        <f>'Calculation - tariffs vec'!K$4*'PCE - 2023 - Importcontent'!L21</f>
        <v>9.7422642172393902E-3</v>
      </c>
      <c r="M21" s="1">
        <f>'Calculation - tariffs vec'!L$4*'PCE - 2023 - Importcontent'!M21</f>
        <v>1.9251829621299242E-3</v>
      </c>
      <c r="N21" s="1">
        <f>'Calculation - tariffs vec'!M$4*'PCE - 2023 - Importcontent'!N21</f>
        <v>2.6573077277645403E-3</v>
      </c>
      <c r="O21" s="1">
        <f>'Calculation - tariffs vec'!N$4*'PCE - 2023 - Importcontent'!O21</f>
        <v>0.13350250534897881</v>
      </c>
      <c r="P21" s="1">
        <f>'Calculation - tariffs vec'!O$4*'PCE - 2023 - Importcontent'!P21</f>
        <v>9.5267981105541858E-4</v>
      </c>
      <c r="Q21" s="1">
        <f>'Calculation - tariffs vec'!P$4*'PCE - 2023 - Importcontent'!Q21</f>
        <v>7.0891921248891748E-3</v>
      </c>
      <c r="R21" s="1">
        <f>'Calculation - tariffs vec'!Q$4*'PCE - 2023 - Importcontent'!R21</f>
        <v>4.3462208437365223E-4</v>
      </c>
      <c r="S21" s="1">
        <f>'Calculation - tariffs vec'!R$4*'PCE - 2023 - Importcontent'!S21</f>
        <v>7.2670429425440556E-4</v>
      </c>
      <c r="T21" s="1">
        <f>'Calculation - tariffs vec'!S$4*'PCE - 2023 - Importcontent'!T21</f>
        <v>1.167721373324389E-4</v>
      </c>
      <c r="U21" s="1">
        <f>'Calculation - tariffs vec'!T$4*'PCE - 2023 - Importcontent'!U21</f>
        <v>1.419461859197784E-3</v>
      </c>
      <c r="V21" s="1">
        <f>'Calculation - tariffs vec'!U$4*'PCE - 2023 - Importcontent'!V21</f>
        <v>7.7977582304955052E-4</v>
      </c>
      <c r="W21" s="1">
        <f>'Calculation - tariffs vec'!V$4*'PCE - 2023 - Importcontent'!W21</f>
        <v>2.302755741981303E-6</v>
      </c>
      <c r="X21" s="1">
        <f>'Calculation - tariffs vec'!W$4*'PCE - 2023 - Importcontent'!X21</f>
        <v>6.2030893115217946E-3</v>
      </c>
      <c r="Y21" s="1">
        <f>'Calculation - tariffs vec'!X$4*'PCE - 2023 - Importcontent'!Y21</f>
        <v>3.0665579444616524E-4</v>
      </c>
      <c r="Z21" s="1">
        <f>'Calculation - tariffs vec'!Y$4*'PCE - 2023 - Importcontent'!Z21</f>
        <v>3.8437116871099949E-3</v>
      </c>
      <c r="AA21" s="1">
        <f>'Calculation - tariffs vec'!Z$4*'PCE - 2023 - Importcontent'!AA21</f>
        <v>6.4821259833260994E-3</v>
      </c>
      <c r="AB21" s="1">
        <f>'Calculation - tariffs vec'!AA$4*'PCE - 2023 - Importcontent'!AB21</f>
        <v>2.9948735424636399E-3</v>
      </c>
      <c r="AC21" s="1">
        <f>'Calculation - tariffs vec'!AB$4*'PCE - 2023 - Importcontent'!AC21</f>
        <v>0</v>
      </c>
      <c r="AD21" s="1">
        <f>'Calculation - tariffs vec'!AC$4*'PCE - 2023 - Importcontent'!AD21</f>
        <v>0</v>
      </c>
      <c r="AE21" s="1">
        <f>'Calculation - tariffs vec'!AD$4*'PCE - 2023 - Importcontent'!AE21</f>
        <v>0</v>
      </c>
      <c r="AF21" s="1">
        <f>'Calculation - tariffs vec'!AE$4*'PCE - 2023 - Importcontent'!AF21</f>
        <v>0</v>
      </c>
      <c r="AG21" s="1">
        <f>'Calculation - tariffs vec'!AF$4*'PCE - 2023 - Importcontent'!AG21</f>
        <v>0</v>
      </c>
      <c r="AH21" s="1">
        <f>'Calculation - tariffs vec'!AG$4*'PCE - 2023 - Importcontent'!AH21</f>
        <v>0</v>
      </c>
      <c r="AI21" s="1">
        <f>'Calculation - tariffs vec'!AH$4*'PCE - 2023 - Importcontent'!AI21</f>
        <v>0</v>
      </c>
      <c r="AJ21" s="1">
        <f>'Calculation - tariffs vec'!AI$4*'PCE - 2023 - Importcontent'!AJ21</f>
        <v>0</v>
      </c>
      <c r="AK21" s="1">
        <f>'Calculation - tariffs vec'!AJ$4*'PCE - 2023 - Importcontent'!AK21</f>
        <v>0</v>
      </c>
      <c r="AL21" s="1">
        <f>'Calculation - tariffs vec'!AK$4*'PCE - 2023 - Importcontent'!AL21</f>
        <v>0</v>
      </c>
      <c r="AM21" s="1">
        <f>'Calculation - tariffs vec'!AL$4*'PCE - 2023 - Importcontent'!AM21</f>
        <v>0</v>
      </c>
      <c r="AN21" s="1">
        <f>'Calculation - tariffs vec'!AM$4*'PCE - 2023 - Importcontent'!AN21</f>
        <v>0</v>
      </c>
      <c r="AO21" s="1">
        <f>'Calculation - tariffs vec'!AN$4*'PCE - 2023 - Importcontent'!AO21</f>
        <v>0</v>
      </c>
      <c r="AP21" s="1">
        <f>'Calculation - tariffs vec'!AO$4*'PCE - 2023 - Importcontent'!AP21</f>
        <v>0</v>
      </c>
      <c r="AQ21" s="1">
        <f>'Calculation - tariffs vec'!AP$4*'PCE - 2023 - Importcontent'!AQ21</f>
        <v>0</v>
      </c>
      <c r="AR21" s="1">
        <f>'Calculation - tariffs vec'!AQ$4*'PCE - 2023 - Importcontent'!AR21</f>
        <v>0</v>
      </c>
      <c r="AS21" s="1">
        <f>'Calculation - tariffs vec'!AR$4*'PCE - 2023 - Importcontent'!AS21</f>
        <v>0</v>
      </c>
      <c r="AT21" s="1">
        <f>'Calculation - tariffs vec'!AS$4*'PCE - 2023 - Importcontent'!AT21</f>
        <v>0</v>
      </c>
      <c r="AU21" s="1">
        <f>'Calculation - tariffs vec'!AT$4*'PCE - 2023 - Importcontent'!AU21</f>
        <v>0</v>
      </c>
      <c r="AV21" s="1">
        <f>'Calculation - tariffs vec'!AU$4*'PCE - 2023 - Importcontent'!AV21</f>
        <v>0</v>
      </c>
      <c r="AW21" s="1">
        <f>'Calculation - tariffs vec'!AV$4*'PCE - 2023 - Importcontent'!AW21</f>
        <v>0</v>
      </c>
      <c r="AX21" s="1">
        <f>'Calculation - tariffs vec'!AW$4*'PCE - 2023 - Importcontent'!AX21</f>
        <v>0</v>
      </c>
      <c r="AY21" s="1">
        <f>'Calculation - tariffs vec'!AX$4*'PCE - 2023 - Importcontent'!AY21</f>
        <v>0</v>
      </c>
      <c r="AZ21" s="1">
        <f>'Calculation - tariffs vec'!AY$4*'PCE - 2023 - Importcontent'!AZ21</f>
        <v>0</v>
      </c>
      <c r="BA21" s="1">
        <f>'Calculation - tariffs vec'!AZ$4*'PCE - 2023 - Importcontent'!BA21</f>
        <v>0</v>
      </c>
      <c r="BB21" s="1">
        <f>'Calculation - tariffs vec'!BA$4*'PCE - 2023 - Importcontent'!BB21</f>
        <v>0</v>
      </c>
      <c r="BC21" s="1">
        <f>'Calculation - tariffs vec'!BB$4*'PCE - 2023 - Importcontent'!BC21</f>
        <v>0</v>
      </c>
      <c r="BD21" s="1">
        <f>'Calculation - tariffs vec'!BC$4*'PCE - 2023 - Importcontent'!BD21</f>
        <v>0</v>
      </c>
      <c r="BE21" s="1">
        <f>'Calculation - tariffs vec'!BD$4*'PCE - 2023 - Importcontent'!BE21</f>
        <v>0</v>
      </c>
      <c r="BF21" s="1">
        <f>'Calculation - tariffs vec'!BE$4*'PCE - 2023 - Importcontent'!BF21</f>
        <v>0</v>
      </c>
      <c r="BG21" s="1">
        <f>'Calculation - tariffs vec'!BF$4*'PCE - 2023 - Importcontent'!BG21</f>
        <v>0</v>
      </c>
      <c r="BH21" s="1">
        <f>'Calculation - tariffs vec'!BG$4*'PCE - 2023 - Importcontent'!BH21</f>
        <v>0</v>
      </c>
      <c r="BI21" s="1">
        <f>'Calculation - tariffs vec'!BH$4*'PCE - 2023 - Importcontent'!BI21</f>
        <v>0</v>
      </c>
      <c r="BJ21" s="1">
        <f>'Calculation - tariffs vec'!BI$4*'PCE - 2023 - Importcontent'!BJ21</f>
        <v>0</v>
      </c>
      <c r="BK21" s="1">
        <f>'Calculation - tariffs vec'!BJ$4*'PCE - 2023 - Importcontent'!BK21</f>
        <v>0</v>
      </c>
      <c r="BL21" s="1">
        <f>'Calculation - tariffs vec'!BK$4*'PCE - 2023 - Importcontent'!BL21</f>
        <v>0</v>
      </c>
      <c r="BM21" s="1">
        <f>'Calculation - tariffs vec'!BL$4*'PCE - 2023 - Importcontent'!BM21</f>
        <v>0</v>
      </c>
      <c r="BN21" s="1">
        <f>'Calculation - tariffs vec'!BM$4*'PCE - 2023 - Importcontent'!BN21</f>
        <v>0</v>
      </c>
      <c r="BO21" s="1">
        <f>'Calculation - tariffs vec'!BN$4*'PCE - 2023 - Importcontent'!BO21</f>
        <v>0</v>
      </c>
      <c r="BP21" s="1">
        <f>'Calculation - tariffs vec'!BO$4*'PCE - 2023 - Importcontent'!BP21</f>
        <v>0</v>
      </c>
      <c r="BQ21" s="1">
        <f>'Calculation - tariffs vec'!BP$4*'PCE - 2023 - Importcontent'!BQ21</f>
        <v>0</v>
      </c>
      <c r="BR21" s="1">
        <f>'Calculation - tariffs vec'!BQ$4*'PCE - 2023 - Importcontent'!BR21</f>
        <v>0</v>
      </c>
      <c r="BS21" s="1">
        <f>'Calculation - tariffs vec'!BR$4*'PCE - 2023 - Importcontent'!BS21</f>
        <v>0</v>
      </c>
      <c r="BT21" s="1">
        <f>'Calculation - tariffs vec'!BS$4*'PCE - 2023 - Importcontent'!BT21</f>
        <v>0</v>
      </c>
      <c r="BU21" s="1">
        <f>'Calculation - tariffs vec'!BT$4*'PCE - 2023 - Importcontent'!BU21</f>
        <v>0</v>
      </c>
      <c r="BV21" s="1">
        <f>'Calculation - tariffs vec'!BU$4*'PCE - 2023 - Importcontent'!BV21</f>
        <v>0</v>
      </c>
      <c r="BW21" s="1">
        <f>'Calculation - tariffs vec'!BV$4*'PCE - 2023 - Importcontent'!BW21</f>
        <v>0</v>
      </c>
      <c r="BX21" s="1">
        <f>'Calculation - tariffs vec'!BW$4*'PCE - 2023 - Importcontent'!BX21</f>
        <v>1.951826624785176E-5</v>
      </c>
      <c r="BY21" s="1">
        <f>'Calculation - tariffs vec'!BX$4*'PCE - 2023 - Importcontent'!BY21</f>
        <v>2.5642265065957246E-4</v>
      </c>
      <c r="BZ21" s="1">
        <f>'Calculation - tariffs vec'!BY$4*'PCE - 2023 - Importcontent'!BZ21</f>
        <v>2.1492667851760926E-7</v>
      </c>
      <c r="CA21" s="1">
        <f>'Calculation - tariffs vec'!BZ$4*'PCE - 2023 - Importcontent'!CA21</f>
        <v>3.5803854130339301E-5</v>
      </c>
      <c r="CB21" s="1">
        <f>'Calculation - tariffs vec'!CA$4*'PCE - 2023 - Importcontent'!CB21</f>
        <v>0</v>
      </c>
      <c r="CC21" s="1">
        <f>'Calculation - tariffs vec'!CB$4*'PCE - 2023 - Importcontent'!CC21</f>
        <v>0</v>
      </c>
      <c r="CD21" s="1">
        <f>'Calculation - tariffs vec'!CC$4*'PCE - 2023 - Importcontent'!CD21</f>
        <v>0</v>
      </c>
      <c r="CE21" s="1">
        <f>'Calculation - tariffs vec'!CD$4*'PCE - 2023 - Importcontent'!CE21</f>
        <v>6.0166763423487952E-4</v>
      </c>
      <c r="CF21" s="1">
        <f>'Calculation - tariffs vec'!CE$4*'PCE - 2023 - Importcontent'!CF21</f>
        <v>1.4113042926066999E-3</v>
      </c>
      <c r="CG21" s="1">
        <f>'Calculation - tariffs vec'!CF$4*'PCE - 2023 - Importcontent'!CG21</f>
        <v>8.2344956168459453E-4</v>
      </c>
      <c r="CH21" s="1">
        <f>'Calculation - tariffs vec'!CG$4*'PCE - 2023 - Importcontent'!CH21</f>
        <v>5.7215945341678029E-3</v>
      </c>
      <c r="CI21" s="1">
        <f>'Calculation - tariffs vec'!CH$4*'PCE - 2023 - Importcontent'!CI21</f>
        <v>4.1885506821795204E-3</v>
      </c>
      <c r="CJ21" s="1">
        <f>'Calculation - tariffs vec'!CI$4*'PCE - 2023 - Importcontent'!CJ21</f>
        <v>2.2752340048083104</v>
      </c>
      <c r="CK21" s="1">
        <f>'Calculation - tariffs vec'!CJ$4*'PCE - 2023 - Importcontent'!CK21</f>
        <v>5.1204422981225373E-3</v>
      </c>
      <c r="CL21" s="1">
        <f>'Calculation - tariffs vec'!CK$4*'PCE - 2023 - Importcontent'!CL21</f>
        <v>4.6103571287200249E-3</v>
      </c>
      <c r="CM21" s="1">
        <f>'Calculation - tariffs vec'!CL$4*'PCE - 2023 - Importcontent'!CM21</f>
        <v>1.115125755932801E-4</v>
      </c>
      <c r="CN21" s="1">
        <f>'Calculation - tariffs vec'!CM$4*'PCE - 2023 - Importcontent'!CN21</f>
        <v>2.3909345799494885E-3</v>
      </c>
      <c r="CO21" s="1">
        <f>'Calculation - tariffs vec'!CN$4*'PCE - 2023 - Importcontent'!CO21</f>
        <v>1.6271147683898683E-3</v>
      </c>
      <c r="CP21" s="1">
        <f>'Calculation - tariffs vec'!CO$4*'PCE - 2023 - Importcontent'!CP21</f>
        <v>1.862697584035557E-4</v>
      </c>
      <c r="CQ21" s="1">
        <f>'Calculation - tariffs vec'!CP$4*'PCE - 2023 - Importcontent'!CQ21</f>
        <v>8.9001836198736913E-3</v>
      </c>
      <c r="CR21" s="1">
        <f>'Calculation - tariffs vec'!CQ$4*'PCE - 2023 - Importcontent'!CR21</f>
        <v>8.3763818038958042E-5</v>
      </c>
      <c r="CS21" s="1">
        <f>'Calculation - tariffs vec'!CR$4*'PCE - 2023 - Importcontent'!CS21</f>
        <v>2.2039200462718594E-3</v>
      </c>
      <c r="CT21" s="1">
        <f>'Calculation - tariffs vec'!CS$4*'PCE - 2023 - Importcontent'!CT21</f>
        <v>8.1989130823234958E-4</v>
      </c>
      <c r="CU21" s="1">
        <f>'Calculation - tariffs vec'!CT$4*'PCE - 2023 - Importcontent'!CU21</f>
        <v>4.7772969187306971E-5</v>
      </c>
      <c r="CV21" s="1">
        <f>'Calculation - tariffs vec'!CU$4*'PCE - 2023 - Importcontent'!CV21</f>
        <v>4.550797211784835E-3</v>
      </c>
      <c r="CW21" s="1">
        <f>'Calculation - tariffs vec'!CV$4*'PCE - 2023 - Importcontent'!CW21</f>
        <v>5.7682586028540827E-3</v>
      </c>
      <c r="CX21" s="1">
        <f>'Calculation - tariffs vec'!CW$4*'PCE - 2023 - Importcontent'!CX21</f>
        <v>0</v>
      </c>
      <c r="CY21" s="1">
        <f>'Calculation - tariffs vec'!CX$4*'PCE - 2023 - Importcontent'!CY21</f>
        <v>0</v>
      </c>
      <c r="CZ21" s="1">
        <f>'Calculation - tariffs vec'!CY$4*'PCE - 2023 - Importcontent'!CZ21</f>
        <v>0</v>
      </c>
      <c r="DA21" s="1">
        <f>'Calculation - tariffs vec'!CZ$4*'PCE - 2023 - Importcontent'!DA21</f>
        <v>0</v>
      </c>
      <c r="DB21" s="1">
        <f>'Calculation - tariffs vec'!DA$4*'PCE - 2023 - Importcontent'!DB21</f>
        <v>0</v>
      </c>
      <c r="DC21" s="1">
        <f>'Calculation - tariffs vec'!DB$4*'PCE - 2023 - Importcontent'!DC21</f>
        <v>0</v>
      </c>
      <c r="DD21" s="1">
        <f>'Calculation - tariffs vec'!DC$4*'PCE - 2023 - Importcontent'!DD21</f>
        <v>0</v>
      </c>
      <c r="DE21" s="1">
        <f>'Calculation - tariffs vec'!DD$4*'PCE - 2023 - Importcontent'!DE21</f>
        <v>0</v>
      </c>
      <c r="DF21" s="1">
        <f>'Calculation - tariffs vec'!DE$4*'PCE - 2023 - Importcontent'!DF21</f>
        <v>0</v>
      </c>
      <c r="DG21" s="1">
        <f>'Calculation - tariffs vec'!DF$4*'PCE - 2023 - Importcontent'!DG21</f>
        <v>0</v>
      </c>
      <c r="DH21" s="1">
        <f>'Calculation - tariffs vec'!DG$4*'PCE - 2023 - Importcontent'!DH21</f>
        <v>0</v>
      </c>
      <c r="DI21" s="1">
        <f>'Calculation - tariffs vec'!DH$4*'PCE - 2023 - Importcontent'!DI21</f>
        <v>0</v>
      </c>
      <c r="DJ21" s="1">
        <f>'Calculation - tariffs vec'!DI$4*'PCE - 2023 - Importcontent'!DJ21</f>
        <v>0</v>
      </c>
      <c r="DK21" s="1">
        <f>'Calculation - tariffs vec'!DJ$4*'PCE - 2023 - Importcontent'!DK21</f>
        <v>0</v>
      </c>
      <c r="DL21" s="1">
        <f>'Calculation - tariffs vec'!DK$4*'PCE - 2023 - Importcontent'!DL21</f>
        <v>0</v>
      </c>
      <c r="DM21" s="1">
        <f>'Calculation - tariffs vec'!DL$4*'PCE - 2023 - Importcontent'!DM21</f>
        <v>0</v>
      </c>
      <c r="DN21" s="1">
        <f>'Calculation - tariffs vec'!DM$4*'PCE - 2023 - Importcontent'!DN21</f>
        <v>0</v>
      </c>
      <c r="DO21" s="1">
        <f>'Calculation - tariffs vec'!DN$4*'PCE - 2023 - Importcontent'!DO21</f>
        <v>0</v>
      </c>
      <c r="DP21" s="1">
        <f>'Calculation - tariffs vec'!DO$4*'PCE - 2023 - Importcontent'!DP21</f>
        <v>0</v>
      </c>
      <c r="DQ21" s="1">
        <f>'Calculation - tariffs vec'!DP$4*'PCE - 2023 - Importcontent'!DQ21</f>
        <v>0</v>
      </c>
      <c r="DR21" s="1">
        <f>'Calculation - tariffs vec'!DQ$4*'PCE - 2023 - Importcontent'!DR21</f>
        <v>0</v>
      </c>
      <c r="DS21" s="1">
        <f>'Calculation - tariffs vec'!DR$4*'PCE - 2023 - Importcontent'!DS21</f>
        <v>0</v>
      </c>
      <c r="DT21" s="1">
        <f>'Calculation - tariffs vec'!DS$4*'PCE - 2023 - Importcontent'!DT21</f>
        <v>0</v>
      </c>
      <c r="DU21" s="1">
        <f>'Calculation - tariffs vec'!DT$4*'PCE - 2023 - Importcontent'!DU21</f>
        <v>0</v>
      </c>
      <c r="DV21" s="1">
        <f>'Calculation - tariffs vec'!DU$4*'PCE - 2023 - Importcontent'!DV21</f>
        <v>0</v>
      </c>
      <c r="DW21" s="1">
        <f>'Calculation - tariffs vec'!DV$4*'PCE - 2023 - Importcontent'!DW21</f>
        <v>0</v>
      </c>
      <c r="DX21" s="1">
        <f>'Calculation - tariffs vec'!DW$4*'PCE - 2023 - Importcontent'!DX21</f>
        <v>0</v>
      </c>
      <c r="DY21" s="1">
        <f>'Calculation - tariffs vec'!DX$4*'PCE - 2023 - Importcontent'!DY21</f>
        <v>0</v>
      </c>
      <c r="DZ21" s="1">
        <f>'Calculation - tariffs vec'!DY$4*'PCE - 2023 - Importcontent'!DZ21</f>
        <v>0</v>
      </c>
      <c r="EA21" s="1">
        <f>'Calculation - tariffs vec'!DZ$4*'PCE - 2023 - Importcontent'!EA21</f>
        <v>0</v>
      </c>
      <c r="EB21" s="1">
        <f>'Calculation - tariffs vec'!EA$4*'PCE - 2023 - Importcontent'!EB21</f>
        <v>0</v>
      </c>
      <c r="EC21" s="1">
        <f>'Calculation - tariffs vec'!EB$4*'PCE - 2023 - Importcontent'!EC21</f>
        <v>0</v>
      </c>
      <c r="ED21" s="1">
        <f>'Calculation - tariffs vec'!EC$4*'PCE - 2023 - Importcontent'!ED21</f>
        <v>0</v>
      </c>
      <c r="EE21" s="1">
        <f>'Calculation - tariffs vec'!ED$4*'PCE - 2023 - Importcontent'!EE21</f>
        <v>0</v>
      </c>
      <c r="EF21" s="1">
        <f>'Calculation - tariffs vec'!EE$4*'PCE - 2023 - Importcontent'!EF21</f>
        <v>0</v>
      </c>
      <c r="EG21" s="1">
        <f>'Calculation - tariffs vec'!EF$4*'PCE - 2023 - Importcontent'!EG21</f>
        <v>0</v>
      </c>
      <c r="EH21" s="1">
        <f>'Calculation - tariffs vec'!EG$4*'PCE - 2023 - Importcontent'!EH21</f>
        <v>0</v>
      </c>
      <c r="EI21" s="1">
        <f>'Calculation - tariffs vec'!EH$4*'PCE - 2023 - Importcontent'!EI21</f>
        <v>0</v>
      </c>
      <c r="EJ21" s="1">
        <f>'Calculation - tariffs vec'!EI$4*'PCE - 2023 - Importcontent'!EJ21</f>
        <v>0</v>
      </c>
      <c r="EK21" s="1">
        <f>'Calculation - tariffs vec'!EJ$4*'PCE - 2023 - Importcontent'!EK21</f>
        <v>0</v>
      </c>
      <c r="EL21" s="1">
        <f>'Calculation - tariffs vec'!EK$4*'PCE - 2023 - Importcontent'!EL21</f>
        <v>0</v>
      </c>
      <c r="EM21" s="1">
        <f>'Calculation - tariffs vec'!EL$4*'PCE - 2023 - Importcontent'!EM21</f>
        <v>0</v>
      </c>
      <c r="EN21" s="1">
        <f>'Calculation - tariffs vec'!EM$4*'PCE - 2023 - Importcontent'!EN21</f>
        <v>0</v>
      </c>
      <c r="EO21" s="1">
        <f>'Calculation - tariffs vec'!EN$4*'PCE - 2023 - Importcontent'!EO21</f>
        <v>0</v>
      </c>
      <c r="EP21" s="1">
        <f>'Calculation - tariffs vec'!EO$4*'PCE - 2023 - Importcontent'!EP21</f>
        <v>0</v>
      </c>
      <c r="EQ21" s="1">
        <f>'Calculation - tariffs vec'!EP$4*'PCE - 2023 - Importcontent'!EQ21</f>
        <v>0</v>
      </c>
      <c r="ER21" s="1">
        <f>'Calculation - tariffs vec'!EQ$4*'PCE - 2023 - Importcontent'!ER21</f>
        <v>0</v>
      </c>
      <c r="ES21" s="1">
        <f>'Calculation - tariffs vec'!ER$4*'PCE - 2023 - Importcontent'!ES21</f>
        <v>1.2508804870179854E-4</v>
      </c>
      <c r="ET21" s="1">
        <f>'Calculation - tariffs vec'!ES$4*'PCE - 2023 - Importcontent'!ET21</f>
        <v>4.2796108850453603E-4</v>
      </c>
      <c r="EU21" s="1">
        <f>'Calculation - tariffs vec'!ET$4*'PCE - 2023 - Importcontent'!EU21</f>
        <v>6.9606455439866727E-6</v>
      </c>
      <c r="EV21" s="1">
        <f>'Calculation - tariffs vec'!EU$4*'PCE - 2023 - Importcontent'!EV21</f>
        <v>1.0961991547115748E-5</v>
      </c>
      <c r="EW21" s="1">
        <f>'Calculation - tariffs vec'!EV$4*'PCE - 2023 - Importcontent'!EW21</f>
        <v>0</v>
      </c>
      <c r="EX21" s="1">
        <f>'Calculation - tariffs vec'!EW$4*'PCE - 2023 - Importcontent'!EX21</f>
        <v>0</v>
      </c>
      <c r="EY21" s="1">
        <f>'Calculation - tariffs vec'!EX$4*'PCE - 2023 - Importcontent'!EY21</f>
        <v>0</v>
      </c>
      <c r="EZ21" s="1">
        <f>'Calculation - tariffs vec'!EY$4*'PCE - 2023 - Importcontent'!EZ21</f>
        <v>6.5002053687667329E-4</v>
      </c>
      <c r="FA21" s="1">
        <f>'Calculation - tariffs vec'!EZ$4*'PCE - 2023 - Importcontent'!FA21</f>
        <v>4.0312367318205326E-4</v>
      </c>
      <c r="FB21" s="1">
        <f>'Calculation - tariffs vec'!FA$4*'PCE - 2023 - Importcontent'!FB21</f>
        <v>2.2197187465243158E-3</v>
      </c>
      <c r="FC21" s="1">
        <f>'Calculation - tariffs vec'!FB$4*'PCE - 2023 - Importcontent'!FC21</f>
        <v>1.5837440050503596E-3</v>
      </c>
      <c r="FD21" s="1">
        <f>'Calculation - tariffs vec'!FC$4*'PCE - 2023 - Importcontent'!FD21</f>
        <v>2.2523682354196758E-3</v>
      </c>
      <c r="FE21" s="1">
        <f>'Calculation - tariffs vec'!FD$4*'PCE - 2023 - Importcontent'!FE21</f>
        <v>1.6476501412079509</v>
      </c>
      <c r="FF21" s="1">
        <f>'Calculation - tariffs vec'!FE$4*'PCE - 2023 - Importcontent'!FF21</f>
        <v>3.0246273046826426E-3</v>
      </c>
      <c r="FG21" s="1">
        <f>'Calculation - tariffs vec'!FF$4*'PCE - 2023 - Importcontent'!FG21</f>
        <v>3.7204542135860076E-3</v>
      </c>
      <c r="FH21" s="1">
        <f>'Calculation - tariffs vec'!FG$4*'PCE - 2023 - Importcontent'!FH21</f>
        <v>5.6939493050014179E-5</v>
      </c>
      <c r="FI21" s="1">
        <f>'Calculation - tariffs vec'!FH$4*'PCE - 2023 - Importcontent'!FI21</f>
        <v>2.9187745380620353E-3</v>
      </c>
      <c r="FJ21" s="1">
        <f>'Calculation - tariffs vec'!FI$4*'PCE - 2023 - Importcontent'!FJ21</f>
        <v>3.231970519042365E-4</v>
      </c>
      <c r="FK21" s="1">
        <f>'Calculation - tariffs vec'!FJ$4*'PCE - 2023 - Importcontent'!FK21</f>
        <v>3.4015248531045825E-4</v>
      </c>
      <c r="FL21" s="1">
        <f>'Calculation - tariffs vec'!FK$4*'PCE - 2023 - Importcontent'!FL21</f>
        <v>1.7490692446379089E-3</v>
      </c>
      <c r="FM21" s="1">
        <f>'Calculation - tariffs vec'!FL$4*'PCE - 2023 - Importcontent'!FM21</f>
        <v>1.059696465542811E-4</v>
      </c>
      <c r="FN21" s="1">
        <f>'Calculation - tariffs vec'!FM$4*'PCE - 2023 - Importcontent'!FN21</f>
        <v>1.2011998835336044E-3</v>
      </c>
      <c r="FO21" s="1">
        <f>'Calculation - tariffs vec'!FN$4*'PCE - 2023 - Importcontent'!FO21</f>
        <v>1.8119906995315622E-4</v>
      </c>
      <c r="FP21" s="1">
        <f>'Calculation - tariffs vec'!FO$4*'PCE - 2023 - Importcontent'!FP21</f>
        <v>1.5381156021512094E-3</v>
      </c>
      <c r="FQ21" s="1">
        <f>'Calculation - tariffs vec'!FP$4*'PCE - 2023 - Importcontent'!FQ21</f>
        <v>3.4711529962436452E-3</v>
      </c>
      <c r="FR21" s="1">
        <f>'Calculation - tariffs vec'!FQ$4*'PCE - 2023 - Importcontent'!FR21</f>
        <v>2.6272970159125024E-3</v>
      </c>
      <c r="FS21" s="1">
        <f>'Calculation - tariffs vec'!FR$4*'PCE - 2023 - Importcontent'!FS21</f>
        <v>0</v>
      </c>
      <c r="FT21" s="1">
        <f>'Calculation - tariffs vec'!FS$4*'PCE - 2023 - Importcontent'!FT21</f>
        <v>0</v>
      </c>
      <c r="FU21" s="1">
        <f>'Calculation - tariffs vec'!FT$4*'PCE - 2023 - Importcontent'!FU21</f>
        <v>0</v>
      </c>
      <c r="FV21" s="1">
        <f>'Calculation - tariffs vec'!FU$4*'PCE - 2023 - Importcontent'!FV21</f>
        <v>0</v>
      </c>
      <c r="FW21" s="1">
        <f>'Calculation - tariffs vec'!FV$4*'PCE - 2023 - Importcontent'!FW21</f>
        <v>0</v>
      </c>
      <c r="FX21" s="1">
        <f>'Calculation - tariffs vec'!FW$4*'PCE - 2023 - Importcontent'!FX21</f>
        <v>0</v>
      </c>
      <c r="FY21" s="1">
        <f>'Calculation - tariffs vec'!FX$4*'PCE - 2023 - Importcontent'!FY21</f>
        <v>0</v>
      </c>
      <c r="FZ21" s="1">
        <f>'Calculation - tariffs vec'!FY$4*'PCE - 2023 - Importcontent'!FZ21</f>
        <v>0</v>
      </c>
      <c r="GA21" s="1">
        <f>'Calculation - tariffs vec'!FZ$4*'PCE - 2023 - Importcontent'!GA21</f>
        <v>0</v>
      </c>
      <c r="GB21" s="1">
        <f>'Calculation - tariffs vec'!GA$4*'PCE - 2023 - Importcontent'!GB21</f>
        <v>0</v>
      </c>
      <c r="GC21" s="1">
        <f>'Calculation - tariffs vec'!GB$4*'PCE - 2023 - Importcontent'!GC21</f>
        <v>0</v>
      </c>
      <c r="GD21" s="1">
        <f>'Calculation - tariffs vec'!GC$4*'PCE - 2023 - Importcontent'!GD21</f>
        <v>0</v>
      </c>
      <c r="GE21" s="1">
        <f>'Calculation - tariffs vec'!GD$4*'PCE - 2023 - Importcontent'!GE21</f>
        <v>0</v>
      </c>
      <c r="GF21" s="1">
        <f>'Calculation - tariffs vec'!GE$4*'PCE - 2023 - Importcontent'!GF21</f>
        <v>0</v>
      </c>
      <c r="GG21" s="1">
        <f>'Calculation - tariffs vec'!GF$4*'PCE - 2023 - Importcontent'!GG21</f>
        <v>0</v>
      </c>
      <c r="GH21" s="1">
        <f>'Calculation - tariffs vec'!GG$4*'PCE - 2023 - Importcontent'!GH21</f>
        <v>0</v>
      </c>
      <c r="GI21" s="1">
        <f>'Calculation - tariffs vec'!GH$4*'PCE - 2023 - Importcontent'!GI21</f>
        <v>0</v>
      </c>
      <c r="GJ21" s="1">
        <f>'Calculation - tariffs vec'!GI$4*'PCE - 2023 - Importcontent'!GJ21</f>
        <v>0</v>
      </c>
      <c r="GK21" s="1">
        <f>'Calculation - tariffs vec'!GJ$4*'PCE - 2023 - Importcontent'!GK21</f>
        <v>0</v>
      </c>
      <c r="GL21" s="1">
        <f>'Calculation - tariffs vec'!GK$4*'PCE - 2023 - Importcontent'!GL21</f>
        <v>0</v>
      </c>
      <c r="GM21" s="1">
        <f>'Calculation - tariffs vec'!GL$4*'PCE - 2023 - Importcontent'!GM21</f>
        <v>0</v>
      </c>
      <c r="GN21" s="1">
        <f>'Calculation - tariffs vec'!GM$4*'PCE - 2023 - Importcontent'!GN21</f>
        <v>0</v>
      </c>
      <c r="GO21" s="1">
        <f>'Calculation - tariffs vec'!GN$4*'PCE - 2023 - Importcontent'!GO21</f>
        <v>0</v>
      </c>
      <c r="GP21" s="1">
        <f>'Calculation - tariffs vec'!GO$4*'PCE - 2023 - Importcontent'!GP21</f>
        <v>0</v>
      </c>
      <c r="GQ21" s="1">
        <f>'Calculation - tariffs vec'!GP$4*'PCE - 2023 - Importcontent'!GQ21</f>
        <v>0</v>
      </c>
      <c r="GR21" s="1">
        <f>'Calculation - tariffs vec'!GQ$4*'PCE - 2023 - Importcontent'!GR21</f>
        <v>0</v>
      </c>
      <c r="GS21" s="1">
        <f>'Calculation - tariffs vec'!GR$4*'PCE - 2023 - Importcontent'!GS21</f>
        <v>0</v>
      </c>
      <c r="GT21" s="1">
        <f>'Calculation - tariffs vec'!GS$4*'PCE - 2023 - Importcontent'!GT21</f>
        <v>0</v>
      </c>
      <c r="GU21" s="1">
        <f>'Calculation - tariffs vec'!GT$4*'PCE - 2023 - Importcontent'!GU21</f>
        <v>0</v>
      </c>
      <c r="GV21" s="1">
        <f>'Calculation - tariffs vec'!GU$4*'PCE - 2023 - Importcontent'!GV21</f>
        <v>0</v>
      </c>
      <c r="GW21" s="1">
        <f>'Calculation - tariffs vec'!GV$4*'PCE - 2023 - Importcontent'!GW21</f>
        <v>0</v>
      </c>
      <c r="GX21" s="1">
        <f>'Calculation - tariffs vec'!GW$4*'PCE - 2023 - Importcontent'!GX21</f>
        <v>0</v>
      </c>
      <c r="GY21" s="1">
        <f>'Calculation - tariffs vec'!GX$4*'PCE - 2023 - Importcontent'!GY21</f>
        <v>0</v>
      </c>
      <c r="GZ21" s="1">
        <f>'Calculation - tariffs vec'!GY$4*'PCE - 2023 - Importcontent'!GZ21</f>
        <v>0</v>
      </c>
      <c r="HA21" s="1">
        <f>'Calculation - tariffs vec'!GZ$4*'PCE - 2023 - Importcontent'!HA21</f>
        <v>0</v>
      </c>
      <c r="HB21" s="1">
        <f>'Calculation - tariffs vec'!HA$4*'PCE - 2023 - Importcontent'!HB21</f>
        <v>0</v>
      </c>
      <c r="HC21" s="1">
        <f>'Calculation - tariffs vec'!HB$4*'PCE - 2023 - Importcontent'!HC21</f>
        <v>0</v>
      </c>
      <c r="HD21" s="1">
        <f>'Calculation - tariffs vec'!HC$4*'PCE - 2023 - Importcontent'!HD21</f>
        <v>0</v>
      </c>
      <c r="HE21" s="1">
        <f>'Calculation - tariffs vec'!HD$4*'PCE - 2023 - Importcontent'!HE21</f>
        <v>0</v>
      </c>
      <c r="HF21" s="1">
        <f>'Calculation - tariffs vec'!HE$4*'PCE - 2023 - Importcontent'!HF21</f>
        <v>0</v>
      </c>
      <c r="HG21" s="1">
        <f>'Calculation - tariffs vec'!HF$4*'PCE - 2023 - Importcontent'!HG21</f>
        <v>0</v>
      </c>
      <c r="HH21" s="1">
        <f>'Calculation - tariffs vec'!HG$4*'PCE - 2023 - Importcontent'!HH21</f>
        <v>0</v>
      </c>
      <c r="HI21" s="1">
        <f>'Calculation - tariffs vec'!HH$4*'PCE - 2023 - Importcontent'!HI21</f>
        <v>0</v>
      </c>
      <c r="HJ21" s="1">
        <f>'Calculation - tariffs vec'!HI$4*'PCE - 2023 - Importcontent'!HJ21</f>
        <v>0</v>
      </c>
      <c r="HK21" s="1">
        <f>'Calculation - tariffs vec'!HJ$4*'PCE - 2023 - Importcontent'!HK21</f>
        <v>0</v>
      </c>
      <c r="HL21" s="1">
        <f>'Calculation - tariffs vec'!HK$4*'PCE - 2023 - Importcontent'!HL21</f>
        <v>0</v>
      </c>
      <c r="HM21" s="1">
        <f>'Calculation - tariffs vec'!HL$4*'PCE - 2023 - Importcontent'!HM21</f>
        <v>0</v>
      </c>
      <c r="HN21" s="1">
        <f>'Calculation - tariffs vec'!HM$4*'PCE - 2023 - Importcontent'!HN21</f>
        <v>1.0019267331991578E-4</v>
      </c>
      <c r="HO21" s="1">
        <f>'Calculation - tariffs vec'!HN$4*'PCE - 2023 - Importcontent'!HO21</f>
        <v>1.5440793674624618E-4</v>
      </c>
      <c r="HP21" s="1">
        <f>'Calculation - tariffs vec'!HO$4*'PCE - 2023 - Importcontent'!HP21</f>
        <v>6.291193035368575E-7</v>
      </c>
      <c r="HQ21" s="1">
        <f>'Calculation - tariffs vec'!HP$4*'PCE - 2023 - Importcontent'!HQ21</f>
        <v>1.0019933859646659E-4</v>
      </c>
      <c r="HR21" s="1">
        <f>'Calculation - tariffs vec'!HQ$4*'PCE - 2023 - Importcontent'!HR21</f>
        <v>0</v>
      </c>
      <c r="HS21" s="1">
        <f>'Calculation - tariffs vec'!HR$4*'PCE - 2023 - Importcontent'!HS21</f>
        <v>0</v>
      </c>
      <c r="HT21" s="1">
        <f>'Calculation - tariffs vec'!HS$4*'PCE - 2023 - Importcontent'!HT21</f>
        <v>0</v>
      </c>
      <c r="HU21" s="1">
        <f>'Calculation - tariffs vec'!HT$4*'PCE - 2023 - Importcontent'!HU21</f>
        <v>9.7004297516124229E-4</v>
      </c>
      <c r="HV21" s="1">
        <f>'Calculation - tariffs vec'!HU$4*'PCE - 2023 - Importcontent'!HV21</f>
        <v>1.2808539638996474E-3</v>
      </c>
      <c r="HW21" s="1">
        <f>'Calculation - tariffs vec'!HV$4*'PCE - 2023 - Importcontent'!HW21</f>
        <v>4.4413969170108026E-3</v>
      </c>
      <c r="HX21" s="1">
        <f>'Calculation - tariffs vec'!HW$4*'PCE - 2023 - Importcontent'!HX21</f>
        <v>4.2108666688669902E-3</v>
      </c>
      <c r="HY21" s="1">
        <f>'Calculation - tariffs vec'!HX$4*'PCE - 2023 - Importcontent'!HY21</f>
        <v>9.0748813051375592E-3</v>
      </c>
      <c r="HZ21" s="1">
        <f>'Calculation - tariffs vec'!HY$4*'PCE - 2023 - Importcontent'!HZ21</f>
        <v>0.63085215907678294</v>
      </c>
      <c r="IA21" s="1">
        <f>'Calculation - tariffs vec'!HZ$4*'PCE - 2023 - Importcontent'!IA21</f>
        <v>2.8742102762879724E-3</v>
      </c>
      <c r="IB21" s="1">
        <f>'Calculation - tariffs vec'!IA$4*'PCE - 2023 - Importcontent'!IB21</f>
        <v>5.7569281216818501E-3</v>
      </c>
      <c r="IC21" s="1">
        <f>'Calculation - tariffs vec'!IB$4*'PCE - 2023 - Importcontent'!IC21</f>
        <v>6.8894449873726572E-4</v>
      </c>
      <c r="ID21" s="1">
        <f>'Calculation - tariffs vec'!IC$4*'PCE - 2023 - Importcontent'!ID21</f>
        <v>7.8026275305312452E-4</v>
      </c>
      <c r="IE21" s="1">
        <f>'Calculation - tariffs vec'!ID$4*'PCE - 2023 - Importcontent'!IE21</f>
        <v>8.4276873719654408E-4</v>
      </c>
      <c r="IF21" s="1">
        <f>'Calculation - tariffs vec'!IE$4*'PCE - 2023 - Importcontent'!IF21</f>
        <v>1.298753027717151E-3</v>
      </c>
      <c r="IG21" s="1">
        <f>'Calculation - tariffs vec'!IF$4*'PCE - 2023 - Importcontent'!IG21</f>
        <v>1.8436497941246891E-3</v>
      </c>
      <c r="IH21" s="1">
        <f>'Calculation - tariffs vec'!IG$4*'PCE - 2023 - Importcontent'!IH21</f>
        <v>2.9249550870667648E-5</v>
      </c>
      <c r="II21" s="1">
        <f>'Calculation - tariffs vec'!IH$4*'PCE - 2023 - Importcontent'!II21</f>
        <v>2.9668501762716549E-3</v>
      </c>
      <c r="IJ21" s="1">
        <f>'Calculation - tariffs vec'!II$4*'PCE - 2023 - Importcontent'!IJ21</f>
        <v>2.3466571629252527E-4</v>
      </c>
      <c r="IK21" s="1">
        <f>'Calculation - tariffs vec'!IJ$4*'PCE - 2023 - Importcontent'!IK21</f>
        <v>3.5698179348836226E-3</v>
      </c>
      <c r="IL21" s="1">
        <f>'Calculation - tariffs vec'!IK$4*'PCE - 2023 - Importcontent'!IL21</f>
        <v>3.6215418654838523E-2</v>
      </c>
      <c r="IM21" s="1">
        <f>'Calculation - tariffs vec'!IL$4*'PCE - 2023 - Importcontent'!IM21</f>
        <v>2.3886740283682374E-3</v>
      </c>
      <c r="IN21" s="1">
        <f>'Calculation - tariffs vec'!IM$4*'PCE - 2023 - Importcontent'!IN21</f>
        <v>0</v>
      </c>
      <c r="IO21" s="1">
        <f>'Calculation - tariffs vec'!IN$4*'PCE - 2023 - Importcontent'!IO21</f>
        <v>0</v>
      </c>
      <c r="IP21" s="1">
        <f>'Calculation - tariffs vec'!IO$4*'PCE - 2023 - Importcontent'!IP21</f>
        <v>0</v>
      </c>
      <c r="IQ21" s="1">
        <f>'Calculation - tariffs vec'!IP$4*'PCE - 2023 - Importcontent'!IQ21</f>
        <v>0</v>
      </c>
      <c r="IR21" s="1">
        <f>'Calculation - tariffs vec'!IQ$4*'PCE - 2023 - Importcontent'!IR21</f>
        <v>0</v>
      </c>
      <c r="IS21" s="1">
        <f>'Calculation - tariffs vec'!IR$4*'PCE - 2023 - Importcontent'!IS21</f>
        <v>0</v>
      </c>
      <c r="IT21" s="1">
        <f>'Calculation - tariffs vec'!IS$4*'PCE - 2023 - Importcontent'!IT21</f>
        <v>0</v>
      </c>
      <c r="IU21" s="1">
        <f>'Calculation - tariffs vec'!IT$4*'PCE - 2023 - Importcontent'!IU21</f>
        <v>0</v>
      </c>
      <c r="IV21" s="1">
        <f>'Calculation - tariffs vec'!IU$4*'PCE - 2023 - Importcontent'!IV21</f>
        <v>0</v>
      </c>
      <c r="IW21" s="1">
        <f>'Calculation - tariffs vec'!IV$4*'PCE - 2023 - Importcontent'!IW21</f>
        <v>0</v>
      </c>
      <c r="IX21" s="1">
        <f>'Calculation - tariffs vec'!IW$4*'PCE - 2023 - Importcontent'!IX21</f>
        <v>0</v>
      </c>
      <c r="IY21" s="1">
        <f>'Calculation - tariffs vec'!IX$4*'PCE - 2023 - Importcontent'!IY21</f>
        <v>0</v>
      </c>
      <c r="IZ21" s="1">
        <f>'Calculation - tariffs vec'!IY$4*'PCE - 2023 - Importcontent'!IZ21</f>
        <v>0</v>
      </c>
      <c r="JA21" s="1">
        <f>'Calculation - tariffs vec'!IZ$4*'PCE - 2023 - Importcontent'!JA21</f>
        <v>0</v>
      </c>
      <c r="JB21" s="1">
        <f>'Calculation - tariffs vec'!JA$4*'PCE - 2023 - Importcontent'!JB21</f>
        <v>0</v>
      </c>
      <c r="JC21" s="1">
        <f>'Calculation - tariffs vec'!JB$4*'PCE - 2023 - Importcontent'!JC21</f>
        <v>0</v>
      </c>
      <c r="JD21" s="1">
        <f>'Calculation - tariffs vec'!JC$4*'PCE - 2023 - Importcontent'!JD21</f>
        <v>0</v>
      </c>
      <c r="JE21" s="1">
        <f>'Calculation - tariffs vec'!JD$4*'PCE - 2023 - Importcontent'!JE21</f>
        <v>0</v>
      </c>
      <c r="JF21" s="1">
        <f>'Calculation - tariffs vec'!JE$4*'PCE - 2023 - Importcontent'!JF21</f>
        <v>0</v>
      </c>
      <c r="JG21" s="1">
        <f>'Calculation - tariffs vec'!JF$4*'PCE - 2023 - Importcontent'!JG21</f>
        <v>0</v>
      </c>
      <c r="JH21" s="1">
        <f>'Calculation - tariffs vec'!JG$4*'PCE - 2023 - Importcontent'!JH21</f>
        <v>0</v>
      </c>
      <c r="JI21" s="1">
        <f>'Calculation - tariffs vec'!JH$4*'PCE - 2023 - Importcontent'!JI21</f>
        <v>0</v>
      </c>
      <c r="JJ21" s="1">
        <f>'Calculation - tariffs vec'!JI$4*'PCE - 2023 - Importcontent'!JJ21</f>
        <v>0</v>
      </c>
      <c r="JK21" s="1">
        <f>'Calculation - tariffs vec'!JJ$4*'PCE - 2023 - Importcontent'!JK21</f>
        <v>0</v>
      </c>
      <c r="JL21" s="1">
        <f>'Calculation - tariffs vec'!JK$4*'PCE - 2023 - Importcontent'!JL21</f>
        <v>0</v>
      </c>
      <c r="JM21" s="1">
        <f>'Calculation - tariffs vec'!JL$4*'PCE - 2023 - Importcontent'!JM21</f>
        <v>0</v>
      </c>
      <c r="JN21" s="1">
        <f>'Calculation - tariffs vec'!JM$4*'PCE - 2023 - Importcontent'!JN21</f>
        <v>0</v>
      </c>
      <c r="JO21" s="1">
        <f>'Calculation - tariffs vec'!JN$4*'PCE - 2023 - Importcontent'!JO21</f>
        <v>0</v>
      </c>
      <c r="JP21" s="1">
        <f>'Calculation - tariffs vec'!JO$4*'PCE - 2023 - Importcontent'!JP21</f>
        <v>0</v>
      </c>
      <c r="JQ21" s="1">
        <f>'Calculation - tariffs vec'!JP$4*'PCE - 2023 - Importcontent'!JQ21</f>
        <v>0</v>
      </c>
      <c r="JR21" s="1">
        <f>'Calculation - tariffs vec'!JQ$4*'PCE - 2023 - Importcontent'!JR21</f>
        <v>0</v>
      </c>
      <c r="JS21" s="1">
        <f>'Calculation - tariffs vec'!JR$4*'PCE - 2023 - Importcontent'!JS21</f>
        <v>0</v>
      </c>
      <c r="JT21" s="1">
        <f>'Calculation - tariffs vec'!JS$4*'PCE - 2023 - Importcontent'!JT21</f>
        <v>0</v>
      </c>
      <c r="JU21" s="1">
        <f>'Calculation - tariffs vec'!JT$4*'PCE - 2023 - Importcontent'!JU21</f>
        <v>0</v>
      </c>
      <c r="JV21" s="1">
        <f>'Calculation - tariffs vec'!JU$4*'PCE - 2023 - Importcontent'!JV21</f>
        <v>0</v>
      </c>
      <c r="JW21" s="1">
        <f>'Calculation - tariffs vec'!JV$4*'PCE - 2023 - Importcontent'!JW21</f>
        <v>0</v>
      </c>
      <c r="JX21" s="1">
        <f>'Calculation - tariffs vec'!JW$4*'PCE - 2023 - Importcontent'!JX21</f>
        <v>0</v>
      </c>
      <c r="JY21" s="1">
        <f>'Calculation - tariffs vec'!JX$4*'PCE - 2023 - Importcontent'!JY21</f>
        <v>0</v>
      </c>
      <c r="JZ21" s="1">
        <f>'Calculation - tariffs vec'!JY$4*'PCE - 2023 - Importcontent'!JZ21</f>
        <v>0</v>
      </c>
      <c r="KA21" s="1">
        <f>'Calculation - tariffs vec'!JZ$4*'PCE - 2023 - Importcontent'!KA21</f>
        <v>0</v>
      </c>
      <c r="KB21" s="1">
        <f>'Calculation - tariffs vec'!KA$4*'PCE - 2023 - Importcontent'!KB21</f>
        <v>0</v>
      </c>
      <c r="KC21" s="1">
        <f>'Calculation - tariffs vec'!KB$4*'PCE - 2023 - Importcontent'!KC21</f>
        <v>0</v>
      </c>
      <c r="KD21" s="1">
        <f>'Calculation - tariffs vec'!KC$4*'PCE - 2023 - Importcontent'!KD21</f>
        <v>0</v>
      </c>
      <c r="KE21" s="1">
        <f>'Calculation - tariffs vec'!KD$4*'PCE - 2023 - Importcontent'!KE21</f>
        <v>0</v>
      </c>
      <c r="KF21" s="1">
        <f>'Calculation - tariffs vec'!KE$4*'PCE - 2023 - Importcontent'!KF21</f>
        <v>0</v>
      </c>
      <c r="KG21" s="1">
        <f>'Calculation - tariffs vec'!KF$4*'PCE - 2023 - Importcontent'!KG21</f>
        <v>0</v>
      </c>
      <c r="KH21" s="1">
        <f>'Calculation - tariffs vec'!KG$4*'PCE - 2023 - Importcontent'!KH21</f>
        <v>0</v>
      </c>
      <c r="KI21" s="1">
        <f>'Calculation - tariffs vec'!KH$4*'PCE - 2023 - Importcontent'!KI21</f>
        <v>1.1333171728618629E-4</v>
      </c>
      <c r="KJ21" s="1">
        <f>'Calculation - tariffs vec'!KI$4*'PCE - 2023 - Importcontent'!KJ21</f>
        <v>1.4436594837271953E-4</v>
      </c>
      <c r="KK21" s="1">
        <f>'Calculation - tariffs vec'!KJ$4*'PCE - 2023 - Importcontent'!KK21</f>
        <v>2.5238039932190975E-9</v>
      </c>
      <c r="KL21" s="1">
        <f>'Calculation - tariffs vec'!KK$4*'PCE - 2023 - Importcontent'!KL21</f>
        <v>3.3877001919554801E-5</v>
      </c>
      <c r="KM21" s="1">
        <f>'Calculation - tariffs vec'!KL$4*'PCE - 2023 - Importcontent'!KM21</f>
        <v>0</v>
      </c>
      <c r="KN21" s="1">
        <f>'Calculation - tariffs vec'!KM$4*'PCE - 2023 - Importcontent'!KN21</f>
        <v>0</v>
      </c>
      <c r="KO21" s="1">
        <f>'Calculation - tariffs vec'!KN$4*'PCE - 2023 - Importcontent'!KO21</f>
        <v>0</v>
      </c>
      <c r="KP21" s="1">
        <f>'Calculation - tariffs vec'!KO$4*'PCE - 2023 - Importcontent'!KP21</f>
        <v>8.9761784073260728E-5</v>
      </c>
      <c r="KQ21" s="1">
        <f>'Calculation - tariffs vec'!KP$4*'PCE - 2023 - Importcontent'!KQ21</f>
        <v>3.2693087290564503E-4</v>
      </c>
      <c r="KR21" s="1">
        <f>'Calculation - tariffs vec'!KQ$4*'PCE - 2023 - Importcontent'!KR21</f>
        <v>6.1718305468905753E-4</v>
      </c>
      <c r="KS21" s="1">
        <f>'Calculation - tariffs vec'!KR$4*'PCE - 2023 - Importcontent'!KS21</f>
        <v>9.2975960035056521E-4</v>
      </c>
      <c r="KT21" s="1">
        <f>'Calculation - tariffs vec'!KS$4*'PCE - 2023 - Importcontent'!KT21</f>
        <v>8.1747903588114926E-4</v>
      </c>
      <c r="KU21" s="1">
        <f>'Calculation - tariffs vec'!KT$4*'PCE - 2023 - Importcontent'!KU21</f>
        <v>0.17699070013788054</v>
      </c>
      <c r="KV21" s="1">
        <f>'Calculation - tariffs vec'!KU$4*'PCE - 2023 - Importcontent'!KV21</f>
        <v>3.9090715243696622E-4</v>
      </c>
      <c r="KW21" s="1">
        <f>'Calculation - tariffs vec'!KV$4*'PCE - 2023 - Importcontent'!KW21</f>
        <v>8.485294971659912E-4</v>
      </c>
      <c r="KX21" s="1">
        <f>'Calculation - tariffs vec'!KW$4*'PCE - 2023 - Importcontent'!KX21</f>
        <v>1.7917586939995468E-5</v>
      </c>
      <c r="KY21" s="1">
        <f>'Calculation - tariffs vec'!KX$4*'PCE - 2023 - Importcontent'!KY21</f>
        <v>1.7016545281136101E-4</v>
      </c>
      <c r="KZ21" s="1">
        <f>'Calculation - tariffs vec'!KY$4*'PCE - 2023 - Importcontent'!KZ21</f>
        <v>4.4631328708185031E-4</v>
      </c>
      <c r="LA21" s="1">
        <f>'Calculation - tariffs vec'!KZ$4*'PCE - 2023 - Importcontent'!LA21</f>
        <v>1.0064564311812361E-4</v>
      </c>
      <c r="LB21" s="1">
        <f>'Calculation - tariffs vec'!LA$4*'PCE - 2023 - Importcontent'!LB21</f>
        <v>3.8890011694237498E-3</v>
      </c>
      <c r="LC21" s="1">
        <f>'Calculation - tariffs vec'!LB$4*'PCE - 2023 - Importcontent'!LC21</f>
        <v>1.5688246970093722E-5</v>
      </c>
      <c r="LD21" s="1">
        <f>'Calculation - tariffs vec'!LC$4*'PCE - 2023 - Importcontent'!LD21</f>
        <v>2.6299726121744151E-4</v>
      </c>
      <c r="LE21" s="1">
        <f>'Calculation - tariffs vec'!LD$4*'PCE - 2023 - Importcontent'!LE21</f>
        <v>7.1133043858319047E-5</v>
      </c>
      <c r="LF21" s="1">
        <f>'Calculation - tariffs vec'!LE$4*'PCE - 2023 - Importcontent'!LF21</f>
        <v>1.1235386259852717E-3</v>
      </c>
      <c r="LG21" s="1">
        <f>'Calculation - tariffs vec'!LF$4*'PCE - 2023 - Importcontent'!LG21</f>
        <v>3.5641440133486854E-3</v>
      </c>
      <c r="LH21" s="1">
        <f>'Calculation - tariffs vec'!LG$4*'PCE - 2023 - Importcontent'!LH21</f>
        <v>4.9855287034188903E-4</v>
      </c>
      <c r="LI21" s="1">
        <f>'Calculation - tariffs vec'!LH$4*'PCE - 2023 - Importcontent'!LI21</f>
        <v>0</v>
      </c>
      <c r="LJ21" s="1">
        <f>'Calculation - tariffs vec'!LI$4*'PCE - 2023 - Importcontent'!LJ21</f>
        <v>0</v>
      </c>
      <c r="LK21" s="1">
        <f>'Calculation - tariffs vec'!LJ$4*'PCE - 2023 - Importcontent'!LK21</f>
        <v>0</v>
      </c>
      <c r="LL21" s="1">
        <f>'Calculation - tariffs vec'!LK$4*'PCE - 2023 - Importcontent'!LL21</f>
        <v>0</v>
      </c>
      <c r="LM21" s="1">
        <f>'Calculation - tariffs vec'!LL$4*'PCE - 2023 - Importcontent'!LM21</f>
        <v>0</v>
      </c>
      <c r="LN21" s="1">
        <f>'Calculation - tariffs vec'!LM$4*'PCE - 2023 - Importcontent'!LN21</f>
        <v>0</v>
      </c>
      <c r="LO21" s="1">
        <f>'Calculation - tariffs vec'!LN$4*'PCE - 2023 - Importcontent'!LO21</f>
        <v>0</v>
      </c>
      <c r="LP21" s="1">
        <f>'Calculation - tariffs vec'!LO$4*'PCE - 2023 - Importcontent'!LP21</f>
        <v>0</v>
      </c>
      <c r="LQ21" s="1">
        <f>'Calculation - tariffs vec'!LP$4*'PCE - 2023 - Importcontent'!LQ21</f>
        <v>0</v>
      </c>
      <c r="LR21" s="1">
        <f>'Calculation - tariffs vec'!LQ$4*'PCE - 2023 - Importcontent'!LR21</f>
        <v>0</v>
      </c>
      <c r="LS21" s="1">
        <f>'Calculation - tariffs vec'!LR$4*'PCE - 2023 - Importcontent'!LS21</f>
        <v>0</v>
      </c>
      <c r="LT21" s="1">
        <f>'Calculation - tariffs vec'!LS$4*'PCE - 2023 - Importcontent'!LT21</f>
        <v>0</v>
      </c>
      <c r="LU21" s="1">
        <f>'Calculation - tariffs vec'!LT$4*'PCE - 2023 - Importcontent'!LU21</f>
        <v>0</v>
      </c>
      <c r="LV21" s="1">
        <f>'Calculation - tariffs vec'!LU$4*'PCE - 2023 - Importcontent'!LV21</f>
        <v>0</v>
      </c>
      <c r="LW21" s="1">
        <f>'Calculation - tariffs vec'!LV$4*'PCE - 2023 - Importcontent'!LW21</f>
        <v>0</v>
      </c>
      <c r="LX21" s="1">
        <f>'Calculation - tariffs vec'!LW$4*'PCE - 2023 - Importcontent'!LX21</f>
        <v>0</v>
      </c>
      <c r="LY21" s="1">
        <f>'Calculation - tariffs vec'!LX$4*'PCE - 2023 - Importcontent'!LY21</f>
        <v>0</v>
      </c>
      <c r="LZ21" s="1">
        <f>'Calculation - tariffs vec'!LY$4*'PCE - 2023 - Importcontent'!LZ21</f>
        <v>0</v>
      </c>
      <c r="MA21" s="1">
        <f>'Calculation - tariffs vec'!LZ$4*'PCE - 2023 - Importcontent'!MA21</f>
        <v>0</v>
      </c>
      <c r="MB21" s="1">
        <f>'Calculation - tariffs vec'!MA$4*'PCE - 2023 - Importcontent'!MB21</f>
        <v>0</v>
      </c>
      <c r="MC21" s="1">
        <f>'Calculation - tariffs vec'!MB$4*'PCE - 2023 - Importcontent'!MC21</f>
        <v>0</v>
      </c>
      <c r="MD21" s="1">
        <f>'Calculation - tariffs vec'!MC$4*'PCE - 2023 - Importcontent'!MD21</f>
        <v>0</v>
      </c>
      <c r="ME21" s="1">
        <f>'Calculation - tariffs vec'!MD$4*'PCE - 2023 - Importcontent'!ME21</f>
        <v>0</v>
      </c>
      <c r="MF21" s="1">
        <f>'Calculation - tariffs vec'!ME$4*'PCE - 2023 - Importcontent'!MF21</f>
        <v>0</v>
      </c>
      <c r="MG21" s="1">
        <f>'Calculation - tariffs vec'!MF$4*'PCE - 2023 - Importcontent'!MG21</f>
        <v>0</v>
      </c>
      <c r="MH21" s="1">
        <f>'Calculation - tariffs vec'!MG$4*'PCE - 2023 - Importcontent'!MH21</f>
        <v>0</v>
      </c>
      <c r="MI21" s="1">
        <f>'Calculation - tariffs vec'!MH$4*'PCE - 2023 - Importcontent'!MI21</f>
        <v>0</v>
      </c>
      <c r="MJ21" s="1">
        <f>'Calculation - tariffs vec'!MI$4*'PCE - 2023 - Importcontent'!MJ21</f>
        <v>0</v>
      </c>
      <c r="MK21" s="1">
        <f>'Calculation - tariffs vec'!MJ$4*'PCE - 2023 - Importcontent'!MK21</f>
        <v>0</v>
      </c>
      <c r="ML21" s="1">
        <f>'Calculation - tariffs vec'!MK$4*'PCE - 2023 - Importcontent'!ML21</f>
        <v>0</v>
      </c>
      <c r="MM21" s="1">
        <f>'Calculation - tariffs vec'!ML$4*'PCE - 2023 - Importcontent'!MM21</f>
        <v>0</v>
      </c>
      <c r="MN21" s="1">
        <f>'Calculation - tariffs vec'!MM$4*'PCE - 2023 - Importcontent'!MN21</f>
        <v>0</v>
      </c>
      <c r="MO21" s="1">
        <f>'Calculation - tariffs vec'!MN$4*'PCE - 2023 - Importcontent'!MO21</f>
        <v>0</v>
      </c>
      <c r="MP21" s="1">
        <f>'Calculation - tariffs vec'!MO$4*'PCE - 2023 - Importcontent'!MP21</f>
        <v>0</v>
      </c>
      <c r="MQ21" s="1">
        <f>'Calculation - tariffs vec'!MP$4*'PCE - 2023 - Importcontent'!MQ21</f>
        <v>0</v>
      </c>
      <c r="MR21" s="1">
        <f>'Calculation - tariffs vec'!MQ$4*'PCE - 2023 - Importcontent'!MR21</f>
        <v>0</v>
      </c>
      <c r="MS21" s="1">
        <f>'Calculation - tariffs vec'!MR$4*'PCE - 2023 - Importcontent'!MS21</f>
        <v>0</v>
      </c>
      <c r="MT21" s="1">
        <f>'Calculation - tariffs vec'!MS$4*'PCE - 2023 - Importcontent'!MT21</f>
        <v>0</v>
      </c>
      <c r="MU21" s="1">
        <f>'Calculation - tariffs vec'!MT$4*'PCE - 2023 - Importcontent'!MU21</f>
        <v>0</v>
      </c>
      <c r="MV21" s="1">
        <f>'Calculation - tariffs vec'!MU$4*'PCE - 2023 - Importcontent'!MV21</f>
        <v>0</v>
      </c>
      <c r="MW21" s="1">
        <f>'Calculation - tariffs vec'!MV$4*'PCE - 2023 - Importcontent'!MW21</f>
        <v>0</v>
      </c>
      <c r="MX21" s="1">
        <f>'Calculation - tariffs vec'!MW$4*'PCE - 2023 - Importcontent'!MX21</f>
        <v>0</v>
      </c>
      <c r="MY21" s="1">
        <f>'Calculation - tariffs vec'!MX$4*'PCE - 2023 - Importcontent'!MY21</f>
        <v>0</v>
      </c>
      <c r="MZ21" s="1">
        <f>'Calculation - tariffs vec'!MY$4*'PCE - 2023 - Importcontent'!MZ21</f>
        <v>0</v>
      </c>
      <c r="NA21" s="1">
        <f>'Calculation - tariffs vec'!MZ$4*'PCE - 2023 - Importcontent'!NA21</f>
        <v>0</v>
      </c>
      <c r="NB21" s="1">
        <f>'Calculation - tariffs vec'!NA$4*'PCE - 2023 - Importcontent'!NB21</f>
        <v>0</v>
      </c>
      <c r="NC21" s="1">
        <f>'Calculation - tariffs vec'!NB$4*'PCE - 2023 - Importcontent'!NC21</f>
        <v>0</v>
      </c>
      <c r="ND21" s="1">
        <f>'Calculation - tariffs vec'!NC$4*'PCE - 2023 - Importcontent'!ND21</f>
        <v>1.8849302746003372E-6</v>
      </c>
      <c r="NE21" s="1">
        <f>'Calculation - tariffs vec'!ND$4*'PCE - 2023 - Importcontent'!NE21</f>
        <v>4.8199780824385073E-5</v>
      </c>
      <c r="NF21" s="1">
        <f>'Calculation - tariffs vec'!NE$4*'PCE - 2023 - Importcontent'!NF21</f>
        <v>5.0311739139242277E-10</v>
      </c>
      <c r="NG21" s="1">
        <f>'Calculation - tariffs vec'!NF$4*'PCE - 2023 - Importcontent'!NG21</f>
        <v>6.8276744841633004E-6</v>
      </c>
      <c r="NH21" s="1">
        <f>'Calculation - tariffs vec'!NG$4*'PCE - 2023 - Importcontent'!NH21</f>
        <v>0</v>
      </c>
      <c r="NI21" s="1">
        <f>'Calculation - tariffs vec'!NH$4*'PCE - 2023 - Importcontent'!NI21</f>
        <v>0</v>
      </c>
      <c r="NJ21" s="1">
        <f>'Calculation - tariffs vec'!NI$4*'PCE - 2023 - Importcontent'!NJ21</f>
        <v>0</v>
      </c>
      <c r="NK21" s="1">
        <f>'Calculation - tariffs vec'!NJ$4*'PCE - 2023 - Importcontent'!NK21</f>
        <v>2.1014951490523153E-5</v>
      </c>
      <c r="NL21" s="1">
        <f>'Calculation - tariffs vec'!NK$4*'PCE - 2023 - Importcontent'!NL21</f>
        <v>1.9024920389715529E-4</v>
      </c>
      <c r="NM21" s="1">
        <f>'Calculation - tariffs vec'!NL$4*'PCE - 2023 - Importcontent'!NM21</f>
        <v>9.6629718797955377E-4</v>
      </c>
      <c r="NN21" s="1">
        <f>'Calculation - tariffs vec'!NM$4*'PCE - 2023 - Importcontent'!NN21</f>
        <v>1.0502830719654156E-3</v>
      </c>
      <c r="NO21" s="1">
        <f>'Calculation - tariffs vec'!NN$4*'PCE - 2023 - Importcontent'!NO21</f>
        <v>4.0647501057471374E-3</v>
      </c>
      <c r="NP21" s="1">
        <f>'Calculation - tariffs vec'!NO$4*'PCE - 2023 - Importcontent'!NP21</f>
        <v>0.2417171976222412</v>
      </c>
      <c r="NQ21" s="1">
        <f>'Calculation - tariffs vec'!NP$4*'PCE - 2023 - Importcontent'!NQ21</f>
        <v>9.8775346432096651E-4</v>
      </c>
      <c r="NR21" s="1">
        <f>'Calculation - tariffs vec'!NQ$4*'PCE - 2023 - Importcontent'!NR21</f>
        <v>4.1024226486326273E-3</v>
      </c>
      <c r="NS21" s="1">
        <f>'Calculation - tariffs vec'!NR$4*'PCE - 2023 - Importcontent'!NS21</f>
        <v>1.4149763906363928E-4</v>
      </c>
      <c r="NT21" s="1">
        <f>'Calculation - tariffs vec'!NS$4*'PCE - 2023 - Importcontent'!NT21</f>
        <v>6.7937919542260268E-6</v>
      </c>
      <c r="NU21" s="1">
        <f>'Calculation - tariffs vec'!NT$4*'PCE - 2023 - Importcontent'!NU21</f>
        <v>9.3759349508401273E-5</v>
      </c>
      <c r="NV21" s="1">
        <f>'Calculation - tariffs vec'!NU$4*'PCE - 2023 - Importcontent'!NV21</f>
        <v>5.3931019408104731E-5</v>
      </c>
      <c r="NW21" s="1">
        <f>'Calculation - tariffs vec'!NV$4*'PCE - 2023 - Importcontent'!NW21</f>
        <v>3.9135213640817304E-4</v>
      </c>
      <c r="NX21" s="1">
        <f>'Calculation - tariffs vec'!NW$4*'PCE - 2023 - Importcontent'!NX21</f>
        <v>3.0504844850265098E-7</v>
      </c>
      <c r="NY21" s="1">
        <f>'Calculation - tariffs vec'!NX$4*'PCE - 2023 - Importcontent'!NY21</f>
        <v>1.9509268651366407E-4</v>
      </c>
      <c r="NZ21" s="1">
        <f>'Calculation - tariffs vec'!NY$4*'PCE - 2023 - Importcontent'!NZ21</f>
        <v>6.8264441431471789E-5</v>
      </c>
      <c r="OA21" s="1">
        <f>'Calculation - tariffs vec'!NZ$4*'PCE - 2023 - Importcontent'!OA21</f>
        <v>2.1264004178785014E-4</v>
      </c>
      <c r="OB21" s="1">
        <f>'Calculation - tariffs vec'!OA$4*'PCE - 2023 - Importcontent'!OB21</f>
        <v>3.6641313370782851E-3</v>
      </c>
      <c r="OC21" s="1">
        <f>'Calculation - tariffs vec'!OB$4*'PCE - 2023 - Importcontent'!OC21</f>
        <v>9.2970415759560969E-4</v>
      </c>
      <c r="OD21" s="1">
        <f>'Calculation - tariffs vec'!OC$4*'PCE - 2023 - Importcontent'!OD21</f>
        <v>0</v>
      </c>
      <c r="OE21" s="1">
        <f>'Calculation - tariffs vec'!OD$4*'PCE - 2023 - Importcontent'!OE21</f>
        <v>0</v>
      </c>
      <c r="OF21" s="1">
        <f>'Calculation - tariffs vec'!OE$4*'PCE - 2023 - Importcontent'!OF21</f>
        <v>0</v>
      </c>
      <c r="OG21" s="1">
        <f>'Calculation - tariffs vec'!OF$4*'PCE - 2023 - Importcontent'!OG21</f>
        <v>0</v>
      </c>
      <c r="OH21" s="1">
        <f>'Calculation - tariffs vec'!OG$4*'PCE - 2023 - Importcontent'!OH21</f>
        <v>0</v>
      </c>
      <c r="OI21" s="1">
        <f>'Calculation - tariffs vec'!OH$4*'PCE - 2023 - Importcontent'!OI21</f>
        <v>0</v>
      </c>
      <c r="OJ21" s="1">
        <f>'Calculation - tariffs vec'!OI$4*'PCE - 2023 - Importcontent'!OJ21</f>
        <v>0</v>
      </c>
      <c r="OK21" s="1">
        <f>'Calculation - tariffs vec'!OJ$4*'PCE - 2023 - Importcontent'!OK21</f>
        <v>0</v>
      </c>
      <c r="OL21" s="1">
        <f>'Calculation - tariffs vec'!OK$4*'PCE - 2023 - Importcontent'!OL21</f>
        <v>0</v>
      </c>
      <c r="OM21" s="1">
        <f>'Calculation - tariffs vec'!OL$4*'PCE - 2023 - Importcontent'!OM21</f>
        <v>0</v>
      </c>
      <c r="ON21" s="1">
        <f>'Calculation - tariffs vec'!OM$4*'PCE - 2023 - Importcontent'!ON21</f>
        <v>0</v>
      </c>
      <c r="OO21" s="1">
        <f>'Calculation - tariffs vec'!ON$4*'PCE - 2023 - Importcontent'!OO21</f>
        <v>0</v>
      </c>
      <c r="OP21" s="1">
        <f>'Calculation - tariffs vec'!OO$4*'PCE - 2023 - Importcontent'!OP21</f>
        <v>0</v>
      </c>
      <c r="OQ21" s="1">
        <f>'Calculation - tariffs vec'!OP$4*'PCE - 2023 - Importcontent'!OQ21</f>
        <v>0</v>
      </c>
      <c r="OR21" s="1">
        <f>'Calculation - tariffs vec'!OQ$4*'PCE - 2023 - Importcontent'!OR21</f>
        <v>0</v>
      </c>
      <c r="OS21" s="1">
        <f>'Calculation - tariffs vec'!OR$4*'PCE - 2023 - Importcontent'!OS21</f>
        <v>0</v>
      </c>
      <c r="OT21" s="1">
        <f>'Calculation - tariffs vec'!OS$4*'PCE - 2023 - Importcontent'!OT21</f>
        <v>0</v>
      </c>
      <c r="OU21" s="1">
        <f>'Calculation - tariffs vec'!OT$4*'PCE - 2023 - Importcontent'!OU21</f>
        <v>0</v>
      </c>
      <c r="OV21" s="1">
        <f>'Calculation - tariffs vec'!OU$4*'PCE - 2023 - Importcontent'!OV21</f>
        <v>0</v>
      </c>
      <c r="OW21" s="1">
        <f>'Calculation - tariffs vec'!OV$4*'PCE - 2023 - Importcontent'!OW21</f>
        <v>0</v>
      </c>
      <c r="OX21" s="1">
        <f>'Calculation - tariffs vec'!OW$4*'PCE - 2023 - Importcontent'!OX21</f>
        <v>0</v>
      </c>
      <c r="OY21" s="1">
        <f>'Calculation - tariffs vec'!OX$4*'PCE - 2023 - Importcontent'!OY21</f>
        <v>0</v>
      </c>
      <c r="OZ21" s="1">
        <f>'Calculation - tariffs vec'!OY$4*'PCE - 2023 - Importcontent'!OZ21</f>
        <v>0</v>
      </c>
      <c r="PA21" s="1">
        <f>'Calculation - tariffs vec'!OZ$4*'PCE - 2023 - Importcontent'!PA21</f>
        <v>0</v>
      </c>
      <c r="PB21" s="1">
        <f>'Calculation - tariffs vec'!PA$4*'PCE - 2023 - Importcontent'!PB21</f>
        <v>0</v>
      </c>
      <c r="PC21" s="1">
        <f>'Calculation - tariffs vec'!PB$4*'PCE - 2023 - Importcontent'!PC21</f>
        <v>0</v>
      </c>
      <c r="PD21" s="1">
        <f>'Calculation - tariffs vec'!PC$4*'PCE - 2023 - Importcontent'!PD21</f>
        <v>0</v>
      </c>
      <c r="PE21" s="1">
        <f>'Calculation - tariffs vec'!PD$4*'PCE - 2023 - Importcontent'!PE21</f>
        <v>0</v>
      </c>
      <c r="PF21" s="1">
        <f>'Calculation - tariffs vec'!PE$4*'PCE - 2023 - Importcontent'!PF21</f>
        <v>0</v>
      </c>
      <c r="PG21" s="1">
        <f>'Calculation - tariffs vec'!PF$4*'PCE - 2023 - Importcontent'!PG21</f>
        <v>0</v>
      </c>
      <c r="PH21" s="1">
        <f>'Calculation - tariffs vec'!PG$4*'PCE - 2023 - Importcontent'!PH21</f>
        <v>0</v>
      </c>
      <c r="PI21" s="1">
        <f>'Calculation - tariffs vec'!PH$4*'PCE - 2023 - Importcontent'!PI21</f>
        <v>0</v>
      </c>
      <c r="PJ21" s="1">
        <f>'Calculation - tariffs vec'!PI$4*'PCE - 2023 - Importcontent'!PJ21</f>
        <v>0</v>
      </c>
      <c r="PK21" s="1">
        <f>'Calculation - tariffs vec'!PJ$4*'PCE - 2023 - Importcontent'!PK21</f>
        <v>0</v>
      </c>
      <c r="PL21" s="1">
        <f>'Calculation - tariffs vec'!PK$4*'PCE - 2023 - Importcontent'!PL21</f>
        <v>0</v>
      </c>
      <c r="PM21" s="1">
        <f>'Calculation - tariffs vec'!PL$4*'PCE - 2023 - Importcontent'!PM21</f>
        <v>0</v>
      </c>
      <c r="PN21" s="1">
        <f>'Calculation - tariffs vec'!PM$4*'PCE - 2023 - Importcontent'!PN21</f>
        <v>0</v>
      </c>
      <c r="PO21" s="1">
        <f>'Calculation - tariffs vec'!PN$4*'PCE - 2023 - Importcontent'!PO21</f>
        <v>0</v>
      </c>
      <c r="PP21" s="1">
        <f>'Calculation - tariffs vec'!PO$4*'PCE - 2023 - Importcontent'!PP21</f>
        <v>0</v>
      </c>
      <c r="PQ21" s="1">
        <f>'Calculation - tariffs vec'!PP$4*'PCE - 2023 - Importcontent'!PQ21</f>
        <v>0</v>
      </c>
      <c r="PR21" s="1">
        <f>'Calculation - tariffs vec'!PQ$4*'PCE - 2023 - Importcontent'!PR21</f>
        <v>0</v>
      </c>
      <c r="PS21" s="1">
        <f>'Calculation - tariffs vec'!PR$4*'PCE - 2023 - Importcontent'!PS21</f>
        <v>0</v>
      </c>
      <c r="PT21" s="1">
        <f>'Calculation - tariffs vec'!PS$4*'PCE - 2023 - Importcontent'!PT21</f>
        <v>0</v>
      </c>
      <c r="PU21" s="1">
        <f>'Calculation - tariffs vec'!PT$4*'PCE - 2023 - Importcontent'!PU21</f>
        <v>0</v>
      </c>
      <c r="PV21" s="1">
        <f>'Calculation - tariffs vec'!PU$4*'PCE - 2023 - Importcontent'!PV21</f>
        <v>0</v>
      </c>
      <c r="PW21" s="1">
        <f>'Calculation - tariffs vec'!PV$4*'PCE - 2023 - Importcontent'!PW21</f>
        <v>0</v>
      </c>
      <c r="PX21" s="1">
        <f>'Calculation - tariffs vec'!PW$4*'PCE - 2023 - Importcontent'!PX21</f>
        <v>0</v>
      </c>
      <c r="PY21" s="1">
        <f>'Calculation - tariffs vec'!PX$4*'PCE - 2023 - Importcontent'!PY21</f>
        <v>9.0335603126146576E-4</v>
      </c>
      <c r="PZ21" s="1">
        <f>'Calculation - tariffs vec'!PY$4*'PCE - 2023 - Importcontent'!PZ21</f>
        <v>8.3714404886035145E-5</v>
      </c>
      <c r="QA21" s="1">
        <f>'Calculation - tariffs vec'!PZ$4*'PCE - 2023 - Importcontent'!QA21</f>
        <v>4.7788773934041122E-3</v>
      </c>
      <c r="QB21" s="1">
        <f>'Calculation - tariffs vec'!QA$4*'PCE - 2023 - Importcontent'!QB21</f>
        <v>1.0457768795067365E-4</v>
      </c>
      <c r="QC21" s="1">
        <f>'Calculation - tariffs vec'!QB$4*'PCE - 2023 - Importcontent'!QC21</f>
        <v>0</v>
      </c>
      <c r="QD21" s="1">
        <f>'Calculation - tariffs vec'!QC$4*'PCE - 2023 - Importcontent'!QD21</f>
        <v>0</v>
      </c>
      <c r="QE21" s="1">
        <f>'Calculation - tariffs vec'!QD$4*'PCE - 2023 - Importcontent'!QE21</f>
        <v>0</v>
      </c>
      <c r="QF21" s="1">
        <f>'Calculation - tariffs vec'!QE$4*'PCE - 2023 - Importcontent'!QF21</f>
        <v>2.212591423247438E-4</v>
      </c>
      <c r="QG21" s="1">
        <f>'Calculation - tariffs vec'!QF$4*'PCE - 2023 - Importcontent'!QG21</f>
        <v>9.810362294247687E-4</v>
      </c>
      <c r="QH21" s="1">
        <f>'Calculation - tariffs vec'!QG$4*'PCE - 2023 - Importcontent'!QH21</f>
        <v>3.1716402051702578E-3</v>
      </c>
      <c r="QI21" s="1">
        <f>'Calculation - tariffs vec'!QH$4*'PCE - 2023 - Importcontent'!QI21</f>
        <v>3.2448766351061953E-3</v>
      </c>
      <c r="QJ21" s="1">
        <f>'Calculation - tariffs vec'!QI$4*'PCE - 2023 - Importcontent'!QJ21</f>
        <v>4.1965735271487148E-3</v>
      </c>
      <c r="QK21" s="1">
        <f>'Calculation - tariffs vec'!QJ$4*'PCE - 2023 - Importcontent'!QK21</f>
        <v>1.3152683875589415</v>
      </c>
      <c r="QL21" s="1">
        <f>'Calculation - tariffs vec'!QK$4*'PCE - 2023 - Importcontent'!QL21</f>
        <v>6.6417870721627624E-3</v>
      </c>
      <c r="QM21" s="1">
        <f>'Calculation - tariffs vec'!QL$4*'PCE - 2023 - Importcontent'!QM21</f>
        <v>2.9730341531028302E-2</v>
      </c>
      <c r="QN21" s="1">
        <f>'Calculation - tariffs vec'!QM$4*'PCE - 2023 - Importcontent'!QN21</f>
        <v>2.0275421438098991E-4</v>
      </c>
      <c r="QO21" s="1">
        <f>'Calculation - tariffs vec'!QN$4*'PCE - 2023 - Importcontent'!QO21</f>
        <v>1.0613347803187347E-3</v>
      </c>
      <c r="QP21" s="1">
        <f>'Calculation - tariffs vec'!QO$4*'PCE - 2023 - Importcontent'!QP21</f>
        <v>4.9050161375308206E-4</v>
      </c>
      <c r="QQ21" s="1">
        <f>'Calculation - tariffs vec'!QP$4*'PCE - 2023 - Importcontent'!QQ21</f>
        <v>1.1509657673696393E-3</v>
      </c>
      <c r="QR21" s="1">
        <f>'Calculation - tariffs vec'!QQ$4*'PCE - 2023 - Importcontent'!QR21</f>
        <v>1.4927427826777631E-3</v>
      </c>
      <c r="QS21" s="1">
        <f>'Calculation - tariffs vec'!QR$4*'PCE - 2023 - Importcontent'!QS21</f>
        <v>1.4649352506279713E-5</v>
      </c>
      <c r="QT21" s="1">
        <f>'Calculation - tariffs vec'!QS$4*'PCE - 2023 - Importcontent'!QT21</f>
        <v>1.236599734894495E-3</v>
      </c>
      <c r="QU21" s="1">
        <f>'Calculation - tariffs vec'!QT$4*'PCE - 2023 - Importcontent'!QU21</f>
        <v>2.362637718985806E-4</v>
      </c>
      <c r="QV21" s="1">
        <f>'Calculation - tariffs vec'!QU$4*'PCE - 2023 - Importcontent'!QV21</f>
        <v>1.175001314726492E-3</v>
      </c>
      <c r="QW21" s="1">
        <f>'Calculation - tariffs vec'!QV$4*'PCE - 2023 - Importcontent'!QW21</f>
        <v>1.9965327399601059E-3</v>
      </c>
      <c r="QX21" s="1">
        <f>'Calculation - tariffs vec'!QW$4*'PCE - 2023 - Importcontent'!QX21</f>
        <v>2.7393441232627823E-3</v>
      </c>
      <c r="QY21" s="1">
        <f>'Calculation - tariffs vec'!QX$4*'PCE - 2023 - Importcontent'!QY21</f>
        <v>0</v>
      </c>
      <c r="QZ21" s="1">
        <f>'Calculation - tariffs vec'!QY$4*'PCE - 2023 - Importcontent'!QZ21</f>
        <v>0</v>
      </c>
      <c r="RA21" s="1">
        <f>'Calculation - tariffs vec'!QZ$4*'PCE - 2023 - Importcontent'!RA21</f>
        <v>0</v>
      </c>
      <c r="RB21" s="1">
        <f>'Calculation - tariffs vec'!RA$4*'PCE - 2023 - Importcontent'!RB21</f>
        <v>0</v>
      </c>
      <c r="RC21" s="1">
        <f>'Calculation - tariffs vec'!RB$4*'PCE - 2023 - Importcontent'!RC21</f>
        <v>0</v>
      </c>
      <c r="RD21" s="1">
        <f>'Calculation - tariffs vec'!RC$4*'PCE - 2023 - Importcontent'!RD21</f>
        <v>0</v>
      </c>
      <c r="RE21" s="1">
        <f>'Calculation - tariffs vec'!RD$4*'PCE - 2023 - Importcontent'!RE21</f>
        <v>0</v>
      </c>
      <c r="RF21" s="1">
        <f>'Calculation - tariffs vec'!RE$4*'PCE - 2023 - Importcontent'!RF21</f>
        <v>0</v>
      </c>
      <c r="RG21" s="1">
        <f>'Calculation - tariffs vec'!RF$4*'PCE - 2023 - Importcontent'!RG21</f>
        <v>0</v>
      </c>
      <c r="RH21" s="1">
        <f>'Calculation - tariffs vec'!RG$4*'PCE - 2023 - Importcontent'!RH21</f>
        <v>0</v>
      </c>
      <c r="RI21" s="1">
        <f>'Calculation - tariffs vec'!RH$4*'PCE - 2023 - Importcontent'!RI21</f>
        <v>0</v>
      </c>
      <c r="RJ21" s="1">
        <f>'Calculation - tariffs vec'!RI$4*'PCE - 2023 - Importcontent'!RJ21</f>
        <v>0</v>
      </c>
      <c r="RK21" s="1">
        <f>'Calculation - tariffs vec'!RJ$4*'PCE - 2023 - Importcontent'!RK21</f>
        <v>0</v>
      </c>
      <c r="RL21" s="1">
        <f>'Calculation - tariffs vec'!RK$4*'PCE - 2023 - Importcontent'!RL21</f>
        <v>0</v>
      </c>
      <c r="RM21" s="1">
        <f>'Calculation - tariffs vec'!RL$4*'PCE - 2023 - Importcontent'!RM21</f>
        <v>0</v>
      </c>
      <c r="RN21" s="1">
        <f>'Calculation - tariffs vec'!RM$4*'PCE - 2023 - Importcontent'!RN21</f>
        <v>0</v>
      </c>
      <c r="RO21" s="1">
        <f>'Calculation - tariffs vec'!RN$4*'PCE - 2023 - Importcontent'!RO21</f>
        <v>0</v>
      </c>
      <c r="RP21" s="1">
        <f>'Calculation - tariffs vec'!RO$4*'PCE - 2023 - Importcontent'!RP21</f>
        <v>0</v>
      </c>
      <c r="RQ21" s="1">
        <f>'Calculation - tariffs vec'!RP$4*'PCE - 2023 - Importcontent'!RQ21</f>
        <v>0</v>
      </c>
      <c r="RR21" s="1">
        <f>'Calculation - tariffs vec'!RQ$4*'PCE - 2023 - Importcontent'!RR21</f>
        <v>0</v>
      </c>
      <c r="RS21" s="1">
        <f>'Calculation - tariffs vec'!RR$4*'PCE - 2023 - Importcontent'!RS21</f>
        <v>0</v>
      </c>
      <c r="RT21" s="1">
        <f>'Calculation - tariffs vec'!RS$4*'PCE - 2023 - Importcontent'!RT21</f>
        <v>0</v>
      </c>
      <c r="RU21" s="1">
        <f>'Calculation - tariffs vec'!RT$4*'PCE - 2023 - Importcontent'!RU21</f>
        <v>0</v>
      </c>
      <c r="RV21" s="1">
        <f>'Calculation - tariffs vec'!RU$4*'PCE - 2023 - Importcontent'!RV21</f>
        <v>0</v>
      </c>
      <c r="RW21" s="1">
        <f>'Calculation - tariffs vec'!RV$4*'PCE - 2023 - Importcontent'!RW21</f>
        <v>0</v>
      </c>
      <c r="RX21" s="1">
        <f>'Calculation - tariffs vec'!RW$4*'PCE - 2023 - Importcontent'!RX21</f>
        <v>0</v>
      </c>
      <c r="RY21" s="1">
        <f>'Calculation - tariffs vec'!RX$4*'PCE - 2023 - Importcontent'!RY21</f>
        <v>0</v>
      </c>
      <c r="RZ21" s="1">
        <f>'Calculation - tariffs vec'!RY$4*'PCE - 2023 - Importcontent'!RZ21</f>
        <v>0</v>
      </c>
      <c r="SA21" s="1">
        <f>'Calculation - tariffs vec'!RZ$4*'PCE - 2023 - Importcontent'!SA21</f>
        <v>0</v>
      </c>
      <c r="SB21" s="1">
        <f>'Calculation - tariffs vec'!SA$4*'PCE - 2023 - Importcontent'!SB21</f>
        <v>0</v>
      </c>
      <c r="SC21" s="1">
        <f>'Calculation - tariffs vec'!SB$4*'PCE - 2023 - Importcontent'!SC21</f>
        <v>0</v>
      </c>
      <c r="SD21" s="1">
        <f>'Calculation - tariffs vec'!SC$4*'PCE - 2023 - Importcontent'!SD21</f>
        <v>0</v>
      </c>
      <c r="SE21" s="1">
        <f>'Calculation - tariffs vec'!SD$4*'PCE - 2023 - Importcontent'!SE21</f>
        <v>0</v>
      </c>
      <c r="SF21" s="1">
        <f>'Calculation - tariffs vec'!SE$4*'PCE - 2023 - Importcontent'!SF21</f>
        <v>0</v>
      </c>
      <c r="SG21" s="1">
        <f>'Calculation - tariffs vec'!SF$4*'PCE - 2023 - Importcontent'!SG21</f>
        <v>0</v>
      </c>
      <c r="SH21" s="1">
        <f>'Calculation - tariffs vec'!SG$4*'PCE - 2023 - Importcontent'!SH21</f>
        <v>0</v>
      </c>
      <c r="SI21" s="1">
        <f>'Calculation - tariffs vec'!SH$4*'PCE - 2023 - Importcontent'!SI21</f>
        <v>0</v>
      </c>
      <c r="SJ21" s="1">
        <f>'Calculation - tariffs vec'!SI$4*'PCE - 2023 - Importcontent'!SJ21</f>
        <v>0</v>
      </c>
      <c r="SK21" s="1">
        <f>'Calculation - tariffs vec'!SJ$4*'PCE - 2023 - Importcontent'!SK21</f>
        <v>0</v>
      </c>
      <c r="SL21" s="1">
        <f>'Calculation - tariffs vec'!SK$4*'PCE - 2023 - Importcontent'!SL21</f>
        <v>0</v>
      </c>
      <c r="SM21" s="1">
        <f>'Calculation - tariffs vec'!SL$4*'PCE - 2023 - Importcontent'!SM21</f>
        <v>0</v>
      </c>
      <c r="SN21" s="1">
        <f>'Calculation - tariffs vec'!SM$4*'PCE - 2023 - Importcontent'!SN21</f>
        <v>0</v>
      </c>
      <c r="SO21" s="1">
        <f>'Calculation - tariffs vec'!SN$4*'PCE - 2023 - Importcontent'!SO21</f>
        <v>0</v>
      </c>
      <c r="SP21" s="1">
        <f>'Calculation - tariffs vec'!SO$4*'PCE - 2023 - Importcontent'!SP21</f>
        <v>0</v>
      </c>
      <c r="SQ21" s="1">
        <f>'Calculation - tariffs vec'!SP$4*'PCE - 2023 - Importcontent'!SQ21</f>
        <v>0</v>
      </c>
      <c r="SR21" s="1">
        <f>'Calculation - tariffs vec'!SQ$4*'PCE - 2023 - Importcontent'!SR21</f>
        <v>0</v>
      </c>
      <c r="SS21" s="1">
        <f>'Calculation - tariffs vec'!SR$4*'PCE - 2023 - Importcontent'!SS21</f>
        <v>0</v>
      </c>
      <c r="ST21" s="1">
        <f>'Calculation - tariffs vec'!SS$4*'PCE - 2023 - Importcontent'!ST21</f>
        <v>1.2631475770530228E-3</v>
      </c>
      <c r="SU21" s="1">
        <f>'Calculation - tariffs vec'!ST$4*'PCE - 2023 - Importcontent'!SU21</f>
        <v>9.7582353763247208E-4</v>
      </c>
      <c r="SV21" s="1">
        <f>'Calculation - tariffs vec'!SU$4*'PCE - 2023 - Importcontent'!SV21</f>
        <v>1.3027153800985371E-2</v>
      </c>
      <c r="SW21" s="1">
        <f>'Calculation - tariffs vec'!SV$4*'PCE - 2023 - Importcontent'!SW21</f>
        <v>8.6840483290402583E-4</v>
      </c>
      <c r="SX21" s="1">
        <f>'Calculation - tariffs vec'!SW$4*'PCE - 2023 - Importcontent'!SX21</f>
        <v>0</v>
      </c>
      <c r="SY21" s="1">
        <f>'Calculation - tariffs vec'!SX$4*'PCE - 2023 - Importcontent'!SY21</f>
        <v>0</v>
      </c>
      <c r="SZ21" s="1">
        <f>'Calculation - tariffs vec'!SY$4*'PCE - 2023 - Importcontent'!SZ21</f>
        <v>0</v>
      </c>
      <c r="TA21" s="1">
        <f>'Calculation - tariffs vec'!SZ$4*'PCE - 2023 - Importcontent'!TA21</f>
        <v>1.2447624872661462E-3</v>
      </c>
      <c r="TB21" s="1">
        <f>'Calculation - tariffs vec'!TA$4*'PCE - 2023 - Importcontent'!TB21</f>
        <v>1.08942949307471E-3</v>
      </c>
      <c r="TC21" s="1">
        <f>'Calculation - tariffs vec'!TB$4*'PCE - 2023 - Importcontent'!TC21</f>
        <v>1.394638677223106E-2</v>
      </c>
      <c r="TD21" s="1">
        <f>'Calculation - tariffs vec'!TC$4*'PCE - 2023 - Importcontent'!TD21</f>
        <v>3.4023367755782801E-3</v>
      </c>
      <c r="TE21" s="1">
        <f>'Calculation - tariffs vec'!TD$4*'PCE - 2023 - Importcontent'!TE21</f>
        <v>3.4862294135722823E-3</v>
      </c>
      <c r="TF21" s="1">
        <f>'Calculation - tariffs vec'!TE$4*'PCE - 2023 - Importcontent'!TF21</f>
        <v>1.9598862502002026</v>
      </c>
      <c r="TG21" s="1">
        <f>'Calculation - tariffs vec'!TF$4*'PCE - 2023 - Importcontent'!TG21</f>
        <v>2.8068883091153102E-3</v>
      </c>
      <c r="TH21" s="1">
        <f>'Calculation - tariffs vec'!TG$4*'PCE - 2023 - Importcontent'!TH21</f>
        <v>4.12399341376617E-3</v>
      </c>
      <c r="TI21" s="1">
        <f>'Calculation - tariffs vec'!TH$4*'PCE - 2023 - Importcontent'!TI21</f>
        <v>2.9479329236395396E-4</v>
      </c>
      <c r="TJ21" s="1">
        <f>'Calculation - tariffs vec'!TI$4*'PCE - 2023 - Importcontent'!TJ21</f>
        <v>8.7187344750757386E-4</v>
      </c>
      <c r="TK21" s="1">
        <f>'Calculation - tariffs vec'!TJ$4*'PCE - 2023 - Importcontent'!TK21</f>
        <v>1.1437955781827445E-3</v>
      </c>
      <c r="TL21" s="1">
        <f>'Calculation - tariffs vec'!TK$4*'PCE - 2023 - Importcontent'!TL21</f>
        <v>1.7565716721156138E-3</v>
      </c>
      <c r="TM21" s="1">
        <f>'Calculation - tariffs vec'!TL$4*'PCE - 2023 - Importcontent'!TM21</f>
        <v>4.2027395499380756E-3</v>
      </c>
      <c r="TN21" s="1">
        <f>'Calculation - tariffs vec'!TM$4*'PCE - 2023 - Importcontent'!TN21</f>
        <v>8.0912337384982149E-5</v>
      </c>
      <c r="TO21" s="1">
        <f>'Calculation - tariffs vec'!TN$4*'PCE - 2023 - Importcontent'!TO21</f>
        <v>2.2717987570196533E-3</v>
      </c>
      <c r="TP21" s="1">
        <f>'Calculation - tariffs vec'!TO$4*'PCE - 2023 - Importcontent'!TP21</f>
        <v>1.3974342661840963E-4</v>
      </c>
      <c r="TQ21" s="1">
        <f>'Calculation - tariffs vec'!TP$4*'PCE - 2023 - Importcontent'!TQ21</f>
        <v>6.72259490876313E-3</v>
      </c>
      <c r="TR21" s="1">
        <f>'Calculation - tariffs vec'!TQ$4*'PCE - 2023 - Importcontent'!TR21</f>
        <v>1.3191334603515929E-2</v>
      </c>
      <c r="TS21" s="1">
        <f>'Calculation - tariffs vec'!TR$4*'PCE - 2023 - Importcontent'!TS21</f>
        <v>3.8586605706022103E-3</v>
      </c>
      <c r="TT21" s="1">
        <f>'Calculation - tariffs vec'!TS$4*'PCE - 2023 - Importcontent'!TT21</f>
        <v>0</v>
      </c>
      <c r="TU21" s="1">
        <f>'Calculation - tariffs vec'!TT$4*'PCE - 2023 - Importcontent'!TU21</f>
        <v>0</v>
      </c>
      <c r="TV21" s="1">
        <f>'Calculation - tariffs vec'!TU$4*'PCE - 2023 - Importcontent'!TV21</f>
        <v>0</v>
      </c>
      <c r="TW21" s="1">
        <f>'Calculation - tariffs vec'!TV$4*'PCE - 2023 - Importcontent'!TW21</f>
        <v>0</v>
      </c>
      <c r="TX21" s="1">
        <f>'Calculation - tariffs vec'!TW$4*'PCE - 2023 - Importcontent'!TX21</f>
        <v>0</v>
      </c>
      <c r="TY21" s="1">
        <f>'Calculation - tariffs vec'!TX$4*'PCE - 2023 - Importcontent'!TY21</f>
        <v>0</v>
      </c>
      <c r="TZ21" s="1">
        <f>'Calculation - tariffs vec'!TY$4*'PCE - 2023 - Importcontent'!TZ21</f>
        <v>0</v>
      </c>
      <c r="UA21" s="1">
        <f>'Calculation - tariffs vec'!TZ$4*'PCE - 2023 - Importcontent'!UA21</f>
        <v>0</v>
      </c>
      <c r="UB21" s="1">
        <f>'Calculation - tariffs vec'!UA$4*'PCE - 2023 - Importcontent'!UB21</f>
        <v>0</v>
      </c>
      <c r="UC21" s="1">
        <f>'Calculation - tariffs vec'!UB$4*'PCE - 2023 - Importcontent'!UC21</f>
        <v>0</v>
      </c>
      <c r="UD21" s="1">
        <f>'Calculation - tariffs vec'!UC$4*'PCE - 2023 - Importcontent'!UD21</f>
        <v>0</v>
      </c>
      <c r="UE21" s="1">
        <f>'Calculation - tariffs vec'!UD$4*'PCE - 2023 - Importcontent'!UE21</f>
        <v>0</v>
      </c>
      <c r="UF21" s="1">
        <f>'Calculation - tariffs vec'!UE$4*'PCE - 2023 - Importcontent'!UF21</f>
        <v>0</v>
      </c>
      <c r="UG21" s="1">
        <f>'Calculation - tariffs vec'!UF$4*'PCE - 2023 - Importcontent'!UG21</f>
        <v>0</v>
      </c>
      <c r="UH21" s="1">
        <f>'Calculation - tariffs vec'!UG$4*'PCE - 2023 - Importcontent'!UH21</f>
        <v>0</v>
      </c>
      <c r="UI21" s="1">
        <f>'Calculation - tariffs vec'!UH$4*'PCE - 2023 - Importcontent'!UI21</f>
        <v>0</v>
      </c>
      <c r="UJ21" s="1">
        <f>'Calculation - tariffs vec'!UI$4*'PCE - 2023 - Importcontent'!UJ21</f>
        <v>0</v>
      </c>
      <c r="UK21" s="1">
        <f>'Calculation - tariffs vec'!UJ$4*'PCE - 2023 - Importcontent'!UK21</f>
        <v>0</v>
      </c>
      <c r="UL21" s="1">
        <f>'Calculation - tariffs vec'!UK$4*'PCE - 2023 - Importcontent'!UL21</f>
        <v>0</v>
      </c>
      <c r="UM21" s="1">
        <f>'Calculation - tariffs vec'!UL$4*'PCE - 2023 - Importcontent'!UM21</f>
        <v>0</v>
      </c>
      <c r="UN21" s="1">
        <f>'Calculation - tariffs vec'!UM$4*'PCE - 2023 - Importcontent'!UN21</f>
        <v>0</v>
      </c>
      <c r="UO21" s="1">
        <f>'Calculation - tariffs vec'!UN$4*'PCE - 2023 - Importcontent'!UO21</f>
        <v>0</v>
      </c>
      <c r="UP21" s="1">
        <f>'Calculation - tariffs vec'!UO$4*'PCE - 2023 - Importcontent'!UP21</f>
        <v>0</v>
      </c>
      <c r="UQ21" s="1">
        <f>'Calculation - tariffs vec'!UP$4*'PCE - 2023 - Importcontent'!UQ21</f>
        <v>0</v>
      </c>
      <c r="UR21" s="1">
        <f>'Calculation - tariffs vec'!UQ$4*'PCE - 2023 - Importcontent'!UR21</f>
        <v>0</v>
      </c>
      <c r="US21" s="1">
        <f>'Calculation - tariffs vec'!UR$4*'PCE - 2023 - Importcontent'!US21</f>
        <v>0</v>
      </c>
      <c r="UT21" s="1">
        <f>'Calculation - tariffs vec'!US$4*'PCE - 2023 - Importcontent'!UT21</f>
        <v>0</v>
      </c>
      <c r="UU21" s="1">
        <f>'Calculation - tariffs vec'!UT$4*'PCE - 2023 - Importcontent'!UU21</f>
        <v>0</v>
      </c>
      <c r="UV21" s="1">
        <f>'Calculation - tariffs vec'!UU$4*'PCE - 2023 - Importcontent'!UV21</f>
        <v>0</v>
      </c>
      <c r="UW21" s="1">
        <f>'Calculation - tariffs vec'!UV$4*'PCE - 2023 - Importcontent'!UW21</f>
        <v>0</v>
      </c>
      <c r="UX21" s="1">
        <f>'Calculation - tariffs vec'!UW$4*'PCE - 2023 - Importcontent'!UX21</f>
        <v>0</v>
      </c>
      <c r="UY21" s="1">
        <f>'Calculation - tariffs vec'!UX$4*'PCE - 2023 - Importcontent'!UY21</f>
        <v>0</v>
      </c>
      <c r="UZ21" s="1">
        <f>'Calculation - tariffs vec'!UY$4*'PCE - 2023 - Importcontent'!UZ21</f>
        <v>0</v>
      </c>
      <c r="VA21" s="1">
        <f>'Calculation - tariffs vec'!UZ$4*'PCE - 2023 - Importcontent'!VA21</f>
        <v>0</v>
      </c>
      <c r="VB21" s="1">
        <f>'Calculation - tariffs vec'!VA$4*'PCE - 2023 - Importcontent'!VB21</f>
        <v>0</v>
      </c>
      <c r="VC21" s="1">
        <f>'Calculation - tariffs vec'!VB$4*'PCE - 2023 - Importcontent'!VC21</f>
        <v>0</v>
      </c>
      <c r="VD21" s="1">
        <f>'Calculation - tariffs vec'!VC$4*'PCE - 2023 - Importcontent'!VD21</f>
        <v>0</v>
      </c>
      <c r="VE21" s="1">
        <f>'Calculation - tariffs vec'!VD$4*'PCE - 2023 - Importcontent'!VE21</f>
        <v>0</v>
      </c>
      <c r="VF21" s="1">
        <f>'Calculation - tariffs vec'!VE$4*'PCE - 2023 - Importcontent'!VF21</f>
        <v>0</v>
      </c>
      <c r="VG21" s="1">
        <f>'Calculation - tariffs vec'!VF$4*'PCE - 2023 - Importcontent'!VG21</f>
        <v>0</v>
      </c>
      <c r="VH21" s="1">
        <f>'Calculation - tariffs vec'!VG$4*'PCE - 2023 - Importcontent'!VH21</f>
        <v>0</v>
      </c>
      <c r="VI21" s="1">
        <f>'Calculation - tariffs vec'!VH$4*'PCE - 2023 - Importcontent'!VI21</f>
        <v>0</v>
      </c>
      <c r="VJ21" s="1">
        <f>'Calculation - tariffs vec'!VI$4*'PCE - 2023 - Importcontent'!VJ21</f>
        <v>0</v>
      </c>
      <c r="VK21" s="1">
        <f>'Calculation - tariffs vec'!VJ$4*'PCE - 2023 - Importcontent'!VK21</f>
        <v>0</v>
      </c>
      <c r="VL21" s="1">
        <f>'Calculation - tariffs vec'!VK$4*'PCE - 2023 - Importcontent'!VL21</f>
        <v>0</v>
      </c>
      <c r="VM21" s="1">
        <f>'Calculation - tariffs vec'!VL$4*'PCE - 2023 - Importcontent'!VM21</f>
        <v>0</v>
      </c>
      <c r="VN21" s="1">
        <f>'Calculation - tariffs vec'!VM$4*'PCE - 2023 - Importcontent'!VN21</f>
        <v>0</v>
      </c>
      <c r="VO21" s="1">
        <f>'Calculation - tariffs vec'!VN$4*'PCE - 2023 - Importcontent'!VO21</f>
        <v>1.3448918747645471E-5</v>
      </c>
      <c r="VP21" s="1">
        <f>'Calculation - tariffs vec'!VO$4*'PCE - 2023 - Importcontent'!VP21</f>
        <v>3.8978154788424401E-6</v>
      </c>
      <c r="VQ21" s="1">
        <f>'Calculation - tariffs vec'!VP$4*'PCE - 2023 - Importcontent'!VQ21</f>
        <v>2.8111029134966596E-4</v>
      </c>
      <c r="VR21" s="1">
        <f>'Calculation - tariffs vec'!VQ$4*'PCE - 2023 - Importcontent'!VR21</f>
        <v>4.0461042899906676E-6</v>
      </c>
      <c r="VS21" s="1">
        <f>'Calculation - tariffs vec'!VR$4*'PCE - 2023 - Importcontent'!VS21</f>
        <v>0</v>
      </c>
      <c r="VT21" s="1">
        <f>'Calculation - tariffs vec'!VS$4*'PCE - 2023 - Importcontent'!VT21</f>
        <v>0</v>
      </c>
      <c r="VU21" s="1">
        <f>'Calculation - tariffs vec'!VT$4*'PCE - 2023 - Importcontent'!VU21</f>
        <v>0</v>
      </c>
      <c r="VV21" s="1">
        <f>'Calculation - tariffs vec'!VU$4*'PCE - 2023 - Importcontent'!VV21</f>
        <v>6.5920421829119153E-6</v>
      </c>
      <c r="VW21" s="1">
        <f>'Calculation - tariffs vec'!VV$4*'PCE - 2023 - Importcontent'!VW21</f>
        <v>5.1964214791195822E-5</v>
      </c>
      <c r="VX21" s="1">
        <f>'Calculation - tariffs vec'!VW$4*'PCE - 2023 - Importcontent'!VX21</f>
        <v>5.5230996958771682E-4</v>
      </c>
      <c r="VY21" s="1">
        <f>'Calculation - tariffs vec'!VX$4*'PCE - 2023 - Importcontent'!VY21</f>
        <v>4.4336944246146372E-4</v>
      </c>
      <c r="VZ21" s="1">
        <f>'Calculation - tariffs vec'!VY$4*'PCE - 2023 - Importcontent'!VZ21</f>
        <v>1.3099727087446734E-3</v>
      </c>
      <c r="WA21" s="1">
        <f>'Calculation - tariffs vec'!VZ$4*'PCE - 2023 - Importcontent'!WA21</f>
        <v>7.5706722527339121E-2</v>
      </c>
      <c r="WB21" s="1">
        <f>'Calculation - tariffs vec'!WA$4*'PCE - 2023 - Importcontent'!WB21</f>
        <v>3.1191504244802102E-4</v>
      </c>
      <c r="WC21" s="1">
        <f>'Calculation - tariffs vec'!WB$4*'PCE - 2023 - Importcontent'!WC21</f>
        <v>4.8135976483700921E-4</v>
      </c>
      <c r="WD21" s="1">
        <f>'Calculation - tariffs vec'!WC$4*'PCE - 2023 - Importcontent'!WD21</f>
        <v>1.844948807638985E-4</v>
      </c>
      <c r="WE21" s="1">
        <f>'Calculation - tariffs vec'!WD$4*'PCE - 2023 - Importcontent'!WE21</f>
        <v>7.4344679480331923E-5</v>
      </c>
      <c r="WF21" s="1">
        <f>'Calculation - tariffs vec'!WE$4*'PCE - 2023 - Importcontent'!WF21</f>
        <v>7.9196458371940073E-5</v>
      </c>
      <c r="WG21" s="1">
        <f>'Calculation - tariffs vec'!WF$4*'PCE - 2023 - Importcontent'!WG21</f>
        <v>1.2351230712897733E-4</v>
      </c>
      <c r="WH21" s="1">
        <f>'Calculation - tariffs vec'!WG$4*'PCE - 2023 - Importcontent'!WH21</f>
        <v>2.2454514352174566E-4</v>
      </c>
      <c r="WI21" s="1">
        <f>'Calculation - tariffs vec'!WH$4*'PCE - 2023 - Importcontent'!WI21</f>
        <v>7.2591380059383996E-7</v>
      </c>
      <c r="WJ21" s="1">
        <f>'Calculation - tariffs vec'!WI$4*'PCE - 2023 - Importcontent'!WJ21</f>
        <v>2.3691583753764672E-4</v>
      </c>
      <c r="WK21" s="1">
        <f>'Calculation - tariffs vec'!WJ$4*'PCE - 2023 - Importcontent'!WK21</f>
        <v>1.6790927314307833E-4</v>
      </c>
      <c r="WL21" s="1">
        <f>'Calculation - tariffs vec'!WK$4*'PCE - 2023 - Importcontent'!WL21</f>
        <v>5.400607668846713E-4</v>
      </c>
      <c r="WM21" s="1">
        <f>'Calculation - tariffs vec'!WL$4*'PCE - 2023 - Importcontent'!WM21</f>
        <v>2.2371965714941496E-3</v>
      </c>
      <c r="WN21" s="1">
        <f>'Calculation - tariffs vec'!WM$4*'PCE - 2023 - Importcontent'!WN21</f>
        <v>2.4027097660298311E-4</v>
      </c>
      <c r="WO21" s="1">
        <f>'Calculation - tariffs vec'!WN$4*'PCE - 2023 - Importcontent'!WO21</f>
        <v>0</v>
      </c>
      <c r="WP21" s="1">
        <f>'Calculation - tariffs vec'!WO$4*'PCE - 2023 - Importcontent'!WP21</f>
        <v>0</v>
      </c>
      <c r="WQ21" s="1">
        <f>'Calculation - tariffs vec'!WP$4*'PCE - 2023 - Importcontent'!WQ21</f>
        <v>0</v>
      </c>
      <c r="WR21" s="1">
        <f>'Calculation - tariffs vec'!WQ$4*'PCE - 2023 - Importcontent'!WR21</f>
        <v>0</v>
      </c>
      <c r="WS21" s="1">
        <f>'Calculation - tariffs vec'!WR$4*'PCE - 2023 - Importcontent'!WS21</f>
        <v>0</v>
      </c>
      <c r="WT21" s="1">
        <f>'Calculation - tariffs vec'!WS$4*'PCE - 2023 - Importcontent'!WT21</f>
        <v>0</v>
      </c>
      <c r="WU21" s="1">
        <f>'Calculation - tariffs vec'!WT$4*'PCE - 2023 - Importcontent'!WU21</f>
        <v>0</v>
      </c>
      <c r="WV21" s="1">
        <f>'Calculation - tariffs vec'!WU$4*'PCE - 2023 - Importcontent'!WV21</f>
        <v>0</v>
      </c>
      <c r="WW21" s="1">
        <f>'Calculation - tariffs vec'!WV$4*'PCE - 2023 - Importcontent'!WW21</f>
        <v>0</v>
      </c>
      <c r="WX21" s="1">
        <f>'Calculation - tariffs vec'!WW$4*'PCE - 2023 - Importcontent'!WX21</f>
        <v>0</v>
      </c>
      <c r="WY21" s="1">
        <f>'Calculation - tariffs vec'!WX$4*'PCE - 2023 - Importcontent'!WY21</f>
        <v>0</v>
      </c>
      <c r="WZ21" s="1">
        <f>'Calculation - tariffs vec'!WY$4*'PCE - 2023 - Importcontent'!WZ21</f>
        <v>0</v>
      </c>
      <c r="XA21" s="1">
        <f>'Calculation - tariffs vec'!WZ$4*'PCE - 2023 - Importcontent'!XA21</f>
        <v>0</v>
      </c>
      <c r="XB21" s="1">
        <f>'Calculation - tariffs vec'!XA$4*'PCE - 2023 - Importcontent'!XB21</f>
        <v>0</v>
      </c>
      <c r="XC21" s="1">
        <f>'Calculation - tariffs vec'!XB$4*'PCE - 2023 - Importcontent'!XC21</f>
        <v>0</v>
      </c>
      <c r="XD21" s="1">
        <f>'Calculation - tariffs vec'!XC$4*'PCE - 2023 - Importcontent'!XD21</f>
        <v>0</v>
      </c>
      <c r="XE21" s="1">
        <f>'Calculation - tariffs vec'!XD$4*'PCE - 2023 - Importcontent'!XE21</f>
        <v>0</v>
      </c>
      <c r="XF21" s="1">
        <f>'Calculation - tariffs vec'!XE$4*'PCE - 2023 - Importcontent'!XF21</f>
        <v>0</v>
      </c>
      <c r="XG21" s="1">
        <f>'Calculation - tariffs vec'!XF$4*'PCE - 2023 - Importcontent'!XG21</f>
        <v>0</v>
      </c>
      <c r="XH21" s="1">
        <f>'Calculation - tariffs vec'!XG$4*'PCE - 2023 - Importcontent'!XH21</f>
        <v>0</v>
      </c>
      <c r="XI21" s="1">
        <f>'Calculation - tariffs vec'!XH$4*'PCE - 2023 - Importcontent'!XI21</f>
        <v>0</v>
      </c>
      <c r="XJ21" s="1">
        <f>'Calculation - tariffs vec'!XI$4*'PCE - 2023 - Importcontent'!XJ21</f>
        <v>0</v>
      </c>
      <c r="XK21" s="1">
        <f>'Calculation - tariffs vec'!XJ$4*'PCE - 2023 - Importcontent'!XK21</f>
        <v>0</v>
      </c>
      <c r="XL21" s="1">
        <f>'Calculation - tariffs vec'!XK$4*'PCE - 2023 - Importcontent'!XL21</f>
        <v>0</v>
      </c>
      <c r="XM21" s="1">
        <f>'Calculation - tariffs vec'!XL$4*'PCE - 2023 - Importcontent'!XM21</f>
        <v>0</v>
      </c>
      <c r="XN21" s="1">
        <f>'Calculation - tariffs vec'!XM$4*'PCE - 2023 - Importcontent'!XN21</f>
        <v>0</v>
      </c>
      <c r="XO21" s="1">
        <f>'Calculation - tariffs vec'!XN$4*'PCE - 2023 - Importcontent'!XO21</f>
        <v>0</v>
      </c>
      <c r="XP21" s="1">
        <f>'Calculation - tariffs vec'!XO$4*'PCE - 2023 - Importcontent'!XP21</f>
        <v>0</v>
      </c>
      <c r="XQ21" s="1">
        <f>'Calculation - tariffs vec'!XP$4*'PCE - 2023 - Importcontent'!XQ21</f>
        <v>0</v>
      </c>
      <c r="XR21" s="1">
        <f>'Calculation - tariffs vec'!XQ$4*'PCE - 2023 - Importcontent'!XR21</f>
        <v>0</v>
      </c>
      <c r="XS21" s="1">
        <f>'Calculation - tariffs vec'!XR$4*'PCE - 2023 - Importcontent'!XS21</f>
        <v>0</v>
      </c>
      <c r="XT21" s="1">
        <f>'Calculation - tariffs vec'!XS$4*'PCE - 2023 - Importcontent'!XT21</f>
        <v>0</v>
      </c>
      <c r="XU21" s="1">
        <f>'Calculation - tariffs vec'!XT$4*'PCE - 2023 - Importcontent'!XU21</f>
        <v>0</v>
      </c>
      <c r="XV21" s="1">
        <f>'Calculation - tariffs vec'!XU$4*'PCE - 2023 - Importcontent'!XV21</f>
        <v>0</v>
      </c>
      <c r="XW21" s="1">
        <f>'Calculation - tariffs vec'!XV$4*'PCE - 2023 - Importcontent'!XW21</f>
        <v>0</v>
      </c>
      <c r="XX21" s="1">
        <f>'Calculation - tariffs vec'!XW$4*'PCE - 2023 - Importcontent'!XX21</f>
        <v>0</v>
      </c>
      <c r="XY21" s="1">
        <f>'Calculation - tariffs vec'!XX$4*'PCE - 2023 - Importcontent'!XY21</f>
        <v>0</v>
      </c>
      <c r="XZ21" s="1">
        <f>'Calculation - tariffs vec'!XY$4*'PCE - 2023 - Importcontent'!XZ21</f>
        <v>0</v>
      </c>
      <c r="YA21" s="1">
        <f>'Calculation - tariffs vec'!XZ$4*'PCE - 2023 - Importcontent'!YA21</f>
        <v>0</v>
      </c>
      <c r="YB21" s="1">
        <f>'Calculation - tariffs vec'!YA$4*'PCE - 2023 - Importcontent'!YB21</f>
        <v>0</v>
      </c>
      <c r="YC21" s="1">
        <f>'Calculation - tariffs vec'!YB$4*'PCE - 2023 - Importcontent'!YC21</f>
        <v>0</v>
      </c>
      <c r="YD21" s="1">
        <f>'Calculation - tariffs vec'!YC$4*'PCE - 2023 - Importcontent'!YD21</f>
        <v>0</v>
      </c>
      <c r="YE21" s="1">
        <f>'Calculation - tariffs vec'!YD$4*'PCE - 2023 - Importcontent'!YE21</f>
        <v>0</v>
      </c>
      <c r="YF21" s="1">
        <f>'Calculation - tariffs vec'!YE$4*'PCE - 2023 - Importcontent'!YF21</f>
        <v>0</v>
      </c>
      <c r="YG21" s="1">
        <f>'Calculation - tariffs vec'!YF$4*'PCE - 2023 - Importcontent'!YG21</f>
        <v>0</v>
      </c>
      <c r="YH21" s="1">
        <f>'Calculation - tariffs vec'!YG$4*'PCE - 2023 - Importcontent'!YH21</f>
        <v>0</v>
      </c>
      <c r="YI21" s="1">
        <f>'Calculation - tariffs vec'!YH$4*'PCE - 2023 - Importcontent'!YI21</f>
        <v>0</v>
      </c>
    </row>
    <row r="22" spans="1:659" ht="15" customHeight="1" x14ac:dyDescent="0.25">
      <c r="A22" s="1">
        <f>'PCE - 2023 - Importcontent'!A22</f>
        <v>27</v>
      </c>
      <c r="B22" s="1" t="str">
        <f>'PCE - 2023 - Importcontent'!B22</f>
        <v xml:space="preserve">Food and nonalcoholic beverages purchased for off-premises consumption </v>
      </c>
      <c r="C22" s="1">
        <f>'Calculation - tariffs vec'!B$4*'PCE - 2023 - Importcontent'!C22</f>
        <v>8.6019814894281246E-2</v>
      </c>
      <c r="D22" s="1">
        <f>'Calculation - tariffs vec'!C$4*'PCE - 2023 - Importcontent'!D22</f>
        <v>2.3348180409408538E-2</v>
      </c>
      <c r="E22" s="1">
        <f>'Calculation - tariffs vec'!D$4*'PCE - 2023 - Importcontent'!E22</f>
        <v>5.3265759442772273E-2</v>
      </c>
      <c r="F22" s="1">
        <f>'Calculation - tariffs vec'!E$4*'PCE - 2023 - Importcontent'!F22</f>
        <v>1.9096642953938133E-3</v>
      </c>
      <c r="G22" s="1">
        <f>'Calculation - tariffs vec'!F$4*'PCE - 2023 - Importcontent'!G22</f>
        <v>0</v>
      </c>
      <c r="H22" s="1">
        <f>'Calculation - tariffs vec'!G$4*'PCE - 2023 - Importcontent'!H22</f>
        <v>0</v>
      </c>
      <c r="I22" s="1">
        <f>'Calculation - tariffs vec'!H$4*'PCE - 2023 - Importcontent'!I22</f>
        <v>0</v>
      </c>
      <c r="J22" s="1">
        <f>'Calculation - tariffs vec'!I$4*'PCE - 2023 - Importcontent'!J22</f>
        <v>4.6290918976267777E-3</v>
      </c>
      <c r="K22" s="1">
        <f>'Calculation - tariffs vec'!J$4*'PCE - 2023 - Importcontent'!K22</f>
        <v>1.2417140656562041E-3</v>
      </c>
      <c r="L22" s="1">
        <f>'Calculation - tariffs vec'!K$4*'PCE - 2023 - Importcontent'!L22</f>
        <v>1.826369779755482E-2</v>
      </c>
      <c r="M22" s="1">
        <f>'Calculation - tariffs vec'!L$4*'PCE - 2023 - Importcontent'!M22</f>
        <v>5.1160542624380072E-3</v>
      </c>
      <c r="N22" s="1">
        <f>'Calculation - tariffs vec'!M$4*'PCE - 2023 - Importcontent'!N22</f>
        <v>9.1725906931442169E-3</v>
      </c>
      <c r="O22" s="1">
        <f>'Calculation - tariffs vec'!N$4*'PCE - 2023 - Importcontent'!O22</f>
        <v>1.6908636368995868E-3</v>
      </c>
      <c r="P22" s="1">
        <f>'Calculation - tariffs vec'!O$4*'PCE - 2023 - Importcontent'!P22</f>
        <v>4.6175583008298444E-3</v>
      </c>
      <c r="Q22" s="1">
        <f>'Calculation - tariffs vec'!P$4*'PCE - 2023 - Importcontent'!Q22</f>
        <v>1.2185607486654527E-2</v>
      </c>
      <c r="R22" s="1">
        <f>'Calculation - tariffs vec'!Q$4*'PCE - 2023 - Importcontent'!R22</f>
        <v>3.4638568221245927E-4</v>
      </c>
      <c r="S22" s="1">
        <f>'Calculation - tariffs vec'!R$4*'PCE - 2023 - Importcontent'!S22</f>
        <v>2.2310398822371873E-4</v>
      </c>
      <c r="T22" s="1">
        <f>'Calculation - tariffs vec'!S$4*'PCE - 2023 - Importcontent'!T22</f>
        <v>1.0030426065074018E-4</v>
      </c>
      <c r="U22" s="1">
        <f>'Calculation - tariffs vec'!T$4*'PCE - 2023 - Importcontent'!U22</f>
        <v>0.3824917107526945</v>
      </c>
      <c r="V22" s="1">
        <f>'Calculation - tariffs vec'!U$4*'PCE - 2023 - Importcontent'!V22</f>
        <v>3.9140060861361678E-4</v>
      </c>
      <c r="W22" s="1">
        <f>'Calculation - tariffs vec'!V$4*'PCE - 2023 - Importcontent'!W22</f>
        <v>5.2593599669123822E-6</v>
      </c>
      <c r="X22" s="1">
        <f>'Calculation - tariffs vec'!W$4*'PCE - 2023 - Importcontent'!X22</f>
        <v>2.7557612734582727E-2</v>
      </c>
      <c r="Y22" s="1">
        <f>'Calculation - tariffs vec'!X$4*'PCE - 2023 - Importcontent'!Y22</f>
        <v>1.4581475948987661E-4</v>
      </c>
      <c r="Z22" s="1">
        <f>'Calculation - tariffs vec'!Y$4*'PCE - 2023 - Importcontent'!Z22</f>
        <v>1.1394221649832443E-2</v>
      </c>
      <c r="AA22" s="1">
        <f>'Calculation - tariffs vec'!Z$4*'PCE - 2023 - Importcontent'!AA22</f>
        <v>2.3297731519800531E-2</v>
      </c>
      <c r="AB22" s="1">
        <f>'Calculation - tariffs vec'!AA$4*'PCE - 2023 - Importcontent'!AB22</f>
        <v>7.4430226212006774E-3</v>
      </c>
      <c r="AC22" s="1">
        <f>'Calculation - tariffs vec'!AB$4*'PCE - 2023 - Importcontent'!AC22</f>
        <v>0</v>
      </c>
      <c r="AD22" s="1">
        <f>'Calculation - tariffs vec'!AC$4*'PCE - 2023 - Importcontent'!AD22</f>
        <v>0</v>
      </c>
      <c r="AE22" s="1">
        <f>'Calculation - tariffs vec'!AD$4*'PCE - 2023 - Importcontent'!AE22</f>
        <v>0</v>
      </c>
      <c r="AF22" s="1">
        <f>'Calculation - tariffs vec'!AE$4*'PCE - 2023 - Importcontent'!AF22</f>
        <v>0</v>
      </c>
      <c r="AG22" s="1">
        <f>'Calculation - tariffs vec'!AF$4*'PCE - 2023 - Importcontent'!AG22</f>
        <v>0</v>
      </c>
      <c r="AH22" s="1">
        <f>'Calculation - tariffs vec'!AG$4*'PCE - 2023 - Importcontent'!AH22</f>
        <v>0</v>
      </c>
      <c r="AI22" s="1">
        <f>'Calculation - tariffs vec'!AH$4*'PCE - 2023 - Importcontent'!AI22</f>
        <v>0</v>
      </c>
      <c r="AJ22" s="1">
        <f>'Calculation - tariffs vec'!AI$4*'PCE - 2023 - Importcontent'!AJ22</f>
        <v>0</v>
      </c>
      <c r="AK22" s="1">
        <f>'Calculation - tariffs vec'!AJ$4*'PCE - 2023 - Importcontent'!AK22</f>
        <v>0</v>
      </c>
      <c r="AL22" s="1">
        <f>'Calculation - tariffs vec'!AK$4*'PCE - 2023 - Importcontent'!AL22</f>
        <v>0</v>
      </c>
      <c r="AM22" s="1">
        <f>'Calculation - tariffs vec'!AL$4*'PCE - 2023 - Importcontent'!AM22</f>
        <v>0</v>
      </c>
      <c r="AN22" s="1">
        <f>'Calculation - tariffs vec'!AM$4*'PCE - 2023 - Importcontent'!AN22</f>
        <v>0</v>
      </c>
      <c r="AO22" s="1">
        <f>'Calculation - tariffs vec'!AN$4*'PCE - 2023 - Importcontent'!AO22</f>
        <v>0</v>
      </c>
      <c r="AP22" s="1">
        <f>'Calculation - tariffs vec'!AO$4*'PCE - 2023 - Importcontent'!AP22</f>
        <v>0</v>
      </c>
      <c r="AQ22" s="1">
        <f>'Calculation - tariffs vec'!AP$4*'PCE - 2023 - Importcontent'!AQ22</f>
        <v>0</v>
      </c>
      <c r="AR22" s="1">
        <f>'Calculation - tariffs vec'!AQ$4*'PCE - 2023 - Importcontent'!AR22</f>
        <v>0</v>
      </c>
      <c r="AS22" s="1">
        <f>'Calculation - tariffs vec'!AR$4*'PCE - 2023 - Importcontent'!AS22</f>
        <v>0</v>
      </c>
      <c r="AT22" s="1">
        <f>'Calculation - tariffs vec'!AS$4*'PCE - 2023 - Importcontent'!AT22</f>
        <v>0</v>
      </c>
      <c r="AU22" s="1">
        <f>'Calculation - tariffs vec'!AT$4*'PCE - 2023 - Importcontent'!AU22</f>
        <v>0</v>
      </c>
      <c r="AV22" s="1">
        <f>'Calculation - tariffs vec'!AU$4*'PCE - 2023 - Importcontent'!AV22</f>
        <v>0</v>
      </c>
      <c r="AW22" s="1">
        <f>'Calculation - tariffs vec'!AV$4*'PCE - 2023 - Importcontent'!AW22</f>
        <v>0</v>
      </c>
      <c r="AX22" s="1">
        <f>'Calculation - tariffs vec'!AW$4*'PCE - 2023 - Importcontent'!AX22</f>
        <v>0</v>
      </c>
      <c r="AY22" s="1">
        <f>'Calculation - tariffs vec'!AX$4*'PCE - 2023 - Importcontent'!AY22</f>
        <v>0</v>
      </c>
      <c r="AZ22" s="1">
        <f>'Calculation - tariffs vec'!AY$4*'PCE - 2023 - Importcontent'!AZ22</f>
        <v>0</v>
      </c>
      <c r="BA22" s="1">
        <f>'Calculation - tariffs vec'!AZ$4*'PCE - 2023 - Importcontent'!BA22</f>
        <v>0</v>
      </c>
      <c r="BB22" s="1">
        <f>'Calculation - tariffs vec'!BA$4*'PCE - 2023 - Importcontent'!BB22</f>
        <v>0</v>
      </c>
      <c r="BC22" s="1">
        <f>'Calculation - tariffs vec'!BB$4*'PCE - 2023 - Importcontent'!BC22</f>
        <v>0</v>
      </c>
      <c r="BD22" s="1">
        <f>'Calculation - tariffs vec'!BC$4*'PCE - 2023 - Importcontent'!BD22</f>
        <v>0</v>
      </c>
      <c r="BE22" s="1">
        <f>'Calculation - tariffs vec'!BD$4*'PCE - 2023 - Importcontent'!BE22</f>
        <v>0</v>
      </c>
      <c r="BF22" s="1">
        <f>'Calculation - tariffs vec'!BE$4*'PCE - 2023 - Importcontent'!BF22</f>
        <v>0</v>
      </c>
      <c r="BG22" s="1">
        <f>'Calculation - tariffs vec'!BF$4*'PCE - 2023 - Importcontent'!BG22</f>
        <v>0</v>
      </c>
      <c r="BH22" s="1">
        <f>'Calculation - tariffs vec'!BG$4*'PCE - 2023 - Importcontent'!BH22</f>
        <v>0</v>
      </c>
      <c r="BI22" s="1">
        <f>'Calculation - tariffs vec'!BH$4*'PCE - 2023 - Importcontent'!BI22</f>
        <v>0</v>
      </c>
      <c r="BJ22" s="1">
        <f>'Calculation - tariffs vec'!BI$4*'PCE - 2023 - Importcontent'!BJ22</f>
        <v>0</v>
      </c>
      <c r="BK22" s="1">
        <f>'Calculation - tariffs vec'!BJ$4*'PCE - 2023 - Importcontent'!BK22</f>
        <v>0</v>
      </c>
      <c r="BL22" s="1">
        <f>'Calculation - tariffs vec'!BK$4*'PCE - 2023 - Importcontent'!BL22</f>
        <v>0</v>
      </c>
      <c r="BM22" s="1">
        <f>'Calculation - tariffs vec'!BL$4*'PCE - 2023 - Importcontent'!BM22</f>
        <v>0</v>
      </c>
      <c r="BN22" s="1">
        <f>'Calculation - tariffs vec'!BM$4*'PCE - 2023 - Importcontent'!BN22</f>
        <v>0</v>
      </c>
      <c r="BO22" s="1">
        <f>'Calculation - tariffs vec'!BN$4*'PCE - 2023 - Importcontent'!BO22</f>
        <v>0</v>
      </c>
      <c r="BP22" s="1">
        <f>'Calculation - tariffs vec'!BO$4*'PCE - 2023 - Importcontent'!BP22</f>
        <v>0</v>
      </c>
      <c r="BQ22" s="1">
        <f>'Calculation - tariffs vec'!BP$4*'PCE - 2023 - Importcontent'!BQ22</f>
        <v>0</v>
      </c>
      <c r="BR22" s="1">
        <f>'Calculation - tariffs vec'!BQ$4*'PCE - 2023 - Importcontent'!BR22</f>
        <v>0</v>
      </c>
      <c r="BS22" s="1">
        <f>'Calculation - tariffs vec'!BR$4*'PCE - 2023 - Importcontent'!BS22</f>
        <v>0</v>
      </c>
      <c r="BT22" s="1">
        <f>'Calculation - tariffs vec'!BS$4*'PCE - 2023 - Importcontent'!BT22</f>
        <v>0</v>
      </c>
      <c r="BU22" s="1">
        <f>'Calculation - tariffs vec'!BT$4*'PCE - 2023 - Importcontent'!BU22</f>
        <v>0</v>
      </c>
      <c r="BV22" s="1">
        <f>'Calculation - tariffs vec'!BU$4*'PCE - 2023 - Importcontent'!BV22</f>
        <v>0</v>
      </c>
      <c r="BW22" s="1">
        <f>'Calculation - tariffs vec'!BV$4*'PCE - 2023 - Importcontent'!BW22</f>
        <v>0</v>
      </c>
      <c r="BX22" s="1">
        <f>'Calculation - tariffs vec'!BW$4*'PCE - 2023 - Importcontent'!BX22</f>
        <v>4.4566336484572174E-3</v>
      </c>
      <c r="BY22" s="1">
        <f>'Calculation - tariffs vec'!BX$4*'PCE - 2023 - Importcontent'!BY22</f>
        <v>1.3241916436652386E-2</v>
      </c>
      <c r="BZ22" s="1">
        <f>'Calculation - tariffs vec'!BY$4*'PCE - 2023 - Importcontent'!BZ22</f>
        <v>4.4648087771246902E-7</v>
      </c>
      <c r="CA22" s="1">
        <f>'Calculation - tariffs vec'!BZ$4*'PCE - 2023 - Importcontent'!CA22</f>
        <v>1.6316339481233994E-4</v>
      </c>
      <c r="CB22" s="1">
        <f>'Calculation - tariffs vec'!CA$4*'PCE - 2023 - Importcontent'!CB22</f>
        <v>0</v>
      </c>
      <c r="CC22" s="1">
        <f>'Calculation - tariffs vec'!CB$4*'PCE - 2023 - Importcontent'!CC22</f>
        <v>0</v>
      </c>
      <c r="CD22" s="1">
        <f>'Calculation - tariffs vec'!CC$4*'PCE - 2023 - Importcontent'!CD22</f>
        <v>0</v>
      </c>
      <c r="CE22" s="1">
        <f>'Calculation - tariffs vec'!CD$4*'PCE - 2023 - Importcontent'!CE22</f>
        <v>8.9459899590253571E-4</v>
      </c>
      <c r="CF22" s="1">
        <f>'Calculation - tariffs vec'!CE$4*'PCE - 2023 - Importcontent'!CF22</f>
        <v>3.7844366571669974E-3</v>
      </c>
      <c r="CG22" s="1">
        <f>'Calculation - tariffs vec'!CF$4*'PCE - 2023 - Importcontent'!CG22</f>
        <v>1.5437103337357435E-3</v>
      </c>
      <c r="CH22" s="1">
        <f>'Calculation - tariffs vec'!CG$4*'PCE - 2023 - Importcontent'!CH22</f>
        <v>1.5204782444202678E-2</v>
      </c>
      <c r="CI22" s="1">
        <f>'Calculation - tariffs vec'!CH$4*'PCE - 2023 - Importcontent'!CI22</f>
        <v>1.4458190372043753E-2</v>
      </c>
      <c r="CJ22" s="1">
        <f>'Calculation - tariffs vec'!CI$4*'PCE - 2023 - Importcontent'!CJ22</f>
        <v>2.88167659034664E-2</v>
      </c>
      <c r="CK22" s="1">
        <f>'Calculation - tariffs vec'!CJ$4*'PCE - 2023 - Importcontent'!CK22</f>
        <v>2.4818349841403943E-2</v>
      </c>
      <c r="CL22" s="1">
        <f>'Calculation - tariffs vec'!CK$4*'PCE - 2023 - Importcontent'!CL22</f>
        <v>7.9247397099934114E-3</v>
      </c>
      <c r="CM22" s="1">
        <f>'Calculation - tariffs vec'!CL$4*'PCE - 2023 - Importcontent'!CM22</f>
        <v>8.8873439617806E-5</v>
      </c>
      <c r="CN22" s="1">
        <f>'Calculation - tariffs vec'!CM$4*'PCE - 2023 - Importcontent'!CN22</f>
        <v>7.340358995897025E-4</v>
      </c>
      <c r="CO22" s="1">
        <f>'Calculation - tariffs vec'!CN$4*'PCE - 2023 - Importcontent'!CO22</f>
        <v>1.3976497096444586E-3</v>
      </c>
      <c r="CP22" s="1">
        <f>'Calculation - tariffs vec'!CO$4*'PCE - 2023 - Importcontent'!CP22</f>
        <v>5.0192710773879094E-2</v>
      </c>
      <c r="CQ22" s="1">
        <f>'Calculation - tariffs vec'!CP$4*'PCE - 2023 - Importcontent'!CQ22</f>
        <v>4.4673573899330103E-3</v>
      </c>
      <c r="CR22" s="1">
        <f>'Calculation - tariffs vec'!CQ$4*'PCE - 2023 - Importcontent'!CR22</f>
        <v>1.9131168071294559E-4</v>
      </c>
      <c r="CS22" s="1">
        <f>'Calculation - tariffs vec'!CR$4*'PCE - 2023 - Importcontent'!CS22</f>
        <v>9.7910528259415874E-3</v>
      </c>
      <c r="CT22" s="1">
        <f>'Calculation - tariffs vec'!CS$4*'PCE - 2023 - Importcontent'!CT22</f>
        <v>3.8985812785196923E-4</v>
      </c>
      <c r="CU22" s="1">
        <f>'Calculation - tariffs vec'!CT$4*'PCE - 2023 - Importcontent'!CU22</f>
        <v>1.4161722941297551E-4</v>
      </c>
      <c r="CV22" s="1">
        <f>'Calculation - tariffs vec'!CU$4*'PCE - 2023 - Importcontent'!CV22</f>
        <v>1.6356246687266242E-2</v>
      </c>
      <c r="CW22" s="1">
        <f>'Calculation - tariffs vec'!CV$4*'PCE - 2023 - Importcontent'!CW22</f>
        <v>1.4335590019824552E-2</v>
      </c>
      <c r="CX22" s="1">
        <f>'Calculation - tariffs vec'!CW$4*'PCE - 2023 - Importcontent'!CX22</f>
        <v>0</v>
      </c>
      <c r="CY22" s="1">
        <f>'Calculation - tariffs vec'!CX$4*'PCE - 2023 - Importcontent'!CY22</f>
        <v>0</v>
      </c>
      <c r="CZ22" s="1">
        <f>'Calculation - tariffs vec'!CY$4*'PCE - 2023 - Importcontent'!CZ22</f>
        <v>0</v>
      </c>
      <c r="DA22" s="1">
        <f>'Calculation - tariffs vec'!CZ$4*'PCE - 2023 - Importcontent'!DA22</f>
        <v>0</v>
      </c>
      <c r="DB22" s="1">
        <f>'Calculation - tariffs vec'!DA$4*'PCE - 2023 - Importcontent'!DB22</f>
        <v>0</v>
      </c>
      <c r="DC22" s="1">
        <f>'Calculation - tariffs vec'!DB$4*'PCE - 2023 - Importcontent'!DC22</f>
        <v>0</v>
      </c>
      <c r="DD22" s="1">
        <f>'Calculation - tariffs vec'!DC$4*'PCE - 2023 - Importcontent'!DD22</f>
        <v>0</v>
      </c>
      <c r="DE22" s="1">
        <f>'Calculation - tariffs vec'!DD$4*'PCE - 2023 - Importcontent'!DE22</f>
        <v>0</v>
      </c>
      <c r="DF22" s="1">
        <f>'Calculation - tariffs vec'!DE$4*'PCE - 2023 - Importcontent'!DF22</f>
        <v>0</v>
      </c>
      <c r="DG22" s="1">
        <f>'Calculation - tariffs vec'!DF$4*'PCE - 2023 - Importcontent'!DG22</f>
        <v>0</v>
      </c>
      <c r="DH22" s="1">
        <f>'Calculation - tariffs vec'!DG$4*'PCE - 2023 - Importcontent'!DH22</f>
        <v>0</v>
      </c>
      <c r="DI22" s="1">
        <f>'Calculation - tariffs vec'!DH$4*'PCE - 2023 - Importcontent'!DI22</f>
        <v>0</v>
      </c>
      <c r="DJ22" s="1">
        <f>'Calculation - tariffs vec'!DI$4*'PCE - 2023 - Importcontent'!DJ22</f>
        <v>0</v>
      </c>
      <c r="DK22" s="1">
        <f>'Calculation - tariffs vec'!DJ$4*'PCE - 2023 - Importcontent'!DK22</f>
        <v>0</v>
      </c>
      <c r="DL22" s="1">
        <f>'Calculation - tariffs vec'!DK$4*'PCE - 2023 - Importcontent'!DL22</f>
        <v>0</v>
      </c>
      <c r="DM22" s="1">
        <f>'Calculation - tariffs vec'!DL$4*'PCE - 2023 - Importcontent'!DM22</f>
        <v>0</v>
      </c>
      <c r="DN22" s="1">
        <f>'Calculation - tariffs vec'!DM$4*'PCE - 2023 - Importcontent'!DN22</f>
        <v>0</v>
      </c>
      <c r="DO22" s="1">
        <f>'Calculation - tariffs vec'!DN$4*'PCE - 2023 - Importcontent'!DO22</f>
        <v>0</v>
      </c>
      <c r="DP22" s="1">
        <f>'Calculation - tariffs vec'!DO$4*'PCE - 2023 - Importcontent'!DP22</f>
        <v>0</v>
      </c>
      <c r="DQ22" s="1">
        <f>'Calculation - tariffs vec'!DP$4*'PCE - 2023 - Importcontent'!DQ22</f>
        <v>0</v>
      </c>
      <c r="DR22" s="1">
        <f>'Calculation - tariffs vec'!DQ$4*'PCE - 2023 - Importcontent'!DR22</f>
        <v>0</v>
      </c>
      <c r="DS22" s="1">
        <f>'Calculation - tariffs vec'!DR$4*'PCE - 2023 - Importcontent'!DS22</f>
        <v>0</v>
      </c>
      <c r="DT22" s="1">
        <f>'Calculation - tariffs vec'!DS$4*'PCE - 2023 - Importcontent'!DT22</f>
        <v>0</v>
      </c>
      <c r="DU22" s="1">
        <f>'Calculation - tariffs vec'!DT$4*'PCE - 2023 - Importcontent'!DU22</f>
        <v>0</v>
      </c>
      <c r="DV22" s="1">
        <f>'Calculation - tariffs vec'!DU$4*'PCE - 2023 - Importcontent'!DV22</f>
        <v>0</v>
      </c>
      <c r="DW22" s="1">
        <f>'Calculation - tariffs vec'!DV$4*'PCE - 2023 - Importcontent'!DW22</f>
        <v>0</v>
      </c>
      <c r="DX22" s="1">
        <f>'Calculation - tariffs vec'!DW$4*'PCE - 2023 - Importcontent'!DX22</f>
        <v>0</v>
      </c>
      <c r="DY22" s="1">
        <f>'Calculation - tariffs vec'!DX$4*'PCE - 2023 - Importcontent'!DY22</f>
        <v>0</v>
      </c>
      <c r="DZ22" s="1">
        <f>'Calculation - tariffs vec'!DY$4*'PCE - 2023 - Importcontent'!DZ22</f>
        <v>0</v>
      </c>
      <c r="EA22" s="1">
        <f>'Calculation - tariffs vec'!DZ$4*'PCE - 2023 - Importcontent'!EA22</f>
        <v>0</v>
      </c>
      <c r="EB22" s="1">
        <f>'Calculation - tariffs vec'!EA$4*'PCE - 2023 - Importcontent'!EB22</f>
        <v>0</v>
      </c>
      <c r="EC22" s="1">
        <f>'Calculation - tariffs vec'!EB$4*'PCE - 2023 - Importcontent'!EC22</f>
        <v>0</v>
      </c>
      <c r="ED22" s="1">
        <f>'Calculation - tariffs vec'!EC$4*'PCE - 2023 - Importcontent'!ED22</f>
        <v>0</v>
      </c>
      <c r="EE22" s="1">
        <f>'Calculation - tariffs vec'!ED$4*'PCE - 2023 - Importcontent'!EE22</f>
        <v>0</v>
      </c>
      <c r="EF22" s="1">
        <f>'Calculation - tariffs vec'!EE$4*'PCE - 2023 - Importcontent'!EF22</f>
        <v>0</v>
      </c>
      <c r="EG22" s="1">
        <f>'Calculation - tariffs vec'!EF$4*'PCE - 2023 - Importcontent'!EG22</f>
        <v>0</v>
      </c>
      <c r="EH22" s="1">
        <f>'Calculation - tariffs vec'!EG$4*'PCE - 2023 - Importcontent'!EH22</f>
        <v>0</v>
      </c>
      <c r="EI22" s="1">
        <f>'Calculation - tariffs vec'!EH$4*'PCE - 2023 - Importcontent'!EI22</f>
        <v>0</v>
      </c>
      <c r="EJ22" s="1">
        <f>'Calculation - tariffs vec'!EI$4*'PCE - 2023 - Importcontent'!EJ22</f>
        <v>0</v>
      </c>
      <c r="EK22" s="1">
        <f>'Calculation - tariffs vec'!EJ$4*'PCE - 2023 - Importcontent'!EK22</f>
        <v>0</v>
      </c>
      <c r="EL22" s="1">
        <f>'Calculation - tariffs vec'!EK$4*'PCE - 2023 - Importcontent'!EL22</f>
        <v>0</v>
      </c>
      <c r="EM22" s="1">
        <f>'Calculation - tariffs vec'!EL$4*'PCE - 2023 - Importcontent'!EM22</f>
        <v>0</v>
      </c>
      <c r="EN22" s="1">
        <f>'Calculation - tariffs vec'!EM$4*'PCE - 2023 - Importcontent'!EN22</f>
        <v>0</v>
      </c>
      <c r="EO22" s="1">
        <f>'Calculation - tariffs vec'!EN$4*'PCE - 2023 - Importcontent'!EO22</f>
        <v>0</v>
      </c>
      <c r="EP22" s="1">
        <f>'Calculation - tariffs vec'!EO$4*'PCE - 2023 - Importcontent'!EP22</f>
        <v>0</v>
      </c>
      <c r="EQ22" s="1">
        <f>'Calculation - tariffs vec'!EP$4*'PCE - 2023 - Importcontent'!EQ22</f>
        <v>0</v>
      </c>
      <c r="ER22" s="1">
        <f>'Calculation - tariffs vec'!EQ$4*'PCE - 2023 - Importcontent'!ER22</f>
        <v>0</v>
      </c>
      <c r="ES22" s="1">
        <f>'Calculation - tariffs vec'!ER$4*'PCE - 2023 - Importcontent'!ES22</f>
        <v>2.8561533067807576E-2</v>
      </c>
      <c r="ET22" s="1">
        <f>'Calculation - tariffs vec'!ES$4*'PCE - 2023 - Importcontent'!ET22</f>
        <v>2.2100329114994693E-2</v>
      </c>
      <c r="EU22" s="1">
        <f>'Calculation - tariffs vec'!ET$4*'PCE - 2023 - Importcontent'!EU22</f>
        <v>1.4459792303866683E-5</v>
      </c>
      <c r="EV22" s="1">
        <f>'Calculation - tariffs vec'!EU$4*'PCE - 2023 - Importcontent'!EV22</f>
        <v>4.9955397210044152E-5</v>
      </c>
      <c r="EW22" s="1">
        <f>'Calculation - tariffs vec'!EV$4*'PCE - 2023 - Importcontent'!EW22</f>
        <v>0</v>
      </c>
      <c r="EX22" s="1">
        <f>'Calculation - tariffs vec'!EW$4*'PCE - 2023 - Importcontent'!EX22</f>
        <v>0</v>
      </c>
      <c r="EY22" s="1">
        <f>'Calculation - tariffs vec'!EX$4*'PCE - 2023 - Importcontent'!EY22</f>
        <v>0</v>
      </c>
      <c r="EZ22" s="1">
        <f>'Calculation - tariffs vec'!EY$4*'PCE - 2023 - Importcontent'!EZ22</f>
        <v>9.6649327056686852E-4</v>
      </c>
      <c r="FA22" s="1">
        <f>'Calculation - tariffs vec'!EZ$4*'PCE - 2023 - Importcontent'!FA22</f>
        <v>1.0809830411159399E-3</v>
      </c>
      <c r="FB22" s="1">
        <f>'Calculation - tariffs vec'!FA$4*'PCE - 2023 - Importcontent'!FB22</f>
        <v>4.1612782694139426E-3</v>
      </c>
      <c r="FC22" s="1">
        <f>'Calculation - tariffs vec'!FB$4*'PCE - 2023 - Importcontent'!FC22</f>
        <v>4.2087014206090394E-3</v>
      </c>
      <c r="FD22" s="1">
        <f>'Calculation - tariffs vec'!FC$4*'PCE - 2023 - Importcontent'!FD22</f>
        <v>7.7748059428271255E-3</v>
      </c>
      <c r="FE22" s="1">
        <f>'Calculation - tariffs vec'!FD$4*'PCE - 2023 - Importcontent'!FE22</f>
        <v>2.0868160509935361E-2</v>
      </c>
      <c r="FF22" s="1">
        <f>'Calculation - tariffs vec'!FE$4*'PCE - 2023 - Importcontent'!FF22</f>
        <v>1.4660112196753056E-2</v>
      </c>
      <c r="FG22" s="1">
        <f>'Calculation - tariffs vec'!FF$4*'PCE - 2023 - Importcontent'!FG22</f>
        <v>6.3950861988435375E-3</v>
      </c>
      <c r="FH22" s="1">
        <f>'Calculation - tariffs vec'!FG$4*'PCE - 2023 - Importcontent'!FH22</f>
        <v>4.5379712292770902E-5</v>
      </c>
      <c r="FI22" s="1">
        <f>'Calculation - tariffs vec'!FH$4*'PCE - 2023 - Importcontent'!FI22</f>
        <v>8.9608695767457922E-4</v>
      </c>
      <c r="FJ22" s="1">
        <f>'Calculation - tariffs vec'!FI$4*'PCE - 2023 - Importcontent'!FJ22</f>
        <v>2.7761794959239573E-4</v>
      </c>
      <c r="FK22" s="1">
        <f>'Calculation - tariffs vec'!FJ$4*'PCE - 2023 - Importcontent'!FK22</f>
        <v>9.1658331768567372E-2</v>
      </c>
      <c r="FL22" s="1">
        <f>'Calculation - tariffs vec'!FK$4*'PCE - 2023 - Importcontent'!FL22</f>
        <v>8.7792766410909186E-4</v>
      </c>
      <c r="FM22" s="1">
        <f>'Calculation - tariffs vec'!FL$4*'PCE - 2023 - Importcontent'!FM22</f>
        <v>2.4202849943429471E-4</v>
      </c>
      <c r="FN22" s="1">
        <f>'Calculation - tariffs vec'!FM$4*'PCE - 2023 - Importcontent'!FN22</f>
        <v>5.3364057076785874E-3</v>
      </c>
      <c r="FO22" s="1">
        <f>'Calculation - tariffs vec'!FN$4*'PCE - 2023 - Importcontent'!FO22</f>
        <v>8.6160115946047131E-5</v>
      </c>
      <c r="FP22" s="1">
        <f>'Calculation - tariffs vec'!FO$4*'PCE - 2023 - Importcontent'!FP22</f>
        <v>4.5595589681580702E-3</v>
      </c>
      <c r="FQ22" s="1">
        <f>'Calculation - tariffs vec'!FP$4*'PCE - 2023 - Importcontent'!FQ22</f>
        <v>1.2475843693667263E-2</v>
      </c>
      <c r="FR22" s="1">
        <f>'Calculation - tariffs vec'!FQ$4*'PCE - 2023 - Importcontent'!FR22</f>
        <v>6.5295014446464577E-3</v>
      </c>
      <c r="FS22" s="1">
        <f>'Calculation - tariffs vec'!FR$4*'PCE - 2023 - Importcontent'!FS22</f>
        <v>0</v>
      </c>
      <c r="FT22" s="1">
        <f>'Calculation - tariffs vec'!FS$4*'PCE - 2023 - Importcontent'!FT22</f>
        <v>0</v>
      </c>
      <c r="FU22" s="1">
        <f>'Calculation - tariffs vec'!FT$4*'PCE - 2023 - Importcontent'!FU22</f>
        <v>0</v>
      </c>
      <c r="FV22" s="1">
        <f>'Calculation - tariffs vec'!FU$4*'PCE - 2023 - Importcontent'!FV22</f>
        <v>0</v>
      </c>
      <c r="FW22" s="1">
        <f>'Calculation - tariffs vec'!FV$4*'PCE - 2023 - Importcontent'!FW22</f>
        <v>0</v>
      </c>
      <c r="FX22" s="1">
        <f>'Calculation - tariffs vec'!FW$4*'PCE - 2023 - Importcontent'!FX22</f>
        <v>0</v>
      </c>
      <c r="FY22" s="1">
        <f>'Calculation - tariffs vec'!FX$4*'PCE - 2023 - Importcontent'!FY22</f>
        <v>0</v>
      </c>
      <c r="FZ22" s="1">
        <f>'Calculation - tariffs vec'!FY$4*'PCE - 2023 - Importcontent'!FZ22</f>
        <v>0</v>
      </c>
      <c r="GA22" s="1">
        <f>'Calculation - tariffs vec'!FZ$4*'PCE - 2023 - Importcontent'!GA22</f>
        <v>0</v>
      </c>
      <c r="GB22" s="1">
        <f>'Calculation - tariffs vec'!GA$4*'PCE - 2023 - Importcontent'!GB22</f>
        <v>0</v>
      </c>
      <c r="GC22" s="1">
        <f>'Calculation - tariffs vec'!GB$4*'PCE - 2023 - Importcontent'!GC22</f>
        <v>0</v>
      </c>
      <c r="GD22" s="1">
        <f>'Calculation - tariffs vec'!GC$4*'PCE - 2023 - Importcontent'!GD22</f>
        <v>0</v>
      </c>
      <c r="GE22" s="1">
        <f>'Calculation - tariffs vec'!GD$4*'PCE - 2023 - Importcontent'!GE22</f>
        <v>0</v>
      </c>
      <c r="GF22" s="1">
        <f>'Calculation - tariffs vec'!GE$4*'PCE - 2023 - Importcontent'!GF22</f>
        <v>0</v>
      </c>
      <c r="GG22" s="1">
        <f>'Calculation - tariffs vec'!GF$4*'PCE - 2023 - Importcontent'!GG22</f>
        <v>0</v>
      </c>
      <c r="GH22" s="1">
        <f>'Calculation - tariffs vec'!GG$4*'PCE - 2023 - Importcontent'!GH22</f>
        <v>0</v>
      </c>
      <c r="GI22" s="1">
        <f>'Calculation - tariffs vec'!GH$4*'PCE - 2023 - Importcontent'!GI22</f>
        <v>0</v>
      </c>
      <c r="GJ22" s="1">
        <f>'Calculation - tariffs vec'!GI$4*'PCE - 2023 - Importcontent'!GJ22</f>
        <v>0</v>
      </c>
      <c r="GK22" s="1">
        <f>'Calculation - tariffs vec'!GJ$4*'PCE - 2023 - Importcontent'!GK22</f>
        <v>0</v>
      </c>
      <c r="GL22" s="1">
        <f>'Calculation - tariffs vec'!GK$4*'PCE - 2023 - Importcontent'!GL22</f>
        <v>0</v>
      </c>
      <c r="GM22" s="1">
        <f>'Calculation - tariffs vec'!GL$4*'PCE - 2023 - Importcontent'!GM22</f>
        <v>0</v>
      </c>
      <c r="GN22" s="1">
        <f>'Calculation - tariffs vec'!GM$4*'PCE - 2023 - Importcontent'!GN22</f>
        <v>0</v>
      </c>
      <c r="GO22" s="1">
        <f>'Calculation - tariffs vec'!GN$4*'PCE - 2023 - Importcontent'!GO22</f>
        <v>0</v>
      </c>
      <c r="GP22" s="1">
        <f>'Calculation - tariffs vec'!GO$4*'PCE - 2023 - Importcontent'!GP22</f>
        <v>0</v>
      </c>
      <c r="GQ22" s="1">
        <f>'Calculation - tariffs vec'!GP$4*'PCE - 2023 - Importcontent'!GQ22</f>
        <v>0</v>
      </c>
      <c r="GR22" s="1">
        <f>'Calculation - tariffs vec'!GQ$4*'PCE - 2023 - Importcontent'!GR22</f>
        <v>0</v>
      </c>
      <c r="GS22" s="1">
        <f>'Calculation - tariffs vec'!GR$4*'PCE - 2023 - Importcontent'!GS22</f>
        <v>0</v>
      </c>
      <c r="GT22" s="1">
        <f>'Calculation - tariffs vec'!GS$4*'PCE - 2023 - Importcontent'!GT22</f>
        <v>0</v>
      </c>
      <c r="GU22" s="1">
        <f>'Calculation - tariffs vec'!GT$4*'PCE - 2023 - Importcontent'!GU22</f>
        <v>0</v>
      </c>
      <c r="GV22" s="1">
        <f>'Calculation - tariffs vec'!GU$4*'PCE - 2023 - Importcontent'!GV22</f>
        <v>0</v>
      </c>
      <c r="GW22" s="1">
        <f>'Calculation - tariffs vec'!GV$4*'PCE - 2023 - Importcontent'!GW22</f>
        <v>0</v>
      </c>
      <c r="GX22" s="1">
        <f>'Calculation - tariffs vec'!GW$4*'PCE - 2023 - Importcontent'!GX22</f>
        <v>0</v>
      </c>
      <c r="GY22" s="1">
        <f>'Calculation - tariffs vec'!GX$4*'PCE - 2023 - Importcontent'!GY22</f>
        <v>0</v>
      </c>
      <c r="GZ22" s="1">
        <f>'Calculation - tariffs vec'!GY$4*'PCE - 2023 - Importcontent'!GZ22</f>
        <v>0</v>
      </c>
      <c r="HA22" s="1">
        <f>'Calculation - tariffs vec'!GZ$4*'PCE - 2023 - Importcontent'!HA22</f>
        <v>0</v>
      </c>
      <c r="HB22" s="1">
        <f>'Calculation - tariffs vec'!HA$4*'PCE - 2023 - Importcontent'!HB22</f>
        <v>0</v>
      </c>
      <c r="HC22" s="1">
        <f>'Calculation - tariffs vec'!HB$4*'PCE - 2023 - Importcontent'!HC22</f>
        <v>0</v>
      </c>
      <c r="HD22" s="1">
        <f>'Calculation - tariffs vec'!HC$4*'PCE - 2023 - Importcontent'!HD22</f>
        <v>0</v>
      </c>
      <c r="HE22" s="1">
        <f>'Calculation - tariffs vec'!HD$4*'PCE - 2023 - Importcontent'!HE22</f>
        <v>0</v>
      </c>
      <c r="HF22" s="1">
        <f>'Calculation - tariffs vec'!HE$4*'PCE - 2023 - Importcontent'!HF22</f>
        <v>0</v>
      </c>
      <c r="HG22" s="1">
        <f>'Calculation - tariffs vec'!HF$4*'PCE - 2023 - Importcontent'!HG22</f>
        <v>0</v>
      </c>
      <c r="HH22" s="1">
        <f>'Calculation - tariffs vec'!HG$4*'PCE - 2023 - Importcontent'!HH22</f>
        <v>0</v>
      </c>
      <c r="HI22" s="1">
        <f>'Calculation - tariffs vec'!HH$4*'PCE - 2023 - Importcontent'!HI22</f>
        <v>0</v>
      </c>
      <c r="HJ22" s="1">
        <f>'Calculation - tariffs vec'!HI$4*'PCE - 2023 - Importcontent'!HJ22</f>
        <v>0</v>
      </c>
      <c r="HK22" s="1">
        <f>'Calculation - tariffs vec'!HJ$4*'PCE - 2023 - Importcontent'!HK22</f>
        <v>0</v>
      </c>
      <c r="HL22" s="1">
        <f>'Calculation - tariffs vec'!HK$4*'PCE - 2023 - Importcontent'!HL22</f>
        <v>0</v>
      </c>
      <c r="HM22" s="1">
        <f>'Calculation - tariffs vec'!HL$4*'PCE - 2023 - Importcontent'!HM22</f>
        <v>0</v>
      </c>
      <c r="HN22" s="1">
        <f>'Calculation - tariffs vec'!HM$4*'PCE - 2023 - Importcontent'!HN22</f>
        <v>2.2877136400143327E-2</v>
      </c>
      <c r="HO22" s="1">
        <f>'Calculation - tariffs vec'!HN$4*'PCE - 2023 - Importcontent'!HO22</f>
        <v>7.973776849628595E-3</v>
      </c>
      <c r="HP22" s="1">
        <f>'Calculation - tariffs vec'!HO$4*'PCE - 2023 - Importcontent'!HP22</f>
        <v>1.3069095971069941E-6</v>
      </c>
      <c r="HQ22" s="1">
        <f>'Calculation - tariffs vec'!HP$4*'PCE - 2023 - Importcontent'!HQ22</f>
        <v>4.566230267790355E-4</v>
      </c>
      <c r="HR22" s="1">
        <f>'Calculation - tariffs vec'!HQ$4*'PCE - 2023 - Importcontent'!HR22</f>
        <v>0</v>
      </c>
      <c r="HS22" s="1">
        <f>'Calculation - tariffs vec'!HR$4*'PCE - 2023 - Importcontent'!HS22</f>
        <v>0</v>
      </c>
      <c r="HT22" s="1">
        <f>'Calculation - tariffs vec'!HS$4*'PCE - 2023 - Importcontent'!HT22</f>
        <v>0</v>
      </c>
      <c r="HU22" s="1">
        <f>'Calculation - tariffs vec'!HT$4*'PCE - 2023 - Importcontent'!HU22</f>
        <v>1.4423236720471212E-3</v>
      </c>
      <c r="HV22" s="1">
        <f>'Calculation - tariffs vec'!HU$4*'PCE - 2023 - Importcontent'!HV22</f>
        <v>3.4346318641931052E-3</v>
      </c>
      <c r="HW22" s="1">
        <f>'Calculation - tariffs vec'!HV$4*'PCE - 2023 - Importcontent'!HW22</f>
        <v>8.3262298458029755E-3</v>
      </c>
      <c r="HX22" s="1">
        <f>'Calculation - tariffs vec'!HW$4*'PCE - 2023 - Importcontent'!HX22</f>
        <v>1.119011688425758E-2</v>
      </c>
      <c r="HY22" s="1">
        <f>'Calculation - tariffs vec'!HX$4*'PCE - 2023 - Importcontent'!HY22</f>
        <v>3.1325002720298048E-2</v>
      </c>
      <c r="HZ22" s="1">
        <f>'Calculation - tariffs vec'!HY$4*'PCE - 2023 - Importcontent'!HZ22</f>
        <v>7.9899996876776624E-3</v>
      </c>
      <c r="IA22" s="1">
        <f>'Calculation - tariffs vec'!HZ$4*'PCE - 2023 - Importcontent'!IA22</f>
        <v>1.3931053608558041E-2</v>
      </c>
      <c r="IB22" s="1">
        <f>'Calculation - tariffs vec'!IA$4*'PCE - 2023 - Importcontent'!IB22</f>
        <v>9.8955798042777744E-3</v>
      </c>
      <c r="IC22" s="1">
        <f>'Calculation - tariffs vec'!IB$4*'PCE - 2023 - Importcontent'!IC22</f>
        <v>5.4907589554622149E-4</v>
      </c>
      <c r="ID22" s="1">
        <f>'Calculation - tariffs vec'!IC$4*'PCE - 2023 - Importcontent'!ID22</f>
        <v>2.3954686031844006E-4</v>
      </c>
      <c r="IE22" s="1">
        <f>'Calculation - tariffs vec'!ID$4*'PCE - 2023 - Importcontent'!IE22</f>
        <v>7.2391665524969577E-4</v>
      </c>
      <c r="IF22" s="1">
        <f>'Calculation - tariffs vec'!IE$4*'PCE - 2023 - Importcontent'!IF22</f>
        <v>0.34996520984193424</v>
      </c>
      <c r="IG22" s="1">
        <f>'Calculation - tariffs vec'!IF$4*'PCE - 2023 - Importcontent'!IG22</f>
        <v>9.2540141686967708E-4</v>
      </c>
      <c r="IH22" s="1">
        <f>'Calculation - tariffs vec'!IG$4*'PCE - 2023 - Importcontent'!IH22</f>
        <v>6.6804270246655477E-5</v>
      </c>
      <c r="II22" s="1">
        <f>'Calculation - tariffs vec'!IH$4*'PCE - 2023 - Importcontent'!II22</f>
        <v>1.3180417706925598E-2</v>
      </c>
      <c r="IJ22" s="1">
        <f>'Calculation - tariffs vec'!II$4*'PCE - 2023 - Importcontent'!IJ22</f>
        <v>1.1158349394151511E-4</v>
      </c>
      <c r="IK22" s="1">
        <f>'Calculation - tariffs vec'!IJ$4*'PCE - 2023 - Importcontent'!IK22</f>
        <v>1.0582296517196374E-2</v>
      </c>
      <c r="IL22" s="1">
        <f>'Calculation - tariffs vec'!IK$4*'PCE - 2023 - Importcontent'!IL22</f>
        <v>0.13016363811316523</v>
      </c>
      <c r="IM22" s="1">
        <f>'Calculation - tariffs vec'!IL$4*'PCE - 2023 - Importcontent'!IM22</f>
        <v>5.9364626171140578E-3</v>
      </c>
      <c r="IN22" s="1">
        <f>'Calculation - tariffs vec'!IM$4*'PCE - 2023 - Importcontent'!IN22</f>
        <v>0</v>
      </c>
      <c r="IO22" s="1">
        <f>'Calculation - tariffs vec'!IN$4*'PCE - 2023 - Importcontent'!IO22</f>
        <v>0</v>
      </c>
      <c r="IP22" s="1">
        <f>'Calculation - tariffs vec'!IO$4*'PCE - 2023 - Importcontent'!IP22</f>
        <v>0</v>
      </c>
      <c r="IQ22" s="1">
        <f>'Calculation - tariffs vec'!IP$4*'PCE - 2023 - Importcontent'!IQ22</f>
        <v>0</v>
      </c>
      <c r="IR22" s="1">
        <f>'Calculation - tariffs vec'!IQ$4*'PCE - 2023 - Importcontent'!IR22</f>
        <v>0</v>
      </c>
      <c r="IS22" s="1">
        <f>'Calculation - tariffs vec'!IR$4*'PCE - 2023 - Importcontent'!IS22</f>
        <v>0</v>
      </c>
      <c r="IT22" s="1">
        <f>'Calculation - tariffs vec'!IS$4*'PCE - 2023 - Importcontent'!IT22</f>
        <v>0</v>
      </c>
      <c r="IU22" s="1">
        <f>'Calculation - tariffs vec'!IT$4*'PCE - 2023 - Importcontent'!IU22</f>
        <v>0</v>
      </c>
      <c r="IV22" s="1">
        <f>'Calculation - tariffs vec'!IU$4*'PCE - 2023 - Importcontent'!IV22</f>
        <v>0</v>
      </c>
      <c r="IW22" s="1">
        <f>'Calculation - tariffs vec'!IV$4*'PCE - 2023 - Importcontent'!IW22</f>
        <v>0</v>
      </c>
      <c r="IX22" s="1">
        <f>'Calculation - tariffs vec'!IW$4*'PCE - 2023 - Importcontent'!IX22</f>
        <v>0</v>
      </c>
      <c r="IY22" s="1">
        <f>'Calculation - tariffs vec'!IX$4*'PCE - 2023 - Importcontent'!IY22</f>
        <v>0</v>
      </c>
      <c r="IZ22" s="1">
        <f>'Calculation - tariffs vec'!IY$4*'PCE - 2023 - Importcontent'!IZ22</f>
        <v>0</v>
      </c>
      <c r="JA22" s="1">
        <f>'Calculation - tariffs vec'!IZ$4*'PCE - 2023 - Importcontent'!JA22</f>
        <v>0</v>
      </c>
      <c r="JB22" s="1">
        <f>'Calculation - tariffs vec'!JA$4*'PCE - 2023 - Importcontent'!JB22</f>
        <v>0</v>
      </c>
      <c r="JC22" s="1">
        <f>'Calculation - tariffs vec'!JB$4*'PCE - 2023 - Importcontent'!JC22</f>
        <v>0</v>
      </c>
      <c r="JD22" s="1">
        <f>'Calculation - tariffs vec'!JC$4*'PCE - 2023 - Importcontent'!JD22</f>
        <v>0</v>
      </c>
      <c r="JE22" s="1">
        <f>'Calculation - tariffs vec'!JD$4*'PCE - 2023 - Importcontent'!JE22</f>
        <v>0</v>
      </c>
      <c r="JF22" s="1">
        <f>'Calculation - tariffs vec'!JE$4*'PCE - 2023 - Importcontent'!JF22</f>
        <v>0</v>
      </c>
      <c r="JG22" s="1">
        <f>'Calculation - tariffs vec'!JF$4*'PCE - 2023 - Importcontent'!JG22</f>
        <v>0</v>
      </c>
      <c r="JH22" s="1">
        <f>'Calculation - tariffs vec'!JG$4*'PCE - 2023 - Importcontent'!JH22</f>
        <v>0</v>
      </c>
      <c r="JI22" s="1">
        <f>'Calculation - tariffs vec'!JH$4*'PCE - 2023 - Importcontent'!JI22</f>
        <v>0</v>
      </c>
      <c r="JJ22" s="1">
        <f>'Calculation - tariffs vec'!JI$4*'PCE - 2023 - Importcontent'!JJ22</f>
        <v>0</v>
      </c>
      <c r="JK22" s="1">
        <f>'Calculation - tariffs vec'!JJ$4*'PCE - 2023 - Importcontent'!JK22</f>
        <v>0</v>
      </c>
      <c r="JL22" s="1">
        <f>'Calculation - tariffs vec'!JK$4*'PCE - 2023 - Importcontent'!JL22</f>
        <v>0</v>
      </c>
      <c r="JM22" s="1">
        <f>'Calculation - tariffs vec'!JL$4*'PCE - 2023 - Importcontent'!JM22</f>
        <v>0</v>
      </c>
      <c r="JN22" s="1">
        <f>'Calculation - tariffs vec'!JM$4*'PCE - 2023 - Importcontent'!JN22</f>
        <v>0</v>
      </c>
      <c r="JO22" s="1">
        <f>'Calculation - tariffs vec'!JN$4*'PCE - 2023 - Importcontent'!JO22</f>
        <v>0</v>
      </c>
      <c r="JP22" s="1">
        <f>'Calculation - tariffs vec'!JO$4*'PCE - 2023 - Importcontent'!JP22</f>
        <v>0</v>
      </c>
      <c r="JQ22" s="1">
        <f>'Calculation - tariffs vec'!JP$4*'PCE - 2023 - Importcontent'!JQ22</f>
        <v>0</v>
      </c>
      <c r="JR22" s="1">
        <f>'Calculation - tariffs vec'!JQ$4*'PCE - 2023 - Importcontent'!JR22</f>
        <v>0</v>
      </c>
      <c r="JS22" s="1">
        <f>'Calculation - tariffs vec'!JR$4*'PCE - 2023 - Importcontent'!JS22</f>
        <v>0</v>
      </c>
      <c r="JT22" s="1">
        <f>'Calculation - tariffs vec'!JS$4*'PCE - 2023 - Importcontent'!JT22</f>
        <v>0</v>
      </c>
      <c r="JU22" s="1">
        <f>'Calculation - tariffs vec'!JT$4*'PCE - 2023 - Importcontent'!JU22</f>
        <v>0</v>
      </c>
      <c r="JV22" s="1">
        <f>'Calculation - tariffs vec'!JU$4*'PCE - 2023 - Importcontent'!JV22</f>
        <v>0</v>
      </c>
      <c r="JW22" s="1">
        <f>'Calculation - tariffs vec'!JV$4*'PCE - 2023 - Importcontent'!JW22</f>
        <v>0</v>
      </c>
      <c r="JX22" s="1">
        <f>'Calculation - tariffs vec'!JW$4*'PCE - 2023 - Importcontent'!JX22</f>
        <v>0</v>
      </c>
      <c r="JY22" s="1">
        <f>'Calculation - tariffs vec'!JX$4*'PCE - 2023 - Importcontent'!JY22</f>
        <v>0</v>
      </c>
      <c r="JZ22" s="1">
        <f>'Calculation - tariffs vec'!JY$4*'PCE - 2023 - Importcontent'!JZ22</f>
        <v>0</v>
      </c>
      <c r="KA22" s="1">
        <f>'Calculation - tariffs vec'!JZ$4*'PCE - 2023 - Importcontent'!KA22</f>
        <v>0</v>
      </c>
      <c r="KB22" s="1">
        <f>'Calculation - tariffs vec'!KA$4*'PCE - 2023 - Importcontent'!KB22</f>
        <v>0</v>
      </c>
      <c r="KC22" s="1">
        <f>'Calculation - tariffs vec'!KB$4*'PCE - 2023 - Importcontent'!KC22</f>
        <v>0</v>
      </c>
      <c r="KD22" s="1">
        <f>'Calculation - tariffs vec'!KC$4*'PCE - 2023 - Importcontent'!KD22</f>
        <v>0</v>
      </c>
      <c r="KE22" s="1">
        <f>'Calculation - tariffs vec'!KD$4*'PCE - 2023 - Importcontent'!KE22</f>
        <v>0</v>
      </c>
      <c r="KF22" s="1">
        <f>'Calculation - tariffs vec'!KE$4*'PCE - 2023 - Importcontent'!KF22</f>
        <v>0</v>
      </c>
      <c r="KG22" s="1">
        <f>'Calculation - tariffs vec'!KF$4*'PCE - 2023 - Importcontent'!KG22</f>
        <v>0</v>
      </c>
      <c r="KH22" s="1">
        <f>'Calculation - tariffs vec'!KG$4*'PCE - 2023 - Importcontent'!KH22</f>
        <v>0</v>
      </c>
      <c r="KI22" s="1">
        <f>'Calculation - tariffs vec'!KH$4*'PCE - 2023 - Importcontent'!KI22</f>
        <v>2.5877193101136679E-2</v>
      </c>
      <c r="KJ22" s="1">
        <f>'Calculation - tariffs vec'!KI$4*'PCE - 2023 - Importcontent'!KJ22</f>
        <v>7.4551987499247071E-3</v>
      </c>
      <c r="KK22" s="1">
        <f>'Calculation - tariffs vec'!KJ$4*'PCE - 2023 - Importcontent'!KK22</f>
        <v>5.2428587732275077E-9</v>
      </c>
      <c r="KL22" s="1">
        <f>'Calculation - tariffs vec'!KK$4*'PCE - 2023 - Importcontent'!KL22</f>
        <v>1.5438244774254237E-4</v>
      </c>
      <c r="KM22" s="1">
        <f>'Calculation - tariffs vec'!KL$4*'PCE - 2023 - Importcontent'!KM22</f>
        <v>0</v>
      </c>
      <c r="KN22" s="1">
        <f>'Calculation - tariffs vec'!KM$4*'PCE - 2023 - Importcontent'!KN22</f>
        <v>0</v>
      </c>
      <c r="KO22" s="1">
        <f>'Calculation - tariffs vec'!KN$4*'PCE - 2023 - Importcontent'!KO22</f>
        <v>0</v>
      </c>
      <c r="KP22" s="1">
        <f>'Calculation - tariffs vec'!KO$4*'PCE - 2023 - Importcontent'!KP22</f>
        <v>1.3346372205058879E-4</v>
      </c>
      <c r="KQ22" s="1">
        <f>'Calculation - tariffs vec'!KP$4*'PCE - 2023 - Importcontent'!KQ22</f>
        <v>8.7667074086376494E-4</v>
      </c>
      <c r="KR22" s="1">
        <f>'Calculation - tariffs vec'!KQ$4*'PCE - 2023 - Importcontent'!KR22</f>
        <v>1.1570251581420148E-3</v>
      </c>
      <c r="KS22" s="1">
        <f>'Calculation - tariffs vec'!KR$4*'PCE - 2023 - Importcontent'!KS22</f>
        <v>2.4707784454697209E-3</v>
      </c>
      <c r="KT22" s="1">
        <f>'Calculation - tariffs vec'!KS$4*'PCE - 2023 - Importcontent'!KT22</f>
        <v>2.8218036315545473E-3</v>
      </c>
      <c r="KU22" s="1">
        <f>'Calculation - tariffs vec'!KT$4*'PCE - 2023 - Importcontent'!KU22</f>
        <v>2.2416593467684313E-3</v>
      </c>
      <c r="KV22" s="1">
        <f>'Calculation - tariffs vec'!KU$4*'PCE - 2023 - Importcontent'!KV22</f>
        <v>1.8946938369454648E-3</v>
      </c>
      <c r="KW22" s="1">
        <f>'Calculation - tariffs vec'!KV$4*'PCE - 2023 - Importcontent'!KW22</f>
        <v>1.4585367713496338E-3</v>
      </c>
      <c r="KX22" s="1">
        <f>'Calculation - tariffs vec'!KW$4*'PCE - 2023 - Importcontent'!KX22</f>
        <v>1.4279982078581248E-5</v>
      </c>
      <c r="KY22" s="1">
        <f>'Calculation - tariffs vec'!KX$4*'PCE - 2023 - Importcontent'!KY22</f>
        <v>5.2242145092951602E-5</v>
      </c>
      <c r="KZ22" s="1">
        <f>'Calculation - tariffs vec'!KY$4*'PCE - 2023 - Importcontent'!KZ22</f>
        <v>3.8337162701663075E-4</v>
      </c>
      <c r="LA22" s="1">
        <f>'Calculation - tariffs vec'!KZ$4*'PCE - 2023 - Importcontent'!LA22</f>
        <v>2.7120224447462447E-2</v>
      </c>
      <c r="LB22" s="1">
        <f>'Calculation - tariffs vec'!LA$4*'PCE - 2023 - Importcontent'!LB22</f>
        <v>1.9520449078026846E-3</v>
      </c>
      <c r="LC22" s="1">
        <f>'Calculation - tariffs vec'!LB$4*'PCE - 2023 - Importcontent'!LC22</f>
        <v>3.5831042155844655E-5</v>
      </c>
      <c r="LD22" s="1">
        <f>'Calculation - tariffs vec'!LC$4*'PCE - 2023 - Importcontent'!LD22</f>
        <v>1.1683818031483586E-3</v>
      </c>
      <c r="LE22" s="1">
        <f>'Calculation - tariffs vec'!LD$4*'PCE - 2023 - Importcontent'!LE22</f>
        <v>3.3823745938720648E-5</v>
      </c>
      <c r="LF22" s="1">
        <f>'Calculation - tariffs vec'!LE$4*'PCE - 2023 - Importcontent'!LF22</f>
        <v>3.33059531482441E-3</v>
      </c>
      <c r="LG22" s="1">
        <f>'Calculation - tariffs vec'!LF$4*'PCE - 2023 - Importcontent'!LG22</f>
        <v>1.2810067335083554E-2</v>
      </c>
      <c r="LH22" s="1">
        <f>'Calculation - tariffs vec'!LG$4*'PCE - 2023 - Importcontent'!LH22</f>
        <v>1.2390307100468368E-3</v>
      </c>
      <c r="LI22" s="1">
        <f>'Calculation - tariffs vec'!LH$4*'PCE - 2023 - Importcontent'!LI22</f>
        <v>0</v>
      </c>
      <c r="LJ22" s="1">
        <f>'Calculation - tariffs vec'!LI$4*'PCE - 2023 - Importcontent'!LJ22</f>
        <v>0</v>
      </c>
      <c r="LK22" s="1">
        <f>'Calculation - tariffs vec'!LJ$4*'PCE - 2023 - Importcontent'!LK22</f>
        <v>0</v>
      </c>
      <c r="LL22" s="1">
        <f>'Calculation - tariffs vec'!LK$4*'PCE - 2023 - Importcontent'!LL22</f>
        <v>0</v>
      </c>
      <c r="LM22" s="1">
        <f>'Calculation - tariffs vec'!LL$4*'PCE - 2023 - Importcontent'!LM22</f>
        <v>0</v>
      </c>
      <c r="LN22" s="1">
        <f>'Calculation - tariffs vec'!LM$4*'PCE - 2023 - Importcontent'!LN22</f>
        <v>0</v>
      </c>
      <c r="LO22" s="1">
        <f>'Calculation - tariffs vec'!LN$4*'PCE - 2023 - Importcontent'!LO22</f>
        <v>0</v>
      </c>
      <c r="LP22" s="1">
        <f>'Calculation - tariffs vec'!LO$4*'PCE - 2023 - Importcontent'!LP22</f>
        <v>0</v>
      </c>
      <c r="LQ22" s="1">
        <f>'Calculation - tariffs vec'!LP$4*'PCE - 2023 - Importcontent'!LQ22</f>
        <v>0</v>
      </c>
      <c r="LR22" s="1">
        <f>'Calculation - tariffs vec'!LQ$4*'PCE - 2023 - Importcontent'!LR22</f>
        <v>0</v>
      </c>
      <c r="LS22" s="1">
        <f>'Calculation - tariffs vec'!LR$4*'PCE - 2023 - Importcontent'!LS22</f>
        <v>0</v>
      </c>
      <c r="LT22" s="1">
        <f>'Calculation - tariffs vec'!LS$4*'PCE - 2023 - Importcontent'!LT22</f>
        <v>0</v>
      </c>
      <c r="LU22" s="1">
        <f>'Calculation - tariffs vec'!LT$4*'PCE - 2023 - Importcontent'!LU22</f>
        <v>0</v>
      </c>
      <c r="LV22" s="1">
        <f>'Calculation - tariffs vec'!LU$4*'PCE - 2023 - Importcontent'!LV22</f>
        <v>0</v>
      </c>
      <c r="LW22" s="1">
        <f>'Calculation - tariffs vec'!LV$4*'PCE - 2023 - Importcontent'!LW22</f>
        <v>0</v>
      </c>
      <c r="LX22" s="1">
        <f>'Calculation - tariffs vec'!LW$4*'PCE - 2023 - Importcontent'!LX22</f>
        <v>0</v>
      </c>
      <c r="LY22" s="1">
        <f>'Calculation - tariffs vec'!LX$4*'PCE - 2023 - Importcontent'!LY22</f>
        <v>0</v>
      </c>
      <c r="LZ22" s="1">
        <f>'Calculation - tariffs vec'!LY$4*'PCE - 2023 - Importcontent'!LZ22</f>
        <v>0</v>
      </c>
      <c r="MA22" s="1">
        <f>'Calculation - tariffs vec'!LZ$4*'PCE - 2023 - Importcontent'!MA22</f>
        <v>0</v>
      </c>
      <c r="MB22" s="1">
        <f>'Calculation - tariffs vec'!MA$4*'PCE - 2023 - Importcontent'!MB22</f>
        <v>0</v>
      </c>
      <c r="MC22" s="1">
        <f>'Calculation - tariffs vec'!MB$4*'PCE - 2023 - Importcontent'!MC22</f>
        <v>0</v>
      </c>
      <c r="MD22" s="1">
        <f>'Calculation - tariffs vec'!MC$4*'PCE - 2023 - Importcontent'!MD22</f>
        <v>0</v>
      </c>
      <c r="ME22" s="1">
        <f>'Calculation - tariffs vec'!MD$4*'PCE - 2023 - Importcontent'!ME22</f>
        <v>0</v>
      </c>
      <c r="MF22" s="1">
        <f>'Calculation - tariffs vec'!ME$4*'PCE - 2023 - Importcontent'!MF22</f>
        <v>0</v>
      </c>
      <c r="MG22" s="1">
        <f>'Calculation - tariffs vec'!MF$4*'PCE - 2023 - Importcontent'!MG22</f>
        <v>0</v>
      </c>
      <c r="MH22" s="1">
        <f>'Calculation - tariffs vec'!MG$4*'PCE - 2023 - Importcontent'!MH22</f>
        <v>0</v>
      </c>
      <c r="MI22" s="1">
        <f>'Calculation - tariffs vec'!MH$4*'PCE - 2023 - Importcontent'!MI22</f>
        <v>0</v>
      </c>
      <c r="MJ22" s="1">
        <f>'Calculation - tariffs vec'!MI$4*'PCE - 2023 - Importcontent'!MJ22</f>
        <v>0</v>
      </c>
      <c r="MK22" s="1">
        <f>'Calculation - tariffs vec'!MJ$4*'PCE - 2023 - Importcontent'!MK22</f>
        <v>0</v>
      </c>
      <c r="ML22" s="1">
        <f>'Calculation - tariffs vec'!MK$4*'PCE - 2023 - Importcontent'!ML22</f>
        <v>0</v>
      </c>
      <c r="MM22" s="1">
        <f>'Calculation - tariffs vec'!ML$4*'PCE - 2023 - Importcontent'!MM22</f>
        <v>0</v>
      </c>
      <c r="MN22" s="1">
        <f>'Calculation - tariffs vec'!MM$4*'PCE - 2023 - Importcontent'!MN22</f>
        <v>0</v>
      </c>
      <c r="MO22" s="1">
        <f>'Calculation - tariffs vec'!MN$4*'PCE - 2023 - Importcontent'!MO22</f>
        <v>0</v>
      </c>
      <c r="MP22" s="1">
        <f>'Calculation - tariffs vec'!MO$4*'PCE - 2023 - Importcontent'!MP22</f>
        <v>0</v>
      </c>
      <c r="MQ22" s="1">
        <f>'Calculation - tariffs vec'!MP$4*'PCE - 2023 - Importcontent'!MQ22</f>
        <v>0</v>
      </c>
      <c r="MR22" s="1">
        <f>'Calculation - tariffs vec'!MQ$4*'PCE - 2023 - Importcontent'!MR22</f>
        <v>0</v>
      </c>
      <c r="MS22" s="1">
        <f>'Calculation - tariffs vec'!MR$4*'PCE - 2023 - Importcontent'!MS22</f>
        <v>0</v>
      </c>
      <c r="MT22" s="1">
        <f>'Calculation - tariffs vec'!MS$4*'PCE - 2023 - Importcontent'!MT22</f>
        <v>0</v>
      </c>
      <c r="MU22" s="1">
        <f>'Calculation - tariffs vec'!MT$4*'PCE - 2023 - Importcontent'!MU22</f>
        <v>0</v>
      </c>
      <c r="MV22" s="1">
        <f>'Calculation - tariffs vec'!MU$4*'PCE - 2023 - Importcontent'!MV22</f>
        <v>0</v>
      </c>
      <c r="MW22" s="1">
        <f>'Calculation - tariffs vec'!MV$4*'PCE - 2023 - Importcontent'!MW22</f>
        <v>0</v>
      </c>
      <c r="MX22" s="1">
        <f>'Calculation - tariffs vec'!MW$4*'PCE - 2023 - Importcontent'!MX22</f>
        <v>0</v>
      </c>
      <c r="MY22" s="1">
        <f>'Calculation - tariffs vec'!MX$4*'PCE - 2023 - Importcontent'!MY22</f>
        <v>0</v>
      </c>
      <c r="MZ22" s="1">
        <f>'Calculation - tariffs vec'!MY$4*'PCE - 2023 - Importcontent'!MZ22</f>
        <v>0</v>
      </c>
      <c r="NA22" s="1">
        <f>'Calculation - tariffs vec'!MZ$4*'PCE - 2023 - Importcontent'!NA22</f>
        <v>0</v>
      </c>
      <c r="NB22" s="1">
        <f>'Calculation - tariffs vec'!NA$4*'PCE - 2023 - Importcontent'!NB22</f>
        <v>0</v>
      </c>
      <c r="NC22" s="1">
        <f>'Calculation - tariffs vec'!NB$4*'PCE - 2023 - Importcontent'!NC22</f>
        <v>0</v>
      </c>
      <c r="ND22" s="1">
        <f>'Calculation - tariffs vec'!NC$4*'PCE - 2023 - Importcontent'!ND22</f>
        <v>4.3038882552922178E-4</v>
      </c>
      <c r="NE22" s="1">
        <f>'Calculation - tariffs vec'!ND$4*'PCE - 2023 - Importcontent'!NE22</f>
        <v>2.489083816502701E-3</v>
      </c>
      <c r="NF22" s="1">
        <f>'Calculation - tariffs vec'!NE$4*'PCE - 2023 - Importcontent'!NF22</f>
        <v>1.0451578000954972E-9</v>
      </c>
      <c r="NG22" s="1">
        <f>'Calculation - tariffs vec'!NF$4*'PCE - 2023 - Importcontent'!NG22</f>
        <v>3.1114710261476505E-5</v>
      </c>
      <c r="NH22" s="1">
        <f>'Calculation - tariffs vec'!NG$4*'PCE - 2023 - Importcontent'!NH22</f>
        <v>0</v>
      </c>
      <c r="NI22" s="1">
        <f>'Calculation - tariffs vec'!NH$4*'PCE - 2023 - Importcontent'!NI22</f>
        <v>0</v>
      </c>
      <c r="NJ22" s="1">
        <f>'Calculation - tariffs vec'!NI$4*'PCE - 2023 - Importcontent'!NJ22</f>
        <v>0</v>
      </c>
      <c r="NK22" s="1">
        <f>'Calculation - tariffs vec'!NJ$4*'PCE - 2023 - Importcontent'!NK22</f>
        <v>3.12464115279689E-5</v>
      </c>
      <c r="NL22" s="1">
        <f>'Calculation - tariffs vec'!NK$4*'PCE - 2023 - Importcontent'!NL22</f>
        <v>5.1015650203643044E-4</v>
      </c>
      <c r="NM22" s="1">
        <f>'Calculation - tariffs vec'!NL$4*'PCE - 2023 - Importcontent'!NM22</f>
        <v>1.811504946935883E-3</v>
      </c>
      <c r="NN22" s="1">
        <f>'Calculation - tariffs vec'!NM$4*'PCE - 2023 - Importcontent'!NN22</f>
        <v>2.7910620926908675E-3</v>
      </c>
      <c r="NO22" s="1">
        <f>'Calculation - tariffs vec'!NN$4*'PCE - 2023 - Importcontent'!NO22</f>
        <v>1.403085107545997E-2</v>
      </c>
      <c r="NP22" s="1">
        <f>'Calculation - tariffs vec'!NO$4*'PCE - 2023 - Importcontent'!NP22</f>
        <v>3.0614468155810174E-3</v>
      </c>
      <c r="NQ22" s="1">
        <f>'Calculation - tariffs vec'!NP$4*'PCE - 2023 - Importcontent'!NQ22</f>
        <v>4.7875573255780875E-3</v>
      </c>
      <c r="NR22" s="1">
        <f>'Calculation - tariffs vec'!NQ$4*'PCE - 2023 - Importcontent'!NR22</f>
        <v>7.0516514801579524E-3</v>
      </c>
      <c r="NS22" s="1">
        <f>'Calculation - tariffs vec'!NR$4*'PCE - 2023 - Importcontent'!NS22</f>
        <v>1.1277097506249568E-4</v>
      </c>
      <c r="NT22" s="1">
        <f>'Calculation - tariffs vec'!NS$4*'PCE - 2023 - Importcontent'!NT22</f>
        <v>2.0857480713047948E-6</v>
      </c>
      <c r="NU22" s="1">
        <f>'Calculation - tariffs vec'!NT$4*'PCE - 2023 - Importcontent'!NU22</f>
        <v>8.0536868180813904E-5</v>
      </c>
      <c r="NV22" s="1">
        <f>'Calculation - tariffs vec'!NU$4*'PCE - 2023 - Importcontent'!NV22</f>
        <v>1.4532386159146855E-2</v>
      </c>
      <c r="NW22" s="1">
        <f>'Calculation - tariffs vec'!NV$4*'PCE - 2023 - Importcontent'!NW22</f>
        <v>1.9643525721707919E-4</v>
      </c>
      <c r="NX22" s="1">
        <f>'Calculation - tariffs vec'!NW$4*'PCE - 2023 - Importcontent'!NX22</f>
        <v>6.9671288568503428E-7</v>
      </c>
      <c r="NY22" s="1">
        <f>'Calculation - tariffs vec'!NX$4*'PCE - 2023 - Importcontent'!NY22</f>
        <v>8.6671147750635026E-4</v>
      </c>
      <c r="NZ22" s="1">
        <f>'Calculation - tariffs vec'!NY$4*'PCE - 2023 - Importcontent'!NZ22</f>
        <v>3.2459726146763828E-5</v>
      </c>
      <c r="OA22" s="1">
        <f>'Calculation - tariffs vec'!NZ$4*'PCE - 2023 - Importcontent'!OA22</f>
        <v>6.303458648799175E-4</v>
      </c>
      <c r="OB22" s="1">
        <f>'Calculation - tariffs vec'!OA$4*'PCE - 2023 - Importcontent'!OB22</f>
        <v>1.3169436750245754E-2</v>
      </c>
      <c r="OC22" s="1">
        <f>'Calculation - tariffs vec'!OB$4*'PCE - 2023 - Importcontent'!OC22</f>
        <v>2.3105513397791346E-3</v>
      </c>
      <c r="OD22" s="1">
        <f>'Calculation - tariffs vec'!OC$4*'PCE - 2023 - Importcontent'!OD22</f>
        <v>0</v>
      </c>
      <c r="OE22" s="1">
        <f>'Calculation - tariffs vec'!OD$4*'PCE - 2023 - Importcontent'!OE22</f>
        <v>0</v>
      </c>
      <c r="OF22" s="1">
        <f>'Calculation - tariffs vec'!OE$4*'PCE - 2023 - Importcontent'!OF22</f>
        <v>0</v>
      </c>
      <c r="OG22" s="1">
        <f>'Calculation - tariffs vec'!OF$4*'PCE - 2023 - Importcontent'!OG22</f>
        <v>0</v>
      </c>
      <c r="OH22" s="1">
        <f>'Calculation - tariffs vec'!OG$4*'PCE - 2023 - Importcontent'!OH22</f>
        <v>0</v>
      </c>
      <c r="OI22" s="1">
        <f>'Calculation - tariffs vec'!OH$4*'PCE - 2023 - Importcontent'!OI22</f>
        <v>0</v>
      </c>
      <c r="OJ22" s="1">
        <f>'Calculation - tariffs vec'!OI$4*'PCE - 2023 - Importcontent'!OJ22</f>
        <v>0</v>
      </c>
      <c r="OK22" s="1">
        <f>'Calculation - tariffs vec'!OJ$4*'PCE - 2023 - Importcontent'!OK22</f>
        <v>0</v>
      </c>
      <c r="OL22" s="1">
        <f>'Calculation - tariffs vec'!OK$4*'PCE - 2023 - Importcontent'!OL22</f>
        <v>0</v>
      </c>
      <c r="OM22" s="1">
        <f>'Calculation - tariffs vec'!OL$4*'PCE - 2023 - Importcontent'!OM22</f>
        <v>0</v>
      </c>
      <c r="ON22" s="1">
        <f>'Calculation - tariffs vec'!OM$4*'PCE - 2023 - Importcontent'!ON22</f>
        <v>0</v>
      </c>
      <c r="OO22" s="1">
        <f>'Calculation - tariffs vec'!ON$4*'PCE - 2023 - Importcontent'!OO22</f>
        <v>0</v>
      </c>
      <c r="OP22" s="1">
        <f>'Calculation - tariffs vec'!OO$4*'PCE - 2023 - Importcontent'!OP22</f>
        <v>0</v>
      </c>
      <c r="OQ22" s="1">
        <f>'Calculation - tariffs vec'!OP$4*'PCE - 2023 - Importcontent'!OQ22</f>
        <v>0</v>
      </c>
      <c r="OR22" s="1">
        <f>'Calculation - tariffs vec'!OQ$4*'PCE - 2023 - Importcontent'!OR22</f>
        <v>0</v>
      </c>
      <c r="OS22" s="1">
        <f>'Calculation - tariffs vec'!OR$4*'PCE - 2023 - Importcontent'!OS22</f>
        <v>0</v>
      </c>
      <c r="OT22" s="1">
        <f>'Calculation - tariffs vec'!OS$4*'PCE - 2023 - Importcontent'!OT22</f>
        <v>0</v>
      </c>
      <c r="OU22" s="1">
        <f>'Calculation - tariffs vec'!OT$4*'PCE - 2023 - Importcontent'!OU22</f>
        <v>0</v>
      </c>
      <c r="OV22" s="1">
        <f>'Calculation - tariffs vec'!OU$4*'PCE - 2023 - Importcontent'!OV22</f>
        <v>0</v>
      </c>
      <c r="OW22" s="1">
        <f>'Calculation - tariffs vec'!OV$4*'PCE - 2023 - Importcontent'!OW22</f>
        <v>0</v>
      </c>
      <c r="OX22" s="1">
        <f>'Calculation - tariffs vec'!OW$4*'PCE - 2023 - Importcontent'!OX22</f>
        <v>0</v>
      </c>
      <c r="OY22" s="1">
        <f>'Calculation - tariffs vec'!OX$4*'PCE - 2023 - Importcontent'!OY22</f>
        <v>0</v>
      </c>
      <c r="OZ22" s="1">
        <f>'Calculation - tariffs vec'!OY$4*'PCE - 2023 - Importcontent'!OZ22</f>
        <v>0</v>
      </c>
      <c r="PA22" s="1">
        <f>'Calculation - tariffs vec'!OZ$4*'PCE - 2023 - Importcontent'!PA22</f>
        <v>0</v>
      </c>
      <c r="PB22" s="1">
        <f>'Calculation - tariffs vec'!PA$4*'PCE - 2023 - Importcontent'!PB22</f>
        <v>0</v>
      </c>
      <c r="PC22" s="1">
        <f>'Calculation - tariffs vec'!PB$4*'PCE - 2023 - Importcontent'!PC22</f>
        <v>0</v>
      </c>
      <c r="PD22" s="1">
        <f>'Calculation - tariffs vec'!PC$4*'PCE - 2023 - Importcontent'!PD22</f>
        <v>0</v>
      </c>
      <c r="PE22" s="1">
        <f>'Calculation - tariffs vec'!PD$4*'PCE - 2023 - Importcontent'!PE22</f>
        <v>0</v>
      </c>
      <c r="PF22" s="1">
        <f>'Calculation - tariffs vec'!PE$4*'PCE - 2023 - Importcontent'!PF22</f>
        <v>0</v>
      </c>
      <c r="PG22" s="1">
        <f>'Calculation - tariffs vec'!PF$4*'PCE - 2023 - Importcontent'!PG22</f>
        <v>0</v>
      </c>
      <c r="PH22" s="1">
        <f>'Calculation - tariffs vec'!PG$4*'PCE - 2023 - Importcontent'!PH22</f>
        <v>0</v>
      </c>
      <c r="PI22" s="1">
        <f>'Calculation - tariffs vec'!PH$4*'PCE - 2023 - Importcontent'!PI22</f>
        <v>0</v>
      </c>
      <c r="PJ22" s="1">
        <f>'Calculation - tariffs vec'!PI$4*'PCE - 2023 - Importcontent'!PJ22</f>
        <v>0</v>
      </c>
      <c r="PK22" s="1">
        <f>'Calculation - tariffs vec'!PJ$4*'PCE - 2023 - Importcontent'!PK22</f>
        <v>0</v>
      </c>
      <c r="PL22" s="1">
        <f>'Calculation - tariffs vec'!PK$4*'PCE - 2023 - Importcontent'!PL22</f>
        <v>0</v>
      </c>
      <c r="PM22" s="1">
        <f>'Calculation - tariffs vec'!PL$4*'PCE - 2023 - Importcontent'!PM22</f>
        <v>0</v>
      </c>
      <c r="PN22" s="1">
        <f>'Calculation - tariffs vec'!PM$4*'PCE - 2023 - Importcontent'!PN22</f>
        <v>0</v>
      </c>
      <c r="PO22" s="1">
        <f>'Calculation - tariffs vec'!PN$4*'PCE - 2023 - Importcontent'!PO22</f>
        <v>0</v>
      </c>
      <c r="PP22" s="1">
        <f>'Calculation - tariffs vec'!PO$4*'PCE - 2023 - Importcontent'!PP22</f>
        <v>0</v>
      </c>
      <c r="PQ22" s="1">
        <f>'Calculation - tariffs vec'!PP$4*'PCE - 2023 - Importcontent'!PQ22</f>
        <v>0</v>
      </c>
      <c r="PR22" s="1">
        <f>'Calculation - tariffs vec'!PQ$4*'PCE - 2023 - Importcontent'!PR22</f>
        <v>0</v>
      </c>
      <c r="PS22" s="1">
        <f>'Calculation - tariffs vec'!PR$4*'PCE - 2023 - Importcontent'!PS22</f>
        <v>0</v>
      </c>
      <c r="PT22" s="1">
        <f>'Calculation - tariffs vec'!PS$4*'PCE - 2023 - Importcontent'!PT22</f>
        <v>0</v>
      </c>
      <c r="PU22" s="1">
        <f>'Calculation - tariffs vec'!PT$4*'PCE - 2023 - Importcontent'!PU22</f>
        <v>0</v>
      </c>
      <c r="PV22" s="1">
        <f>'Calculation - tariffs vec'!PU$4*'PCE - 2023 - Importcontent'!PV22</f>
        <v>0</v>
      </c>
      <c r="PW22" s="1">
        <f>'Calculation - tariffs vec'!PV$4*'PCE - 2023 - Importcontent'!PW22</f>
        <v>0</v>
      </c>
      <c r="PX22" s="1">
        <f>'Calculation - tariffs vec'!PW$4*'PCE - 2023 - Importcontent'!PX22</f>
        <v>0</v>
      </c>
      <c r="PY22" s="1">
        <f>'Calculation - tariffs vec'!PX$4*'PCE - 2023 - Importcontent'!PY22</f>
        <v>0.20626457464682468</v>
      </c>
      <c r="PZ22" s="1">
        <f>'Calculation - tariffs vec'!PY$4*'PCE - 2023 - Importcontent'!PZ22</f>
        <v>4.3230937329193355E-3</v>
      </c>
      <c r="QA22" s="1">
        <f>'Calculation - tariffs vec'!PZ$4*'PCE - 2023 - Importcontent'!QA22</f>
        <v>9.9274663704093293E-3</v>
      </c>
      <c r="QB22" s="1">
        <f>'Calculation - tariffs vec'!QA$4*'PCE - 2023 - Importcontent'!QB22</f>
        <v>4.7657580453603948E-4</v>
      </c>
      <c r="QC22" s="1">
        <f>'Calculation - tariffs vec'!QB$4*'PCE - 2023 - Importcontent'!QC22</f>
        <v>0</v>
      </c>
      <c r="QD22" s="1">
        <f>'Calculation - tariffs vec'!QC$4*'PCE - 2023 - Importcontent'!QD22</f>
        <v>0</v>
      </c>
      <c r="QE22" s="1">
        <f>'Calculation - tariffs vec'!QD$4*'PCE - 2023 - Importcontent'!QE22</f>
        <v>0</v>
      </c>
      <c r="QF22" s="1">
        <f>'Calculation - tariffs vec'!QE$4*'PCE - 2023 - Importcontent'!QF22</f>
        <v>3.2898263974209525E-4</v>
      </c>
      <c r="QG22" s="1">
        <f>'Calculation - tariffs vec'!QF$4*'PCE - 2023 - Importcontent'!QG22</f>
        <v>2.6306654688810099E-3</v>
      </c>
      <c r="QH22" s="1">
        <f>'Calculation - tariffs vec'!QG$4*'PCE - 2023 - Importcontent'!QH22</f>
        <v>5.9458332209161172E-3</v>
      </c>
      <c r="QI22" s="1">
        <f>'Calculation - tariffs vec'!QH$4*'PCE - 2023 - Importcontent'!QI22</f>
        <v>8.6230583101328112E-3</v>
      </c>
      <c r="QJ22" s="1">
        <f>'Calculation - tariffs vec'!QI$4*'PCE - 2023 - Importcontent'!QJ22</f>
        <v>1.4485883917781078E-2</v>
      </c>
      <c r="QK22" s="1">
        <f>'Calculation - tariffs vec'!QJ$4*'PCE - 2023 - Importcontent'!QK22</f>
        <v>1.6658410143491578E-2</v>
      </c>
      <c r="QL22" s="1">
        <f>'Calculation - tariffs vec'!QK$4*'PCE - 2023 - Importcontent'!QL22</f>
        <v>3.2192179021232024E-2</v>
      </c>
      <c r="QM22" s="1">
        <f>'Calculation - tariffs vec'!QL$4*'PCE - 2023 - Importcontent'!QM22</f>
        <v>5.1103463689377453E-2</v>
      </c>
      <c r="QN22" s="1">
        <f>'Calculation - tariffs vec'!QM$4*'PCE - 2023 - Importcontent'!QN22</f>
        <v>1.6159132127632856E-4</v>
      </c>
      <c r="QO22" s="1">
        <f>'Calculation - tariffs vec'!QN$4*'PCE - 2023 - Importcontent'!QO22</f>
        <v>3.2583820434499726E-4</v>
      </c>
      <c r="QP22" s="1">
        <f>'Calculation - tariffs vec'!QO$4*'PCE - 2023 - Importcontent'!QP22</f>
        <v>4.2132826236991697E-4</v>
      </c>
      <c r="QQ22" s="1">
        <f>'Calculation - tariffs vec'!QP$4*'PCE - 2023 - Importcontent'!QQ22</f>
        <v>0.3101420883741125</v>
      </c>
      <c r="QR22" s="1">
        <f>'Calculation - tariffs vec'!QQ$4*'PCE - 2023 - Importcontent'!QR22</f>
        <v>7.4926718214823852E-4</v>
      </c>
      <c r="QS22" s="1">
        <f>'Calculation - tariffs vec'!QR$4*'PCE - 2023 - Importcontent'!QS22</f>
        <v>3.3458267721623025E-5</v>
      </c>
      <c r="QT22" s="1">
        <f>'Calculation - tariffs vec'!QS$4*'PCE - 2023 - Importcontent'!QT22</f>
        <v>5.4936717642632025E-3</v>
      </c>
      <c r="QU22" s="1">
        <f>'Calculation - tariffs vec'!QT$4*'PCE - 2023 - Importcontent'!QU22</f>
        <v>1.1234336901339907E-4</v>
      </c>
      <c r="QV22" s="1">
        <f>'Calculation - tariffs vec'!QU$4*'PCE - 2023 - Importcontent'!QV22</f>
        <v>3.4831502747034852E-3</v>
      </c>
      <c r="QW22" s="1">
        <f>'Calculation - tariffs vec'!QV$4*'PCE - 2023 - Importcontent'!QW22</f>
        <v>7.17583765970169E-3</v>
      </c>
      <c r="QX22" s="1">
        <f>'Calculation - tariffs vec'!QW$4*'PCE - 2023 - Importcontent'!QX22</f>
        <v>6.8079670101615251E-3</v>
      </c>
      <c r="QY22" s="1">
        <f>'Calculation - tariffs vec'!QX$4*'PCE - 2023 - Importcontent'!QY22</f>
        <v>0</v>
      </c>
      <c r="QZ22" s="1">
        <f>'Calculation - tariffs vec'!QY$4*'PCE - 2023 - Importcontent'!QZ22</f>
        <v>0</v>
      </c>
      <c r="RA22" s="1">
        <f>'Calculation - tariffs vec'!QZ$4*'PCE - 2023 - Importcontent'!RA22</f>
        <v>0</v>
      </c>
      <c r="RB22" s="1">
        <f>'Calculation - tariffs vec'!RA$4*'PCE - 2023 - Importcontent'!RB22</f>
        <v>0</v>
      </c>
      <c r="RC22" s="1">
        <f>'Calculation - tariffs vec'!RB$4*'PCE - 2023 - Importcontent'!RC22</f>
        <v>0</v>
      </c>
      <c r="RD22" s="1">
        <f>'Calculation - tariffs vec'!RC$4*'PCE - 2023 - Importcontent'!RD22</f>
        <v>0</v>
      </c>
      <c r="RE22" s="1">
        <f>'Calculation - tariffs vec'!RD$4*'PCE - 2023 - Importcontent'!RE22</f>
        <v>0</v>
      </c>
      <c r="RF22" s="1">
        <f>'Calculation - tariffs vec'!RE$4*'PCE - 2023 - Importcontent'!RF22</f>
        <v>0</v>
      </c>
      <c r="RG22" s="1">
        <f>'Calculation - tariffs vec'!RF$4*'PCE - 2023 - Importcontent'!RG22</f>
        <v>0</v>
      </c>
      <c r="RH22" s="1">
        <f>'Calculation - tariffs vec'!RG$4*'PCE - 2023 - Importcontent'!RH22</f>
        <v>0</v>
      </c>
      <c r="RI22" s="1">
        <f>'Calculation - tariffs vec'!RH$4*'PCE - 2023 - Importcontent'!RI22</f>
        <v>0</v>
      </c>
      <c r="RJ22" s="1">
        <f>'Calculation - tariffs vec'!RI$4*'PCE - 2023 - Importcontent'!RJ22</f>
        <v>0</v>
      </c>
      <c r="RK22" s="1">
        <f>'Calculation - tariffs vec'!RJ$4*'PCE - 2023 - Importcontent'!RK22</f>
        <v>0</v>
      </c>
      <c r="RL22" s="1">
        <f>'Calculation - tariffs vec'!RK$4*'PCE - 2023 - Importcontent'!RL22</f>
        <v>0</v>
      </c>
      <c r="RM22" s="1">
        <f>'Calculation - tariffs vec'!RL$4*'PCE - 2023 - Importcontent'!RM22</f>
        <v>0</v>
      </c>
      <c r="RN22" s="1">
        <f>'Calculation - tariffs vec'!RM$4*'PCE - 2023 - Importcontent'!RN22</f>
        <v>0</v>
      </c>
      <c r="RO22" s="1">
        <f>'Calculation - tariffs vec'!RN$4*'PCE - 2023 - Importcontent'!RO22</f>
        <v>0</v>
      </c>
      <c r="RP22" s="1">
        <f>'Calculation - tariffs vec'!RO$4*'PCE - 2023 - Importcontent'!RP22</f>
        <v>0</v>
      </c>
      <c r="RQ22" s="1">
        <f>'Calculation - tariffs vec'!RP$4*'PCE - 2023 - Importcontent'!RQ22</f>
        <v>0</v>
      </c>
      <c r="RR22" s="1">
        <f>'Calculation - tariffs vec'!RQ$4*'PCE - 2023 - Importcontent'!RR22</f>
        <v>0</v>
      </c>
      <c r="RS22" s="1">
        <f>'Calculation - tariffs vec'!RR$4*'PCE - 2023 - Importcontent'!RS22</f>
        <v>0</v>
      </c>
      <c r="RT22" s="1">
        <f>'Calculation - tariffs vec'!RS$4*'PCE - 2023 - Importcontent'!RT22</f>
        <v>0</v>
      </c>
      <c r="RU22" s="1">
        <f>'Calculation - tariffs vec'!RT$4*'PCE - 2023 - Importcontent'!RU22</f>
        <v>0</v>
      </c>
      <c r="RV22" s="1">
        <f>'Calculation - tariffs vec'!RU$4*'PCE - 2023 - Importcontent'!RV22</f>
        <v>0</v>
      </c>
      <c r="RW22" s="1">
        <f>'Calculation - tariffs vec'!RV$4*'PCE - 2023 - Importcontent'!RW22</f>
        <v>0</v>
      </c>
      <c r="RX22" s="1">
        <f>'Calculation - tariffs vec'!RW$4*'PCE - 2023 - Importcontent'!RX22</f>
        <v>0</v>
      </c>
      <c r="RY22" s="1">
        <f>'Calculation - tariffs vec'!RX$4*'PCE - 2023 - Importcontent'!RY22</f>
        <v>0</v>
      </c>
      <c r="RZ22" s="1">
        <f>'Calculation - tariffs vec'!RY$4*'PCE - 2023 - Importcontent'!RZ22</f>
        <v>0</v>
      </c>
      <c r="SA22" s="1">
        <f>'Calculation - tariffs vec'!RZ$4*'PCE - 2023 - Importcontent'!SA22</f>
        <v>0</v>
      </c>
      <c r="SB22" s="1">
        <f>'Calculation - tariffs vec'!SA$4*'PCE - 2023 - Importcontent'!SB22</f>
        <v>0</v>
      </c>
      <c r="SC22" s="1">
        <f>'Calculation - tariffs vec'!SB$4*'PCE - 2023 - Importcontent'!SC22</f>
        <v>0</v>
      </c>
      <c r="SD22" s="1">
        <f>'Calculation - tariffs vec'!SC$4*'PCE - 2023 - Importcontent'!SD22</f>
        <v>0</v>
      </c>
      <c r="SE22" s="1">
        <f>'Calculation - tariffs vec'!SD$4*'PCE - 2023 - Importcontent'!SE22</f>
        <v>0</v>
      </c>
      <c r="SF22" s="1">
        <f>'Calculation - tariffs vec'!SE$4*'PCE - 2023 - Importcontent'!SF22</f>
        <v>0</v>
      </c>
      <c r="SG22" s="1">
        <f>'Calculation - tariffs vec'!SF$4*'PCE - 2023 - Importcontent'!SG22</f>
        <v>0</v>
      </c>
      <c r="SH22" s="1">
        <f>'Calculation - tariffs vec'!SG$4*'PCE - 2023 - Importcontent'!SH22</f>
        <v>0</v>
      </c>
      <c r="SI22" s="1">
        <f>'Calculation - tariffs vec'!SH$4*'PCE - 2023 - Importcontent'!SI22</f>
        <v>0</v>
      </c>
      <c r="SJ22" s="1">
        <f>'Calculation - tariffs vec'!SI$4*'PCE - 2023 - Importcontent'!SJ22</f>
        <v>0</v>
      </c>
      <c r="SK22" s="1">
        <f>'Calculation - tariffs vec'!SJ$4*'PCE - 2023 - Importcontent'!SK22</f>
        <v>0</v>
      </c>
      <c r="SL22" s="1">
        <f>'Calculation - tariffs vec'!SK$4*'PCE - 2023 - Importcontent'!SL22</f>
        <v>0</v>
      </c>
      <c r="SM22" s="1">
        <f>'Calculation - tariffs vec'!SL$4*'PCE - 2023 - Importcontent'!SM22</f>
        <v>0</v>
      </c>
      <c r="SN22" s="1">
        <f>'Calculation - tariffs vec'!SM$4*'PCE - 2023 - Importcontent'!SN22</f>
        <v>0</v>
      </c>
      <c r="SO22" s="1">
        <f>'Calculation - tariffs vec'!SN$4*'PCE - 2023 - Importcontent'!SO22</f>
        <v>0</v>
      </c>
      <c r="SP22" s="1">
        <f>'Calculation - tariffs vec'!SO$4*'PCE - 2023 - Importcontent'!SP22</f>
        <v>0</v>
      </c>
      <c r="SQ22" s="1">
        <f>'Calculation - tariffs vec'!SP$4*'PCE - 2023 - Importcontent'!SQ22</f>
        <v>0</v>
      </c>
      <c r="SR22" s="1">
        <f>'Calculation - tariffs vec'!SQ$4*'PCE - 2023 - Importcontent'!SR22</f>
        <v>0</v>
      </c>
      <c r="SS22" s="1">
        <f>'Calculation - tariffs vec'!SR$4*'PCE - 2023 - Importcontent'!SS22</f>
        <v>0</v>
      </c>
      <c r="ST22" s="1">
        <f>'Calculation - tariffs vec'!SS$4*'PCE - 2023 - Importcontent'!ST22</f>
        <v>0.28841629289083476</v>
      </c>
      <c r="SU22" s="1">
        <f>'Calculation - tariffs vec'!ST$4*'PCE - 2023 - Importcontent'!SU22</f>
        <v>5.0392481744534728E-2</v>
      </c>
      <c r="SV22" s="1">
        <f>'Calculation - tariffs vec'!SU$4*'PCE - 2023 - Importcontent'!SV22</f>
        <v>2.7062136274919126E-2</v>
      </c>
      <c r="SW22" s="1">
        <f>'Calculation - tariffs vec'!SV$4*'PCE - 2023 - Importcontent'!SW22</f>
        <v>3.9574477119768371E-3</v>
      </c>
      <c r="SX22" s="1">
        <f>'Calculation - tariffs vec'!SW$4*'PCE - 2023 - Importcontent'!SX22</f>
        <v>0</v>
      </c>
      <c r="SY22" s="1">
        <f>'Calculation - tariffs vec'!SX$4*'PCE - 2023 - Importcontent'!SY22</f>
        <v>0</v>
      </c>
      <c r="SZ22" s="1">
        <f>'Calculation - tariffs vec'!SY$4*'PCE - 2023 - Importcontent'!SZ22</f>
        <v>0</v>
      </c>
      <c r="TA22" s="1">
        <f>'Calculation - tariffs vec'!SZ$4*'PCE - 2023 - Importcontent'!TA22</f>
        <v>1.8507947043911019E-3</v>
      </c>
      <c r="TB22" s="1">
        <f>'Calculation - tariffs vec'!TA$4*'PCE - 2023 - Importcontent'!TB22</f>
        <v>2.9213238637401003E-3</v>
      </c>
      <c r="TC22" s="1">
        <f>'Calculation - tariffs vec'!TB$4*'PCE - 2023 - Importcontent'!TC22</f>
        <v>2.61451124395824E-2</v>
      </c>
      <c r="TD22" s="1">
        <f>'Calculation - tariffs vec'!TC$4*'PCE - 2023 - Importcontent'!TD22</f>
        <v>9.0414988628868438E-3</v>
      </c>
      <c r="TE22" s="1">
        <f>'Calculation - tariffs vec'!TD$4*'PCE - 2023 - Importcontent'!TE22</f>
        <v>1.2033892476578182E-2</v>
      </c>
      <c r="TF22" s="1">
        <f>'Calculation - tariffs vec'!TE$4*'PCE - 2023 - Importcontent'!TF22</f>
        <v>2.4822758076789582E-2</v>
      </c>
      <c r="TG22" s="1">
        <f>'Calculation - tariffs vec'!TF$4*'PCE - 2023 - Importcontent'!TG22</f>
        <v>1.360474973947327E-2</v>
      </c>
      <c r="TH22" s="1">
        <f>'Calculation - tariffs vec'!TG$4*'PCE - 2023 - Importcontent'!TH22</f>
        <v>7.0887294535678319E-3</v>
      </c>
      <c r="TI22" s="1">
        <f>'Calculation - tariffs vec'!TH$4*'PCE - 2023 - Importcontent'!TI22</f>
        <v>2.3494474707676732E-4</v>
      </c>
      <c r="TJ22" s="1">
        <f>'Calculation - tariffs vec'!TI$4*'PCE - 2023 - Importcontent'!TJ22</f>
        <v>2.6767207088665624E-4</v>
      </c>
      <c r="TK22" s="1">
        <f>'Calculation - tariffs vec'!TJ$4*'PCE - 2023 - Importcontent'!TK22</f>
        <v>9.8249096424935542E-4</v>
      </c>
      <c r="TL22" s="1">
        <f>'Calculation - tariffs vec'!TK$4*'PCE - 2023 - Importcontent'!TL22</f>
        <v>0.47333015647700127</v>
      </c>
      <c r="TM22" s="1">
        <f>'Calculation - tariffs vec'!TL$4*'PCE - 2023 - Importcontent'!TM22</f>
        <v>2.109522723155463E-3</v>
      </c>
      <c r="TN22" s="1">
        <f>'Calculation - tariffs vec'!TM$4*'PCE - 2023 - Importcontent'!TN22</f>
        <v>1.8479906501318299E-4</v>
      </c>
      <c r="TO22" s="1">
        <f>'Calculation - tariffs vec'!TN$4*'PCE - 2023 - Importcontent'!TO22</f>
        <v>1.009260824933941E-2</v>
      </c>
      <c r="TP22" s="1">
        <f>'Calculation - tariffs vec'!TO$4*'PCE - 2023 - Importcontent'!TP22</f>
        <v>6.6447967107407228E-5</v>
      </c>
      <c r="TQ22" s="1">
        <f>'Calculation - tariffs vec'!TP$4*'PCE - 2023 - Importcontent'!TQ22</f>
        <v>1.9928325193941675E-2</v>
      </c>
      <c r="TR22" s="1">
        <f>'Calculation - tariffs vec'!TQ$4*'PCE - 2023 - Importcontent'!TR22</f>
        <v>4.7411632043422997E-2</v>
      </c>
      <c r="TS22" s="1">
        <f>'Calculation - tariffs vec'!TR$4*'PCE - 2023 - Importcontent'!TS22</f>
        <v>9.5897531255699255E-3</v>
      </c>
      <c r="TT22" s="1">
        <f>'Calculation - tariffs vec'!TS$4*'PCE - 2023 - Importcontent'!TT22</f>
        <v>0</v>
      </c>
      <c r="TU22" s="1">
        <f>'Calculation - tariffs vec'!TT$4*'PCE - 2023 - Importcontent'!TU22</f>
        <v>0</v>
      </c>
      <c r="TV22" s="1">
        <f>'Calculation - tariffs vec'!TU$4*'PCE - 2023 - Importcontent'!TV22</f>
        <v>0</v>
      </c>
      <c r="TW22" s="1">
        <f>'Calculation - tariffs vec'!TV$4*'PCE - 2023 - Importcontent'!TW22</f>
        <v>0</v>
      </c>
      <c r="TX22" s="1">
        <f>'Calculation - tariffs vec'!TW$4*'PCE - 2023 - Importcontent'!TX22</f>
        <v>0</v>
      </c>
      <c r="TY22" s="1">
        <f>'Calculation - tariffs vec'!TX$4*'PCE - 2023 - Importcontent'!TY22</f>
        <v>0</v>
      </c>
      <c r="TZ22" s="1">
        <f>'Calculation - tariffs vec'!TY$4*'PCE - 2023 - Importcontent'!TZ22</f>
        <v>0</v>
      </c>
      <c r="UA22" s="1">
        <f>'Calculation - tariffs vec'!TZ$4*'PCE - 2023 - Importcontent'!UA22</f>
        <v>0</v>
      </c>
      <c r="UB22" s="1">
        <f>'Calculation - tariffs vec'!UA$4*'PCE - 2023 - Importcontent'!UB22</f>
        <v>0</v>
      </c>
      <c r="UC22" s="1">
        <f>'Calculation - tariffs vec'!UB$4*'PCE - 2023 - Importcontent'!UC22</f>
        <v>0</v>
      </c>
      <c r="UD22" s="1">
        <f>'Calculation - tariffs vec'!UC$4*'PCE - 2023 - Importcontent'!UD22</f>
        <v>0</v>
      </c>
      <c r="UE22" s="1">
        <f>'Calculation - tariffs vec'!UD$4*'PCE - 2023 - Importcontent'!UE22</f>
        <v>0</v>
      </c>
      <c r="UF22" s="1">
        <f>'Calculation - tariffs vec'!UE$4*'PCE - 2023 - Importcontent'!UF22</f>
        <v>0</v>
      </c>
      <c r="UG22" s="1">
        <f>'Calculation - tariffs vec'!UF$4*'PCE - 2023 - Importcontent'!UG22</f>
        <v>0</v>
      </c>
      <c r="UH22" s="1">
        <f>'Calculation - tariffs vec'!UG$4*'PCE - 2023 - Importcontent'!UH22</f>
        <v>0</v>
      </c>
      <c r="UI22" s="1">
        <f>'Calculation - tariffs vec'!UH$4*'PCE - 2023 - Importcontent'!UI22</f>
        <v>0</v>
      </c>
      <c r="UJ22" s="1">
        <f>'Calculation - tariffs vec'!UI$4*'PCE - 2023 - Importcontent'!UJ22</f>
        <v>0</v>
      </c>
      <c r="UK22" s="1">
        <f>'Calculation - tariffs vec'!UJ$4*'PCE - 2023 - Importcontent'!UK22</f>
        <v>0</v>
      </c>
      <c r="UL22" s="1">
        <f>'Calculation - tariffs vec'!UK$4*'PCE - 2023 - Importcontent'!UL22</f>
        <v>0</v>
      </c>
      <c r="UM22" s="1">
        <f>'Calculation - tariffs vec'!UL$4*'PCE - 2023 - Importcontent'!UM22</f>
        <v>0</v>
      </c>
      <c r="UN22" s="1">
        <f>'Calculation - tariffs vec'!UM$4*'PCE - 2023 - Importcontent'!UN22</f>
        <v>0</v>
      </c>
      <c r="UO22" s="1">
        <f>'Calculation - tariffs vec'!UN$4*'PCE - 2023 - Importcontent'!UO22</f>
        <v>0</v>
      </c>
      <c r="UP22" s="1">
        <f>'Calculation - tariffs vec'!UO$4*'PCE - 2023 - Importcontent'!UP22</f>
        <v>0</v>
      </c>
      <c r="UQ22" s="1">
        <f>'Calculation - tariffs vec'!UP$4*'PCE - 2023 - Importcontent'!UQ22</f>
        <v>0</v>
      </c>
      <c r="UR22" s="1">
        <f>'Calculation - tariffs vec'!UQ$4*'PCE - 2023 - Importcontent'!UR22</f>
        <v>0</v>
      </c>
      <c r="US22" s="1">
        <f>'Calculation - tariffs vec'!UR$4*'PCE - 2023 - Importcontent'!US22</f>
        <v>0</v>
      </c>
      <c r="UT22" s="1">
        <f>'Calculation - tariffs vec'!US$4*'PCE - 2023 - Importcontent'!UT22</f>
        <v>0</v>
      </c>
      <c r="UU22" s="1">
        <f>'Calculation - tariffs vec'!UT$4*'PCE - 2023 - Importcontent'!UU22</f>
        <v>0</v>
      </c>
      <c r="UV22" s="1">
        <f>'Calculation - tariffs vec'!UU$4*'PCE - 2023 - Importcontent'!UV22</f>
        <v>0</v>
      </c>
      <c r="UW22" s="1">
        <f>'Calculation - tariffs vec'!UV$4*'PCE - 2023 - Importcontent'!UW22</f>
        <v>0</v>
      </c>
      <c r="UX22" s="1">
        <f>'Calculation - tariffs vec'!UW$4*'PCE - 2023 - Importcontent'!UX22</f>
        <v>0</v>
      </c>
      <c r="UY22" s="1">
        <f>'Calculation - tariffs vec'!UX$4*'PCE - 2023 - Importcontent'!UY22</f>
        <v>0</v>
      </c>
      <c r="UZ22" s="1">
        <f>'Calculation - tariffs vec'!UY$4*'PCE - 2023 - Importcontent'!UZ22</f>
        <v>0</v>
      </c>
      <c r="VA22" s="1">
        <f>'Calculation - tariffs vec'!UZ$4*'PCE - 2023 - Importcontent'!VA22</f>
        <v>0</v>
      </c>
      <c r="VB22" s="1">
        <f>'Calculation - tariffs vec'!VA$4*'PCE - 2023 - Importcontent'!VB22</f>
        <v>0</v>
      </c>
      <c r="VC22" s="1">
        <f>'Calculation - tariffs vec'!VB$4*'PCE - 2023 - Importcontent'!VC22</f>
        <v>0</v>
      </c>
      <c r="VD22" s="1">
        <f>'Calculation - tariffs vec'!VC$4*'PCE - 2023 - Importcontent'!VD22</f>
        <v>0</v>
      </c>
      <c r="VE22" s="1">
        <f>'Calculation - tariffs vec'!VD$4*'PCE - 2023 - Importcontent'!VE22</f>
        <v>0</v>
      </c>
      <c r="VF22" s="1">
        <f>'Calculation - tariffs vec'!VE$4*'PCE - 2023 - Importcontent'!VF22</f>
        <v>0</v>
      </c>
      <c r="VG22" s="1">
        <f>'Calculation - tariffs vec'!VF$4*'PCE - 2023 - Importcontent'!VG22</f>
        <v>0</v>
      </c>
      <c r="VH22" s="1">
        <f>'Calculation - tariffs vec'!VG$4*'PCE - 2023 - Importcontent'!VH22</f>
        <v>0</v>
      </c>
      <c r="VI22" s="1">
        <f>'Calculation - tariffs vec'!VH$4*'PCE - 2023 - Importcontent'!VI22</f>
        <v>0</v>
      </c>
      <c r="VJ22" s="1">
        <f>'Calculation - tariffs vec'!VI$4*'PCE - 2023 - Importcontent'!VJ22</f>
        <v>0</v>
      </c>
      <c r="VK22" s="1">
        <f>'Calculation - tariffs vec'!VJ$4*'PCE - 2023 - Importcontent'!VK22</f>
        <v>0</v>
      </c>
      <c r="VL22" s="1">
        <f>'Calculation - tariffs vec'!VK$4*'PCE - 2023 - Importcontent'!VL22</f>
        <v>0</v>
      </c>
      <c r="VM22" s="1">
        <f>'Calculation - tariffs vec'!VL$4*'PCE - 2023 - Importcontent'!VM22</f>
        <v>0</v>
      </c>
      <c r="VN22" s="1">
        <f>'Calculation - tariffs vec'!VM$4*'PCE - 2023 - Importcontent'!VN22</f>
        <v>0</v>
      </c>
      <c r="VO22" s="1">
        <f>'Calculation - tariffs vec'!VN$4*'PCE - 2023 - Importcontent'!VO22</f>
        <v>3.0708108530244447E-3</v>
      </c>
      <c r="VP22" s="1">
        <f>'Calculation - tariffs vec'!VO$4*'PCE - 2023 - Importcontent'!VP22</f>
        <v>2.0128700301458728E-4</v>
      </c>
      <c r="VQ22" s="1">
        <f>'Calculation - tariffs vec'!VP$4*'PCE - 2023 - Importcontent'!VQ22</f>
        <v>5.8396831180510444E-4</v>
      </c>
      <c r="VR22" s="1">
        <f>'Calculation - tariffs vec'!VQ$4*'PCE - 2023 - Importcontent'!VR22</f>
        <v>1.8438688452823096E-5</v>
      </c>
      <c r="VS22" s="1">
        <f>'Calculation - tariffs vec'!VR$4*'PCE - 2023 - Importcontent'!VS22</f>
        <v>0</v>
      </c>
      <c r="VT22" s="1">
        <f>'Calculation - tariffs vec'!VS$4*'PCE - 2023 - Importcontent'!VT22</f>
        <v>0</v>
      </c>
      <c r="VU22" s="1">
        <f>'Calculation - tariffs vec'!VT$4*'PCE - 2023 - Importcontent'!VU22</f>
        <v>0</v>
      </c>
      <c r="VV22" s="1">
        <f>'Calculation - tariffs vec'!VU$4*'PCE - 2023 - Importcontent'!VV22</f>
        <v>9.8014817188554144E-6</v>
      </c>
      <c r="VW22" s="1">
        <f>'Calculation - tariffs vec'!VV$4*'PCE - 2023 - Importcontent'!VW22</f>
        <v>1.3934293287911411E-4</v>
      </c>
      <c r="VX22" s="1">
        <f>'Calculation - tariffs vec'!VW$4*'PCE - 2023 - Importcontent'!VX22</f>
        <v>1.0354084174063914E-3</v>
      </c>
      <c r="VY22" s="1">
        <f>'Calculation - tariffs vec'!VX$4*'PCE - 2023 - Importcontent'!VY22</f>
        <v>1.1782267818484121E-3</v>
      </c>
      <c r="VZ22" s="1">
        <f>'Calculation - tariffs vec'!VY$4*'PCE - 2023 - Importcontent'!VZ22</f>
        <v>4.5218110612325075E-3</v>
      </c>
      <c r="WA22" s="1">
        <f>'Calculation - tariffs vec'!VZ$4*'PCE - 2023 - Importcontent'!WA22</f>
        <v>9.5885649378417231E-4</v>
      </c>
      <c r="WB22" s="1">
        <f>'Calculation - tariffs vec'!WA$4*'PCE - 2023 - Importcontent'!WB22</f>
        <v>1.5118257747206213E-3</v>
      </c>
      <c r="WC22" s="1">
        <f>'Calculation - tariffs vec'!WB$4*'PCE - 2023 - Importcontent'!WC22</f>
        <v>8.2740896999794868E-4</v>
      </c>
      <c r="WD22" s="1">
        <f>'Calculation - tariffs vec'!WC$4*'PCE - 2023 - Importcontent'!WD22</f>
        <v>1.4703897348016001E-4</v>
      </c>
      <c r="WE22" s="1">
        <f>'Calculation - tariffs vec'!WD$4*'PCE - 2023 - Importcontent'!WE22</f>
        <v>2.2824406882436093E-5</v>
      </c>
      <c r="WF22" s="1">
        <f>'Calculation - tariffs vec'!WE$4*'PCE - 2023 - Importcontent'!WF22</f>
        <v>6.8027719493902151E-5</v>
      </c>
      <c r="WG22" s="1">
        <f>'Calculation - tariffs vec'!WF$4*'PCE - 2023 - Importcontent'!WG22</f>
        <v>3.3281932407450553E-2</v>
      </c>
      <c r="WH22" s="1">
        <f>'Calculation - tariffs vec'!WG$4*'PCE - 2023 - Importcontent'!WH22</f>
        <v>1.1270816975567911E-4</v>
      </c>
      <c r="WI22" s="1">
        <f>'Calculation - tariffs vec'!WH$4*'PCE - 2023 - Importcontent'!WI22</f>
        <v>1.6579448322154952E-6</v>
      </c>
      <c r="WJ22" s="1">
        <f>'Calculation - tariffs vec'!WI$4*'PCE - 2023 - Importcontent'!WJ22</f>
        <v>1.0525134451030618E-3</v>
      </c>
      <c r="WK22" s="1">
        <f>'Calculation - tariffs vec'!WJ$4*'PCE - 2023 - Importcontent'!WK22</f>
        <v>7.9840820629841947E-5</v>
      </c>
      <c r="WL22" s="1">
        <f>'Calculation - tariffs vec'!WK$4*'PCE - 2023 - Importcontent'!WL22</f>
        <v>1.6009452797665922E-3</v>
      </c>
      <c r="WM22" s="1">
        <f>'Calculation - tariffs vec'!WL$4*'PCE - 2023 - Importcontent'!WM22</f>
        <v>8.0408195110309132E-3</v>
      </c>
      <c r="WN22" s="1">
        <f>'Calculation - tariffs vec'!WM$4*'PCE - 2023 - Importcontent'!WN22</f>
        <v>5.9713449957651897E-4</v>
      </c>
      <c r="WO22" s="1">
        <f>'Calculation - tariffs vec'!WN$4*'PCE - 2023 - Importcontent'!WO22</f>
        <v>0</v>
      </c>
      <c r="WP22" s="1">
        <f>'Calculation - tariffs vec'!WO$4*'PCE - 2023 - Importcontent'!WP22</f>
        <v>0</v>
      </c>
      <c r="WQ22" s="1">
        <f>'Calculation - tariffs vec'!WP$4*'PCE - 2023 - Importcontent'!WQ22</f>
        <v>0</v>
      </c>
      <c r="WR22" s="1">
        <f>'Calculation - tariffs vec'!WQ$4*'PCE - 2023 - Importcontent'!WR22</f>
        <v>0</v>
      </c>
      <c r="WS22" s="1">
        <f>'Calculation - tariffs vec'!WR$4*'PCE - 2023 - Importcontent'!WS22</f>
        <v>0</v>
      </c>
      <c r="WT22" s="1">
        <f>'Calculation - tariffs vec'!WS$4*'PCE - 2023 - Importcontent'!WT22</f>
        <v>0</v>
      </c>
      <c r="WU22" s="1">
        <f>'Calculation - tariffs vec'!WT$4*'PCE - 2023 - Importcontent'!WU22</f>
        <v>0</v>
      </c>
      <c r="WV22" s="1">
        <f>'Calculation - tariffs vec'!WU$4*'PCE - 2023 - Importcontent'!WV22</f>
        <v>0</v>
      </c>
      <c r="WW22" s="1">
        <f>'Calculation - tariffs vec'!WV$4*'PCE - 2023 - Importcontent'!WW22</f>
        <v>0</v>
      </c>
      <c r="WX22" s="1">
        <f>'Calculation - tariffs vec'!WW$4*'PCE - 2023 - Importcontent'!WX22</f>
        <v>0</v>
      </c>
      <c r="WY22" s="1">
        <f>'Calculation - tariffs vec'!WX$4*'PCE - 2023 - Importcontent'!WY22</f>
        <v>0</v>
      </c>
      <c r="WZ22" s="1">
        <f>'Calculation - tariffs vec'!WY$4*'PCE - 2023 - Importcontent'!WZ22</f>
        <v>0</v>
      </c>
      <c r="XA22" s="1">
        <f>'Calculation - tariffs vec'!WZ$4*'PCE - 2023 - Importcontent'!XA22</f>
        <v>0</v>
      </c>
      <c r="XB22" s="1">
        <f>'Calculation - tariffs vec'!XA$4*'PCE - 2023 - Importcontent'!XB22</f>
        <v>0</v>
      </c>
      <c r="XC22" s="1">
        <f>'Calculation - tariffs vec'!XB$4*'PCE - 2023 - Importcontent'!XC22</f>
        <v>0</v>
      </c>
      <c r="XD22" s="1">
        <f>'Calculation - tariffs vec'!XC$4*'PCE - 2023 - Importcontent'!XD22</f>
        <v>0</v>
      </c>
      <c r="XE22" s="1">
        <f>'Calculation - tariffs vec'!XD$4*'PCE - 2023 - Importcontent'!XE22</f>
        <v>0</v>
      </c>
      <c r="XF22" s="1">
        <f>'Calculation - tariffs vec'!XE$4*'PCE - 2023 - Importcontent'!XF22</f>
        <v>0</v>
      </c>
      <c r="XG22" s="1">
        <f>'Calculation - tariffs vec'!XF$4*'PCE - 2023 - Importcontent'!XG22</f>
        <v>0</v>
      </c>
      <c r="XH22" s="1">
        <f>'Calculation - tariffs vec'!XG$4*'PCE - 2023 - Importcontent'!XH22</f>
        <v>0</v>
      </c>
      <c r="XI22" s="1">
        <f>'Calculation - tariffs vec'!XH$4*'PCE - 2023 - Importcontent'!XI22</f>
        <v>0</v>
      </c>
      <c r="XJ22" s="1">
        <f>'Calculation - tariffs vec'!XI$4*'PCE - 2023 - Importcontent'!XJ22</f>
        <v>0</v>
      </c>
      <c r="XK22" s="1">
        <f>'Calculation - tariffs vec'!XJ$4*'PCE - 2023 - Importcontent'!XK22</f>
        <v>0</v>
      </c>
      <c r="XL22" s="1">
        <f>'Calculation - tariffs vec'!XK$4*'PCE - 2023 - Importcontent'!XL22</f>
        <v>0</v>
      </c>
      <c r="XM22" s="1">
        <f>'Calculation - tariffs vec'!XL$4*'PCE - 2023 - Importcontent'!XM22</f>
        <v>0</v>
      </c>
      <c r="XN22" s="1">
        <f>'Calculation - tariffs vec'!XM$4*'PCE - 2023 - Importcontent'!XN22</f>
        <v>0</v>
      </c>
      <c r="XO22" s="1">
        <f>'Calculation - tariffs vec'!XN$4*'PCE - 2023 - Importcontent'!XO22</f>
        <v>0</v>
      </c>
      <c r="XP22" s="1">
        <f>'Calculation - tariffs vec'!XO$4*'PCE - 2023 - Importcontent'!XP22</f>
        <v>0</v>
      </c>
      <c r="XQ22" s="1">
        <f>'Calculation - tariffs vec'!XP$4*'PCE - 2023 - Importcontent'!XQ22</f>
        <v>0</v>
      </c>
      <c r="XR22" s="1">
        <f>'Calculation - tariffs vec'!XQ$4*'PCE - 2023 - Importcontent'!XR22</f>
        <v>0</v>
      </c>
      <c r="XS22" s="1">
        <f>'Calculation - tariffs vec'!XR$4*'PCE - 2023 - Importcontent'!XS22</f>
        <v>0</v>
      </c>
      <c r="XT22" s="1">
        <f>'Calculation - tariffs vec'!XS$4*'PCE - 2023 - Importcontent'!XT22</f>
        <v>0</v>
      </c>
      <c r="XU22" s="1">
        <f>'Calculation - tariffs vec'!XT$4*'PCE - 2023 - Importcontent'!XU22</f>
        <v>0</v>
      </c>
      <c r="XV22" s="1">
        <f>'Calculation - tariffs vec'!XU$4*'PCE - 2023 - Importcontent'!XV22</f>
        <v>0</v>
      </c>
      <c r="XW22" s="1">
        <f>'Calculation - tariffs vec'!XV$4*'PCE - 2023 - Importcontent'!XW22</f>
        <v>0</v>
      </c>
      <c r="XX22" s="1">
        <f>'Calculation - tariffs vec'!XW$4*'PCE - 2023 - Importcontent'!XX22</f>
        <v>0</v>
      </c>
      <c r="XY22" s="1">
        <f>'Calculation - tariffs vec'!XX$4*'PCE - 2023 - Importcontent'!XY22</f>
        <v>0</v>
      </c>
      <c r="XZ22" s="1">
        <f>'Calculation - tariffs vec'!XY$4*'PCE - 2023 - Importcontent'!XZ22</f>
        <v>0</v>
      </c>
      <c r="YA22" s="1">
        <f>'Calculation - tariffs vec'!XZ$4*'PCE - 2023 - Importcontent'!YA22</f>
        <v>0</v>
      </c>
      <c r="YB22" s="1">
        <f>'Calculation - tariffs vec'!YA$4*'PCE - 2023 - Importcontent'!YB22</f>
        <v>0</v>
      </c>
      <c r="YC22" s="1">
        <f>'Calculation - tariffs vec'!YB$4*'PCE - 2023 - Importcontent'!YC22</f>
        <v>0</v>
      </c>
      <c r="YD22" s="1">
        <f>'Calculation - tariffs vec'!YC$4*'PCE - 2023 - Importcontent'!YD22</f>
        <v>0</v>
      </c>
      <c r="YE22" s="1">
        <f>'Calculation - tariffs vec'!YD$4*'PCE - 2023 - Importcontent'!YE22</f>
        <v>0</v>
      </c>
      <c r="YF22" s="1">
        <f>'Calculation - tariffs vec'!YE$4*'PCE - 2023 - Importcontent'!YF22</f>
        <v>0</v>
      </c>
      <c r="YG22" s="1">
        <f>'Calculation - tariffs vec'!YF$4*'PCE - 2023 - Importcontent'!YG22</f>
        <v>0</v>
      </c>
      <c r="YH22" s="1">
        <f>'Calculation - tariffs vec'!YG$4*'PCE - 2023 - Importcontent'!YH22</f>
        <v>0</v>
      </c>
      <c r="YI22" s="1">
        <f>'Calculation - tariffs vec'!YH$4*'PCE - 2023 - Importcontent'!YI22</f>
        <v>0</v>
      </c>
    </row>
    <row r="23" spans="1:659" ht="15" customHeight="1" x14ac:dyDescent="0.25">
      <c r="A23" s="1">
        <f>'PCE - 2023 - Importcontent'!A23</f>
        <v>28</v>
      </c>
      <c r="B23" s="1" t="str">
        <f>'PCE - 2023 - Importcontent'!B23</f>
        <v>Alcoholic beverages purchased for off-premises consumption</v>
      </c>
      <c r="C23" s="1">
        <f>'Calculation - tariffs vec'!B$4*'PCE - 2023 - Importcontent'!C23</f>
        <v>2.1294797713026548E-2</v>
      </c>
      <c r="D23" s="1">
        <f>'Calculation - tariffs vec'!C$4*'PCE - 2023 - Importcontent'!D23</f>
        <v>1.2610001794891558E-2</v>
      </c>
      <c r="E23" s="1">
        <f>'Calculation - tariffs vec'!D$4*'PCE - 2023 - Importcontent'!E23</f>
        <v>5.0195578282266458E-2</v>
      </c>
      <c r="F23" s="1">
        <f>'Calculation - tariffs vec'!E$4*'PCE - 2023 - Importcontent'!F23</f>
        <v>1.5458061275439726E-3</v>
      </c>
      <c r="G23" s="1">
        <f>'Calculation - tariffs vec'!F$4*'PCE - 2023 - Importcontent'!G23</f>
        <v>0</v>
      </c>
      <c r="H23" s="1">
        <f>'Calculation - tariffs vec'!G$4*'PCE - 2023 - Importcontent'!H23</f>
        <v>0</v>
      </c>
      <c r="I23" s="1">
        <f>'Calculation - tariffs vec'!H$4*'PCE - 2023 - Importcontent'!I23</f>
        <v>0</v>
      </c>
      <c r="J23" s="1">
        <f>'Calculation - tariffs vec'!I$4*'PCE - 2023 - Importcontent'!J23</f>
        <v>5.0718719919483355E-3</v>
      </c>
      <c r="K23" s="1">
        <f>'Calculation - tariffs vec'!J$4*'PCE - 2023 - Importcontent'!K23</f>
        <v>1.1264508441333003E-3</v>
      </c>
      <c r="L23" s="1">
        <f>'Calculation - tariffs vec'!K$4*'PCE - 2023 - Importcontent'!L23</f>
        <v>1.7752305352298832E-2</v>
      </c>
      <c r="M23" s="1">
        <f>'Calculation - tariffs vec'!L$4*'PCE - 2023 - Importcontent'!M23</f>
        <v>4.4775060848732673E-3</v>
      </c>
      <c r="N23" s="1">
        <f>'Calculation - tariffs vec'!M$4*'PCE - 2023 - Importcontent'!N23</f>
        <v>7.9436909479006119E-3</v>
      </c>
      <c r="O23" s="1">
        <f>'Calculation - tariffs vec'!N$4*'PCE - 2023 - Importcontent'!O23</f>
        <v>2.5350379495317548E-3</v>
      </c>
      <c r="P23" s="1">
        <f>'Calculation - tariffs vec'!O$4*'PCE - 2023 - Importcontent'!P23</f>
        <v>3.4758525759104445E-3</v>
      </c>
      <c r="Q23" s="1">
        <f>'Calculation - tariffs vec'!P$4*'PCE - 2023 - Importcontent'!Q23</f>
        <v>1.250980177433568E-2</v>
      </c>
      <c r="R23" s="1">
        <f>'Calculation - tariffs vec'!Q$4*'PCE - 2023 - Importcontent'!R23</f>
        <v>4.4038727887278802E-4</v>
      </c>
      <c r="S23" s="1">
        <f>'Calculation - tariffs vec'!R$4*'PCE - 2023 - Importcontent'!S23</f>
        <v>2.6580793443121628E-4</v>
      </c>
      <c r="T23" s="1">
        <f>'Calculation - tariffs vec'!S$4*'PCE - 2023 - Importcontent'!T23</f>
        <v>1.1531957748337698E-4</v>
      </c>
      <c r="U23" s="1">
        <f>'Calculation - tariffs vec'!T$4*'PCE - 2023 - Importcontent'!U23</f>
        <v>0.30782903331183425</v>
      </c>
      <c r="V23" s="1">
        <f>'Calculation - tariffs vec'!U$4*'PCE - 2023 - Importcontent'!V23</f>
        <v>3.7176191983744598E-4</v>
      </c>
      <c r="W23" s="1">
        <f>'Calculation - tariffs vec'!V$4*'PCE - 2023 - Importcontent'!W23</f>
        <v>4.7923176357269351E-6</v>
      </c>
      <c r="X23" s="1">
        <f>'Calculation - tariffs vec'!W$4*'PCE - 2023 - Importcontent'!X23</f>
        <v>2.4925536380871333E-2</v>
      </c>
      <c r="Y23" s="1">
        <f>'Calculation - tariffs vec'!X$4*'PCE - 2023 - Importcontent'!Y23</f>
        <v>1.8577170486355489E-4</v>
      </c>
      <c r="Z23" s="1">
        <f>'Calculation - tariffs vec'!Y$4*'PCE - 2023 - Importcontent'!Z23</f>
        <v>9.6263720610582828E-3</v>
      </c>
      <c r="AA23" s="1">
        <f>'Calculation - tariffs vec'!Z$4*'PCE - 2023 - Importcontent'!AA23</f>
        <v>1.8552529669344685E-2</v>
      </c>
      <c r="AB23" s="1">
        <f>'Calculation - tariffs vec'!AA$4*'PCE - 2023 - Importcontent'!AB23</f>
        <v>7.1228191160256542E-3</v>
      </c>
      <c r="AC23" s="1">
        <f>'Calculation - tariffs vec'!AB$4*'PCE - 2023 - Importcontent'!AC23</f>
        <v>0</v>
      </c>
      <c r="AD23" s="1">
        <f>'Calculation - tariffs vec'!AC$4*'PCE - 2023 - Importcontent'!AD23</f>
        <v>0</v>
      </c>
      <c r="AE23" s="1">
        <f>'Calculation - tariffs vec'!AD$4*'PCE - 2023 - Importcontent'!AE23</f>
        <v>0</v>
      </c>
      <c r="AF23" s="1">
        <f>'Calculation - tariffs vec'!AE$4*'PCE - 2023 - Importcontent'!AF23</f>
        <v>0</v>
      </c>
      <c r="AG23" s="1">
        <f>'Calculation - tariffs vec'!AF$4*'PCE - 2023 - Importcontent'!AG23</f>
        <v>0</v>
      </c>
      <c r="AH23" s="1">
        <f>'Calculation - tariffs vec'!AG$4*'PCE - 2023 - Importcontent'!AH23</f>
        <v>0</v>
      </c>
      <c r="AI23" s="1">
        <f>'Calculation - tariffs vec'!AH$4*'PCE - 2023 - Importcontent'!AI23</f>
        <v>0</v>
      </c>
      <c r="AJ23" s="1">
        <f>'Calculation - tariffs vec'!AI$4*'PCE - 2023 - Importcontent'!AJ23</f>
        <v>0</v>
      </c>
      <c r="AK23" s="1">
        <f>'Calculation - tariffs vec'!AJ$4*'PCE - 2023 - Importcontent'!AK23</f>
        <v>0</v>
      </c>
      <c r="AL23" s="1">
        <f>'Calculation - tariffs vec'!AK$4*'PCE - 2023 - Importcontent'!AL23</f>
        <v>0</v>
      </c>
      <c r="AM23" s="1">
        <f>'Calculation - tariffs vec'!AL$4*'PCE - 2023 - Importcontent'!AM23</f>
        <v>0</v>
      </c>
      <c r="AN23" s="1">
        <f>'Calculation - tariffs vec'!AM$4*'PCE - 2023 - Importcontent'!AN23</f>
        <v>0</v>
      </c>
      <c r="AO23" s="1">
        <f>'Calculation - tariffs vec'!AN$4*'PCE - 2023 - Importcontent'!AO23</f>
        <v>0</v>
      </c>
      <c r="AP23" s="1">
        <f>'Calculation - tariffs vec'!AO$4*'PCE - 2023 - Importcontent'!AP23</f>
        <v>0</v>
      </c>
      <c r="AQ23" s="1">
        <f>'Calculation - tariffs vec'!AP$4*'PCE - 2023 - Importcontent'!AQ23</f>
        <v>0</v>
      </c>
      <c r="AR23" s="1">
        <f>'Calculation - tariffs vec'!AQ$4*'PCE - 2023 - Importcontent'!AR23</f>
        <v>0</v>
      </c>
      <c r="AS23" s="1">
        <f>'Calculation - tariffs vec'!AR$4*'PCE - 2023 - Importcontent'!AS23</f>
        <v>0</v>
      </c>
      <c r="AT23" s="1">
        <f>'Calculation - tariffs vec'!AS$4*'PCE - 2023 - Importcontent'!AT23</f>
        <v>0</v>
      </c>
      <c r="AU23" s="1">
        <f>'Calculation - tariffs vec'!AT$4*'PCE - 2023 - Importcontent'!AU23</f>
        <v>0</v>
      </c>
      <c r="AV23" s="1">
        <f>'Calculation - tariffs vec'!AU$4*'PCE - 2023 - Importcontent'!AV23</f>
        <v>0</v>
      </c>
      <c r="AW23" s="1">
        <f>'Calculation - tariffs vec'!AV$4*'PCE - 2023 - Importcontent'!AW23</f>
        <v>0</v>
      </c>
      <c r="AX23" s="1">
        <f>'Calculation - tariffs vec'!AW$4*'PCE - 2023 - Importcontent'!AX23</f>
        <v>0</v>
      </c>
      <c r="AY23" s="1">
        <f>'Calculation - tariffs vec'!AX$4*'PCE - 2023 - Importcontent'!AY23</f>
        <v>0</v>
      </c>
      <c r="AZ23" s="1">
        <f>'Calculation - tariffs vec'!AY$4*'PCE - 2023 - Importcontent'!AZ23</f>
        <v>0</v>
      </c>
      <c r="BA23" s="1">
        <f>'Calculation - tariffs vec'!AZ$4*'PCE - 2023 - Importcontent'!BA23</f>
        <v>0</v>
      </c>
      <c r="BB23" s="1">
        <f>'Calculation - tariffs vec'!BA$4*'PCE - 2023 - Importcontent'!BB23</f>
        <v>0</v>
      </c>
      <c r="BC23" s="1">
        <f>'Calculation - tariffs vec'!BB$4*'PCE - 2023 - Importcontent'!BC23</f>
        <v>0</v>
      </c>
      <c r="BD23" s="1">
        <f>'Calculation - tariffs vec'!BC$4*'PCE - 2023 - Importcontent'!BD23</f>
        <v>0</v>
      </c>
      <c r="BE23" s="1">
        <f>'Calculation - tariffs vec'!BD$4*'PCE - 2023 - Importcontent'!BE23</f>
        <v>0</v>
      </c>
      <c r="BF23" s="1">
        <f>'Calculation - tariffs vec'!BE$4*'PCE - 2023 - Importcontent'!BF23</f>
        <v>0</v>
      </c>
      <c r="BG23" s="1">
        <f>'Calculation - tariffs vec'!BF$4*'PCE - 2023 - Importcontent'!BG23</f>
        <v>0</v>
      </c>
      <c r="BH23" s="1">
        <f>'Calculation - tariffs vec'!BG$4*'PCE - 2023 - Importcontent'!BH23</f>
        <v>0</v>
      </c>
      <c r="BI23" s="1">
        <f>'Calculation - tariffs vec'!BH$4*'PCE - 2023 - Importcontent'!BI23</f>
        <v>0</v>
      </c>
      <c r="BJ23" s="1">
        <f>'Calculation - tariffs vec'!BI$4*'PCE - 2023 - Importcontent'!BJ23</f>
        <v>0</v>
      </c>
      <c r="BK23" s="1">
        <f>'Calculation - tariffs vec'!BJ$4*'PCE - 2023 - Importcontent'!BK23</f>
        <v>0</v>
      </c>
      <c r="BL23" s="1">
        <f>'Calculation - tariffs vec'!BK$4*'PCE - 2023 - Importcontent'!BL23</f>
        <v>0</v>
      </c>
      <c r="BM23" s="1">
        <f>'Calculation - tariffs vec'!BL$4*'PCE - 2023 - Importcontent'!BM23</f>
        <v>0</v>
      </c>
      <c r="BN23" s="1">
        <f>'Calculation - tariffs vec'!BM$4*'PCE - 2023 - Importcontent'!BN23</f>
        <v>0</v>
      </c>
      <c r="BO23" s="1">
        <f>'Calculation - tariffs vec'!BN$4*'PCE - 2023 - Importcontent'!BO23</f>
        <v>0</v>
      </c>
      <c r="BP23" s="1">
        <f>'Calculation - tariffs vec'!BO$4*'PCE - 2023 - Importcontent'!BP23</f>
        <v>0</v>
      </c>
      <c r="BQ23" s="1">
        <f>'Calculation - tariffs vec'!BP$4*'PCE - 2023 - Importcontent'!BQ23</f>
        <v>0</v>
      </c>
      <c r="BR23" s="1">
        <f>'Calculation - tariffs vec'!BQ$4*'PCE - 2023 - Importcontent'!BR23</f>
        <v>0</v>
      </c>
      <c r="BS23" s="1">
        <f>'Calculation - tariffs vec'!BR$4*'PCE - 2023 - Importcontent'!BS23</f>
        <v>0</v>
      </c>
      <c r="BT23" s="1">
        <f>'Calculation - tariffs vec'!BS$4*'PCE - 2023 - Importcontent'!BT23</f>
        <v>0</v>
      </c>
      <c r="BU23" s="1">
        <f>'Calculation - tariffs vec'!BT$4*'PCE - 2023 - Importcontent'!BU23</f>
        <v>0</v>
      </c>
      <c r="BV23" s="1">
        <f>'Calculation - tariffs vec'!BU$4*'PCE - 2023 - Importcontent'!BV23</f>
        <v>0</v>
      </c>
      <c r="BW23" s="1">
        <f>'Calculation - tariffs vec'!BV$4*'PCE - 2023 - Importcontent'!BW23</f>
        <v>0</v>
      </c>
      <c r="BX23" s="1">
        <f>'Calculation - tariffs vec'!BW$4*'PCE - 2023 - Importcontent'!BX23</f>
        <v>1.1032703585981941E-3</v>
      </c>
      <c r="BY23" s="1">
        <f>'Calculation - tariffs vec'!BX$4*'PCE - 2023 - Importcontent'!BY23</f>
        <v>7.1517603130521901E-3</v>
      </c>
      <c r="BZ23" s="1">
        <f>'Calculation - tariffs vec'!BY$4*'PCE - 2023 - Importcontent'!BZ23</f>
        <v>4.207461994948108E-7</v>
      </c>
      <c r="CA23" s="1">
        <f>'Calculation - tariffs vec'!BZ$4*'PCE - 2023 - Importcontent'!CA23</f>
        <v>1.3207503334494638E-4</v>
      </c>
      <c r="CB23" s="1">
        <f>'Calculation - tariffs vec'!CA$4*'PCE - 2023 - Importcontent'!CB23</f>
        <v>0</v>
      </c>
      <c r="CC23" s="1">
        <f>'Calculation - tariffs vec'!CB$4*'PCE - 2023 - Importcontent'!CC23</f>
        <v>0</v>
      </c>
      <c r="CD23" s="1">
        <f>'Calculation - tariffs vec'!CC$4*'PCE - 2023 - Importcontent'!CD23</f>
        <v>0</v>
      </c>
      <c r="CE23" s="1">
        <f>'Calculation - tariffs vec'!CD$4*'PCE - 2023 - Importcontent'!CE23</f>
        <v>9.8016883045016524E-4</v>
      </c>
      <c r="CF23" s="1">
        <f>'Calculation - tariffs vec'!CE$4*'PCE - 2023 - Importcontent'!CF23</f>
        <v>3.4331429311642097E-3</v>
      </c>
      <c r="CG23" s="1">
        <f>'Calculation - tariffs vec'!CF$4*'PCE - 2023 - Importcontent'!CG23</f>
        <v>1.5004856915473608E-3</v>
      </c>
      <c r="CH23" s="1">
        <f>'Calculation - tariffs vec'!CG$4*'PCE - 2023 - Importcontent'!CH23</f>
        <v>1.3307033588937946E-2</v>
      </c>
      <c r="CI23" s="1">
        <f>'Calculation - tariffs vec'!CH$4*'PCE - 2023 - Importcontent'!CI23</f>
        <v>1.2521151310858122E-2</v>
      </c>
      <c r="CJ23" s="1">
        <f>'Calculation - tariffs vec'!CI$4*'PCE - 2023 - Importcontent'!CJ23</f>
        <v>4.3203717646923552E-2</v>
      </c>
      <c r="CK23" s="1">
        <f>'Calculation - tariffs vec'!CJ$4*'PCE - 2023 - Importcontent'!CK23</f>
        <v>1.8681935257988481E-2</v>
      </c>
      <c r="CL23" s="1">
        <f>'Calculation - tariffs vec'!CK$4*'PCE - 2023 - Importcontent'!CL23</f>
        <v>8.135574939025168E-3</v>
      </c>
      <c r="CM23" s="1">
        <f>'Calculation - tariffs vec'!CL$4*'PCE - 2023 - Importcontent'!CM23</f>
        <v>1.1299177260261143E-4</v>
      </c>
      <c r="CN23" s="1">
        <f>'Calculation - tariffs vec'!CM$4*'PCE - 2023 - Importcontent'!CN23</f>
        <v>8.7453643398184501E-4</v>
      </c>
      <c r="CO23" s="1">
        <f>'Calculation - tariffs vec'!CN$4*'PCE - 2023 - Importcontent'!CO23</f>
        <v>1.6068746525851002E-3</v>
      </c>
      <c r="CP23" s="1">
        <f>'Calculation - tariffs vec'!CO$4*'PCE - 2023 - Importcontent'!CP23</f>
        <v>4.0395054853394251E-2</v>
      </c>
      <c r="CQ23" s="1">
        <f>'Calculation - tariffs vec'!CP$4*'PCE - 2023 - Importcontent'!CQ23</f>
        <v>4.2432058697205602E-3</v>
      </c>
      <c r="CR23" s="1">
        <f>'Calculation - tariffs vec'!CQ$4*'PCE - 2023 - Importcontent'!CR23</f>
        <v>1.7432279729266215E-4</v>
      </c>
      <c r="CS23" s="1">
        <f>'Calculation - tariffs vec'!CR$4*'PCE - 2023 - Importcontent'!CS23</f>
        <v>8.8558920458947921E-3</v>
      </c>
      <c r="CT23" s="1">
        <f>'Calculation - tariffs vec'!CS$4*'PCE - 2023 - Importcontent'!CT23</f>
        <v>4.9668915080576775E-4</v>
      </c>
      <c r="CU23" s="1">
        <f>'Calculation - tariffs vec'!CT$4*'PCE - 2023 - Importcontent'!CU23</f>
        <v>1.196448675900206E-4</v>
      </c>
      <c r="CV23" s="1">
        <f>'Calculation - tariffs vec'!CU$4*'PCE - 2023 - Importcontent'!CV23</f>
        <v>1.3024862600323492E-2</v>
      </c>
      <c r="CW23" s="1">
        <f>'Calculation - tariffs vec'!CV$4*'PCE - 2023 - Importcontent'!CW23</f>
        <v>1.3718863938672405E-2</v>
      </c>
      <c r="CX23" s="1">
        <f>'Calculation - tariffs vec'!CW$4*'PCE - 2023 - Importcontent'!CX23</f>
        <v>0</v>
      </c>
      <c r="CY23" s="1">
        <f>'Calculation - tariffs vec'!CX$4*'PCE - 2023 - Importcontent'!CY23</f>
        <v>0</v>
      </c>
      <c r="CZ23" s="1">
        <f>'Calculation - tariffs vec'!CY$4*'PCE - 2023 - Importcontent'!CZ23</f>
        <v>0</v>
      </c>
      <c r="DA23" s="1">
        <f>'Calculation - tariffs vec'!CZ$4*'PCE - 2023 - Importcontent'!DA23</f>
        <v>0</v>
      </c>
      <c r="DB23" s="1">
        <f>'Calculation - tariffs vec'!DA$4*'PCE - 2023 - Importcontent'!DB23</f>
        <v>0</v>
      </c>
      <c r="DC23" s="1">
        <f>'Calculation - tariffs vec'!DB$4*'PCE - 2023 - Importcontent'!DC23</f>
        <v>0</v>
      </c>
      <c r="DD23" s="1">
        <f>'Calculation - tariffs vec'!DC$4*'PCE - 2023 - Importcontent'!DD23</f>
        <v>0</v>
      </c>
      <c r="DE23" s="1">
        <f>'Calculation - tariffs vec'!DD$4*'PCE - 2023 - Importcontent'!DE23</f>
        <v>0</v>
      </c>
      <c r="DF23" s="1">
        <f>'Calculation - tariffs vec'!DE$4*'PCE - 2023 - Importcontent'!DF23</f>
        <v>0</v>
      </c>
      <c r="DG23" s="1">
        <f>'Calculation - tariffs vec'!DF$4*'PCE - 2023 - Importcontent'!DG23</f>
        <v>0</v>
      </c>
      <c r="DH23" s="1">
        <f>'Calculation - tariffs vec'!DG$4*'PCE - 2023 - Importcontent'!DH23</f>
        <v>0</v>
      </c>
      <c r="DI23" s="1">
        <f>'Calculation - tariffs vec'!DH$4*'PCE - 2023 - Importcontent'!DI23</f>
        <v>0</v>
      </c>
      <c r="DJ23" s="1">
        <f>'Calculation - tariffs vec'!DI$4*'PCE - 2023 - Importcontent'!DJ23</f>
        <v>0</v>
      </c>
      <c r="DK23" s="1">
        <f>'Calculation - tariffs vec'!DJ$4*'PCE - 2023 - Importcontent'!DK23</f>
        <v>0</v>
      </c>
      <c r="DL23" s="1">
        <f>'Calculation - tariffs vec'!DK$4*'PCE - 2023 - Importcontent'!DL23</f>
        <v>0</v>
      </c>
      <c r="DM23" s="1">
        <f>'Calculation - tariffs vec'!DL$4*'PCE - 2023 - Importcontent'!DM23</f>
        <v>0</v>
      </c>
      <c r="DN23" s="1">
        <f>'Calculation - tariffs vec'!DM$4*'PCE - 2023 - Importcontent'!DN23</f>
        <v>0</v>
      </c>
      <c r="DO23" s="1">
        <f>'Calculation - tariffs vec'!DN$4*'PCE - 2023 - Importcontent'!DO23</f>
        <v>0</v>
      </c>
      <c r="DP23" s="1">
        <f>'Calculation - tariffs vec'!DO$4*'PCE - 2023 - Importcontent'!DP23</f>
        <v>0</v>
      </c>
      <c r="DQ23" s="1">
        <f>'Calculation - tariffs vec'!DP$4*'PCE - 2023 - Importcontent'!DQ23</f>
        <v>0</v>
      </c>
      <c r="DR23" s="1">
        <f>'Calculation - tariffs vec'!DQ$4*'PCE - 2023 - Importcontent'!DR23</f>
        <v>0</v>
      </c>
      <c r="DS23" s="1">
        <f>'Calculation - tariffs vec'!DR$4*'PCE - 2023 - Importcontent'!DS23</f>
        <v>0</v>
      </c>
      <c r="DT23" s="1">
        <f>'Calculation - tariffs vec'!DS$4*'PCE - 2023 - Importcontent'!DT23</f>
        <v>0</v>
      </c>
      <c r="DU23" s="1">
        <f>'Calculation - tariffs vec'!DT$4*'PCE - 2023 - Importcontent'!DU23</f>
        <v>0</v>
      </c>
      <c r="DV23" s="1">
        <f>'Calculation - tariffs vec'!DU$4*'PCE - 2023 - Importcontent'!DV23</f>
        <v>0</v>
      </c>
      <c r="DW23" s="1">
        <f>'Calculation - tariffs vec'!DV$4*'PCE - 2023 - Importcontent'!DW23</f>
        <v>0</v>
      </c>
      <c r="DX23" s="1">
        <f>'Calculation - tariffs vec'!DW$4*'PCE - 2023 - Importcontent'!DX23</f>
        <v>0</v>
      </c>
      <c r="DY23" s="1">
        <f>'Calculation - tariffs vec'!DX$4*'PCE - 2023 - Importcontent'!DY23</f>
        <v>0</v>
      </c>
      <c r="DZ23" s="1">
        <f>'Calculation - tariffs vec'!DY$4*'PCE - 2023 - Importcontent'!DZ23</f>
        <v>0</v>
      </c>
      <c r="EA23" s="1">
        <f>'Calculation - tariffs vec'!DZ$4*'PCE - 2023 - Importcontent'!EA23</f>
        <v>0</v>
      </c>
      <c r="EB23" s="1">
        <f>'Calculation - tariffs vec'!EA$4*'PCE - 2023 - Importcontent'!EB23</f>
        <v>0</v>
      </c>
      <c r="EC23" s="1">
        <f>'Calculation - tariffs vec'!EB$4*'PCE - 2023 - Importcontent'!EC23</f>
        <v>0</v>
      </c>
      <c r="ED23" s="1">
        <f>'Calculation - tariffs vec'!EC$4*'PCE - 2023 - Importcontent'!ED23</f>
        <v>0</v>
      </c>
      <c r="EE23" s="1">
        <f>'Calculation - tariffs vec'!ED$4*'PCE - 2023 - Importcontent'!EE23</f>
        <v>0</v>
      </c>
      <c r="EF23" s="1">
        <f>'Calculation - tariffs vec'!EE$4*'PCE - 2023 - Importcontent'!EF23</f>
        <v>0</v>
      </c>
      <c r="EG23" s="1">
        <f>'Calculation - tariffs vec'!EF$4*'PCE - 2023 - Importcontent'!EG23</f>
        <v>0</v>
      </c>
      <c r="EH23" s="1">
        <f>'Calculation - tariffs vec'!EG$4*'PCE - 2023 - Importcontent'!EH23</f>
        <v>0</v>
      </c>
      <c r="EI23" s="1">
        <f>'Calculation - tariffs vec'!EH$4*'PCE - 2023 - Importcontent'!EI23</f>
        <v>0</v>
      </c>
      <c r="EJ23" s="1">
        <f>'Calculation - tariffs vec'!EI$4*'PCE - 2023 - Importcontent'!EJ23</f>
        <v>0</v>
      </c>
      <c r="EK23" s="1">
        <f>'Calculation - tariffs vec'!EJ$4*'PCE - 2023 - Importcontent'!EK23</f>
        <v>0</v>
      </c>
      <c r="EL23" s="1">
        <f>'Calculation - tariffs vec'!EK$4*'PCE - 2023 - Importcontent'!EL23</f>
        <v>0</v>
      </c>
      <c r="EM23" s="1">
        <f>'Calculation - tariffs vec'!EL$4*'PCE - 2023 - Importcontent'!EM23</f>
        <v>0</v>
      </c>
      <c r="EN23" s="1">
        <f>'Calculation - tariffs vec'!EM$4*'PCE - 2023 - Importcontent'!EN23</f>
        <v>0</v>
      </c>
      <c r="EO23" s="1">
        <f>'Calculation - tariffs vec'!EN$4*'PCE - 2023 - Importcontent'!EO23</f>
        <v>0</v>
      </c>
      <c r="EP23" s="1">
        <f>'Calculation - tariffs vec'!EO$4*'PCE - 2023 - Importcontent'!EP23</f>
        <v>0</v>
      </c>
      <c r="EQ23" s="1">
        <f>'Calculation - tariffs vec'!EP$4*'PCE - 2023 - Importcontent'!EQ23</f>
        <v>0</v>
      </c>
      <c r="ER23" s="1">
        <f>'Calculation - tariffs vec'!EQ$4*'PCE - 2023 - Importcontent'!ER23</f>
        <v>0</v>
      </c>
      <c r="ES23" s="1">
        <f>'Calculation - tariffs vec'!ER$4*'PCE - 2023 - Importcontent'!ES23</f>
        <v>7.0706042532220799E-3</v>
      </c>
      <c r="ET23" s="1">
        <f>'Calculation - tariffs vec'!ES$4*'PCE - 2023 - Importcontent'!ET23</f>
        <v>1.1936056040387472E-2</v>
      </c>
      <c r="EU23" s="1">
        <f>'Calculation - tariffs vec'!ET$4*'PCE - 2023 - Importcontent'!EU23</f>
        <v>1.3626345407012523E-5</v>
      </c>
      <c r="EV23" s="1">
        <f>'Calculation - tariffs vec'!EU$4*'PCE - 2023 - Importcontent'!EV23</f>
        <v>4.0437138243323879E-5</v>
      </c>
      <c r="EW23" s="1">
        <f>'Calculation - tariffs vec'!EV$4*'PCE - 2023 - Importcontent'!EW23</f>
        <v>0</v>
      </c>
      <c r="EX23" s="1">
        <f>'Calculation - tariffs vec'!EW$4*'PCE - 2023 - Importcontent'!EX23</f>
        <v>0</v>
      </c>
      <c r="EY23" s="1">
        <f>'Calculation - tariffs vec'!EX$4*'PCE - 2023 - Importcontent'!EY23</f>
        <v>0</v>
      </c>
      <c r="EZ23" s="1">
        <f>'Calculation - tariffs vec'!EY$4*'PCE - 2023 - Importcontent'!EZ23</f>
        <v>1.0589399082588415E-3</v>
      </c>
      <c r="FA23" s="1">
        <f>'Calculation - tariffs vec'!EZ$4*'PCE - 2023 - Importcontent'!FA23</f>
        <v>9.8063982106487034E-4</v>
      </c>
      <c r="FB23" s="1">
        <f>'Calculation - tariffs vec'!FA$4*'PCE - 2023 - Importcontent'!FB23</f>
        <v>4.044760448478955E-3</v>
      </c>
      <c r="FC23" s="1">
        <f>'Calculation - tariffs vec'!FB$4*'PCE - 2023 - Importcontent'!FC23</f>
        <v>3.6834023357702971E-3</v>
      </c>
      <c r="FD23" s="1">
        <f>'Calculation - tariffs vec'!FC$4*'PCE - 2023 - Importcontent'!FD23</f>
        <v>6.7331747001292555E-3</v>
      </c>
      <c r="FE23" s="1">
        <f>'Calculation - tariffs vec'!FD$4*'PCE - 2023 - Importcontent'!FE23</f>
        <v>3.1286720983962873E-2</v>
      </c>
      <c r="FF23" s="1">
        <f>'Calculation - tariffs vec'!FE$4*'PCE - 2023 - Importcontent'!FF23</f>
        <v>1.1035353626842699E-2</v>
      </c>
      <c r="FG23" s="1">
        <f>'Calculation - tariffs vec'!FF$4*'PCE - 2023 - Importcontent'!FG23</f>
        <v>6.5652254731607381E-3</v>
      </c>
      <c r="FH23" s="1">
        <f>'Calculation - tariffs vec'!FG$4*'PCE - 2023 - Importcontent'!FH23</f>
        <v>5.7694786588741272E-5</v>
      </c>
      <c r="FI23" s="1">
        <f>'Calculation - tariffs vec'!FH$4*'PCE - 2023 - Importcontent'!FI23</f>
        <v>1.0676054031422755E-3</v>
      </c>
      <c r="FJ23" s="1">
        <f>'Calculation - tariffs vec'!FI$4*'PCE - 2023 - Importcontent'!FJ23</f>
        <v>3.1917671733080322E-4</v>
      </c>
      <c r="FK23" s="1">
        <f>'Calculation - tariffs vec'!FJ$4*'PCE - 2023 - Importcontent'!FK23</f>
        <v>7.3766554594790618E-2</v>
      </c>
      <c r="FL23" s="1">
        <f>'Calculation - tariffs vec'!FK$4*'PCE - 2023 - Importcontent'!FL23</f>
        <v>8.3387727741066607E-4</v>
      </c>
      <c r="FM23" s="1">
        <f>'Calculation - tariffs vec'!FL$4*'PCE - 2023 - Importcontent'!FM23</f>
        <v>2.2053585483490442E-4</v>
      </c>
      <c r="FN23" s="1">
        <f>'Calculation - tariffs vec'!FM$4*'PCE - 2023 - Importcontent'!FN23</f>
        <v>4.8267161561099626E-3</v>
      </c>
      <c r="FO23" s="1">
        <f>'Calculation - tariffs vec'!FN$4*'PCE - 2023 - Importcontent'!FO23</f>
        <v>1.0977017475141107E-4</v>
      </c>
      <c r="FP23" s="1">
        <f>'Calculation - tariffs vec'!FO$4*'PCE - 2023 - Importcontent'!FP23</f>
        <v>3.8521289484016699E-3</v>
      </c>
      <c r="FQ23" s="1">
        <f>'Calculation - tariffs vec'!FP$4*'PCE - 2023 - Importcontent'!FQ23</f>
        <v>9.9348067463200969E-3</v>
      </c>
      <c r="FR23" s="1">
        <f>'Calculation - tariffs vec'!FQ$4*'PCE - 2023 - Importcontent'!FR23</f>
        <v>6.2485981939071908E-3</v>
      </c>
      <c r="FS23" s="1">
        <f>'Calculation - tariffs vec'!FR$4*'PCE - 2023 - Importcontent'!FS23</f>
        <v>0</v>
      </c>
      <c r="FT23" s="1">
        <f>'Calculation - tariffs vec'!FS$4*'PCE - 2023 - Importcontent'!FT23</f>
        <v>0</v>
      </c>
      <c r="FU23" s="1">
        <f>'Calculation - tariffs vec'!FT$4*'PCE - 2023 - Importcontent'!FU23</f>
        <v>0</v>
      </c>
      <c r="FV23" s="1">
        <f>'Calculation - tariffs vec'!FU$4*'PCE - 2023 - Importcontent'!FV23</f>
        <v>0</v>
      </c>
      <c r="FW23" s="1">
        <f>'Calculation - tariffs vec'!FV$4*'PCE - 2023 - Importcontent'!FW23</f>
        <v>0</v>
      </c>
      <c r="FX23" s="1">
        <f>'Calculation - tariffs vec'!FW$4*'PCE - 2023 - Importcontent'!FX23</f>
        <v>0</v>
      </c>
      <c r="FY23" s="1">
        <f>'Calculation - tariffs vec'!FX$4*'PCE - 2023 - Importcontent'!FY23</f>
        <v>0</v>
      </c>
      <c r="FZ23" s="1">
        <f>'Calculation - tariffs vec'!FY$4*'PCE - 2023 - Importcontent'!FZ23</f>
        <v>0</v>
      </c>
      <c r="GA23" s="1">
        <f>'Calculation - tariffs vec'!FZ$4*'PCE - 2023 - Importcontent'!GA23</f>
        <v>0</v>
      </c>
      <c r="GB23" s="1">
        <f>'Calculation - tariffs vec'!GA$4*'PCE - 2023 - Importcontent'!GB23</f>
        <v>0</v>
      </c>
      <c r="GC23" s="1">
        <f>'Calculation - tariffs vec'!GB$4*'PCE - 2023 - Importcontent'!GC23</f>
        <v>0</v>
      </c>
      <c r="GD23" s="1">
        <f>'Calculation - tariffs vec'!GC$4*'PCE - 2023 - Importcontent'!GD23</f>
        <v>0</v>
      </c>
      <c r="GE23" s="1">
        <f>'Calculation - tariffs vec'!GD$4*'PCE - 2023 - Importcontent'!GE23</f>
        <v>0</v>
      </c>
      <c r="GF23" s="1">
        <f>'Calculation - tariffs vec'!GE$4*'PCE - 2023 - Importcontent'!GF23</f>
        <v>0</v>
      </c>
      <c r="GG23" s="1">
        <f>'Calculation - tariffs vec'!GF$4*'PCE - 2023 - Importcontent'!GG23</f>
        <v>0</v>
      </c>
      <c r="GH23" s="1">
        <f>'Calculation - tariffs vec'!GG$4*'PCE - 2023 - Importcontent'!GH23</f>
        <v>0</v>
      </c>
      <c r="GI23" s="1">
        <f>'Calculation - tariffs vec'!GH$4*'PCE - 2023 - Importcontent'!GI23</f>
        <v>0</v>
      </c>
      <c r="GJ23" s="1">
        <f>'Calculation - tariffs vec'!GI$4*'PCE - 2023 - Importcontent'!GJ23</f>
        <v>0</v>
      </c>
      <c r="GK23" s="1">
        <f>'Calculation - tariffs vec'!GJ$4*'PCE - 2023 - Importcontent'!GK23</f>
        <v>0</v>
      </c>
      <c r="GL23" s="1">
        <f>'Calculation - tariffs vec'!GK$4*'PCE - 2023 - Importcontent'!GL23</f>
        <v>0</v>
      </c>
      <c r="GM23" s="1">
        <f>'Calculation - tariffs vec'!GL$4*'PCE - 2023 - Importcontent'!GM23</f>
        <v>0</v>
      </c>
      <c r="GN23" s="1">
        <f>'Calculation - tariffs vec'!GM$4*'PCE - 2023 - Importcontent'!GN23</f>
        <v>0</v>
      </c>
      <c r="GO23" s="1">
        <f>'Calculation - tariffs vec'!GN$4*'PCE - 2023 - Importcontent'!GO23</f>
        <v>0</v>
      </c>
      <c r="GP23" s="1">
        <f>'Calculation - tariffs vec'!GO$4*'PCE - 2023 - Importcontent'!GP23</f>
        <v>0</v>
      </c>
      <c r="GQ23" s="1">
        <f>'Calculation - tariffs vec'!GP$4*'PCE - 2023 - Importcontent'!GQ23</f>
        <v>0</v>
      </c>
      <c r="GR23" s="1">
        <f>'Calculation - tariffs vec'!GQ$4*'PCE - 2023 - Importcontent'!GR23</f>
        <v>0</v>
      </c>
      <c r="GS23" s="1">
        <f>'Calculation - tariffs vec'!GR$4*'PCE - 2023 - Importcontent'!GS23</f>
        <v>0</v>
      </c>
      <c r="GT23" s="1">
        <f>'Calculation - tariffs vec'!GS$4*'PCE - 2023 - Importcontent'!GT23</f>
        <v>0</v>
      </c>
      <c r="GU23" s="1">
        <f>'Calculation - tariffs vec'!GT$4*'PCE - 2023 - Importcontent'!GU23</f>
        <v>0</v>
      </c>
      <c r="GV23" s="1">
        <f>'Calculation - tariffs vec'!GU$4*'PCE - 2023 - Importcontent'!GV23</f>
        <v>0</v>
      </c>
      <c r="GW23" s="1">
        <f>'Calculation - tariffs vec'!GV$4*'PCE - 2023 - Importcontent'!GW23</f>
        <v>0</v>
      </c>
      <c r="GX23" s="1">
        <f>'Calculation - tariffs vec'!GW$4*'PCE - 2023 - Importcontent'!GX23</f>
        <v>0</v>
      </c>
      <c r="GY23" s="1">
        <f>'Calculation - tariffs vec'!GX$4*'PCE - 2023 - Importcontent'!GY23</f>
        <v>0</v>
      </c>
      <c r="GZ23" s="1">
        <f>'Calculation - tariffs vec'!GY$4*'PCE - 2023 - Importcontent'!GZ23</f>
        <v>0</v>
      </c>
      <c r="HA23" s="1">
        <f>'Calculation - tariffs vec'!GZ$4*'PCE - 2023 - Importcontent'!HA23</f>
        <v>0</v>
      </c>
      <c r="HB23" s="1">
        <f>'Calculation - tariffs vec'!HA$4*'PCE - 2023 - Importcontent'!HB23</f>
        <v>0</v>
      </c>
      <c r="HC23" s="1">
        <f>'Calculation - tariffs vec'!HB$4*'PCE - 2023 - Importcontent'!HC23</f>
        <v>0</v>
      </c>
      <c r="HD23" s="1">
        <f>'Calculation - tariffs vec'!HC$4*'PCE - 2023 - Importcontent'!HD23</f>
        <v>0</v>
      </c>
      <c r="HE23" s="1">
        <f>'Calculation - tariffs vec'!HD$4*'PCE - 2023 - Importcontent'!HE23</f>
        <v>0</v>
      </c>
      <c r="HF23" s="1">
        <f>'Calculation - tariffs vec'!HE$4*'PCE - 2023 - Importcontent'!HF23</f>
        <v>0</v>
      </c>
      <c r="HG23" s="1">
        <f>'Calculation - tariffs vec'!HF$4*'PCE - 2023 - Importcontent'!HG23</f>
        <v>0</v>
      </c>
      <c r="HH23" s="1">
        <f>'Calculation - tariffs vec'!HG$4*'PCE - 2023 - Importcontent'!HH23</f>
        <v>0</v>
      </c>
      <c r="HI23" s="1">
        <f>'Calculation - tariffs vec'!HH$4*'PCE - 2023 - Importcontent'!HI23</f>
        <v>0</v>
      </c>
      <c r="HJ23" s="1">
        <f>'Calculation - tariffs vec'!HI$4*'PCE - 2023 - Importcontent'!HJ23</f>
        <v>0</v>
      </c>
      <c r="HK23" s="1">
        <f>'Calculation - tariffs vec'!HJ$4*'PCE - 2023 - Importcontent'!HK23</f>
        <v>0</v>
      </c>
      <c r="HL23" s="1">
        <f>'Calculation - tariffs vec'!HK$4*'PCE - 2023 - Importcontent'!HL23</f>
        <v>0</v>
      </c>
      <c r="HM23" s="1">
        <f>'Calculation - tariffs vec'!HL$4*'PCE - 2023 - Importcontent'!HM23</f>
        <v>0</v>
      </c>
      <c r="HN23" s="1">
        <f>'Calculation - tariffs vec'!HM$4*'PCE - 2023 - Importcontent'!HN23</f>
        <v>5.6633927019384481E-3</v>
      </c>
      <c r="HO23" s="1">
        <f>'Calculation - tariffs vec'!HN$4*'PCE - 2023 - Importcontent'!HO23</f>
        <v>4.3065171941777253E-3</v>
      </c>
      <c r="HP23" s="1">
        <f>'Calculation - tariffs vec'!HO$4*'PCE - 2023 - Importcontent'!HP23</f>
        <v>1.2315807317064537E-6</v>
      </c>
      <c r="HQ23" s="1">
        <f>'Calculation - tariffs vec'!HP$4*'PCE - 2023 - Importcontent'!HQ23</f>
        <v>3.6962029110312671E-4</v>
      </c>
      <c r="HR23" s="1">
        <f>'Calculation - tariffs vec'!HQ$4*'PCE - 2023 - Importcontent'!HR23</f>
        <v>0</v>
      </c>
      <c r="HS23" s="1">
        <f>'Calculation - tariffs vec'!HR$4*'PCE - 2023 - Importcontent'!HS23</f>
        <v>0</v>
      </c>
      <c r="HT23" s="1">
        <f>'Calculation - tariffs vec'!HS$4*'PCE - 2023 - Importcontent'!HT23</f>
        <v>0</v>
      </c>
      <c r="HU23" s="1">
        <f>'Calculation - tariffs vec'!HT$4*'PCE - 2023 - Importcontent'!HU23</f>
        <v>1.580284253879306E-3</v>
      </c>
      <c r="HV23" s="1">
        <f>'Calculation - tariffs vec'!HU$4*'PCE - 2023 - Importcontent'!HV23</f>
        <v>3.1158090817493046E-3</v>
      </c>
      <c r="HW23" s="1">
        <f>'Calculation - tariffs vec'!HV$4*'PCE - 2023 - Importcontent'!HW23</f>
        <v>8.0930913495462827E-3</v>
      </c>
      <c r="HX23" s="1">
        <f>'Calculation - tariffs vec'!HW$4*'PCE - 2023 - Importcontent'!HX23</f>
        <v>9.7934489881328773E-3</v>
      </c>
      <c r="HY23" s="1">
        <f>'Calculation - tariffs vec'!HX$4*'PCE - 2023 - Importcontent'!HY23</f>
        <v>2.7128228967872602E-2</v>
      </c>
      <c r="HZ23" s="1">
        <f>'Calculation - tariffs vec'!HY$4*'PCE - 2023 - Importcontent'!HZ23</f>
        <v>1.1979057318986273E-2</v>
      </c>
      <c r="IA23" s="1">
        <f>'Calculation - tariffs vec'!HZ$4*'PCE - 2023 - Importcontent'!IA23</f>
        <v>1.0486557053703195E-2</v>
      </c>
      <c r="IB23" s="1">
        <f>'Calculation - tariffs vec'!IA$4*'PCE - 2023 - Importcontent'!IB23</f>
        <v>1.0158848619505353E-2</v>
      </c>
      <c r="IC23" s="1">
        <f>'Calculation - tariffs vec'!IB$4*'PCE - 2023 - Importcontent'!IC23</f>
        <v>6.9808324059400777E-4</v>
      </c>
      <c r="ID23" s="1">
        <f>'Calculation - tariffs vec'!IC$4*'PCE - 2023 - Importcontent'!ID23</f>
        <v>2.8539810806465176E-4</v>
      </c>
      <c r="IE23" s="1">
        <f>'Calculation - tariffs vec'!ID$4*'PCE - 2023 - Importcontent'!IE23</f>
        <v>8.3228531146107751E-4</v>
      </c>
      <c r="IF23" s="1">
        <f>'Calculation - tariffs vec'!IE$4*'PCE - 2023 - Importcontent'!IF23</f>
        <v>0.28165173050788</v>
      </c>
      <c r="IG23" s="1">
        <f>'Calculation - tariffs vec'!IF$4*'PCE - 2023 - Importcontent'!IG23</f>
        <v>8.7896901482691016E-4</v>
      </c>
      <c r="IH23" s="1">
        <f>'Calculation - tariffs vec'!IG$4*'PCE - 2023 - Importcontent'!IH23</f>
        <v>6.0871909216905019E-5</v>
      </c>
      <c r="II23" s="1">
        <f>'Calculation - tariffs vec'!IH$4*'PCE - 2023 - Importcontent'!II23</f>
        <v>1.1921532689831862E-2</v>
      </c>
      <c r="IJ23" s="1">
        <f>'Calculation - tariffs vec'!II$4*'PCE - 2023 - Importcontent'!IJ23</f>
        <v>1.4216020364925098E-4</v>
      </c>
      <c r="IK23" s="1">
        <f>'Calculation - tariffs vec'!IJ$4*'PCE - 2023 - Importcontent'!IK23</f>
        <v>8.94041968513677E-3</v>
      </c>
      <c r="IL23" s="1">
        <f>'Calculation - tariffs vec'!IK$4*'PCE - 2023 - Importcontent'!IL23</f>
        <v>0.10365235584897917</v>
      </c>
      <c r="IM23" s="1">
        <f>'Calculation - tariffs vec'!IL$4*'PCE - 2023 - Importcontent'!IM23</f>
        <v>5.6810722689877502E-3</v>
      </c>
      <c r="IN23" s="1">
        <f>'Calculation - tariffs vec'!IM$4*'PCE - 2023 - Importcontent'!IN23</f>
        <v>0</v>
      </c>
      <c r="IO23" s="1">
        <f>'Calculation - tariffs vec'!IN$4*'PCE - 2023 - Importcontent'!IO23</f>
        <v>0</v>
      </c>
      <c r="IP23" s="1">
        <f>'Calculation - tariffs vec'!IO$4*'PCE - 2023 - Importcontent'!IP23</f>
        <v>0</v>
      </c>
      <c r="IQ23" s="1">
        <f>'Calculation - tariffs vec'!IP$4*'PCE - 2023 - Importcontent'!IQ23</f>
        <v>0</v>
      </c>
      <c r="IR23" s="1">
        <f>'Calculation - tariffs vec'!IQ$4*'PCE - 2023 - Importcontent'!IR23</f>
        <v>0</v>
      </c>
      <c r="IS23" s="1">
        <f>'Calculation - tariffs vec'!IR$4*'PCE - 2023 - Importcontent'!IS23</f>
        <v>0</v>
      </c>
      <c r="IT23" s="1">
        <f>'Calculation - tariffs vec'!IS$4*'PCE - 2023 - Importcontent'!IT23</f>
        <v>0</v>
      </c>
      <c r="IU23" s="1">
        <f>'Calculation - tariffs vec'!IT$4*'PCE - 2023 - Importcontent'!IU23</f>
        <v>0</v>
      </c>
      <c r="IV23" s="1">
        <f>'Calculation - tariffs vec'!IU$4*'PCE - 2023 - Importcontent'!IV23</f>
        <v>0</v>
      </c>
      <c r="IW23" s="1">
        <f>'Calculation - tariffs vec'!IV$4*'PCE - 2023 - Importcontent'!IW23</f>
        <v>0</v>
      </c>
      <c r="IX23" s="1">
        <f>'Calculation - tariffs vec'!IW$4*'PCE - 2023 - Importcontent'!IX23</f>
        <v>0</v>
      </c>
      <c r="IY23" s="1">
        <f>'Calculation - tariffs vec'!IX$4*'PCE - 2023 - Importcontent'!IY23</f>
        <v>0</v>
      </c>
      <c r="IZ23" s="1">
        <f>'Calculation - tariffs vec'!IY$4*'PCE - 2023 - Importcontent'!IZ23</f>
        <v>0</v>
      </c>
      <c r="JA23" s="1">
        <f>'Calculation - tariffs vec'!IZ$4*'PCE - 2023 - Importcontent'!JA23</f>
        <v>0</v>
      </c>
      <c r="JB23" s="1">
        <f>'Calculation - tariffs vec'!JA$4*'PCE - 2023 - Importcontent'!JB23</f>
        <v>0</v>
      </c>
      <c r="JC23" s="1">
        <f>'Calculation - tariffs vec'!JB$4*'PCE - 2023 - Importcontent'!JC23</f>
        <v>0</v>
      </c>
      <c r="JD23" s="1">
        <f>'Calculation - tariffs vec'!JC$4*'PCE - 2023 - Importcontent'!JD23</f>
        <v>0</v>
      </c>
      <c r="JE23" s="1">
        <f>'Calculation - tariffs vec'!JD$4*'PCE - 2023 - Importcontent'!JE23</f>
        <v>0</v>
      </c>
      <c r="JF23" s="1">
        <f>'Calculation - tariffs vec'!JE$4*'PCE - 2023 - Importcontent'!JF23</f>
        <v>0</v>
      </c>
      <c r="JG23" s="1">
        <f>'Calculation - tariffs vec'!JF$4*'PCE - 2023 - Importcontent'!JG23</f>
        <v>0</v>
      </c>
      <c r="JH23" s="1">
        <f>'Calculation - tariffs vec'!JG$4*'PCE - 2023 - Importcontent'!JH23</f>
        <v>0</v>
      </c>
      <c r="JI23" s="1">
        <f>'Calculation - tariffs vec'!JH$4*'PCE - 2023 - Importcontent'!JI23</f>
        <v>0</v>
      </c>
      <c r="JJ23" s="1">
        <f>'Calculation - tariffs vec'!JI$4*'PCE - 2023 - Importcontent'!JJ23</f>
        <v>0</v>
      </c>
      <c r="JK23" s="1">
        <f>'Calculation - tariffs vec'!JJ$4*'PCE - 2023 - Importcontent'!JK23</f>
        <v>0</v>
      </c>
      <c r="JL23" s="1">
        <f>'Calculation - tariffs vec'!JK$4*'PCE - 2023 - Importcontent'!JL23</f>
        <v>0</v>
      </c>
      <c r="JM23" s="1">
        <f>'Calculation - tariffs vec'!JL$4*'PCE - 2023 - Importcontent'!JM23</f>
        <v>0</v>
      </c>
      <c r="JN23" s="1">
        <f>'Calculation - tariffs vec'!JM$4*'PCE - 2023 - Importcontent'!JN23</f>
        <v>0</v>
      </c>
      <c r="JO23" s="1">
        <f>'Calculation - tariffs vec'!JN$4*'PCE - 2023 - Importcontent'!JO23</f>
        <v>0</v>
      </c>
      <c r="JP23" s="1">
        <f>'Calculation - tariffs vec'!JO$4*'PCE - 2023 - Importcontent'!JP23</f>
        <v>0</v>
      </c>
      <c r="JQ23" s="1">
        <f>'Calculation - tariffs vec'!JP$4*'PCE - 2023 - Importcontent'!JQ23</f>
        <v>0</v>
      </c>
      <c r="JR23" s="1">
        <f>'Calculation - tariffs vec'!JQ$4*'PCE - 2023 - Importcontent'!JR23</f>
        <v>0</v>
      </c>
      <c r="JS23" s="1">
        <f>'Calculation - tariffs vec'!JR$4*'PCE - 2023 - Importcontent'!JS23</f>
        <v>0</v>
      </c>
      <c r="JT23" s="1">
        <f>'Calculation - tariffs vec'!JS$4*'PCE - 2023 - Importcontent'!JT23</f>
        <v>0</v>
      </c>
      <c r="JU23" s="1">
        <f>'Calculation - tariffs vec'!JT$4*'PCE - 2023 - Importcontent'!JU23</f>
        <v>0</v>
      </c>
      <c r="JV23" s="1">
        <f>'Calculation - tariffs vec'!JU$4*'PCE - 2023 - Importcontent'!JV23</f>
        <v>0</v>
      </c>
      <c r="JW23" s="1">
        <f>'Calculation - tariffs vec'!JV$4*'PCE - 2023 - Importcontent'!JW23</f>
        <v>0</v>
      </c>
      <c r="JX23" s="1">
        <f>'Calculation - tariffs vec'!JW$4*'PCE - 2023 - Importcontent'!JX23</f>
        <v>0</v>
      </c>
      <c r="JY23" s="1">
        <f>'Calculation - tariffs vec'!JX$4*'PCE - 2023 - Importcontent'!JY23</f>
        <v>0</v>
      </c>
      <c r="JZ23" s="1">
        <f>'Calculation - tariffs vec'!JY$4*'PCE - 2023 - Importcontent'!JZ23</f>
        <v>0</v>
      </c>
      <c r="KA23" s="1">
        <f>'Calculation - tariffs vec'!JZ$4*'PCE - 2023 - Importcontent'!KA23</f>
        <v>0</v>
      </c>
      <c r="KB23" s="1">
        <f>'Calculation - tariffs vec'!KA$4*'PCE - 2023 - Importcontent'!KB23</f>
        <v>0</v>
      </c>
      <c r="KC23" s="1">
        <f>'Calculation - tariffs vec'!KB$4*'PCE - 2023 - Importcontent'!KC23</f>
        <v>0</v>
      </c>
      <c r="KD23" s="1">
        <f>'Calculation - tariffs vec'!KC$4*'PCE - 2023 - Importcontent'!KD23</f>
        <v>0</v>
      </c>
      <c r="KE23" s="1">
        <f>'Calculation - tariffs vec'!KD$4*'PCE - 2023 - Importcontent'!KE23</f>
        <v>0</v>
      </c>
      <c r="KF23" s="1">
        <f>'Calculation - tariffs vec'!KE$4*'PCE - 2023 - Importcontent'!KF23</f>
        <v>0</v>
      </c>
      <c r="KG23" s="1">
        <f>'Calculation - tariffs vec'!KF$4*'PCE - 2023 - Importcontent'!KG23</f>
        <v>0</v>
      </c>
      <c r="KH23" s="1">
        <f>'Calculation - tariffs vec'!KG$4*'PCE - 2023 - Importcontent'!KH23</f>
        <v>0</v>
      </c>
      <c r="KI23" s="1">
        <f>'Calculation - tariffs vec'!KH$4*'PCE - 2023 - Importcontent'!KI23</f>
        <v>6.4060774037571948E-3</v>
      </c>
      <c r="KJ23" s="1">
        <f>'Calculation - tariffs vec'!KI$4*'PCE - 2023 - Importcontent'!KJ23</f>
        <v>4.0264409461193374E-3</v>
      </c>
      <c r="KK23" s="1">
        <f>'Calculation - tariffs vec'!KJ$4*'PCE - 2023 - Importcontent'!KK23</f>
        <v>4.9406660249940096E-9</v>
      </c>
      <c r="KL23" s="1">
        <f>'Calculation - tariffs vec'!KK$4*'PCE - 2023 - Importcontent'!KL23</f>
        <v>1.2496716531867994E-4</v>
      </c>
      <c r="KM23" s="1">
        <f>'Calculation - tariffs vec'!KL$4*'PCE - 2023 - Importcontent'!KM23</f>
        <v>0</v>
      </c>
      <c r="KN23" s="1">
        <f>'Calculation - tariffs vec'!KM$4*'PCE - 2023 - Importcontent'!KN23</f>
        <v>0</v>
      </c>
      <c r="KO23" s="1">
        <f>'Calculation - tariffs vec'!KN$4*'PCE - 2023 - Importcontent'!KO23</f>
        <v>0</v>
      </c>
      <c r="KP23" s="1">
        <f>'Calculation - tariffs vec'!KO$4*'PCE - 2023 - Importcontent'!KP23</f>
        <v>1.4622974198386394E-4</v>
      </c>
      <c r="KQ23" s="1">
        <f>'Calculation - tariffs vec'!KP$4*'PCE - 2023 - Importcontent'!KQ23</f>
        <v>7.9529299327947881E-4</v>
      </c>
      <c r="KR23" s="1">
        <f>'Calculation - tariffs vec'!KQ$4*'PCE - 2023 - Importcontent'!KR23</f>
        <v>1.1246278894506681E-3</v>
      </c>
      <c r="KS23" s="1">
        <f>'Calculation - tariffs vec'!KR$4*'PCE - 2023 - Importcontent'!KS23</f>
        <v>2.1623940944466165E-3</v>
      </c>
      <c r="KT23" s="1">
        <f>'Calculation - tariffs vec'!KS$4*'PCE - 2023 - Importcontent'!KT23</f>
        <v>2.4437519033185203E-3</v>
      </c>
      <c r="KU23" s="1">
        <f>'Calculation - tariffs vec'!KT$4*'PCE - 2023 - Importcontent'!KU23</f>
        <v>3.3608218841351825E-3</v>
      </c>
      <c r="KV23" s="1">
        <f>'Calculation - tariffs vec'!KU$4*'PCE - 2023 - Importcontent'!KV23</f>
        <v>1.4262248627212768E-3</v>
      </c>
      <c r="KW23" s="1">
        <f>'Calculation - tariffs vec'!KV$4*'PCE - 2023 - Importcontent'!KW23</f>
        <v>1.497340687376169E-3</v>
      </c>
      <c r="KX23" s="1">
        <f>'Calculation - tariffs vec'!KW$4*'PCE - 2023 - Importcontent'!KX23</f>
        <v>1.8155260950079695E-5</v>
      </c>
      <c r="KY23" s="1">
        <f>'Calculation - tariffs vec'!KX$4*'PCE - 2023 - Importcontent'!KY23</f>
        <v>6.224172318913785E-5</v>
      </c>
      <c r="KZ23" s="1">
        <f>'Calculation - tariffs vec'!KY$4*'PCE - 2023 - Importcontent'!KZ23</f>
        <v>4.4076147672941752E-4</v>
      </c>
      <c r="LA23" s="1">
        <f>'Calculation - tariffs vec'!KZ$4*'PCE - 2023 - Importcontent'!LA23</f>
        <v>2.1826335683023772E-2</v>
      </c>
      <c r="LB23" s="1">
        <f>'Calculation - tariffs vec'!LA$4*'PCE - 2023 - Importcontent'!LB23</f>
        <v>1.8541002404266311E-3</v>
      </c>
      <c r="LC23" s="1">
        <f>'Calculation - tariffs vec'!LB$4*'PCE - 2023 - Importcontent'!LC23</f>
        <v>3.2649169539680247E-5</v>
      </c>
      <c r="LD23" s="1">
        <f>'Calculation - tariffs vec'!LC$4*'PCE - 2023 - Importcontent'!LD23</f>
        <v>1.0567875897528627E-3</v>
      </c>
      <c r="LE23" s="1">
        <f>'Calculation - tariffs vec'!LD$4*'PCE - 2023 - Importcontent'!LE23</f>
        <v>4.3092310887390748E-5</v>
      </c>
      <c r="LF23" s="1">
        <f>'Calculation - tariffs vec'!LE$4*'PCE - 2023 - Importcontent'!LF23</f>
        <v>2.8138428995532825E-3</v>
      </c>
      <c r="LG23" s="1">
        <f>'Calculation - tariffs vec'!LF$4*'PCE - 2023 - Importcontent'!LG23</f>
        <v>1.0200956865626875E-2</v>
      </c>
      <c r="LH23" s="1">
        <f>'Calculation - tariffs vec'!LG$4*'PCE - 2023 - Importcontent'!LH23</f>
        <v>1.1857268311567721E-3</v>
      </c>
      <c r="LI23" s="1">
        <f>'Calculation - tariffs vec'!LH$4*'PCE - 2023 - Importcontent'!LI23</f>
        <v>0</v>
      </c>
      <c r="LJ23" s="1">
        <f>'Calculation - tariffs vec'!LI$4*'PCE - 2023 - Importcontent'!LJ23</f>
        <v>0</v>
      </c>
      <c r="LK23" s="1">
        <f>'Calculation - tariffs vec'!LJ$4*'PCE - 2023 - Importcontent'!LK23</f>
        <v>0</v>
      </c>
      <c r="LL23" s="1">
        <f>'Calculation - tariffs vec'!LK$4*'PCE - 2023 - Importcontent'!LL23</f>
        <v>0</v>
      </c>
      <c r="LM23" s="1">
        <f>'Calculation - tariffs vec'!LL$4*'PCE - 2023 - Importcontent'!LM23</f>
        <v>0</v>
      </c>
      <c r="LN23" s="1">
        <f>'Calculation - tariffs vec'!LM$4*'PCE - 2023 - Importcontent'!LN23</f>
        <v>0</v>
      </c>
      <c r="LO23" s="1">
        <f>'Calculation - tariffs vec'!LN$4*'PCE - 2023 - Importcontent'!LO23</f>
        <v>0</v>
      </c>
      <c r="LP23" s="1">
        <f>'Calculation - tariffs vec'!LO$4*'PCE - 2023 - Importcontent'!LP23</f>
        <v>0</v>
      </c>
      <c r="LQ23" s="1">
        <f>'Calculation - tariffs vec'!LP$4*'PCE - 2023 - Importcontent'!LQ23</f>
        <v>0</v>
      </c>
      <c r="LR23" s="1">
        <f>'Calculation - tariffs vec'!LQ$4*'PCE - 2023 - Importcontent'!LR23</f>
        <v>0</v>
      </c>
      <c r="LS23" s="1">
        <f>'Calculation - tariffs vec'!LR$4*'PCE - 2023 - Importcontent'!LS23</f>
        <v>0</v>
      </c>
      <c r="LT23" s="1">
        <f>'Calculation - tariffs vec'!LS$4*'PCE - 2023 - Importcontent'!LT23</f>
        <v>0</v>
      </c>
      <c r="LU23" s="1">
        <f>'Calculation - tariffs vec'!LT$4*'PCE - 2023 - Importcontent'!LU23</f>
        <v>0</v>
      </c>
      <c r="LV23" s="1">
        <f>'Calculation - tariffs vec'!LU$4*'PCE - 2023 - Importcontent'!LV23</f>
        <v>0</v>
      </c>
      <c r="LW23" s="1">
        <f>'Calculation - tariffs vec'!LV$4*'PCE - 2023 - Importcontent'!LW23</f>
        <v>0</v>
      </c>
      <c r="LX23" s="1">
        <f>'Calculation - tariffs vec'!LW$4*'PCE - 2023 - Importcontent'!LX23</f>
        <v>0</v>
      </c>
      <c r="LY23" s="1">
        <f>'Calculation - tariffs vec'!LX$4*'PCE - 2023 - Importcontent'!LY23</f>
        <v>0</v>
      </c>
      <c r="LZ23" s="1">
        <f>'Calculation - tariffs vec'!LY$4*'PCE - 2023 - Importcontent'!LZ23</f>
        <v>0</v>
      </c>
      <c r="MA23" s="1">
        <f>'Calculation - tariffs vec'!LZ$4*'PCE - 2023 - Importcontent'!MA23</f>
        <v>0</v>
      </c>
      <c r="MB23" s="1">
        <f>'Calculation - tariffs vec'!MA$4*'PCE - 2023 - Importcontent'!MB23</f>
        <v>0</v>
      </c>
      <c r="MC23" s="1">
        <f>'Calculation - tariffs vec'!MB$4*'PCE - 2023 - Importcontent'!MC23</f>
        <v>0</v>
      </c>
      <c r="MD23" s="1">
        <f>'Calculation - tariffs vec'!MC$4*'PCE - 2023 - Importcontent'!MD23</f>
        <v>0</v>
      </c>
      <c r="ME23" s="1">
        <f>'Calculation - tariffs vec'!MD$4*'PCE - 2023 - Importcontent'!ME23</f>
        <v>0</v>
      </c>
      <c r="MF23" s="1">
        <f>'Calculation - tariffs vec'!ME$4*'PCE - 2023 - Importcontent'!MF23</f>
        <v>0</v>
      </c>
      <c r="MG23" s="1">
        <f>'Calculation - tariffs vec'!MF$4*'PCE - 2023 - Importcontent'!MG23</f>
        <v>0</v>
      </c>
      <c r="MH23" s="1">
        <f>'Calculation - tariffs vec'!MG$4*'PCE - 2023 - Importcontent'!MH23</f>
        <v>0</v>
      </c>
      <c r="MI23" s="1">
        <f>'Calculation - tariffs vec'!MH$4*'PCE - 2023 - Importcontent'!MI23</f>
        <v>0</v>
      </c>
      <c r="MJ23" s="1">
        <f>'Calculation - tariffs vec'!MI$4*'PCE - 2023 - Importcontent'!MJ23</f>
        <v>0</v>
      </c>
      <c r="MK23" s="1">
        <f>'Calculation - tariffs vec'!MJ$4*'PCE - 2023 - Importcontent'!MK23</f>
        <v>0</v>
      </c>
      <c r="ML23" s="1">
        <f>'Calculation - tariffs vec'!MK$4*'PCE - 2023 - Importcontent'!ML23</f>
        <v>0</v>
      </c>
      <c r="MM23" s="1">
        <f>'Calculation - tariffs vec'!ML$4*'PCE - 2023 - Importcontent'!MM23</f>
        <v>0</v>
      </c>
      <c r="MN23" s="1">
        <f>'Calculation - tariffs vec'!MM$4*'PCE - 2023 - Importcontent'!MN23</f>
        <v>0</v>
      </c>
      <c r="MO23" s="1">
        <f>'Calculation - tariffs vec'!MN$4*'PCE - 2023 - Importcontent'!MO23</f>
        <v>0</v>
      </c>
      <c r="MP23" s="1">
        <f>'Calculation - tariffs vec'!MO$4*'PCE - 2023 - Importcontent'!MP23</f>
        <v>0</v>
      </c>
      <c r="MQ23" s="1">
        <f>'Calculation - tariffs vec'!MP$4*'PCE - 2023 - Importcontent'!MQ23</f>
        <v>0</v>
      </c>
      <c r="MR23" s="1">
        <f>'Calculation - tariffs vec'!MQ$4*'PCE - 2023 - Importcontent'!MR23</f>
        <v>0</v>
      </c>
      <c r="MS23" s="1">
        <f>'Calculation - tariffs vec'!MR$4*'PCE - 2023 - Importcontent'!MS23</f>
        <v>0</v>
      </c>
      <c r="MT23" s="1">
        <f>'Calculation - tariffs vec'!MS$4*'PCE - 2023 - Importcontent'!MT23</f>
        <v>0</v>
      </c>
      <c r="MU23" s="1">
        <f>'Calculation - tariffs vec'!MT$4*'PCE - 2023 - Importcontent'!MU23</f>
        <v>0</v>
      </c>
      <c r="MV23" s="1">
        <f>'Calculation - tariffs vec'!MU$4*'PCE - 2023 - Importcontent'!MV23</f>
        <v>0</v>
      </c>
      <c r="MW23" s="1">
        <f>'Calculation - tariffs vec'!MV$4*'PCE - 2023 - Importcontent'!MW23</f>
        <v>0</v>
      </c>
      <c r="MX23" s="1">
        <f>'Calculation - tariffs vec'!MW$4*'PCE - 2023 - Importcontent'!MX23</f>
        <v>0</v>
      </c>
      <c r="MY23" s="1">
        <f>'Calculation - tariffs vec'!MX$4*'PCE - 2023 - Importcontent'!MY23</f>
        <v>0</v>
      </c>
      <c r="MZ23" s="1">
        <f>'Calculation - tariffs vec'!MY$4*'PCE - 2023 - Importcontent'!MZ23</f>
        <v>0</v>
      </c>
      <c r="NA23" s="1">
        <f>'Calculation - tariffs vec'!MZ$4*'PCE - 2023 - Importcontent'!NA23</f>
        <v>0</v>
      </c>
      <c r="NB23" s="1">
        <f>'Calculation - tariffs vec'!NA$4*'PCE - 2023 - Importcontent'!NB23</f>
        <v>0</v>
      </c>
      <c r="NC23" s="1">
        <f>'Calculation - tariffs vec'!NB$4*'PCE - 2023 - Importcontent'!NC23</f>
        <v>0</v>
      </c>
      <c r="ND23" s="1">
        <f>'Calculation - tariffs vec'!NC$4*'PCE - 2023 - Importcontent'!ND23</f>
        <v>1.0654571843540622E-4</v>
      </c>
      <c r="NE23" s="1">
        <f>'Calculation - tariffs vec'!ND$4*'PCE - 2023 - Importcontent'!NE23</f>
        <v>1.3443168094198267E-3</v>
      </c>
      <c r="NF23" s="1">
        <f>'Calculation - tariffs vec'!NE$4*'PCE - 2023 - Importcontent'!NF23</f>
        <v>9.8491602712206581E-10</v>
      </c>
      <c r="NG23" s="1">
        <f>'Calculation - tariffs vec'!NF$4*'PCE - 2023 - Importcontent'!NG23</f>
        <v>2.5186264358064572E-5</v>
      </c>
      <c r="NH23" s="1">
        <f>'Calculation - tariffs vec'!NG$4*'PCE - 2023 - Importcontent'!NH23</f>
        <v>0</v>
      </c>
      <c r="NI23" s="1">
        <f>'Calculation - tariffs vec'!NH$4*'PCE - 2023 - Importcontent'!NI23</f>
        <v>0</v>
      </c>
      <c r="NJ23" s="1">
        <f>'Calculation - tariffs vec'!NI$4*'PCE - 2023 - Importcontent'!NJ23</f>
        <v>0</v>
      </c>
      <c r="NK23" s="1">
        <f>'Calculation - tariffs vec'!NJ$4*'PCE - 2023 - Importcontent'!NK23</f>
        <v>3.4235181107302E-5</v>
      </c>
      <c r="NL23" s="1">
        <f>'Calculation - tariffs vec'!NK$4*'PCE - 2023 - Importcontent'!NL23</f>
        <v>4.628007673049407E-4</v>
      </c>
      <c r="NM23" s="1">
        <f>'Calculation - tariffs vec'!NL$4*'PCE - 2023 - Importcontent'!NM23</f>
        <v>1.7607819249785832E-3</v>
      </c>
      <c r="NN23" s="1">
        <f>'Calculation - tariffs vec'!NM$4*'PCE - 2023 - Importcontent'!NN23</f>
        <v>2.4427022979477049E-3</v>
      </c>
      <c r="NO23" s="1">
        <f>'Calculation - tariffs vec'!NN$4*'PCE - 2023 - Importcontent'!NO23</f>
        <v>1.2151064885384885E-2</v>
      </c>
      <c r="NP23" s="1">
        <f>'Calculation - tariffs vec'!NO$4*'PCE - 2023 - Importcontent'!NP23</f>
        <v>4.5898934063077898E-3</v>
      </c>
      <c r="NQ23" s="1">
        <f>'Calculation - tariffs vec'!NP$4*'PCE - 2023 - Importcontent'!NQ23</f>
        <v>3.6038188103524127E-3</v>
      </c>
      <c r="NR23" s="1">
        <f>'Calculation - tariffs vec'!NQ$4*'PCE - 2023 - Importcontent'!NR23</f>
        <v>7.2392584690659121E-3</v>
      </c>
      <c r="NS23" s="1">
        <f>'Calculation - tariffs vec'!NR$4*'PCE - 2023 - Importcontent'!NS23</f>
        <v>1.4337458328644848E-4</v>
      </c>
      <c r="NT23" s="1">
        <f>'Calculation - tariffs vec'!NS$4*'PCE - 2023 - Importcontent'!NT23</f>
        <v>2.4849774806422767E-6</v>
      </c>
      <c r="NU23" s="1">
        <f>'Calculation - tariffs vec'!NT$4*'PCE - 2023 - Importcontent'!NU23</f>
        <v>9.2593051882261697E-5</v>
      </c>
      <c r="NV23" s="1">
        <f>'Calculation - tariffs vec'!NU$4*'PCE - 2023 - Importcontent'!NV23</f>
        <v>1.1695653153583917E-2</v>
      </c>
      <c r="NW23" s="1">
        <f>'Calculation - tariffs vec'!NV$4*'PCE - 2023 - Importcontent'!NW23</f>
        <v>1.8657903626019884E-4</v>
      </c>
      <c r="NX23" s="1">
        <f>'Calculation - tariffs vec'!NW$4*'PCE - 2023 - Importcontent'!NX23</f>
        <v>6.3484330224819103E-7</v>
      </c>
      <c r="NY23" s="1">
        <f>'Calculation - tariffs vec'!NX$4*'PCE - 2023 - Importcontent'!NY23</f>
        <v>7.8393033069924952E-4</v>
      </c>
      <c r="NZ23" s="1">
        <f>'Calculation - tariffs vec'!NY$4*'PCE - 2023 - Importcontent'!NZ23</f>
        <v>4.1354515048986348E-5</v>
      </c>
      <c r="OA23" s="1">
        <f>'Calculation - tariffs vec'!NZ$4*'PCE - 2023 - Importcontent'!OA23</f>
        <v>5.3254570684719725E-4</v>
      </c>
      <c r="OB23" s="1">
        <f>'Calculation - tariffs vec'!OA$4*'PCE - 2023 - Importcontent'!OB23</f>
        <v>1.0487131153942685E-2</v>
      </c>
      <c r="OC23" s="1">
        <f>'Calculation - tariffs vec'!OB$4*'PCE - 2023 - Importcontent'!OC23</f>
        <v>2.2111499708007912E-3</v>
      </c>
      <c r="OD23" s="1">
        <f>'Calculation - tariffs vec'!OC$4*'PCE - 2023 - Importcontent'!OD23</f>
        <v>0</v>
      </c>
      <c r="OE23" s="1">
        <f>'Calculation - tariffs vec'!OD$4*'PCE - 2023 - Importcontent'!OE23</f>
        <v>0</v>
      </c>
      <c r="OF23" s="1">
        <f>'Calculation - tariffs vec'!OE$4*'PCE - 2023 - Importcontent'!OF23</f>
        <v>0</v>
      </c>
      <c r="OG23" s="1">
        <f>'Calculation - tariffs vec'!OF$4*'PCE - 2023 - Importcontent'!OG23</f>
        <v>0</v>
      </c>
      <c r="OH23" s="1">
        <f>'Calculation - tariffs vec'!OG$4*'PCE - 2023 - Importcontent'!OH23</f>
        <v>0</v>
      </c>
      <c r="OI23" s="1">
        <f>'Calculation - tariffs vec'!OH$4*'PCE - 2023 - Importcontent'!OI23</f>
        <v>0</v>
      </c>
      <c r="OJ23" s="1">
        <f>'Calculation - tariffs vec'!OI$4*'PCE - 2023 - Importcontent'!OJ23</f>
        <v>0</v>
      </c>
      <c r="OK23" s="1">
        <f>'Calculation - tariffs vec'!OJ$4*'PCE - 2023 - Importcontent'!OK23</f>
        <v>0</v>
      </c>
      <c r="OL23" s="1">
        <f>'Calculation - tariffs vec'!OK$4*'PCE - 2023 - Importcontent'!OL23</f>
        <v>0</v>
      </c>
      <c r="OM23" s="1">
        <f>'Calculation - tariffs vec'!OL$4*'PCE - 2023 - Importcontent'!OM23</f>
        <v>0</v>
      </c>
      <c r="ON23" s="1">
        <f>'Calculation - tariffs vec'!OM$4*'PCE - 2023 - Importcontent'!ON23</f>
        <v>0</v>
      </c>
      <c r="OO23" s="1">
        <f>'Calculation - tariffs vec'!ON$4*'PCE - 2023 - Importcontent'!OO23</f>
        <v>0</v>
      </c>
      <c r="OP23" s="1">
        <f>'Calculation - tariffs vec'!OO$4*'PCE - 2023 - Importcontent'!OP23</f>
        <v>0</v>
      </c>
      <c r="OQ23" s="1">
        <f>'Calculation - tariffs vec'!OP$4*'PCE - 2023 - Importcontent'!OQ23</f>
        <v>0</v>
      </c>
      <c r="OR23" s="1">
        <f>'Calculation - tariffs vec'!OQ$4*'PCE - 2023 - Importcontent'!OR23</f>
        <v>0</v>
      </c>
      <c r="OS23" s="1">
        <f>'Calculation - tariffs vec'!OR$4*'PCE - 2023 - Importcontent'!OS23</f>
        <v>0</v>
      </c>
      <c r="OT23" s="1">
        <f>'Calculation - tariffs vec'!OS$4*'PCE - 2023 - Importcontent'!OT23</f>
        <v>0</v>
      </c>
      <c r="OU23" s="1">
        <f>'Calculation - tariffs vec'!OT$4*'PCE - 2023 - Importcontent'!OU23</f>
        <v>0</v>
      </c>
      <c r="OV23" s="1">
        <f>'Calculation - tariffs vec'!OU$4*'PCE - 2023 - Importcontent'!OV23</f>
        <v>0</v>
      </c>
      <c r="OW23" s="1">
        <f>'Calculation - tariffs vec'!OV$4*'PCE - 2023 - Importcontent'!OW23</f>
        <v>0</v>
      </c>
      <c r="OX23" s="1">
        <f>'Calculation - tariffs vec'!OW$4*'PCE - 2023 - Importcontent'!OX23</f>
        <v>0</v>
      </c>
      <c r="OY23" s="1">
        <f>'Calculation - tariffs vec'!OX$4*'PCE - 2023 - Importcontent'!OY23</f>
        <v>0</v>
      </c>
      <c r="OZ23" s="1">
        <f>'Calculation - tariffs vec'!OY$4*'PCE - 2023 - Importcontent'!OZ23</f>
        <v>0</v>
      </c>
      <c r="PA23" s="1">
        <f>'Calculation - tariffs vec'!OZ$4*'PCE - 2023 - Importcontent'!PA23</f>
        <v>0</v>
      </c>
      <c r="PB23" s="1">
        <f>'Calculation - tariffs vec'!PA$4*'PCE - 2023 - Importcontent'!PB23</f>
        <v>0</v>
      </c>
      <c r="PC23" s="1">
        <f>'Calculation - tariffs vec'!PB$4*'PCE - 2023 - Importcontent'!PC23</f>
        <v>0</v>
      </c>
      <c r="PD23" s="1">
        <f>'Calculation - tariffs vec'!PC$4*'PCE - 2023 - Importcontent'!PD23</f>
        <v>0</v>
      </c>
      <c r="PE23" s="1">
        <f>'Calculation - tariffs vec'!PD$4*'PCE - 2023 - Importcontent'!PE23</f>
        <v>0</v>
      </c>
      <c r="PF23" s="1">
        <f>'Calculation - tariffs vec'!PE$4*'PCE - 2023 - Importcontent'!PF23</f>
        <v>0</v>
      </c>
      <c r="PG23" s="1">
        <f>'Calculation - tariffs vec'!PF$4*'PCE - 2023 - Importcontent'!PG23</f>
        <v>0</v>
      </c>
      <c r="PH23" s="1">
        <f>'Calculation - tariffs vec'!PG$4*'PCE - 2023 - Importcontent'!PH23</f>
        <v>0</v>
      </c>
      <c r="PI23" s="1">
        <f>'Calculation - tariffs vec'!PH$4*'PCE - 2023 - Importcontent'!PI23</f>
        <v>0</v>
      </c>
      <c r="PJ23" s="1">
        <f>'Calculation - tariffs vec'!PI$4*'PCE - 2023 - Importcontent'!PJ23</f>
        <v>0</v>
      </c>
      <c r="PK23" s="1">
        <f>'Calculation - tariffs vec'!PJ$4*'PCE - 2023 - Importcontent'!PK23</f>
        <v>0</v>
      </c>
      <c r="PL23" s="1">
        <f>'Calculation - tariffs vec'!PK$4*'PCE - 2023 - Importcontent'!PL23</f>
        <v>0</v>
      </c>
      <c r="PM23" s="1">
        <f>'Calculation - tariffs vec'!PL$4*'PCE - 2023 - Importcontent'!PM23</f>
        <v>0</v>
      </c>
      <c r="PN23" s="1">
        <f>'Calculation - tariffs vec'!PM$4*'PCE - 2023 - Importcontent'!PN23</f>
        <v>0</v>
      </c>
      <c r="PO23" s="1">
        <f>'Calculation - tariffs vec'!PN$4*'PCE - 2023 - Importcontent'!PO23</f>
        <v>0</v>
      </c>
      <c r="PP23" s="1">
        <f>'Calculation - tariffs vec'!PO$4*'PCE - 2023 - Importcontent'!PP23</f>
        <v>0</v>
      </c>
      <c r="PQ23" s="1">
        <f>'Calculation - tariffs vec'!PP$4*'PCE - 2023 - Importcontent'!PQ23</f>
        <v>0</v>
      </c>
      <c r="PR23" s="1">
        <f>'Calculation - tariffs vec'!PQ$4*'PCE - 2023 - Importcontent'!PR23</f>
        <v>0</v>
      </c>
      <c r="PS23" s="1">
        <f>'Calculation - tariffs vec'!PR$4*'PCE - 2023 - Importcontent'!PS23</f>
        <v>0</v>
      </c>
      <c r="PT23" s="1">
        <f>'Calculation - tariffs vec'!PS$4*'PCE - 2023 - Importcontent'!PT23</f>
        <v>0</v>
      </c>
      <c r="PU23" s="1">
        <f>'Calculation - tariffs vec'!PT$4*'PCE - 2023 - Importcontent'!PU23</f>
        <v>0</v>
      </c>
      <c r="PV23" s="1">
        <f>'Calculation - tariffs vec'!PU$4*'PCE - 2023 - Importcontent'!PV23</f>
        <v>0</v>
      </c>
      <c r="PW23" s="1">
        <f>'Calculation - tariffs vec'!PV$4*'PCE - 2023 - Importcontent'!PW23</f>
        <v>0</v>
      </c>
      <c r="PX23" s="1">
        <f>'Calculation - tariffs vec'!PW$4*'PCE - 2023 - Importcontent'!PX23</f>
        <v>0</v>
      </c>
      <c r="PY23" s="1">
        <f>'Calculation - tariffs vec'!PX$4*'PCE - 2023 - Importcontent'!PY23</f>
        <v>5.106221627965405E-2</v>
      </c>
      <c r="PZ23" s="1">
        <f>'Calculation - tariffs vec'!PY$4*'PCE - 2023 - Importcontent'!PZ23</f>
        <v>2.3348380377269081E-3</v>
      </c>
      <c r="QA23" s="1">
        <f>'Calculation - tariffs vec'!PZ$4*'PCE - 2023 - Importcontent'!QA23</f>
        <v>9.3552578721012927E-3</v>
      </c>
      <c r="QB23" s="1">
        <f>'Calculation - tariffs vec'!QA$4*'PCE - 2023 - Importcontent'!QB23</f>
        <v>3.8577136341080647E-4</v>
      </c>
      <c r="QC23" s="1">
        <f>'Calculation - tariffs vec'!QB$4*'PCE - 2023 - Importcontent'!QC23</f>
        <v>0</v>
      </c>
      <c r="QD23" s="1">
        <f>'Calculation - tariffs vec'!QC$4*'PCE - 2023 - Importcontent'!QD23</f>
        <v>0</v>
      </c>
      <c r="QE23" s="1">
        <f>'Calculation - tariffs vec'!QD$4*'PCE - 2023 - Importcontent'!QE23</f>
        <v>0</v>
      </c>
      <c r="QF23" s="1">
        <f>'Calculation - tariffs vec'!QE$4*'PCE - 2023 - Importcontent'!QF23</f>
        <v>3.6045035900034552E-4</v>
      </c>
      <c r="QG23" s="1">
        <f>'Calculation - tariffs vec'!QF$4*'PCE - 2023 - Importcontent'!QG23</f>
        <v>2.3864715879555786E-3</v>
      </c>
      <c r="QH23" s="1">
        <f>'Calculation - tariffs vec'!QG$4*'PCE - 2023 - Importcontent'!QH23</f>
        <v>5.7793469910390723E-3</v>
      </c>
      <c r="QI23" s="1">
        <f>'Calculation - tariffs vec'!QH$4*'PCE - 2023 - Importcontent'!QI23</f>
        <v>7.5467917409143201E-3</v>
      </c>
      <c r="QJ23" s="1">
        <f>'Calculation - tariffs vec'!QI$4*'PCE - 2023 - Importcontent'!QJ23</f>
        <v>1.2545134608047353E-2</v>
      </c>
      <c r="QK23" s="1">
        <f>'Calculation - tariffs vec'!QJ$4*'PCE - 2023 - Importcontent'!QK23</f>
        <v>2.4975226251863453E-2</v>
      </c>
      <c r="QL23" s="1">
        <f>'Calculation - tariffs vec'!QK$4*'PCE - 2023 - Importcontent'!QL23</f>
        <v>2.4232562121632606E-2</v>
      </c>
      <c r="QM23" s="1">
        <f>'Calculation - tariffs vec'!QL$4*'PCE - 2023 - Importcontent'!QM23</f>
        <v>5.2463055406652248E-2</v>
      </c>
      <c r="QN23" s="1">
        <f>'Calculation - tariffs vec'!QM$4*'PCE - 2023 - Importcontent'!QN23</f>
        <v>2.0544371756882373E-4</v>
      </c>
      <c r="QO23" s="1">
        <f>'Calculation - tariffs vec'!QN$4*'PCE - 2023 - Importcontent'!QO23</f>
        <v>3.8820632811310975E-4</v>
      </c>
      <c r="QP23" s="1">
        <f>'Calculation - tariffs vec'!QO$4*'PCE - 2023 - Importcontent'!QP23</f>
        <v>4.8440013298623223E-4</v>
      </c>
      <c r="QQ23" s="1">
        <f>'Calculation - tariffs vec'!QP$4*'PCE - 2023 - Importcontent'!QQ23</f>
        <v>0.24960211311675856</v>
      </c>
      <c r="QR23" s="1">
        <f>'Calculation - tariffs vec'!QQ$4*'PCE - 2023 - Importcontent'!QR23</f>
        <v>7.1167238879181417E-4</v>
      </c>
      <c r="QS23" s="1">
        <f>'Calculation - tariffs vec'!QR$4*'PCE - 2023 - Importcontent'!QS23</f>
        <v>3.0487102512844298E-5</v>
      </c>
      <c r="QT23" s="1">
        <f>'Calculation - tariffs vec'!QS$4*'PCE - 2023 - Importcontent'!QT23</f>
        <v>4.9689614533579632E-3</v>
      </c>
      <c r="QU23" s="1">
        <f>'Calculation - tariffs vec'!QT$4*'PCE - 2023 - Importcontent'!QU23</f>
        <v>1.4312830377903924E-4</v>
      </c>
      <c r="QV23" s="1">
        <f>'Calculation - tariffs vec'!QU$4*'PCE - 2023 - Importcontent'!QV23</f>
        <v>2.9427284740740651E-3</v>
      </c>
      <c r="QW23" s="1">
        <f>'Calculation - tariffs vec'!QV$4*'PCE - 2023 - Importcontent'!QW23</f>
        <v>5.7142877181355876E-3</v>
      </c>
      <c r="QX23" s="1">
        <f>'Calculation - tariffs vec'!QW$4*'PCE - 2023 - Importcontent'!QX23</f>
        <v>6.5150839960000043E-3</v>
      </c>
      <c r="QY23" s="1">
        <f>'Calculation - tariffs vec'!QX$4*'PCE - 2023 - Importcontent'!QY23</f>
        <v>0</v>
      </c>
      <c r="QZ23" s="1">
        <f>'Calculation - tariffs vec'!QY$4*'PCE - 2023 - Importcontent'!QZ23</f>
        <v>0</v>
      </c>
      <c r="RA23" s="1">
        <f>'Calculation - tariffs vec'!QZ$4*'PCE - 2023 - Importcontent'!RA23</f>
        <v>0</v>
      </c>
      <c r="RB23" s="1">
        <f>'Calculation - tariffs vec'!RA$4*'PCE - 2023 - Importcontent'!RB23</f>
        <v>0</v>
      </c>
      <c r="RC23" s="1">
        <f>'Calculation - tariffs vec'!RB$4*'PCE - 2023 - Importcontent'!RC23</f>
        <v>0</v>
      </c>
      <c r="RD23" s="1">
        <f>'Calculation - tariffs vec'!RC$4*'PCE - 2023 - Importcontent'!RD23</f>
        <v>0</v>
      </c>
      <c r="RE23" s="1">
        <f>'Calculation - tariffs vec'!RD$4*'PCE - 2023 - Importcontent'!RE23</f>
        <v>0</v>
      </c>
      <c r="RF23" s="1">
        <f>'Calculation - tariffs vec'!RE$4*'PCE - 2023 - Importcontent'!RF23</f>
        <v>0</v>
      </c>
      <c r="RG23" s="1">
        <f>'Calculation - tariffs vec'!RF$4*'PCE - 2023 - Importcontent'!RG23</f>
        <v>0</v>
      </c>
      <c r="RH23" s="1">
        <f>'Calculation - tariffs vec'!RG$4*'PCE - 2023 - Importcontent'!RH23</f>
        <v>0</v>
      </c>
      <c r="RI23" s="1">
        <f>'Calculation - tariffs vec'!RH$4*'PCE - 2023 - Importcontent'!RI23</f>
        <v>0</v>
      </c>
      <c r="RJ23" s="1">
        <f>'Calculation - tariffs vec'!RI$4*'PCE - 2023 - Importcontent'!RJ23</f>
        <v>0</v>
      </c>
      <c r="RK23" s="1">
        <f>'Calculation - tariffs vec'!RJ$4*'PCE - 2023 - Importcontent'!RK23</f>
        <v>0</v>
      </c>
      <c r="RL23" s="1">
        <f>'Calculation - tariffs vec'!RK$4*'PCE - 2023 - Importcontent'!RL23</f>
        <v>0</v>
      </c>
      <c r="RM23" s="1">
        <f>'Calculation - tariffs vec'!RL$4*'PCE - 2023 - Importcontent'!RM23</f>
        <v>0</v>
      </c>
      <c r="RN23" s="1">
        <f>'Calculation - tariffs vec'!RM$4*'PCE - 2023 - Importcontent'!RN23</f>
        <v>0</v>
      </c>
      <c r="RO23" s="1">
        <f>'Calculation - tariffs vec'!RN$4*'PCE - 2023 - Importcontent'!RO23</f>
        <v>0</v>
      </c>
      <c r="RP23" s="1">
        <f>'Calculation - tariffs vec'!RO$4*'PCE - 2023 - Importcontent'!RP23</f>
        <v>0</v>
      </c>
      <c r="RQ23" s="1">
        <f>'Calculation - tariffs vec'!RP$4*'PCE - 2023 - Importcontent'!RQ23</f>
        <v>0</v>
      </c>
      <c r="RR23" s="1">
        <f>'Calculation - tariffs vec'!RQ$4*'PCE - 2023 - Importcontent'!RR23</f>
        <v>0</v>
      </c>
      <c r="RS23" s="1">
        <f>'Calculation - tariffs vec'!RR$4*'PCE - 2023 - Importcontent'!RS23</f>
        <v>0</v>
      </c>
      <c r="RT23" s="1">
        <f>'Calculation - tariffs vec'!RS$4*'PCE - 2023 - Importcontent'!RT23</f>
        <v>0</v>
      </c>
      <c r="RU23" s="1">
        <f>'Calculation - tariffs vec'!RT$4*'PCE - 2023 - Importcontent'!RU23</f>
        <v>0</v>
      </c>
      <c r="RV23" s="1">
        <f>'Calculation - tariffs vec'!RU$4*'PCE - 2023 - Importcontent'!RV23</f>
        <v>0</v>
      </c>
      <c r="RW23" s="1">
        <f>'Calculation - tariffs vec'!RV$4*'PCE - 2023 - Importcontent'!RW23</f>
        <v>0</v>
      </c>
      <c r="RX23" s="1">
        <f>'Calculation - tariffs vec'!RW$4*'PCE - 2023 - Importcontent'!RX23</f>
        <v>0</v>
      </c>
      <c r="RY23" s="1">
        <f>'Calculation - tariffs vec'!RX$4*'PCE - 2023 - Importcontent'!RY23</f>
        <v>0</v>
      </c>
      <c r="RZ23" s="1">
        <f>'Calculation - tariffs vec'!RY$4*'PCE - 2023 - Importcontent'!RZ23</f>
        <v>0</v>
      </c>
      <c r="SA23" s="1">
        <f>'Calculation - tariffs vec'!RZ$4*'PCE - 2023 - Importcontent'!SA23</f>
        <v>0</v>
      </c>
      <c r="SB23" s="1">
        <f>'Calculation - tariffs vec'!SA$4*'PCE - 2023 - Importcontent'!SB23</f>
        <v>0</v>
      </c>
      <c r="SC23" s="1">
        <f>'Calculation - tariffs vec'!SB$4*'PCE - 2023 - Importcontent'!SC23</f>
        <v>0</v>
      </c>
      <c r="SD23" s="1">
        <f>'Calculation - tariffs vec'!SC$4*'PCE - 2023 - Importcontent'!SD23</f>
        <v>0</v>
      </c>
      <c r="SE23" s="1">
        <f>'Calculation - tariffs vec'!SD$4*'PCE - 2023 - Importcontent'!SE23</f>
        <v>0</v>
      </c>
      <c r="SF23" s="1">
        <f>'Calculation - tariffs vec'!SE$4*'PCE - 2023 - Importcontent'!SF23</f>
        <v>0</v>
      </c>
      <c r="SG23" s="1">
        <f>'Calculation - tariffs vec'!SF$4*'PCE - 2023 - Importcontent'!SG23</f>
        <v>0</v>
      </c>
      <c r="SH23" s="1">
        <f>'Calculation - tariffs vec'!SG$4*'PCE - 2023 - Importcontent'!SH23</f>
        <v>0</v>
      </c>
      <c r="SI23" s="1">
        <f>'Calculation - tariffs vec'!SH$4*'PCE - 2023 - Importcontent'!SI23</f>
        <v>0</v>
      </c>
      <c r="SJ23" s="1">
        <f>'Calculation - tariffs vec'!SI$4*'PCE - 2023 - Importcontent'!SJ23</f>
        <v>0</v>
      </c>
      <c r="SK23" s="1">
        <f>'Calculation - tariffs vec'!SJ$4*'PCE - 2023 - Importcontent'!SK23</f>
        <v>0</v>
      </c>
      <c r="SL23" s="1">
        <f>'Calculation - tariffs vec'!SK$4*'PCE - 2023 - Importcontent'!SL23</f>
        <v>0</v>
      </c>
      <c r="SM23" s="1">
        <f>'Calculation - tariffs vec'!SL$4*'PCE - 2023 - Importcontent'!SM23</f>
        <v>0</v>
      </c>
      <c r="SN23" s="1">
        <f>'Calculation - tariffs vec'!SM$4*'PCE - 2023 - Importcontent'!SN23</f>
        <v>0</v>
      </c>
      <c r="SO23" s="1">
        <f>'Calculation - tariffs vec'!SN$4*'PCE - 2023 - Importcontent'!SO23</f>
        <v>0</v>
      </c>
      <c r="SP23" s="1">
        <f>'Calculation - tariffs vec'!SO$4*'PCE - 2023 - Importcontent'!SP23</f>
        <v>0</v>
      </c>
      <c r="SQ23" s="1">
        <f>'Calculation - tariffs vec'!SP$4*'PCE - 2023 - Importcontent'!SQ23</f>
        <v>0</v>
      </c>
      <c r="SR23" s="1">
        <f>'Calculation - tariffs vec'!SQ$4*'PCE - 2023 - Importcontent'!SR23</f>
        <v>0</v>
      </c>
      <c r="SS23" s="1">
        <f>'Calculation - tariffs vec'!SR$4*'PCE - 2023 - Importcontent'!SS23</f>
        <v>0</v>
      </c>
      <c r="ST23" s="1">
        <f>'Calculation - tariffs vec'!SS$4*'PCE - 2023 - Importcontent'!ST23</f>
        <v>7.1399440022041474E-2</v>
      </c>
      <c r="SU23" s="1">
        <f>'Calculation - tariffs vec'!ST$4*'PCE - 2023 - Importcontent'!SU23</f>
        <v>2.7216223024881123E-2</v>
      </c>
      <c r="SV23" s="1">
        <f>'Calculation - tariffs vec'!SU$4*'PCE - 2023 - Importcontent'!SV23</f>
        <v>2.5502303807993277E-2</v>
      </c>
      <c r="SW23" s="1">
        <f>'Calculation - tariffs vec'!SV$4*'PCE - 2023 - Importcontent'!SW23</f>
        <v>3.203414829174005E-3</v>
      </c>
      <c r="SX23" s="1">
        <f>'Calculation - tariffs vec'!SW$4*'PCE - 2023 - Importcontent'!SX23</f>
        <v>0</v>
      </c>
      <c r="SY23" s="1">
        <f>'Calculation - tariffs vec'!SX$4*'PCE - 2023 - Importcontent'!SY23</f>
        <v>0</v>
      </c>
      <c r="SZ23" s="1">
        <f>'Calculation - tariffs vec'!SY$4*'PCE - 2023 - Importcontent'!SZ23</f>
        <v>0</v>
      </c>
      <c r="TA23" s="1">
        <f>'Calculation - tariffs vec'!SZ$4*'PCE - 2023 - Importcontent'!TA23</f>
        <v>2.0278261982355572E-3</v>
      </c>
      <c r="TB23" s="1">
        <f>'Calculation - tariffs vec'!TA$4*'PCE - 2023 - Importcontent'!TB23</f>
        <v>2.6501493566940875E-3</v>
      </c>
      <c r="TC23" s="1">
        <f>'Calculation - tariffs vec'!TB$4*'PCE - 2023 - Importcontent'!TC23</f>
        <v>2.541303654070495E-2</v>
      </c>
      <c r="TD23" s="1">
        <f>'Calculation - tariffs vec'!TC$4*'PCE - 2023 - Importcontent'!TD23</f>
        <v>7.9130056286108707E-3</v>
      </c>
      <c r="TE23" s="1">
        <f>'Calculation - tariffs vec'!TD$4*'PCE - 2023 - Importcontent'!TE23</f>
        <v>1.04216492299882E-2</v>
      </c>
      <c r="TF23" s="1">
        <f>'Calculation - tariffs vec'!TE$4*'PCE - 2023 - Importcontent'!TF23</f>
        <v>3.7215676275404126E-2</v>
      </c>
      <c r="TG23" s="1">
        <f>'Calculation - tariffs vec'!TF$4*'PCE - 2023 - Importcontent'!TG23</f>
        <v>1.0240932836314538E-2</v>
      </c>
      <c r="TH23" s="1">
        <f>'Calculation - tariffs vec'!TG$4*'PCE - 2023 - Importcontent'!TH23</f>
        <v>7.2773228903973619E-3</v>
      </c>
      <c r="TI23" s="1">
        <f>'Calculation - tariffs vec'!TH$4*'PCE - 2023 - Importcontent'!TI23</f>
        <v>2.9870367963745877E-4</v>
      </c>
      <c r="TJ23" s="1">
        <f>'Calculation - tariffs vec'!TI$4*'PCE - 2023 - Importcontent'!TJ23</f>
        <v>3.1890671625270448E-4</v>
      </c>
      <c r="TK23" s="1">
        <f>'Calculation - tariffs vec'!TJ$4*'PCE - 2023 - Importcontent'!TK23</f>
        <v>1.1295675990572714E-3</v>
      </c>
      <c r="TL23" s="1">
        <f>'Calculation - tariffs vec'!TK$4*'PCE - 2023 - Importcontent'!TL23</f>
        <v>0.38093574425162402</v>
      </c>
      <c r="TM23" s="1">
        <f>'Calculation - tariffs vec'!TL$4*'PCE - 2023 - Importcontent'!TM23</f>
        <v>2.0036765407158048E-3</v>
      </c>
      <c r="TN23" s="1">
        <f>'Calculation - tariffs vec'!TM$4*'PCE - 2023 - Importcontent'!TN23</f>
        <v>1.6838851569394374E-4</v>
      </c>
      <c r="TO23" s="1">
        <f>'Calculation - tariffs vec'!TN$4*'PCE - 2023 - Importcontent'!TO23</f>
        <v>9.1286453772208755E-3</v>
      </c>
      <c r="TP23" s="1">
        <f>'Calculation - tariffs vec'!TO$4*'PCE - 2023 - Importcontent'!TP23</f>
        <v>8.4656396769748564E-5</v>
      </c>
      <c r="TQ23" s="1">
        <f>'Calculation - tariffs vec'!TP$4*'PCE - 2023 - Importcontent'!TQ23</f>
        <v>1.6836382402080539E-2</v>
      </c>
      <c r="TR23" s="1">
        <f>'Calculation - tariffs vec'!TQ$4*'PCE - 2023 - Importcontent'!TR23</f>
        <v>3.77549938460785E-2</v>
      </c>
      <c r="TS23" s="1">
        <f>'Calculation - tariffs vec'!TR$4*'PCE - 2023 - Importcontent'!TS23</f>
        <v>9.1771959265867977E-3</v>
      </c>
      <c r="TT23" s="1">
        <f>'Calculation - tariffs vec'!TS$4*'PCE - 2023 - Importcontent'!TT23</f>
        <v>0</v>
      </c>
      <c r="TU23" s="1">
        <f>'Calculation - tariffs vec'!TT$4*'PCE - 2023 - Importcontent'!TU23</f>
        <v>0</v>
      </c>
      <c r="TV23" s="1">
        <f>'Calculation - tariffs vec'!TU$4*'PCE - 2023 - Importcontent'!TV23</f>
        <v>0</v>
      </c>
      <c r="TW23" s="1">
        <f>'Calculation - tariffs vec'!TV$4*'PCE - 2023 - Importcontent'!TW23</f>
        <v>0</v>
      </c>
      <c r="TX23" s="1">
        <f>'Calculation - tariffs vec'!TW$4*'PCE - 2023 - Importcontent'!TX23</f>
        <v>0</v>
      </c>
      <c r="TY23" s="1">
        <f>'Calculation - tariffs vec'!TX$4*'PCE - 2023 - Importcontent'!TY23</f>
        <v>0</v>
      </c>
      <c r="TZ23" s="1">
        <f>'Calculation - tariffs vec'!TY$4*'PCE - 2023 - Importcontent'!TZ23</f>
        <v>0</v>
      </c>
      <c r="UA23" s="1">
        <f>'Calculation - tariffs vec'!TZ$4*'PCE - 2023 - Importcontent'!UA23</f>
        <v>0</v>
      </c>
      <c r="UB23" s="1">
        <f>'Calculation - tariffs vec'!UA$4*'PCE - 2023 - Importcontent'!UB23</f>
        <v>0</v>
      </c>
      <c r="UC23" s="1">
        <f>'Calculation - tariffs vec'!UB$4*'PCE - 2023 - Importcontent'!UC23</f>
        <v>0</v>
      </c>
      <c r="UD23" s="1">
        <f>'Calculation - tariffs vec'!UC$4*'PCE - 2023 - Importcontent'!UD23</f>
        <v>0</v>
      </c>
      <c r="UE23" s="1">
        <f>'Calculation - tariffs vec'!UD$4*'PCE - 2023 - Importcontent'!UE23</f>
        <v>0</v>
      </c>
      <c r="UF23" s="1">
        <f>'Calculation - tariffs vec'!UE$4*'PCE - 2023 - Importcontent'!UF23</f>
        <v>0</v>
      </c>
      <c r="UG23" s="1">
        <f>'Calculation - tariffs vec'!UF$4*'PCE - 2023 - Importcontent'!UG23</f>
        <v>0</v>
      </c>
      <c r="UH23" s="1">
        <f>'Calculation - tariffs vec'!UG$4*'PCE - 2023 - Importcontent'!UH23</f>
        <v>0</v>
      </c>
      <c r="UI23" s="1">
        <f>'Calculation - tariffs vec'!UH$4*'PCE - 2023 - Importcontent'!UI23</f>
        <v>0</v>
      </c>
      <c r="UJ23" s="1">
        <f>'Calculation - tariffs vec'!UI$4*'PCE - 2023 - Importcontent'!UJ23</f>
        <v>0</v>
      </c>
      <c r="UK23" s="1">
        <f>'Calculation - tariffs vec'!UJ$4*'PCE - 2023 - Importcontent'!UK23</f>
        <v>0</v>
      </c>
      <c r="UL23" s="1">
        <f>'Calculation - tariffs vec'!UK$4*'PCE - 2023 - Importcontent'!UL23</f>
        <v>0</v>
      </c>
      <c r="UM23" s="1">
        <f>'Calculation - tariffs vec'!UL$4*'PCE - 2023 - Importcontent'!UM23</f>
        <v>0</v>
      </c>
      <c r="UN23" s="1">
        <f>'Calculation - tariffs vec'!UM$4*'PCE - 2023 - Importcontent'!UN23</f>
        <v>0</v>
      </c>
      <c r="UO23" s="1">
        <f>'Calculation - tariffs vec'!UN$4*'PCE - 2023 - Importcontent'!UO23</f>
        <v>0</v>
      </c>
      <c r="UP23" s="1">
        <f>'Calculation - tariffs vec'!UO$4*'PCE - 2023 - Importcontent'!UP23</f>
        <v>0</v>
      </c>
      <c r="UQ23" s="1">
        <f>'Calculation - tariffs vec'!UP$4*'PCE - 2023 - Importcontent'!UQ23</f>
        <v>0</v>
      </c>
      <c r="UR23" s="1">
        <f>'Calculation - tariffs vec'!UQ$4*'PCE - 2023 - Importcontent'!UR23</f>
        <v>0</v>
      </c>
      <c r="US23" s="1">
        <f>'Calculation - tariffs vec'!UR$4*'PCE - 2023 - Importcontent'!US23</f>
        <v>0</v>
      </c>
      <c r="UT23" s="1">
        <f>'Calculation - tariffs vec'!US$4*'PCE - 2023 - Importcontent'!UT23</f>
        <v>0</v>
      </c>
      <c r="UU23" s="1">
        <f>'Calculation - tariffs vec'!UT$4*'PCE - 2023 - Importcontent'!UU23</f>
        <v>0</v>
      </c>
      <c r="UV23" s="1">
        <f>'Calculation - tariffs vec'!UU$4*'PCE - 2023 - Importcontent'!UV23</f>
        <v>0</v>
      </c>
      <c r="UW23" s="1">
        <f>'Calculation - tariffs vec'!UV$4*'PCE - 2023 - Importcontent'!UW23</f>
        <v>0</v>
      </c>
      <c r="UX23" s="1">
        <f>'Calculation - tariffs vec'!UW$4*'PCE - 2023 - Importcontent'!UX23</f>
        <v>0</v>
      </c>
      <c r="UY23" s="1">
        <f>'Calculation - tariffs vec'!UX$4*'PCE - 2023 - Importcontent'!UY23</f>
        <v>0</v>
      </c>
      <c r="UZ23" s="1">
        <f>'Calculation - tariffs vec'!UY$4*'PCE - 2023 - Importcontent'!UZ23</f>
        <v>0</v>
      </c>
      <c r="VA23" s="1">
        <f>'Calculation - tariffs vec'!UZ$4*'PCE - 2023 - Importcontent'!VA23</f>
        <v>0</v>
      </c>
      <c r="VB23" s="1">
        <f>'Calculation - tariffs vec'!VA$4*'PCE - 2023 - Importcontent'!VB23</f>
        <v>0</v>
      </c>
      <c r="VC23" s="1">
        <f>'Calculation - tariffs vec'!VB$4*'PCE - 2023 - Importcontent'!VC23</f>
        <v>0</v>
      </c>
      <c r="VD23" s="1">
        <f>'Calculation - tariffs vec'!VC$4*'PCE - 2023 - Importcontent'!VD23</f>
        <v>0</v>
      </c>
      <c r="VE23" s="1">
        <f>'Calculation - tariffs vec'!VD$4*'PCE - 2023 - Importcontent'!VE23</f>
        <v>0</v>
      </c>
      <c r="VF23" s="1">
        <f>'Calculation - tariffs vec'!VE$4*'PCE - 2023 - Importcontent'!VF23</f>
        <v>0</v>
      </c>
      <c r="VG23" s="1">
        <f>'Calculation - tariffs vec'!VF$4*'PCE - 2023 - Importcontent'!VG23</f>
        <v>0</v>
      </c>
      <c r="VH23" s="1">
        <f>'Calculation - tariffs vec'!VG$4*'PCE - 2023 - Importcontent'!VH23</f>
        <v>0</v>
      </c>
      <c r="VI23" s="1">
        <f>'Calculation - tariffs vec'!VH$4*'PCE - 2023 - Importcontent'!VI23</f>
        <v>0</v>
      </c>
      <c r="VJ23" s="1">
        <f>'Calculation - tariffs vec'!VI$4*'PCE - 2023 - Importcontent'!VJ23</f>
        <v>0</v>
      </c>
      <c r="VK23" s="1">
        <f>'Calculation - tariffs vec'!VJ$4*'PCE - 2023 - Importcontent'!VK23</f>
        <v>0</v>
      </c>
      <c r="VL23" s="1">
        <f>'Calculation - tariffs vec'!VK$4*'PCE - 2023 - Importcontent'!VL23</f>
        <v>0</v>
      </c>
      <c r="VM23" s="1">
        <f>'Calculation - tariffs vec'!VL$4*'PCE - 2023 - Importcontent'!VM23</f>
        <v>0</v>
      </c>
      <c r="VN23" s="1">
        <f>'Calculation - tariffs vec'!VM$4*'PCE - 2023 - Importcontent'!VN23</f>
        <v>0</v>
      </c>
      <c r="VO23" s="1">
        <f>'Calculation - tariffs vec'!VN$4*'PCE - 2023 - Importcontent'!VO23</f>
        <v>7.6020037953452376E-4</v>
      </c>
      <c r="VP23" s="1">
        <f>'Calculation - tariffs vec'!VO$4*'PCE - 2023 - Importcontent'!VP23</f>
        <v>1.0871208911335405E-4</v>
      </c>
      <c r="VQ23" s="1">
        <f>'Calculation - tariffs vec'!VP$4*'PCE - 2023 - Importcontent'!VQ23</f>
        <v>5.5030900556424125E-4</v>
      </c>
      <c r="VR23" s="1">
        <f>'Calculation - tariffs vec'!VQ$4*'PCE - 2023 - Importcontent'!VR23</f>
        <v>1.4925470232122856E-5</v>
      </c>
      <c r="VS23" s="1">
        <f>'Calculation - tariffs vec'!VR$4*'PCE - 2023 - Importcontent'!VS23</f>
        <v>0</v>
      </c>
      <c r="VT23" s="1">
        <f>'Calculation - tariffs vec'!VS$4*'PCE - 2023 - Importcontent'!VT23</f>
        <v>0</v>
      </c>
      <c r="VU23" s="1">
        <f>'Calculation - tariffs vec'!VT$4*'PCE - 2023 - Importcontent'!VU23</f>
        <v>0</v>
      </c>
      <c r="VV23" s="1">
        <f>'Calculation - tariffs vec'!VU$4*'PCE - 2023 - Importcontent'!VV23</f>
        <v>1.0739009228773892E-5</v>
      </c>
      <c r="VW23" s="1">
        <f>'Calculation - tariffs vec'!VV$4*'PCE - 2023 - Importcontent'!VW23</f>
        <v>1.2640830019328023E-4</v>
      </c>
      <c r="VX23" s="1">
        <f>'Calculation - tariffs vec'!VW$4*'PCE - 2023 - Importcontent'!VX23</f>
        <v>1.0064164767662554E-3</v>
      </c>
      <c r="VY23" s="1">
        <f>'Calculation - tariffs vec'!VX$4*'PCE - 2023 - Importcontent'!VY23</f>
        <v>1.0311692008076775E-3</v>
      </c>
      <c r="VZ23" s="1">
        <f>'Calculation - tariffs vec'!VY$4*'PCE - 2023 - Importcontent'!VZ23</f>
        <v>3.9160004841464029E-3</v>
      </c>
      <c r="WA23" s="1">
        <f>'Calculation - tariffs vec'!VZ$4*'PCE - 2023 - Importcontent'!WA23</f>
        <v>1.43757163312998E-3</v>
      </c>
      <c r="WB23" s="1">
        <f>'Calculation - tariffs vec'!WA$4*'PCE - 2023 - Importcontent'!WB23</f>
        <v>1.1380221257728555E-3</v>
      </c>
      <c r="WC23" s="1">
        <f>'Calculation - tariffs vec'!WB$4*'PCE - 2023 - Importcontent'!WC23</f>
        <v>8.494219276566667E-4</v>
      </c>
      <c r="WD23" s="1">
        <f>'Calculation - tariffs vec'!WC$4*'PCE - 2023 - Importcontent'!WD23</f>
        <v>1.8694217672501291E-4</v>
      </c>
      <c r="WE23" s="1">
        <f>'Calculation - tariffs vec'!WD$4*'PCE - 2023 - Importcontent'!WE23</f>
        <v>2.7193186891640624E-5</v>
      </c>
      <c r="WF23" s="1">
        <f>'Calculation - tariffs vec'!WE$4*'PCE - 2023 - Importcontent'!WF23</f>
        <v>7.8211312443751021E-5</v>
      </c>
      <c r="WG23" s="1">
        <f>'Calculation - tariffs vec'!WF$4*'PCE - 2023 - Importcontent'!WG23</f>
        <v>2.6785273488866453E-2</v>
      </c>
      <c r="WH23" s="1">
        <f>'Calculation - tariffs vec'!WG$4*'PCE - 2023 - Importcontent'!WH23</f>
        <v>1.0705299033170268E-4</v>
      </c>
      <c r="WI23" s="1">
        <f>'Calculation - tariffs vec'!WH$4*'PCE - 2023 - Importcontent'!WI23</f>
        <v>1.5107158111394992E-6</v>
      </c>
      <c r="WJ23" s="1">
        <f>'Calculation - tariffs vec'!WI$4*'PCE - 2023 - Importcontent'!WJ23</f>
        <v>9.519860236061132E-4</v>
      </c>
      <c r="WK23" s="1">
        <f>'Calculation - tariffs vec'!WJ$4*'PCE - 2023 - Importcontent'!WK23</f>
        <v>1.0171923211340457E-4</v>
      </c>
      <c r="WL23" s="1">
        <f>'Calculation - tariffs vec'!WK$4*'PCE - 2023 - Importcontent'!WL23</f>
        <v>1.3525535474075046E-3</v>
      </c>
      <c r="WM23" s="1">
        <f>'Calculation - tariffs vec'!WL$4*'PCE - 2023 - Importcontent'!WM23</f>
        <v>6.403093040086843E-3</v>
      </c>
      <c r="WN23" s="1">
        <f>'Calculation - tariffs vec'!WM$4*'PCE - 2023 - Importcontent'!WN23</f>
        <v>5.7144539858135245E-4</v>
      </c>
      <c r="WO23" s="1">
        <f>'Calculation - tariffs vec'!WN$4*'PCE - 2023 - Importcontent'!WO23</f>
        <v>0</v>
      </c>
      <c r="WP23" s="1">
        <f>'Calculation - tariffs vec'!WO$4*'PCE - 2023 - Importcontent'!WP23</f>
        <v>0</v>
      </c>
      <c r="WQ23" s="1">
        <f>'Calculation - tariffs vec'!WP$4*'PCE - 2023 - Importcontent'!WQ23</f>
        <v>0</v>
      </c>
      <c r="WR23" s="1">
        <f>'Calculation - tariffs vec'!WQ$4*'PCE - 2023 - Importcontent'!WR23</f>
        <v>0</v>
      </c>
      <c r="WS23" s="1">
        <f>'Calculation - tariffs vec'!WR$4*'PCE - 2023 - Importcontent'!WS23</f>
        <v>0</v>
      </c>
      <c r="WT23" s="1">
        <f>'Calculation - tariffs vec'!WS$4*'PCE - 2023 - Importcontent'!WT23</f>
        <v>0</v>
      </c>
      <c r="WU23" s="1">
        <f>'Calculation - tariffs vec'!WT$4*'PCE - 2023 - Importcontent'!WU23</f>
        <v>0</v>
      </c>
      <c r="WV23" s="1">
        <f>'Calculation - tariffs vec'!WU$4*'PCE - 2023 - Importcontent'!WV23</f>
        <v>0</v>
      </c>
      <c r="WW23" s="1">
        <f>'Calculation - tariffs vec'!WV$4*'PCE - 2023 - Importcontent'!WW23</f>
        <v>0</v>
      </c>
      <c r="WX23" s="1">
        <f>'Calculation - tariffs vec'!WW$4*'PCE - 2023 - Importcontent'!WX23</f>
        <v>0</v>
      </c>
      <c r="WY23" s="1">
        <f>'Calculation - tariffs vec'!WX$4*'PCE - 2023 - Importcontent'!WY23</f>
        <v>0</v>
      </c>
      <c r="WZ23" s="1">
        <f>'Calculation - tariffs vec'!WY$4*'PCE - 2023 - Importcontent'!WZ23</f>
        <v>0</v>
      </c>
      <c r="XA23" s="1">
        <f>'Calculation - tariffs vec'!WZ$4*'PCE - 2023 - Importcontent'!XA23</f>
        <v>0</v>
      </c>
      <c r="XB23" s="1">
        <f>'Calculation - tariffs vec'!XA$4*'PCE - 2023 - Importcontent'!XB23</f>
        <v>0</v>
      </c>
      <c r="XC23" s="1">
        <f>'Calculation - tariffs vec'!XB$4*'PCE - 2023 - Importcontent'!XC23</f>
        <v>0</v>
      </c>
      <c r="XD23" s="1">
        <f>'Calculation - tariffs vec'!XC$4*'PCE - 2023 - Importcontent'!XD23</f>
        <v>0</v>
      </c>
      <c r="XE23" s="1">
        <f>'Calculation - tariffs vec'!XD$4*'PCE - 2023 - Importcontent'!XE23</f>
        <v>0</v>
      </c>
      <c r="XF23" s="1">
        <f>'Calculation - tariffs vec'!XE$4*'PCE - 2023 - Importcontent'!XF23</f>
        <v>0</v>
      </c>
      <c r="XG23" s="1">
        <f>'Calculation - tariffs vec'!XF$4*'PCE - 2023 - Importcontent'!XG23</f>
        <v>0</v>
      </c>
      <c r="XH23" s="1">
        <f>'Calculation - tariffs vec'!XG$4*'PCE - 2023 - Importcontent'!XH23</f>
        <v>0</v>
      </c>
      <c r="XI23" s="1">
        <f>'Calculation - tariffs vec'!XH$4*'PCE - 2023 - Importcontent'!XI23</f>
        <v>0</v>
      </c>
      <c r="XJ23" s="1">
        <f>'Calculation - tariffs vec'!XI$4*'PCE - 2023 - Importcontent'!XJ23</f>
        <v>0</v>
      </c>
      <c r="XK23" s="1">
        <f>'Calculation - tariffs vec'!XJ$4*'PCE - 2023 - Importcontent'!XK23</f>
        <v>0</v>
      </c>
      <c r="XL23" s="1">
        <f>'Calculation - tariffs vec'!XK$4*'PCE - 2023 - Importcontent'!XL23</f>
        <v>0</v>
      </c>
      <c r="XM23" s="1">
        <f>'Calculation - tariffs vec'!XL$4*'PCE - 2023 - Importcontent'!XM23</f>
        <v>0</v>
      </c>
      <c r="XN23" s="1">
        <f>'Calculation - tariffs vec'!XM$4*'PCE - 2023 - Importcontent'!XN23</f>
        <v>0</v>
      </c>
      <c r="XO23" s="1">
        <f>'Calculation - tariffs vec'!XN$4*'PCE - 2023 - Importcontent'!XO23</f>
        <v>0</v>
      </c>
      <c r="XP23" s="1">
        <f>'Calculation - tariffs vec'!XO$4*'PCE - 2023 - Importcontent'!XP23</f>
        <v>0</v>
      </c>
      <c r="XQ23" s="1">
        <f>'Calculation - tariffs vec'!XP$4*'PCE - 2023 - Importcontent'!XQ23</f>
        <v>0</v>
      </c>
      <c r="XR23" s="1">
        <f>'Calculation - tariffs vec'!XQ$4*'PCE - 2023 - Importcontent'!XR23</f>
        <v>0</v>
      </c>
      <c r="XS23" s="1">
        <f>'Calculation - tariffs vec'!XR$4*'PCE - 2023 - Importcontent'!XS23</f>
        <v>0</v>
      </c>
      <c r="XT23" s="1">
        <f>'Calculation - tariffs vec'!XS$4*'PCE - 2023 - Importcontent'!XT23</f>
        <v>0</v>
      </c>
      <c r="XU23" s="1">
        <f>'Calculation - tariffs vec'!XT$4*'PCE - 2023 - Importcontent'!XU23</f>
        <v>0</v>
      </c>
      <c r="XV23" s="1">
        <f>'Calculation - tariffs vec'!XU$4*'PCE - 2023 - Importcontent'!XV23</f>
        <v>0</v>
      </c>
      <c r="XW23" s="1">
        <f>'Calculation - tariffs vec'!XV$4*'PCE - 2023 - Importcontent'!XW23</f>
        <v>0</v>
      </c>
      <c r="XX23" s="1">
        <f>'Calculation - tariffs vec'!XW$4*'PCE - 2023 - Importcontent'!XX23</f>
        <v>0</v>
      </c>
      <c r="XY23" s="1">
        <f>'Calculation - tariffs vec'!XX$4*'PCE - 2023 - Importcontent'!XY23</f>
        <v>0</v>
      </c>
      <c r="XZ23" s="1">
        <f>'Calculation - tariffs vec'!XY$4*'PCE - 2023 - Importcontent'!XZ23</f>
        <v>0</v>
      </c>
      <c r="YA23" s="1">
        <f>'Calculation - tariffs vec'!XZ$4*'PCE - 2023 - Importcontent'!YA23</f>
        <v>0</v>
      </c>
      <c r="YB23" s="1">
        <f>'Calculation - tariffs vec'!YA$4*'PCE - 2023 - Importcontent'!YB23</f>
        <v>0</v>
      </c>
      <c r="YC23" s="1">
        <f>'Calculation - tariffs vec'!YB$4*'PCE - 2023 - Importcontent'!YC23</f>
        <v>0</v>
      </c>
      <c r="YD23" s="1">
        <f>'Calculation - tariffs vec'!YC$4*'PCE - 2023 - Importcontent'!YD23</f>
        <v>0</v>
      </c>
      <c r="YE23" s="1">
        <f>'Calculation - tariffs vec'!YD$4*'PCE - 2023 - Importcontent'!YE23</f>
        <v>0</v>
      </c>
      <c r="YF23" s="1">
        <f>'Calculation - tariffs vec'!YE$4*'PCE - 2023 - Importcontent'!YF23</f>
        <v>0</v>
      </c>
      <c r="YG23" s="1">
        <f>'Calculation - tariffs vec'!YF$4*'PCE - 2023 - Importcontent'!YG23</f>
        <v>0</v>
      </c>
      <c r="YH23" s="1">
        <f>'Calculation - tariffs vec'!YG$4*'PCE - 2023 - Importcontent'!YH23</f>
        <v>0</v>
      </c>
      <c r="YI23" s="1">
        <f>'Calculation - tariffs vec'!YH$4*'PCE - 2023 - Importcontent'!YI23</f>
        <v>0</v>
      </c>
    </row>
    <row r="24" spans="1:659" ht="15" customHeight="1" x14ac:dyDescent="0.25">
      <c r="A24" s="1">
        <f>'PCE - 2023 - Importcontent'!A24</f>
        <v>29</v>
      </c>
      <c r="B24" s="1" t="str">
        <f>'PCE - 2023 - Importcontent'!B24</f>
        <v xml:space="preserve">Food produced and consumed on farms </v>
      </c>
      <c r="C24" s="1">
        <f>'Calculation - tariffs vec'!B$4*'PCE - 2023 - Importcontent'!C24</f>
        <v>0.93467637397371894</v>
      </c>
      <c r="D24" s="1">
        <f>'Calculation - tariffs vec'!C$4*'PCE - 2023 - Importcontent'!D24</f>
        <v>4.9343520977415851E-3</v>
      </c>
      <c r="E24" s="1">
        <f>'Calculation - tariffs vec'!D$4*'PCE - 2023 - Importcontent'!E24</f>
        <v>7.09785454584798E-2</v>
      </c>
      <c r="F24" s="1">
        <f>'Calculation - tariffs vec'!E$4*'PCE - 2023 - Importcontent'!F24</f>
        <v>2.4965869276865407E-3</v>
      </c>
      <c r="G24" s="1">
        <f>'Calculation - tariffs vec'!F$4*'PCE - 2023 - Importcontent'!G24</f>
        <v>0</v>
      </c>
      <c r="H24" s="1">
        <f>'Calculation - tariffs vec'!G$4*'PCE - 2023 - Importcontent'!H24</f>
        <v>0</v>
      </c>
      <c r="I24" s="1">
        <f>'Calculation - tariffs vec'!H$4*'PCE - 2023 - Importcontent'!I24</f>
        <v>0</v>
      </c>
      <c r="J24" s="1">
        <f>'Calculation - tariffs vec'!I$4*'PCE - 2023 - Importcontent'!J24</f>
        <v>2.1045847455823065E-3</v>
      </c>
      <c r="K24" s="1">
        <f>'Calculation - tariffs vec'!J$4*'PCE - 2023 - Importcontent'!K24</f>
        <v>4.5854304364825304E-4</v>
      </c>
      <c r="L24" s="1">
        <f>'Calculation - tariffs vec'!K$4*'PCE - 2023 - Importcontent'!L24</f>
        <v>1.0153807972020952E-2</v>
      </c>
      <c r="M24" s="1">
        <f>'Calculation - tariffs vec'!L$4*'PCE - 2023 - Importcontent'!M24</f>
        <v>4.4102800831654831E-3</v>
      </c>
      <c r="N24" s="1">
        <f>'Calculation - tariffs vec'!M$4*'PCE - 2023 - Importcontent'!N24</f>
        <v>1.0458605349013692E-2</v>
      </c>
      <c r="O24" s="1">
        <f>'Calculation - tariffs vec'!N$4*'PCE - 2023 - Importcontent'!O24</f>
        <v>3.6958045718463297E-4</v>
      </c>
      <c r="P24" s="1">
        <f>'Calculation - tariffs vec'!O$4*'PCE - 2023 - Importcontent'!P24</f>
        <v>1.0830891735794639E-2</v>
      </c>
      <c r="Q24" s="1">
        <f>'Calculation - tariffs vec'!P$4*'PCE - 2023 - Importcontent'!Q24</f>
        <v>5.4765993017071943E-3</v>
      </c>
      <c r="R24" s="1">
        <f>'Calculation - tariffs vec'!Q$4*'PCE - 2023 - Importcontent'!R24</f>
        <v>8.7395050598432141E-5</v>
      </c>
      <c r="S24" s="1">
        <f>'Calculation - tariffs vec'!R$4*'PCE - 2023 - Importcontent'!S24</f>
        <v>4.3525673287865721E-5</v>
      </c>
      <c r="T24" s="1">
        <f>'Calculation - tariffs vec'!S$4*'PCE - 2023 - Importcontent'!T24</f>
        <v>4.0783099101884277E-5</v>
      </c>
      <c r="U24" s="1">
        <f>'Calculation - tariffs vec'!T$4*'PCE - 2023 - Importcontent'!U24</f>
        <v>2.5976244952491678E-2</v>
      </c>
      <c r="V24" s="1">
        <f>'Calculation - tariffs vec'!U$4*'PCE - 2023 - Importcontent'!V24</f>
        <v>1.1604444050995209E-4</v>
      </c>
      <c r="W24" s="1">
        <f>'Calculation - tariffs vec'!V$4*'PCE - 2023 - Importcontent'!W24</f>
        <v>2.5980402065994777E-6</v>
      </c>
      <c r="X24" s="1">
        <f>'Calculation - tariffs vec'!W$4*'PCE - 2023 - Importcontent'!X24</f>
        <v>8.8227391112864831E-3</v>
      </c>
      <c r="Y24" s="1">
        <f>'Calculation - tariffs vec'!X$4*'PCE - 2023 - Importcontent'!Y24</f>
        <v>3.2630550086643348E-5</v>
      </c>
      <c r="Z24" s="1">
        <f>'Calculation - tariffs vec'!Y$4*'PCE - 2023 - Importcontent'!Z24</f>
        <v>2.088406419258677E-2</v>
      </c>
      <c r="AA24" s="1">
        <f>'Calculation - tariffs vec'!Z$4*'PCE - 2023 - Importcontent'!AA24</f>
        <v>3.6136760556041078E-2</v>
      </c>
      <c r="AB24" s="1">
        <f>'Calculation - tariffs vec'!AA$4*'PCE - 2023 - Importcontent'!AB24</f>
        <v>4.5178772575529278E-3</v>
      </c>
      <c r="AC24" s="1">
        <f>'Calculation - tariffs vec'!AB$4*'PCE - 2023 - Importcontent'!AC24</f>
        <v>0</v>
      </c>
      <c r="AD24" s="1">
        <f>'Calculation - tariffs vec'!AC$4*'PCE - 2023 - Importcontent'!AD24</f>
        <v>0</v>
      </c>
      <c r="AE24" s="1">
        <f>'Calculation - tariffs vec'!AD$4*'PCE - 2023 - Importcontent'!AE24</f>
        <v>0</v>
      </c>
      <c r="AF24" s="1">
        <f>'Calculation - tariffs vec'!AE$4*'PCE - 2023 - Importcontent'!AF24</f>
        <v>0</v>
      </c>
      <c r="AG24" s="1">
        <f>'Calculation - tariffs vec'!AF$4*'PCE - 2023 - Importcontent'!AG24</f>
        <v>0</v>
      </c>
      <c r="AH24" s="1">
        <f>'Calculation - tariffs vec'!AG$4*'PCE - 2023 - Importcontent'!AH24</f>
        <v>0</v>
      </c>
      <c r="AI24" s="1">
        <f>'Calculation - tariffs vec'!AH$4*'PCE - 2023 - Importcontent'!AI24</f>
        <v>0</v>
      </c>
      <c r="AJ24" s="1">
        <f>'Calculation - tariffs vec'!AI$4*'PCE - 2023 - Importcontent'!AJ24</f>
        <v>0</v>
      </c>
      <c r="AK24" s="1">
        <f>'Calculation - tariffs vec'!AJ$4*'PCE - 2023 - Importcontent'!AK24</f>
        <v>0</v>
      </c>
      <c r="AL24" s="1">
        <f>'Calculation - tariffs vec'!AK$4*'PCE - 2023 - Importcontent'!AL24</f>
        <v>0</v>
      </c>
      <c r="AM24" s="1">
        <f>'Calculation - tariffs vec'!AL$4*'PCE - 2023 - Importcontent'!AM24</f>
        <v>0</v>
      </c>
      <c r="AN24" s="1">
        <f>'Calculation - tariffs vec'!AM$4*'PCE - 2023 - Importcontent'!AN24</f>
        <v>0</v>
      </c>
      <c r="AO24" s="1">
        <f>'Calculation - tariffs vec'!AN$4*'PCE - 2023 - Importcontent'!AO24</f>
        <v>0</v>
      </c>
      <c r="AP24" s="1">
        <f>'Calculation - tariffs vec'!AO$4*'PCE - 2023 - Importcontent'!AP24</f>
        <v>0</v>
      </c>
      <c r="AQ24" s="1">
        <f>'Calculation - tariffs vec'!AP$4*'PCE - 2023 - Importcontent'!AQ24</f>
        <v>0</v>
      </c>
      <c r="AR24" s="1">
        <f>'Calculation - tariffs vec'!AQ$4*'PCE - 2023 - Importcontent'!AR24</f>
        <v>0</v>
      </c>
      <c r="AS24" s="1">
        <f>'Calculation - tariffs vec'!AR$4*'PCE - 2023 - Importcontent'!AS24</f>
        <v>0</v>
      </c>
      <c r="AT24" s="1">
        <f>'Calculation - tariffs vec'!AS$4*'PCE - 2023 - Importcontent'!AT24</f>
        <v>0</v>
      </c>
      <c r="AU24" s="1">
        <f>'Calculation - tariffs vec'!AT$4*'PCE - 2023 - Importcontent'!AU24</f>
        <v>0</v>
      </c>
      <c r="AV24" s="1">
        <f>'Calculation - tariffs vec'!AU$4*'PCE - 2023 - Importcontent'!AV24</f>
        <v>0</v>
      </c>
      <c r="AW24" s="1">
        <f>'Calculation - tariffs vec'!AV$4*'PCE - 2023 - Importcontent'!AW24</f>
        <v>0</v>
      </c>
      <c r="AX24" s="1">
        <f>'Calculation - tariffs vec'!AW$4*'PCE - 2023 - Importcontent'!AX24</f>
        <v>0</v>
      </c>
      <c r="AY24" s="1">
        <f>'Calculation - tariffs vec'!AX$4*'PCE - 2023 - Importcontent'!AY24</f>
        <v>0</v>
      </c>
      <c r="AZ24" s="1">
        <f>'Calculation - tariffs vec'!AY$4*'PCE - 2023 - Importcontent'!AZ24</f>
        <v>0</v>
      </c>
      <c r="BA24" s="1">
        <f>'Calculation - tariffs vec'!AZ$4*'PCE - 2023 - Importcontent'!BA24</f>
        <v>0</v>
      </c>
      <c r="BB24" s="1">
        <f>'Calculation - tariffs vec'!BA$4*'PCE - 2023 - Importcontent'!BB24</f>
        <v>0</v>
      </c>
      <c r="BC24" s="1">
        <f>'Calculation - tariffs vec'!BB$4*'PCE - 2023 - Importcontent'!BC24</f>
        <v>0</v>
      </c>
      <c r="BD24" s="1">
        <f>'Calculation - tariffs vec'!BC$4*'PCE - 2023 - Importcontent'!BD24</f>
        <v>0</v>
      </c>
      <c r="BE24" s="1">
        <f>'Calculation - tariffs vec'!BD$4*'PCE - 2023 - Importcontent'!BE24</f>
        <v>0</v>
      </c>
      <c r="BF24" s="1">
        <f>'Calculation - tariffs vec'!BE$4*'PCE - 2023 - Importcontent'!BF24</f>
        <v>0</v>
      </c>
      <c r="BG24" s="1">
        <f>'Calculation - tariffs vec'!BF$4*'PCE - 2023 - Importcontent'!BG24</f>
        <v>0</v>
      </c>
      <c r="BH24" s="1">
        <f>'Calculation - tariffs vec'!BG$4*'PCE - 2023 - Importcontent'!BH24</f>
        <v>0</v>
      </c>
      <c r="BI24" s="1">
        <f>'Calculation - tariffs vec'!BH$4*'PCE - 2023 - Importcontent'!BI24</f>
        <v>0</v>
      </c>
      <c r="BJ24" s="1">
        <f>'Calculation - tariffs vec'!BI$4*'PCE - 2023 - Importcontent'!BJ24</f>
        <v>0</v>
      </c>
      <c r="BK24" s="1">
        <f>'Calculation - tariffs vec'!BJ$4*'PCE - 2023 - Importcontent'!BK24</f>
        <v>0</v>
      </c>
      <c r="BL24" s="1">
        <f>'Calculation - tariffs vec'!BK$4*'PCE - 2023 - Importcontent'!BL24</f>
        <v>0</v>
      </c>
      <c r="BM24" s="1">
        <f>'Calculation - tariffs vec'!BL$4*'PCE - 2023 - Importcontent'!BM24</f>
        <v>0</v>
      </c>
      <c r="BN24" s="1">
        <f>'Calculation - tariffs vec'!BM$4*'PCE - 2023 - Importcontent'!BN24</f>
        <v>0</v>
      </c>
      <c r="BO24" s="1">
        <f>'Calculation - tariffs vec'!BN$4*'PCE - 2023 - Importcontent'!BO24</f>
        <v>0</v>
      </c>
      <c r="BP24" s="1">
        <f>'Calculation - tariffs vec'!BO$4*'PCE - 2023 - Importcontent'!BP24</f>
        <v>0</v>
      </c>
      <c r="BQ24" s="1">
        <f>'Calculation - tariffs vec'!BP$4*'PCE - 2023 - Importcontent'!BQ24</f>
        <v>0</v>
      </c>
      <c r="BR24" s="1">
        <f>'Calculation - tariffs vec'!BQ$4*'PCE - 2023 - Importcontent'!BR24</f>
        <v>0</v>
      </c>
      <c r="BS24" s="1">
        <f>'Calculation - tariffs vec'!BR$4*'PCE - 2023 - Importcontent'!BS24</f>
        <v>0</v>
      </c>
      <c r="BT24" s="1">
        <f>'Calculation - tariffs vec'!BS$4*'PCE - 2023 - Importcontent'!BT24</f>
        <v>0</v>
      </c>
      <c r="BU24" s="1">
        <f>'Calculation - tariffs vec'!BT$4*'PCE - 2023 - Importcontent'!BU24</f>
        <v>0</v>
      </c>
      <c r="BV24" s="1">
        <f>'Calculation - tariffs vec'!BU$4*'PCE - 2023 - Importcontent'!BV24</f>
        <v>0</v>
      </c>
      <c r="BW24" s="1">
        <f>'Calculation - tariffs vec'!BV$4*'PCE - 2023 - Importcontent'!BW24</f>
        <v>0</v>
      </c>
      <c r="BX24" s="1">
        <f>'Calculation - tariffs vec'!BW$4*'PCE - 2023 - Importcontent'!BX24</f>
        <v>4.8425007468205924E-2</v>
      </c>
      <c r="BY24" s="1">
        <f>'Calculation - tariffs vec'!BX$4*'PCE - 2023 - Importcontent'!BY24</f>
        <v>2.7985169294385149E-3</v>
      </c>
      <c r="BZ24" s="1">
        <f>'Calculation - tariffs vec'!BY$4*'PCE - 2023 - Importcontent'!BZ24</f>
        <v>5.9495187164475103E-7</v>
      </c>
      <c r="CA24" s="1">
        <f>'Calculation - tariffs vec'!BZ$4*'PCE - 2023 - Importcontent'!CA24</f>
        <v>2.1331058005744479E-4</v>
      </c>
      <c r="CB24" s="1">
        <f>'Calculation - tariffs vec'!CA$4*'PCE - 2023 - Importcontent'!CB24</f>
        <v>0</v>
      </c>
      <c r="CC24" s="1">
        <f>'Calculation - tariffs vec'!CB$4*'PCE - 2023 - Importcontent'!CC24</f>
        <v>0</v>
      </c>
      <c r="CD24" s="1">
        <f>'Calculation - tariffs vec'!CC$4*'PCE - 2023 - Importcontent'!CD24</f>
        <v>0</v>
      </c>
      <c r="CE24" s="1">
        <f>'Calculation - tariffs vec'!CD$4*'PCE - 2023 - Importcontent'!CE24</f>
        <v>4.0672327139475677E-4</v>
      </c>
      <c r="CF24" s="1">
        <f>'Calculation - tariffs vec'!CE$4*'PCE - 2023 - Importcontent'!CF24</f>
        <v>1.3975255264216673E-3</v>
      </c>
      <c r="CG24" s="1">
        <f>'Calculation - tariffs vec'!CF$4*'PCE - 2023 - Importcontent'!CG24</f>
        <v>8.5823465033875316E-4</v>
      </c>
      <c r="CH24" s="1">
        <f>'Calculation - tariffs vec'!CG$4*'PCE - 2023 - Importcontent'!CH24</f>
        <v>1.3107239630913477E-2</v>
      </c>
      <c r="CI24" s="1">
        <f>'Calculation - tariffs vec'!CH$4*'PCE - 2023 - Importcontent'!CI24</f>
        <v>1.6485256152891939E-2</v>
      </c>
      <c r="CJ24" s="1">
        <f>'Calculation - tariffs vec'!CI$4*'PCE - 2023 - Importcontent'!CJ24</f>
        <v>6.2986235464345258E-3</v>
      </c>
      <c r="CK24" s="1">
        <f>'Calculation - tariffs vec'!CJ$4*'PCE - 2023 - Importcontent'!CK24</f>
        <v>5.8213636446130826E-2</v>
      </c>
      <c r="CL24" s="1">
        <f>'Calculation - tariffs vec'!CK$4*'PCE - 2023 - Importcontent'!CL24</f>
        <v>3.5616298990011649E-3</v>
      </c>
      <c r="CM24" s="1">
        <f>'Calculation - tariffs vec'!CL$4*'PCE - 2023 - Importcontent'!CM24</f>
        <v>2.2423267332079937E-5</v>
      </c>
      <c r="CN24" s="1">
        <f>'Calculation - tariffs vec'!CM$4*'PCE - 2023 - Importcontent'!CN24</f>
        <v>1.4320410406589665E-4</v>
      </c>
      <c r="CO24" s="1">
        <f>'Calculation - tariffs vec'!CN$4*'PCE - 2023 - Importcontent'!CO24</f>
        <v>5.6827582645392952E-4</v>
      </c>
      <c r="CP24" s="1">
        <f>'Calculation - tariffs vec'!CO$4*'PCE - 2023 - Importcontent'!CP24</f>
        <v>3.4087487734730379E-3</v>
      </c>
      <c r="CQ24" s="1">
        <f>'Calculation - tariffs vec'!CP$4*'PCE - 2023 - Importcontent'!CQ24</f>
        <v>1.3245048103247648E-3</v>
      </c>
      <c r="CR24" s="1">
        <f>'Calculation - tariffs vec'!CQ$4*'PCE - 2023 - Importcontent'!CR24</f>
        <v>9.4504928662669471E-5</v>
      </c>
      <c r="CS24" s="1">
        <f>'Calculation - tariffs vec'!CR$4*'PCE - 2023 - Importcontent'!CS24</f>
        <v>3.1346657469970775E-3</v>
      </c>
      <c r="CT24" s="1">
        <f>'Calculation - tariffs vec'!CS$4*'PCE - 2023 - Importcontent'!CT24</f>
        <v>8.7242781266198805E-5</v>
      </c>
      <c r="CU24" s="1">
        <f>'Calculation - tariffs vec'!CT$4*'PCE - 2023 - Importcontent'!CU24</f>
        <v>2.5956519021028173E-4</v>
      </c>
      <c r="CV24" s="1">
        <f>'Calculation - tariffs vec'!CU$4*'PCE - 2023 - Importcontent'!CV24</f>
        <v>2.5369927953326377E-2</v>
      </c>
      <c r="CW24" s="1">
        <f>'Calculation - tariffs vec'!CV$4*'PCE - 2023 - Importcontent'!CW24</f>
        <v>8.7016309663882508E-3</v>
      </c>
      <c r="CX24" s="1">
        <f>'Calculation - tariffs vec'!CW$4*'PCE - 2023 - Importcontent'!CX24</f>
        <v>0</v>
      </c>
      <c r="CY24" s="1">
        <f>'Calculation - tariffs vec'!CX$4*'PCE - 2023 - Importcontent'!CY24</f>
        <v>0</v>
      </c>
      <c r="CZ24" s="1">
        <f>'Calculation - tariffs vec'!CY$4*'PCE - 2023 - Importcontent'!CZ24</f>
        <v>0</v>
      </c>
      <c r="DA24" s="1">
        <f>'Calculation - tariffs vec'!CZ$4*'PCE - 2023 - Importcontent'!DA24</f>
        <v>0</v>
      </c>
      <c r="DB24" s="1">
        <f>'Calculation - tariffs vec'!DA$4*'PCE - 2023 - Importcontent'!DB24</f>
        <v>0</v>
      </c>
      <c r="DC24" s="1">
        <f>'Calculation - tariffs vec'!DB$4*'PCE - 2023 - Importcontent'!DC24</f>
        <v>0</v>
      </c>
      <c r="DD24" s="1">
        <f>'Calculation - tariffs vec'!DC$4*'PCE - 2023 - Importcontent'!DD24</f>
        <v>0</v>
      </c>
      <c r="DE24" s="1">
        <f>'Calculation - tariffs vec'!DD$4*'PCE - 2023 - Importcontent'!DE24</f>
        <v>0</v>
      </c>
      <c r="DF24" s="1">
        <f>'Calculation - tariffs vec'!DE$4*'PCE - 2023 - Importcontent'!DF24</f>
        <v>0</v>
      </c>
      <c r="DG24" s="1">
        <f>'Calculation - tariffs vec'!DF$4*'PCE - 2023 - Importcontent'!DG24</f>
        <v>0</v>
      </c>
      <c r="DH24" s="1">
        <f>'Calculation - tariffs vec'!DG$4*'PCE - 2023 - Importcontent'!DH24</f>
        <v>0</v>
      </c>
      <c r="DI24" s="1">
        <f>'Calculation - tariffs vec'!DH$4*'PCE - 2023 - Importcontent'!DI24</f>
        <v>0</v>
      </c>
      <c r="DJ24" s="1">
        <f>'Calculation - tariffs vec'!DI$4*'PCE - 2023 - Importcontent'!DJ24</f>
        <v>0</v>
      </c>
      <c r="DK24" s="1">
        <f>'Calculation - tariffs vec'!DJ$4*'PCE - 2023 - Importcontent'!DK24</f>
        <v>0</v>
      </c>
      <c r="DL24" s="1">
        <f>'Calculation - tariffs vec'!DK$4*'PCE - 2023 - Importcontent'!DL24</f>
        <v>0</v>
      </c>
      <c r="DM24" s="1">
        <f>'Calculation - tariffs vec'!DL$4*'PCE - 2023 - Importcontent'!DM24</f>
        <v>0</v>
      </c>
      <c r="DN24" s="1">
        <f>'Calculation - tariffs vec'!DM$4*'PCE - 2023 - Importcontent'!DN24</f>
        <v>0</v>
      </c>
      <c r="DO24" s="1">
        <f>'Calculation - tariffs vec'!DN$4*'PCE - 2023 - Importcontent'!DO24</f>
        <v>0</v>
      </c>
      <c r="DP24" s="1">
        <f>'Calculation - tariffs vec'!DO$4*'PCE - 2023 - Importcontent'!DP24</f>
        <v>0</v>
      </c>
      <c r="DQ24" s="1">
        <f>'Calculation - tariffs vec'!DP$4*'PCE - 2023 - Importcontent'!DQ24</f>
        <v>0</v>
      </c>
      <c r="DR24" s="1">
        <f>'Calculation - tariffs vec'!DQ$4*'PCE - 2023 - Importcontent'!DR24</f>
        <v>0</v>
      </c>
      <c r="DS24" s="1">
        <f>'Calculation - tariffs vec'!DR$4*'PCE - 2023 - Importcontent'!DS24</f>
        <v>0</v>
      </c>
      <c r="DT24" s="1">
        <f>'Calculation - tariffs vec'!DS$4*'PCE - 2023 - Importcontent'!DT24</f>
        <v>0</v>
      </c>
      <c r="DU24" s="1">
        <f>'Calculation - tariffs vec'!DT$4*'PCE - 2023 - Importcontent'!DU24</f>
        <v>0</v>
      </c>
      <c r="DV24" s="1">
        <f>'Calculation - tariffs vec'!DU$4*'PCE - 2023 - Importcontent'!DV24</f>
        <v>0</v>
      </c>
      <c r="DW24" s="1">
        <f>'Calculation - tariffs vec'!DV$4*'PCE - 2023 - Importcontent'!DW24</f>
        <v>0</v>
      </c>
      <c r="DX24" s="1">
        <f>'Calculation - tariffs vec'!DW$4*'PCE - 2023 - Importcontent'!DX24</f>
        <v>0</v>
      </c>
      <c r="DY24" s="1">
        <f>'Calculation - tariffs vec'!DX$4*'PCE - 2023 - Importcontent'!DY24</f>
        <v>0</v>
      </c>
      <c r="DZ24" s="1">
        <f>'Calculation - tariffs vec'!DY$4*'PCE - 2023 - Importcontent'!DZ24</f>
        <v>0</v>
      </c>
      <c r="EA24" s="1">
        <f>'Calculation - tariffs vec'!DZ$4*'PCE - 2023 - Importcontent'!EA24</f>
        <v>0</v>
      </c>
      <c r="EB24" s="1">
        <f>'Calculation - tariffs vec'!EA$4*'PCE - 2023 - Importcontent'!EB24</f>
        <v>0</v>
      </c>
      <c r="EC24" s="1">
        <f>'Calculation - tariffs vec'!EB$4*'PCE - 2023 - Importcontent'!EC24</f>
        <v>0</v>
      </c>
      <c r="ED24" s="1">
        <f>'Calculation - tariffs vec'!EC$4*'PCE - 2023 - Importcontent'!ED24</f>
        <v>0</v>
      </c>
      <c r="EE24" s="1">
        <f>'Calculation - tariffs vec'!ED$4*'PCE - 2023 - Importcontent'!EE24</f>
        <v>0</v>
      </c>
      <c r="EF24" s="1">
        <f>'Calculation - tariffs vec'!EE$4*'PCE - 2023 - Importcontent'!EF24</f>
        <v>0</v>
      </c>
      <c r="EG24" s="1">
        <f>'Calculation - tariffs vec'!EF$4*'PCE - 2023 - Importcontent'!EG24</f>
        <v>0</v>
      </c>
      <c r="EH24" s="1">
        <f>'Calculation - tariffs vec'!EG$4*'PCE - 2023 - Importcontent'!EH24</f>
        <v>0</v>
      </c>
      <c r="EI24" s="1">
        <f>'Calculation - tariffs vec'!EH$4*'PCE - 2023 - Importcontent'!EI24</f>
        <v>0</v>
      </c>
      <c r="EJ24" s="1">
        <f>'Calculation - tariffs vec'!EI$4*'PCE - 2023 - Importcontent'!EJ24</f>
        <v>0</v>
      </c>
      <c r="EK24" s="1">
        <f>'Calculation - tariffs vec'!EJ$4*'PCE - 2023 - Importcontent'!EK24</f>
        <v>0</v>
      </c>
      <c r="EL24" s="1">
        <f>'Calculation - tariffs vec'!EK$4*'PCE - 2023 - Importcontent'!EL24</f>
        <v>0</v>
      </c>
      <c r="EM24" s="1">
        <f>'Calculation - tariffs vec'!EL$4*'PCE - 2023 - Importcontent'!EM24</f>
        <v>0</v>
      </c>
      <c r="EN24" s="1">
        <f>'Calculation - tariffs vec'!EM$4*'PCE - 2023 - Importcontent'!EN24</f>
        <v>0</v>
      </c>
      <c r="EO24" s="1">
        <f>'Calculation - tariffs vec'!EN$4*'PCE - 2023 - Importcontent'!EO24</f>
        <v>0</v>
      </c>
      <c r="EP24" s="1">
        <f>'Calculation - tariffs vec'!EO$4*'PCE - 2023 - Importcontent'!EP24</f>
        <v>0</v>
      </c>
      <c r="EQ24" s="1">
        <f>'Calculation - tariffs vec'!EP$4*'PCE - 2023 - Importcontent'!EQ24</f>
        <v>0</v>
      </c>
      <c r="ER24" s="1">
        <f>'Calculation - tariffs vec'!EQ$4*'PCE - 2023 - Importcontent'!ER24</f>
        <v>0</v>
      </c>
      <c r="ES24" s="1">
        <f>'Calculation - tariffs vec'!ER$4*'PCE - 2023 - Importcontent'!ES24</f>
        <v>0.31034465949221252</v>
      </c>
      <c r="ET24" s="1">
        <f>'Calculation - tariffs vec'!ES$4*'PCE - 2023 - Importcontent'!ET24</f>
        <v>4.6706340030424681E-3</v>
      </c>
      <c r="EU24" s="1">
        <f>'Calculation - tariffs vec'!ET$4*'PCE - 2023 - Importcontent'!EU24</f>
        <v>1.9268194729540143E-5</v>
      </c>
      <c r="EV24" s="1">
        <f>'Calculation - tariffs vec'!EU$4*'PCE - 2023 - Importcontent'!EV24</f>
        <v>6.5308856610457499E-5</v>
      </c>
      <c r="EW24" s="1">
        <f>'Calculation - tariffs vec'!EV$4*'PCE - 2023 - Importcontent'!EW24</f>
        <v>0</v>
      </c>
      <c r="EX24" s="1">
        <f>'Calculation - tariffs vec'!EW$4*'PCE - 2023 - Importcontent'!EX24</f>
        <v>0</v>
      </c>
      <c r="EY24" s="1">
        <f>'Calculation - tariffs vec'!EX$4*'PCE - 2023 - Importcontent'!EY24</f>
        <v>0</v>
      </c>
      <c r="EZ24" s="1">
        <f>'Calculation - tariffs vec'!EY$4*'PCE - 2023 - Importcontent'!EZ24</f>
        <v>4.394095081555415E-4</v>
      </c>
      <c r="FA24" s="1">
        <f>'Calculation - tariffs vec'!EZ$4*'PCE - 2023 - Importcontent'!FA24</f>
        <v>3.9918791895419102E-4</v>
      </c>
      <c r="FB24" s="1">
        <f>'Calculation - tariffs vec'!FA$4*'PCE - 2023 - Importcontent'!FB24</f>
        <v>2.3134866188724238E-3</v>
      </c>
      <c r="FC24" s="1">
        <f>'Calculation - tariffs vec'!FB$4*'PCE - 2023 - Importcontent'!FC24</f>
        <v>3.6280991363952029E-3</v>
      </c>
      <c r="FD24" s="1">
        <f>'Calculation - tariffs vec'!FC$4*'PCE - 2023 - Importcontent'!FD24</f>
        <v>8.8648485189653878E-3</v>
      </c>
      <c r="FE24" s="1">
        <f>'Calculation - tariffs vec'!FD$4*'PCE - 2023 - Importcontent'!FE24</f>
        <v>4.5612574151786701E-3</v>
      </c>
      <c r="FF24" s="1">
        <f>'Calculation - tariffs vec'!FE$4*'PCE - 2023 - Importcontent'!FF24</f>
        <v>3.4386590854543049E-2</v>
      </c>
      <c r="FG24" s="1">
        <f>'Calculation - tariffs vec'!FF$4*'PCE - 2023 - Importcontent'!FG24</f>
        <v>2.8741549938565477E-3</v>
      </c>
      <c r="FH24" s="1">
        <f>'Calculation - tariffs vec'!FG$4*'PCE - 2023 - Importcontent'!FH24</f>
        <v>1.1449555959234025E-5</v>
      </c>
      <c r="FI24" s="1">
        <f>'Calculation - tariffs vec'!FH$4*'PCE - 2023 - Importcontent'!FI24</f>
        <v>1.7481887467717987E-4</v>
      </c>
      <c r="FJ24" s="1">
        <f>'Calculation - tariffs vec'!FI$4*'PCE - 2023 - Importcontent'!FJ24</f>
        <v>1.1287776089703956E-4</v>
      </c>
      <c r="FK24" s="1">
        <f>'Calculation - tariffs vec'!FJ$4*'PCE - 2023 - Importcontent'!FK24</f>
        <v>6.2248127502467247E-3</v>
      </c>
      <c r="FL24" s="1">
        <f>'Calculation - tariffs vec'!FK$4*'PCE - 2023 - Importcontent'!FL24</f>
        <v>2.602924531737795E-4</v>
      </c>
      <c r="FM24" s="1">
        <f>'Calculation - tariffs vec'!FL$4*'PCE - 2023 - Importcontent'!FM24</f>
        <v>1.1955823077886541E-4</v>
      </c>
      <c r="FN24" s="1">
        <f>'Calculation - tariffs vec'!FM$4*'PCE - 2023 - Importcontent'!FN24</f>
        <v>1.7084830897468959E-3</v>
      </c>
      <c r="FO24" s="1">
        <f>'Calculation - tariffs vec'!FN$4*'PCE - 2023 - Importcontent'!FO24</f>
        <v>1.9280983548470473E-5</v>
      </c>
      <c r="FP24" s="1">
        <f>'Calculation - tariffs vec'!FO$4*'PCE - 2023 - Importcontent'!FP24</f>
        <v>8.3570536985558951E-3</v>
      </c>
      <c r="FQ24" s="1">
        <f>'Calculation - tariffs vec'!FP$4*'PCE - 2023 - Importcontent'!FQ24</f>
        <v>1.9351093298911406E-2</v>
      </c>
      <c r="FR24" s="1">
        <f>'Calculation - tariffs vec'!FQ$4*'PCE - 2023 - Importcontent'!FR24</f>
        <v>3.9633745027055252E-3</v>
      </c>
      <c r="FS24" s="1">
        <f>'Calculation - tariffs vec'!FR$4*'PCE - 2023 - Importcontent'!FS24</f>
        <v>0</v>
      </c>
      <c r="FT24" s="1">
        <f>'Calculation - tariffs vec'!FS$4*'PCE - 2023 - Importcontent'!FT24</f>
        <v>0</v>
      </c>
      <c r="FU24" s="1">
        <f>'Calculation - tariffs vec'!FT$4*'PCE - 2023 - Importcontent'!FU24</f>
        <v>0</v>
      </c>
      <c r="FV24" s="1">
        <f>'Calculation - tariffs vec'!FU$4*'PCE - 2023 - Importcontent'!FV24</f>
        <v>0</v>
      </c>
      <c r="FW24" s="1">
        <f>'Calculation - tariffs vec'!FV$4*'PCE - 2023 - Importcontent'!FW24</f>
        <v>0</v>
      </c>
      <c r="FX24" s="1">
        <f>'Calculation - tariffs vec'!FW$4*'PCE - 2023 - Importcontent'!FX24</f>
        <v>0</v>
      </c>
      <c r="FY24" s="1">
        <f>'Calculation - tariffs vec'!FX$4*'PCE - 2023 - Importcontent'!FY24</f>
        <v>0</v>
      </c>
      <c r="FZ24" s="1">
        <f>'Calculation - tariffs vec'!FY$4*'PCE - 2023 - Importcontent'!FZ24</f>
        <v>0</v>
      </c>
      <c r="GA24" s="1">
        <f>'Calculation - tariffs vec'!FZ$4*'PCE - 2023 - Importcontent'!GA24</f>
        <v>0</v>
      </c>
      <c r="GB24" s="1">
        <f>'Calculation - tariffs vec'!GA$4*'PCE - 2023 - Importcontent'!GB24</f>
        <v>0</v>
      </c>
      <c r="GC24" s="1">
        <f>'Calculation - tariffs vec'!GB$4*'PCE - 2023 - Importcontent'!GC24</f>
        <v>0</v>
      </c>
      <c r="GD24" s="1">
        <f>'Calculation - tariffs vec'!GC$4*'PCE - 2023 - Importcontent'!GD24</f>
        <v>0</v>
      </c>
      <c r="GE24" s="1">
        <f>'Calculation - tariffs vec'!GD$4*'PCE - 2023 - Importcontent'!GE24</f>
        <v>0</v>
      </c>
      <c r="GF24" s="1">
        <f>'Calculation - tariffs vec'!GE$4*'PCE - 2023 - Importcontent'!GF24</f>
        <v>0</v>
      </c>
      <c r="GG24" s="1">
        <f>'Calculation - tariffs vec'!GF$4*'PCE - 2023 - Importcontent'!GG24</f>
        <v>0</v>
      </c>
      <c r="GH24" s="1">
        <f>'Calculation - tariffs vec'!GG$4*'PCE - 2023 - Importcontent'!GH24</f>
        <v>0</v>
      </c>
      <c r="GI24" s="1">
        <f>'Calculation - tariffs vec'!GH$4*'PCE - 2023 - Importcontent'!GI24</f>
        <v>0</v>
      </c>
      <c r="GJ24" s="1">
        <f>'Calculation - tariffs vec'!GI$4*'PCE - 2023 - Importcontent'!GJ24</f>
        <v>0</v>
      </c>
      <c r="GK24" s="1">
        <f>'Calculation - tariffs vec'!GJ$4*'PCE - 2023 - Importcontent'!GK24</f>
        <v>0</v>
      </c>
      <c r="GL24" s="1">
        <f>'Calculation - tariffs vec'!GK$4*'PCE - 2023 - Importcontent'!GL24</f>
        <v>0</v>
      </c>
      <c r="GM24" s="1">
        <f>'Calculation - tariffs vec'!GL$4*'PCE - 2023 - Importcontent'!GM24</f>
        <v>0</v>
      </c>
      <c r="GN24" s="1">
        <f>'Calculation - tariffs vec'!GM$4*'PCE - 2023 - Importcontent'!GN24</f>
        <v>0</v>
      </c>
      <c r="GO24" s="1">
        <f>'Calculation - tariffs vec'!GN$4*'PCE - 2023 - Importcontent'!GO24</f>
        <v>0</v>
      </c>
      <c r="GP24" s="1">
        <f>'Calculation - tariffs vec'!GO$4*'PCE - 2023 - Importcontent'!GP24</f>
        <v>0</v>
      </c>
      <c r="GQ24" s="1">
        <f>'Calculation - tariffs vec'!GP$4*'PCE - 2023 - Importcontent'!GQ24</f>
        <v>0</v>
      </c>
      <c r="GR24" s="1">
        <f>'Calculation - tariffs vec'!GQ$4*'PCE - 2023 - Importcontent'!GR24</f>
        <v>0</v>
      </c>
      <c r="GS24" s="1">
        <f>'Calculation - tariffs vec'!GR$4*'PCE - 2023 - Importcontent'!GS24</f>
        <v>0</v>
      </c>
      <c r="GT24" s="1">
        <f>'Calculation - tariffs vec'!GS$4*'PCE - 2023 - Importcontent'!GT24</f>
        <v>0</v>
      </c>
      <c r="GU24" s="1">
        <f>'Calculation - tariffs vec'!GT$4*'PCE - 2023 - Importcontent'!GU24</f>
        <v>0</v>
      </c>
      <c r="GV24" s="1">
        <f>'Calculation - tariffs vec'!GU$4*'PCE - 2023 - Importcontent'!GV24</f>
        <v>0</v>
      </c>
      <c r="GW24" s="1">
        <f>'Calculation - tariffs vec'!GV$4*'PCE - 2023 - Importcontent'!GW24</f>
        <v>0</v>
      </c>
      <c r="GX24" s="1">
        <f>'Calculation - tariffs vec'!GW$4*'PCE - 2023 - Importcontent'!GX24</f>
        <v>0</v>
      </c>
      <c r="GY24" s="1">
        <f>'Calculation - tariffs vec'!GX$4*'PCE - 2023 - Importcontent'!GY24</f>
        <v>0</v>
      </c>
      <c r="GZ24" s="1">
        <f>'Calculation - tariffs vec'!GY$4*'PCE - 2023 - Importcontent'!GZ24</f>
        <v>0</v>
      </c>
      <c r="HA24" s="1">
        <f>'Calculation - tariffs vec'!GZ$4*'PCE - 2023 - Importcontent'!HA24</f>
        <v>0</v>
      </c>
      <c r="HB24" s="1">
        <f>'Calculation - tariffs vec'!HA$4*'PCE - 2023 - Importcontent'!HB24</f>
        <v>0</v>
      </c>
      <c r="HC24" s="1">
        <f>'Calculation - tariffs vec'!HB$4*'PCE - 2023 - Importcontent'!HC24</f>
        <v>0</v>
      </c>
      <c r="HD24" s="1">
        <f>'Calculation - tariffs vec'!HC$4*'PCE - 2023 - Importcontent'!HD24</f>
        <v>0</v>
      </c>
      <c r="HE24" s="1">
        <f>'Calculation - tariffs vec'!HD$4*'PCE - 2023 - Importcontent'!HE24</f>
        <v>0</v>
      </c>
      <c r="HF24" s="1">
        <f>'Calculation - tariffs vec'!HE$4*'PCE - 2023 - Importcontent'!HF24</f>
        <v>0</v>
      </c>
      <c r="HG24" s="1">
        <f>'Calculation - tariffs vec'!HF$4*'PCE - 2023 - Importcontent'!HG24</f>
        <v>0</v>
      </c>
      <c r="HH24" s="1">
        <f>'Calculation - tariffs vec'!HG$4*'PCE - 2023 - Importcontent'!HH24</f>
        <v>0</v>
      </c>
      <c r="HI24" s="1">
        <f>'Calculation - tariffs vec'!HH$4*'PCE - 2023 - Importcontent'!HI24</f>
        <v>0</v>
      </c>
      <c r="HJ24" s="1">
        <f>'Calculation - tariffs vec'!HI$4*'PCE - 2023 - Importcontent'!HJ24</f>
        <v>0</v>
      </c>
      <c r="HK24" s="1">
        <f>'Calculation - tariffs vec'!HJ$4*'PCE - 2023 - Importcontent'!HK24</f>
        <v>0</v>
      </c>
      <c r="HL24" s="1">
        <f>'Calculation - tariffs vec'!HK$4*'PCE - 2023 - Importcontent'!HL24</f>
        <v>0</v>
      </c>
      <c r="HM24" s="1">
        <f>'Calculation - tariffs vec'!HL$4*'PCE - 2023 - Importcontent'!HM24</f>
        <v>0</v>
      </c>
      <c r="HN24" s="1">
        <f>'Calculation - tariffs vec'!HM$4*'PCE - 2023 - Importcontent'!HN24</f>
        <v>0.24857899222019497</v>
      </c>
      <c r="HO24" s="1">
        <f>'Calculation - tariffs vec'!HN$4*'PCE - 2023 - Importcontent'!HO24</f>
        <v>1.6851601210445188E-3</v>
      </c>
      <c r="HP24" s="1">
        <f>'Calculation - tariffs vec'!HO$4*'PCE - 2023 - Importcontent'!HP24</f>
        <v>1.7415041711372693E-6</v>
      </c>
      <c r="HQ24" s="1">
        <f>'Calculation - tariffs vec'!HP$4*'PCE - 2023 - Importcontent'!HQ24</f>
        <v>5.9696307999627203E-4</v>
      </c>
      <c r="HR24" s="1">
        <f>'Calculation - tariffs vec'!HQ$4*'PCE - 2023 - Importcontent'!HR24</f>
        <v>0</v>
      </c>
      <c r="HS24" s="1">
        <f>'Calculation - tariffs vec'!HR$4*'PCE - 2023 - Importcontent'!HS24</f>
        <v>0</v>
      </c>
      <c r="HT24" s="1">
        <f>'Calculation - tariffs vec'!HS$4*'PCE - 2023 - Importcontent'!HT24</f>
        <v>0</v>
      </c>
      <c r="HU24" s="1">
        <f>'Calculation - tariffs vec'!HT$4*'PCE - 2023 - Importcontent'!HU24</f>
        <v>6.5574252261849726E-4</v>
      </c>
      <c r="HV24" s="1">
        <f>'Calculation - tariffs vec'!HU$4*'PCE - 2023 - Importcontent'!HV24</f>
        <v>1.2683488029799224E-3</v>
      </c>
      <c r="HW24" s="1">
        <f>'Calculation - tariffs vec'!HV$4*'PCE - 2023 - Importcontent'!HW24</f>
        <v>4.6290154339123923E-3</v>
      </c>
      <c r="HX24" s="1">
        <f>'Calculation - tariffs vec'!HW$4*'PCE - 2023 - Importcontent'!HX24</f>
        <v>9.6464085585005067E-3</v>
      </c>
      <c r="HY24" s="1">
        <f>'Calculation - tariffs vec'!HX$4*'PCE - 2023 - Importcontent'!HY24</f>
        <v>3.5716827662793722E-2</v>
      </c>
      <c r="HZ24" s="1">
        <f>'Calculation - tariffs vec'!HY$4*'PCE - 2023 - Importcontent'!HZ24</f>
        <v>1.7464138875749853E-3</v>
      </c>
      <c r="IA24" s="1">
        <f>'Calculation - tariffs vec'!HZ$4*'PCE - 2023 - Importcontent'!IA24</f>
        <v>3.2676519400464725E-2</v>
      </c>
      <c r="IB24" s="1">
        <f>'Calculation - tariffs vec'!IA$4*'PCE - 2023 - Importcontent'!IB24</f>
        <v>4.4473880769135207E-3</v>
      </c>
      <c r="IC24" s="1">
        <f>'Calculation - tariffs vec'!IB$4*'PCE - 2023 - Importcontent'!IC24</f>
        <v>1.3853492836984077E-4</v>
      </c>
      <c r="ID24" s="1">
        <f>'Calculation - tariffs vec'!IC$4*'PCE - 2023 - Importcontent'!ID24</f>
        <v>4.673353651078285E-5</v>
      </c>
      <c r="IE24" s="1">
        <f>'Calculation - tariffs vec'!ID$4*'PCE - 2023 - Importcontent'!IE24</f>
        <v>2.9434008586488777E-4</v>
      </c>
      <c r="IF24" s="1">
        <f>'Calculation - tariffs vec'!IE$4*'PCE - 2023 - Importcontent'!IF24</f>
        <v>2.3767265433843637E-2</v>
      </c>
      <c r="IG24" s="1">
        <f>'Calculation - tariffs vec'!IF$4*'PCE - 2023 - Importcontent'!IG24</f>
        <v>2.7436771252895454E-4</v>
      </c>
      <c r="IH24" s="1">
        <f>'Calculation - tariffs vec'!IG$4*'PCE - 2023 - Importcontent'!IH24</f>
        <v>3.3000247399920851E-5</v>
      </c>
      <c r="II24" s="1">
        <f>'Calculation - tariffs vec'!IH$4*'PCE - 2023 - Importcontent'!II24</f>
        <v>4.2197917477827624E-3</v>
      </c>
      <c r="IJ24" s="1">
        <f>'Calculation - tariffs vec'!II$4*'PCE - 2023 - Importcontent'!IJ24</f>
        <v>2.4970248558096468E-5</v>
      </c>
      <c r="IK24" s="1">
        <f>'Calculation - tariffs vec'!IJ$4*'PCE - 2023 - Importcontent'!IK24</f>
        <v>1.9395915452756391E-2</v>
      </c>
      <c r="IL24" s="1">
        <f>'Calculation - tariffs vec'!IK$4*'PCE - 2023 - Importcontent'!IL24</f>
        <v>0.20189485914544991</v>
      </c>
      <c r="IM24" s="1">
        <f>'Calculation - tariffs vec'!IL$4*'PCE - 2023 - Importcontent'!IM24</f>
        <v>3.6034029201762923E-3</v>
      </c>
      <c r="IN24" s="1">
        <f>'Calculation - tariffs vec'!IM$4*'PCE - 2023 - Importcontent'!IN24</f>
        <v>0</v>
      </c>
      <c r="IO24" s="1">
        <f>'Calculation - tariffs vec'!IN$4*'PCE - 2023 - Importcontent'!IO24</f>
        <v>0</v>
      </c>
      <c r="IP24" s="1">
        <f>'Calculation - tariffs vec'!IO$4*'PCE - 2023 - Importcontent'!IP24</f>
        <v>0</v>
      </c>
      <c r="IQ24" s="1">
        <f>'Calculation - tariffs vec'!IP$4*'PCE - 2023 - Importcontent'!IQ24</f>
        <v>0</v>
      </c>
      <c r="IR24" s="1">
        <f>'Calculation - tariffs vec'!IQ$4*'PCE - 2023 - Importcontent'!IR24</f>
        <v>0</v>
      </c>
      <c r="IS24" s="1">
        <f>'Calculation - tariffs vec'!IR$4*'PCE - 2023 - Importcontent'!IS24</f>
        <v>0</v>
      </c>
      <c r="IT24" s="1">
        <f>'Calculation - tariffs vec'!IS$4*'PCE - 2023 - Importcontent'!IT24</f>
        <v>0</v>
      </c>
      <c r="IU24" s="1">
        <f>'Calculation - tariffs vec'!IT$4*'PCE - 2023 - Importcontent'!IU24</f>
        <v>0</v>
      </c>
      <c r="IV24" s="1">
        <f>'Calculation - tariffs vec'!IU$4*'PCE - 2023 - Importcontent'!IV24</f>
        <v>0</v>
      </c>
      <c r="IW24" s="1">
        <f>'Calculation - tariffs vec'!IV$4*'PCE - 2023 - Importcontent'!IW24</f>
        <v>0</v>
      </c>
      <c r="IX24" s="1">
        <f>'Calculation - tariffs vec'!IW$4*'PCE - 2023 - Importcontent'!IX24</f>
        <v>0</v>
      </c>
      <c r="IY24" s="1">
        <f>'Calculation - tariffs vec'!IX$4*'PCE - 2023 - Importcontent'!IY24</f>
        <v>0</v>
      </c>
      <c r="IZ24" s="1">
        <f>'Calculation - tariffs vec'!IY$4*'PCE - 2023 - Importcontent'!IZ24</f>
        <v>0</v>
      </c>
      <c r="JA24" s="1">
        <f>'Calculation - tariffs vec'!IZ$4*'PCE - 2023 - Importcontent'!JA24</f>
        <v>0</v>
      </c>
      <c r="JB24" s="1">
        <f>'Calculation - tariffs vec'!JA$4*'PCE - 2023 - Importcontent'!JB24</f>
        <v>0</v>
      </c>
      <c r="JC24" s="1">
        <f>'Calculation - tariffs vec'!JB$4*'PCE - 2023 - Importcontent'!JC24</f>
        <v>0</v>
      </c>
      <c r="JD24" s="1">
        <f>'Calculation - tariffs vec'!JC$4*'PCE - 2023 - Importcontent'!JD24</f>
        <v>0</v>
      </c>
      <c r="JE24" s="1">
        <f>'Calculation - tariffs vec'!JD$4*'PCE - 2023 - Importcontent'!JE24</f>
        <v>0</v>
      </c>
      <c r="JF24" s="1">
        <f>'Calculation - tariffs vec'!JE$4*'PCE - 2023 - Importcontent'!JF24</f>
        <v>0</v>
      </c>
      <c r="JG24" s="1">
        <f>'Calculation - tariffs vec'!JF$4*'PCE - 2023 - Importcontent'!JG24</f>
        <v>0</v>
      </c>
      <c r="JH24" s="1">
        <f>'Calculation - tariffs vec'!JG$4*'PCE - 2023 - Importcontent'!JH24</f>
        <v>0</v>
      </c>
      <c r="JI24" s="1">
        <f>'Calculation - tariffs vec'!JH$4*'PCE - 2023 - Importcontent'!JI24</f>
        <v>0</v>
      </c>
      <c r="JJ24" s="1">
        <f>'Calculation - tariffs vec'!JI$4*'PCE - 2023 - Importcontent'!JJ24</f>
        <v>0</v>
      </c>
      <c r="JK24" s="1">
        <f>'Calculation - tariffs vec'!JJ$4*'PCE - 2023 - Importcontent'!JK24</f>
        <v>0</v>
      </c>
      <c r="JL24" s="1">
        <f>'Calculation - tariffs vec'!JK$4*'PCE - 2023 - Importcontent'!JL24</f>
        <v>0</v>
      </c>
      <c r="JM24" s="1">
        <f>'Calculation - tariffs vec'!JL$4*'PCE - 2023 - Importcontent'!JM24</f>
        <v>0</v>
      </c>
      <c r="JN24" s="1">
        <f>'Calculation - tariffs vec'!JM$4*'PCE - 2023 - Importcontent'!JN24</f>
        <v>0</v>
      </c>
      <c r="JO24" s="1">
        <f>'Calculation - tariffs vec'!JN$4*'PCE - 2023 - Importcontent'!JO24</f>
        <v>0</v>
      </c>
      <c r="JP24" s="1">
        <f>'Calculation - tariffs vec'!JO$4*'PCE - 2023 - Importcontent'!JP24</f>
        <v>0</v>
      </c>
      <c r="JQ24" s="1">
        <f>'Calculation - tariffs vec'!JP$4*'PCE - 2023 - Importcontent'!JQ24</f>
        <v>0</v>
      </c>
      <c r="JR24" s="1">
        <f>'Calculation - tariffs vec'!JQ$4*'PCE - 2023 - Importcontent'!JR24</f>
        <v>0</v>
      </c>
      <c r="JS24" s="1">
        <f>'Calculation - tariffs vec'!JR$4*'PCE - 2023 - Importcontent'!JS24</f>
        <v>0</v>
      </c>
      <c r="JT24" s="1">
        <f>'Calculation - tariffs vec'!JS$4*'PCE - 2023 - Importcontent'!JT24</f>
        <v>0</v>
      </c>
      <c r="JU24" s="1">
        <f>'Calculation - tariffs vec'!JT$4*'PCE - 2023 - Importcontent'!JU24</f>
        <v>0</v>
      </c>
      <c r="JV24" s="1">
        <f>'Calculation - tariffs vec'!JU$4*'PCE - 2023 - Importcontent'!JV24</f>
        <v>0</v>
      </c>
      <c r="JW24" s="1">
        <f>'Calculation - tariffs vec'!JV$4*'PCE - 2023 - Importcontent'!JW24</f>
        <v>0</v>
      </c>
      <c r="JX24" s="1">
        <f>'Calculation - tariffs vec'!JW$4*'PCE - 2023 - Importcontent'!JX24</f>
        <v>0</v>
      </c>
      <c r="JY24" s="1">
        <f>'Calculation - tariffs vec'!JX$4*'PCE - 2023 - Importcontent'!JY24</f>
        <v>0</v>
      </c>
      <c r="JZ24" s="1">
        <f>'Calculation - tariffs vec'!JY$4*'PCE - 2023 - Importcontent'!JZ24</f>
        <v>0</v>
      </c>
      <c r="KA24" s="1">
        <f>'Calculation - tariffs vec'!JZ$4*'PCE - 2023 - Importcontent'!KA24</f>
        <v>0</v>
      </c>
      <c r="KB24" s="1">
        <f>'Calculation - tariffs vec'!KA$4*'PCE - 2023 - Importcontent'!KB24</f>
        <v>0</v>
      </c>
      <c r="KC24" s="1">
        <f>'Calculation - tariffs vec'!KB$4*'PCE - 2023 - Importcontent'!KC24</f>
        <v>0</v>
      </c>
      <c r="KD24" s="1">
        <f>'Calculation - tariffs vec'!KC$4*'PCE - 2023 - Importcontent'!KD24</f>
        <v>0</v>
      </c>
      <c r="KE24" s="1">
        <f>'Calculation - tariffs vec'!KD$4*'PCE - 2023 - Importcontent'!KE24</f>
        <v>0</v>
      </c>
      <c r="KF24" s="1">
        <f>'Calculation - tariffs vec'!KE$4*'PCE - 2023 - Importcontent'!KF24</f>
        <v>0</v>
      </c>
      <c r="KG24" s="1">
        <f>'Calculation - tariffs vec'!KF$4*'PCE - 2023 - Importcontent'!KG24</f>
        <v>0</v>
      </c>
      <c r="KH24" s="1">
        <f>'Calculation - tariffs vec'!KG$4*'PCE - 2023 - Importcontent'!KH24</f>
        <v>0</v>
      </c>
      <c r="KI24" s="1">
        <f>'Calculation - tariffs vec'!KH$4*'PCE - 2023 - Importcontent'!KI24</f>
        <v>0.28117708746657799</v>
      </c>
      <c r="KJ24" s="1">
        <f>'Calculation - tariffs vec'!KI$4*'PCE - 2023 - Importcontent'!KJ24</f>
        <v>1.5755649881798786E-3</v>
      </c>
      <c r="KK24" s="1">
        <f>'Calculation - tariffs vec'!KJ$4*'PCE - 2023 - Importcontent'!KK24</f>
        <v>6.9862983962094495E-9</v>
      </c>
      <c r="KL24" s="1">
        <f>'Calculation - tariffs vec'!KK$4*'PCE - 2023 - Importcontent'!KL24</f>
        <v>2.0183086725135535E-4</v>
      </c>
      <c r="KM24" s="1">
        <f>'Calculation - tariffs vec'!KL$4*'PCE - 2023 - Importcontent'!KM24</f>
        <v>0</v>
      </c>
      <c r="KN24" s="1">
        <f>'Calculation - tariffs vec'!KM$4*'PCE - 2023 - Importcontent'!KN24</f>
        <v>0</v>
      </c>
      <c r="KO24" s="1">
        <f>'Calculation - tariffs vec'!KN$4*'PCE - 2023 - Importcontent'!KO24</f>
        <v>0</v>
      </c>
      <c r="KP24" s="1">
        <f>'Calculation - tariffs vec'!KO$4*'PCE - 2023 - Importcontent'!KP24</f>
        <v>6.0678361918092281E-5</v>
      </c>
      <c r="KQ24" s="1">
        <f>'Calculation - tariffs vec'!KP$4*'PCE - 2023 - Importcontent'!KQ24</f>
        <v>3.2373899991267377E-4</v>
      </c>
      <c r="KR24" s="1">
        <f>'Calculation - tariffs vec'!KQ$4*'PCE - 2023 - Importcontent'!KR24</f>
        <v>6.4325480002982028E-4</v>
      </c>
      <c r="KS24" s="1">
        <f>'Calculation - tariffs vec'!KR$4*'PCE - 2023 - Importcontent'!KS24</f>
        <v>2.1299275592078855E-3</v>
      </c>
      <c r="KT24" s="1">
        <f>'Calculation - tariffs vec'!KS$4*'PCE - 2023 - Importcontent'!KT24</f>
        <v>3.2174258660533726E-3</v>
      </c>
      <c r="KU24" s="1">
        <f>'Calculation - tariffs vec'!KT$4*'PCE - 2023 - Importcontent'!KU24</f>
        <v>4.8997060919116697E-4</v>
      </c>
      <c r="KV24" s="1">
        <f>'Calculation - tariffs vec'!KU$4*'PCE - 2023 - Importcontent'!KV24</f>
        <v>4.4441721107767503E-3</v>
      </c>
      <c r="KW24" s="1">
        <f>'Calculation - tariffs vec'!KV$4*'PCE - 2023 - Importcontent'!KW24</f>
        <v>6.5551278196313131E-4</v>
      </c>
      <c r="KX24" s="1">
        <f>'Calculation - tariffs vec'!KW$4*'PCE - 2023 - Importcontent'!KX24</f>
        <v>3.6029195789242776E-6</v>
      </c>
      <c r="KY24" s="1">
        <f>'Calculation - tariffs vec'!KX$4*'PCE - 2023 - Importcontent'!KY24</f>
        <v>1.0191994133663575E-5</v>
      </c>
      <c r="KZ24" s="1">
        <f>'Calculation - tariffs vec'!KY$4*'PCE - 2023 - Importcontent'!KZ24</f>
        <v>1.5587655954028994E-4</v>
      </c>
      <c r="LA24" s="1">
        <f>'Calculation - tariffs vec'!KZ$4*'PCE - 2023 - Importcontent'!LA24</f>
        <v>1.841821858119509E-3</v>
      </c>
      <c r="LB24" s="1">
        <f>'Calculation - tariffs vec'!LA$4*'PCE - 2023 - Importcontent'!LB24</f>
        <v>5.7875218942207544E-4</v>
      </c>
      <c r="LC24" s="1">
        <f>'Calculation - tariffs vec'!LB$4*'PCE - 2023 - Importcontent'!LC24</f>
        <v>1.7699965157527699E-5</v>
      </c>
      <c r="LD24" s="1">
        <f>'Calculation - tariffs vec'!LC$4*'PCE - 2023 - Importcontent'!LD24</f>
        <v>3.7406461622186424E-4</v>
      </c>
      <c r="LE24" s="1">
        <f>'Calculation - tariffs vec'!LD$4*'PCE - 2023 - Importcontent'!LE24</f>
        <v>7.5691064459626848E-6</v>
      </c>
      <c r="LF24" s="1">
        <f>'Calculation - tariffs vec'!LE$4*'PCE - 2023 - Importcontent'!LF24</f>
        <v>6.1045298653940603E-3</v>
      </c>
      <c r="LG24" s="1">
        <f>'Calculation - tariffs vec'!LF$4*'PCE - 2023 - Importcontent'!LG24</f>
        <v>1.9869502556557967E-2</v>
      </c>
      <c r="LH24" s="1">
        <f>'Calculation - tariffs vec'!LG$4*'PCE - 2023 - Importcontent'!LH24</f>
        <v>7.5208540282889101E-4</v>
      </c>
      <c r="LI24" s="1">
        <f>'Calculation - tariffs vec'!LH$4*'PCE - 2023 - Importcontent'!LI24</f>
        <v>0</v>
      </c>
      <c r="LJ24" s="1">
        <f>'Calculation - tariffs vec'!LI$4*'PCE - 2023 - Importcontent'!LJ24</f>
        <v>0</v>
      </c>
      <c r="LK24" s="1">
        <f>'Calculation - tariffs vec'!LJ$4*'PCE - 2023 - Importcontent'!LK24</f>
        <v>0</v>
      </c>
      <c r="LL24" s="1">
        <f>'Calculation - tariffs vec'!LK$4*'PCE - 2023 - Importcontent'!LL24</f>
        <v>0</v>
      </c>
      <c r="LM24" s="1">
        <f>'Calculation - tariffs vec'!LL$4*'PCE - 2023 - Importcontent'!LM24</f>
        <v>0</v>
      </c>
      <c r="LN24" s="1">
        <f>'Calculation - tariffs vec'!LM$4*'PCE - 2023 - Importcontent'!LN24</f>
        <v>0</v>
      </c>
      <c r="LO24" s="1">
        <f>'Calculation - tariffs vec'!LN$4*'PCE - 2023 - Importcontent'!LO24</f>
        <v>0</v>
      </c>
      <c r="LP24" s="1">
        <f>'Calculation - tariffs vec'!LO$4*'PCE - 2023 - Importcontent'!LP24</f>
        <v>0</v>
      </c>
      <c r="LQ24" s="1">
        <f>'Calculation - tariffs vec'!LP$4*'PCE - 2023 - Importcontent'!LQ24</f>
        <v>0</v>
      </c>
      <c r="LR24" s="1">
        <f>'Calculation - tariffs vec'!LQ$4*'PCE - 2023 - Importcontent'!LR24</f>
        <v>0</v>
      </c>
      <c r="LS24" s="1">
        <f>'Calculation - tariffs vec'!LR$4*'PCE - 2023 - Importcontent'!LS24</f>
        <v>0</v>
      </c>
      <c r="LT24" s="1">
        <f>'Calculation - tariffs vec'!LS$4*'PCE - 2023 - Importcontent'!LT24</f>
        <v>0</v>
      </c>
      <c r="LU24" s="1">
        <f>'Calculation - tariffs vec'!LT$4*'PCE - 2023 - Importcontent'!LU24</f>
        <v>0</v>
      </c>
      <c r="LV24" s="1">
        <f>'Calculation - tariffs vec'!LU$4*'PCE - 2023 - Importcontent'!LV24</f>
        <v>0</v>
      </c>
      <c r="LW24" s="1">
        <f>'Calculation - tariffs vec'!LV$4*'PCE - 2023 - Importcontent'!LW24</f>
        <v>0</v>
      </c>
      <c r="LX24" s="1">
        <f>'Calculation - tariffs vec'!LW$4*'PCE - 2023 - Importcontent'!LX24</f>
        <v>0</v>
      </c>
      <c r="LY24" s="1">
        <f>'Calculation - tariffs vec'!LX$4*'PCE - 2023 - Importcontent'!LY24</f>
        <v>0</v>
      </c>
      <c r="LZ24" s="1">
        <f>'Calculation - tariffs vec'!LY$4*'PCE - 2023 - Importcontent'!LZ24</f>
        <v>0</v>
      </c>
      <c r="MA24" s="1">
        <f>'Calculation - tariffs vec'!LZ$4*'PCE - 2023 - Importcontent'!MA24</f>
        <v>0</v>
      </c>
      <c r="MB24" s="1">
        <f>'Calculation - tariffs vec'!MA$4*'PCE - 2023 - Importcontent'!MB24</f>
        <v>0</v>
      </c>
      <c r="MC24" s="1">
        <f>'Calculation - tariffs vec'!MB$4*'PCE - 2023 - Importcontent'!MC24</f>
        <v>0</v>
      </c>
      <c r="MD24" s="1">
        <f>'Calculation - tariffs vec'!MC$4*'PCE - 2023 - Importcontent'!MD24</f>
        <v>0</v>
      </c>
      <c r="ME24" s="1">
        <f>'Calculation - tariffs vec'!MD$4*'PCE - 2023 - Importcontent'!ME24</f>
        <v>0</v>
      </c>
      <c r="MF24" s="1">
        <f>'Calculation - tariffs vec'!ME$4*'PCE - 2023 - Importcontent'!MF24</f>
        <v>0</v>
      </c>
      <c r="MG24" s="1">
        <f>'Calculation - tariffs vec'!MF$4*'PCE - 2023 - Importcontent'!MG24</f>
        <v>0</v>
      </c>
      <c r="MH24" s="1">
        <f>'Calculation - tariffs vec'!MG$4*'PCE - 2023 - Importcontent'!MH24</f>
        <v>0</v>
      </c>
      <c r="MI24" s="1">
        <f>'Calculation - tariffs vec'!MH$4*'PCE - 2023 - Importcontent'!MI24</f>
        <v>0</v>
      </c>
      <c r="MJ24" s="1">
        <f>'Calculation - tariffs vec'!MI$4*'PCE - 2023 - Importcontent'!MJ24</f>
        <v>0</v>
      </c>
      <c r="MK24" s="1">
        <f>'Calculation - tariffs vec'!MJ$4*'PCE - 2023 - Importcontent'!MK24</f>
        <v>0</v>
      </c>
      <c r="ML24" s="1">
        <f>'Calculation - tariffs vec'!MK$4*'PCE - 2023 - Importcontent'!ML24</f>
        <v>0</v>
      </c>
      <c r="MM24" s="1">
        <f>'Calculation - tariffs vec'!ML$4*'PCE - 2023 - Importcontent'!MM24</f>
        <v>0</v>
      </c>
      <c r="MN24" s="1">
        <f>'Calculation - tariffs vec'!MM$4*'PCE - 2023 - Importcontent'!MN24</f>
        <v>0</v>
      </c>
      <c r="MO24" s="1">
        <f>'Calculation - tariffs vec'!MN$4*'PCE - 2023 - Importcontent'!MO24</f>
        <v>0</v>
      </c>
      <c r="MP24" s="1">
        <f>'Calculation - tariffs vec'!MO$4*'PCE - 2023 - Importcontent'!MP24</f>
        <v>0</v>
      </c>
      <c r="MQ24" s="1">
        <f>'Calculation - tariffs vec'!MP$4*'PCE - 2023 - Importcontent'!MQ24</f>
        <v>0</v>
      </c>
      <c r="MR24" s="1">
        <f>'Calculation - tariffs vec'!MQ$4*'PCE - 2023 - Importcontent'!MR24</f>
        <v>0</v>
      </c>
      <c r="MS24" s="1">
        <f>'Calculation - tariffs vec'!MR$4*'PCE - 2023 - Importcontent'!MS24</f>
        <v>0</v>
      </c>
      <c r="MT24" s="1">
        <f>'Calculation - tariffs vec'!MS$4*'PCE - 2023 - Importcontent'!MT24</f>
        <v>0</v>
      </c>
      <c r="MU24" s="1">
        <f>'Calculation - tariffs vec'!MT$4*'PCE - 2023 - Importcontent'!MU24</f>
        <v>0</v>
      </c>
      <c r="MV24" s="1">
        <f>'Calculation - tariffs vec'!MU$4*'PCE - 2023 - Importcontent'!MV24</f>
        <v>0</v>
      </c>
      <c r="MW24" s="1">
        <f>'Calculation - tariffs vec'!MV$4*'PCE - 2023 - Importcontent'!MW24</f>
        <v>0</v>
      </c>
      <c r="MX24" s="1">
        <f>'Calculation - tariffs vec'!MW$4*'PCE - 2023 - Importcontent'!MX24</f>
        <v>0</v>
      </c>
      <c r="MY24" s="1">
        <f>'Calculation - tariffs vec'!MX$4*'PCE - 2023 - Importcontent'!MY24</f>
        <v>0</v>
      </c>
      <c r="MZ24" s="1">
        <f>'Calculation - tariffs vec'!MY$4*'PCE - 2023 - Importcontent'!MZ24</f>
        <v>0</v>
      </c>
      <c r="NA24" s="1">
        <f>'Calculation - tariffs vec'!MZ$4*'PCE - 2023 - Importcontent'!NA24</f>
        <v>0</v>
      </c>
      <c r="NB24" s="1">
        <f>'Calculation - tariffs vec'!NA$4*'PCE - 2023 - Importcontent'!NB24</f>
        <v>0</v>
      </c>
      <c r="NC24" s="1">
        <f>'Calculation - tariffs vec'!NB$4*'PCE - 2023 - Importcontent'!NC24</f>
        <v>0</v>
      </c>
      <c r="ND24" s="1">
        <f>'Calculation - tariffs vec'!NC$4*'PCE - 2023 - Importcontent'!ND24</f>
        <v>4.676530254556552E-3</v>
      </c>
      <c r="NE24" s="1">
        <f>'Calculation - tariffs vec'!ND$4*'PCE - 2023 - Importcontent'!NE24</f>
        <v>5.2603739289531506E-4</v>
      </c>
      <c r="NF24" s="1">
        <f>'Calculation - tariffs vec'!NE$4*'PCE - 2023 - Importcontent'!NF24</f>
        <v>1.3927104616815732E-9</v>
      </c>
      <c r="NG24" s="1">
        <f>'Calculation - tariffs vec'!NF$4*'PCE - 2023 - Importcontent'!NG24</f>
        <v>4.0677609716495801E-5</v>
      </c>
      <c r="NH24" s="1">
        <f>'Calculation - tariffs vec'!NG$4*'PCE - 2023 - Importcontent'!NH24</f>
        <v>0</v>
      </c>
      <c r="NI24" s="1">
        <f>'Calculation - tariffs vec'!NH$4*'PCE - 2023 - Importcontent'!NI24</f>
        <v>0</v>
      </c>
      <c r="NJ24" s="1">
        <f>'Calculation - tariffs vec'!NI$4*'PCE - 2023 - Importcontent'!NJ24</f>
        <v>0</v>
      </c>
      <c r="NK24" s="1">
        <f>'Calculation - tariffs vec'!NJ$4*'PCE - 2023 - Importcontent'!NK24</f>
        <v>1.4205965772609612E-5</v>
      </c>
      <c r="NL24" s="1">
        <f>'Calculation - tariffs vec'!NK$4*'PCE - 2023 - Importcontent'!NL24</f>
        <v>1.8839177363840805E-4</v>
      </c>
      <c r="NM24" s="1">
        <f>'Calculation - tariffs vec'!NL$4*'PCE - 2023 - Importcontent'!NM24</f>
        <v>1.0071166077887878E-3</v>
      </c>
      <c r="NN24" s="1">
        <f>'Calculation - tariffs vec'!NM$4*'PCE - 2023 - Importcontent'!NN24</f>
        <v>2.4060271699320856E-3</v>
      </c>
      <c r="NO24" s="1">
        <f>'Calculation - tariffs vec'!NN$4*'PCE - 2023 - Importcontent'!NO24</f>
        <v>1.5998003074387587E-2</v>
      </c>
      <c r="NP24" s="1">
        <f>'Calculation - tariffs vec'!NO$4*'PCE - 2023 - Importcontent'!NP24</f>
        <v>6.6915562500565124E-4</v>
      </c>
      <c r="NQ24" s="1">
        <f>'Calculation - tariffs vec'!NP$4*'PCE - 2023 - Importcontent'!NQ24</f>
        <v>1.122963949646893E-2</v>
      </c>
      <c r="NR24" s="1">
        <f>'Calculation - tariffs vec'!NQ$4*'PCE - 2023 - Importcontent'!NR24</f>
        <v>3.1692362990035998E-3</v>
      </c>
      <c r="NS24" s="1">
        <f>'Calculation - tariffs vec'!NR$4*'PCE - 2023 - Importcontent'!NS24</f>
        <v>2.8452749572877226E-5</v>
      </c>
      <c r="NT24" s="1">
        <f>'Calculation - tariffs vec'!NS$4*'PCE - 2023 - Importcontent'!NT24</f>
        <v>4.0691154754873672E-7</v>
      </c>
      <c r="NU24" s="1">
        <f>'Calculation - tariffs vec'!NT$4*'PCE - 2023 - Importcontent'!NU24</f>
        <v>3.2745798185087225E-5</v>
      </c>
      <c r="NV24" s="1">
        <f>'Calculation - tariffs vec'!NU$4*'PCE - 2023 - Importcontent'!NV24</f>
        <v>9.8694118591833831E-4</v>
      </c>
      <c r="NW24" s="1">
        <f>'Calculation - tariffs vec'!NV$4*'PCE - 2023 - Importcontent'!NW24</f>
        <v>5.8240122826910302E-5</v>
      </c>
      <c r="NX24" s="1">
        <f>'Calculation - tariffs vec'!NW$4*'PCE - 2023 - Importcontent'!NX24</f>
        <v>3.4416508869011947E-7</v>
      </c>
      <c r="NY24" s="1">
        <f>'Calculation - tariffs vec'!NX$4*'PCE - 2023 - Importcontent'!NY24</f>
        <v>2.7748300712565177E-4</v>
      </c>
      <c r="NZ24" s="1">
        <f>'Calculation - tariffs vec'!NY$4*'PCE - 2023 - Importcontent'!NZ24</f>
        <v>7.2638649443730654E-6</v>
      </c>
      <c r="OA24" s="1">
        <f>'Calculation - tariffs vec'!NZ$4*'PCE - 2023 - Importcontent'!OA24</f>
        <v>1.155338548805342E-3</v>
      </c>
      <c r="OB24" s="1">
        <f>'Calculation - tariffs vec'!OA$4*'PCE - 2023 - Importcontent'!OB24</f>
        <v>2.0426915045230691E-2</v>
      </c>
      <c r="OC24" s="1">
        <f>'Calculation - tariffs vec'!OB$4*'PCE - 2023 - Importcontent'!OC24</f>
        <v>1.4024930302727811E-3</v>
      </c>
      <c r="OD24" s="1">
        <f>'Calculation - tariffs vec'!OC$4*'PCE - 2023 - Importcontent'!OD24</f>
        <v>0</v>
      </c>
      <c r="OE24" s="1">
        <f>'Calculation - tariffs vec'!OD$4*'PCE - 2023 - Importcontent'!OE24</f>
        <v>0</v>
      </c>
      <c r="OF24" s="1">
        <f>'Calculation - tariffs vec'!OE$4*'PCE - 2023 - Importcontent'!OF24</f>
        <v>0</v>
      </c>
      <c r="OG24" s="1">
        <f>'Calculation - tariffs vec'!OF$4*'PCE - 2023 - Importcontent'!OG24</f>
        <v>0</v>
      </c>
      <c r="OH24" s="1">
        <f>'Calculation - tariffs vec'!OG$4*'PCE - 2023 - Importcontent'!OH24</f>
        <v>0</v>
      </c>
      <c r="OI24" s="1">
        <f>'Calculation - tariffs vec'!OH$4*'PCE - 2023 - Importcontent'!OI24</f>
        <v>0</v>
      </c>
      <c r="OJ24" s="1">
        <f>'Calculation - tariffs vec'!OI$4*'PCE - 2023 - Importcontent'!OJ24</f>
        <v>0</v>
      </c>
      <c r="OK24" s="1">
        <f>'Calculation - tariffs vec'!OJ$4*'PCE - 2023 - Importcontent'!OK24</f>
        <v>0</v>
      </c>
      <c r="OL24" s="1">
        <f>'Calculation - tariffs vec'!OK$4*'PCE - 2023 - Importcontent'!OL24</f>
        <v>0</v>
      </c>
      <c r="OM24" s="1">
        <f>'Calculation - tariffs vec'!OL$4*'PCE - 2023 - Importcontent'!OM24</f>
        <v>0</v>
      </c>
      <c r="ON24" s="1">
        <f>'Calculation - tariffs vec'!OM$4*'PCE - 2023 - Importcontent'!ON24</f>
        <v>0</v>
      </c>
      <c r="OO24" s="1">
        <f>'Calculation - tariffs vec'!ON$4*'PCE - 2023 - Importcontent'!OO24</f>
        <v>0</v>
      </c>
      <c r="OP24" s="1">
        <f>'Calculation - tariffs vec'!OO$4*'PCE - 2023 - Importcontent'!OP24</f>
        <v>0</v>
      </c>
      <c r="OQ24" s="1">
        <f>'Calculation - tariffs vec'!OP$4*'PCE - 2023 - Importcontent'!OQ24</f>
        <v>0</v>
      </c>
      <c r="OR24" s="1">
        <f>'Calculation - tariffs vec'!OQ$4*'PCE - 2023 - Importcontent'!OR24</f>
        <v>0</v>
      </c>
      <c r="OS24" s="1">
        <f>'Calculation - tariffs vec'!OR$4*'PCE - 2023 - Importcontent'!OS24</f>
        <v>0</v>
      </c>
      <c r="OT24" s="1">
        <f>'Calculation - tariffs vec'!OS$4*'PCE - 2023 - Importcontent'!OT24</f>
        <v>0</v>
      </c>
      <c r="OU24" s="1">
        <f>'Calculation - tariffs vec'!OT$4*'PCE - 2023 - Importcontent'!OU24</f>
        <v>0</v>
      </c>
      <c r="OV24" s="1">
        <f>'Calculation - tariffs vec'!OU$4*'PCE - 2023 - Importcontent'!OV24</f>
        <v>0</v>
      </c>
      <c r="OW24" s="1">
        <f>'Calculation - tariffs vec'!OV$4*'PCE - 2023 - Importcontent'!OW24</f>
        <v>0</v>
      </c>
      <c r="OX24" s="1">
        <f>'Calculation - tariffs vec'!OW$4*'PCE - 2023 - Importcontent'!OX24</f>
        <v>0</v>
      </c>
      <c r="OY24" s="1">
        <f>'Calculation - tariffs vec'!OX$4*'PCE - 2023 - Importcontent'!OY24</f>
        <v>0</v>
      </c>
      <c r="OZ24" s="1">
        <f>'Calculation - tariffs vec'!OY$4*'PCE - 2023 - Importcontent'!OZ24</f>
        <v>0</v>
      </c>
      <c r="PA24" s="1">
        <f>'Calculation - tariffs vec'!OZ$4*'PCE - 2023 - Importcontent'!PA24</f>
        <v>0</v>
      </c>
      <c r="PB24" s="1">
        <f>'Calculation - tariffs vec'!PA$4*'PCE - 2023 - Importcontent'!PB24</f>
        <v>0</v>
      </c>
      <c r="PC24" s="1">
        <f>'Calculation - tariffs vec'!PB$4*'PCE - 2023 - Importcontent'!PC24</f>
        <v>0</v>
      </c>
      <c r="PD24" s="1">
        <f>'Calculation - tariffs vec'!PC$4*'PCE - 2023 - Importcontent'!PD24</f>
        <v>0</v>
      </c>
      <c r="PE24" s="1">
        <f>'Calculation - tariffs vec'!PD$4*'PCE - 2023 - Importcontent'!PE24</f>
        <v>0</v>
      </c>
      <c r="PF24" s="1">
        <f>'Calculation - tariffs vec'!PE$4*'PCE - 2023 - Importcontent'!PF24</f>
        <v>0</v>
      </c>
      <c r="PG24" s="1">
        <f>'Calculation - tariffs vec'!PF$4*'PCE - 2023 - Importcontent'!PG24</f>
        <v>0</v>
      </c>
      <c r="PH24" s="1">
        <f>'Calculation - tariffs vec'!PG$4*'PCE - 2023 - Importcontent'!PH24</f>
        <v>0</v>
      </c>
      <c r="PI24" s="1">
        <f>'Calculation - tariffs vec'!PH$4*'PCE - 2023 - Importcontent'!PI24</f>
        <v>0</v>
      </c>
      <c r="PJ24" s="1">
        <f>'Calculation - tariffs vec'!PI$4*'PCE - 2023 - Importcontent'!PJ24</f>
        <v>0</v>
      </c>
      <c r="PK24" s="1">
        <f>'Calculation - tariffs vec'!PJ$4*'PCE - 2023 - Importcontent'!PK24</f>
        <v>0</v>
      </c>
      <c r="PL24" s="1">
        <f>'Calculation - tariffs vec'!PK$4*'PCE - 2023 - Importcontent'!PL24</f>
        <v>0</v>
      </c>
      <c r="PM24" s="1">
        <f>'Calculation - tariffs vec'!PL$4*'PCE - 2023 - Importcontent'!PM24</f>
        <v>0</v>
      </c>
      <c r="PN24" s="1">
        <f>'Calculation - tariffs vec'!PM$4*'PCE - 2023 - Importcontent'!PN24</f>
        <v>0</v>
      </c>
      <c r="PO24" s="1">
        <f>'Calculation - tariffs vec'!PN$4*'PCE - 2023 - Importcontent'!PO24</f>
        <v>0</v>
      </c>
      <c r="PP24" s="1">
        <f>'Calculation - tariffs vec'!PO$4*'PCE - 2023 - Importcontent'!PP24</f>
        <v>0</v>
      </c>
      <c r="PQ24" s="1">
        <f>'Calculation - tariffs vec'!PP$4*'PCE - 2023 - Importcontent'!PQ24</f>
        <v>0</v>
      </c>
      <c r="PR24" s="1">
        <f>'Calculation - tariffs vec'!PQ$4*'PCE - 2023 - Importcontent'!PR24</f>
        <v>0</v>
      </c>
      <c r="PS24" s="1">
        <f>'Calculation - tariffs vec'!PR$4*'PCE - 2023 - Importcontent'!PS24</f>
        <v>0</v>
      </c>
      <c r="PT24" s="1">
        <f>'Calculation - tariffs vec'!PS$4*'PCE - 2023 - Importcontent'!PT24</f>
        <v>0</v>
      </c>
      <c r="PU24" s="1">
        <f>'Calculation - tariffs vec'!PT$4*'PCE - 2023 - Importcontent'!PU24</f>
        <v>0</v>
      </c>
      <c r="PV24" s="1">
        <f>'Calculation - tariffs vec'!PU$4*'PCE - 2023 - Importcontent'!PV24</f>
        <v>0</v>
      </c>
      <c r="PW24" s="1">
        <f>'Calculation - tariffs vec'!PV$4*'PCE - 2023 - Importcontent'!PW24</f>
        <v>0</v>
      </c>
      <c r="PX24" s="1">
        <f>'Calculation - tariffs vec'!PW$4*'PCE - 2023 - Importcontent'!PX24</f>
        <v>0</v>
      </c>
      <c r="PY24" s="1">
        <f>'Calculation - tariffs vec'!PX$4*'PCE - 2023 - Importcontent'!PY24</f>
        <v>2.24123505667928</v>
      </c>
      <c r="PZ24" s="1">
        <f>'Calculation - tariffs vec'!PY$4*'PCE - 2023 - Importcontent'!PZ24</f>
        <v>9.13632936516461E-4</v>
      </c>
      <c r="QA24" s="1">
        <f>'Calculation - tariffs vec'!PZ$4*'PCE - 2023 - Importcontent'!QA24</f>
        <v>1.3228706967309401E-2</v>
      </c>
      <c r="QB24" s="1">
        <f>'Calculation - tariffs vec'!QA$4*'PCE - 2023 - Importcontent'!QB24</f>
        <v>6.2304821141927842E-4</v>
      </c>
      <c r="QC24" s="1">
        <f>'Calculation - tariffs vec'!QB$4*'PCE - 2023 - Importcontent'!QC24</f>
        <v>0</v>
      </c>
      <c r="QD24" s="1">
        <f>'Calculation - tariffs vec'!QC$4*'PCE - 2023 - Importcontent'!QD24</f>
        <v>0</v>
      </c>
      <c r="QE24" s="1">
        <f>'Calculation - tariffs vec'!QD$4*'PCE - 2023 - Importcontent'!QE24</f>
        <v>0</v>
      </c>
      <c r="QF24" s="1">
        <f>'Calculation - tariffs vec'!QE$4*'PCE - 2023 - Importcontent'!QF24</f>
        <v>1.4956969109158866E-4</v>
      </c>
      <c r="QG24" s="1">
        <f>'Calculation - tariffs vec'!QF$4*'PCE - 2023 - Importcontent'!QG24</f>
        <v>9.7145823203958202E-4</v>
      </c>
      <c r="QH24" s="1">
        <f>'Calculation - tariffs vec'!QG$4*'PCE - 2023 - Importcontent'!QH24</f>
        <v>3.3056202214935874E-3</v>
      </c>
      <c r="QI24" s="1">
        <f>'Calculation - tariffs vec'!QH$4*'PCE - 2023 - Importcontent'!QI24</f>
        <v>7.4334829871469076E-3</v>
      </c>
      <c r="QJ24" s="1">
        <f>'Calculation - tariffs vec'!QI$4*'PCE - 2023 - Importcontent'!QJ24</f>
        <v>1.6516832386397923E-2</v>
      </c>
      <c r="QK24" s="1">
        <f>'Calculation - tariffs vec'!QJ$4*'PCE - 2023 - Importcontent'!QK24</f>
        <v>3.6411113838190376E-3</v>
      </c>
      <c r="QL24" s="1">
        <f>'Calculation - tariffs vec'!QK$4*'PCE - 2023 - Importcontent'!QL24</f>
        <v>7.5509605510692149E-2</v>
      </c>
      <c r="QM24" s="1">
        <f>'Calculation - tariffs vec'!QL$4*'PCE - 2023 - Importcontent'!QM24</f>
        <v>2.2967520811955897E-2</v>
      </c>
      <c r="QN24" s="1">
        <f>'Calculation - tariffs vec'!QM$4*'PCE - 2023 - Importcontent'!QN24</f>
        <v>4.0770396769893597E-5</v>
      </c>
      <c r="QO24" s="1">
        <f>'Calculation - tariffs vec'!QN$4*'PCE - 2023 - Importcontent'!QO24</f>
        <v>6.3568237125388252E-5</v>
      </c>
      <c r="QP24" s="1">
        <f>'Calculation - tariffs vec'!QO$4*'PCE - 2023 - Importcontent'!QP24</f>
        <v>1.7130949540108324E-4</v>
      </c>
      <c r="QQ24" s="1">
        <f>'Calculation - tariffs vec'!QP$4*'PCE - 2023 - Importcontent'!QQ24</f>
        <v>2.1062748894164134E-2</v>
      </c>
      <c r="QR24" s="1">
        <f>'Calculation - tariffs vec'!QQ$4*'PCE - 2023 - Importcontent'!QR24</f>
        <v>2.2214653996793961E-4</v>
      </c>
      <c r="QS24" s="1">
        <f>'Calculation - tariffs vec'!QR$4*'PCE - 2023 - Importcontent'!QS24</f>
        <v>1.6527852311082211E-5</v>
      </c>
      <c r="QT24" s="1">
        <f>'Calculation - tariffs vec'!QS$4*'PCE - 2023 - Importcontent'!QT24</f>
        <v>1.758832784463581E-3</v>
      </c>
      <c r="QU24" s="1">
        <f>'Calculation - tariffs vec'!QT$4*'PCE - 2023 - Importcontent'!QU24</f>
        <v>2.5140294043748575E-5</v>
      </c>
      <c r="QV24" s="1">
        <f>'Calculation - tariffs vec'!QU$4*'PCE - 2023 - Importcontent'!QV24</f>
        <v>6.3841424333186958E-3</v>
      </c>
      <c r="QW24" s="1">
        <f>'Calculation - tariffs vec'!QV$4*'PCE - 2023 - Importcontent'!QW24</f>
        <v>1.113033374417916E-2</v>
      </c>
      <c r="QX24" s="1">
        <f>'Calculation - tariffs vec'!QW$4*'PCE - 2023 - Importcontent'!QX24</f>
        <v>4.1324016989777272E-3</v>
      </c>
      <c r="QY24" s="1">
        <f>'Calculation - tariffs vec'!QX$4*'PCE - 2023 - Importcontent'!QY24</f>
        <v>0</v>
      </c>
      <c r="QZ24" s="1">
        <f>'Calculation - tariffs vec'!QY$4*'PCE - 2023 - Importcontent'!QZ24</f>
        <v>0</v>
      </c>
      <c r="RA24" s="1">
        <f>'Calculation - tariffs vec'!QZ$4*'PCE - 2023 - Importcontent'!RA24</f>
        <v>0</v>
      </c>
      <c r="RB24" s="1">
        <f>'Calculation - tariffs vec'!RA$4*'PCE - 2023 - Importcontent'!RB24</f>
        <v>0</v>
      </c>
      <c r="RC24" s="1">
        <f>'Calculation - tariffs vec'!RB$4*'PCE - 2023 - Importcontent'!RC24</f>
        <v>0</v>
      </c>
      <c r="RD24" s="1">
        <f>'Calculation - tariffs vec'!RC$4*'PCE - 2023 - Importcontent'!RD24</f>
        <v>0</v>
      </c>
      <c r="RE24" s="1">
        <f>'Calculation - tariffs vec'!RD$4*'PCE - 2023 - Importcontent'!RE24</f>
        <v>0</v>
      </c>
      <c r="RF24" s="1">
        <f>'Calculation - tariffs vec'!RE$4*'PCE - 2023 - Importcontent'!RF24</f>
        <v>0</v>
      </c>
      <c r="RG24" s="1">
        <f>'Calculation - tariffs vec'!RF$4*'PCE - 2023 - Importcontent'!RG24</f>
        <v>0</v>
      </c>
      <c r="RH24" s="1">
        <f>'Calculation - tariffs vec'!RG$4*'PCE - 2023 - Importcontent'!RH24</f>
        <v>0</v>
      </c>
      <c r="RI24" s="1">
        <f>'Calculation - tariffs vec'!RH$4*'PCE - 2023 - Importcontent'!RI24</f>
        <v>0</v>
      </c>
      <c r="RJ24" s="1">
        <f>'Calculation - tariffs vec'!RI$4*'PCE - 2023 - Importcontent'!RJ24</f>
        <v>0</v>
      </c>
      <c r="RK24" s="1">
        <f>'Calculation - tariffs vec'!RJ$4*'PCE - 2023 - Importcontent'!RK24</f>
        <v>0</v>
      </c>
      <c r="RL24" s="1">
        <f>'Calculation - tariffs vec'!RK$4*'PCE - 2023 - Importcontent'!RL24</f>
        <v>0</v>
      </c>
      <c r="RM24" s="1">
        <f>'Calculation - tariffs vec'!RL$4*'PCE - 2023 - Importcontent'!RM24</f>
        <v>0</v>
      </c>
      <c r="RN24" s="1">
        <f>'Calculation - tariffs vec'!RM$4*'PCE - 2023 - Importcontent'!RN24</f>
        <v>0</v>
      </c>
      <c r="RO24" s="1">
        <f>'Calculation - tariffs vec'!RN$4*'PCE - 2023 - Importcontent'!RO24</f>
        <v>0</v>
      </c>
      <c r="RP24" s="1">
        <f>'Calculation - tariffs vec'!RO$4*'PCE - 2023 - Importcontent'!RP24</f>
        <v>0</v>
      </c>
      <c r="RQ24" s="1">
        <f>'Calculation - tariffs vec'!RP$4*'PCE - 2023 - Importcontent'!RQ24</f>
        <v>0</v>
      </c>
      <c r="RR24" s="1">
        <f>'Calculation - tariffs vec'!RQ$4*'PCE - 2023 - Importcontent'!RR24</f>
        <v>0</v>
      </c>
      <c r="RS24" s="1">
        <f>'Calculation - tariffs vec'!RR$4*'PCE - 2023 - Importcontent'!RS24</f>
        <v>0</v>
      </c>
      <c r="RT24" s="1">
        <f>'Calculation - tariffs vec'!RS$4*'PCE - 2023 - Importcontent'!RT24</f>
        <v>0</v>
      </c>
      <c r="RU24" s="1">
        <f>'Calculation - tariffs vec'!RT$4*'PCE - 2023 - Importcontent'!RU24</f>
        <v>0</v>
      </c>
      <c r="RV24" s="1">
        <f>'Calculation - tariffs vec'!RU$4*'PCE - 2023 - Importcontent'!RV24</f>
        <v>0</v>
      </c>
      <c r="RW24" s="1">
        <f>'Calculation - tariffs vec'!RV$4*'PCE - 2023 - Importcontent'!RW24</f>
        <v>0</v>
      </c>
      <c r="RX24" s="1">
        <f>'Calculation - tariffs vec'!RW$4*'PCE - 2023 - Importcontent'!RX24</f>
        <v>0</v>
      </c>
      <c r="RY24" s="1">
        <f>'Calculation - tariffs vec'!RX$4*'PCE - 2023 - Importcontent'!RY24</f>
        <v>0</v>
      </c>
      <c r="RZ24" s="1">
        <f>'Calculation - tariffs vec'!RY$4*'PCE - 2023 - Importcontent'!RZ24</f>
        <v>0</v>
      </c>
      <c r="SA24" s="1">
        <f>'Calculation - tariffs vec'!RZ$4*'PCE - 2023 - Importcontent'!SA24</f>
        <v>0</v>
      </c>
      <c r="SB24" s="1">
        <f>'Calculation - tariffs vec'!SA$4*'PCE - 2023 - Importcontent'!SB24</f>
        <v>0</v>
      </c>
      <c r="SC24" s="1">
        <f>'Calculation - tariffs vec'!SB$4*'PCE - 2023 - Importcontent'!SC24</f>
        <v>0</v>
      </c>
      <c r="SD24" s="1">
        <f>'Calculation - tariffs vec'!SC$4*'PCE - 2023 - Importcontent'!SD24</f>
        <v>0</v>
      </c>
      <c r="SE24" s="1">
        <f>'Calculation - tariffs vec'!SD$4*'PCE - 2023 - Importcontent'!SE24</f>
        <v>0</v>
      </c>
      <c r="SF24" s="1">
        <f>'Calculation - tariffs vec'!SE$4*'PCE - 2023 - Importcontent'!SF24</f>
        <v>0</v>
      </c>
      <c r="SG24" s="1">
        <f>'Calculation - tariffs vec'!SF$4*'PCE - 2023 - Importcontent'!SG24</f>
        <v>0</v>
      </c>
      <c r="SH24" s="1">
        <f>'Calculation - tariffs vec'!SG$4*'PCE - 2023 - Importcontent'!SH24</f>
        <v>0</v>
      </c>
      <c r="SI24" s="1">
        <f>'Calculation - tariffs vec'!SH$4*'PCE - 2023 - Importcontent'!SI24</f>
        <v>0</v>
      </c>
      <c r="SJ24" s="1">
        <f>'Calculation - tariffs vec'!SI$4*'PCE - 2023 - Importcontent'!SJ24</f>
        <v>0</v>
      </c>
      <c r="SK24" s="1">
        <f>'Calculation - tariffs vec'!SJ$4*'PCE - 2023 - Importcontent'!SK24</f>
        <v>0</v>
      </c>
      <c r="SL24" s="1">
        <f>'Calculation - tariffs vec'!SK$4*'PCE - 2023 - Importcontent'!SL24</f>
        <v>0</v>
      </c>
      <c r="SM24" s="1">
        <f>'Calculation - tariffs vec'!SL$4*'PCE - 2023 - Importcontent'!SM24</f>
        <v>0</v>
      </c>
      <c r="SN24" s="1">
        <f>'Calculation - tariffs vec'!SM$4*'PCE - 2023 - Importcontent'!SN24</f>
        <v>0</v>
      </c>
      <c r="SO24" s="1">
        <f>'Calculation - tariffs vec'!SN$4*'PCE - 2023 - Importcontent'!SO24</f>
        <v>0</v>
      </c>
      <c r="SP24" s="1">
        <f>'Calculation - tariffs vec'!SO$4*'PCE - 2023 - Importcontent'!SP24</f>
        <v>0</v>
      </c>
      <c r="SQ24" s="1">
        <f>'Calculation - tariffs vec'!SP$4*'PCE - 2023 - Importcontent'!SQ24</f>
        <v>0</v>
      </c>
      <c r="SR24" s="1">
        <f>'Calculation - tariffs vec'!SQ$4*'PCE - 2023 - Importcontent'!SR24</f>
        <v>0</v>
      </c>
      <c r="SS24" s="1">
        <f>'Calculation - tariffs vec'!SR$4*'PCE - 2023 - Importcontent'!SS24</f>
        <v>0</v>
      </c>
      <c r="ST24" s="1">
        <f>'Calculation - tariffs vec'!SS$4*'PCE - 2023 - Importcontent'!ST24</f>
        <v>3.1338813640259229</v>
      </c>
      <c r="SU24" s="1">
        <f>'Calculation - tariffs vec'!ST$4*'PCE - 2023 - Importcontent'!SU24</f>
        <v>1.0649834104688952E-2</v>
      </c>
      <c r="SV24" s="1">
        <f>'Calculation - tariffs vec'!SU$4*'PCE - 2023 - Importcontent'!SV24</f>
        <v>3.6061272567729501E-2</v>
      </c>
      <c r="SW24" s="1">
        <f>'Calculation - tariffs vec'!SV$4*'PCE - 2023 - Importcontent'!SW24</f>
        <v>5.1737429707177374E-3</v>
      </c>
      <c r="SX24" s="1">
        <f>'Calculation - tariffs vec'!SW$4*'PCE - 2023 - Importcontent'!SX24</f>
        <v>0</v>
      </c>
      <c r="SY24" s="1">
        <f>'Calculation - tariffs vec'!SX$4*'PCE - 2023 - Importcontent'!SY24</f>
        <v>0</v>
      </c>
      <c r="SZ24" s="1">
        <f>'Calculation - tariffs vec'!SY$4*'PCE - 2023 - Importcontent'!SZ24</f>
        <v>0</v>
      </c>
      <c r="TA24" s="1">
        <f>'Calculation - tariffs vec'!SZ$4*'PCE - 2023 - Importcontent'!TA24</f>
        <v>8.4145106388209265E-4</v>
      </c>
      <c r="TB24" s="1">
        <f>'Calculation - tariffs vec'!TA$4*'PCE - 2023 - Importcontent'!TB24</f>
        <v>1.0787932367132774E-3</v>
      </c>
      <c r="TC24" s="1">
        <f>'Calculation - tariffs vec'!TB$4*'PCE - 2023 - Importcontent'!TC24</f>
        <v>1.4535525831683329E-2</v>
      </c>
      <c r="TD24" s="1">
        <f>'Calculation - tariffs vec'!TC$4*'PCE - 2023 - Importcontent'!TD24</f>
        <v>7.7941984802074628E-3</v>
      </c>
      <c r="TE24" s="1">
        <f>'Calculation - tariffs vec'!TD$4*'PCE - 2023 - Importcontent'!TE24</f>
        <v>1.3721067082941445E-2</v>
      </c>
      <c r="TF24" s="1">
        <f>'Calculation - tariffs vec'!TE$4*'PCE - 2023 - Importcontent'!TF24</f>
        <v>5.4256334327616972E-3</v>
      </c>
      <c r="TG24" s="1">
        <f>'Calculation - tariffs vec'!TF$4*'PCE - 2023 - Importcontent'!TG24</f>
        <v>3.1911144791465652E-2</v>
      </c>
      <c r="TH24" s="1">
        <f>'Calculation - tariffs vec'!TG$4*'PCE - 2023 - Importcontent'!TH24</f>
        <v>3.1859003187094401E-3</v>
      </c>
      <c r="TI24" s="1">
        <f>'Calculation - tariffs vec'!TH$4*'PCE - 2023 - Importcontent'!TI24</f>
        <v>5.927787755966132E-5</v>
      </c>
      <c r="TJ24" s="1">
        <f>'Calculation - tariffs vec'!TI$4*'PCE - 2023 - Importcontent'!TJ24</f>
        <v>5.2220523704920628E-5</v>
      </c>
      <c r="TK24" s="1">
        <f>'Calculation - tariffs vec'!TJ$4*'PCE - 2023 - Importcontent'!TK24</f>
        <v>3.9947481893324352E-4</v>
      </c>
      <c r="TL24" s="1">
        <f>'Calculation - tariffs vec'!TK$4*'PCE - 2023 - Importcontent'!TL24</f>
        <v>3.2145376598755951E-2</v>
      </c>
      <c r="TM24" s="1">
        <f>'Calculation - tariffs vec'!TL$4*'PCE - 2023 - Importcontent'!TM24</f>
        <v>6.2544201200582855E-4</v>
      </c>
      <c r="TN24" s="1">
        <f>'Calculation - tariffs vec'!TM$4*'PCE - 2023 - Importcontent'!TN24</f>
        <v>9.1287800049195345E-5</v>
      </c>
      <c r="TO24" s="1">
        <f>'Calculation - tariffs vec'!TN$4*'PCE - 2023 - Importcontent'!TO24</f>
        <v>3.2312105694335173E-3</v>
      </c>
      <c r="TP24" s="1">
        <f>'Calculation - tariffs vec'!TO$4*'PCE - 2023 - Importcontent'!TP24</f>
        <v>1.4869782225333741E-5</v>
      </c>
      <c r="TQ24" s="1">
        <f>'Calculation - tariffs vec'!TP$4*'PCE - 2023 - Importcontent'!TQ24</f>
        <v>3.6525919487193977E-2</v>
      </c>
      <c r="TR24" s="1">
        <f>'Calculation - tariffs vec'!TQ$4*'PCE - 2023 - Importcontent'!TR24</f>
        <v>7.3539468564490118E-2</v>
      </c>
      <c r="TS24" s="1">
        <f>'Calculation - tariffs vec'!TR$4*'PCE - 2023 - Importcontent'!TS24</f>
        <v>5.8209318655235249E-3</v>
      </c>
      <c r="TT24" s="1">
        <f>'Calculation - tariffs vec'!TS$4*'PCE - 2023 - Importcontent'!TT24</f>
        <v>0</v>
      </c>
      <c r="TU24" s="1">
        <f>'Calculation - tariffs vec'!TT$4*'PCE - 2023 - Importcontent'!TU24</f>
        <v>0</v>
      </c>
      <c r="TV24" s="1">
        <f>'Calculation - tariffs vec'!TU$4*'PCE - 2023 - Importcontent'!TV24</f>
        <v>0</v>
      </c>
      <c r="TW24" s="1">
        <f>'Calculation - tariffs vec'!TV$4*'PCE - 2023 - Importcontent'!TW24</f>
        <v>0</v>
      </c>
      <c r="TX24" s="1">
        <f>'Calculation - tariffs vec'!TW$4*'PCE - 2023 - Importcontent'!TX24</f>
        <v>0</v>
      </c>
      <c r="TY24" s="1">
        <f>'Calculation - tariffs vec'!TX$4*'PCE - 2023 - Importcontent'!TY24</f>
        <v>0</v>
      </c>
      <c r="TZ24" s="1">
        <f>'Calculation - tariffs vec'!TY$4*'PCE - 2023 - Importcontent'!TZ24</f>
        <v>0</v>
      </c>
      <c r="UA24" s="1">
        <f>'Calculation - tariffs vec'!TZ$4*'PCE - 2023 - Importcontent'!UA24</f>
        <v>0</v>
      </c>
      <c r="UB24" s="1">
        <f>'Calculation - tariffs vec'!UA$4*'PCE - 2023 - Importcontent'!UB24</f>
        <v>0</v>
      </c>
      <c r="UC24" s="1">
        <f>'Calculation - tariffs vec'!UB$4*'PCE - 2023 - Importcontent'!UC24</f>
        <v>0</v>
      </c>
      <c r="UD24" s="1">
        <f>'Calculation - tariffs vec'!UC$4*'PCE - 2023 - Importcontent'!UD24</f>
        <v>0</v>
      </c>
      <c r="UE24" s="1">
        <f>'Calculation - tariffs vec'!UD$4*'PCE - 2023 - Importcontent'!UE24</f>
        <v>0</v>
      </c>
      <c r="UF24" s="1">
        <f>'Calculation - tariffs vec'!UE$4*'PCE - 2023 - Importcontent'!UF24</f>
        <v>0</v>
      </c>
      <c r="UG24" s="1">
        <f>'Calculation - tariffs vec'!UF$4*'PCE - 2023 - Importcontent'!UG24</f>
        <v>0</v>
      </c>
      <c r="UH24" s="1">
        <f>'Calculation - tariffs vec'!UG$4*'PCE - 2023 - Importcontent'!UH24</f>
        <v>0</v>
      </c>
      <c r="UI24" s="1">
        <f>'Calculation - tariffs vec'!UH$4*'PCE - 2023 - Importcontent'!UI24</f>
        <v>0</v>
      </c>
      <c r="UJ24" s="1">
        <f>'Calculation - tariffs vec'!UI$4*'PCE - 2023 - Importcontent'!UJ24</f>
        <v>0</v>
      </c>
      <c r="UK24" s="1">
        <f>'Calculation - tariffs vec'!UJ$4*'PCE - 2023 - Importcontent'!UK24</f>
        <v>0</v>
      </c>
      <c r="UL24" s="1">
        <f>'Calculation - tariffs vec'!UK$4*'PCE - 2023 - Importcontent'!UL24</f>
        <v>0</v>
      </c>
      <c r="UM24" s="1">
        <f>'Calculation - tariffs vec'!UL$4*'PCE - 2023 - Importcontent'!UM24</f>
        <v>0</v>
      </c>
      <c r="UN24" s="1">
        <f>'Calculation - tariffs vec'!UM$4*'PCE - 2023 - Importcontent'!UN24</f>
        <v>0</v>
      </c>
      <c r="UO24" s="1">
        <f>'Calculation - tariffs vec'!UN$4*'PCE - 2023 - Importcontent'!UO24</f>
        <v>0</v>
      </c>
      <c r="UP24" s="1">
        <f>'Calculation - tariffs vec'!UO$4*'PCE - 2023 - Importcontent'!UP24</f>
        <v>0</v>
      </c>
      <c r="UQ24" s="1">
        <f>'Calculation - tariffs vec'!UP$4*'PCE - 2023 - Importcontent'!UQ24</f>
        <v>0</v>
      </c>
      <c r="UR24" s="1">
        <f>'Calculation - tariffs vec'!UQ$4*'PCE - 2023 - Importcontent'!UR24</f>
        <v>0</v>
      </c>
      <c r="US24" s="1">
        <f>'Calculation - tariffs vec'!UR$4*'PCE - 2023 - Importcontent'!US24</f>
        <v>0</v>
      </c>
      <c r="UT24" s="1">
        <f>'Calculation - tariffs vec'!US$4*'PCE - 2023 - Importcontent'!UT24</f>
        <v>0</v>
      </c>
      <c r="UU24" s="1">
        <f>'Calculation - tariffs vec'!UT$4*'PCE - 2023 - Importcontent'!UU24</f>
        <v>0</v>
      </c>
      <c r="UV24" s="1">
        <f>'Calculation - tariffs vec'!UU$4*'PCE - 2023 - Importcontent'!UV24</f>
        <v>0</v>
      </c>
      <c r="UW24" s="1">
        <f>'Calculation - tariffs vec'!UV$4*'PCE - 2023 - Importcontent'!UW24</f>
        <v>0</v>
      </c>
      <c r="UX24" s="1">
        <f>'Calculation - tariffs vec'!UW$4*'PCE - 2023 - Importcontent'!UX24</f>
        <v>0</v>
      </c>
      <c r="UY24" s="1">
        <f>'Calculation - tariffs vec'!UX$4*'PCE - 2023 - Importcontent'!UY24</f>
        <v>0</v>
      </c>
      <c r="UZ24" s="1">
        <f>'Calculation - tariffs vec'!UY$4*'PCE - 2023 - Importcontent'!UZ24</f>
        <v>0</v>
      </c>
      <c r="VA24" s="1">
        <f>'Calculation - tariffs vec'!UZ$4*'PCE - 2023 - Importcontent'!VA24</f>
        <v>0</v>
      </c>
      <c r="VB24" s="1">
        <f>'Calculation - tariffs vec'!VA$4*'PCE - 2023 - Importcontent'!VB24</f>
        <v>0</v>
      </c>
      <c r="VC24" s="1">
        <f>'Calculation - tariffs vec'!VB$4*'PCE - 2023 - Importcontent'!VC24</f>
        <v>0</v>
      </c>
      <c r="VD24" s="1">
        <f>'Calculation - tariffs vec'!VC$4*'PCE - 2023 - Importcontent'!VD24</f>
        <v>0</v>
      </c>
      <c r="VE24" s="1">
        <f>'Calculation - tariffs vec'!VD$4*'PCE - 2023 - Importcontent'!VE24</f>
        <v>0</v>
      </c>
      <c r="VF24" s="1">
        <f>'Calculation - tariffs vec'!VE$4*'PCE - 2023 - Importcontent'!VF24</f>
        <v>0</v>
      </c>
      <c r="VG24" s="1">
        <f>'Calculation - tariffs vec'!VF$4*'PCE - 2023 - Importcontent'!VG24</f>
        <v>0</v>
      </c>
      <c r="VH24" s="1">
        <f>'Calculation - tariffs vec'!VG$4*'PCE - 2023 - Importcontent'!VH24</f>
        <v>0</v>
      </c>
      <c r="VI24" s="1">
        <f>'Calculation - tariffs vec'!VH$4*'PCE - 2023 - Importcontent'!VI24</f>
        <v>0</v>
      </c>
      <c r="VJ24" s="1">
        <f>'Calculation - tariffs vec'!VI$4*'PCE - 2023 - Importcontent'!VJ24</f>
        <v>0</v>
      </c>
      <c r="VK24" s="1">
        <f>'Calculation - tariffs vec'!VJ$4*'PCE - 2023 - Importcontent'!VK24</f>
        <v>0</v>
      </c>
      <c r="VL24" s="1">
        <f>'Calculation - tariffs vec'!VK$4*'PCE - 2023 - Importcontent'!VL24</f>
        <v>0</v>
      </c>
      <c r="VM24" s="1">
        <f>'Calculation - tariffs vec'!VL$4*'PCE - 2023 - Importcontent'!VM24</f>
        <v>0</v>
      </c>
      <c r="VN24" s="1">
        <f>'Calculation - tariffs vec'!VM$4*'PCE - 2023 - Importcontent'!VN24</f>
        <v>0</v>
      </c>
      <c r="VO24" s="1">
        <f>'Calculation - tariffs vec'!VN$4*'PCE - 2023 - Importcontent'!VO24</f>
        <v>3.3366897578093378E-2</v>
      </c>
      <c r="VP24" s="1">
        <f>'Calculation - tariffs vec'!VO$4*'PCE - 2023 - Importcontent'!VP24</f>
        <v>4.2539543902655073E-5</v>
      </c>
      <c r="VQ24" s="1">
        <f>'Calculation - tariffs vec'!VP$4*'PCE - 2023 - Importcontent'!VQ24</f>
        <v>7.7815883598360345E-4</v>
      </c>
      <c r="VR24" s="1">
        <f>'Calculation - tariffs vec'!VQ$4*'PCE - 2023 - Importcontent'!VR24</f>
        <v>2.4105696831656874E-5</v>
      </c>
      <c r="VS24" s="1">
        <f>'Calculation - tariffs vec'!VR$4*'PCE - 2023 - Importcontent'!VS24</f>
        <v>0</v>
      </c>
      <c r="VT24" s="1">
        <f>'Calculation - tariffs vec'!VS$4*'PCE - 2023 - Importcontent'!VT24</f>
        <v>0</v>
      </c>
      <c r="VU24" s="1">
        <f>'Calculation - tariffs vec'!VT$4*'PCE - 2023 - Importcontent'!VU24</f>
        <v>0</v>
      </c>
      <c r="VV24" s="1">
        <f>'Calculation - tariffs vec'!VU$4*'PCE - 2023 - Importcontent'!VV24</f>
        <v>4.4561761498367428E-6</v>
      </c>
      <c r="VW24" s="1">
        <f>'Calculation - tariffs vec'!VV$4*'PCE - 2023 - Importcontent'!VW24</f>
        <v>5.1456880710694853E-5</v>
      </c>
      <c r="VX24" s="1">
        <f>'Calculation - tariffs vec'!VW$4*'PCE - 2023 - Importcontent'!VX24</f>
        <v>5.7564127262148192E-4</v>
      </c>
      <c r="VY24" s="1">
        <f>'Calculation - tariffs vec'!VX$4*'PCE - 2023 - Importcontent'!VY24</f>
        <v>1.0156870593788351E-3</v>
      </c>
      <c r="VZ24" s="1">
        <f>'Calculation - tariffs vec'!VY$4*'PCE - 2023 - Importcontent'!VZ24</f>
        <v>5.1557775697527279E-3</v>
      </c>
      <c r="WA24" s="1">
        <f>'Calculation - tariffs vec'!VZ$4*'PCE - 2023 - Importcontent'!WA24</f>
        <v>2.0958202282769507E-4</v>
      </c>
      <c r="WB24" s="1">
        <f>'Calculation - tariffs vec'!WA$4*'PCE - 2023 - Importcontent'!WB24</f>
        <v>3.546121179767275E-3</v>
      </c>
      <c r="WC24" s="1">
        <f>'Calculation - tariffs vec'!WB$4*'PCE - 2023 - Importcontent'!WC24</f>
        <v>3.7186388879501773E-4</v>
      </c>
      <c r="WD24" s="1">
        <f>'Calculation - tariffs vec'!WC$4*'PCE - 2023 - Importcontent'!WD24</f>
        <v>3.7098757792644921E-5</v>
      </c>
      <c r="WE24" s="1">
        <f>'Calculation - tariffs vec'!WD$4*'PCE - 2023 - Importcontent'!WE24</f>
        <v>4.452845889774243E-6</v>
      </c>
      <c r="WF24" s="1">
        <f>'Calculation - tariffs vec'!WE$4*'PCE - 2023 - Importcontent'!WF24</f>
        <v>2.7659654812225798E-5</v>
      </c>
      <c r="WG24" s="1">
        <f>'Calculation - tariffs vec'!WF$4*'PCE - 2023 - Importcontent'!WG24</f>
        <v>2.2602833065503659E-3</v>
      </c>
      <c r="WH24" s="1">
        <f>'Calculation - tariffs vec'!WG$4*'PCE - 2023 - Importcontent'!WH24</f>
        <v>3.3416290655567126E-5</v>
      </c>
      <c r="WI24" s="1">
        <f>'Calculation - tariffs vec'!WH$4*'PCE - 2023 - Importcontent'!WI24</f>
        <v>8.1899838792522032E-7</v>
      </c>
      <c r="WJ24" s="1">
        <f>'Calculation - tariffs vec'!WI$4*'PCE - 2023 - Importcontent'!WJ24</f>
        <v>3.3696864916068624E-4</v>
      </c>
      <c r="WK24" s="1">
        <f>'Calculation - tariffs vec'!WJ$4*'PCE - 2023 - Importcontent'!WK24</f>
        <v>1.7866846303042722E-5</v>
      </c>
      <c r="WL24" s="1">
        <f>'Calculation - tariffs vec'!WK$4*'PCE - 2023 - Importcontent'!WL24</f>
        <v>2.9343157452054627E-3</v>
      </c>
      <c r="WM24" s="1">
        <f>'Calculation - tariffs vec'!WL$4*'PCE - 2023 - Importcontent'!WM24</f>
        <v>1.2471994069358869E-2</v>
      </c>
      <c r="WN24" s="1">
        <f>'Calculation - tariffs vec'!WM$4*'PCE - 2023 - Importcontent'!WN24</f>
        <v>3.62457634839461E-4</v>
      </c>
      <c r="WO24" s="1">
        <f>'Calculation - tariffs vec'!WN$4*'PCE - 2023 - Importcontent'!WO24</f>
        <v>0</v>
      </c>
      <c r="WP24" s="1">
        <f>'Calculation - tariffs vec'!WO$4*'PCE - 2023 - Importcontent'!WP24</f>
        <v>0</v>
      </c>
      <c r="WQ24" s="1">
        <f>'Calculation - tariffs vec'!WP$4*'PCE - 2023 - Importcontent'!WQ24</f>
        <v>0</v>
      </c>
      <c r="WR24" s="1">
        <f>'Calculation - tariffs vec'!WQ$4*'PCE - 2023 - Importcontent'!WR24</f>
        <v>0</v>
      </c>
      <c r="WS24" s="1">
        <f>'Calculation - tariffs vec'!WR$4*'PCE - 2023 - Importcontent'!WS24</f>
        <v>0</v>
      </c>
      <c r="WT24" s="1">
        <f>'Calculation - tariffs vec'!WS$4*'PCE - 2023 - Importcontent'!WT24</f>
        <v>0</v>
      </c>
      <c r="WU24" s="1">
        <f>'Calculation - tariffs vec'!WT$4*'PCE - 2023 - Importcontent'!WU24</f>
        <v>0</v>
      </c>
      <c r="WV24" s="1">
        <f>'Calculation - tariffs vec'!WU$4*'PCE - 2023 - Importcontent'!WV24</f>
        <v>0</v>
      </c>
      <c r="WW24" s="1">
        <f>'Calculation - tariffs vec'!WV$4*'PCE - 2023 - Importcontent'!WW24</f>
        <v>0</v>
      </c>
      <c r="WX24" s="1">
        <f>'Calculation - tariffs vec'!WW$4*'PCE - 2023 - Importcontent'!WX24</f>
        <v>0</v>
      </c>
      <c r="WY24" s="1">
        <f>'Calculation - tariffs vec'!WX$4*'PCE - 2023 - Importcontent'!WY24</f>
        <v>0</v>
      </c>
      <c r="WZ24" s="1">
        <f>'Calculation - tariffs vec'!WY$4*'PCE - 2023 - Importcontent'!WZ24</f>
        <v>0</v>
      </c>
      <c r="XA24" s="1">
        <f>'Calculation - tariffs vec'!WZ$4*'PCE - 2023 - Importcontent'!XA24</f>
        <v>0</v>
      </c>
      <c r="XB24" s="1">
        <f>'Calculation - tariffs vec'!XA$4*'PCE - 2023 - Importcontent'!XB24</f>
        <v>0</v>
      </c>
      <c r="XC24" s="1">
        <f>'Calculation - tariffs vec'!XB$4*'PCE - 2023 - Importcontent'!XC24</f>
        <v>0</v>
      </c>
      <c r="XD24" s="1">
        <f>'Calculation - tariffs vec'!XC$4*'PCE - 2023 - Importcontent'!XD24</f>
        <v>0</v>
      </c>
      <c r="XE24" s="1">
        <f>'Calculation - tariffs vec'!XD$4*'PCE - 2023 - Importcontent'!XE24</f>
        <v>0</v>
      </c>
      <c r="XF24" s="1">
        <f>'Calculation - tariffs vec'!XE$4*'PCE - 2023 - Importcontent'!XF24</f>
        <v>0</v>
      </c>
      <c r="XG24" s="1">
        <f>'Calculation - tariffs vec'!XF$4*'PCE - 2023 - Importcontent'!XG24</f>
        <v>0</v>
      </c>
      <c r="XH24" s="1">
        <f>'Calculation - tariffs vec'!XG$4*'PCE - 2023 - Importcontent'!XH24</f>
        <v>0</v>
      </c>
      <c r="XI24" s="1">
        <f>'Calculation - tariffs vec'!XH$4*'PCE - 2023 - Importcontent'!XI24</f>
        <v>0</v>
      </c>
      <c r="XJ24" s="1">
        <f>'Calculation - tariffs vec'!XI$4*'PCE - 2023 - Importcontent'!XJ24</f>
        <v>0</v>
      </c>
      <c r="XK24" s="1">
        <f>'Calculation - tariffs vec'!XJ$4*'PCE - 2023 - Importcontent'!XK24</f>
        <v>0</v>
      </c>
      <c r="XL24" s="1">
        <f>'Calculation - tariffs vec'!XK$4*'PCE - 2023 - Importcontent'!XL24</f>
        <v>0</v>
      </c>
      <c r="XM24" s="1">
        <f>'Calculation - tariffs vec'!XL$4*'PCE - 2023 - Importcontent'!XM24</f>
        <v>0</v>
      </c>
      <c r="XN24" s="1">
        <f>'Calculation - tariffs vec'!XM$4*'PCE - 2023 - Importcontent'!XN24</f>
        <v>0</v>
      </c>
      <c r="XO24" s="1">
        <f>'Calculation - tariffs vec'!XN$4*'PCE - 2023 - Importcontent'!XO24</f>
        <v>0</v>
      </c>
      <c r="XP24" s="1">
        <f>'Calculation - tariffs vec'!XO$4*'PCE - 2023 - Importcontent'!XP24</f>
        <v>0</v>
      </c>
      <c r="XQ24" s="1">
        <f>'Calculation - tariffs vec'!XP$4*'PCE - 2023 - Importcontent'!XQ24</f>
        <v>0</v>
      </c>
      <c r="XR24" s="1">
        <f>'Calculation - tariffs vec'!XQ$4*'PCE - 2023 - Importcontent'!XR24</f>
        <v>0</v>
      </c>
      <c r="XS24" s="1">
        <f>'Calculation - tariffs vec'!XR$4*'PCE - 2023 - Importcontent'!XS24</f>
        <v>0</v>
      </c>
      <c r="XT24" s="1">
        <f>'Calculation - tariffs vec'!XS$4*'PCE - 2023 - Importcontent'!XT24</f>
        <v>0</v>
      </c>
      <c r="XU24" s="1">
        <f>'Calculation - tariffs vec'!XT$4*'PCE - 2023 - Importcontent'!XU24</f>
        <v>0</v>
      </c>
      <c r="XV24" s="1">
        <f>'Calculation - tariffs vec'!XU$4*'PCE - 2023 - Importcontent'!XV24</f>
        <v>0</v>
      </c>
      <c r="XW24" s="1">
        <f>'Calculation - tariffs vec'!XV$4*'PCE - 2023 - Importcontent'!XW24</f>
        <v>0</v>
      </c>
      <c r="XX24" s="1">
        <f>'Calculation - tariffs vec'!XW$4*'PCE - 2023 - Importcontent'!XX24</f>
        <v>0</v>
      </c>
      <c r="XY24" s="1">
        <f>'Calculation - tariffs vec'!XX$4*'PCE - 2023 - Importcontent'!XY24</f>
        <v>0</v>
      </c>
      <c r="XZ24" s="1">
        <f>'Calculation - tariffs vec'!XY$4*'PCE - 2023 - Importcontent'!XZ24</f>
        <v>0</v>
      </c>
      <c r="YA24" s="1">
        <f>'Calculation - tariffs vec'!XZ$4*'PCE - 2023 - Importcontent'!YA24</f>
        <v>0</v>
      </c>
      <c r="YB24" s="1">
        <f>'Calculation - tariffs vec'!YA$4*'PCE - 2023 - Importcontent'!YB24</f>
        <v>0</v>
      </c>
      <c r="YC24" s="1">
        <f>'Calculation - tariffs vec'!YB$4*'PCE - 2023 - Importcontent'!YC24</f>
        <v>0</v>
      </c>
      <c r="YD24" s="1">
        <f>'Calculation - tariffs vec'!YC$4*'PCE - 2023 - Importcontent'!YD24</f>
        <v>0</v>
      </c>
      <c r="YE24" s="1">
        <f>'Calculation - tariffs vec'!YD$4*'PCE - 2023 - Importcontent'!YE24</f>
        <v>0</v>
      </c>
      <c r="YF24" s="1">
        <f>'Calculation - tariffs vec'!YE$4*'PCE - 2023 - Importcontent'!YF24</f>
        <v>0</v>
      </c>
      <c r="YG24" s="1">
        <f>'Calculation - tariffs vec'!YF$4*'PCE - 2023 - Importcontent'!YG24</f>
        <v>0</v>
      </c>
      <c r="YH24" s="1">
        <f>'Calculation - tariffs vec'!YG$4*'PCE - 2023 - Importcontent'!YH24</f>
        <v>0</v>
      </c>
      <c r="YI24" s="1">
        <f>'Calculation - tariffs vec'!YH$4*'PCE - 2023 - Importcontent'!YI24</f>
        <v>0</v>
      </c>
    </row>
    <row r="25" spans="1:659" ht="15" customHeight="1" x14ac:dyDescent="0.25">
      <c r="A25" s="1">
        <f>'PCE - 2023 - Importcontent'!A25</f>
        <v>32</v>
      </c>
      <c r="B25" s="1" t="str">
        <f>'PCE - 2023 - Importcontent'!B25</f>
        <v xml:space="preserve">Womens and girls clothing </v>
      </c>
      <c r="C25" s="1">
        <f>'Calculation - tariffs vec'!B$4*'PCE - 2023 - Importcontent'!C25</f>
        <v>5.3022297659714398E-4</v>
      </c>
      <c r="D25" s="1">
        <f>'Calculation - tariffs vec'!C$4*'PCE - 2023 - Importcontent'!D25</f>
        <v>7.1127233798303326E-4</v>
      </c>
      <c r="E25" s="1">
        <f>'Calculation - tariffs vec'!D$4*'PCE - 2023 - Importcontent'!E25</f>
        <v>3.1095042311970425E-2</v>
      </c>
      <c r="F25" s="1">
        <f>'Calculation - tariffs vec'!E$4*'PCE - 2023 - Importcontent'!F25</f>
        <v>6.9096034315252355E-4</v>
      </c>
      <c r="G25" s="1">
        <f>'Calculation - tariffs vec'!F$4*'PCE - 2023 - Importcontent'!G25</f>
        <v>0</v>
      </c>
      <c r="H25" s="1">
        <f>'Calculation - tariffs vec'!G$4*'PCE - 2023 - Importcontent'!H25</f>
        <v>0</v>
      </c>
      <c r="I25" s="1">
        <f>'Calculation - tariffs vec'!H$4*'PCE - 2023 - Importcontent'!I25</f>
        <v>0</v>
      </c>
      <c r="J25" s="1">
        <f>'Calculation - tariffs vec'!I$4*'PCE - 2023 - Importcontent'!J25</f>
        <v>4.1985017059796978E-3</v>
      </c>
      <c r="K25" s="1">
        <f>'Calculation - tariffs vec'!J$4*'PCE - 2023 - Importcontent'!K25</f>
        <v>6.4836533521775755E-4</v>
      </c>
      <c r="L25" s="1">
        <f>'Calculation - tariffs vec'!K$4*'PCE - 2023 - Importcontent'!L25</f>
        <v>1.7077768239202689E-2</v>
      </c>
      <c r="M25" s="1">
        <f>'Calculation - tariffs vec'!L$4*'PCE - 2023 - Importcontent'!M25</f>
        <v>2.626793612080095E-3</v>
      </c>
      <c r="N25" s="1">
        <f>'Calculation - tariffs vec'!M$4*'PCE - 2023 - Importcontent'!N25</f>
        <v>3.4815503876563323E-3</v>
      </c>
      <c r="O25" s="1">
        <f>'Calculation - tariffs vec'!N$4*'PCE - 2023 - Importcontent'!O25</f>
        <v>1.6135249562038061E-3</v>
      </c>
      <c r="P25" s="1">
        <f>'Calculation - tariffs vec'!O$4*'PCE - 2023 - Importcontent'!P25</f>
        <v>1.1476955519863935E-3</v>
      </c>
      <c r="Q25" s="1">
        <f>'Calculation - tariffs vec'!P$4*'PCE - 2023 - Importcontent'!Q25</f>
        <v>8.7289131505479296E-3</v>
      </c>
      <c r="R25" s="1">
        <f>'Calculation - tariffs vec'!Q$4*'PCE - 2023 - Importcontent'!R25</f>
        <v>4.6421788787773553E-4</v>
      </c>
      <c r="S25" s="1">
        <f>'Calculation - tariffs vec'!R$4*'PCE - 2023 - Importcontent'!S25</f>
        <v>9.4922806063286493E-4</v>
      </c>
      <c r="T25" s="1">
        <f>'Calculation - tariffs vec'!S$4*'PCE - 2023 - Importcontent'!T25</f>
        <v>1.144495410449468E-3</v>
      </c>
      <c r="U25" s="1">
        <f>'Calculation - tariffs vec'!T$4*'PCE - 2023 - Importcontent'!U25</f>
        <v>1.9896465157981966E-3</v>
      </c>
      <c r="V25" s="1">
        <f>'Calculation - tariffs vec'!U$4*'PCE - 2023 - Importcontent'!V25</f>
        <v>2.9101109079706323E-3</v>
      </c>
      <c r="W25" s="1">
        <f>'Calculation - tariffs vec'!V$4*'PCE - 2023 - Importcontent'!W25</f>
        <v>4.0104143134763424E-2</v>
      </c>
      <c r="X25" s="1">
        <f>'Calculation - tariffs vec'!W$4*'PCE - 2023 - Importcontent'!X25</f>
        <v>7.5390226031181624E-3</v>
      </c>
      <c r="Y25" s="1">
        <f>'Calculation - tariffs vec'!X$4*'PCE - 2023 - Importcontent'!Y25</f>
        <v>3.7581889482785123E-4</v>
      </c>
      <c r="Z25" s="1">
        <f>'Calculation - tariffs vec'!Y$4*'PCE - 2023 - Importcontent'!Z25</f>
        <v>5.344751736718562E-3</v>
      </c>
      <c r="AA25" s="1">
        <f>'Calculation - tariffs vec'!Z$4*'PCE - 2023 - Importcontent'!AA25</f>
        <v>8.2415122279435489E-3</v>
      </c>
      <c r="AB25" s="1">
        <f>'Calculation - tariffs vec'!AA$4*'PCE - 2023 - Importcontent'!AB25</f>
        <v>3.3161815505130051E-3</v>
      </c>
      <c r="AC25" s="1">
        <f>'Calculation - tariffs vec'!AB$4*'PCE - 2023 - Importcontent'!AC25</f>
        <v>0</v>
      </c>
      <c r="AD25" s="1">
        <f>'Calculation - tariffs vec'!AC$4*'PCE - 2023 - Importcontent'!AD25</f>
        <v>0</v>
      </c>
      <c r="AE25" s="1">
        <f>'Calculation - tariffs vec'!AD$4*'PCE - 2023 - Importcontent'!AE25</f>
        <v>0</v>
      </c>
      <c r="AF25" s="1">
        <f>'Calculation - tariffs vec'!AE$4*'PCE - 2023 - Importcontent'!AF25</f>
        <v>0</v>
      </c>
      <c r="AG25" s="1">
        <f>'Calculation - tariffs vec'!AF$4*'PCE - 2023 - Importcontent'!AG25</f>
        <v>0</v>
      </c>
      <c r="AH25" s="1">
        <f>'Calculation - tariffs vec'!AG$4*'PCE - 2023 - Importcontent'!AH25</f>
        <v>0</v>
      </c>
      <c r="AI25" s="1">
        <f>'Calculation - tariffs vec'!AH$4*'PCE - 2023 - Importcontent'!AI25</f>
        <v>0</v>
      </c>
      <c r="AJ25" s="1">
        <f>'Calculation - tariffs vec'!AI$4*'PCE - 2023 - Importcontent'!AJ25</f>
        <v>0</v>
      </c>
      <c r="AK25" s="1">
        <f>'Calculation - tariffs vec'!AJ$4*'PCE - 2023 - Importcontent'!AK25</f>
        <v>0</v>
      </c>
      <c r="AL25" s="1">
        <f>'Calculation - tariffs vec'!AK$4*'PCE - 2023 - Importcontent'!AL25</f>
        <v>0</v>
      </c>
      <c r="AM25" s="1">
        <f>'Calculation - tariffs vec'!AL$4*'PCE - 2023 - Importcontent'!AM25</f>
        <v>0</v>
      </c>
      <c r="AN25" s="1">
        <f>'Calculation - tariffs vec'!AM$4*'PCE - 2023 - Importcontent'!AN25</f>
        <v>0</v>
      </c>
      <c r="AO25" s="1">
        <f>'Calculation - tariffs vec'!AN$4*'PCE - 2023 - Importcontent'!AO25</f>
        <v>0</v>
      </c>
      <c r="AP25" s="1">
        <f>'Calculation - tariffs vec'!AO$4*'PCE - 2023 - Importcontent'!AP25</f>
        <v>0</v>
      </c>
      <c r="AQ25" s="1">
        <f>'Calculation - tariffs vec'!AP$4*'PCE - 2023 - Importcontent'!AQ25</f>
        <v>0</v>
      </c>
      <c r="AR25" s="1">
        <f>'Calculation - tariffs vec'!AQ$4*'PCE - 2023 - Importcontent'!AR25</f>
        <v>0</v>
      </c>
      <c r="AS25" s="1">
        <f>'Calculation - tariffs vec'!AR$4*'PCE - 2023 - Importcontent'!AS25</f>
        <v>0</v>
      </c>
      <c r="AT25" s="1">
        <f>'Calculation - tariffs vec'!AS$4*'PCE - 2023 - Importcontent'!AT25</f>
        <v>0</v>
      </c>
      <c r="AU25" s="1">
        <f>'Calculation - tariffs vec'!AT$4*'PCE - 2023 - Importcontent'!AU25</f>
        <v>0</v>
      </c>
      <c r="AV25" s="1">
        <f>'Calculation - tariffs vec'!AU$4*'PCE - 2023 - Importcontent'!AV25</f>
        <v>0</v>
      </c>
      <c r="AW25" s="1">
        <f>'Calculation - tariffs vec'!AV$4*'PCE - 2023 - Importcontent'!AW25</f>
        <v>0</v>
      </c>
      <c r="AX25" s="1">
        <f>'Calculation - tariffs vec'!AW$4*'PCE - 2023 - Importcontent'!AX25</f>
        <v>0</v>
      </c>
      <c r="AY25" s="1">
        <f>'Calculation - tariffs vec'!AX$4*'PCE - 2023 - Importcontent'!AY25</f>
        <v>0</v>
      </c>
      <c r="AZ25" s="1">
        <f>'Calculation - tariffs vec'!AY$4*'PCE - 2023 - Importcontent'!AZ25</f>
        <v>0</v>
      </c>
      <c r="BA25" s="1">
        <f>'Calculation - tariffs vec'!AZ$4*'PCE - 2023 - Importcontent'!BA25</f>
        <v>0</v>
      </c>
      <c r="BB25" s="1">
        <f>'Calculation - tariffs vec'!BA$4*'PCE - 2023 - Importcontent'!BB25</f>
        <v>0</v>
      </c>
      <c r="BC25" s="1">
        <f>'Calculation - tariffs vec'!BB$4*'PCE - 2023 - Importcontent'!BC25</f>
        <v>0</v>
      </c>
      <c r="BD25" s="1">
        <f>'Calculation - tariffs vec'!BC$4*'PCE - 2023 - Importcontent'!BD25</f>
        <v>0</v>
      </c>
      <c r="BE25" s="1">
        <f>'Calculation - tariffs vec'!BD$4*'PCE - 2023 - Importcontent'!BE25</f>
        <v>0</v>
      </c>
      <c r="BF25" s="1">
        <f>'Calculation - tariffs vec'!BE$4*'PCE - 2023 - Importcontent'!BF25</f>
        <v>0</v>
      </c>
      <c r="BG25" s="1">
        <f>'Calculation - tariffs vec'!BF$4*'PCE - 2023 - Importcontent'!BG25</f>
        <v>0</v>
      </c>
      <c r="BH25" s="1">
        <f>'Calculation - tariffs vec'!BG$4*'PCE - 2023 - Importcontent'!BH25</f>
        <v>0</v>
      </c>
      <c r="BI25" s="1">
        <f>'Calculation - tariffs vec'!BH$4*'PCE - 2023 - Importcontent'!BI25</f>
        <v>0</v>
      </c>
      <c r="BJ25" s="1">
        <f>'Calculation - tariffs vec'!BI$4*'PCE - 2023 - Importcontent'!BJ25</f>
        <v>0</v>
      </c>
      <c r="BK25" s="1">
        <f>'Calculation - tariffs vec'!BJ$4*'PCE - 2023 - Importcontent'!BK25</f>
        <v>0</v>
      </c>
      <c r="BL25" s="1">
        <f>'Calculation - tariffs vec'!BK$4*'PCE - 2023 - Importcontent'!BL25</f>
        <v>0</v>
      </c>
      <c r="BM25" s="1">
        <f>'Calculation - tariffs vec'!BL$4*'PCE - 2023 - Importcontent'!BM25</f>
        <v>0</v>
      </c>
      <c r="BN25" s="1">
        <f>'Calculation - tariffs vec'!BM$4*'PCE - 2023 - Importcontent'!BN25</f>
        <v>0</v>
      </c>
      <c r="BO25" s="1">
        <f>'Calculation - tariffs vec'!BN$4*'PCE - 2023 - Importcontent'!BO25</f>
        <v>0</v>
      </c>
      <c r="BP25" s="1">
        <f>'Calculation - tariffs vec'!BO$4*'PCE - 2023 - Importcontent'!BP25</f>
        <v>0</v>
      </c>
      <c r="BQ25" s="1">
        <f>'Calculation - tariffs vec'!BP$4*'PCE - 2023 - Importcontent'!BQ25</f>
        <v>0</v>
      </c>
      <c r="BR25" s="1">
        <f>'Calculation - tariffs vec'!BQ$4*'PCE - 2023 - Importcontent'!BR25</f>
        <v>0</v>
      </c>
      <c r="BS25" s="1">
        <f>'Calculation - tariffs vec'!BR$4*'PCE - 2023 - Importcontent'!BS25</f>
        <v>0</v>
      </c>
      <c r="BT25" s="1">
        <f>'Calculation - tariffs vec'!BS$4*'PCE - 2023 - Importcontent'!BT25</f>
        <v>0</v>
      </c>
      <c r="BU25" s="1">
        <f>'Calculation - tariffs vec'!BT$4*'PCE - 2023 - Importcontent'!BU25</f>
        <v>0</v>
      </c>
      <c r="BV25" s="1">
        <f>'Calculation - tariffs vec'!BU$4*'PCE - 2023 - Importcontent'!BV25</f>
        <v>0</v>
      </c>
      <c r="BW25" s="1">
        <f>'Calculation - tariffs vec'!BV$4*'PCE - 2023 - Importcontent'!BW25</f>
        <v>0</v>
      </c>
      <c r="BX25" s="1">
        <f>'Calculation - tariffs vec'!BW$4*'PCE - 2023 - Importcontent'!BX25</f>
        <v>2.7470525966512802E-5</v>
      </c>
      <c r="BY25" s="1">
        <f>'Calculation - tariffs vec'!BX$4*'PCE - 2023 - Importcontent'!BY25</f>
        <v>4.0339798211762627E-4</v>
      </c>
      <c r="BZ25" s="1">
        <f>'Calculation - tariffs vec'!BY$4*'PCE - 2023 - Importcontent'!BZ25</f>
        <v>2.6064289572123548E-7</v>
      </c>
      <c r="CA25" s="1">
        <f>'Calculation - tariffs vec'!BZ$4*'PCE - 2023 - Importcontent'!CA25</f>
        <v>5.9036258645771977E-5</v>
      </c>
      <c r="CB25" s="1">
        <f>'Calculation - tariffs vec'!CA$4*'PCE - 2023 - Importcontent'!CB25</f>
        <v>0</v>
      </c>
      <c r="CC25" s="1">
        <f>'Calculation - tariffs vec'!CB$4*'PCE - 2023 - Importcontent'!CC25</f>
        <v>0</v>
      </c>
      <c r="CD25" s="1">
        <f>'Calculation - tariffs vec'!CC$4*'PCE - 2023 - Importcontent'!CD25</f>
        <v>0</v>
      </c>
      <c r="CE25" s="1">
        <f>'Calculation - tariffs vec'!CD$4*'PCE - 2023 - Importcontent'!CE25</f>
        <v>8.1138493111146024E-4</v>
      </c>
      <c r="CF25" s="1">
        <f>'Calculation - tariffs vec'!CE$4*'PCE - 2023 - Importcontent'!CF25</f>
        <v>1.9760568150911247E-3</v>
      </c>
      <c r="CG25" s="1">
        <f>'Calculation - tariffs vec'!CF$4*'PCE - 2023 - Importcontent'!CG25</f>
        <v>1.4434715028810218E-3</v>
      </c>
      <c r="CH25" s="1">
        <f>'Calculation - tariffs vec'!CG$4*'PCE - 2023 - Importcontent'!CH25</f>
        <v>7.8067634447775017E-3</v>
      </c>
      <c r="CI25" s="1">
        <f>'Calculation - tariffs vec'!CH$4*'PCE - 2023 - Importcontent'!CI25</f>
        <v>5.4877536759839101E-3</v>
      </c>
      <c r="CJ25" s="1">
        <f>'Calculation - tariffs vec'!CI$4*'PCE - 2023 - Importcontent'!CJ25</f>
        <v>2.7498711266618348E-2</v>
      </c>
      <c r="CK25" s="1">
        <f>'Calculation - tariffs vec'!CJ$4*'PCE - 2023 - Importcontent'!CK25</f>
        <v>6.1686085729556533E-3</v>
      </c>
      <c r="CL25" s="1">
        <f>'Calculation - tariffs vec'!CK$4*'PCE - 2023 - Importcontent'!CL25</f>
        <v>5.6767268061924279E-3</v>
      </c>
      <c r="CM25" s="1">
        <f>'Calculation - tariffs vec'!CL$4*'PCE - 2023 - Importcontent'!CM25</f>
        <v>1.1910607899347925E-4</v>
      </c>
      <c r="CN25" s="1">
        <f>'Calculation - tariffs vec'!CM$4*'PCE - 2023 - Importcontent'!CN25</f>
        <v>3.1230614878284746E-3</v>
      </c>
      <c r="CO25" s="1">
        <f>'Calculation - tariffs vec'!CN$4*'PCE - 2023 - Importcontent'!CO25</f>
        <v>1.5947514768828622E-2</v>
      </c>
      <c r="CP25" s="1">
        <f>'Calculation - tariffs vec'!CO$4*'PCE - 2023 - Importcontent'!CP25</f>
        <v>2.610925918190285E-4</v>
      </c>
      <c r="CQ25" s="1">
        <f>'Calculation - tariffs vec'!CP$4*'PCE - 2023 - Importcontent'!CQ25</f>
        <v>3.3215343012103278E-2</v>
      </c>
      <c r="CR25" s="1">
        <f>'Calculation - tariffs vec'!CQ$4*'PCE - 2023 - Importcontent'!CR25</f>
        <v>1.4588069793534915</v>
      </c>
      <c r="CS25" s="1">
        <f>'Calculation - tariffs vec'!CR$4*'PCE - 2023 - Importcontent'!CS25</f>
        <v>2.6785690500130076E-3</v>
      </c>
      <c r="CT25" s="1">
        <f>'Calculation - tariffs vec'!CS$4*'PCE - 2023 - Importcontent'!CT25</f>
        <v>1.0048094668986803E-3</v>
      </c>
      <c r="CU25" s="1">
        <f>'Calculation - tariffs vec'!CT$4*'PCE - 2023 - Importcontent'!CU25</f>
        <v>6.6429191577592559E-5</v>
      </c>
      <c r="CV25" s="1">
        <f>'Calculation - tariffs vec'!CU$4*'PCE - 2023 - Importcontent'!CV25</f>
        <v>5.7859799337888502E-3</v>
      </c>
      <c r="CW25" s="1">
        <f>'Calculation - tariffs vec'!CV$4*'PCE - 2023 - Importcontent'!CW25</f>
        <v>6.3871120052825647E-3</v>
      </c>
      <c r="CX25" s="1">
        <f>'Calculation - tariffs vec'!CW$4*'PCE - 2023 - Importcontent'!CX25</f>
        <v>0</v>
      </c>
      <c r="CY25" s="1">
        <f>'Calculation - tariffs vec'!CX$4*'PCE - 2023 - Importcontent'!CY25</f>
        <v>0</v>
      </c>
      <c r="CZ25" s="1">
        <f>'Calculation - tariffs vec'!CY$4*'PCE - 2023 - Importcontent'!CZ25</f>
        <v>0</v>
      </c>
      <c r="DA25" s="1">
        <f>'Calculation - tariffs vec'!CZ$4*'PCE - 2023 - Importcontent'!DA25</f>
        <v>0</v>
      </c>
      <c r="DB25" s="1">
        <f>'Calculation - tariffs vec'!DA$4*'PCE - 2023 - Importcontent'!DB25</f>
        <v>0</v>
      </c>
      <c r="DC25" s="1">
        <f>'Calculation - tariffs vec'!DB$4*'PCE - 2023 - Importcontent'!DC25</f>
        <v>0</v>
      </c>
      <c r="DD25" s="1">
        <f>'Calculation - tariffs vec'!DC$4*'PCE - 2023 - Importcontent'!DD25</f>
        <v>0</v>
      </c>
      <c r="DE25" s="1">
        <f>'Calculation - tariffs vec'!DD$4*'PCE - 2023 - Importcontent'!DE25</f>
        <v>0</v>
      </c>
      <c r="DF25" s="1">
        <f>'Calculation - tariffs vec'!DE$4*'PCE - 2023 - Importcontent'!DF25</f>
        <v>0</v>
      </c>
      <c r="DG25" s="1">
        <f>'Calculation - tariffs vec'!DF$4*'PCE - 2023 - Importcontent'!DG25</f>
        <v>0</v>
      </c>
      <c r="DH25" s="1">
        <f>'Calculation - tariffs vec'!DG$4*'PCE - 2023 - Importcontent'!DH25</f>
        <v>0</v>
      </c>
      <c r="DI25" s="1">
        <f>'Calculation - tariffs vec'!DH$4*'PCE - 2023 - Importcontent'!DI25</f>
        <v>0</v>
      </c>
      <c r="DJ25" s="1">
        <f>'Calculation - tariffs vec'!DI$4*'PCE - 2023 - Importcontent'!DJ25</f>
        <v>0</v>
      </c>
      <c r="DK25" s="1">
        <f>'Calculation - tariffs vec'!DJ$4*'PCE - 2023 - Importcontent'!DK25</f>
        <v>0</v>
      </c>
      <c r="DL25" s="1">
        <f>'Calculation - tariffs vec'!DK$4*'PCE - 2023 - Importcontent'!DL25</f>
        <v>0</v>
      </c>
      <c r="DM25" s="1">
        <f>'Calculation - tariffs vec'!DL$4*'PCE - 2023 - Importcontent'!DM25</f>
        <v>0</v>
      </c>
      <c r="DN25" s="1">
        <f>'Calculation - tariffs vec'!DM$4*'PCE - 2023 - Importcontent'!DN25</f>
        <v>0</v>
      </c>
      <c r="DO25" s="1">
        <f>'Calculation - tariffs vec'!DN$4*'PCE - 2023 - Importcontent'!DO25</f>
        <v>0</v>
      </c>
      <c r="DP25" s="1">
        <f>'Calculation - tariffs vec'!DO$4*'PCE - 2023 - Importcontent'!DP25</f>
        <v>0</v>
      </c>
      <c r="DQ25" s="1">
        <f>'Calculation - tariffs vec'!DP$4*'PCE - 2023 - Importcontent'!DQ25</f>
        <v>0</v>
      </c>
      <c r="DR25" s="1">
        <f>'Calculation - tariffs vec'!DQ$4*'PCE - 2023 - Importcontent'!DR25</f>
        <v>0</v>
      </c>
      <c r="DS25" s="1">
        <f>'Calculation - tariffs vec'!DR$4*'PCE - 2023 - Importcontent'!DS25</f>
        <v>0</v>
      </c>
      <c r="DT25" s="1">
        <f>'Calculation - tariffs vec'!DS$4*'PCE - 2023 - Importcontent'!DT25</f>
        <v>0</v>
      </c>
      <c r="DU25" s="1">
        <f>'Calculation - tariffs vec'!DT$4*'PCE - 2023 - Importcontent'!DU25</f>
        <v>0</v>
      </c>
      <c r="DV25" s="1">
        <f>'Calculation - tariffs vec'!DU$4*'PCE - 2023 - Importcontent'!DV25</f>
        <v>0</v>
      </c>
      <c r="DW25" s="1">
        <f>'Calculation - tariffs vec'!DV$4*'PCE - 2023 - Importcontent'!DW25</f>
        <v>0</v>
      </c>
      <c r="DX25" s="1">
        <f>'Calculation - tariffs vec'!DW$4*'PCE - 2023 - Importcontent'!DX25</f>
        <v>0</v>
      </c>
      <c r="DY25" s="1">
        <f>'Calculation - tariffs vec'!DX$4*'PCE - 2023 - Importcontent'!DY25</f>
        <v>0</v>
      </c>
      <c r="DZ25" s="1">
        <f>'Calculation - tariffs vec'!DY$4*'PCE - 2023 - Importcontent'!DZ25</f>
        <v>0</v>
      </c>
      <c r="EA25" s="1">
        <f>'Calculation - tariffs vec'!DZ$4*'PCE - 2023 - Importcontent'!EA25</f>
        <v>0</v>
      </c>
      <c r="EB25" s="1">
        <f>'Calculation - tariffs vec'!EA$4*'PCE - 2023 - Importcontent'!EB25</f>
        <v>0</v>
      </c>
      <c r="EC25" s="1">
        <f>'Calculation - tariffs vec'!EB$4*'PCE - 2023 - Importcontent'!EC25</f>
        <v>0</v>
      </c>
      <c r="ED25" s="1">
        <f>'Calculation - tariffs vec'!EC$4*'PCE - 2023 - Importcontent'!ED25</f>
        <v>0</v>
      </c>
      <c r="EE25" s="1">
        <f>'Calculation - tariffs vec'!ED$4*'PCE - 2023 - Importcontent'!EE25</f>
        <v>0</v>
      </c>
      <c r="EF25" s="1">
        <f>'Calculation - tariffs vec'!EE$4*'PCE - 2023 - Importcontent'!EF25</f>
        <v>0</v>
      </c>
      <c r="EG25" s="1">
        <f>'Calculation - tariffs vec'!EF$4*'PCE - 2023 - Importcontent'!EG25</f>
        <v>0</v>
      </c>
      <c r="EH25" s="1">
        <f>'Calculation - tariffs vec'!EG$4*'PCE - 2023 - Importcontent'!EH25</f>
        <v>0</v>
      </c>
      <c r="EI25" s="1">
        <f>'Calculation - tariffs vec'!EH$4*'PCE - 2023 - Importcontent'!EI25</f>
        <v>0</v>
      </c>
      <c r="EJ25" s="1">
        <f>'Calculation - tariffs vec'!EI$4*'PCE - 2023 - Importcontent'!EJ25</f>
        <v>0</v>
      </c>
      <c r="EK25" s="1">
        <f>'Calculation - tariffs vec'!EJ$4*'PCE - 2023 - Importcontent'!EK25</f>
        <v>0</v>
      </c>
      <c r="EL25" s="1">
        <f>'Calculation - tariffs vec'!EK$4*'PCE - 2023 - Importcontent'!EL25</f>
        <v>0</v>
      </c>
      <c r="EM25" s="1">
        <f>'Calculation - tariffs vec'!EL$4*'PCE - 2023 - Importcontent'!EM25</f>
        <v>0</v>
      </c>
      <c r="EN25" s="1">
        <f>'Calculation - tariffs vec'!EM$4*'PCE - 2023 - Importcontent'!EN25</f>
        <v>0</v>
      </c>
      <c r="EO25" s="1">
        <f>'Calculation - tariffs vec'!EN$4*'PCE - 2023 - Importcontent'!EO25</f>
        <v>0</v>
      </c>
      <c r="EP25" s="1">
        <f>'Calculation - tariffs vec'!EO$4*'PCE - 2023 - Importcontent'!EP25</f>
        <v>0</v>
      </c>
      <c r="EQ25" s="1">
        <f>'Calculation - tariffs vec'!EP$4*'PCE - 2023 - Importcontent'!EQ25</f>
        <v>0</v>
      </c>
      <c r="ER25" s="1">
        <f>'Calculation - tariffs vec'!EQ$4*'PCE - 2023 - Importcontent'!ER25</f>
        <v>0</v>
      </c>
      <c r="ES25" s="1">
        <f>'Calculation - tariffs vec'!ER$4*'PCE - 2023 - Importcontent'!ES25</f>
        <v>1.7605223980082633E-4</v>
      </c>
      <c r="ET25" s="1">
        <f>'Calculation - tariffs vec'!ES$4*'PCE - 2023 - Importcontent'!ET25</f>
        <v>6.7325815049306369E-4</v>
      </c>
      <c r="EU25" s="1">
        <f>'Calculation - tariffs vec'!ET$4*'PCE - 2023 - Importcontent'!EU25</f>
        <v>8.4412173639260757E-6</v>
      </c>
      <c r="EV25" s="1">
        <f>'Calculation - tariffs vec'!EU$4*'PCE - 2023 - Importcontent'!EV25</f>
        <v>1.8075008514234455E-5</v>
      </c>
      <c r="EW25" s="1">
        <f>'Calculation - tariffs vec'!EV$4*'PCE - 2023 - Importcontent'!EW25</f>
        <v>0</v>
      </c>
      <c r="EX25" s="1">
        <f>'Calculation - tariffs vec'!EW$4*'PCE - 2023 - Importcontent'!EX25</f>
        <v>0</v>
      </c>
      <c r="EY25" s="1">
        <f>'Calculation - tariffs vec'!EX$4*'PCE - 2023 - Importcontent'!EY25</f>
        <v>0</v>
      </c>
      <c r="EZ25" s="1">
        <f>'Calculation - tariffs vec'!EY$4*'PCE - 2023 - Importcontent'!EZ25</f>
        <v>8.7659172361068127E-4</v>
      </c>
      <c r="FA25" s="1">
        <f>'Calculation - tariffs vec'!EZ$4*'PCE - 2023 - Importcontent'!FA25</f>
        <v>5.6443906951111173E-4</v>
      </c>
      <c r="FB25" s="1">
        <f>'Calculation - tariffs vec'!FA$4*'PCE - 2023 - Importcontent'!FB25</f>
        <v>3.8910710553585778E-3</v>
      </c>
      <c r="FC25" s="1">
        <f>'Calculation - tariffs vec'!FB$4*'PCE - 2023 - Importcontent'!FC25</f>
        <v>2.1609211786467455E-3</v>
      </c>
      <c r="FD25" s="1">
        <f>'Calculation - tariffs vec'!FC$4*'PCE - 2023 - Importcontent'!FD25</f>
        <v>2.9510069237509975E-3</v>
      </c>
      <c r="FE25" s="1">
        <f>'Calculation - tariffs vec'!FD$4*'PCE - 2023 - Importcontent'!FE25</f>
        <v>1.9913668398823723E-2</v>
      </c>
      <c r="FF25" s="1">
        <f>'Calculation - tariffs vec'!FE$4*'PCE - 2023 - Importcontent'!FF25</f>
        <v>3.6437754466058796E-3</v>
      </c>
      <c r="FG25" s="1">
        <f>'Calculation - tariffs vec'!FF$4*'PCE - 2023 - Importcontent'!FG25</f>
        <v>4.5809904907168899E-3</v>
      </c>
      <c r="FH25" s="1">
        <f>'Calculation - tariffs vec'!FG$4*'PCE - 2023 - Importcontent'!FH25</f>
        <v>6.0816815690806554E-5</v>
      </c>
      <c r="FI25" s="1">
        <f>'Calculation - tariffs vec'!FH$4*'PCE - 2023 - Importcontent'!FI25</f>
        <v>3.8125310612507324E-3</v>
      </c>
      <c r="FJ25" s="1">
        <f>'Calculation - tariffs vec'!FI$4*'PCE - 2023 - Importcontent'!FJ25</f>
        <v>3.1676866676006352E-3</v>
      </c>
      <c r="FK25" s="1">
        <f>'Calculation - tariffs vec'!FJ$4*'PCE - 2023 - Importcontent'!FK25</f>
        <v>4.7678858213248351E-4</v>
      </c>
      <c r="FL25" s="1">
        <f>'Calculation - tariffs vec'!FK$4*'PCE - 2023 - Importcontent'!FL25</f>
        <v>6.5274984645084201E-3</v>
      </c>
      <c r="FM25" s="1">
        <f>'Calculation - tariffs vec'!FL$4*'PCE - 2023 - Importcontent'!FM25</f>
        <v>1.8455374123599453</v>
      </c>
      <c r="FN25" s="1">
        <f>'Calculation - tariffs vec'!FM$4*'PCE - 2023 - Importcontent'!FN25</f>
        <v>1.4598972573233975E-3</v>
      </c>
      <c r="FO25" s="1">
        <f>'Calculation - tariffs vec'!FN$4*'PCE - 2023 - Importcontent'!FO25</f>
        <v>2.2206668012459343E-4</v>
      </c>
      <c r="FP25" s="1">
        <f>'Calculation - tariffs vec'!FO$4*'PCE - 2023 - Importcontent'!FP25</f>
        <v>2.1387780107026367E-3</v>
      </c>
      <c r="FQ25" s="1">
        <f>'Calculation - tariffs vec'!FP$4*'PCE - 2023 - Importcontent'!FQ25</f>
        <v>4.4132974177286555E-3</v>
      </c>
      <c r="FR25" s="1">
        <f>'Calculation - tariffs vec'!FQ$4*'PCE - 2023 - Importcontent'!FR25</f>
        <v>2.9091692080994427E-3</v>
      </c>
      <c r="FS25" s="1">
        <f>'Calculation - tariffs vec'!FR$4*'PCE - 2023 - Importcontent'!FS25</f>
        <v>0</v>
      </c>
      <c r="FT25" s="1">
        <f>'Calculation - tariffs vec'!FS$4*'PCE - 2023 - Importcontent'!FT25</f>
        <v>0</v>
      </c>
      <c r="FU25" s="1">
        <f>'Calculation - tariffs vec'!FT$4*'PCE - 2023 - Importcontent'!FU25</f>
        <v>0</v>
      </c>
      <c r="FV25" s="1">
        <f>'Calculation - tariffs vec'!FU$4*'PCE - 2023 - Importcontent'!FV25</f>
        <v>0</v>
      </c>
      <c r="FW25" s="1">
        <f>'Calculation - tariffs vec'!FV$4*'PCE - 2023 - Importcontent'!FW25</f>
        <v>0</v>
      </c>
      <c r="FX25" s="1">
        <f>'Calculation - tariffs vec'!FW$4*'PCE - 2023 - Importcontent'!FX25</f>
        <v>0</v>
      </c>
      <c r="FY25" s="1">
        <f>'Calculation - tariffs vec'!FX$4*'PCE - 2023 - Importcontent'!FY25</f>
        <v>0</v>
      </c>
      <c r="FZ25" s="1">
        <f>'Calculation - tariffs vec'!FY$4*'PCE - 2023 - Importcontent'!FZ25</f>
        <v>0</v>
      </c>
      <c r="GA25" s="1">
        <f>'Calculation - tariffs vec'!FZ$4*'PCE - 2023 - Importcontent'!GA25</f>
        <v>0</v>
      </c>
      <c r="GB25" s="1">
        <f>'Calculation - tariffs vec'!GA$4*'PCE - 2023 - Importcontent'!GB25</f>
        <v>0</v>
      </c>
      <c r="GC25" s="1">
        <f>'Calculation - tariffs vec'!GB$4*'PCE - 2023 - Importcontent'!GC25</f>
        <v>0</v>
      </c>
      <c r="GD25" s="1">
        <f>'Calculation - tariffs vec'!GC$4*'PCE - 2023 - Importcontent'!GD25</f>
        <v>0</v>
      </c>
      <c r="GE25" s="1">
        <f>'Calculation - tariffs vec'!GD$4*'PCE - 2023 - Importcontent'!GE25</f>
        <v>0</v>
      </c>
      <c r="GF25" s="1">
        <f>'Calculation - tariffs vec'!GE$4*'PCE - 2023 - Importcontent'!GF25</f>
        <v>0</v>
      </c>
      <c r="GG25" s="1">
        <f>'Calculation - tariffs vec'!GF$4*'PCE - 2023 - Importcontent'!GG25</f>
        <v>0</v>
      </c>
      <c r="GH25" s="1">
        <f>'Calculation - tariffs vec'!GG$4*'PCE - 2023 - Importcontent'!GH25</f>
        <v>0</v>
      </c>
      <c r="GI25" s="1">
        <f>'Calculation - tariffs vec'!GH$4*'PCE - 2023 - Importcontent'!GI25</f>
        <v>0</v>
      </c>
      <c r="GJ25" s="1">
        <f>'Calculation - tariffs vec'!GI$4*'PCE - 2023 - Importcontent'!GJ25</f>
        <v>0</v>
      </c>
      <c r="GK25" s="1">
        <f>'Calculation - tariffs vec'!GJ$4*'PCE - 2023 - Importcontent'!GK25</f>
        <v>0</v>
      </c>
      <c r="GL25" s="1">
        <f>'Calculation - tariffs vec'!GK$4*'PCE - 2023 - Importcontent'!GL25</f>
        <v>0</v>
      </c>
      <c r="GM25" s="1">
        <f>'Calculation - tariffs vec'!GL$4*'PCE - 2023 - Importcontent'!GM25</f>
        <v>0</v>
      </c>
      <c r="GN25" s="1">
        <f>'Calculation - tariffs vec'!GM$4*'PCE - 2023 - Importcontent'!GN25</f>
        <v>0</v>
      </c>
      <c r="GO25" s="1">
        <f>'Calculation - tariffs vec'!GN$4*'PCE - 2023 - Importcontent'!GO25</f>
        <v>0</v>
      </c>
      <c r="GP25" s="1">
        <f>'Calculation - tariffs vec'!GO$4*'PCE - 2023 - Importcontent'!GP25</f>
        <v>0</v>
      </c>
      <c r="GQ25" s="1">
        <f>'Calculation - tariffs vec'!GP$4*'PCE - 2023 - Importcontent'!GQ25</f>
        <v>0</v>
      </c>
      <c r="GR25" s="1">
        <f>'Calculation - tariffs vec'!GQ$4*'PCE - 2023 - Importcontent'!GR25</f>
        <v>0</v>
      </c>
      <c r="GS25" s="1">
        <f>'Calculation - tariffs vec'!GR$4*'PCE - 2023 - Importcontent'!GS25</f>
        <v>0</v>
      </c>
      <c r="GT25" s="1">
        <f>'Calculation - tariffs vec'!GS$4*'PCE - 2023 - Importcontent'!GT25</f>
        <v>0</v>
      </c>
      <c r="GU25" s="1">
        <f>'Calculation - tariffs vec'!GT$4*'PCE - 2023 - Importcontent'!GU25</f>
        <v>0</v>
      </c>
      <c r="GV25" s="1">
        <f>'Calculation - tariffs vec'!GU$4*'PCE - 2023 - Importcontent'!GV25</f>
        <v>0</v>
      </c>
      <c r="GW25" s="1">
        <f>'Calculation - tariffs vec'!GV$4*'PCE - 2023 - Importcontent'!GW25</f>
        <v>0</v>
      </c>
      <c r="GX25" s="1">
        <f>'Calculation - tariffs vec'!GW$4*'PCE - 2023 - Importcontent'!GX25</f>
        <v>0</v>
      </c>
      <c r="GY25" s="1">
        <f>'Calculation - tariffs vec'!GX$4*'PCE - 2023 - Importcontent'!GY25</f>
        <v>0</v>
      </c>
      <c r="GZ25" s="1">
        <f>'Calculation - tariffs vec'!GY$4*'PCE - 2023 - Importcontent'!GZ25</f>
        <v>0</v>
      </c>
      <c r="HA25" s="1">
        <f>'Calculation - tariffs vec'!GZ$4*'PCE - 2023 - Importcontent'!HA25</f>
        <v>0</v>
      </c>
      <c r="HB25" s="1">
        <f>'Calculation - tariffs vec'!HA$4*'PCE - 2023 - Importcontent'!HB25</f>
        <v>0</v>
      </c>
      <c r="HC25" s="1">
        <f>'Calculation - tariffs vec'!HB$4*'PCE - 2023 - Importcontent'!HC25</f>
        <v>0</v>
      </c>
      <c r="HD25" s="1">
        <f>'Calculation - tariffs vec'!HC$4*'PCE - 2023 - Importcontent'!HD25</f>
        <v>0</v>
      </c>
      <c r="HE25" s="1">
        <f>'Calculation - tariffs vec'!HD$4*'PCE - 2023 - Importcontent'!HE25</f>
        <v>0</v>
      </c>
      <c r="HF25" s="1">
        <f>'Calculation - tariffs vec'!HE$4*'PCE - 2023 - Importcontent'!HF25</f>
        <v>0</v>
      </c>
      <c r="HG25" s="1">
        <f>'Calculation - tariffs vec'!HF$4*'PCE - 2023 - Importcontent'!HG25</f>
        <v>0</v>
      </c>
      <c r="HH25" s="1">
        <f>'Calculation - tariffs vec'!HG$4*'PCE - 2023 - Importcontent'!HH25</f>
        <v>0</v>
      </c>
      <c r="HI25" s="1">
        <f>'Calculation - tariffs vec'!HH$4*'PCE - 2023 - Importcontent'!HI25</f>
        <v>0</v>
      </c>
      <c r="HJ25" s="1">
        <f>'Calculation - tariffs vec'!HI$4*'PCE - 2023 - Importcontent'!HJ25</f>
        <v>0</v>
      </c>
      <c r="HK25" s="1">
        <f>'Calculation - tariffs vec'!HJ$4*'PCE - 2023 - Importcontent'!HK25</f>
        <v>0</v>
      </c>
      <c r="HL25" s="1">
        <f>'Calculation - tariffs vec'!HK$4*'PCE - 2023 - Importcontent'!HL25</f>
        <v>0</v>
      </c>
      <c r="HM25" s="1">
        <f>'Calculation - tariffs vec'!HL$4*'PCE - 2023 - Importcontent'!HM25</f>
        <v>0</v>
      </c>
      <c r="HN25" s="1">
        <f>'Calculation - tariffs vec'!HM$4*'PCE - 2023 - Importcontent'!HN25</f>
        <v>1.4101382772109747E-4</v>
      </c>
      <c r="HO25" s="1">
        <f>'Calculation - tariffs vec'!HN$4*'PCE - 2023 - Importcontent'!HO25</f>
        <v>2.4291087369296158E-4</v>
      </c>
      <c r="HP25" s="1">
        <f>'Calculation - tariffs vec'!HO$4*'PCE - 2023 - Importcontent'!HP25</f>
        <v>7.6293682179868916E-7</v>
      </c>
      <c r="HQ25" s="1">
        <f>'Calculation - tariffs vec'!HP$4*'PCE - 2023 - Importcontent'!HQ25</f>
        <v>1.6521668443799531E-4</v>
      </c>
      <c r="HR25" s="1">
        <f>'Calculation - tariffs vec'!HQ$4*'PCE - 2023 - Importcontent'!HR25</f>
        <v>0</v>
      </c>
      <c r="HS25" s="1">
        <f>'Calculation - tariffs vec'!HR$4*'PCE - 2023 - Importcontent'!HS25</f>
        <v>0</v>
      </c>
      <c r="HT25" s="1">
        <f>'Calculation - tariffs vec'!HS$4*'PCE - 2023 - Importcontent'!HT25</f>
        <v>0</v>
      </c>
      <c r="HU25" s="1">
        <f>'Calculation - tariffs vec'!HT$4*'PCE - 2023 - Importcontent'!HU25</f>
        <v>1.3081611969659316E-3</v>
      </c>
      <c r="HV25" s="1">
        <f>'Calculation - tariffs vec'!HU$4*'PCE - 2023 - Importcontent'!HV25</f>
        <v>1.7934050209863039E-3</v>
      </c>
      <c r="HW25" s="1">
        <f>'Calculation - tariffs vec'!HV$4*'PCE - 2023 - Importcontent'!HW25</f>
        <v>7.7855768962620878E-3</v>
      </c>
      <c r="HX25" s="1">
        <f>'Calculation - tariffs vec'!HW$4*'PCE - 2023 - Importcontent'!HX25</f>
        <v>5.7454682929789572E-3</v>
      </c>
      <c r="HY25" s="1">
        <f>'Calculation - tariffs vec'!HX$4*'PCE - 2023 - Importcontent'!HY25</f>
        <v>1.1889724398768033E-2</v>
      </c>
      <c r="HZ25" s="1">
        <f>'Calculation - tariffs vec'!HY$4*'PCE - 2023 - Importcontent'!HZ25</f>
        <v>7.6245438217405655E-3</v>
      </c>
      <c r="IA25" s="1">
        <f>'Calculation - tariffs vec'!HZ$4*'PCE - 2023 - Importcontent'!IA25</f>
        <v>3.4625677077326049E-3</v>
      </c>
      <c r="IB25" s="1">
        <f>'Calculation - tariffs vec'!IA$4*'PCE - 2023 - Importcontent'!IB25</f>
        <v>7.0884981959624203E-3</v>
      </c>
      <c r="IC25" s="1">
        <f>'Calculation - tariffs vec'!IB$4*'PCE - 2023 - Importcontent'!IC25</f>
        <v>7.3585851149212105E-4</v>
      </c>
      <c r="ID25" s="1">
        <f>'Calculation - tariffs vec'!IC$4*'PCE - 2023 - Importcontent'!ID25</f>
        <v>1.0191866288950134E-3</v>
      </c>
      <c r="IE25" s="1">
        <f>'Calculation - tariffs vec'!ID$4*'PCE - 2023 - Importcontent'!IE25</f>
        <v>8.2600607801309057E-3</v>
      </c>
      <c r="IF25" s="1">
        <f>'Calculation - tariffs vec'!IE$4*'PCE - 2023 - Importcontent'!IF25</f>
        <v>1.8204500668585644E-3</v>
      </c>
      <c r="IG25" s="1">
        <f>'Calculation - tariffs vec'!IF$4*'PCE - 2023 - Importcontent'!IG25</f>
        <v>6.8804715634523282E-3</v>
      </c>
      <c r="IH25" s="1">
        <f>'Calculation - tariffs vec'!IG$4*'PCE - 2023 - Importcontent'!IH25</f>
        <v>0.50940191065836626</v>
      </c>
      <c r="II25" s="1">
        <f>'Calculation - tariffs vec'!IH$4*'PCE - 2023 - Importcontent'!II25</f>
        <v>3.6058082377488495E-3</v>
      </c>
      <c r="IJ25" s="1">
        <f>'Calculation - tariffs vec'!II$4*'PCE - 2023 - Importcontent'!IJ25</f>
        <v>2.8759218559793224E-4</v>
      </c>
      <c r="IK25" s="1">
        <f>'Calculation - tariffs vec'!IJ$4*'PCE - 2023 - Importcontent'!IK25</f>
        <v>4.9638974409092554E-3</v>
      </c>
      <c r="IL25" s="1">
        <f>'Calculation - tariffs vec'!IK$4*'PCE - 2023 - Importcontent'!IL25</f>
        <v>4.6045050104193803E-2</v>
      </c>
      <c r="IM25" s="1">
        <f>'Calculation - tariffs vec'!IL$4*'PCE - 2023 - Importcontent'!IM25</f>
        <v>2.644945314301365E-3</v>
      </c>
      <c r="IN25" s="1">
        <f>'Calculation - tariffs vec'!IM$4*'PCE - 2023 - Importcontent'!IN25</f>
        <v>0</v>
      </c>
      <c r="IO25" s="1">
        <f>'Calculation - tariffs vec'!IN$4*'PCE - 2023 - Importcontent'!IO25</f>
        <v>0</v>
      </c>
      <c r="IP25" s="1">
        <f>'Calculation - tariffs vec'!IO$4*'PCE - 2023 - Importcontent'!IP25</f>
        <v>0</v>
      </c>
      <c r="IQ25" s="1">
        <f>'Calculation - tariffs vec'!IP$4*'PCE - 2023 - Importcontent'!IQ25</f>
        <v>0</v>
      </c>
      <c r="IR25" s="1">
        <f>'Calculation - tariffs vec'!IQ$4*'PCE - 2023 - Importcontent'!IR25</f>
        <v>0</v>
      </c>
      <c r="IS25" s="1">
        <f>'Calculation - tariffs vec'!IR$4*'PCE - 2023 - Importcontent'!IS25</f>
        <v>0</v>
      </c>
      <c r="IT25" s="1">
        <f>'Calculation - tariffs vec'!IS$4*'PCE - 2023 - Importcontent'!IT25</f>
        <v>0</v>
      </c>
      <c r="IU25" s="1">
        <f>'Calculation - tariffs vec'!IT$4*'PCE - 2023 - Importcontent'!IU25</f>
        <v>0</v>
      </c>
      <c r="IV25" s="1">
        <f>'Calculation - tariffs vec'!IU$4*'PCE - 2023 - Importcontent'!IV25</f>
        <v>0</v>
      </c>
      <c r="IW25" s="1">
        <f>'Calculation - tariffs vec'!IV$4*'PCE - 2023 - Importcontent'!IW25</f>
        <v>0</v>
      </c>
      <c r="IX25" s="1">
        <f>'Calculation - tariffs vec'!IW$4*'PCE - 2023 - Importcontent'!IX25</f>
        <v>0</v>
      </c>
      <c r="IY25" s="1">
        <f>'Calculation - tariffs vec'!IX$4*'PCE - 2023 - Importcontent'!IY25</f>
        <v>0</v>
      </c>
      <c r="IZ25" s="1">
        <f>'Calculation - tariffs vec'!IY$4*'PCE - 2023 - Importcontent'!IZ25</f>
        <v>0</v>
      </c>
      <c r="JA25" s="1">
        <f>'Calculation - tariffs vec'!IZ$4*'PCE - 2023 - Importcontent'!JA25</f>
        <v>0</v>
      </c>
      <c r="JB25" s="1">
        <f>'Calculation - tariffs vec'!JA$4*'PCE - 2023 - Importcontent'!JB25</f>
        <v>0</v>
      </c>
      <c r="JC25" s="1">
        <f>'Calculation - tariffs vec'!JB$4*'PCE - 2023 - Importcontent'!JC25</f>
        <v>0</v>
      </c>
      <c r="JD25" s="1">
        <f>'Calculation - tariffs vec'!JC$4*'PCE - 2023 - Importcontent'!JD25</f>
        <v>0</v>
      </c>
      <c r="JE25" s="1">
        <f>'Calculation - tariffs vec'!JD$4*'PCE - 2023 - Importcontent'!JE25</f>
        <v>0</v>
      </c>
      <c r="JF25" s="1">
        <f>'Calculation - tariffs vec'!JE$4*'PCE - 2023 - Importcontent'!JF25</f>
        <v>0</v>
      </c>
      <c r="JG25" s="1">
        <f>'Calculation - tariffs vec'!JF$4*'PCE - 2023 - Importcontent'!JG25</f>
        <v>0</v>
      </c>
      <c r="JH25" s="1">
        <f>'Calculation - tariffs vec'!JG$4*'PCE - 2023 - Importcontent'!JH25</f>
        <v>0</v>
      </c>
      <c r="JI25" s="1">
        <f>'Calculation - tariffs vec'!JH$4*'PCE - 2023 - Importcontent'!JI25</f>
        <v>0</v>
      </c>
      <c r="JJ25" s="1">
        <f>'Calculation - tariffs vec'!JI$4*'PCE - 2023 - Importcontent'!JJ25</f>
        <v>0</v>
      </c>
      <c r="JK25" s="1">
        <f>'Calculation - tariffs vec'!JJ$4*'PCE - 2023 - Importcontent'!JK25</f>
        <v>0</v>
      </c>
      <c r="JL25" s="1">
        <f>'Calculation - tariffs vec'!JK$4*'PCE - 2023 - Importcontent'!JL25</f>
        <v>0</v>
      </c>
      <c r="JM25" s="1">
        <f>'Calculation - tariffs vec'!JL$4*'PCE - 2023 - Importcontent'!JM25</f>
        <v>0</v>
      </c>
      <c r="JN25" s="1">
        <f>'Calculation - tariffs vec'!JM$4*'PCE - 2023 - Importcontent'!JN25</f>
        <v>0</v>
      </c>
      <c r="JO25" s="1">
        <f>'Calculation - tariffs vec'!JN$4*'PCE - 2023 - Importcontent'!JO25</f>
        <v>0</v>
      </c>
      <c r="JP25" s="1">
        <f>'Calculation - tariffs vec'!JO$4*'PCE - 2023 - Importcontent'!JP25</f>
        <v>0</v>
      </c>
      <c r="JQ25" s="1">
        <f>'Calculation - tariffs vec'!JP$4*'PCE - 2023 - Importcontent'!JQ25</f>
        <v>0</v>
      </c>
      <c r="JR25" s="1">
        <f>'Calculation - tariffs vec'!JQ$4*'PCE - 2023 - Importcontent'!JR25</f>
        <v>0</v>
      </c>
      <c r="JS25" s="1">
        <f>'Calculation - tariffs vec'!JR$4*'PCE - 2023 - Importcontent'!JS25</f>
        <v>0</v>
      </c>
      <c r="JT25" s="1">
        <f>'Calculation - tariffs vec'!JS$4*'PCE - 2023 - Importcontent'!JT25</f>
        <v>0</v>
      </c>
      <c r="JU25" s="1">
        <f>'Calculation - tariffs vec'!JT$4*'PCE - 2023 - Importcontent'!JU25</f>
        <v>0</v>
      </c>
      <c r="JV25" s="1">
        <f>'Calculation - tariffs vec'!JU$4*'PCE - 2023 - Importcontent'!JV25</f>
        <v>0</v>
      </c>
      <c r="JW25" s="1">
        <f>'Calculation - tariffs vec'!JV$4*'PCE - 2023 - Importcontent'!JW25</f>
        <v>0</v>
      </c>
      <c r="JX25" s="1">
        <f>'Calculation - tariffs vec'!JW$4*'PCE - 2023 - Importcontent'!JX25</f>
        <v>0</v>
      </c>
      <c r="JY25" s="1">
        <f>'Calculation - tariffs vec'!JX$4*'PCE - 2023 - Importcontent'!JY25</f>
        <v>0</v>
      </c>
      <c r="JZ25" s="1">
        <f>'Calculation - tariffs vec'!JY$4*'PCE - 2023 - Importcontent'!JZ25</f>
        <v>0</v>
      </c>
      <c r="KA25" s="1">
        <f>'Calculation - tariffs vec'!JZ$4*'PCE - 2023 - Importcontent'!KA25</f>
        <v>0</v>
      </c>
      <c r="KB25" s="1">
        <f>'Calculation - tariffs vec'!KA$4*'PCE - 2023 - Importcontent'!KB25</f>
        <v>0</v>
      </c>
      <c r="KC25" s="1">
        <f>'Calculation - tariffs vec'!KB$4*'PCE - 2023 - Importcontent'!KC25</f>
        <v>0</v>
      </c>
      <c r="KD25" s="1">
        <f>'Calculation - tariffs vec'!KC$4*'PCE - 2023 - Importcontent'!KD25</f>
        <v>0</v>
      </c>
      <c r="KE25" s="1">
        <f>'Calculation - tariffs vec'!KD$4*'PCE - 2023 - Importcontent'!KE25</f>
        <v>0</v>
      </c>
      <c r="KF25" s="1">
        <f>'Calculation - tariffs vec'!KE$4*'PCE - 2023 - Importcontent'!KF25</f>
        <v>0</v>
      </c>
      <c r="KG25" s="1">
        <f>'Calculation - tariffs vec'!KF$4*'PCE - 2023 - Importcontent'!KG25</f>
        <v>0</v>
      </c>
      <c r="KH25" s="1">
        <f>'Calculation - tariffs vec'!KG$4*'PCE - 2023 - Importcontent'!KH25</f>
        <v>0</v>
      </c>
      <c r="KI25" s="1">
        <f>'Calculation - tariffs vec'!KH$4*'PCE - 2023 - Importcontent'!KI25</f>
        <v>1.5950606693267768E-4</v>
      </c>
      <c r="KJ25" s="1">
        <f>'Calculation - tariffs vec'!KI$4*'PCE - 2023 - Importcontent'!KJ25</f>
        <v>2.271130577203495E-4</v>
      </c>
      <c r="KK25" s="1">
        <f>'Calculation - tariffs vec'!KJ$4*'PCE - 2023 - Importcontent'!KK25</f>
        <v>3.0606325169238928E-9</v>
      </c>
      <c r="KL25" s="1">
        <f>'Calculation - tariffs vec'!KK$4*'PCE - 2023 - Importcontent'!KL25</f>
        <v>5.5859110591432776E-5</v>
      </c>
      <c r="KM25" s="1">
        <f>'Calculation - tariffs vec'!KL$4*'PCE - 2023 - Importcontent'!KM25</f>
        <v>0</v>
      </c>
      <c r="KN25" s="1">
        <f>'Calculation - tariffs vec'!KM$4*'PCE - 2023 - Importcontent'!KN25</f>
        <v>0</v>
      </c>
      <c r="KO25" s="1">
        <f>'Calculation - tariffs vec'!KN$4*'PCE - 2023 - Importcontent'!KO25</f>
        <v>0</v>
      </c>
      <c r="KP25" s="1">
        <f>'Calculation - tariffs vec'!KO$4*'PCE - 2023 - Importcontent'!KP25</f>
        <v>1.2104915545165001E-4</v>
      </c>
      <c r="KQ25" s="1">
        <f>'Calculation - tariffs vec'!KP$4*'PCE - 2023 - Importcontent'!KQ25</f>
        <v>4.5775668851375445E-4</v>
      </c>
      <c r="KR25" s="1">
        <f>'Calculation - tariffs vec'!KQ$4*'PCE - 2023 - Importcontent'!KR25</f>
        <v>1.0818952282665123E-3</v>
      </c>
      <c r="KS25" s="1">
        <f>'Calculation - tariffs vec'!KR$4*'PCE - 2023 - Importcontent'!KS25</f>
        <v>1.2685997263704146E-3</v>
      </c>
      <c r="KT25" s="1">
        <f>'Calculation - tariffs vec'!KS$4*'PCE - 2023 - Importcontent'!KT25</f>
        <v>1.0710443598744277E-3</v>
      </c>
      <c r="KU25" s="1">
        <f>'Calculation - tariffs vec'!KT$4*'PCE - 2023 - Importcontent'!KU25</f>
        <v>2.1391277335353702E-3</v>
      </c>
      <c r="KV25" s="1">
        <f>'Calculation - tariffs vec'!KU$4*'PCE - 2023 - Importcontent'!KV25</f>
        <v>4.7092674252700747E-4</v>
      </c>
      <c r="KW25" s="1">
        <f>'Calculation - tariffs vec'!KV$4*'PCE - 2023 - Importcontent'!KW25</f>
        <v>1.0447932791151199E-3</v>
      </c>
      <c r="KX25" s="1">
        <f>'Calculation - tariffs vec'!KW$4*'PCE - 2023 - Importcontent'!KX25</f>
        <v>1.9137693790082591E-5</v>
      </c>
      <c r="KY25" s="1">
        <f>'Calculation - tariffs vec'!KX$4*'PCE - 2023 - Importcontent'!KY25</f>
        <v>2.2227173285740124E-4</v>
      </c>
      <c r="KZ25" s="1">
        <f>'Calculation - tariffs vec'!KY$4*'PCE - 2023 - Importcontent'!KZ25</f>
        <v>4.3743612162684469E-3</v>
      </c>
      <c r="LA25" s="1">
        <f>'Calculation - tariffs vec'!KZ$4*'PCE - 2023 - Importcontent'!LA25</f>
        <v>1.4107406399310735E-4</v>
      </c>
      <c r="LB25" s="1">
        <f>'Calculation - tariffs vec'!LA$4*'PCE - 2023 - Importcontent'!LB25</f>
        <v>1.4513690203923433E-2</v>
      </c>
      <c r="LC25" s="1">
        <f>'Calculation - tariffs vec'!LB$4*'PCE - 2023 - Importcontent'!LC25</f>
        <v>0.2732220749912545</v>
      </c>
      <c r="LD25" s="1">
        <f>'Calculation - tariffs vec'!LC$4*'PCE - 2023 - Importcontent'!LD25</f>
        <v>3.1963787675822451E-4</v>
      </c>
      <c r="LE25" s="1">
        <f>'Calculation - tariffs vec'!LD$4*'PCE - 2023 - Importcontent'!LE25</f>
        <v>8.7176379552376745E-5</v>
      </c>
      <c r="LF25" s="1">
        <f>'Calculation - tariffs vec'!LE$4*'PCE - 2023 - Importcontent'!LF25</f>
        <v>1.5623011066733324E-3</v>
      </c>
      <c r="LG25" s="1">
        <f>'Calculation - tariffs vec'!LF$4*'PCE - 2023 - Importcontent'!LG25</f>
        <v>4.5315281658707702E-3</v>
      </c>
      <c r="LH25" s="1">
        <f>'Calculation - tariffs vec'!LG$4*'PCE - 2023 - Importcontent'!LH25</f>
        <v>5.5204061445046746E-4</v>
      </c>
      <c r="LI25" s="1">
        <f>'Calculation - tariffs vec'!LH$4*'PCE - 2023 - Importcontent'!LI25</f>
        <v>0</v>
      </c>
      <c r="LJ25" s="1">
        <f>'Calculation - tariffs vec'!LI$4*'PCE - 2023 - Importcontent'!LJ25</f>
        <v>0</v>
      </c>
      <c r="LK25" s="1">
        <f>'Calculation - tariffs vec'!LJ$4*'PCE - 2023 - Importcontent'!LK25</f>
        <v>0</v>
      </c>
      <c r="LL25" s="1">
        <f>'Calculation - tariffs vec'!LK$4*'PCE - 2023 - Importcontent'!LL25</f>
        <v>0</v>
      </c>
      <c r="LM25" s="1">
        <f>'Calculation - tariffs vec'!LL$4*'PCE - 2023 - Importcontent'!LM25</f>
        <v>0</v>
      </c>
      <c r="LN25" s="1">
        <f>'Calculation - tariffs vec'!LM$4*'PCE - 2023 - Importcontent'!LN25</f>
        <v>0</v>
      </c>
      <c r="LO25" s="1">
        <f>'Calculation - tariffs vec'!LN$4*'PCE - 2023 - Importcontent'!LO25</f>
        <v>0</v>
      </c>
      <c r="LP25" s="1">
        <f>'Calculation - tariffs vec'!LO$4*'PCE - 2023 - Importcontent'!LP25</f>
        <v>0</v>
      </c>
      <c r="LQ25" s="1">
        <f>'Calculation - tariffs vec'!LP$4*'PCE - 2023 - Importcontent'!LQ25</f>
        <v>0</v>
      </c>
      <c r="LR25" s="1">
        <f>'Calculation - tariffs vec'!LQ$4*'PCE - 2023 - Importcontent'!LR25</f>
        <v>0</v>
      </c>
      <c r="LS25" s="1">
        <f>'Calculation - tariffs vec'!LR$4*'PCE - 2023 - Importcontent'!LS25</f>
        <v>0</v>
      </c>
      <c r="LT25" s="1">
        <f>'Calculation - tariffs vec'!LS$4*'PCE - 2023 - Importcontent'!LT25</f>
        <v>0</v>
      </c>
      <c r="LU25" s="1">
        <f>'Calculation - tariffs vec'!LT$4*'PCE - 2023 - Importcontent'!LU25</f>
        <v>0</v>
      </c>
      <c r="LV25" s="1">
        <f>'Calculation - tariffs vec'!LU$4*'PCE - 2023 - Importcontent'!LV25</f>
        <v>0</v>
      </c>
      <c r="LW25" s="1">
        <f>'Calculation - tariffs vec'!LV$4*'PCE - 2023 - Importcontent'!LW25</f>
        <v>0</v>
      </c>
      <c r="LX25" s="1">
        <f>'Calculation - tariffs vec'!LW$4*'PCE - 2023 - Importcontent'!LX25</f>
        <v>0</v>
      </c>
      <c r="LY25" s="1">
        <f>'Calculation - tariffs vec'!LX$4*'PCE - 2023 - Importcontent'!LY25</f>
        <v>0</v>
      </c>
      <c r="LZ25" s="1">
        <f>'Calculation - tariffs vec'!LY$4*'PCE - 2023 - Importcontent'!LZ25</f>
        <v>0</v>
      </c>
      <c r="MA25" s="1">
        <f>'Calculation - tariffs vec'!LZ$4*'PCE - 2023 - Importcontent'!MA25</f>
        <v>0</v>
      </c>
      <c r="MB25" s="1">
        <f>'Calculation - tariffs vec'!MA$4*'PCE - 2023 - Importcontent'!MB25</f>
        <v>0</v>
      </c>
      <c r="MC25" s="1">
        <f>'Calculation - tariffs vec'!MB$4*'PCE - 2023 - Importcontent'!MC25</f>
        <v>0</v>
      </c>
      <c r="MD25" s="1">
        <f>'Calculation - tariffs vec'!MC$4*'PCE - 2023 - Importcontent'!MD25</f>
        <v>0</v>
      </c>
      <c r="ME25" s="1">
        <f>'Calculation - tariffs vec'!MD$4*'PCE - 2023 - Importcontent'!ME25</f>
        <v>0</v>
      </c>
      <c r="MF25" s="1">
        <f>'Calculation - tariffs vec'!ME$4*'PCE - 2023 - Importcontent'!MF25</f>
        <v>0</v>
      </c>
      <c r="MG25" s="1">
        <f>'Calculation - tariffs vec'!MF$4*'PCE - 2023 - Importcontent'!MG25</f>
        <v>0</v>
      </c>
      <c r="MH25" s="1">
        <f>'Calculation - tariffs vec'!MG$4*'PCE - 2023 - Importcontent'!MH25</f>
        <v>0</v>
      </c>
      <c r="MI25" s="1">
        <f>'Calculation - tariffs vec'!MH$4*'PCE - 2023 - Importcontent'!MI25</f>
        <v>0</v>
      </c>
      <c r="MJ25" s="1">
        <f>'Calculation - tariffs vec'!MI$4*'PCE - 2023 - Importcontent'!MJ25</f>
        <v>0</v>
      </c>
      <c r="MK25" s="1">
        <f>'Calculation - tariffs vec'!MJ$4*'PCE - 2023 - Importcontent'!MK25</f>
        <v>0</v>
      </c>
      <c r="ML25" s="1">
        <f>'Calculation - tariffs vec'!MK$4*'PCE - 2023 - Importcontent'!ML25</f>
        <v>0</v>
      </c>
      <c r="MM25" s="1">
        <f>'Calculation - tariffs vec'!ML$4*'PCE - 2023 - Importcontent'!MM25</f>
        <v>0</v>
      </c>
      <c r="MN25" s="1">
        <f>'Calculation - tariffs vec'!MM$4*'PCE - 2023 - Importcontent'!MN25</f>
        <v>0</v>
      </c>
      <c r="MO25" s="1">
        <f>'Calculation - tariffs vec'!MN$4*'PCE - 2023 - Importcontent'!MO25</f>
        <v>0</v>
      </c>
      <c r="MP25" s="1">
        <f>'Calculation - tariffs vec'!MO$4*'PCE - 2023 - Importcontent'!MP25</f>
        <v>0</v>
      </c>
      <c r="MQ25" s="1">
        <f>'Calculation - tariffs vec'!MP$4*'PCE - 2023 - Importcontent'!MQ25</f>
        <v>0</v>
      </c>
      <c r="MR25" s="1">
        <f>'Calculation - tariffs vec'!MQ$4*'PCE - 2023 - Importcontent'!MR25</f>
        <v>0</v>
      </c>
      <c r="MS25" s="1">
        <f>'Calculation - tariffs vec'!MR$4*'PCE - 2023 - Importcontent'!MS25</f>
        <v>0</v>
      </c>
      <c r="MT25" s="1">
        <f>'Calculation - tariffs vec'!MS$4*'PCE - 2023 - Importcontent'!MT25</f>
        <v>0</v>
      </c>
      <c r="MU25" s="1">
        <f>'Calculation - tariffs vec'!MT$4*'PCE - 2023 - Importcontent'!MU25</f>
        <v>0</v>
      </c>
      <c r="MV25" s="1">
        <f>'Calculation - tariffs vec'!MU$4*'PCE - 2023 - Importcontent'!MV25</f>
        <v>0</v>
      </c>
      <c r="MW25" s="1">
        <f>'Calculation - tariffs vec'!MV$4*'PCE - 2023 - Importcontent'!MW25</f>
        <v>0</v>
      </c>
      <c r="MX25" s="1">
        <f>'Calculation - tariffs vec'!MW$4*'PCE - 2023 - Importcontent'!MX25</f>
        <v>0</v>
      </c>
      <c r="MY25" s="1">
        <f>'Calculation - tariffs vec'!MX$4*'PCE - 2023 - Importcontent'!MY25</f>
        <v>0</v>
      </c>
      <c r="MZ25" s="1">
        <f>'Calculation - tariffs vec'!MY$4*'PCE - 2023 - Importcontent'!MZ25</f>
        <v>0</v>
      </c>
      <c r="NA25" s="1">
        <f>'Calculation - tariffs vec'!MZ$4*'PCE - 2023 - Importcontent'!NA25</f>
        <v>0</v>
      </c>
      <c r="NB25" s="1">
        <f>'Calculation - tariffs vec'!NA$4*'PCE - 2023 - Importcontent'!NB25</f>
        <v>0</v>
      </c>
      <c r="NC25" s="1">
        <f>'Calculation - tariffs vec'!NB$4*'PCE - 2023 - Importcontent'!NC25</f>
        <v>0</v>
      </c>
      <c r="ND25" s="1">
        <f>'Calculation - tariffs vec'!NC$4*'PCE - 2023 - Importcontent'!ND25</f>
        <v>2.6529008978537578E-6</v>
      </c>
      <c r="NE25" s="1">
        <f>'Calculation - tariffs vec'!ND$4*'PCE - 2023 - Importcontent'!NE25</f>
        <v>7.5826742579314176E-5</v>
      </c>
      <c r="NF25" s="1">
        <f>'Calculation - tariffs vec'!NE$4*'PCE - 2023 - Importcontent'!NF25</f>
        <v>6.1013353337376082E-10</v>
      </c>
      <c r="NG25" s="1">
        <f>'Calculation - tariffs vec'!NF$4*'PCE - 2023 - Importcontent'!NG25</f>
        <v>1.1258015836195751E-5</v>
      </c>
      <c r="NH25" s="1">
        <f>'Calculation - tariffs vec'!NG$4*'PCE - 2023 - Importcontent'!NH25</f>
        <v>0</v>
      </c>
      <c r="NI25" s="1">
        <f>'Calculation - tariffs vec'!NH$4*'PCE - 2023 - Importcontent'!NI25</f>
        <v>0</v>
      </c>
      <c r="NJ25" s="1">
        <f>'Calculation - tariffs vec'!NI$4*'PCE - 2023 - Importcontent'!NJ25</f>
        <v>0</v>
      </c>
      <c r="NK25" s="1">
        <f>'Calculation - tariffs vec'!NJ$4*'PCE - 2023 - Importcontent'!NK25</f>
        <v>2.8339923900231501E-5</v>
      </c>
      <c r="NL25" s="1">
        <f>'Calculation - tariffs vec'!NK$4*'PCE - 2023 - Importcontent'!NL25</f>
        <v>2.6637999891027174E-4</v>
      </c>
      <c r="NM25" s="1">
        <f>'Calculation - tariffs vec'!NL$4*'PCE - 2023 - Importcontent'!NM25</f>
        <v>1.693877219764445E-3</v>
      </c>
      <c r="NN25" s="1">
        <f>'Calculation - tariffs vec'!NM$4*'PCE - 2023 - Importcontent'!NN25</f>
        <v>1.4330465823686339E-3</v>
      </c>
      <c r="NO25" s="1">
        <f>'Calculation - tariffs vec'!NN$4*'PCE - 2023 - Importcontent'!NO25</f>
        <v>5.3255526857234293E-3</v>
      </c>
      <c r="NP25" s="1">
        <f>'Calculation - tariffs vec'!NO$4*'PCE - 2023 - Importcontent'!NP25</f>
        <v>2.9214188129849722E-3</v>
      </c>
      <c r="NQ25" s="1">
        <f>'Calculation - tariffs vec'!NP$4*'PCE - 2023 - Importcontent'!NQ25</f>
        <v>1.1899488624666351E-3</v>
      </c>
      <c r="NR25" s="1">
        <f>'Calculation - tariffs vec'!NQ$4*'PCE - 2023 - Importcontent'!NR25</f>
        <v>5.0513077337870629E-3</v>
      </c>
      <c r="NS25" s="1">
        <f>'Calculation - tariffs vec'!NR$4*'PCE - 2023 - Importcontent'!NS25</f>
        <v>1.511329900331011E-4</v>
      </c>
      <c r="NT25" s="1">
        <f>'Calculation - tariffs vec'!NS$4*'PCE - 2023 - Importcontent'!NT25</f>
        <v>8.8741156644321523E-6</v>
      </c>
      <c r="NU25" s="1">
        <f>'Calculation - tariffs vec'!NT$4*'PCE - 2023 - Importcontent'!NU25</f>
        <v>9.1894477270378159E-4</v>
      </c>
      <c r="NV25" s="1">
        <f>'Calculation - tariffs vec'!NU$4*'PCE - 2023 - Importcontent'!NV25</f>
        <v>7.5594609438413277E-5</v>
      </c>
      <c r="NW25" s="1">
        <f>'Calculation - tariffs vec'!NV$4*'PCE - 2023 - Importcontent'!NW25</f>
        <v>1.4605199178465236E-3</v>
      </c>
      <c r="NX25" s="1">
        <f>'Calculation - tariffs vec'!NW$4*'PCE - 2023 - Importcontent'!NX25</f>
        <v>5.3126375580164146E-3</v>
      </c>
      <c r="NY25" s="1">
        <f>'Calculation - tariffs vec'!NX$4*'PCE - 2023 - Importcontent'!NY25</f>
        <v>2.371089790046451E-4</v>
      </c>
      <c r="NZ25" s="1">
        <f>'Calculation - tariffs vec'!NY$4*'PCE - 2023 - Importcontent'!NZ25</f>
        <v>8.3660792978494197E-5</v>
      </c>
      <c r="OA25" s="1">
        <f>'Calculation - tariffs vec'!NZ$4*'PCE - 2023 - Importcontent'!OA25</f>
        <v>2.9567988578665624E-4</v>
      </c>
      <c r="OB25" s="1">
        <f>'Calculation - tariffs vec'!OA$4*'PCE - 2023 - Importcontent'!OB25</f>
        <v>4.6586541663953722E-3</v>
      </c>
      <c r="OC25" s="1">
        <f>'Calculation - tariffs vec'!OB$4*'PCE - 2023 - Importcontent'!OC25</f>
        <v>1.0294483994531562E-3</v>
      </c>
      <c r="OD25" s="1">
        <f>'Calculation - tariffs vec'!OC$4*'PCE - 2023 - Importcontent'!OD25</f>
        <v>0</v>
      </c>
      <c r="OE25" s="1">
        <f>'Calculation - tariffs vec'!OD$4*'PCE - 2023 - Importcontent'!OE25</f>
        <v>0</v>
      </c>
      <c r="OF25" s="1">
        <f>'Calculation - tariffs vec'!OE$4*'PCE - 2023 - Importcontent'!OF25</f>
        <v>0</v>
      </c>
      <c r="OG25" s="1">
        <f>'Calculation - tariffs vec'!OF$4*'PCE - 2023 - Importcontent'!OG25</f>
        <v>0</v>
      </c>
      <c r="OH25" s="1">
        <f>'Calculation - tariffs vec'!OG$4*'PCE - 2023 - Importcontent'!OH25</f>
        <v>0</v>
      </c>
      <c r="OI25" s="1">
        <f>'Calculation - tariffs vec'!OH$4*'PCE - 2023 - Importcontent'!OI25</f>
        <v>0</v>
      </c>
      <c r="OJ25" s="1">
        <f>'Calculation - tariffs vec'!OI$4*'PCE - 2023 - Importcontent'!OJ25</f>
        <v>0</v>
      </c>
      <c r="OK25" s="1">
        <f>'Calculation - tariffs vec'!OJ$4*'PCE - 2023 - Importcontent'!OK25</f>
        <v>0</v>
      </c>
      <c r="OL25" s="1">
        <f>'Calculation - tariffs vec'!OK$4*'PCE - 2023 - Importcontent'!OL25</f>
        <v>0</v>
      </c>
      <c r="OM25" s="1">
        <f>'Calculation - tariffs vec'!OL$4*'PCE - 2023 - Importcontent'!OM25</f>
        <v>0</v>
      </c>
      <c r="ON25" s="1">
        <f>'Calculation - tariffs vec'!OM$4*'PCE - 2023 - Importcontent'!ON25</f>
        <v>0</v>
      </c>
      <c r="OO25" s="1">
        <f>'Calculation - tariffs vec'!ON$4*'PCE - 2023 - Importcontent'!OO25</f>
        <v>0</v>
      </c>
      <c r="OP25" s="1">
        <f>'Calculation - tariffs vec'!OO$4*'PCE - 2023 - Importcontent'!OP25</f>
        <v>0</v>
      </c>
      <c r="OQ25" s="1">
        <f>'Calculation - tariffs vec'!OP$4*'PCE - 2023 - Importcontent'!OQ25</f>
        <v>0</v>
      </c>
      <c r="OR25" s="1">
        <f>'Calculation - tariffs vec'!OQ$4*'PCE - 2023 - Importcontent'!OR25</f>
        <v>0</v>
      </c>
      <c r="OS25" s="1">
        <f>'Calculation - tariffs vec'!OR$4*'PCE - 2023 - Importcontent'!OS25</f>
        <v>0</v>
      </c>
      <c r="OT25" s="1">
        <f>'Calculation - tariffs vec'!OS$4*'PCE - 2023 - Importcontent'!OT25</f>
        <v>0</v>
      </c>
      <c r="OU25" s="1">
        <f>'Calculation - tariffs vec'!OT$4*'PCE - 2023 - Importcontent'!OU25</f>
        <v>0</v>
      </c>
      <c r="OV25" s="1">
        <f>'Calculation - tariffs vec'!OU$4*'PCE - 2023 - Importcontent'!OV25</f>
        <v>0</v>
      </c>
      <c r="OW25" s="1">
        <f>'Calculation - tariffs vec'!OV$4*'PCE - 2023 - Importcontent'!OW25</f>
        <v>0</v>
      </c>
      <c r="OX25" s="1">
        <f>'Calculation - tariffs vec'!OW$4*'PCE - 2023 - Importcontent'!OX25</f>
        <v>0</v>
      </c>
      <c r="OY25" s="1">
        <f>'Calculation - tariffs vec'!OX$4*'PCE - 2023 - Importcontent'!OY25</f>
        <v>0</v>
      </c>
      <c r="OZ25" s="1">
        <f>'Calculation - tariffs vec'!OY$4*'PCE - 2023 - Importcontent'!OZ25</f>
        <v>0</v>
      </c>
      <c r="PA25" s="1">
        <f>'Calculation - tariffs vec'!OZ$4*'PCE - 2023 - Importcontent'!PA25</f>
        <v>0</v>
      </c>
      <c r="PB25" s="1">
        <f>'Calculation - tariffs vec'!PA$4*'PCE - 2023 - Importcontent'!PB25</f>
        <v>0</v>
      </c>
      <c r="PC25" s="1">
        <f>'Calculation - tariffs vec'!PB$4*'PCE - 2023 - Importcontent'!PC25</f>
        <v>0</v>
      </c>
      <c r="PD25" s="1">
        <f>'Calculation - tariffs vec'!PC$4*'PCE - 2023 - Importcontent'!PD25</f>
        <v>0</v>
      </c>
      <c r="PE25" s="1">
        <f>'Calculation - tariffs vec'!PD$4*'PCE - 2023 - Importcontent'!PE25</f>
        <v>0</v>
      </c>
      <c r="PF25" s="1">
        <f>'Calculation - tariffs vec'!PE$4*'PCE - 2023 - Importcontent'!PF25</f>
        <v>0</v>
      </c>
      <c r="PG25" s="1">
        <f>'Calculation - tariffs vec'!PF$4*'PCE - 2023 - Importcontent'!PG25</f>
        <v>0</v>
      </c>
      <c r="PH25" s="1">
        <f>'Calculation - tariffs vec'!PG$4*'PCE - 2023 - Importcontent'!PH25</f>
        <v>0</v>
      </c>
      <c r="PI25" s="1">
        <f>'Calculation - tariffs vec'!PH$4*'PCE - 2023 - Importcontent'!PI25</f>
        <v>0</v>
      </c>
      <c r="PJ25" s="1">
        <f>'Calculation - tariffs vec'!PI$4*'PCE - 2023 - Importcontent'!PJ25</f>
        <v>0</v>
      </c>
      <c r="PK25" s="1">
        <f>'Calculation - tariffs vec'!PJ$4*'PCE - 2023 - Importcontent'!PK25</f>
        <v>0</v>
      </c>
      <c r="PL25" s="1">
        <f>'Calculation - tariffs vec'!PK$4*'PCE - 2023 - Importcontent'!PL25</f>
        <v>0</v>
      </c>
      <c r="PM25" s="1">
        <f>'Calculation - tariffs vec'!PL$4*'PCE - 2023 - Importcontent'!PM25</f>
        <v>0</v>
      </c>
      <c r="PN25" s="1">
        <f>'Calculation - tariffs vec'!PM$4*'PCE - 2023 - Importcontent'!PN25</f>
        <v>0</v>
      </c>
      <c r="PO25" s="1">
        <f>'Calculation - tariffs vec'!PN$4*'PCE - 2023 - Importcontent'!PO25</f>
        <v>0</v>
      </c>
      <c r="PP25" s="1">
        <f>'Calculation - tariffs vec'!PO$4*'PCE - 2023 - Importcontent'!PP25</f>
        <v>0</v>
      </c>
      <c r="PQ25" s="1">
        <f>'Calculation - tariffs vec'!PP$4*'PCE - 2023 - Importcontent'!PQ25</f>
        <v>0</v>
      </c>
      <c r="PR25" s="1">
        <f>'Calculation - tariffs vec'!PQ$4*'PCE - 2023 - Importcontent'!PR25</f>
        <v>0</v>
      </c>
      <c r="PS25" s="1">
        <f>'Calculation - tariffs vec'!PR$4*'PCE - 2023 - Importcontent'!PS25</f>
        <v>0</v>
      </c>
      <c r="PT25" s="1">
        <f>'Calculation - tariffs vec'!PS$4*'PCE - 2023 - Importcontent'!PT25</f>
        <v>0</v>
      </c>
      <c r="PU25" s="1">
        <f>'Calculation - tariffs vec'!PT$4*'PCE - 2023 - Importcontent'!PU25</f>
        <v>0</v>
      </c>
      <c r="PV25" s="1">
        <f>'Calculation - tariffs vec'!PU$4*'PCE - 2023 - Importcontent'!PV25</f>
        <v>0</v>
      </c>
      <c r="PW25" s="1">
        <f>'Calculation - tariffs vec'!PV$4*'PCE - 2023 - Importcontent'!PW25</f>
        <v>0</v>
      </c>
      <c r="PX25" s="1">
        <f>'Calculation - tariffs vec'!PW$4*'PCE - 2023 - Importcontent'!PX25</f>
        <v>0</v>
      </c>
      <c r="PY25" s="1">
        <f>'Calculation - tariffs vec'!PX$4*'PCE - 2023 - Importcontent'!PY25</f>
        <v>1.271407255063206E-3</v>
      </c>
      <c r="PZ25" s="1">
        <f>'Calculation - tariffs vec'!PY$4*'PCE - 2023 - Importcontent'!PZ25</f>
        <v>1.3169749988287111E-4</v>
      </c>
      <c r="QA25" s="1">
        <f>'Calculation - tariffs vec'!PZ$4*'PCE - 2023 - Importcontent'!QA25</f>
        <v>5.7953738023804498E-3</v>
      </c>
      <c r="QB25" s="1">
        <f>'Calculation - tariffs vec'!QA$4*'PCE - 2023 - Importcontent'!QB25</f>
        <v>1.7243605707803429E-4</v>
      </c>
      <c r="QC25" s="1">
        <f>'Calculation - tariffs vec'!QB$4*'PCE - 2023 - Importcontent'!QC25</f>
        <v>0</v>
      </c>
      <c r="QD25" s="1">
        <f>'Calculation - tariffs vec'!QC$4*'PCE - 2023 - Importcontent'!QD25</f>
        <v>0</v>
      </c>
      <c r="QE25" s="1">
        <f>'Calculation - tariffs vec'!QD$4*'PCE - 2023 - Importcontent'!QE25</f>
        <v>0</v>
      </c>
      <c r="QF25" s="1">
        <f>'Calculation - tariffs vec'!QE$4*'PCE - 2023 - Importcontent'!QF25</f>
        <v>2.9838123864056701E-4</v>
      </c>
      <c r="QG25" s="1">
        <f>'Calculation - tariffs vec'!QF$4*'PCE - 2023 - Importcontent'!QG25</f>
        <v>1.3736111603724539E-3</v>
      </c>
      <c r="QH25" s="1">
        <f>'Calculation - tariffs vec'!QG$4*'PCE - 2023 - Importcontent'!QH25</f>
        <v>5.5597482427327573E-3</v>
      </c>
      <c r="QI25" s="1">
        <f>'Calculation - tariffs vec'!QH$4*'PCE - 2023 - Importcontent'!QI25</f>
        <v>4.4274343710453395E-3</v>
      </c>
      <c r="QJ25" s="1">
        <f>'Calculation - tariffs vec'!QI$4*'PCE - 2023 - Importcontent'!QJ25</f>
        <v>5.4982650438321927E-3</v>
      </c>
      <c r="QK25" s="1">
        <f>'Calculation - tariffs vec'!QJ$4*'PCE - 2023 - Importcontent'!QK25</f>
        <v>1.5896468473642206E-2</v>
      </c>
      <c r="QL25" s="1">
        <f>'Calculation - tariffs vec'!QK$4*'PCE - 2023 - Importcontent'!QL25</f>
        <v>8.0013761092692145E-3</v>
      </c>
      <c r="QM25" s="1">
        <f>'Calculation - tariffs vec'!QL$4*'PCE - 2023 - Importcontent'!QM25</f>
        <v>3.6606931310178198E-2</v>
      </c>
      <c r="QN25" s="1">
        <f>'Calculation - tariffs vec'!QM$4*'PCE - 2023 - Importcontent'!QN25</f>
        <v>2.1656086182066694E-4</v>
      </c>
      <c r="QO25" s="1">
        <f>'Calculation - tariffs vec'!QN$4*'PCE - 2023 - Importcontent'!QO25</f>
        <v>1.386325584105426E-3</v>
      </c>
      <c r="QP25" s="1">
        <f>'Calculation - tariffs vec'!QO$4*'PCE - 2023 - Importcontent'!QP25</f>
        <v>4.8074554305730871E-3</v>
      </c>
      <c r="QQ25" s="1">
        <f>'Calculation - tariffs vec'!QP$4*'PCE - 2023 - Importcontent'!QQ25</f>
        <v>1.6132980354570524E-3</v>
      </c>
      <c r="QR25" s="1">
        <f>'Calculation - tariffs vec'!QQ$4*'PCE - 2023 - Importcontent'!QR25</f>
        <v>5.5708922055011578E-3</v>
      </c>
      <c r="QS25" s="1">
        <f>'Calculation - tariffs vec'!QR$4*'PCE - 2023 - Importcontent'!QS25</f>
        <v>0.25512898265013528</v>
      </c>
      <c r="QT25" s="1">
        <f>'Calculation - tariffs vec'!QS$4*'PCE - 2023 - Importcontent'!QT25</f>
        <v>1.5029210259899335E-3</v>
      </c>
      <c r="QU25" s="1">
        <f>'Calculation - tariffs vec'!QT$4*'PCE - 2023 - Importcontent'!QU25</f>
        <v>2.8955066641785549E-4</v>
      </c>
      <c r="QV25" s="1">
        <f>'Calculation - tariffs vec'!QU$4*'PCE - 2023 - Importcontent'!QV25</f>
        <v>1.6338609210965239E-3</v>
      </c>
      <c r="QW25" s="1">
        <f>'Calculation - tariffs vec'!QV$4*'PCE - 2023 - Importcontent'!QW25</f>
        <v>2.5384340002333251E-3</v>
      </c>
      <c r="QX25" s="1">
        <f>'Calculation - tariffs vec'!QW$4*'PCE - 2023 - Importcontent'!QX25</f>
        <v>3.0332374016024274E-3</v>
      </c>
      <c r="QY25" s="1">
        <f>'Calculation - tariffs vec'!QX$4*'PCE - 2023 - Importcontent'!QY25</f>
        <v>0</v>
      </c>
      <c r="QZ25" s="1">
        <f>'Calculation - tariffs vec'!QY$4*'PCE - 2023 - Importcontent'!QZ25</f>
        <v>0</v>
      </c>
      <c r="RA25" s="1">
        <f>'Calculation - tariffs vec'!QZ$4*'PCE - 2023 - Importcontent'!RA25</f>
        <v>0</v>
      </c>
      <c r="RB25" s="1">
        <f>'Calculation - tariffs vec'!RA$4*'PCE - 2023 - Importcontent'!RB25</f>
        <v>0</v>
      </c>
      <c r="RC25" s="1">
        <f>'Calculation - tariffs vec'!RB$4*'PCE - 2023 - Importcontent'!RC25</f>
        <v>0</v>
      </c>
      <c r="RD25" s="1">
        <f>'Calculation - tariffs vec'!RC$4*'PCE - 2023 - Importcontent'!RD25</f>
        <v>0</v>
      </c>
      <c r="RE25" s="1">
        <f>'Calculation - tariffs vec'!RD$4*'PCE - 2023 - Importcontent'!RE25</f>
        <v>0</v>
      </c>
      <c r="RF25" s="1">
        <f>'Calculation - tariffs vec'!RE$4*'PCE - 2023 - Importcontent'!RF25</f>
        <v>0</v>
      </c>
      <c r="RG25" s="1">
        <f>'Calculation - tariffs vec'!RF$4*'PCE - 2023 - Importcontent'!RG25</f>
        <v>0</v>
      </c>
      <c r="RH25" s="1">
        <f>'Calculation - tariffs vec'!RG$4*'PCE - 2023 - Importcontent'!RH25</f>
        <v>0</v>
      </c>
      <c r="RI25" s="1">
        <f>'Calculation - tariffs vec'!RH$4*'PCE - 2023 - Importcontent'!RI25</f>
        <v>0</v>
      </c>
      <c r="RJ25" s="1">
        <f>'Calculation - tariffs vec'!RI$4*'PCE - 2023 - Importcontent'!RJ25</f>
        <v>0</v>
      </c>
      <c r="RK25" s="1">
        <f>'Calculation - tariffs vec'!RJ$4*'PCE - 2023 - Importcontent'!RK25</f>
        <v>0</v>
      </c>
      <c r="RL25" s="1">
        <f>'Calculation - tariffs vec'!RK$4*'PCE - 2023 - Importcontent'!RL25</f>
        <v>0</v>
      </c>
      <c r="RM25" s="1">
        <f>'Calculation - tariffs vec'!RL$4*'PCE - 2023 - Importcontent'!RM25</f>
        <v>0</v>
      </c>
      <c r="RN25" s="1">
        <f>'Calculation - tariffs vec'!RM$4*'PCE - 2023 - Importcontent'!RN25</f>
        <v>0</v>
      </c>
      <c r="RO25" s="1">
        <f>'Calculation - tariffs vec'!RN$4*'PCE - 2023 - Importcontent'!RO25</f>
        <v>0</v>
      </c>
      <c r="RP25" s="1">
        <f>'Calculation - tariffs vec'!RO$4*'PCE - 2023 - Importcontent'!RP25</f>
        <v>0</v>
      </c>
      <c r="RQ25" s="1">
        <f>'Calculation - tariffs vec'!RP$4*'PCE - 2023 - Importcontent'!RQ25</f>
        <v>0</v>
      </c>
      <c r="RR25" s="1">
        <f>'Calculation - tariffs vec'!RQ$4*'PCE - 2023 - Importcontent'!RR25</f>
        <v>0</v>
      </c>
      <c r="RS25" s="1">
        <f>'Calculation - tariffs vec'!RR$4*'PCE - 2023 - Importcontent'!RS25</f>
        <v>0</v>
      </c>
      <c r="RT25" s="1">
        <f>'Calculation - tariffs vec'!RS$4*'PCE - 2023 - Importcontent'!RT25</f>
        <v>0</v>
      </c>
      <c r="RU25" s="1">
        <f>'Calculation - tariffs vec'!RT$4*'PCE - 2023 - Importcontent'!RU25</f>
        <v>0</v>
      </c>
      <c r="RV25" s="1">
        <f>'Calculation - tariffs vec'!RU$4*'PCE - 2023 - Importcontent'!RV25</f>
        <v>0</v>
      </c>
      <c r="RW25" s="1">
        <f>'Calculation - tariffs vec'!RV$4*'PCE - 2023 - Importcontent'!RW25</f>
        <v>0</v>
      </c>
      <c r="RX25" s="1">
        <f>'Calculation - tariffs vec'!RW$4*'PCE - 2023 - Importcontent'!RX25</f>
        <v>0</v>
      </c>
      <c r="RY25" s="1">
        <f>'Calculation - tariffs vec'!RX$4*'PCE - 2023 - Importcontent'!RY25</f>
        <v>0</v>
      </c>
      <c r="RZ25" s="1">
        <f>'Calculation - tariffs vec'!RY$4*'PCE - 2023 - Importcontent'!RZ25</f>
        <v>0</v>
      </c>
      <c r="SA25" s="1">
        <f>'Calculation - tariffs vec'!RZ$4*'PCE - 2023 - Importcontent'!SA25</f>
        <v>0</v>
      </c>
      <c r="SB25" s="1">
        <f>'Calculation - tariffs vec'!SA$4*'PCE - 2023 - Importcontent'!SB25</f>
        <v>0</v>
      </c>
      <c r="SC25" s="1">
        <f>'Calculation - tariffs vec'!SB$4*'PCE - 2023 - Importcontent'!SC25</f>
        <v>0</v>
      </c>
      <c r="SD25" s="1">
        <f>'Calculation - tariffs vec'!SC$4*'PCE - 2023 - Importcontent'!SD25</f>
        <v>0</v>
      </c>
      <c r="SE25" s="1">
        <f>'Calculation - tariffs vec'!SD$4*'PCE - 2023 - Importcontent'!SE25</f>
        <v>0</v>
      </c>
      <c r="SF25" s="1">
        <f>'Calculation - tariffs vec'!SE$4*'PCE - 2023 - Importcontent'!SF25</f>
        <v>0</v>
      </c>
      <c r="SG25" s="1">
        <f>'Calculation - tariffs vec'!SF$4*'PCE - 2023 - Importcontent'!SG25</f>
        <v>0</v>
      </c>
      <c r="SH25" s="1">
        <f>'Calculation - tariffs vec'!SG$4*'PCE - 2023 - Importcontent'!SH25</f>
        <v>0</v>
      </c>
      <c r="SI25" s="1">
        <f>'Calculation - tariffs vec'!SH$4*'PCE - 2023 - Importcontent'!SI25</f>
        <v>0</v>
      </c>
      <c r="SJ25" s="1">
        <f>'Calculation - tariffs vec'!SI$4*'PCE - 2023 - Importcontent'!SJ25</f>
        <v>0</v>
      </c>
      <c r="SK25" s="1">
        <f>'Calculation - tariffs vec'!SJ$4*'PCE - 2023 - Importcontent'!SK25</f>
        <v>0</v>
      </c>
      <c r="SL25" s="1">
        <f>'Calculation - tariffs vec'!SK$4*'PCE - 2023 - Importcontent'!SL25</f>
        <v>0</v>
      </c>
      <c r="SM25" s="1">
        <f>'Calculation - tariffs vec'!SL$4*'PCE - 2023 - Importcontent'!SM25</f>
        <v>0</v>
      </c>
      <c r="SN25" s="1">
        <f>'Calculation - tariffs vec'!SM$4*'PCE - 2023 - Importcontent'!SN25</f>
        <v>0</v>
      </c>
      <c r="SO25" s="1">
        <f>'Calculation - tariffs vec'!SN$4*'PCE - 2023 - Importcontent'!SO25</f>
        <v>0</v>
      </c>
      <c r="SP25" s="1">
        <f>'Calculation - tariffs vec'!SO$4*'PCE - 2023 - Importcontent'!SP25</f>
        <v>0</v>
      </c>
      <c r="SQ25" s="1">
        <f>'Calculation - tariffs vec'!SP$4*'PCE - 2023 - Importcontent'!SQ25</f>
        <v>0</v>
      </c>
      <c r="SR25" s="1">
        <f>'Calculation - tariffs vec'!SQ$4*'PCE - 2023 - Importcontent'!SR25</f>
        <v>0</v>
      </c>
      <c r="SS25" s="1">
        <f>'Calculation - tariffs vec'!SR$4*'PCE - 2023 - Importcontent'!SS25</f>
        <v>0</v>
      </c>
      <c r="ST25" s="1">
        <f>'Calculation - tariffs vec'!SS$4*'PCE - 2023 - Importcontent'!ST25</f>
        <v>1.7777874261138272E-3</v>
      </c>
      <c r="SU25" s="1">
        <f>'Calculation - tariffs vec'!ST$4*'PCE - 2023 - Importcontent'!SU25</f>
        <v>1.5351422542871516E-3</v>
      </c>
      <c r="SV25" s="1">
        <f>'Calculation - tariffs vec'!SU$4*'PCE - 2023 - Importcontent'!SV25</f>
        <v>1.5798108978902464E-2</v>
      </c>
      <c r="SW25" s="1">
        <f>'Calculation - tariffs vec'!SV$4*'PCE - 2023 - Importcontent'!SW25</f>
        <v>1.43189535232515E-3</v>
      </c>
      <c r="SX25" s="1">
        <f>'Calculation - tariffs vec'!SW$4*'PCE - 2023 - Importcontent'!SX25</f>
        <v>0</v>
      </c>
      <c r="SY25" s="1">
        <f>'Calculation - tariffs vec'!SX$4*'PCE - 2023 - Importcontent'!SY25</f>
        <v>0</v>
      </c>
      <c r="SZ25" s="1">
        <f>'Calculation - tariffs vec'!SY$4*'PCE - 2023 - Importcontent'!SZ25</f>
        <v>0</v>
      </c>
      <c r="TA25" s="1">
        <f>'Calculation - tariffs vec'!SZ$4*'PCE - 2023 - Importcontent'!TA25</f>
        <v>1.6786369542129875E-3</v>
      </c>
      <c r="TB25" s="1">
        <f>'Calculation - tariffs vec'!TA$4*'PCE - 2023 - Importcontent'!TB25</f>
        <v>1.5253794561733696E-3</v>
      </c>
      <c r="TC25" s="1">
        <f>'Calculation - tariffs vec'!TB$4*'PCE - 2023 - Importcontent'!TC25</f>
        <v>2.4447413430749042E-2</v>
      </c>
      <c r="TD25" s="1">
        <f>'Calculation - tariffs vec'!TC$4*'PCE - 2023 - Importcontent'!TD25</f>
        <v>4.6422790373889999E-3</v>
      </c>
      <c r="TE25" s="1">
        <f>'Calculation - tariffs vec'!TD$4*'PCE - 2023 - Importcontent'!TE25</f>
        <v>4.5675866740854101E-3</v>
      </c>
      <c r="TF25" s="1">
        <f>'Calculation - tariffs vec'!TE$4*'PCE - 2023 - Importcontent'!TF25</f>
        <v>2.3687385998879408E-2</v>
      </c>
      <c r="TG25" s="1">
        <f>'Calculation - tariffs vec'!TF$4*'PCE - 2023 - Importcontent'!TG25</f>
        <v>3.3814647795730977E-3</v>
      </c>
      <c r="TH25" s="1">
        <f>'Calculation - tariffs vec'!TG$4*'PCE - 2023 - Importcontent'!TH25</f>
        <v>5.0778677891677726E-3</v>
      </c>
      <c r="TI25" s="1">
        <f>'Calculation - tariffs vec'!TH$4*'PCE - 2023 - Importcontent'!TI25</f>
        <v>3.1486738585531149E-4</v>
      </c>
      <c r="TJ25" s="1">
        <f>'Calculation - tariffs vec'!TI$4*'PCE - 2023 - Importcontent'!TJ25</f>
        <v>1.1388493892746619E-3</v>
      </c>
      <c r="TK25" s="1">
        <f>'Calculation - tariffs vec'!TJ$4*'PCE - 2023 - Importcontent'!TK25</f>
        <v>1.1210454990609235E-2</v>
      </c>
      <c r="TL25" s="1">
        <f>'Calculation - tariffs vec'!TK$4*'PCE - 2023 - Importcontent'!TL25</f>
        <v>2.4621702122731457E-3</v>
      </c>
      <c r="TM25" s="1">
        <f>'Calculation - tariffs vec'!TL$4*'PCE - 2023 - Importcontent'!TM25</f>
        <v>1.5684556825323884E-2</v>
      </c>
      <c r="TN25" s="1">
        <f>'Calculation - tariffs vec'!TM$4*'PCE - 2023 - Importcontent'!TN25</f>
        <v>1.4091463982470191</v>
      </c>
      <c r="TO25" s="1">
        <f>'Calculation - tariffs vec'!TN$4*'PCE - 2023 - Importcontent'!TO25</f>
        <v>2.7610665135990352E-3</v>
      </c>
      <c r="TP25" s="1">
        <f>'Calculation - tariffs vec'!TO$4*'PCE - 2023 - Importcontent'!TP25</f>
        <v>1.712611374131638E-4</v>
      </c>
      <c r="TQ25" s="1">
        <f>'Calculation - tariffs vec'!TP$4*'PCE - 2023 - Importcontent'!TQ25</f>
        <v>9.3478917615911344E-3</v>
      </c>
      <c r="TR25" s="1">
        <f>'Calculation - tariffs vec'!TQ$4*'PCE - 2023 - Importcontent'!TR25</f>
        <v>1.6771742128650655E-2</v>
      </c>
      <c r="TS25" s="1">
        <f>'Calculation - tariffs vec'!TR$4*'PCE - 2023 - Importcontent'!TS25</f>
        <v>4.2726408352443453E-3</v>
      </c>
      <c r="TT25" s="1">
        <f>'Calculation - tariffs vec'!TS$4*'PCE - 2023 - Importcontent'!TT25</f>
        <v>0</v>
      </c>
      <c r="TU25" s="1">
        <f>'Calculation - tariffs vec'!TT$4*'PCE - 2023 - Importcontent'!TU25</f>
        <v>0</v>
      </c>
      <c r="TV25" s="1">
        <f>'Calculation - tariffs vec'!TU$4*'PCE - 2023 - Importcontent'!TV25</f>
        <v>0</v>
      </c>
      <c r="TW25" s="1">
        <f>'Calculation - tariffs vec'!TV$4*'PCE - 2023 - Importcontent'!TW25</f>
        <v>0</v>
      </c>
      <c r="TX25" s="1">
        <f>'Calculation - tariffs vec'!TW$4*'PCE - 2023 - Importcontent'!TX25</f>
        <v>0</v>
      </c>
      <c r="TY25" s="1">
        <f>'Calculation - tariffs vec'!TX$4*'PCE - 2023 - Importcontent'!TY25</f>
        <v>0</v>
      </c>
      <c r="TZ25" s="1">
        <f>'Calculation - tariffs vec'!TY$4*'PCE - 2023 - Importcontent'!TZ25</f>
        <v>0</v>
      </c>
      <c r="UA25" s="1">
        <f>'Calculation - tariffs vec'!TZ$4*'PCE - 2023 - Importcontent'!UA25</f>
        <v>0</v>
      </c>
      <c r="UB25" s="1">
        <f>'Calculation - tariffs vec'!UA$4*'PCE - 2023 - Importcontent'!UB25</f>
        <v>0</v>
      </c>
      <c r="UC25" s="1">
        <f>'Calculation - tariffs vec'!UB$4*'PCE - 2023 - Importcontent'!UC25</f>
        <v>0</v>
      </c>
      <c r="UD25" s="1">
        <f>'Calculation - tariffs vec'!UC$4*'PCE - 2023 - Importcontent'!UD25</f>
        <v>0</v>
      </c>
      <c r="UE25" s="1">
        <f>'Calculation - tariffs vec'!UD$4*'PCE - 2023 - Importcontent'!UE25</f>
        <v>0</v>
      </c>
      <c r="UF25" s="1">
        <f>'Calculation - tariffs vec'!UE$4*'PCE - 2023 - Importcontent'!UF25</f>
        <v>0</v>
      </c>
      <c r="UG25" s="1">
        <f>'Calculation - tariffs vec'!UF$4*'PCE - 2023 - Importcontent'!UG25</f>
        <v>0</v>
      </c>
      <c r="UH25" s="1">
        <f>'Calculation - tariffs vec'!UG$4*'PCE - 2023 - Importcontent'!UH25</f>
        <v>0</v>
      </c>
      <c r="UI25" s="1">
        <f>'Calculation - tariffs vec'!UH$4*'PCE - 2023 - Importcontent'!UI25</f>
        <v>0</v>
      </c>
      <c r="UJ25" s="1">
        <f>'Calculation - tariffs vec'!UI$4*'PCE - 2023 - Importcontent'!UJ25</f>
        <v>0</v>
      </c>
      <c r="UK25" s="1">
        <f>'Calculation - tariffs vec'!UJ$4*'PCE - 2023 - Importcontent'!UK25</f>
        <v>0</v>
      </c>
      <c r="UL25" s="1">
        <f>'Calculation - tariffs vec'!UK$4*'PCE - 2023 - Importcontent'!UL25</f>
        <v>0</v>
      </c>
      <c r="UM25" s="1">
        <f>'Calculation - tariffs vec'!UL$4*'PCE - 2023 - Importcontent'!UM25</f>
        <v>0</v>
      </c>
      <c r="UN25" s="1">
        <f>'Calculation - tariffs vec'!UM$4*'PCE - 2023 - Importcontent'!UN25</f>
        <v>0</v>
      </c>
      <c r="UO25" s="1">
        <f>'Calculation - tariffs vec'!UN$4*'PCE - 2023 - Importcontent'!UO25</f>
        <v>0</v>
      </c>
      <c r="UP25" s="1">
        <f>'Calculation - tariffs vec'!UO$4*'PCE - 2023 - Importcontent'!UP25</f>
        <v>0</v>
      </c>
      <c r="UQ25" s="1">
        <f>'Calculation - tariffs vec'!UP$4*'PCE - 2023 - Importcontent'!UQ25</f>
        <v>0</v>
      </c>
      <c r="UR25" s="1">
        <f>'Calculation - tariffs vec'!UQ$4*'PCE - 2023 - Importcontent'!UR25</f>
        <v>0</v>
      </c>
      <c r="US25" s="1">
        <f>'Calculation - tariffs vec'!UR$4*'PCE - 2023 - Importcontent'!US25</f>
        <v>0</v>
      </c>
      <c r="UT25" s="1">
        <f>'Calculation - tariffs vec'!US$4*'PCE - 2023 - Importcontent'!UT25</f>
        <v>0</v>
      </c>
      <c r="UU25" s="1">
        <f>'Calculation - tariffs vec'!UT$4*'PCE - 2023 - Importcontent'!UU25</f>
        <v>0</v>
      </c>
      <c r="UV25" s="1">
        <f>'Calculation - tariffs vec'!UU$4*'PCE - 2023 - Importcontent'!UV25</f>
        <v>0</v>
      </c>
      <c r="UW25" s="1">
        <f>'Calculation - tariffs vec'!UV$4*'PCE - 2023 - Importcontent'!UW25</f>
        <v>0</v>
      </c>
      <c r="UX25" s="1">
        <f>'Calculation - tariffs vec'!UW$4*'PCE - 2023 - Importcontent'!UX25</f>
        <v>0</v>
      </c>
      <c r="UY25" s="1">
        <f>'Calculation - tariffs vec'!UX$4*'PCE - 2023 - Importcontent'!UY25</f>
        <v>0</v>
      </c>
      <c r="UZ25" s="1">
        <f>'Calculation - tariffs vec'!UY$4*'PCE - 2023 - Importcontent'!UZ25</f>
        <v>0</v>
      </c>
      <c r="VA25" s="1">
        <f>'Calculation - tariffs vec'!UZ$4*'PCE - 2023 - Importcontent'!VA25</f>
        <v>0</v>
      </c>
      <c r="VB25" s="1">
        <f>'Calculation - tariffs vec'!VA$4*'PCE - 2023 - Importcontent'!VB25</f>
        <v>0</v>
      </c>
      <c r="VC25" s="1">
        <f>'Calculation - tariffs vec'!VB$4*'PCE - 2023 - Importcontent'!VC25</f>
        <v>0</v>
      </c>
      <c r="VD25" s="1">
        <f>'Calculation - tariffs vec'!VC$4*'PCE - 2023 - Importcontent'!VD25</f>
        <v>0</v>
      </c>
      <c r="VE25" s="1">
        <f>'Calculation - tariffs vec'!VD$4*'PCE - 2023 - Importcontent'!VE25</f>
        <v>0</v>
      </c>
      <c r="VF25" s="1">
        <f>'Calculation - tariffs vec'!VE$4*'PCE - 2023 - Importcontent'!VF25</f>
        <v>0</v>
      </c>
      <c r="VG25" s="1">
        <f>'Calculation - tariffs vec'!VF$4*'PCE - 2023 - Importcontent'!VG25</f>
        <v>0</v>
      </c>
      <c r="VH25" s="1">
        <f>'Calculation - tariffs vec'!VG$4*'PCE - 2023 - Importcontent'!VH25</f>
        <v>0</v>
      </c>
      <c r="VI25" s="1">
        <f>'Calculation - tariffs vec'!VH$4*'PCE - 2023 - Importcontent'!VI25</f>
        <v>0</v>
      </c>
      <c r="VJ25" s="1">
        <f>'Calculation - tariffs vec'!VI$4*'PCE - 2023 - Importcontent'!VJ25</f>
        <v>0</v>
      </c>
      <c r="VK25" s="1">
        <f>'Calculation - tariffs vec'!VJ$4*'PCE - 2023 - Importcontent'!VK25</f>
        <v>0</v>
      </c>
      <c r="VL25" s="1">
        <f>'Calculation - tariffs vec'!VK$4*'PCE - 2023 - Importcontent'!VL25</f>
        <v>0</v>
      </c>
      <c r="VM25" s="1">
        <f>'Calculation - tariffs vec'!VL$4*'PCE - 2023 - Importcontent'!VM25</f>
        <v>0</v>
      </c>
      <c r="VN25" s="1">
        <f>'Calculation - tariffs vec'!VM$4*'PCE - 2023 - Importcontent'!VN25</f>
        <v>0</v>
      </c>
      <c r="VO25" s="1">
        <f>'Calculation - tariffs vec'!VN$4*'PCE - 2023 - Importcontent'!VO25</f>
        <v>1.8928365203511776E-5</v>
      </c>
      <c r="VP25" s="1">
        <f>'Calculation - tariffs vec'!VO$4*'PCE - 2023 - Importcontent'!VP25</f>
        <v>6.1319501018627853E-6</v>
      </c>
      <c r="VQ25" s="1">
        <f>'Calculation - tariffs vec'!VP$4*'PCE - 2023 - Importcontent'!VQ25</f>
        <v>3.4090416722470322E-4</v>
      </c>
      <c r="VR25" s="1">
        <f>'Calculation - tariffs vec'!VQ$4*'PCE - 2023 - Importcontent'!VR25</f>
        <v>6.671540401826372E-6</v>
      </c>
      <c r="VS25" s="1">
        <f>'Calculation - tariffs vec'!VR$4*'PCE - 2023 - Importcontent'!VS25</f>
        <v>0</v>
      </c>
      <c r="VT25" s="1">
        <f>'Calculation - tariffs vec'!VS$4*'PCE - 2023 - Importcontent'!VT25</f>
        <v>0</v>
      </c>
      <c r="VU25" s="1">
        <f>'Calculation - tariffs vec'!VT$4*'PCE - 2023 - Importcontent'!VU25</f>
        <v>0</v>
      </c>
      <c r="VV25" s="1">
        <f>'Calculation - tariffs vec'!VU$4*'PCE - 2023 - Importcontent'!VV25</f>
        <v>8.8897646942029136E-6</v>
      </c>
      <c r="VW25" s="1">
        <f>'Calculation - tariffs vec'!VV$4*'PCE - 2023 - Importcontent'!VW25</f>
        <v>7.2758398962524405E-5</v>
      </c>
      <c r="VX25" s="1">
        <f>'Calculation - tariffs vec'!VW$4*'PCE - 2023 - Importcontent'!VX25</f>
        <v>9.6817551305263894E-4</v>
      </c>
      <c r="VY25" s="1">
        <f>'Calculation - tariffs vec'!VX$4*'PCE - 2023 - Importcontent'!VY25</f>
        <v>6.0495030454704799E-4</v>
      </c>
      <c r="VZ25" s="1">
        <f>'Calculation - tariffs vec'!VY$4*'PCE - 2023 - Importcontent'!VZ25</f>
        <v>1.7162995253793792E-3</v>
      </c>
      <c r="WA25" s="1">
        <f>'Calculation - tariffs vec'!VZ$4*'PCE - 2023 - Importcontent'!WA25</f>
        <v>9.1499920417930172E-4</v>
      </c>
      <c r="WB25" s="1">
        <f>'Calculation - tariffs vec'!WA$4*'PCE - 2023 - Importcontent'!WB25</f>
        <v>3.75764766567953E-4</v>
      </c>
      <c r="WC25" s="1">
        <f>'Calculation - tariffs vec'!WB$4*'PCE - 2023 - Importcontent'!WC25</f>
        <v>5.9269765967812798E-4</v>
      </c>
      <c r="WD25" s="1">
        <f>'Calculation - tariffs vec'!WC$4*'PCE - 2023 - Importcontent'!WD25</f>
        <v>1.9705814994628855E-4</v>
      </c>
      <c r="WE25" s="1">
        <f>'Calculation - tariffs vec'!WD$4*'PCE - 2023 - Importcontent'!WE25</f>
        <v>9.7109727408301448E-5</v>
      </c>
      <c r="WF25" s="1">
        <f>'Calculation - tariffs vec'!WE$4*'PCE - 2023 - Importcontent'!WF25</f>
        <v>7.7621241848553786E-4</v>
      </c>
      <c r="WG25" s="1">
        <f>'Calculation - tariffs vec'!WF$4*'PCE - 2023 - Importcontent'!WG25</f>
        <v>1.7312605474038658E-4</v>
      </c>
      <c r="WH25" s="1">
        <f>'Calculation - tariffs vec'!WG$4*'PCE - 2023 - Importcontent'!WH25</f>
        <v>8.3799888657607119E-4</v>
      </c>
      <c r="WI25" s="1">
        <f>'Calculation - tariffs vec'!WH$4*'PCE - 2023 - Importcontent'!WI25</f>
        <v>1.2642309573601251E-2</v>
      </c>
      <c r="WJ25" s="1">
        <f>'Calculation - tariffs vec'!WI$4*'PCE - 2023 - Importcontent'!WJ25</f>
        <v>2.8793940640438803E-4</v>
      </c>
      <c r="WK25" s="1">
        <f>'Calculation - tariffs vec'!WJ$4*'PCE - 2023 - Importcontent'!WK25</f>
        <v>2.0577950460041794E-4</v>
      </c>
      <c r="WL25" s="1">
        <f>'Calculation - tariffs vec'!WK$4*'PCE - 2023 - Importcontent'!WL25</f>
        <v>7.5096442103614032E-4</v>
      </c>
      <c r="WM25" s="1">
        <f>'Calculation - tariffs vec'!WL$4*'PCE - 2023 - Importcontent'!WM25</f>
        <v>2.8444190914693698E-3</v>
      </c>
      <c r="WN25" s="1">
        <f>'Calculation - tariffs vec'!WM$4*'PCE - 2023 - Importcontent'!WN25</f>
        <v>2.6604868901379622E-4</v>
      </c>
      <c r="WO25" s="1">
        <f>'Calculation - tariffs vec'!WN$4*'PCE - 2023 - Importcontent'!WO25</f>
        <v>0</v>
      </c>
      <c r="WP25" s="1">
        <f>'Calculation - tariffs vec'!WO$4*'PCE - 2023 - Importcontent'!WP25</f>
        <v>0</v>
      </c>
      <c r="WQ25" s="1">
        <f>'Calculation - tariffs vec'!WP$4*'PCE - 2023 - Importcontent'!WQ25</f>
        <v>0</v>
      </c>
      <c r="WR25" s="1">
        <f>'Calculation - tariffs vec'!WQ$4*'PCE - 2023 - Importcontent'!WR25</f>
        <v>0</v>
      </c>
      <c r="WS25" s="1">
        <f>'Calculation - tariffs vec'!WR$4*'PCE - 2023 - Importcontent'!WS25</f>
        <v>0</v>
      </c>
      <c r="WT25" s="1">
        <f>'Calculation - tariffs vec'!WS$4*'PCE - 2023 - Importcontent'!WT25</f>
        <v>0</v>
      </c>
      <c r="WU25" s="1">
        <f>'Calculation - tariffs vec'!WT$4*'PCE - 2023 - Importcontent'!WU25</f>
        <v>0</v>
      </c>
      <c r="WV25" s="1">
        <f>'Calculation - tariffs vec'!WU$4*'PCE - 2023 - Importcontent'!WV25</f>
        <v>0</v>
      </c>
      <c r="WW25" s="1">
        <f>'Calculation - tariffs vec'!WV$4*'PCE - 2023 - Importcontent'!WW25</f>
        <v>0</v>
      </c>
      <c r="WX25" s="1">
        <f>'Calculation - tariffs vec'!WW$4*'PCE - 2023 - Importcontent'!WX25</f>
        <v>0</v>
      </c>
      <c r="WY25" s="1">
        <f>'Calculation - tariffs vec'!WX$4*'PCE - 2023 - Importcontent'!WY25</f>
        <v>0</v>
      </c>
      <c r="WZ25" s="1">
        <f>'Calculation - tariffs vec'!WY$4*'PCE - 2023 - Importcontent'!WZ25</f>
        <v>0</v>
      </c>
      <c r="XA25" s="1">
        <f>'Calculation - tariffs vec'!WZ$4*'PCE - 2023 - Importcontent'!XA25</f>
        <v>0</v>
      </c>
      <c r="XB25" s="1">
        <f>'Calculation - tariffs vec'!XA$4*'PCE - 2023 - Importcontent'!XB25</f>
        <v>0</v>
      </c>
      <c r="XC25" s="1">
        <f>'Calculation - tariffs vec'!XB$4*'PCE - 2023 - Importcontent'!XC25</f>
        <v>0</v>
      </c>
      <c r="XD25" s="1">
        <f>'Calculation - tariffs vec'!XC$4*'PCE - 2023 - Importcontent'!XD25</f>
        <v>0</v>
      </c>
      <c r="XE25" s="1">
        <f>'Calculation - tariffs vec'!XD$4*'PCE - 2023 - Importcontent'!XE25</f>
        <v>0</v>
      </c>
      <c r="XF25" s="1">
        <f>'Calculation - tariffs vec'!XE$4*'PCE - 2023 - Importcontent'!XF25</f>
        <v>0</v>
      </c>
      <c r="XG25" s="1">
        <f>'Calculation - tariffs vec'!XF$4*'PCE - 2023 - Importcontent'!XG25</f>
        <v>0</v>
      </c>
      <c r="XH25" s="1">
        <f>'Calculation - tariffs vec'!XG$4*'PCE - 2023 - Importcontent'!XH25</f>
        <v>0</v>
      </c>
      <c r="XI25" s="1">
        <f>'Calculation - tariffs vec'!XH$4*'PCE - 2023 - Importcontent'!XI25</f>
        <v>0</v>
      </c>
      <c r="XJ25" s="1">
        <f>'Calculation - tariffs vec'!XI$4*'PCE - 2023 - Importcontent'!XJ25</f>
        <v>0</v>
      </c>
      <c r="XK25" s="1">
        <f>'Calculation - tariffs vec'!XJ$4*'PCE - 2023 - Importcontent'!XK25</f>
        <v>0</v>
      </c>
      <c r="XL25" s="1">
        <f>'Calculation - tariffs vec'!XK$4*'PCE - 2023 - Importcontent'!XL25</f>
        <v>0</v>
      </c>
      <c r="XM25" s="1">
        <f>'Calculation - tariffs vec'!XL$4*'PCE - 2023 - Importcontent'!XM25</f>
        <v>0</v>
      </c>
      <c r="XN25" s="1">
        <f>'Calculation - tariffs vec'!XM$4*'PCE - 2023 - Importcontent'!XN25</f>
        <v>0</v>
      </c>
      <c r="XO25" s="1">
        <f>'Calculation - tariffs vec'!XN$4*'PCE - 2023 - Importcontent'!XO25</f>
        <v>0</v>
      </c>
      <c r="XP25" s="1">
        <f>'Calculation - tariffs vec'!XO$4*'PCE - 2023 - Importcontent'!XP25</f>
        <v>0</v>
      </c>
      <c r="XQ25" s="1">
        <f>'Calculation - tariffs vec'!XP$4*'PCE - 2023 - Importcontent'!XQ25</f>
        <v>0</v>
      </c>
      <c r="XR25" s="1">
        <f>'Calculation - tariffs vec'!XQ$4*'PCE - 2023 - Importcontent'!XR25</f>
        <v>0</v>
      </c>
      <c r="XS25" s="1">
        <f>'Calculation - tariffs vec'!XR$4*'PCE - 2023 - Importcontent'!XS25</f>
        <v>0</v>
      </c>
      <c r="XT25" s="1">
        <f>'Calculation - tariffs vec'!XS$4*'PCE - 2023 - Importcontent'!XT25</f>
        <v>0</v>
      </c>
      <c r="XU25" s="1">
        <f>'Calculation - tariffs vec'!XT$4*'PCE - 2023 - Importcontent'!XU25</f>
        <v>0</v>
      </c>
      <c r="XV25" s="1">
        <f>'Calculation - tariffs vec'!XU$4*'PCE - 2023 - Importcontent'!XV25</f>
        <v>0</v>
      </c>
      <c r="XW25" s="1">
        <f>'Calculation - tariffs vec'!XV$4*'PCE - 2023 - Importcontent'!XW25</f>
        <v>0</v>
      </c>
      <c r="XX25" s="1">
        <f>'Calculation - tariffs vec'!XW$4*'PCE - 2023 - Importcontent'!XX25</f>
        <v>0</v>
      </c>
      <c r="XY25" s="1">
        <f>'Calculation - tariffs vec'!XX$4*'PCE - 2023 - Importcontent'!XY25</f>
        <v>0</v>
      </c>
      <c r="XZ25" s="1">
        <f>'Calculation - tariffs vec'!XY$4*'PCE - 2023 - Importcontent'!XZ25</f>
        <v>0</v>
      </c>
      <c r="YA25" s="1">
        <f>'Calculation - tariffs vec'!XZ$4*'PCE - 2023 - Importcontent'!YA25</f>
        <v>0</v>
      </c>
      <c r="YB25" s="1">
        <f>'Calculation - tariffs vec'!YA$4*'PCE - 2023 - Importcontent'!YB25</f>
        <v>0</v>
      </c>
      <c r="YC25" s="1">
        <f>'Calculation - tariffs vec'!YB$4*'PCE - 2023 - Importcontent'!YC25</f>
        <v>0</v>
      </c>
      <c r="YD25" s="1">
        <f>'Calculation - tariffs vec'!YC$4*'PCE - 2023 - Importcontent'!YD25</f>
        <v>0</v>
      </c>
      <c r="YE25" s="1">
        <f>'Calculation - tariffs vec'!YD$4*'PCE - 2023 - Importcontent'!YE25</f>
        <v>0</v>
      </c>
      <c r="YF25" s="1">
        <f>'Calculation - tariffs vec'!YE$4*'PCE - 2023 - Importcontent'!YF25</f>
        <v>0</v>
      </c>
      <c r="YG25" s="1">
        <f>'Calculation - tariffs vec'!YF$4*'PCE - 2023 - Importcontent'!YG25</f>
        <v>0</v>
      </c>
      <c r="YH25" s="1">
        <f>'Calculation - tariffs vec'!YG$4*'PCE - 2023 - Importcontent'!YH25</f>
        <v>0</v>
      </c>
      <c r="YI25" s="1">
        <f>'Calculation - tariffs vec'!YH$4*'PCE - 2023 - Importcontent'!YI25</f>
        <v>0</v>
      </c>
    </row>
    <row r="26" spans="1:659" ht="15" customHeight="1" x14ac:dyDescent="0.25">
      <c r="A26" s="1">
        <f>'PCE - 2023 - Importcontent'!A26</f>
        <v>33</v>
      </c>
      <c r="B26" s="1" t="str">
        <f>'PCE - 2023 - Importcontent'!B26</f>
        <v xml:space="preserve">Mens and boys clothing </v>
      </c>
      <c r="C26" s="1">
        <f>'Calculation - tariffs vec'!B$4*'PCE - 2023 - Importcontent'!C26</f>
        <v>4.9015559604417868E-4</v>
      </c>
      <c r="D26" s="1">
        <f>'Calculation - tariffs vec'!C$4*'PCE - 2023 - Importcontent'!D26</f>
        <v>6.5916288592992949E-4</v>
      </c>
      <c r="E26" s="1">
        <f>'Calculation - tariffs vec'!D$4*'PCE - 2023 - Importcontent'!E26</f>
        <v>2.8048808751407174E-2</v>
      </c>
      <c r="F26" s="1">
        <f>'Calculation - tariffs vec'!E$4*'PCE - 2023 - Importcontent'!F26</f>
        <v>4.3048835586377652E-4</v>
      </c>
      <c r="G26" s="1">
        <f>'Calculation - tariffs vec'!F$4*'PCE - 2023 - Importcontent'!G26</f>
        <v>0</v>
      </c>
      <c r="H26" s="1">
        <f>'Calculation - tariffs vec'!G$4*'PCE - 2023 - Importcontent'!H26</f>
        <v>0</v>
      </c>
      <c r="I26" s="1">
        <f>'Calculation - tariffs vec'!H$4*'PCE - 2023 - Importcontent'!I26</f>
        <v>0</v>
      </c>
      <c r="J26" s="1">
        <f>'Calculation - tariffs vec'!I$4*'PCE - 2023 - Importcontent'!J26</f>
        <v>3.16125242785019E-3</v>
      </c>
      <c r="K26" s="1">
        <f>'Calculation - tariffs vec'!J$4*'PCE - 2023 - Importcontent'!K26</f>
        <v>5.1705143814803243E-4</v>
      </c>
      <c r="L26" s="1">
        <f>'Calculation - tariffs vec'!K$4*'PCE - 2023 - Importcontent'!L26</f>
        <v>8.2517163476458488E-3</v>
      </c>
      <c r="M26" s="1">
        <f>'Calculation - tariffs vec'!L$4*'PCE - 2023 - Importcontent'!M26</f>
        <v>2.0443894126584241E-3</v>
      </c>
      <c r="N26" s="1">
        <f>'Calculation - tariffs vec'!M$4*'PCE - 2023 - Importcontent'!N26</f>
        <v>2.6971771075267226E-3</v>
      </c>
      <c r="O26" s="1">
        <f>'Calculation - tariffs vec'!N$4*'PCE - 2023 - Importcontent'!O26</f>
        <v>1.6263020594950899E-3</v>
      </c>
      <c r="P26" s="1">
        <f>'Calculation - tariffs vec'!O$4*'PCE - 2023 - Importcontent'!P26</f>
        <v>9.0305972139244025E-4</v>
      </c>
      <c r="Q26" s="1">
        <f>'Calculation - tariffs vec'!P$4*'PCE - 2023 - Importcontent'!Q26</f>
        <v>7.5130912829908499E-3</v>
      </c>
      <c r="R26" s="1">
        <f>'Calculation - tariffs vec'!Q$4*'PCE - 2023 - Importcontent'!R26</f>
        <v>4.1903851662099104E-4</v>
      </c>
      <c r="S26" s="1">
        <f>'Calculation - tariffs vec'!R$4*'PCE - 2023 - Importcontent'!S26</f>
        <v>8.6172203718699381E-4</v>
      </c>
      <c r="T26" s="1">
        <f>'Calculation - tariffs vec'!S$4*'PCE - 2023 - Importcontent'!T26</f>
        <v>4.6778580687678031E-4</v>
      </c>
      <c r="U26" s="1">
        <f>'Calculation - tariffs vec'!T$4*'PCE - 2023 - Importcontent'!U26</f>
        <v>1.6882207785304474E-3</v>
      </c>
      <c r="V26" s="1">
        <f>'Calculation - tariffs vec'!U$4*'PCE - 2023 - Importcontent'!V26</f>
        <v>2.1686251724771163E-3</v>
      </c>
      <c r="W26" s="1">
        <f>'Calculation - tariffs vec'!V$4*'PCE - 2023 - Importcontent'!W26</f>
        <v>5.1377524795716376E-2</v>
      </c>
      <c r="X26" s="1">
        <f>'Calculation - tariffs vec'!W$4*'PCE - 2023 - Importcontent'!X26</f>
        <v>5.8633388432781826E-3</v>
      </c>
      <c r="Y26" s="1">
        <f>'Calculation - tariffs vec'!X$4*'PCE - 2023 - Importcontent'!Y26</f>
        <v>3.4166769726668572E-4</v>
      </c>
      <c r="Z26" s="1">
        <f>'Calculation - tariffs vec'!Y$4*'PCE - 2023 - Importcontent'!Z26</f>
        <v>4.4424690276102926E-3</v>
      </c>
      <c r="AA26" s="1">
        <f>'Calculation - tariffs vec'!Z$4*'PCE - 2023 - Importcontent'!AA26</f>
        <v>7.0415396005228427E-3</v>
      </c>
      <c r="AB26" s="1">
        <f>'Calculation - tariffs vec'!AA$4*'PCE - 2023 - Importcontent'!AB26</f>
        <v>2.9446421460885201E-3</v>
      </c>
      <c r="AC26" s="1">
        <f>'Calculation - tariffs vec'!AB$4*'PCE - 2023 - Importcontent'!AC26</f>
        <v>0</v>
      </c>
      <c r="AD26" s="1">
        <f>'Calculation - tariffs vec'!AC$4*'PCE - 2023 - Importcontent'!AD26</f>
        <v>0</v>
      </c>
      <c r="AE26" s="1">
        <f>'Calculation - tariffs vec'!AD$4*'PCE - 2023 - Importcontent'!AE26</f>
        <v>0</v>
      </c>
      <c r="AF26" s="1">
        <f>'Calculation - tariffs vec'!AE$4*'PCE - 2023 - Importcontent'!AF26</f>
        <v>0</v>
      </c>
      <c r="AG26" s="1">
        <f>'Calculation - tariffs vec'!AF$4*'PCE - 2023 - Importcontent'!AG26</f>
        <v>0</v>
      </c>
      <c r="AH26" s="1">
        <f>'Calculation - tariffs vec'!AG$4*'PCE - 2023 - Importcontent'!AH26</f>
        <v>0</v>
      </c>
      <c r="AI26" s="1">
        <f>'Calculation - tariffs vec'!AH$4*'PCE - 2023 - Importcontent'!AI26</f>
        <v>0</v>
      </c>
      <c r="AJ26" s="1">
        <f>'Calculation - tariffs vec'!AI$4*'PCE - 2023 - Importcontent'!AJ26</f>
        <v>0</v>
      </c>
      <c r="AK26" s="1">
        <f>'Calculation - tariffs vec'!AJ$4*'PCE - 2023 - Importcontent'!AK26</f>
        <v>0</v>
      </c>
      <c r="AL26" s="1">
        <f>'Calculation - tariffs vec'!AK$4*'PCE - 2023 - Importcontent'!AL26</f>
        <v>0</v>
      </c>
      <c r="AM26" s="1">
        <f>'Calculation - tariffs vec'!AL$4*'PCE - 2023 - Importcontent'!AM26</f>
        <v>0</v>
      </c>
      <c r="AN26" s="1">
        <f>'Calculation - tariffs vec'!AM$4*'PCE - 2023 - Importcontent'!AN26</f>
        <v>0</v>
      </c>
      <c r="AO26" s="1">
        <f>'Calculation - tariffs vec'!AN$4*'PCE - 2023 - Importcontent'!AO26</f>
        <v>0</v>
      </c>
      <c r="AP26" s="1">
        <f>'Calculation - tariffs vec'!AO$4*'PCE - 2023 - Importcontent'!AP26</f>
        <v>0</v>
      </c>
      <c r="AQ26" s="1">
        <f>'Calculation - tariffs vec'!AP$4*'PCE - 2023 - Importcontent'!AQ26</f>
        <v>0</v>
      </c>
      <c r="AR26" s="1">
        <f>'Calculation - tariffs vec'!AQ$4*'PCE - 2023 - Importcontent'!AR26</f>
        <v>0</v>
      </c>
      <c r="AS26" s="1">
        <f>'Calculation - tariffs vec'!AR$4*'PCE - 2023 - Importcontent'!AS26</f>
        <v>0</v>
      </c>
      <c r="AT26" s="1">
        <f>'Calculation - tariffs vec'!AS$4*'PCE - 2023 - Importcontent'!AT26</f>
        <v>0</v>
      </c>
      <c r="AU26" s="1">
        <f>'Calculation - tariffs vec'!AT$4*'PCE - 2023 - Importcontent'!AU26</f>
        <v>0</v>
      </c>
      <c r="AV26" s="1">
        <f>'Calculation - tariffs vec'!AU$4*'PCE - 2023 - Importcontent'!AV26</f>
        <v>0</v>
      </c>
      <c r="AW26" s="1">
        <f>'Calculation - tariffs vec'!AV$4*'PCE - 2023 - Importcontent'!AW26</f>
        <v>0</v>
      </c>
      <c r="AX26" s="1">
        <f>'Calculation - tariffs vec'!AW$4*'PCE - 2023 - Importcontent'!AX26</f>
        <v>0</v>
      </c>
      <c r="AY26" s="1">
        <f>'Calculation - tariffs vec'!AX$4*'PCE - 2023 - Importcontent'!AY26</f>
        <v>0</v>
      </c>
      <c r="AZ26" s="1">
        <f>'Calculation - tariffs vec'!AY$4*'PCE - 2023 - Importcontent'!AZ26</f>
        <v>0</v>
      </c>
      <c r="BA26" s="1">
        <f>'Calculation - tariffs vec'!AZ$4*'PCE - 2023 - Importcontent'!BA26</f>
        <v>0</v>
      </c>
      <c r="BB26" s="1">
        <f>'Calculation - tariffs vec'!BA$4*'PCE - 2023 - Importcontent'!BB26</f>
        <v>0</v>
      </c>
      <c r="BC26" s="1">
        <f>'Calculation - tariffs vec'!BB$4*'PCE - 2023 - Importcontent'!BC26</f>
        <v>0</v>
      </c>
      <c r="BD26" s="1">
        <f>'Calculation - tariffs vec'!BC$4*'PCE - 2023 - Importcontent'!BD26</f>
        <v>0</v>
      </c>
      <c r="BE26" s="1">
        <f>'Calculation - tariffs vec'!BD$4*'PCE - 2023 - Importcontent'!BE26</f>
        <v>0</v>
      </c>
      <c r="BF26" s="1">
        <f>'Calculation - tariffs vec'!BE$4*'PCE - 2023 - Importcontent'!BF26</f>
        <v>0</v>
      </c>
      <c r="BG26" s="1">
        <f>'Calculation - tariffs vec'!BF$4*'PCE - 2023 - Importcontent'!BG26</f>
        <v>0</v>
      </c>
      <c r="BH26" s="1">
        <f>'Calculation - tariffs vec'!BG$4*'PCE - 2023 - Importcontent'!BH26</f>
        <v>0</v>
      </c>
      <c r="BI26" s="1">
        <f>'Calculation - tariffs vec'!BH$4*'PCE - 2023 - Importcontent'!BI26</f>
        <v>0</v>
      </c>
      <c r="BJ26" s="1">
        <f>'Calculation - tariffs vec'!BI$4*'PCE - 2023 - Importcontent'!BJ26</f>
        <v>0</v>
      </c>
      <c r="BK26" s="1">
        <f>'Calculation - tariffs vec'!BJ$4*'PCE - 2023 - Importcontent'!BK26</f>
        <v>0</v>
      </c>
      <c r="BL26" s="1">
        <f>'Calculation - tariffs vec'!BK$4*'PCE - 2023 - Importcontent'!BL26</f>
        <v>0</v>
      </c>
      <c r="BM26" s="1">
        <f>'Calculation - tariffs vec'!BL$4*'PCE - 2023 - Importcontent'!BM26</f>
        <v>0</v>
      </c>
      <c r="BN26" s="1">
        <f>'Calculation - tariffs vec'!BM$4*'PCE - 2023 - Importcontent'!BN26</f>
        <v>0</v>
      </c>
      <c r="BO26" s="1">
        <f>'Calculation - tariffs vec'!BN$4*'PCE - 2023 - Importcontent'!BO26</f>
        <v>0</v>
      </c>
      <c r="BP26" s="1">
        <f>'Calculation - tariffs vec'!BO$4*'PCE - 2023 - Importcontent'!BP26</f>
        <v>0</v>
      </c>
      <c r="BQ26" s="1">
        <f>'Calculation - tariffs vec'!BP$4*'PCE - 2023 - Importcontent'!BQ26</f>
        <v>0</v>
      </c>
      <c r="BR26" s="1">
        <f>'Calculation - tariffs vec'!BQ$4*'PCE - 2023 - Importcontent'!BR26</f>
        <v>0</v>
      </c>
      <c r="BS26" s="1">
        <f>'Calculation - tariffs vec'!BR$4*'PCE - 2023 - Importcontent'!BS26</f>
        <v>0</v>
      </c>
      <c r="BT26" s="1">
        <f>'Calculation - tariffs vec'!BS$4*'PCE - 2023 - Importcontent'!BT26</f>
        <v>0</v>
      </c>
      <c r="BU26" s="1">
        <f>'Calculation - tariffs vec'!BT$4*'PCE - 2023 - Importcontent'!BU26</f>
        <v>0</v>
      </c>
      <c r="BV26" s="1">
        <f>'Calculation - tariffs vec'!BU$4*'PCE - 2023 - Importcontent'!BV26</f>
        <v>0</v>
      </c>
      <c r="BW26" s="1">
        <f>'Calculation - tariffs vec'!BV$4*'PCE - 2023 - Importcontent'!BW26</f>
        <v>0</v>
      </c>
      <c r="BX26" s="1">
        <f>'Calculation - tariffs vec'!BW$4*'PCE - 2023 - Importcontent'!BX26</f>
        <v>2.5394659648998125E-5</v>
      </c>
      <c r="BY26" s="1">
        <f>'Calculation - tariffs vec'!BX$4*'PCE - 2023 - Importcontent'!BY26</f>
        <v>3.7384411549730152E-4</v>
      </c>
      <c r="BZ26" s="1">
        <f>'Calculation - tariffs vec'!BY$4*'PCE - 2023 - Importcontent'!BZ26</f>
        <v>2.3510894956021792E-7</v>
      </c>
      <c r="CA26" s="1">
        <f>'Calculation - tariffs vec'!BZ$4*'PCE - 2023 - Importcontent'!CA26</f>
        <v>3.6781303258032326E-5</v>
      </c>
      <c r="CB26" s="1">
        <f>'Calculation - tariffs vec'!CA$4*'PCE - 2023 - Importcontent'!CB26</f>
        <v>0</v>
      </c>
      <c r="CC26" s="1">
        <f>'Calculation - tariffs vec'!CB$4*'PCE - 2023 - Importcontent'!CC26</f>
        <v>0</v>
      </c>
      <c r="CD26" s="1">
        <f>'Calculation - tariffs vec'!CC$4*'PCE - 2023 - Importcontent'!CD26</f>
        <v>0</v>
      </c>
      <c r="CE26" s="1">
        <f>'Calculation - tariffs vec'!CD$4*'PCE - 2023 - Importcontent'!CE26</f>
        <v>6.1093046115569846E-4</v>
      </c>
      <c r="CF26" s="1">
        <f>'Calculation - tariffs vec'!CE$4*'PCE - 2023 - Importcontent'!CF26</f>
        <v>1.5758446089070052E-3</v>
      </c>
      <c r="CG26" s="1">
        <f>'Calculation - tariffs vec'!CF$4*'PCE - 2023 - Importcontent'!CG26</f>
        <v>6.9746334713348596E-4</v>
      </c>
      <c r="CH26" s="1">
        <f>'Calculation - tariffs vec'!CG$4*'PCE - 2023 - Importcontent'!CH26</f>
        <v>6.0758730568838048E-3</v>
      </c>
      <c r="CI26" s="1">
        <f>'Calculation - tariffs vec'!CH$4*'PCE - 2023 - Importcontent'!CI26</f>
        <v>4.2513943325614969E-3</v>
      </c>
      <c r="CJ26" s="1">
        <f>'Calculation - tariffs vec'!CI$4*'PCE - 2023 - Importcontent'!CJ26</f>
        <v>2.7716466729823201E-2</v>
      </c>
      <c r="CK26" s="1">
        <f>'Calculation - tariffs vec'!CJ$4*'PCE - 2023 - Importcontent'!CK26</f>
        <v>4.8537453418120323E-3</v>
      </c>
      <c r="CL26" s="1">
        <f>'Calculation - tariffs vec'!CK$4*'PCE - 2023 - Importcontent'!CL26</f>
        <v>4.886034028285368E-3</v>
      </c>
      <c r="CM26" s="1">
        <f>'Calculation - tariffs vec'!CL$4*'PCE - 2023 - Importcontent'!CM26</f>
        <v>1.0751424269784983E-4</v>
      </c>
      <c r="CN26" s="1">
        <f>'Calculation - tariffs vec'!CM$4*'PCE - 2023 - Importcontent'!CN26</f>
        <v>2.835157344334645E-3</v>
      </c>
      <c r="CO26" s="1">
        <f>'Calculation - tariffs vec'!CN$4*'PCE - 2023 - Importcontent'!CO26</f>
        <v>6.5181747307192402E-3</v>
      </c>
      <c r="CP26" s="1">
        <f>'Calculation - tariffs vec'!CO$4*'PCE - 2023 - Importcontent'!CP26</f>
        <v>2.2153781344040502E-4</v>
      </c>
      <c r="CQ26" s="1">
        <f>'Calculation - tariffs vec'!CP$4*'PCE - 2023 - Importcontent'!CQ26</f>
        <v>2.4752193729530518E-2</v>
      </c>
      <c r="CR26" s="1">
        <f>'Calculation - tariffs vec'!CQ$4*'PCE - 2023 - Importcontent'!CR26</f>
        <v>1.8688815143622743</v>
      </c>
      <c r="CS26" s="1">
        <f>'Calculation - tariffs vec'!CR$4*'PCE - 2023 - Importcontent'!CS26</f>
        <v>2.0832087635402796E-3</v>
      </c>
      <c r="CT26" s="1">
        <f>'Calculation - tariffs vec'!CS$4*'PCE - 2023 - Importcontent'!CT26</f>
        <v>9.1350100133814741E-4</v>
      </c>
      <c r="CU26" s="1">
        <f>'Calculation - tariffs vec'!CT$4*'PCE - 2023 - Importcontent'!CU26</f>
        <v>5.5214842643716397E-5</v>
      </c>
      <c r="CV26" s="1">
        <f>'Calculation - tariffs vec'!CU$4*'PCE - 2023 - Importcontent'!CV26</f>
        <v>4.9435353251633622E-3</v>
      </c>
      <c r="CW26" s="1">
        <f>'Calculation - tariffs vec'!CV$4*'PCE - 2023 - Importcontent'!CW26</f>
        <v>5.6715107167861429E-3</v>
      </c>
      <c r="CX26" s="1">
        <f>'Calculation - tariffs vec'!CW$4*'PCE - 2023 - Importcontent'!CX26</f>
        <v>0</v>
      </c>
      <c r="CY26" s="1">
        <f>'Calculation - tariffs vec'!CX$4*'PCE - 2023 - Importcontent'!CY26</f>
        <v>0</v>
      </c>
      <c r="CZ26" s="1">
        <f>'Calculation - tariffs vec'!CY$4*'PCE - 2023 - Importcontent'!CZ26</f>
        <v>0</v>
      </c>
      <c r="DA26" s="1">
        <f>'Calculation - tariffs vec'!CZ$4*'PCE - 2023 - Importcontent'!DA26</f>
        <v>0</v>
      </c>
      <c r="DB26" s="1">
        <f>'Calculation - tariffs vec'!DA$4*'PCE - 2023 - Importcontent'!DB26</f>
        <v>0</v>
      </c>
      <c r="DC26" s="1">
        <f>'Calculation - tariffs vec'!DB$4*'PCE - 2023 - Importcontent'!DC26</f>
        <v>0</v>
      </c>
      <c r="DD26" s="1">
        <f>'Calculation - tariffs vec'!DC$4*'PCE - 2023 - Importcontent'!DD26</f>
        <v>0</v>
      </c>
      <c r="DE26" s="1">
        <f>'Calculation - tariffs vec'!DD$4*'PCE - 2023 - Importcontent'!DE26</f>
        <v>0</v>
      </c>
      <c r="DF26" s="1">
        <f>'Calculation - tariffs vec'!DE$4*'PCE - 2023 - Importcontent'!DF26</f>
        <v>0</v>
      </c>
      <c r="DG26" s="1">
        <f>'Calculation - tariffs vec'!DF$4*'PCE - 2023 - Importcontent'!DG26</f>
        <v>0</v>
      </c>
      <c r="DH26" s="1">
        <f>'Calculation - tariffs vec'!DG$4*'PCE - 2023 - Importcontent'!DH26</f>
        <v>0</v>
      </c>
      <c r="DI26" s="1">
        <f>'Calculation - tariffs vec'!DH$4*'PCE - 2023 - Importcontent'!DI26</f>
        <v>0</v>
      </c>
      <c r="DJ26" s="1">
        <f>'Calculation - tariffs vec'!DI$4*'PCE - 2023 - Importcontent'!DJ26</f>
        <v>0</v>
      </c>
      <c r="DK26" s="1">
        <f>'Calculation - tariffs vec'!DJ$4*'PCE - 2023 - Importcontent'!DK26</f>
        <v>0</v>
      </c>
      <c r="DL26" s="1">
        <f>'Calculation - tariffs vec'!DK$4*'PCE - 2023 - Importcontent'!DL26</f>
        <v>0</v>
      </c>
      <c r="DM26" s="1">
        <f>'Calculation - tariffs vec'!DL$4*'PCE - 2023 - Importcontent'!DM26</f>
        <v>0</v>
      </c>
      <c r="DN26" s="1">
        <f>'Calculation - tariffs vec'!DM$4*'PCE - 2023 - Importcontent'!DN26</f>
        <v>0</v>
      </c>
      <c r="DO26" s="1">
        <f>'Calculation - tariffs vec'!DN$4*'PCE - 2023 - Importcontent'!DO26</f>
        <v>0</v>
      </c>
      <c r="DP26" s="1">
        <f>'Calculation - tariffs vec'!DO$4*'PCE - 2023 - Importcontent'!DP26</f>
        <v>0</v>
      </c>
      <c r="DQ26" s="1">
        <f>'Calculation - tariffs vec'!DP$4*'PCE - 2023 - Importcontent'!DQ26</f>
        <v>0</v>
      </c>
      <c r="DR26" s="1">
        <f>'Calculation - tariffs vec'!DQ$4*'PCE - 2023 - Importcontent'!DR26</f>
        <v>0</v>
      </c>
      <c r="DS26" s="1">
        <f>'Calculation - tariffs vec'!DR$4*'PCE - 2023 - Importcontent'!DS26</f>
        <v>0</v>
      </c>
      <c r="DT26" s="1">
        <f>'Calculation - tariffs vec'!DS$4*'PCE - 2023 - Importcontent'!DT26</f>
        <v>0</v>
      </c>
      <c r="DU26" s="1">
        <f>'Calculation - tariffs vec'!DT$4*'PCE - 2023 - Importcontent'!DU26</f>
        <v>0</v>
      </c>
      <c r="DV26" s="1">
        <f>'Calculation - tariffs vec'!DU$4*'PCE - 2023 - Importcontent'!DV26</f>
        <v>0</v>
      </c>
      <c r="DW26" s="1">
        <f>'Calculation - tariffs vec'!DV$4*'PCE - 2023 - Importcontent'!DW26</f>
        <v>0</v>
      </c>
      <c r="DX26" s="1">
        <f>'Calculation - tariffs vec'!DW$4*'PCE - 2023 - Importcontent'!DX26</f>
        <v>0</v>
      </c>
      <c r="DY26" s="1">
        <f>'Calculation - tariffs vec'!DX$4*'PCE - 2023 - Importcontent'!DY26</f>
        <v>0</v>
      </c>
      <c r="DZ26" s="1">
        <f>'Calculation - tariffs vec'!DY$4*'PCE - 2023 - Importcontent'!DZ26</f>
        <v>0</v>
      </c>
      <c r="EA26" s="1">
        <f>'Calculation - tariffs vec'!DZ$4*'PCE - 2023 - Importcontent'!EA26</f>
        <v>0</v>
      </c>
      <c r="EB26" s="1">
        <f>'Calculation - tariffs vec'!EA$4*'PCE - 2023 - Importcontent'!EB26</f>
        <v>0</v>
      </c>
      <c r="EC26" s="1">
        <f>'Calculation - tariffs vec'!EB$4*'PCE - 2023 - Importcontent'!EC26</f>
        <v>0</v>
      </c>
      <c r="ED26" s="1">
        <f>'Calculation - tariffs vec'!EC$4*'PCE - 2023 - Importcontent'!ED26</f>
        <v>0</v>
      </c>
      <c r="EE26" s="1">
        <f>'Calculation - tariffs vec'!ED$4*'PCE - 2023 - Importcontent'!EE26</f>
        <v>0</v>
      </c>
      <c r="EF26" s="1">
        <f>'Calculation - tariffs vec'!EE$4*'PCE - 2023 - Importcontent'!EF26</f>
        <v>0</v>
      </c>
      <c r="EG26" s="1">
        <f>'Calculation - tariffs vec'!EF$4*'PCE - 2023 - Importcontent'!EG26</f>
        <v>0</v>
      </c>
      <c r="EH26" s="1">
        <f>'Calculation - tariffs vec'!EG$4*'PCE - 2023 - Importcontent'!EH26</f>
        <v>0</v>
      </c>
      <c r="EI26" s="1">
        <f>'Calculation - tariffs vec'!EH$4*'PCE - 2023 - Importcontent'!EI26</f>
        <v>0</v>
      </c>
      <c r="EJ26" s="1">
        <f>'Calculation - tariffs vec'!EI$4*'PCE - 2023 - Importcontent'!EJ26</f>
        <v>0</v>
      </c>
      <c r="EK26" s="1">
        <f>'Calculation - tariffs vec'!EJ$4*'PCE - 2023 - Importcontent'!EK26</f>
        <v>0</v>
      </c>
      <c r="EL26" s="1">
        <f>'Calculation - tariffs vec'!EK$4*'PCE - 2023 - Importcontent'!EL26</f>
        <v>0</v>
      </c>
      <c r="EM26" s="1">
        <f>'Calculation - tariffs vec'!EL$4*'PCE - 2023 - Importcontent'!EM26</f>
        <v>0</v>
      </c>
      <c r="EN26" s="1">
        <f>'Calculation - tariffs vec'!EM$4*'PCE - 2023 - Importcontent'!EN26</f>
        <v>0</v>
      </c>
      <c r="EO26" s="1">
        <f>'Calculation - tariffs vec'!EN$4*'PCE - 2023 - Importcontent'!EO26</f>
        <v>0</v>
      </c>
      <c r="EP26" s="1">
        <f>'Calculation - tariffs vec'!EO$4*'PCE - 2023 - Importcontent'!EP26</f>
        <v>0</v>
      </c>
      <c r="EQ26" s="1">
        <f>'Calculation - tariffs vec'!EP$4*'PCE - 2023 - Importcontent'!EQ26</f>
        <v>0</v>
      </c>
      <c r="ER26" s="1">
        <f>'Calculation - tariffs vec'!EQ$4*'PCE - 2023 - Importcontent'!ER26</f>
        <v>0</v>
      </c>
      <c r="ES26" s="1">
        <f>'Calculation - tariffs vec'!ER$4*'PCE - 2023 - Importcontent'!ES26</f>
        <v>1.6274849326277106E-4</v>
      </c>
      <c r="ET26" s="1">
        <f>'Calculation - tariffs vec'!ES$4*'PCE - 2023 - Importcontent'!ET26</f>
        <v>6.2393370549641825E-4</v>
      </c>
      <c r="EU26" s="1">
        <f>'Calculation - tariffs vec'!ET$4*'PCE - 2023 - Importcontent'!EU26</f>
        <v>7.6142714036016549E-6</v>
      </c>
      <c r="EV26" s="1">
        <f>'Calculation - tariffs vec'!EU$4*'PCE - 2023 - Importcontent'!EV26</f>
        <v>1.12612551134486E-5</v>
      </c>
      <c r="EW26" s="1">
        <f>'Calculation - tariffs vec'!EV$4*'PCE - 2023 - Importcontent'!EW26</f>
        <v>0</v>
      </c>
      <c r="EX26" s="1">
        <f>'Calculation - tariffs vec'!EW$4*'PCE - 2023 - Importcontent'!EX26</f>
        <v>0</v>
      </c>
      <c r="EY26" s="1">
        <f>'Calculation - tariffs vec'!EX$4*'PCE - 2023 - Importcontent'!EY26</f>
        <v>0</v>
      </c>
      <c r="EZ26" s="1">
        <f>'Calculation - tariffs vec'!EY$4*'PCE - 2023 - Importcontent'!EZ26</f>
        <v>6.600277690850722E-4</v>
      </c>
      <c r="FA26" s="1">
        <f>'Calculation - tariffs vec'!EZ$4*'PCE - 2023 - Importcontent'!FA26</f>
        <v>4.5012281932012901E-4</v>
      </c>
      <c r="FB26" s="1">
        <f>'Calculation - tariffs vec'!FA$4*'PCE - 2023 - Importcontent'!FB26</f>
        <v>1.8801060061026437E-3</v>
      </c>
      <c r="FC26" s="1">
        <f>'Calculation - tariffs vec'!FB$4*'PCE - 2023 - Importcontent'!FC26</f>
        <v>1.6818087111596291E-3</v>
      </c>
      <c r="FD26" s="1">
        <f>'Calculation - tariffs vec'!FC$4*'PCE - 2023 - Importcontent'!FD26</f>
        <v>2.286162034912281E-3</v>
      </c>
      <c r="FE26" s="1">
        <f>'Calculation - tariffs vec'!FD$4*'PCE - 2023 - Importcontent'!FE26</f>
        <v>2.0071359791858492E-2</v>
      </c>
      <c r="FF26" s="1">
        <f>'Calculation - tariffs vec'!FE$4*'PCE - 2023 - Importcontent'!FF26</f>
        <v>2.8670903480747575E-3</v>
      </c>
      <c r="FG26" s="1">
        <f>'Calculation - tariffs vec'!FF$4*'PCE - 2023 - Importcontent'!FG26</f>
        <v>3.9429192534821576E-3</v>
      </c>
      <c r="FH26" s="1">
        <f>'Calculation - tariffs vec'!FG$4*'PCE - 2023 - Importcontent'!FH26</f>
        <v>5.4897902252745247E-5</v>
      </c>
      <c r="FI26" s="1">
        <f>'Calculation - tariffs vec'!FH$4*'PCE - 2023 - Importcontent'!FI26</f>
        <v>3.4610671230571126E-3</v>
      </c>
      <c r="FJ26" s="1">
        <f>'Calculation - tariffs vec'!FI$4*'PCE - 2023 - Importcontent'!FJ26</f>
        <v>1.2947180479775345E-3</v>
      </c>
      <c r="FK26" s="1">
        <f>'Calculation - tariffs vec'!FJ$4*'PCE - 2023 - Importcontent'!FK26</f>
        <v>4.0455648022443528E-4</v>
      </c>
      <c r="FL26" s="1">
        <f>'Calculation - tariffs vec'!FK$4*'PCE - 2023 - Importcontent'!FL26</f>
        <v>4.8643154611966929E-3</v>
      </c>
      <c r="FM26" s="1">
        <f>'Calculation - tariffs vec'!FL$4*'PCE - 2023 - Importcontent'!FM26</f>
        <v>2.364322904152846</v>
      </c>
      <c r="FN26" s="1">
        <f>'Calculation - tariffs vec'!FM$4*'PCE - 2023 - Importcontent'!FN26</f>
        <v>1.1354087587586179E-3</v>
      </c>
      <c r="FO26" s="1">
        <f>'Calculation - tariffs vec'!FN$4*'PCE - 2023 - Importcontent'!FO26</f>
        <v>2.0188716502022105E-4</v>
      </c>
      <c r="FP26" s="1">
        <f>'Calculation - tariffs vec'!FO$4*'PCE - 2023 - Importcontent'!FP26</f>
        <v>1.7777168215700673E-3</v>
      </c>
      <c r="FQ26" s="1">
        <f>'Calculation - tariffs vec'!FP$4*'PCE - 2023 - Importcontent'!FQ26</f>
        <v>3.7707167903548475E-3</v>
      </c>
      <c r="FR26" s="1">
        <f>'Calculation - tariffs vec'!FQ$4*'PCE - 2023 - Importcontent'!FR26</f>
        <v>2.5832307820865125E-3</v>
      </c>
      <c r="FS26" s="1">
        <f>'Calculation - tariffs vec'!FR$4*'PCE - 2023 - Importcontent'!FS26</f>
        <v>0</v>
      </c>
      <c r="FT26" s="1">
        <f>'Calculation - tariffs vec'!FS$4*'PCE - 2023 - Importcontent'!FT26</f>
        <v>0</v>
      </c>
      <c r="FU26" s="1">
        <f>'Calculation - tariffs vec'!FT$4*'PCE - 2023 - Importcontent'!FU26</f>
        <v>0</v>
      </c>
      <c r="FV26" s="1">
        <f>'Calculation - tariffs vec'!FU$4*'PCE - 2023 - Importcontent'!FV26</f>
        <v>0</v>
      </c>
      <c r="FW26" s="1">
        <f>'Calculation - tariffs vec'!FV$4*'PCE - 2023 - Importcontent'!FW26</f>
        <v>0</v>
      </c>
      <c r="FX26" s="1">
        <f>'Calculation - tariffs vec'!FW$4*'PCE - 2023 - Importcontent'!FX26</f>
        <v>0</v>
      </c>
      <c r="FY26" s="1">
        <f>'Calculation - tariffs vec'!FX$4*'PCE - 2023 - Importcontent'!FY26</f>
        <v>0</v>
      </c>
      <c r="FZ26" s="1">
        <f>'Calculation - tariffs vec'!FY$4*'PCE - 2023 - Importcontent'!FZ26</f>
        <v>0</v>
      </c>
      <c r="GA26" s="1">
        <f>'Calculation - tariffs vec'!FZ$4*'PCE - 2023 - Importcontent'!GA26</f>
        <v>0</v>
      </c>
      <c r="GB26" s="1">
        <f>'Calculation - tariffs vec'!GA$4*'PCE - 2023 - Importcontent'!GB26</f>
        <v>0</v>
      </c>
      <c r="GC26" s="1">
        <f>'Calculation - tariffs vec'!GB$4*'PCE - 2023 - Importcontent'!GC26</f>
        <v>0</v>
      </c>
      <c r="GD26" s="1">
        <f>'Calculation - tariffs vec'!GC$4*'PCE - 2023 - Importcontent'!GD26</f>
        <v>0</v>
      </c>
      <c r="GE26" s="1">
        <f>'Calculation - tariffs vec'!GD$4*'PCE - 2023 - Importcontent'!GE26</f>
        <v>0</v>
      </c>
      <c r="GF26" s="1">
        <f>'Calculation - tariffs vec'!GE$4*'PCE - 2023 - Importcontent'!GF26</f>
        <v>0</v>
      </c>
      <c r="GG26" s="1">
        <f>'Calculation - tariffs vec'!GF$4*'PCE - 2023 - Importcontent'!GG26</f>
        <v>0</v>
      </c>
      <c r="GH26" s="1">
        <f>'Calculation - tariffs vec'!GG$4*'PCE - 2023 - Importcontent'!GH26</f>
        <v>0</v>
      </c>
      <c r="GI26" s="1">
        <f>'Calculation - tariffs vec'!GH$4*'PCE - 2023 - Importcontent'!GI26</f>
        <v>0</v>
      </c>
      <c r="GJ26" s="1">
        <f>'Calculation - tariffs vec'!GI$4*'PCE - 2023 - Importcontent'!GJ26</f>
        <v>0</v>
      </c>
      <c r="GK26" s="1">
        <f>'Calculation - tariffs vec'!GJ$4*'PCE - 2023 - Importcontent'!GK26</f>
        <v>0</v>
      </c>
      <c r="GL26" s="1">
        <f>'Calculation - tariffs vec'!GK$4*'PCE - 2023 - Importcontent'!GL26</f>
        <v>0</v>
      </c>
      <c r="GM26" s="1">
        <f>'Calculation - tariffs vec'!GL$4*'PCE - 2023 - Importcontent'!GM26</f>
        <v>0</v>
      </c>
      <c r="GN26" s="1">
        <f>'Calculation - tariffs vec'!GM$4*'PCE - 2023 - Importcontent'!GN26</f>
        <v>0</v>
      </c>
      <c r="GO26" s="1">
        <f>'Calculation - tariffs vec'!GN$4*'PCE - 2023 - Importcontent'!GO26</f>
        <v>0</v>
      </c>
      <c r="GP26" s="1">
        <f>'Calculation - tariffs vec'!GO$4*'PCE - 2023 - Importcontent'!GP26</f>
        <v>0</v>
      </c>
      <c r="GQ26" s="1">
        <f>'Calculation - tariffs vec'!GP$4*'PCE - 2023 - Importcontent'!GQ26</f>
        <v>0</v>
      </c>
      <c r="GR26" s="1">
        <f>'Calculation - tariffs vec'!GQ$4*'PCE - 2023 - Importcontent'!GR26</f>
        <v>0</v>
      </c>
      <c r="GS26" s="1">
        <f>'Calculation - tariffs vec'!GR$4*'PCE - 2023 - Importcontent'!GS26</f>
        <v>0</v>
      </c>
      <c r="GT26" s="1">
        <f>'Calculation - tariffs vec'!GS$4*'PCE - 2023 - Importcontent'!GT26</f>
        <v>0</v>
      </c>
      <c r="GU26" s="1">
        <f>'Calculation - tariffs vec'!GT$4*'PCE - 2023 - Importcontent'!GU26</f>
        <v>0</v>
      </c>
      <c r="GV26" s="1">
        <f>'Calculation - tariffs vec'!GU$4*'PCE - 2023 - Importcontent'!GV26</f>
        <v>0</v>
      </c>
      <c r="GW26" s="1">
        <f>'Calculation - tariffs vec'!GV$4*'PCE - 2023 - Importcontent'!GW26</f>
        <v>0</v>
      </c>
      <c r="GX26" s="1">
        <f>'Calculation - tariffs vec'!GW$4*'PCE - 2023 - Importcontent'!GX26</f>
        <v>0</v>
      </c>
      <c r="GY26" s="1">
        <f>'Calculation - tariffs vec'!GX$4*'PCE - 2023 - Importcontent'!GY26</f>
        <v>0</v>
      </c>
      <c r="GZ26" s="1">
        <f>'Calculation - tariffs vec'!GY$4*'PCE - 2023 - Importcontent'!GZ26</f>
        <v>0</v>
      </c>
      <c r="HA26" s="1">
        <f>'Calculation - tariffs vec'!GZ$4*'PCE - 2023 - Importcontent'!HA26</f>
        <v>0</v>
      </c>
      <c r="HB26" s="1">
        <f>'Calculation - tariffs vec'!HA$4*'PCE - 2023 - Importcontent'!HB26</f>
        <v>0</v>
      </c>
      <c r="HC26" s="1">
        <f>'Calculation - tariffs vec'!HB$4*'PCE - 2023 - Importcontent'!HC26</f>
        <v>0</v>
      </c>
      <c r="HD26" s="1">
        <f>'Calculation - tariffs vec'!HC$4*'PCE - 2023 - Importcontent'!HD26</f>
        <v>0</v>
      </c>
      <c r="HE26" s="1">
        <f>'Calculation - tariffs vec'!HD$4*'PCE - 2023 - Importcontent'!HE26</f>
        <v>0</v>
      </c>
      <c r="HF26" s="1">
        <f>'Calculation - tariffs vec'!HE$4*'PCE - 2023 - Importcontent'!HF26</f>
        <v>0</v>
      </c>
      <c r="HG26" s="1">
        <f>'Calculation - tariffs vec'!HF$4*'PCE - 2023 - Importcontent'!HG26</f>
        <v>0</v>
      </c>
      <c r="HH26" s="1">
        <f>'Calculation - tariffs vec'!HG$4*'PCE - 2023 - Importcontent'!HH26</f>
        <v>0</v>
      </c>
      <c r="HI26" s="1">
        <f>'Calculation - tariffs vec'!HH$4*'PCE - 2023 - Importcontent'!HI26</f>
        <v>0</v>
      </c>
      <c r="HJ26" s="1">
        <f>'Calculation - tariffs vec'!HI$4*'PCE - 2023 - Importcontent'!HJ26</f>
        <v>0</v>
      </c>
      <c r="HK26" s="1">
        <f>'Calculation - tariffs vec'!HJ$4*'PCE - 2023 - Importcontent'!HK26</f>
        <v>0</v>
      </c>
      <c r="HL26" s="1">
        <f>'Calculation - tariffs vec'!HK$4*'PCE - 2023 - Importcontent'!HL26</f>
        <v>0</v>
      </c>
      <c r="HM26" s="1">
        <f>'Calculation - tariffs vec'!HL$4*'PCE - 2023 - Importcontent'!HM26</f>
        <v>0</v>
      </c>
      <c r="HN26" s="1">
        <f>'Calculation - tariffs vec'!HM$4*'PCE - 2023 - Importcontent'!HN26</f>
        <v>1.3035783024850143E-4</v>
      </c>
      <c r="HO26" s="1">
        <f>'Calculation - tariffs vec'!HN$4*'PCE - 2023 - Importcontent'!HO26</f>
        <v>2.251146628044919E-4</v>
      </c>
      <c r="HP26" s="1">
        <f>'Calculation - tariffs vec'!HO$4*'PCE - 2023 - Importcontent'!HP26</f>
        <v>6.8819552613375445E-7</v>
      </c>
      <c r="HQ26" s="1">
        <f>'Calculation - tariffs vec'!HP$4*'PCE - 2023 - Importcontent'!HQ26</f>
        <v>1.0293479148234855E-4</v>
      </c>
      <c r="HR26" s="1">
        <f>'Calculation - tariffs vec'!HQ$4*'PCE - 2023 - Importcontent'!HR26</f>
        <v>0</v>
      </c>
      <c r="HS26" s="1">
        <f>'Calculation - tariffs vec'!HR$4*'PCE - 2023 - Importcontent'!HS26</f>
        <v>0</v>
      </c>
      <c r="HT26" s="1">
        <f>'Calculation - tariffs vec'!HS$4*'PCE - 2023 - Importcontent'!HT26</f>
        <v>0</v>
      </c>
      <c r="HU26" s="1">
        <f>'Calculation - tariffs vec'!HT$4*'PCE - 2023 - Importcontent'!HU26</f>
        <v>9.8497703455451696E-4</v>
      </c>
      <c r="HV26" s="1">
        <f>'Calculation - tariffs vec'!HU$4*'PCE - 2023 - Importcontent'!HV26</f>
        <v>1.4301854138630608E-3</v>
      </c>
      <c r="HW26" s="1">
        <f>'Calculation - tariffs vec'!HV$4*'PCE - 2023 - Importcontent'!HW26</f>
        <v>3.7618716480332724E-3</v>
      </c>
      <c r="HX26" s="1">
        <f>'Calculation - tariffs vec'!HW$4*'PCE - 2023 - Importcontent'!HX26</f>
        <v>4.4716016115287794E-3</v>
      </c>
      <c r="HY26" s="1">
        <f>'Calculation - tariffs vec'!HX$4*'PCE - 2023 - Importcontent'!HY26</f>
        <v>9.2110378688922724E-3</v>
      </c>
      <c r="HZ26" s="1">
        <f>'Calculation - tariffs vec'!HY$4*'PCE - 2023 - Importcontent'!HZ26</f>
        <v>7.6849206901520072E-3</v>
      </c>
      <c r="IA26" s="1">
        <f>'Calculation - tariffs vec'!HZ$4*'PCE - 2023 - Importcontent'!IA26</f>
        <v>2.7245077529798926E-3</v>
      </c>
      <c r="IB26" s="1">
        <f>'Calculation - tariffs vec'!IA$4*'PCE - 2023 - Importcontent'!IB26</f>
        <v>6.1011643817579526E-3</v>
      </c>
      <c r="IC26" s="1">
        <f>'Calculation - tariffs vec'!IB$4*'PCE - 2023 - Importcontent'!IC26</f>
        <v>6.6424208793048895E-4</v>
      </c>
      <c r="ID26" s="1">
        <f>'Calculation - tariffs vec'!IC$4*'PCE - 2023 - Importcontent'!ID26</f>
        <v>9.2523136909754755E-4</v>
      </c>
      <c r="IE26" s="1">
        <f>'Calculation - tariffs vec'!ID$4*'PCE - 2023 - Importcontent'!IE26</f>
        <v>3.3761072011353299E-3</v>
      </c>
      <c r="IF26" s="1">
        <f>'Calculation - tariffs vec'!IE$4*'PCE - 2023 - Importcontent'!IF26</f>
        <v>1.544657106046212E-3</v>
      </c>
      <c r="IG26" s="1">
        <f>'Calculation - tariffs vec'!IF$4*'PCE - 2023 - Importcontent'!IG26</f>
        <v>5.1273522909891373E-3</v>
      </c>
      <c r="IH26" s="1">
        <f>'Calculation - tariffs vec'!IG$4*'PCE - 2023 - Importcontent'!IH26</f>
        <v>0.65259614718333225</v>
      </c>
      <c r="II26" s="1">
        <f>'Calculation - tariffs vec'!IH$4*'PCE - 2023 - Importcontent'!II26</f>
        <v>2.8043523165802472E-3</v>
      </c>
      <c r="IJ26" s="1">
        <f>'Calculation - tariffs vec'!II$4*'PCE - 2023 - Importcontent'!IJ26</f>
        <v>2.6145827460364527E-4</v>
      </c>
      <c r="IK26" s="1">
        <f>'Calculation - tariffs vec'!IJ$4*'PCE - 2023 - Importcontent'!IK26</f>
        <v>4.1259092514954274E-3</v>
      </c>
      <c r="IL26" s="1">
        <f>'Calculation - tariffs vec'!IK$4*'PCE - 2023 - Importcontent'!IL26</f>
        <v>3.9340843615740355E-2</v>
      </c>
      <c r="IM26" s="1">
        <f>'Calculation - tariffs vec'!IL$4*'PCE - 2023 - Importcontent'!IM26</f>
        <v>2.3486100890303461E-3</v>
      </c>
      <c r="IN26" s="1">
        <f>'Calculation - tariffs vec'!IM$4*'PCE - 2023 - Importcontent'!IN26</f>
        <v>0</v>
      </c>
      <c r="IO26" s="1">
        <f>'Calculation - tariffs vec'!IN$4*'PCE - 2023 - Importcontent'!IO26</f>
        <v>0</v>
      </c>
      <c r="IP26" s="1">
        <f>'Calculation - tariffs vec'!IO$4*'PCE - 2023 - Importcontent'!IP26</f>
        <v>0</v>
      </c>
      <c r="IQ26" s="1">
        <f>'Calculation - tariffs vec'!IP$4*'PCE - 2023 - Importcontent'!IQ26</f>
        <v>0</v>
      </c>
      <c r="IR26" s="1">
        <f>'Calculation - tariffs vec'!IQ$4*'PCE - 2023 - Importcontent'!IR26</f>
        <v>0</v>
      </c>
      <c r="IS26" s="1">
        <f>'Calculation - tariffs vec'!IR$4*'PCE - 2023 - Importcontent'!IS26</f>
        <v>0</v>
      </c>
      <c r="IT26" s="1">
        <f>'Calculation - tariffs vec'!IS$4*'PCE - 2023 - Importcontent'!IT26</f>
        <v>0</v>
      </c>
      <c r="IU26" s="1">
        <f>'Calculation - tariffs vec'!IT$4*'PCE - 2023 - Importcontent'!IU26</f>
        <v>0</v>
      </c>
      <c r="IV26" s="1">
        <f>'Calculation - tariffs vec'!IU$4*'PCE - 2023 - Importcontent'!IV26</f>
        <v>0</v>
      </c>
      <c r="IW26" s="1">
        <f>'Calculation - tariffs vec'!IV$4*'PCE - 2023 - Importcontent'!IW26</f>
        <v>0</v>
      </c>
      <c r="IX26" s="1">
        <f>'Calculation - tariffs vec'!IW$4*'PCE - 2023 - Importcontent'!IX26</f>
        <v>0</v>
      </c>
      <c r="IY26" s="1">
        <f>'Calculation - tariffs vec'!IX$4*'PCE - 2023 - Importcontent'!IY26</f>
        <v>0</v>
      </c>
      <c r="IZ26" s="1">
        <f>'Calculation - tariffs vec'!IY$4*'PCE - 2023 - Importcontent'!IZ26</f>
        <v>0</v>
      </c>
      <c r="JA26" s="1">
        <f>'Calculation - tariffs vec'!IZ$4*'PCE - 2023 - Importcontent'!JA26</f>
        <v>0</v>
      </c>
      <c r="JB26" s="1">
        <f>'Calculation - tariffs vec'!JA$4*'PCE - 2023 - Importcontent'!JB26</f>
        <v>0</v>
      </c>
      <c r="JC26" s="1">
        <f>'Calculation - tariffs vec'!JB$4*'PCE - 2023 - Importcontent'!JC26</f>
        <v>0</v>
      </c>
      <c r="JD26" s="1">
        <f>'Calculation - tariffs vec'!JC$4*'PCE - 2023 - Importcontent'!JD26</f>
        <v>0</v>
      </c>
      <c r="JE26" s="1">
        <f>'Calculation - tariffs vec'!JD$4*'PCE - 2023 - Importcontent'!JE26</f>
        <v>0</v>
      </c>
      <c r="JF26" s="1">
        <f>'Calculation - tariffs vec'!JE$4*'PCE - 2023 - Importcontent'!JF26</f>
        <v>0</v>
      </c>
      <c r="JG26" s="1">
        <f>'Calculation - tariffs vec'!JF$4*'PCE - 2023 - Importcontent'!JG26</f>
        <v>0</v>
      </c>
      <c r="JH26" s="1">
        <f>'Calculation - tariffs vec'!JG$4*'PCE - 2023 - Importcontent'!JH26</f>
        <v>0</v>
      </c>
      <c r="JI26" s="1">
        <f>'Calculation - tariffs vec'!JH$4*'PCE - 2023 - Importcontent'!JI26</f>
        <v>0</v>
      </c>
      <c r="JJ26" s="1">
        <f>'Calculation - tariffs vec'!JI$4*'PCE - 2023 - Importcontent'!JJ26</f>
        <v>0</v>
      </c>
      <c r="JK26" s="1">
        <f>'Calculation - tariffs vec'!JJ$4*'PCE - 2023 - Importcontent'!JK26</f>
        <v>0</v>
      </c>
      <c r="JL26" s="1">
        <f>'Calculation - tariffs vec'!JK$4*'PCE - 2023 - Importcontent'!JL26</f>
        <v>0</v>
      </c>
      <c r="JM26" s="1">
        <f>'Calculation - tariffs vec'!JL$4*'PCE - 2023 - Importcontent'!JM26</f>
        <v>0</v>
      </c>
      <c r="JN26" s="1">
        <f>'Calculation - tariffs vec'!JM$4*'PCE - 2023 - Importcontent'!JN26</f>
        <v>0</v>
      </c>
      <c r="JO26" s="1">
        <f>'Calculation - tariffs vec'!JN$4*'PCE - 2023 - Importcontent'!JO26</f>
        <v>0</v>
      </c>
      <c r="JP26" s="1">
        <f>'Calculation - tariffs vec'!JO$4*'PCE - 2023 - Importcontent'!JP26</f>
        <v>0</v>
      </c>
      <c r="JQ26" s="1">
        <f>'Calculation - tariffs vec'!JP$4*'PCE - 2023 - Importcontent'!JQ26</f>
        <v>0</v>
      </c>
      <c r="JR26" s="1">
        <f>'Calculation - tariffs vec'!JQ$4*'PCE - 2023 - Importcontent'!JR26</f>
        <v>0</v>
      </c>
      <c r="JS26" s="1">
        <f>'Calculation - tariffs vec'!JR$4*'PCE - 2023 - Importcontent'!JS26</f>
        <v>0</v>
      </c>
      <c r="JT26" s="1">
        <f>'Calculation - tariffs vec'!JS$4*'PCE - 2023 - Importcontent'!JT26</f>
        <v>0</v>
      </c>
      <c r="JU26" s="1">
        <f>'Calculation - tariffs vec'!JT$4*'PCE - 2023 - Importcontent'!JU26</f>
        <v>0</v>
      </c>
      <c r="JV26" s="1">
        <f>'Calculation - tariffs vec'!JU$4*'PCE - 2023 - Importcontent'!JV26</f>
        <v>0</v>
      </c>
      <c r="JW26" s="1">
        <f>'Calculation - tariffs vec'!JV$4*'PCE - 2023 - Importcontent'!JW26</f>
        <v>0</v>
      </c>
      <c r="JX26" s="1">
        <f>'Calculation - tariffs vec'!JW$4*'PCE - 2023 - Importcontent'!JX26</f>
        <v>0</v>
      </c>
      <c r="JY26" s="1">
        <f>'Calculation - tariffs vec'!JX$4*'PCE - 2023 - Importcontent'!JY26</f>
        <v>0</v>
      </c>
      <c r="JZ26" s="1">
        <f>'Calculation - tariffs vec'!JY$4*'PCE - 2023 - Importcontent'!JZ26</f>
        <v>0</v>
      </c>
      <c r="KA26" s="1">
        <f>'Calculation - tariffs vec'!JZ$4*'PCE - 2023 - Importcontent'!KA26</f>
        <v>0</v>
      </c>
      <c r="KB26" s="1">
        <f>'Calculation - tariffs vec'!KA$4*'PCE - 2023 - Importcontent'!KB26</f>
        <v>0</v>
      </c>
      <c r="KC26" s="1">
        <f>'Calculation - tariffs vec'!KB$4*'PCE - 2023 - Importcontent'!KC26</f>
        <v>0</v>
      </c>
      <c r="KD26" s="1">
        <f>'Calculation - tariffs vec'!KC$4*'PCE - 2023 - Importcontent'!KD26</f>
        <v>0</v>
      </c>
      <c r="KE26" s="1">
        <f>'Calculation - tariffs vec'!KD$4*'PCE - 2023 - Importcontent'!KE26</f>
        <v>0</v>
      </c>
      <c r="KF26" s="1">
        <f>'Calculation - tariffs vec'!KE$4*'PCE - 2023 - Importcontent'!KF26</f>
        <v>0</v>
      </c>
      <c r="KG26" s="1">
        <f>'Calculation - tariffs vec'!KF$4*'PCE - 2023 - Importcontent'!KG26</f>
        <v>0</v>
      </c>
      <c r="KH26" s="1">
        <f>'Calculation - tariffs vec'!KG$4*'PCE - 2023 - Importcontent'!KH26</f>
        <v>0</v>
      </c>
      <c r="KI26" s="1">
        <f>'Calculation - tariffs vec'!KH$4*'PCE - 2023 - Importcontent'!KI26</f>
        <v>1.4745266569134643E-4</v>
      </c>
      <c r="KJ26" s="1">
        <f>'Calculation - tariffs vec'!KI$4*'PCE - 2023 - Importcontent'!KJ26</f>
        <v>2.1047423126820277E-4</v>
      </c>
      <c r="KK26" s="1">
        <f>'Calculation - tariffs vec'!KJ$4*'PCE - 2023 - Importcontent'!KK26</f>
        <v>2.7607968905219425E-9</v>
      </c>
      <c r="KL26" s="1">
        <f>'Calculation - tariffs vec'!KK$4*'PCE - 2023 - Importcontent'!KL26</f>
        <v>3.4801847771472849E-5</v>
      </c>
      <c r="KM26" s="1">
        <f>'Calculation - tariffs vec'!KL$4*'PCE - 2023 - Importcontent'!KM26</f>
        <v>0</v>
      </c>
      <c r="KN26" s="1">
        <f>'Calculation - tariffs vec'!KM$4*'PCE - 2023 - Importcontent'!KN26</f>
        <v>0</v>
      </c>
      <c r="KO26" s="1">
        <f>'Calculation - tariffs vec'!KN$4*'PCE - 2023 - Importcontent'!KO26</f>
        <v>0</v>
      </c>
      <c r="KP26" s="1">
        <f>'Calculation - tariffs vec'!KO$4*'PCE - 2023 - Importcontent'!KP26</f>
        <v>9.1143689668086127E-5</v>
      </c>
      <c r="KQ26" s="1">
        <f>'Calculation - tariffs vec'!KP$4*'PCE - 2023 - Importcontent'!KQ26</f>
        <v>3.6504689757731429E-4</v>
      </c>
      <c r="KR26" s="1">
        <f>'Calculation - tariffs vec'!KQ$4*'PCE - 2023 - Importcontent'!KR26</f>
        <v>5.2275522284190548E-4</v>
      </c>
      <c r="KS26" s="1">
        <f>'Calculation - tariffs vec'!KR$4*'PCE - 2023 - Importcontent'!KS26</f>
        <v>9.8732989054260353E-4</v>
      </c>
      <c r="KT26" s="1">
        <f>'Calculation - tariffs vec'!KS$4*'PCE - 2023 - Importcontent'!KT26</f>
        <v>8.2974422511333031E-4</v>
      </c>
      <c r="KU26" s="1">
        <f>'Calculation - tariffs vec'!KT$4*'PCE - 2023 - Importcontent'!KU26</f>
        <v>2.1560669546484635E-3</v>
      </c>
      <c r="KV26" s="1">
        <f>'Calculation - tariffs vec'!KU$4*'PCE - 2023 - Importcontent'!KV26</f>
        <v>3.7054685118073074E-4</v>
      </c>
      <c r="KW26" s="1">
        <f>'Calculation - tariffs vec'!KV$4*'PCE - 2023 - Importcontent'!KW26</f>
        <v>8.9926742796776434E-4</v>
      </c>
      <c r="KX26" s="1">
        <f>'Calculation - tariffs vec'!KW$4*'PCE - 2023 - Importcontent'!KX26</f>
        <v>1.7275143907110908E-5</v>
      </c>
      <c r="KY26" s="1">
        <f>'Calculation - tariffs vec'!KX$4*'PCE - 2023 - Importcontent'!KY26</f>
        <v>2.0178127721936785E-4</v>
      </c>
      <c r="KZ26" s="1">
        <f>'Calculation - tariffs vec'!KY$4*'PCE - 2023 - Importcontent'!KZ26</f>
        <v>1.7879181274471148E-3</v>
      </c>
      <c r="LA26" s="1">
        <f>'Calculation - tariffs vec'!KZ$4*'PCE - 2023 - Importcontent'!LA26</f>
        <v>1.1970174815165715E-4</v>
      </c>
      <c r="LB26" s="1">
        <f>'Calculation - tariffs vec'!LA$4*'PCE - 2023 - Importcontent'!LB26</f>
        <v>1.0815654425937958E-2</v>
      </c>
      <c r="LC26" s="1">
        <f>'Calculation - tariffs vec'!LB$4*'PCE - 2023 - Importcontent'!LC26</f>
        <v>0.35002552941798576</v>
      </c>
      <c r="LD26" s="1">
        <f>'Calculation - tariffs vec'!LC$4*'PCE - 2023 - Importcontent'!LD26</f>
        <v>2.4859259313061484E-4</v>
      </c>
      <c r="LE26" s="1">
        <f>'Calculation - tariffs vec'!LD$4*'PCE - 2023 - Importcontent'!LE26</f>
        <v>7.9254537937350667E-5</v>
      </c>
      <c r="LF26" s="1">
        <f>'Calculation - tariffs vec'!LE$4*'PCE - 2023 - Importcontent'!LF26</f>
        <v>1.2985587769243523E-3</v>
      </c>
      <c r="LG26" s="1">
        <f>'Calculation - tariffs vec'!LF$4*'PCE - 2023 - Importcontent'!LG26</f>
        <v>3.8717330203883824E-3</v>
      </c>
      <c r="LH26" s="1">
        <f>'Calculation - tariffs vec'!LG$4*'PCE - 2023 - Importcontent'!LH26</f>
        <v>4.9019091231961595E-4</v>
      </c>
      <c r="LI26" s="1">
        <f>'Calculation - tariffs vec'!LH$4*'PCE - 2023 - Importcontent'!LI26</f>
        <v>0</v>
      </c>
      <c r="LJ26" s="1">
        <f>'Calculation - tariffs vec'!LI$4*'PCE - 2023 - Importcontent'!LJ26</f>
        <v>0</v>
      </c>
      <c r="LK26" s="1">
        <f>'Calculation - tariffs vec'!LJ$4*'PCE - 2023 - Importcontent'!LK26</f>
        <v>0</v>
      </c>
      <c r="LL26" s="1">
        <f>'Calculation - tariffs vec'!LK$4*'PCE - 2023 - Importcontent'!LL26</f>
        <v>0</v>
      </c>
      <c r="LM26" s="1">
        <f>'Calculation - tariffs vec'!LL$4*'PCE - 2023 - Importcontent'!LM26</f>
        <v>0</v>
      </c>
      <c r="LN26" s="1">
        <f>'Calculation - tariffs vec'!LM$4*'PCE - 2023 - Importcontent'!LN26</f>
        <v>0</v>
      </c>
      <c r="LO26" s="1">
        <f>'Calculation - tariffs vec'!LN$4*'PCE - 2023 - Importcontent'!LO26</f>
        <v>0</v>
      </c>
      <c r="LP26" s="1">
        <f>'Calculation - tariffs vec'!LO$4*'PCE - 2023 - Importcontent'!LP26</f>
        <v>0</v>
      </c>
      <c r="LQ26" s="1">
        <f>'Calculation - tariffs vec'!LP$4*'PCE - 2023 - Importcontent'!LQ26</f>
        <v>0</v>
      </c>
      <c r="LR26" s="1">
        <f>'Calculation - tariffs vec'!LQ$4*'PCE - 2023 - Importcontent'!LR26</f>
        <v>0</v>
      </c>
      <c r="LS26" s="1">
        <f>'Calculation - tariffs vec'!LR$4*'PCE - 2023 - Importcontent'!LS26</f>
        <v>0</v>
      </c>
      <c r="LT26" s="1">
        <f>'Calculation - tariffs vec'!LS$4*'PCE - 2023 - Importcontent'!LT26</f>
        <v>0</v>
      </c>
      <c r="LU26" s="1">
        <f>'Calculation - tariffs vec'!LT$4*'PCE - 2023 - Importcontent'!LU26</f>
        <v>0</v>
      </c>
      <c r="LV26" s="1">
        <f>'Calculation - tariffs vec'!LU$4*'PCE - 2023 - Importcontent'!LV26</f>
        <v>0</v>
      </c>
      <c r="LW26" s="1">
        <f>'Calculation - tariffs vec'!LV$4*'PCE - 2023 - Importcontent'!LW26</f>
        <v>0</v>
      </c>
      <c r="LX26" s="1">
        <f>'Calculation - tariffs vec'!LW$4*'PCE - 2023 - Importcontent'!LX26</f>
        <v>0</v>
      </c>
      <c r="LY26" s="1">
        <f>'Calculation - tariffs vec'!LX$4*'PCE - 2023 - Importcontent'!LY26</f>
        <v>0</v>
      </c>
      <c r="LZ26" s="1">
        <f>'Calculation - tariffs vec'!LY$4*'PCE - 2023 - Importcontent'!LZ26</f>
        <v>0</v>
      </c>
      <c r="MA26" s="1">
        <f>'Calculation - tariffs vec'!LZ$4*'PCE - 2023 - Importcontent'!MA26</f>
        <v>0</v>
      </c>
      <c r="MB26" s="1">
        <f>'Calculation - tariffs vec'!MA$4*'PCE - 2023 - Importcontent'!MB26</f>
        <v>0</v>
      </c>
      <c r="MC26" s="1">
        <f>'Calculation - tariffs vec'!MB$4*'PCE - 2023 - Importcontent'!MC26</f>
        <v>0</v>
      </c>
      <c r="MD26" s="1">
        <f>'Calculation - tariffs vec'!MC$4*'PCE - 2023 - Importcontent'!MD26</f>
        <v>0</v>
      </c>
      <c r="ME26" s="1">
        <f>'Calculation - tariffs vec'!MD$4*'PCE - 2023 - Importcontent'!ME26</f>
        <v>0</v>
      </c>
      <c r="MF26" s="1">
        <f>'Calculation - tariffs vec'!ME$4*'PCE - 2023 - Importcontent'!MF26</f>
        <v>0</v>
      </c>
      <c r="MG26" s="1">
        <f>'Calculation - tariffs vec'!MF$4*'PCE - 2023 - Importcontent'!MG26</f>
        <v>0</v>
      </c>
      <c r="MH26" s="1">
        <f>'Calculation - tariffs vec'!MG$4*'PCE - 2023 - Importcontent'!MH26</f>
        <v>0</v>
      </c>
      <c r="MI26" s="1">
        <f>'Calculation - tariffs vec'!MH$4*'PCE - 2023 - Importcontent'!MI26</f>
        <v>0</v>
      </c>
      <c r="MJ26" s="1">
        <f>'Calculation - tariffs vec'!MI$4*'PCE - 2023 - Importcontent'!MJ26</f>
        <v>0</v>
      </c>
      <c r="MK26" s="1">
        <f>'Calculation - tariffs vec'!MJ$4*'PCE - 2023 - Importcontent'!MK26</f>
        <v>0</v>
      </c>
      <c r="ML26" s="1">
        <f>'Calculation - tariffs vec'!MK$4*'PCE - 2023 - Importcontent'!ML26</f>
        <v>0</v>
      </c>
      <c r="MM26" s="1">
        <f>'Calculation - tariffs vec'!ML$4*'PCE - 2023 - Importcontent'!MM26</f>
        <v>0</v>
      </c>
      <c r="MN26" s="1">
        <f>'Calculation - tariffs vec'!MM$4*'PCE - 2023 - Importcontent'!MN26</f>
        <v>0</v>
      </c>
      <c r="MO26" s="1">
        <f>'Calculation - tariffs vec'!MN$4*'PCE - 2023 - Importcontent'!MO26</f>
        <v>0</v>
      </c>
      <c r="MP26" s="1">
        <f>'Calculation - tariffs vec'!MO$4*'PCE - 2023 - Importcontent'!MP26</f>
        <v>0</v>
      </c>
      <c r="MQ26" s="1">
        <f>'Calculation - tariffs vec'!MP$4*'PCE - 2023 - Importcontent'!MQ26</f>
        <v>0</v>
      </c>
      <c r="MR26" s="1">
        <f>'Calculation - tariffs vec'!MQ$4*'PCE - 2023 - Importcontent'!MR26</f>
        <v>0</v>
      </c>
      <c r="MS26" s="1">
        <f>'Calculation - tariffs vec'!MR$4*'PCE - 2023 - Importcontent'!MS26</f>
        <v>0</v>
      </c>
      <c r="MT26" s="1">
        <f>'Calculation - tariffs vec'!MS$4*'PCE - 2023 - Importcontent'!MT26</f>
        <v>0</v>
      </c>
      <c r="MU26" s="1">
        <f>'Calculation - tariffs vec'!MT$4*'PCE - 2023 - Importcontent'!MU26</f>
        <v>0</v>
      </c>
      <c r="MV26" s="1">
        <f>'Calculation - tariffs vec'!MU$4*'PCE - 2023 - Importcontent'!MV26</f>
        <v>0</v>
      </c>
      <c r="MW26" s="1">
        <f>'Calculation - tariffs vec'!MV$4*'PCE - 2023 - Importcontent'!MW26</f>
        <v>0</v>
      </c>
      <c r="MX26" s="1">
        <f>'Calculation - tariffs vec'!MW$4*'PCE - 2023 - Importcontent'!MX26</f>
        <v>0</v>
      </c>
      <c r="MY26" s="1">
        <f>'Calculation - tariffs vec'!MX$4*'PCE - 2023 - Importcontent'!MY26</f>
        <v>0</v>
      </c>
      <c r="MZ26" s="1">
        <f>'Calculation - tariffs vec'!MY$4*'PCE - 2023 - Importcontent'!MZ26</f>
        <v>0</v>
      </c>
      <c r="NA26" s="1">
        <f>'Calculation - tariffs vec'!MZ$4*'PCE - 2023 - Importcontent'!NA26</f>
        <v>0</v>
      </c>
      <c r="NB26" s="1">
        <f>'Calculation - tariffs vec'!NA$4*'PCE - 2023 - Importcontent'!NB26</f>
        <v>0</v>
      </c>
      <c r="NC26" s="1">
        <f>'Calculation - tariffs vec'!NB$4*'PCE - 2023 - Importcontent'!NC26</f>
        <v>0</v>
      </c>
      <c r="ND26" s="1">
        <f>'Calculation - tariffs vec'!NC$4*'PCE - 2023 - Importcontent'!ND26</f>
        <v>2.4524290312330649E-6</v>
      </c>
      <c r="NE26" s="1">
        <f>'Calculation - tariffs vec'!ND$4*'PCE - 2023 - Importcontent'!NE26</f>
        <v>7.0271500521139175E-5</v>
      </c>
      <c r="NF26" s="1">
        <f>'Calculation - tariffs vec'!NE$4*'PCE - 2023 - Importcontent'!NF26</f>
        <v>5.5036164989660931E-10</v>
      </c>
      <c r="NG26" s="1">
        <f>'Calculation - tariffs vec'!NF$4*'PCE - 2023 - Importcontent'!NG26</f>
        <v>7.0140707431923567E-6</v>
      </c>
      <c r="NH26" s="1">
        <f>'Calculation - tariffs vec'!NG$4*'PCE - 2023 - Importcontent'!NH26</f>
        <v>0</v>
      </c>
      <c r="NI26" s="1">
        <f>'Calculation - tariffs vec'!NH$4*'PCE - 2023 - Importcontent'!NI26</f>
        <v>0</v>
      </c>
      <c r="NJ26" s="1">
        <f>'Calculation - tariffs vec'!NI$4*'PCE - 2023 - Importcontent'!NJ26</f>
        <v>0</v>
      </c>
      <c r="NK26" s="1">
        <f>'Calculation - tariffs vec'!NJ$4*'PCE - 2023 - Importcontent'!NK26</f>
        <v>2.1338482036841573E-5</v>
      </c>
      <c r="NL26" s="1">
        <f>'Calculation - tariffs vec'!NK$4*'PCE - 2023 - Importcontent'!NL26</f>
        <v>2.1242986638724155E-4</v>
      </c>
      <c r="NM26" s="1">
        <f>'Calculation - tariffs vec'!NL$4*'PCE - 2023 - Importcontent'!NM26</f>
        <v>8.1845555868064249E-4</v>
      </c>
      <c r="NN26" s="1">
        <f>'Calculation - tariffs vec'!NM$4*'PCE - 2023 - Importcontent'!NN26</f>
        <v>1.1153161205233826E-3</v>
      </c>
      <c r="NO26" s="1">
        <f>'Calculation - tariffs vec'!NN$4*'PCE - 2023 - Importcontent'!NO26</f>
        <v>4.1257362925975179E-3</v>
      </c>
      <c r="NP26" s="1">
        <f>'Calculation - tariffs vec'!NO$4*'PCE - 2023 - Importcontent'!NP26</f>
        <v>2.9445528028170399E-3</v>
      </c>
      <c r="NQ26" s="1">
        <f>'Calculation - tariffs vec'!NP$4*'PCE - 2023 - Importcontent'!NQ26</f>
        <v>9.3630657220070026E-4</v>
      </c>
      <c r="NR26" s="1">
        <f>'Calculation - tariffs vec'!NQ$4*'PCE - 2023 - Importcontent'!NR26</f>
        <v>4.3477275404026202E-3</v>
      </c>
      <c r="NS26" s="1">
        <f>'Calculation - tariffs vec'!NR$4*'PCE - 2023 - Importcontent'!NS26</f>
        <v>1.3642417840788916E-4</v>
      </c>
      <c r="NT26" s="1">
        <f>'Calculation - tariffs vec'!NS$4*'PCE - 2023 - Importcontent'!NT26</f>
        <v>8.0560418994452192E-6</v>
      </c>
      <c r="NU26" s="1">
        <f>'Calculation - tariffs vec'!NT$4*'PCE - 2023 - Importcontent'!NU26</f>
        <v>3.7559724403404902E-4</v>
      </c>
      <c r="NV26" s="1">
        <f>'Calculation - tariffs vec'!NU$4*'PCE - 2023 - Importcontent'!NV26</f>
        <v>6.4142243049451953E-5</v>
      </c>
      <c r="NW26" s="1">
        <f>'Calculation - tariffs vec'!NV$4*'PCE - 2023 - Importcontent'!NW26</f>
        <v>1.0883847244691149E-3</v>
      </c>
      <c r="NX26" s="1">
        <f>'Calculation - tariffs vec'!NW$4*'PCE - 2023 - Importcontent'!NX26</f>
        <v>6.8060341533900314E-3</v>
      </c>
      <c r="NY26" s="1">
        <f>'Calculation - tariffs vec'!NX$4*'PCE - 2023 - Importcontent'!NY26</f>
        <v>1.8440723153064357E-4</v>
      </c>
      <c r="NZ26" s="1">
        <f>'Calculation - tariffs vec'!NY$4*'PCE - 2023 - Importcontent'!NZ26</f>
        <v>7.6058417716225754E-5</v>
      </c>
      <c r="OA26" s="1">
        <f>'Calculation - tariffs vec'!NZ$4*'PCE - 2023 - Importcontent'!OA26</f>
        <v>2.4576421869522224E-4</v>
      </c>
      <c r="OB26" s="1">
        <f>'Calculation - tariffs vec'!OA$4*'PCE - 2023 - Importcontent'!OB26</f>
        <v>3.9803493449404419E-3</v>
      </c>
      <c r="OC26" s="1">
        <f>'Calculation - tariffs vec'!OB$4*'PCE - 2023 - Importcontent'!OC26</f>
        <v>9.1411073190012448E-4</v>
      </c>
      <c r="OD26" s="1">
        <f>'Calculation - tariffs vec'!OC$4*'PCE - 2023 - Importcontent'!OD26</f>
        <v>0</v>
      </c>
      <c r="OE26" s="1">
        <f>'Calculation - tariffs vec'!OD$4*'PCE - 2023 - Importcontent'!OE26</f>
        <v>0</v>
      </c>
      <c r="OF26" s="1">
        <f>'Calculation - tariffs vec'!OE$4*'PCE - 2023 - Importcontent'!OF26</f>
        <v>0</v>
      </c>
      <c r="OG26" s="1">
        <f>'Calculation - tariffs vec'!OF$4*'PCE - 2023 - Importcontent'!OG26</f>
        <v>0</v>
      </c>
      <c r="OH26" s="1">
        <f>'Calculation - tariffs vec'!OG$4*'PCE - 2023 - Importcontent'!OH26</f>
        <v>0</v>
      </c>
      <c r="OI26" s="1">
        <f>'Calculation - tariffs vec'!OH$4*'PCE - 2023 - Importcontent'!OI26</f>
        <v>0</v>
      </c>
      <c r="OJ26" s="1">
        <f>'Calculation - tariffs vec'!OI$4*'PCE - 2023 - Importcontent'!OJ26</f>
        <v>0</v>
      </c>
      <c r="OK26" s="1">
        <f>'Calculation - tariffs vec'!OJ$4*'PCE - 2023 - Importcontent'!OK26</f>
        <v>0</v>
      </c>
      <c r="OL26" s="1">
        <f>'Calculation - tariffs vec'!OK$4*'PCE - 2023 - Importcontent'!OL26</f>
        <v>0</v>
      </c>
      <c r="OM26" s="1">
        <f>'Calculation - tariffs vec'!OL$4*'PCE - 2023 - Importcontent'!OM26</f>
        <v>0</v>
      </c>
      <c r="ON26" s="1">
        <f>'Calculation - tariffs vec'!OM$4*'PCE - 2023 - Importcontent'!ON26</f>
        <v>0</v>
      </c>
      <c r="OO26" s="1">
        <f>'Calculation - tariffs vec'!ON$4*'PCE - 2023 - Importcontent'!OO26</f>
        <v>0</v>
      </c>
      <c r="OP26" s="1">
        <f>'Calculation - tariffs vec'!OO$4*'PCE - 2023 - Importcontent'!OP26</f>
        <v>0</v>
      </c>
      <c r="OQ26" s="1">
        <f>'Calculation - tariffs vec'!OP$4*'PCE - 2023 - Importcontent'!OQ26</f>
        <v>0</v>
      </c>
      <c r="OR26" s="1">
        <f>'Calculation - tariffs vec'!OQ$4*'PCE - 2023 - Importcontent'!OR26</f>
        <v>0</v>
      </c>
      <c r="OS26" s="1">
        <f>'Calculation - tariffs vec'!OR$4*'PCE - 2023 - Importcontent'!OS26</f>
        <v>0</v>
      </c>
      <c r="OT26" s="1">
        <f>'Calculation - tariffs vec'!OS$4*'PCE - 2023 - Importcontent'!OT26</f>
        <v>0</v>
      </c>
      <c r="OU26" s="1">
        <f>'Calculation - tariffs vec'!OT$4*'PCE - 2023 - Importcontent'!OU26</f>
        <v>0</v>
      </c>
      <c r="OV26" s="1">
        <f>'Calculation - tariffs vec'!OU$4*'PCE - 2023 - Importcontent'!OV26</f>
        <v>0</v>
      </c>
      <c r="OW26" s="1">
        <f>'Calculation - tariffs vec'!OV$4*'PCE - 2023 - Importcontent'!OW26</f>
        <v>0</v>
      </c>
      <c r="OX26" s="1">
        <f>'Calculation - tariffs vec'!OW$4*'PCE - 2023 - Importcontent'!OX26</f>
        <v>0</v>
      </c>
      <c r="OY26" s="1">
        <f>'Calculation - tariffs vec'!OX$4*'PCE - 2023 - Importcontent'!OY26</f>
        <v>0</v>
      </c>
      <c r="OZ26" s="1">
        <f>'Calculation - tariffs vec'!OY$4*'PCE - 2023 - Importcontent'!OZ26</f>
        <v>0</v>
      </c>
      <c r="PA26" s="1">
        <f>'Calculation - tariffs vec'!OZ$4*'PCE - 2023 - Importcontent'!PA26</f>
        <v>0</v>
      </c>
      <c r="PB26" s="1">
        <f>'Calculation - tariffs vec'!PA$4*'PCE - 2023 - Importcontent'!PB26</f>
        <v>0</v>
      </c>
      <c r="PC26" s="1">
        <f>'Calculation - tariffs vec'!PB$4*'PCE - 2023 - Importcontent'!PC26</f>
        <v>0</v>
      </c>
      <c r="PD26" s="1">
        <f>'Calculation - tariffs vec'!PC$4*'PCE - 2023 - Importcontent'!PD26</f>
        <v>0</v>
      </c>
      <c r="PE26" s="1">
        <f>'Calculation - tariffs vec'!PD$4*'PCE - 2023 - Importcontent'!PE26</f>
        <v>0</v>
      </c>
      <c r="PF26" s="1">
        <f>'Calculation - tariffs vec'!PE$4*'PCE - 2023 - Importcontent'!PF26</f>
        <v>0</v>
      </c>
      <c r="PG26" s="1">
        <f>'Calculation - tariffs vec'!PF$4*'PCE - 2023 - Importcontent'!PG26</f>
        <v>0</v>
      </c>
      <c r="PH26" s="1">
        <f>'Calculation - tariffs vec'!PG$4*'PCE - 2023 - Importcontent'!PH26</f>
        <v>0</v>
      </c>
      <c r="PI26" s="1">
        <f>'Calculation - tariffs vec'!PH$4*'PCE - 2023 - Importcontent'!PI26</f>
        <v>0</v>
      </c>
      <c r="PJ26" s="1">
        <f>'Calculation - tariffs vec'!PI$4*'PCE - 2023 - Importcontent'!PJ26</f>
        <v>0</v>
      </c>
      <c r="PK26" s="1">
        <f>'Calculation - tariffs vec'!PJ$4*'PCE - 2023 - Importcontent'!PK26</f>
        <v>0</v>
      </c>
      <c r="PL26" s="1">
        <f>'Calculation - tariffs vec'!PK$4*'PCE - 2023 - Importcontent'!PL26</f>
        <v>0</v>
      </c>
      <c r="PM26" s="1">
        <f>'Calculation - tariffs vec'!PL$4*'PCE - 2023 - Importcontent'!PM26</f>
        <v>0</v>
      </c>
      <c r="PN26" s="1">
        <f>'Calculation - tariffs vec'!PM$4*'PCE - 2023 - Importcontent'!PN26</f>
        <v>0</v>
      </c>
      <c r="PO26" s="1">
        <f>'Calculation - tariffs vec'!PN$4*'PCE - 2023 - Importcontent'!PO26</f>
        <v>0</v>
      </c>
      <c r="PP26" s="1">
        <f>'Calculation - tariffs vec'!PO$4*'PCE - 2023 - Importcontent'!PP26</f>
        <v>0</v>
      </c>
      <c r="PQ26" s="1">
        <f>'Calculation - tariffs vec'!PP$4*'PCE - 2023 - Importcontent'!PQ26</f>
        <v>0</v>
      </c>
      <c r="PR26" s="1">
        <f>'Calculation - tariffs vec'!PQ$4*'PCE - 2023 - Importcontent'!PR26</f>
        <v>0</v>
      </c>
      <c r="PS26" s="1">
        <f>'Calculation - tariffs vec'!PR$4*'PCE - 2023 - Importcontent'!PS26</f>
        <v>0</v>
      </c>
      <c r="PT26" s="1">
        <f>'Calculation - tariffs vec'!PS$4*'PCE - 2023 - Importcontent'!PT26</f>
        <v>0</v>
      </c>
      <c r="PU26" s="1">
        <f>'Calculation - tariffs vec'!PT$4*'PCE - 2023 - Importcontent'!PU26</f>
        <v>0</v>
      </c>
      <c r="PV26" s="1">
        <f>'Calculation - tariffs vec'!PU$4*'PCE - 2023 - Importcontent'!PV26</f>
        <v>0</v>
      </c>
      <c r="PW26" s="1">
        <f>'Calculation - tariffs vec'!PV$4*'PCE - 2023 - Importcontent'!PW26</f>
        <v>0</v>
      </c>
      <c r="PX26" s="1">
        <f>'Calculation - tariffs vec'!PW$4*'PCE - 2023 - Importcontent'!PX26</f>
        <v>0</v>
      </c>
      <c r="PY26" s="1">
        <f>'Calculation - tariffs vec'!PX$4*'PCE - 2023 - Importcontent'!PY26</f>
        <v>1.175330772951184E-3</v>
      </c>
      <c r="PZ26" s="1">
        <f>'Calculation - tariffs vec'!PY$4*'PCE - 2023 - Importcontent'!PZ26</f>
        <v>1.2204903727694336E-4</v>
      </c>
      <c r="QA26" s="1">
        <f>'Calculation - tariffs vec'!PZ$4*'PCE - 2023 - Importcontent'!QA26</f>
        <v>5.227628565191168E-3</v>
      </c>
      <c r="QB26" s="1">
        <f>'Calculation - tariffs vec'!QA$4*'PCE - 2023 - Importcontent'!QB26</f>
        <v>1.0743267025206005E-4</v>
      </c>
      <c r="QC26" s="1">
        <f>'Calculation - tariffs vec'!QB$4*'PCE - 2023 - Importcontent'!QC26</f>
        <v>0</v>
      </c>
      <c r="QD26" s="1">
        <f>'Calculation - tariffs vec'!QC$4*'PCE - 2023 - Importcontent'!QD26</f>
        <v>0</v>
      </c>
      <c r="QE26" s="1">
        <f>'Calculation - tariffs vec'!QD$4*'PCE - 2023 - Importcontent'!QE26</f>
        <v>0</v>
      </c>
      <c r="QF26" s="1">
        <f>'Calculation - tariffs vec'!QE$4*'PCE - 2023 - Importcontent'!QF26</f>
        <v>2.2466548333992774E-4</v>
      </c>
      <c r="QG26" s="1">
        <f>'Calculation - tariffs vec'!QF$4*'PCE - 2023 - Importcontent'!QG26</f>
        <v>1.0954127053819595E-3</v>
      </c>
      <c r="QH26" s="1">
        <f>'Calculation - tariffs vec'!QG$4*'PCE - 2023 - Importcontent'!QH26</f>
        <v>2.6863852946569225E-3</v>
      </c>
      <c r="QI26" s="1">
        <f>'Calculation - tariffs vec'!QH$4*'PCE - 2023 - Importcontent'!QI26</f>
        <v>3.4457979156716149E-3</v>
      </c>
      <c r="QJ26" s="1">
        <f>'Calculation - tariffs vec'!QI$4*'PCE - 2023 - Importcontent'!QJ26</f>
        <v>4.2595375496838721E-3</v>
      </c>
      <c r="QK26" s="1">
        <f>'Calculation - tariffs vec'!QJ$4*'PCE - 2023 - Importcontent'!QK26</f>
        <v>1.6022348658434778E-2</v>
      </c>
      <c r="QL26" s="1">
        <f>'Calculation - tariffs vec'!QK$4*'PCE - 2023 - Importcontent'!QL26</f>
        <v>6.2958512538336025E-3</v>
      </c>
      <c r="QM26" s="1">
        <f>'Calculation - tariffs vec'!QL$4*'PCE - 2023 - Importcontent'!QM26</f>
        <v>3.1508071140137352E-2</v>
      </c>
      <c r="QN26" s="1">
        <f>'Calculation - tariffs vec'!QM$4*'PCE - 2023 - Importcontent'!QN26</f>
        <v>1.9548437202703494E-4</v>
      </c>
      <c r="QO26" s="1">
        <f>'Calculation - tariffs vec'!QN$4*'PCE - 2023 - Importcontent'!QO26</f>
        <v>1.2585250648229893E-3</v>
      </c>
      <c r="QP26" s="1">
        <f>'Calculation - tariffs vec'!QO$4*'PCE - 2023 - Importcontent'!QP26</f>
        <v>1.9649352868366826E-3</v>
      </c>
      <c r="QQ26" s="1">
        <f>'Calculation - tariffs vec'!QP$4*'PCE - 2023 - Importcontent'!QQ26</f>
        <v>1.3688880129183677E-3</v>
      </c>
      <c r="QR26" s="1">
        <f>'Calculation - tariffs vec'!QQ$4*'PCE - 2023 - Importcontent'!QR26</f>
        <v>4.1514490176015979E-3</v>
      </c>
      <c r="QS26" s="1">
        <f>'Calculation - tariffs vec'!QR$4*'PCE - 2023 - Importcontent'!QS26</f>
        <v>0.32684642053481272</v>
      </c>
      <c r="QT26" s="1">
        <f>'Calculation - tariffs vec'!QS$4*'PCE - 2023 - Importcontent'!QT26</f>
        <v>1.1688697187910734E-3</v>
      </c>
      <c r="QU26" s="1">
        <f>'Calculation - tariffs vec'!QT$4*'PCE - 2023 - Importcontent'!QU26</f>
        <v>2.6323878548559725E-4</v>
      </c>
      <c r="QV26" s="1">
        <f>'Calculation - tariffs vec'!QU$4*'PCE - 2023 - Importcontent'!QV26</f>
        <v>1.358038108211636E-3</v>
      </c>
      <c r="QW26" s="1">
        <f>'Calculation - tariffs vec'!QV$4*'PCE - 2023 - Importcontent'!QW26</f>
        <v>2.1688354080640223E-3</v>
      </c>
      <c r="QX26" s="1">
        <f>'Calculation - tariffs vec'!QW$4*'PCE - 2023 - Importcontent'!QX26</f>
        <v>2.6933985838226526E-3</v>
      </c>
      <c r="QY26" s="1">
        <f>'Calculation - tariffs vec'!QX$4*'PCE - 2023 - Importcontent'!QY26</f>
        <v>0</v>
      </c>
      <c r="QZ26" s="1">
        <f>'Calculation - tariffs vec'!QY$4*'PCE - 2023 - Importcontent'!QZ26</f>
        <v>0</v>
      </c>
      <c r="RA26" s="1">
        <f>'Calculation - tariffs vec'!QZ$4*'PCE - 2023 - Importcontent'!RA26</f>
        <v>0</v>
      </c>
      <c r="RB26" s="1">
        <f>'Calculation - tariffs vec'!RA$4*'PCE - 2023 - Importcontent'!RB26</f>
        <v>0</v>
      </c>
      <c r="RC26" s="1">
        <f>'Calculation - tariffs vec'!RB$4*'PCE - 2023 - Importcontent'!RC26</f>
        <v>0</v>
      </c>
      <c r="RD26" s="1">
        <f>'Calculation - tariffs vec'!RC$4*'PCE - 2023 - Importcontent'!RD26</f>
        <v>0</v>
      </c>
      <c r="RE26" s="1">
        <f>'Calculation - tariffs vec'!RD$4*'PCE - 2023 - Importcontent'!RE26</f>
        <v>0</v>
      </c>
      <c r="RF26" s="1">
        <f>'Calculation - tariffs vec'!RE$4*'PCE - 2023 - Importcontent'!RF26</f>
        <v>0</v>
      </c>
      <c r="RG26" s="1">
        <f>'Calculation - tariffs vec'!RF$4*'PCE - 2023 - Importcontent'!RG26</f>
        <v>0</v>
      </c>
      <c r="RH26" s="1">
        <f>'Calculation - tariffs vec'!RG$4*'PCE - 2023 - Importcontent'!RH26</f>
        <v>0</v>
      </c>
      <c r="RI26" s="1">
        <f>'Calculation - tariffs vec'!RH$4*'PCE - 2023 - Importcontent'!RI26</f>
        <v>0</v>
      </c>
      <c r="RJ26" s="1">
        <f>'Calculation - tariffs vec'!RI$4*'PCE - 2023 - Importcontent'!RJ26</f>
        <v>0</v>
      </c>
      <c r="RK26" s="1">
        <f>'Calculation - tariffs vec'!RJ$4*'PCE - 2023 - Importcontent'!RK26</f>
        <v>0</v>
      </c>
      <c r="RL26" s="1">
        <f>'Calculation - tariffs vec'!RK$4*'PCE - 2023 - Importcontent'!RL26</f>
        <v>0</v>
      </c>
      <c r="RM26" s="1">
        <f>'Calculation - tariffs vec'!RL$4*'PCE - 2023 - Importcontent'!RM26</f>
        <v>0</v>
      </c>
      <c r="RN26" s="1">
        <f>'Calculation - tariffs vec'!RM$4*'PCE - 2023 - Importcontent'!RN26</f>
        <v>0</v>
      </c>
      <c r="RO26" s="1">
        <f>'Calculation - tariffs vec'!RN$4*'PCE - 2023 - Importcontent'!RO26</f>
        <v>0</v>
      </c>
      <c r="RP26" s="1">
        <f>'Calculation - tariffs vec'!RO$4*'PCE - 2023 - Importcontent'!RP26</f>
        <v>0</v>
      </c>
      <c r="RQ26" s="1">
        <f>'Calculation - tariffs vec'!RP$4*'PCE - 2023 - Importcontent'!RQ26</f>
        <v>0</v>
      </c>
      <c r="RR26" s="1">
        <f>'Calculation - tariffs vec'!RQ$4*'PCE - 2023 - Importcontent'!RR26</f>
        <v>0</v>
      </c>
      <c r="RS26" s="1">
        <f>'Calculation - tariffs vec'!RR$4*'PCE - 2023 - Importcontent'!RS26</f>
        <v>0</v>
      </c>
      <c r="RT26" s="1">
        <f>'Calculation - tariffs vec'!RS$4*'PCE - 2023 - Importcontent'!RT26</f>
        <v>0</v>
      </c>
      <c r="RU26" s="1">
        <f>'Calculation - tariffs vec'!RT$4*'PCE - 2023 - Importcontent'!RU26</f>
        <v>0</v>
      </c>
      <c r="RV26" s="1">
        <f>'Calculation - tariffs vec'!RU$4*'PCE - 2023 - Importcontent'!RV26</f>
        <v>0</v>
      </c>
      <c r="RW26" s="1">
        <f>'Calculation - tariffs vec'!RV$4*'PCE - 2023 - Importcontent'!RW26</f>
        <v>0</v>
      </c>
      <c r="RX26" s="1">
        <f>'Calculation - tariffs vec'!RW$4*'PCE - 2023 - Importcontent'!RX26</f>
        <v>0</v>
      </c>
      <c r="RY26" s="1">
        <f>'Calculation - tariffs vec'!RX$4*'PCE - 2023 - Importcontent'!RY26</f>
        <v>0</v>
      </c>
      <c r="RZ26" s="1">
        <f>'Calculation - tariffs vec'!RY$4*'PCE - 2023 - Importcontent'!RZ26</f>
        <v>0</v>
      </c>
      <c r="SA26" s="1">
        <f>'Calculation - tariffs vec'!RZ$4*'PCE - 2023 - Importcontent'!SA26</f>
        <v>0</v>
      </c>
      <c r="SB26" s="1">
        <f>'Calculation - tariffs vec'!SA$4*'PCE - 2023 - Importcontent'!SB26</f>
        <v>0</v>
      </c>
      <c r="SC26" s="1">
        <f>'Calculation - tariffs vec'!SB$4*'PCE - 2023 - Importcontent'!SC26</f>
        <v>0</v>
      </c>
      <c r="SD26" s="1">
        <f>'Calculation - tariffs vec'!SC$4*'PCE - 2023 - Importcontent'!SD26</f>
        <v>0</v>
      </c>
      <c r="SE26" s="1">
        <f>'Calculation - tariffs vec'!SD$4*'PCE - 2023 - Importcontent'!SE26</f>
        <v>0</v>
      </c>
      <c r="SF26" s="1">
        <f>'Calculation - tariffs vec'!SE$4*'PCE - 2023 - Importcontent'!SF26</f>
        <v>0</v>
      </c>
      <c r="SG26" s="1">
        <f>'Calculation - tariffs vec'!SF$4*'PCE - 2023 - Importcontent'!SG26</f>
        <v>0</v>
      </c>
      <c r="SH26" s="1">
        <f>'Calculation - tariffs vec'!SG$4*'PCE - 2023 - Importcontent'!SH26</f>
        <v>0</v>
      </c>
      <c r="SI26" s="1">
        <f>'Calculation - tariffs vec'!SH$4*'PCE - 2023 - Importcontent'!SI26</f>
        <v>0</v>
      </c>
      <c r="SJ26" s="1">
        <f>'Calculation - tariffs vec'!SI$4*'PCE - 2023 - Importcontent'!SJ26</f>
        <v>0</v>
      </c>
      <c r="SK26" s="1">
        <f>'Calculation - tariffs vec'!SJ$4*'PCE - 2023 - Importcontent'!SK26</f>
        <v>0</v>
      </c>
      <c r="SL26" s="1">
        <f>'Calculation - tariffs vec'!SK$4*'PCE - 2023 - Importcontent'!SL26</f>
        <v>0</v>
      </c>
      <c r="SM26" s="1">
        <f>'Calculation - tariffs vec'!SL$4*'PCE - 2023 - Importcontent'!SM26</f>
        <v>0</v>
      </c>
      <c r="SN26" s="1">
        <f>'Calculation - tariffs vec'!SM$4*'PCE - 2023 - Importcontent'!SN26</f>
        <v>0</v>
      </c>
      <c r="SO26" s="1">
        <f>'Calculation - tariffs vec'!SN$4*'PCE - 2023 - Importcontent'!SO26</f>
        <v>0</v>
      </c>
      <c r="SP26" s="1">
        <f>'Calculation - tariffs vec'!SO$4*'PCE - 2023 - Importcontent'!SP26</f>
        <v>0</v>
      </c>
      <c r="SQ26" s="1">
        <f>'Calculation - tariffs vec'!SP$4*'PCE - 2023 - Importcontent'!SQ26</f>
        <v>0</v>
      </c>
      <c r="SR26" s="1">
        <f>'Calculation - tariffs vec'!SQ$4*'PCE - 2023 - Importcontent'!SR26</f>
        <v>0</v>
      </c>
      <c r="SS26" s="1">
        <f>'Calculation - tariffs vec'!SR$4*'PCE - 2023 - Importcontent'!SS26</f>
        <v>0</v>
      </c>
      <c r="ST26" s="1">
        <f>'Calculation - tariffs vec'!SS$4*'PCE - 2023 - Importcontent'!ST26</f>
        <v>1.643445293674516E-3</v>
      </c>
      <c r="SU26" s="1">
        <f>'Calculation - tariffs vec'!ST$4*'PCE - 2023 - Importcontent'!SU26</f>
        <v>1.4226741918832147E-3</v>
      </c>
      <c r="SV26" s="1">
        <f>'Calculation - tariffs vec'!SU$4*'PCE - 2023 - Importcontent'!SV26</f>
        <v>1.4250443300170064E-2</v>
      </c>
      <c r="SW26" s="1">
        <f>'Calculation - tariffs vec'!SV$4*'PCE - 2023 - Importcontent'!SW26</f>
        <v>8.9211237967584634E-4</v>
      </c>
      <c r="SX26" s="1">
        <f>'Calculation - tariffs vec'!SW$4*'PCE - 2023 - Importcontent'!SX26</f>
        <v>0</v>
      </c>
      <c r="SY26" s="1">
        <f>'Calculation - tariffs vec'!SX$4*'PCE - 2023 - Importcontent'!SY26</f>
        <v>0</v>
      </c>
      <c r="SZ26" s="1">
        <f>'Calculation - tariffs vec'!SY$4*'PCE - 2023 - Importcontent'!SZ26</f>
        <v>0</v>
      </c>
      <c r="TA26" s="1">
        <f>'Calculation - tariffs vec'!SZ$4*'PCE - 2023 - Importcontent'!TA26</f>
        <v>1.2639259237234469E-3</v>
      </c>
      <c r="TB26" s="1">
        <f>'Calculation - tariffs vec'!TA$4*'PCE - 2023 - Importcontent'!TB26</f>
        <v>1.2164432592174511E-3</v>
      </c>
      <c r="TC26" s="1">
        <f>'Calculation - tariffs vec'!TB$4*'PCE - 2023 - Importcontent'!TC26</f>
        <v>1.1812616159123313E-2</v>
      </c>
      <c r="TD26" s="1">
        <f>'Calculation - tariffs vec'!TC$4*'PCE - 2023 - Importcontent'!TD26</f>
        <v>3.6130079161905749E-3</v>
      </c>
      <c r="TE26" s="1">
        <f>'Calculation - tariffs vec'!TD$4*'PCE - 2023 - Importcontent'!TE26</f>
        <v>3.5385356643597046E-3</v>
      </c>
      <c r="TF26" s="1">
        <f>'Calculation - tariffs vec'!TE$4*'PCE - 2023 - Importcontent'!TF26</f>
        <v>2.3874960524110336E-2</v>
      </c>
      <c r="TG26" s="1">
        <f>'Calculation - tariffs vec'!TF$4*'PCE - 2023 - Importcontent'!TG26</f>
        <v>2.6606922336280272E-3</v>
      </c>
      <c r="TH26" s="1">
        <f>'Calculation - tariffs vec'!TG$4*'PCE - 2023 - Importcontent'!TH26</f>
        <v>4.3705881322214377E-3</v>
      </c>
      <c r="TI26" s="1">
        <f>'Calculation - tariffs vec'!TH$4*'PCE - 2023 - Importcontent'!TI26</f>
        <v>2.8422334801516574E-4</v>
      </c>
      <c r="TJ26" s="1">
        <f>'Calculation - tariffs vec'!TI$4*'PCE - 2023 - Importcontent'!TJ26</f>
        <v>1.0338628370516459E-3</v>
      </c>
      <c r="TK26" s="1">
        <f>'Calculation - tariffs vec'!TJ$4*'PCE - 2023 - Importcontent'!TK26</f>
        <v>4.5820120250010445E-3</v>
      </c>
      <c r="TL26" s="1">
        <f>'Calculation - tariffs vec'!TK$4*'PCE - 2023 - Importcontent'!TL26</f>
        <v>2.0891584910351221E-3</v>
      </c>
      <c r="TM26" s="1">
        <f>'Calculation - tariffs vec'!TL$4*'PCE - 2023 - Importcontent'!TM26</f>
        <v>1.168818846641992E-2</v>
      </c>
      <c r="TN26" s="1">
        <f>'Calculation - tariffs vec'!TM$4*'PCE - 2023 - Importcontent'!TN26</f>
        <v>1.8052612113777726</v>
      </c>
      <c r="TO26" s="1">
        <f>'Calculation - tariffs vec'!TN$4*'PCE - 2023 - Importcontent'!TO26</f>
        <v>2.1473696777834345E-3</v>
      </c>
      <c r="TP26" s="1">
        <f>'Calculation - tariffs vec'!TO$4*'PCE - 2023 - Importcontent'!TP26</f>
        <v>1.5569839424394132E-4</v>
      </c>
      <c r="TQ26" s="1">
        <f>'Calculation - tariffs vec'!TP$4*'PCE - 2023 - Importcontent'!TQ26</f>
        <v>7.769812644247945E-3</v>
      </c>
      <c r="TR26" s="1">
        <f>'Calculation - tariffs vec'!TQ$4*'PCE - 2023 - Importcontent'!TR26</f>
        <v>1.43297592847374E-2</v>
      </c>
      <c r="TS26" s="1">
        <f>'Calculation - tariffs vec'!TR$4*'PCE - 2023 - Importcontent'!TS26</f>
        <v>3.7939413409416724E-3</v>
      </c>
      <c r="TT26" s="1">
        <f>'Calculation - tariffs vec'!TS$4*'PCE - 2023 - Importcontent'!TT26</f>
        <v>0</v>
      </c>
      <c r="TU26" s="1">
        <f>'Calculation - tariffs vec'!TT$4*'PCE - 2023 - Importcontent'!TU26</f>
        <v>0</v>
      </c>
      <c r="TV26" s="1">
        <f>'Calculation - tariffs vec'!TU$4*'PCE - 2023 - Importcontent'!TV26</f>
        <v>0</v>
      </c>
      <c r="TW26" s="1">
        <f>'Calculation - tariffs vec'!TV$4*'PCE - 2023 - Importcontent'!TW26</f>
        <v>0</v>
      </c>
      <c r="TX26" s="1">
        <f>'Calculation - tariffs vec'!TW$4*'PCE - 2023 - Importcontent'!TX26</f>
        <v>0</v>
      </c>
      <c r="TY26" s="1">
        <f>'Calculation - tariffs vec'!TX$4*'PCE - 2023 - Importcontent'!TY26</f>
        <v>0</v>
      </c>
      <c r="TZ26" s="1">
        <f>'Calculation - tariffs vec'!TY$4*'PCE - 2023 - Importcontent'!TZ26</f>
        <v>0</v>
      </c>
      <c r="UA26" s="1">
        <f>'Calculation - tariffs vec'!TZ$4*'PCE - 2023 - Importcontent'!UA26</f>
        <v>0</v>
      </c>
      <c r="UB26" s="1">
        <f>'Calculation - tariffs vec'!UA$4*'PCE - 2023 - Importcontent'!UB26</f>
        <v>0</v>
      </c>
      <c r="UC26" s="1">
        <f>'Calculation - tariffs vec'!UB$4*'PCE - 2023 - Importcontent'!UC26</f>
        <v>0</v>
      </c>
      <c r="UD26" s="1">
        <f>'Calculation - tariffs vec'!UC$4*'PCE - 2023 - Importcontent'!UD26</f>
        <v>0</v>
      </c>
      <c r="UE26" s="1">
        <f>'Calculation - tariffs vec'!UD$4*'PCE - 2023 - Importcontent'!UE26</f>
        <v>0</v>
      </c>
      <c r="UF26" s="1">
        <f>'Calculation - tariffs vec'!UE$4*'PCE - 2023 - Importcontent'!UF26</f>
        <v>0</v>
      </c>
      <c r="UG26" s="1">
        <f>'Calculation - tariffs vec'!UF$4*'PCE - 2023 - Importcontent'!UG26</f>
        <v>0</v>
      </c>
      <c r="UH26" s="1">
        <f>'Calculation - tariffs vec'!UG$4*'PCE - 2023 - Importcontent'!UH26</f>
        <v>0</v>
      </c>
      <c r="UI26" s="1">
        <f>'Calculation - tariffs vec'!UH$4*'PCE - 2023 - Importcontent'!UI26</f>
        <v>0</v>
      </c>
      <c r="UJ26" s="1">
        <f>'Calculation - tariffs vec'!UI$4*'PCE - 2023 - Importcontent'!UJ26</f>
        <v>0</v>
      </c>
      <c r="UK26" s="1">
        <f>'Calculation - tariffs vec'!UJ$4*'PCE - 2023 - Importcontent'!UK26</f>
        <v>0</v>
      </c>
      <c r="UL26" s="1">
        <f>'Calculation - tariffs vec'!UK$4*'PCE - 2023 - Importcontent'!UL26</f>
        <v>0</v>
      </c>
      <c r="UM26" s="1">
        <f>'Calculation - tariffs vec'!UL$4*'PCE - 2023 - Importcontent'!UM26</f>
        <v>0</v>
      </c>
      <c r="UN26" s="1">
        <f>'Calculation - tariffs vec'!UM$4*'PCE - 2023 - Importcontent'!UN26</f>
        <v>0</v>
      </c>
      <c r="UO26" s="1">
        <f>'Calculation - tariffs vec'!UN$4*'PCE - 2023 - Importcontent'!UO26</f>
        <v>0</v>
      </c>
      <c r="UP26" s="1">
        <f>'Calculation - tariffs vec'!UO$4*'PCE - 2023 - Importcontent'!UP26</f>
        <v>0</v>
      </c>
      <c r="UQ26" s="1">
        <f>'Calculation - tariffs vec'!UP$4*'PCE - 2023 - Importcontent'!UQ26</f>
        <v>0</v>
      </c>
      <c r="UR26" s="1">
        <f>'Calculation - tariffs vec'!UQ$4*'PCE - 2023 - Importcontent'!UR26</f>
        <v>0</v>
      </c>
      <c r="US26" s="1">
        <f>'Calculation - tariffs vec'!UR$4*'PCE - 2023 - Importcontent'!US26</f>
        <v>0</v>
      </c>
      <c r="UT26" s="1">
        <f>'Calculation - tariffs vec'!US$4*'PCE - 2023 - Importcontent'!UT26</f>
        <v>0</v>
      </c>
      <c r="UU26" s="1">
        <f>'Calculation - tariffs vec'!UT$4*'PCE - 2023 - Importcontent'!UU26</f>
        <v>0</v>
      </c>
      <c r="UV26" s="1">
        <f>'Calculation - tariffs vec'!UU$4*'PCE - 2023 - Importcontent'!UV26</f>
        <v>0</v>
      </c>
      <c r="UW26" s="1">
        <f>'Calculation - tariffs vec'!UV$4*'PCE - 2023 - Importcontent'!UW26</f>
        <v>0</v>
      </c>
      <c r="UX26" s="1">
        <f>'Calculation - tariffs vec'!UW$4*'PCE - 2023 - Importcontent'!UX26</f>
        <v>0</v>
      </c>
      <c r="UY26" s="1">
        <f>'Calculation - tariffs vec'!UX$4*'PCE - 2023 - Importcontent'!UY26</f>
        <v>0</v>
      </c>
      <c r="UZ26" s="1">
        <f>'Calculation - tariffs vec'!UY$4*'PCE - 2023 - Importcontent'!UZ26</f>
        <v>0</v>
      </c>
      <c r="VA26" s="1">
        <f>'Calculation - tariffs vec'!UZ$4*'PCE - 2023 - Importcontent'!VA26</f>
        <v>0</v>
      </c>
      <c r="VB26" s="1">
        <f>'Calculation - tariffs vec'!VA$4*'PCE - 2023 - Importcontent'!VB26</f>
        <v>0</v>
      </c>
      <c r="VC26" s="1">
        <f>'Calculation - tariffs vec'!VB$4*'PCE - 2023 - Importcontent'!VC26</f>
        <v>0</v>
      </c>
      <c r="VD26" s="1">
        <f>'Calculation - tariffs vec'!VC$4*'PCE - 2023 - Importcontent'!VD26</f>
        <v>0</v>
      </c>
      <c r="VE26" s="1">
        <f>'Calculation - tariffs vec'!VD$4*'PCE - 2023 - Importcontent'!VE26</f>
        <v>0</v>
      </c>
      <c r="VF26" s="1">
        <f>'Calculation - tariffs vec'!VE$4*'PCE - 2023 - Importcontent'!VF26</f>
        <v>0</v>
      </c>
      <c r="VG26" s="1">
        <f>'Calculation - tariffs vec'!VF$4*'PCE - 2023 - Importcontent'!VG26</f>
        <v>0</v>
      </c>
      <c r="VH26" s="1">
        <f>'Calculation - tariffs vec'!VG$4*'PCE - 2023 - Importcontent'!VH26</f>
        <v>0</v>
      </c>
      <c r="VI26" s="1">
        <f>'Calculation - tariffs vec'!VH$4*'PCE - 2023 - Importcontent'!VI26</f>
        <v>0</v>
      </c>
      <c r="VJ26" s="1">
        <f>'Calculation - tariffs vec'!VI$4*'PCE - 2023 - Importcontent'!VJ26</f>
        <v>0</v>
      </c>
      <c r="VK26" s="1">
        <f>'Calculation - tariffs vec'!VJ$4*'PCE - 2023 - Importcontent'!VK26</f>
        <v>0</v>
      </c>
      <c r="VL26" s="1">
        <f>'Calculation - tariffs vec'!VK$4*'PCE - 2023 - Importcontent'!VL26</f>
        <v>0</v>
      </c>
      <c r="VM26" s="1">
        <f>'Calculation - tariffs vec'!VL$4*'PCE - 2023 - Importcontent'!VM26</f>
        <v>0</v>
      </c>
      <c r="VN26" s="1">
        <f>'Calculation - tariffs vec'!VM$4*'PCE - 2023 - Importcontent'!VN26</f>
        <v>0</v>
      </c>
      <c r="VO26" s="1">
        <f>'Calculation - tariffs vec'!VN$4*'PCE - 2023 - Importcontent'!VO26</f>
        <v>1.7498004684769409E-5</v>
      </c>
      <c r="VP26" s="1">
        <f>'Calculation - tariffs vec'!VO$4*'PCE - 2023 - Importcontent'!VP26</f>
        <v>5.6827092938606799E-6</v>
      </c>
      <c r="VQ26" s="1">
        <f>'Calculation - tariffs vec'!VP$4*'PCE - 2023 - Importcontent'!VQ26</f>
        <v>3.0750740562145601E-4</v>
      </c>
      <c r="VR26" s="1">
        <f>'Calculation - tariffs vec'!VQ$4*'PCE - 2023 - Importcontent'!VR26</f>
        <v>4.1565633789593928E-6</v>
      </c>
      <c r="VS26" s="1">
        <f>'Calculation - tariffs vec'!VR$4*'PCE - 2023 - Importcontent'!VS26</f>
        <v>0</v>
      </c>
      <c r="VT26" s="1">
        <f>'Calculation - tariffs vec'!VS$4*'PCE - 2023 - Importcontent'!VT26</f>
        <v>0</v>
      </c>
      <c r="VU26" s="1">
        <f>'Calculation - tariffs vec'!VT$4*'PCE - 2023 - Importcontent'!VU26</f>
        <v>0</v>
      </c>
      <c r="VV26" s="1">
        <f>'Calculation - tariffs vec'!VU$4*'PCE - 2023 - Importcontent'!VV26</f>
        <v>6.6935283562087372E-6</v>
      </c>
      <c r="VW26" s="1">
        <f>'Calculation - tariffs vec'!VV$4*'PCE - 2023 - Importcontent'!VW26</f>
        <v>5.8022588157472501E-5</v>
      </c>
      <c r="VX26" s="1">
        <f>'Calculation - tariffs vec'!VW$4*'PCE - 2023 - Importcontent'!VX26</f>
        <v>4.6780759620027826E-4</v>
      </c>
      <c r="VY26" s="1">
        <f>'Calculation - tariffs vec'!VX$4*'PCE - 2023 - Importcontent'!VY26</f>
        <v>4.708226760233055E-4</v>
      </c>
      <c r="VZ26" s="1">
        <f>'Calculation - tariffs vec'!VY$4*'PCE - 2023 - Importcontent'!VZ26</f>
        <v>1.3296271126578302E-3</v>
      </c>
      <c r="WA26" s="1">
        <f>'Calculation - tariffs vec'!VZ$4*'PCE - 2023 - Importcontent'!WA26</f>
        <v>9.2224485557024596E-4</v>
      </c>
      <c r="WB26" s="1">
        <f>'Calculation - tariffs vec'!WA$4*'PCE - 2023 - Importcontent'!WB26</f>
        <v>2.9566902548209401E-4</v>
      </c>
      <c r="WC26" s="1">
        <f>'Calculation - tariffs vec'!WB$4*'PCE - 2023 - Importcontent'!WC26</f>
        <v>5.1014273410399298E-4</v>
      </c>
      <c r="WD26" s="1">
        <f>'Calculation - tariffs vec'!WC$4*'PCE - 2023 - Importcontent'!WD26</f>
        <v>1.7787973492162779E-4</v>
      </c>
      <c r="WE26" s="1">
        <f>'Calculation - tariffs vec'!WD$4*'PCE - 2023 - Importcontent'!WE26</f>
        <v>8.815752041418095E-5</v>
      </c>
      <c r="WF26" s="1">
        <f>'Calculation - tariffs vec'!WE$4*'PCE - 2023 - Importcontent'!WF26</f>
        <v>3.1725872307905275E-4</v>
      </c>
      <c r="WG26" s="1">
        <f>'Calculation - tariffs vec'!WF$4*'PCE - 2023 - Importcontent'!WG26</f>
        <v>1.4689795428333502E-4</v>
      </c>
      <c r="WH26" s="1">
        <f>'Calculation - tariffs vec'!WG$4*'PCE - 2023 - Importcontent'!WH26</f>
        <v>6.2447980073857857E-4</v>
      </c>
      <c r="WI26" s="1">
        <f>'Calculation - tariffs vec'!WH$4*'PCE - 2023 - Importcontent'!WI26</f>
        <v>1.619609653322299E-2</v>
      </c>
      <c r="WJ26" s="1">
        <f>'Calculation - tariffs vec'!WI$4*'PCE - 2023 - Importcontent'!WJ26</f>
        <v>2.2393967957902531E-4</v>
      </c>
      <c r="WK26" s="1">
        <f>'Calculation - tariffs vec'!WJ$4*'PCE - 2023 - Importcontent'!WK26</f>
        <v>1.8708002830381839E-4</v>
      </c>
      <c r="WL26" s="1">
        <f>'Calculation - tariffs vec'!WK$4*'PCE - 2023 - Importcontent'!WL26</f>
        <v>6.2418917577986271E-4</v>
      </c>
      <c r="WM26" s="1">
        <f>'Calculation - tariffs vec'!WL$4*'PCE - 2023 - Importcontent'!WM26</f>
        <v>2.4302687564006081E-3</v>
      </c>
      <c r="WN26" s="1">
        <f>'Calculation - tariffs vec'!WM$4*'PCE - 2023 - Importcontent'!WN26</f>
        <v>2.3624104128449442E-4</v>
      </c>
      <c r="WO26" s="1">
        <f>'Calculation - tariffs vec'!WN$4*'PCE - 2023 - Importcontent'!WO26</f>
        <v>0</v>
      </c>
      <c r="WP26" s="1">
        <f>'Calculation - tariffs vec'!WO$4*'PCE - 2023 - Importcontent'!WP26</f>
        <v>0</v>
      </c>
      <c r="WQ26" s="1">
        <f>'Calculation - tariffs vec'!WP$4*'PCE - 2023 - Importcontent'!WQ26</f>
        <v>0</v>
      </c>
      <c r="WR26" s="1">
        <f>'Calculation - tariffs vec'!WQ$4*'PCE - 2023 - Importcontent'!WR26</f>
        <v>0</v>
      </c>
      <c r="WS26" s="1">
        <f>'Calculation - tariffs vec'!WR$4*'PCE - 2023 - Importcontent'!WS26</f>
        <v>0</v>
      </c>
      <c r="WT26" s="1">
        <f>'Calculation - tariffs vec'!WS$4*'PCE - 2023 - Importcontent'!WT26</f>
        <v>0</v>
      </c>
      <c r="WU26" s="1">
        <f>'Calculation - tariffs vec'!WT$4*'PCE - 2023 - Importcontent'!WU26</f>
        <v>0</v>
      </c>
      <c r="WV26" s="1">
        <f>'Calculation - tariffs vec'!WU$4*'PCE - 2023 - Importcontent'!WV26</f>
        <v>0</v>
      </c>
      <c r="WW26" s="1">
        <f>'Calculation - tariffs vec'!WV$4*'PCE - 2023 - Importcontent'!WW26</f>
        <v>0</v>
      </c>
      <c r="WX26" s="1">
        <f>'Calculation - tariffs vec'!WW$4*'PCE - 2023 - Importcontent'!WX26</f>
        <v>0</v>
      </c>
      <c r="WY26" s="1">
        <f>'Calculation - tariffs vec'!WX$4*'PCE - 2023 - Importcontent'!WY26</f>
        <v>0</v>
      </c>
      <c r="WZ26" s="1">
        <f>'Calculation - tariffs vec'!WY$4*'PCE - 2023 - Importcontent'!WZ26</f>
        <v>0</v>
      </c>
      <c r="XA26" s="1">
        <f>'Calculation - tariffs vec'!WZ$4*'PCE - 2023 - Importcontent'!XA26</f>
        <v>0</v>
      </c>
      <c r="XB26" s="1">
        <f>'Calculation - tariffs vec'!XA$4*'PCE - 2023 - Importcontent'!XB26</f>
        <v>0</v>
      </c>
      <c r="XC26" s="1">
        <f>'Calculation - tariffs vec'!XB$4*'PCE - 2023 - Importcontent'!XC26</f>
        <v>0</v>
      </c>
      <c r="XD26" s="1">
        <f>'Calculation - tariffs vec'!XC$4*'PCE - 2023 - Importcontent'!XD26</f>
        <v>0</v>
      </c>
      <c r="XE26" s="1">
        <f>'Calculation - tariffs vec'!XD$4*'PCE - 2023 - Importcontent'!XE26</f>
        <v>0</v>
      </c>
      <c r="XF26" s="1">
        <f>'Calculation - tariffs vec'!XE$4*'PCE - 2023 - Importcontent'!XF26</f>
        <v>0</v>
      </c>
      <c r="XG26" s="1">
        <f>'Calculation - tariffs vec'!XF$4*'PCE - 2023 - Importcontent'!XG26</f>
        <v>0</v>
      </c>
      <c r="XH26" s="1">
        <f>'Calculation - tariffs vec'!XG$4*'PCE - 2023 - Importcontent'!XH26</f>
        <v>0</v>
      </c>
      <c r="XI26" s="1">
        <f>'Calculation - tariffs vec'!XH$4*'PCE - 2023 - Importcontent'!XI26</f>
        <v>0</v>
      </c>
      <c r="XJ26" s="1">
        <f>'Calculation - tariffs vec'!XI$4*'PCE - 2023 - Importcontent'!XJ26</f>
        <v>0</v>
      </c>
      <c r="XK26" s="1">
        <f>'Calculation - tariffs vec'!XJ$4*'PCE - 2023 - Importcontent'!XK26</f>
        <v>0</v>
      </c>
      <c r="XL26" s="1">
        <f>'Calculation - tariffs vec'!XK$4*'PCE - 2023 - Importcontent'!XL26</f>
        <v>0</v>
      </c>
      <c r="XM26" s="1">
        <f>'Calculation - tariffs vec'!XL$4*'PCE - 2023 - Importcontent'!XM26</f>
        <v>0</v>
      </c>
      <c r="XN26" s="1">
        <f>'Calculation - tariffs vec'!XM$4*'PCE - 2023 - Importcontent'!XN26</f>
        <v>0</v>
      </c>
      <c r="XO26" s="1">
        <f>'Calculation - tariffs vec'!XN$4*'PCE - 2023 - Importcontent'!XO26</f>
        <v>0</v>
      </c>
      <c r="XP26" s="1">
        <f>'Calculation - tariffs vec'!XO$4*'PCE - 2023 - Importcontent'!XP26</f>
        <v>0</v>
      </c>
      <c r="XQ26" s="1">
        <f>'Calculation - tariffs vec'!XP$4*'PCE - 2023 - Importcontent'!XQ26</f>
        <v>0</v>
      </c>
      <c r="XR26" s="1">
        <f>'Calculation - tariffs vec'!XQ$4*'PCE - 2023 - Importcontent'!XR26</f>
        <v>0</v>
      </c>
      <c r="XS26" s="1">
        <f>'Calculation - tariffs vec'!XR$4*'PCE - 2023 - Importcontent'!XS26</f>
        <v>0</v>
      </c>
      <c r="XT26" s="1">
        <f>'Calculation - tariffs vec'!XS$4*'PCE - 2023 - Importcontent'!XT26</f>
        <v>0</v>
      </c>
      <c r="XU26" s="1">
        <f>'Calculation - tariffs vec'!XT$4*'PCE - 2023 - Importcontent'!XU26</f>
        <v>0</v>
      </c>
      <c r="XV26" s="1">
        <f>'Calculation - tariffs vec'!XU$4*'PCE - 2023 - Importcontent'!XV26</f>
        <v>0</v>
      </c>
      <c r="XW26" s="1">
        <f>'Calculation - tariffs vec'!XV$4*'PCE - 2023 - Importcontent'!XW26</f>
        <v>0</v>
      </c>
      <c r="XX26" s="1">
        <f>'Calculation - tariffs vec'!XW$4*'PCE - 2023 - Importcontent'!XX26</f>
        <v>0</v>
      </c>
      <c r="XY26" s="1">
        <f>'Calculation - tariffs vec'!XX$4*'PCE - 2023 - Importcontent'!XY26</f>
        <v>0</v>
      </c>
      <c r="XZ26" s="1">
        <f>'Calculation - tariffs vec'!XY$4*'PCE - 2023 - Importcontent'!XZ26</f>
        <v>0</v>
      </c>
      <c r="YA26" s="1">
        <f>'Calculation - tariffs vec'!XZ$4*'PCE - 2023 - Importcontent'!YA26</f>
        <v>0</v>
      </c>
      <c r="YB26" s="1">
        <f>'Calculation - tariffs vec'!YA$4*'PCE - 2023 - Importcontent'!YB26</f>
        <v>0</v>
      </c>
      <c r="YC26" s="1">
        <f>'Calculation - tariffs vec'!YB$4*'PCE - 2023 - Importcontent'!YC26</f>
        <v>0</v>
      </c>
      <c r="YD26" s="1">
        <f>'Calculation - tariffs vec'!YC$4*'PCE - 2023 - Importcontent'!YD26</f>
        <v>0</v>
      </c>
      <c r="YE26" s="1">
        <f>'Calculation - tariffs vec'!YD$4*'PCE - 2023 - Importcontent'!YE26</f>
        <v>0</v>
      </c>
      <c r="YF26" s="1">
        <f>'Calculation - tariffs vec'!YE$4*'PCE - 2023 - Importcontent'!YF26</f>
        <v>0</v>
      </c>
      <c r="YG26" s="1">
        <f>'Calculation - tariffs vec'!YF$4*'PCE - 2023 - Importcontent'!YG26</f>
        <v>0</v>
      </c>
      <c r="YH26" s="1">
        <f>'Calculation - tariffs vec'!YG$4*'PCE - 2023 - Importcontent'!YH26</f>
        <v>0</v>
      </c>
      <c r="YI26" s="1">
        <f>'Calculation - tariffs vec'!YH$4*'PCE - 2023 - Importcontent'!YI26</f>
        <v>0</v>
      </c>
    </row>
    <row r="27" spans="1:659" ht="15" customHeight="1" x14ac:dyDescent="0.25">
      <c r="A27" s="1">
        <f>'PCE - 2023 - Importcontent'!A27</f>
        <v>34</v>
      </c>
      <c r="B27" s="1" t="str">
        <f>'PCE - 2023 - Importcontent'!B27</f>
        <v xml:space="preserve">Childrens and infants clothing </v>
      </c>
      <c r="C27" s="1">
        <f>'Calculation - tariffs vec'!B$4*'PCE - 2023 - Importcontent'!C27</f>
        <v>5.2751738693670351E-4</v>
      </c>
      <c r="D27" s="1">
        <f>'Calculation - tariffs vec'!C$4*'PCE - 2023 - Importcontent'!D27</f>
        <v>7.8795155877624257E-4</v>
      </c>
      <c r="E27" s="1">
        <f>'Calculation - tariffs vec'!D$4*'PCE - 2023 - Importcontent'!E27</f>
        <v>3.5396354240139274E-2</v>
      </c>
      <c r="F27" s="1">
        <f>'Calculation - tariffs vec'!E$4*'PCE - 2023 - Importcontent'!F27</f>
        <v>7.6438457517534919E-4</v>
      </c>
      <c r="G27" s="1">
        <f>'Calculation - tariffs vec'!F$4*'PCE - 2023 - Importcontent'!G27</f>
        <v>0</v>
      </c>
      <c r="H27" s="1">
        <f>'Calculation - tariffs vec'!G$4*'PCE - 2023 - Importcontent'!H27</f>
        <v>0</v>
      </c>
      <c r="I27" s="1">
        <f>'Calculation - tariffs vec'!H$4*'PCE - 2023 - Importcontent'!I27</f>
        <v>0</v>
      </c>
      <c r="J27" s="1">
        <f>'Calculation - tariffs vec'!I$4*'PCE - 2023 - Importcontent'!J27</f>
        <v>9.6061839234757203E-3</v>
      </c>
      <c r="K27" s="1">
        <f>'Calculation - tariffs vec'!J$4*'PCE - 2023 - Importcontent'!K27</f>
        <v>7.3543459584690597E-4</v>
      </c>
      <c r="L27" s="1">
        <f>'Calculation - tariffs vec'!K$4*'PCE - 2023 - Importcontent'!L27</f>
        <v>1.4377189388095651E-2</v>
      </c>
      <c r="M27" s="1">
        <f>'Calculation - tariffs vec'!L$4*'PCE - 2023 - Importcontent'!M27</f>
        <v>3.8210422595194096E-3</v>
      </c>
      <c r="N27" s="1">
        <f>'Calculation - tariffs vec'!M$4*'PCE - 2023 - Importcontent'!N27</f>
        <v>4.7002250677683375E-3</v>
      </c>
      <c r="O27" s="1">
        <f>'Calculation - tariffs vec'!N$4*'PCE - 2023 - Importcontent'!O27</f>
        <v>1.486120667091547E-3</v>
      </c>
      <c r="P27" s="1">
        <f>'Calculation - tariffs vec'!O$4*'PCE - 2023 - Importcontent'!P27</f>
        <v>1.5561953108023537E-3</v>
      </c>
      <c r="Q27" s="1">
        <f>'Calculation - tariffs vec'!P$4*'PCE - 2023 - Importcontent'!Q27</f>
        <v>1.0752963342160938E-2</v>
      </c>
      <c r="R27" s="1">
        <f>'Calculation - tariffs vec'!Q$4*'PCE - 2023 - Importcontent'!R27</f>
        <v>4.6413121490548426E-4</v>
      </c>
      <c r="S27" s="1">
        <f>'Calculation - tariffs vec'!R$4*'PCE - 2023 - Importcontent'!S27</f>
        <v>1.1472253220630407E-3</v>
      </c>
      <c r="T27" s="1">
        <f>'Calculation - tariffs vec'!S$4*'PCE - 2023 - Importcontent'!T27</f>
        <v>1.7739991029776695E-4</v>
      </c>
      <c r="U27" s="1">
        <f>'Calculation - tariffs vec'!T$4*'PCE - 2023 - Importcontent'!U27</f>
        <v>2.2235390112163213E-3</v>
      </c>
      <c r="V27" s="1">
        <f>'Calculation - tariffs vec'!U$4*'PCE - 2023 - Importcontent'!V27</f>
        <v>7.1262489210355004E-3</v>
      </c>
      <c r="W27" s="1">
        <f>'Calculation - tariffs vec'!V$4*'PCE - 2023 - Importcontent'!W27</f>
        <v>1.2985491953844557E-2</v>
      </c>
      <c r="X27" s="1">
        <f>'Calculation - tariffs vec'!W$4*'PCE - 2023 - Importcontent'!X27</f>
        <v>0.18671082424948551</v>
      </c>
      <c r="Y27" s="1">
        <f>'Calculation - tariffs vec'!X$4*'PCE - 2023 - Importcontent'!Y27</f>
        <v>4.3195760885014875E-4</v>
      </c>
      <c r="Z27" s="1">
        <f>'Calculation - tariffs vec'!Y$4*'PCE - 2023 - Importcontent'!Z27</f>
        <v>6.9728587816097008E-3</v>
      </c>
      <c r="AA27" s="1">
        <f>'Calculation - tariffs vec'!Z$4*'PCE - 2023 - Importcontent'!AA27</f>
        <v>1.3283746570338336E-2</v>
      </c>
      <c r="AB27" s="1">
        <f>'Calculation - tariffs vec'!AA$4*'PCE - 2023 - Importcontent'!AB27</f>
        <v>4.168971331261595E-3</v>
      </c>
      <c r="AC27" s="1">
        <f>'Calculation - tariffs vec'!AB$4*'PCE - 2023 - Importcontent'!AC27</f>
        <v>0</v>
      </c>
      <c r="AD27" s="1">
        <f>'Calculation - tariffs vec'!AC$4*'PCE - 2023 - Importcontent'!AD27</f>
        <v>0</v>
      </c>
      <c r="AE27" s="1">
        <f>'Calculation - tariffs vec'!AD$4*'PCE - 2023 - Importcontent'!AE27</f>
        <v>0</v>
      </c>
      <c r="AF27" s="1">
        <f>'Calculation - tariffs vec'!AE$4*'PCE - 2023 - Importcontent'!AF27</f>
        <v>0</v>
      </c>
      <c r="AG27" s="1">
        <f>'Calculation - tariffs vec'!AF$4*'PCE - 2023 - Importcontent'!AG27</f>
        <v>0</v>
      </c>
      <c r="AH27" s="1">
        <f>'Calculation - tariffs vec'!AG$4*'PCE - 2023 - Importcontent'!AH27</f>
        <v>0</v>
      </c>
      <c r="AI27" s="1">
        <f>'Calculation - tariffs vec'!AH$4*'PCE - 2023 - Importcontent'!AI27</f>
        <v>0</v>
      </c>
      <c r="AJ27" s="1">
        <f>'Calculation - tariffs vec'!AI$4*'PCE - 2023 - Importcontent'!AJ27</f>
        <v>0</v>
      </c>
      <c r="AK27" s="1">
        <f>'Calculation - tariffs vec'!AJ$4*'PCE - 2023 - Importcontent'!AK27</f>
        <v>0</v>
      </c>
      <c r="AL27" s="1">
        <f>'Calculation - tariffs vec'!AK$4*'PCE - 2023 - Importcontent'!AL27</f>
        <v>0</v>
      </c>
      <c r="AM27" s="1">
        <f>'Calculation - tariffs vec'!AL$4*'PCE - 2023 - Importcontent'!AM27</f>
        <v>0</v>
      </c>
      <c r="AN27" s="1">
        <f>'Calculation - tariffs vec'!AM$4*'PCE - 2023 - Importcontent'!AN27</f>
        <v>0</v>
      </c>
      <c r="AO27" s="1">
        <f>'Calculation - tariffs vec'!AN$4*'PCE - 2023 - Importcontent'!AO27</f>
        <v>0</v>
      </c>
      <c r="AP27" s="1">
        <f>'Calculation - tariffs vec'!AO$4*'PCE - 2023 - Importcontent'!AP27</f>
        <v>0</v>
      </c>
      <c r="AQ27" s="1">
        <f>'Calculation - tariffs vec'!AP$4*'PCE - 2023 - Importcontent'!AQ27</f>
        <v>0</v>
      </c>
      <c r="AR27" s="1">
        <f>'Calculation - tariffs vec'!AQ$4*'PCE - 2023 - Importcontent'!AR27</f>
        <v>0</v>
      </c>
      <c r="AS27" s="1">
        <f>'Calculation - tariffs vec'!AR$4*'PCE - 2023 - Importcontent'!AS27</f>
        <v>0</v>
      </c>
      <c r="AT27" s="1">
        <f>'Calculation - tariffs vec'!AS$4*'PCE - 2023 - Importcontent'!AT27</f>
        <v>0</v>
      </c>
      <c r="AU27" s="1">
        <f>'Calculation - tariffs vec'!AT$4*'PCE - 2023 - Importcontent'!AU27</f>
        <v>0</v>
      </c>
      <c r="AV27" s="1">
        <f>'Calculation - tariffs vec'!AU$4*'PCE - 2023 - Importcontent'!AV27</f>
        <v>0</v>
      </c>
      <c r="AW27" s="1">
        <f>'Calculation - tariffs vec'!AV$4*'PCE - 2023 - Importcontent'!AW27</f>
        <v>0</v>
      </c>
      <c r="AX27" s="1">
        <f>'Calculation - tariffs vec'!AW$4*'PCE - 2023 - Importcontent'!AX27</f>
        <v>0</v>
      </c>
      <c r="AY27" s="1">
        <f>'Calculation - tariffs vec'!AX$4*'PCE - 2023 - Importcontent'!AY27</f>
        <v>0</v>
      </c>
      <c r="AZ27" s="1">
        <f>'Calculation - tariffs vec'!AY$4*'PCE - 2023 - Importcontent'!AZ27</f>
        <v>0</v>
      </c>
      <c r="BA27" s="1">
        <f>'Calculation - tariffs vec'!AZ$4*'PCE - 2023 - Importcontent'!BA27</f>
        <v>0</v>
      </c>
      <c r="BB27" s="1">
        <f>'Calculation - tariffs vec'!BA$4*'PCE - 2023 - Importcontent'!BB27</f>
        <v>0</v>
      </c>
      <c r="BC27" s="1">
        <f>'Calculation - tariffs vec'!BB$4*'PCE - 2023 - Importcontent'!BC27</f>
        <v>0</v>
      </c>
      <c r="BD27" s="1">
        <f>'Calculation - tariffs vec'!BC$4*'PCE - 2023 - Importcontent'!BD27</f>
        <v>0</v>
      </c>
      <c r="BE27" s="1">
        <f>'Calculation - tariffs vec'!BD$4*'PCE - 2023 - Importcontent'!BE27</f>
        <v>0</v>
      </c>
      <c r="BF27" s="1">
        <f>'Calculation - tariffs vec'!BE$4*'PCE - 2023 - Importcontent'!BF27</f>
        <v>0</v>
      </c>
      <c r="BG27" s="1">
        <f>'Calculation - tariffs vec'!BF$4*'PCE - 2023 - Importcontent'!BG27</f>
        <v>0</v>
      </c>
      <c r="BH27" s="1">
        <f>'Calculation - tariffs vec'!BG$4*'PCE - 2023 - Importcontent'!BH27</f>
        <v>0</v>
      </c>
      <c r="BI27" s="1">
        <f>'Calculation - tariffs vec'!BH$4*'PCE - 2023 - Importcontent'!BI27</f>
        <v>0</v>
      </c>
      <c r="BJ27" s="1">
        <f>'Calculation - tariffs vec'!BI$4*'PCE - 2023 - Importcontent'!BJ27</f>
        <v>0</v>
      </c>
      <c r="BK27" s="1">
        <f>'Calculation - tariffs vec'!BJ$4*'PCE - 2023 - Importcontent'!BK27</f>
        <v>0</v>
      </c>
      <c r="BL27" s="1">
        <f>'Calculation - tariffs vec'!BK$4*'PCE - 2023 - Importcontent'!BL27</f>
        <v>0</v>
      </c>
      <c r="BM27" s="1">
        <f>'Calculation - tariffs vec'!BL$4*'PCE - 2023 - Importcontent'!BM27</f>
        <v>0</v>
      </c>
      <c r="BN27" s="1">
        <f>'Calculation - tariffs vec'!BM$4*'PCE - 2023 - Importcontent'!BN27</f>
        <v>0</v>
      </c>
      <c r="BO27" s="1">
        <f>'Calculation - tariffs vec'!BN$4*'PCE - 2023 - Importcontent'!BO27</f>
        <v>0</v>
      </c>
      <c r="BP27" s="1">
        <f>'Calculation - tariffs vec'!BO$4*'PCE - 2023 - Importcontent'!BP27</f>
        <v>0</v>
      </c>
      <c r="BQ27" s="1">
        <f>'Calculation - tariffs vec'!BP$4*'PCE - 2023 - Importcontent'!BQ27</f>
        <v>0</v>
      </c>
      <c r="BR27" s="1">
        <f>'Calculation - tariffs vec'!BQ$4*'PCE - 2023 - Importcontent'!BR27</f>
        <v>0</v>
      </c>
      <c r="BS27" s="1">
        <f>'Calculation - tariffs vec'!BR$4*'PCE - 2023 - Importcontent'!BS27</f>
        <v>0</v>
      </c>
      <c r="BT27" s="1">
        <f>'Calculation - tariffs vec'!BS$4*'PCE - 2023 - Importcontent'!BT27</f>
        <v>0</v>
      </c>
      <c r="BU27" s="1">
        <f>'Calculation - tariffs vec'!BT$4*'PCE - 2023 - Importcontent'!BU27</f>
        <v>0</v>
      </c>
      <c r="BV27" s="1">
        <f>'Calculation - tariffs vec'!BU$4*'PCE - 2023 - Importcontent'!BV27</f>
        <v>0</v>
      </c>
      <c r="BW27" s="1">
        <f>'Calculation - tariffs vec'!BV$4*'PCE - 2023 - Importcontent'!BW27</f>
        <v>0</v>
      </c>
      <c r="BX27" s="1">
        <f>'Calculation - tariffs vec'!BW$4*'PCE - 2023 - Importcontent'!BX27</f>
        <v>2.7330351031999673E-5</v>
      </c>
      <c r="BY27" s="1">
        <f>'Calculation - tariffs vec'!BX$4*'PCE - 2023 - Importcontent'!BY27</f>
        <v>4.4688658878275775E-4</v>
      </c>
      <c r="BZ27" s="1">
        <f>'Calculation - tariffs vec'!BY$4*'PCE - 2023 - Importcontent'!BZ27</f>
        <v>2.9669708034367102E-7</v>
      </c>
      <c r="CA27" s="1">
        <f>'Calculation - tariffs vec'!BZ$4*'PCE - 2023 - Importcontent'!CA27</f>
        <v>6.5309689524293275E-5</v>
      </c>
      <c r="CB27" s="1">
        <f>'Calculation - tariffs vec'!CA$4*'PCE - 2023 - Importcontent'!CB27</f>
        <v>0</v>
      </c>
      <c r="CC27" s="1">
        <f>'Calculation - tariffs vec'!CB$4*'PCE - 2023 - Importcontent'!CC27</f>
        <v>0</v>
      </c>
      <c r="CD27" s="1">
        <f>'Calculation - tariffs vec'!CC$4*'PCE - 2023 - Importcontent'!CD27</f>
        <v>0</v>
      </c>
      <c r="CE27" s="1">
        <f>'Calculation - tariffs vec'!CD$4*'PCE - 2023 - Importcontent'!CE27</f>
        <v>1.8564510453556204E-3</v>
      </c>
      <c r="CF27" s="1">
        <f>'Calculation - tariffs vec'!CE$4*'PCE - 2023 - Importcontent'!CF27</f>
        <v>2.2414223374372399E-3</v>
      </c>
      <c r="CG27" s="1">
        <f>'Calculation - tariffs vec'!CF$4*'PCE - 2023 - Importcontent'!CG27</f>
        <v>1.215209322585842E-3</v>
      </c>
      <c r="CH27" s="1">
        <f>'Calculation - tariffs vec'!CG$4*'PCE - 2023 - Importcontent'!CH27</f>
        <v>1.135603988656898E-2</v>
      </c>
      <c r="CI27" s="1">
        <f>'Calculation - tariffs vec'!CH$4*'PCE - 2023 - Importcontent'!CI27</f>
        <v>7.4086755960929493E-3</v>
      </c>
      <c r="CJ27" s="1">
        <f>'Calculation - tariffs vec'!CI$4*'PCE - 2023 - Importcontent'!CJ27</f>
        <v>2.5327406914022847E-2</v>
      </c>
      <c r="CK27" s="1">
        <f>'Calculation - tariffs vec'!CJ$4*'PCE - 2023 - Importcontent'!CK27</f>
        <v>8.3642040075821381E-3</v>
      </c>
      <c r="CL27" s="1">
        <f>'Calculation - tariffs vec'!CK$4*'PCE - 2023 - Importcontent'!CL27</f>
        <v>6.9930395912597455E-3</v>
      </c>
      <c r="CM27" s="1">
        <f>'Calculation - tariffs vec'!CL$4*'PCE - 2023 - Importcontent'!CM27</f>
        <v>1.1908384099242597E-4</v>
      </c>
      <c r="CN27" s="1">
        <f>'Calculation - tariffs vec'!CM$4*'PCE - 2023 - Importcontent'!CN27</f>
        <v>3.7744935804025397E-3</v>
      </c>
      <c r="CO27" s="1">
        <f>'Calculation - tariffs vec'!CN$4*'PCE - 2023 - Importcontent'!CO27</f>
        <v>2.4719082869467056E-3</v>
      </c>
      <c r="CP27" s="1">
        <f>'Calculation - tariffs vec'!CO$4*'PCE - 2023 - Importcontent'!CP27</f>
        <v>2.9178527886210352E-4</v>
      </c>
      <c r="CQ27" s="1">
        <f>'Calculation - tariffs vec'!CP$4*'PCE - 2023 - Importcontent'!CQ27</f>
        <v>8.1337381903045208E-2</v>
      </c>
      <c r="CR27" s="1">
        <f>'Calculation - tariffs vec'!CQ$4*'PCE - 2023 - Importcontent'!CR27</f>
        <v>0.47235334835483422</v>
      </c>
      <c r="CS27" s="1">
        <f>'Calculation - tariffs vec'!CR$4*'PCE - 2023 - Importcontent'!CS27</f>
        <v>6.6337224526988398E-2</v>
      </c>
      <c r="CT27" s="1">
        <f>'Calculation - tariffs vec'!CS$4*'PCE - 2023 - Importcontent'!CT27</f>
        <v>1.1549049306591199E-3</v>
      </c>
      <c r="CU27" s="1">
        <f>'Calculation - tariffs vec'!CT$4*'PCE - 2023 - Importcontent'!CU27</f>
        <v>8.6664712350406427E-5</v>
      </c>
      <c r="CV27" s="1">
        <f>'Calculation - tariffs vec'!CU$4*'PCE - 2023 - Importcontent'!CV27</f>
        <v>9.3258966286448551E-3</v>
      </c>
      <c r="CW27" s="1">
        <f>'Calculation - tariffs vec'!CV$4*'PCE - 2023 - Importcontent'!CW27</f>
        <v>8.0296227555637107E-3</v>
      </c>
      <c r="CX27" s="1">
        <f>'Calculation - tariffs vec'!CW$4*'PCE - 2023 - Importcontent'!CX27</f>
        <v>0</v>
      </c>
      <c r="CY27" s="1">
        <f>'Calculation - tariffs vec'!CX$4*'PCE - 2023 - Importcontent'!CY27</f>
        <v>0</v>
      </c>
      <c r="CZ27" s="1">
        <f>'Calculation - tariffs vec'!CY$4*'PCE - 2023 - Importcontent'!CZ27</f>
        <v>0</v>
      </c>
      <c r="DA27" s="1">
        <f>'Calculation - tariffs vec'!CZ$4*'PCE - 2023 - Importcontent'!DA27</f>
        <v>0</v>
      </c>
      <c r="DB27" s="1">
        <f>'Calculation - tariffs vec'!DA$4*'PCE - 2023 - Importcontent'!DB27</f>
        <v>0</v>
      </c>
      <c r="DC27" s="1">
        <f>'Calculation - tariffs vec'!DB$4*'PCE - 2023 - Importcontent'!DC27</f>
        <v>0</v>
      </c>
      <c r="DD27" s="1">
        <f>'Calculation - tariffs vec'!DC$4*'PCE - 2023 - Importcontent'!DD27</f>
        <v>0</v>
      </c>
      <c r="DE27" s="1">
        <f>'Calculation - tariffs vec'!DD$4*'PCE - 2023 - Importcontent'!DE27</f>
        <v>0</v>
      </c>
      <c r="DF27" s="1">
        <f>'Calculation - tariffs vec'!DE$4*'PCE - 2023 - Importcontent'!DF27</f>
        <v>0</v>
      </c>
      <c r="DG27" s="1">
        <f>'Calculation - tariffs vec'!DF$4*'PCE - 2023 - Importcontent'!DG27</f>
        <v>0</v>
      </c>
      <c r="DH27" s="1">
        <f>'Calculation - tariffs vec'!DG$4*'PCE - 2023 - Importcontent'!DH27</f>
        <v>0</v>
      </c>
      <c r="DI27" s="1">
        <f>'Calculation - tariffs vec'!DH$4*'PCE - 2023 - Importcontent'!DI27</f>
        <v>0</v>
      </c>
      <c r="DJ27" s="1">
        <f>'Calculation - tariffs vec'!DI$4*'PCE - 2023 - Importcontent'!DJ27</f>
        <v>0</v>
      </c>
      <c r="DK27" s="1">
        <f>'Calculation - tariffs vec'!DJ$4*'PCE - 2023 - Importcontent'!DK27</f>
        <v>0</v>
      </c>
      <c r="DL27" s="1">
        <f>'Calculation - tariffs vec'!DK$4*'PCE - 2023 - Importcontent'!DL27</f>
        <v>0</v>
      </c>
      <c r="DM27" s="1">
        <f>'Calculation - tariffs vec'!DL$4*'PCE - 2023 - Importcontent'!DM27</f>
        <v>0</v>
      </c>
      <c r="DN27" s="1">
        <f>'Calculation - tariffs vec'!DM$4*'PCE - 2023 - Importcontent'!DN27</f>
        <v>0</v>
      </c>
      <c r="DO27" s="1">
        <f>'Calculation - tariffs vec'!DN$4*'PCE - 2023 - Importcontent'!DO27</f>
        <v>0</v>
      </c>
      <c r="DP27" s="1">
        <f>'Calculation - tariffs vec'!DO$4*'PCE - 2023 - Importcontent'!DP27</f>
        <v>0</v>
      </c>
      <c r="DQ27" s="1">
        <f>'Calculation - tariffs vec'!DP$4*'PCE - 2023 - Importcontent'!DQ27</f>
        <v>0</v>
      </c>
      <c r="DR27" s="1">
        <f>'Calculation - tariffs vec'!DQ$4*'PCE - 2023 - Importcontent'!DR27</f>
        <v>0</v>
      </c>
      <c r="DS27" s="1">
        <f>'Calculation - tariffs vec'!DR$4*'PCE - 2023 - Importcontent'!DS27</f>
        <v>0</v>
      </c>
      <c r="DT27" s="1">
        <f>'Calculation - tariffs vec'!DS$4*'PCE - 2023 - Importcontent'!DT27</f>
        <v>0</v>
      </c>
      <c r="DU27" s="1">
        <f>'Calculation - tariffs vec'!DT$4*'PCE - 2023 - Importcontent'!DU27</f>
        <v>0</v>
      </c>
      <c r="DV27" s="1">
        <f>'Calculation - tariffs vec'!DU$4*'PCE - 2023 - Importcontent'!DV27</f>
        <v>0</v>
      </c>
      <c r="DW27" s="1">
        <f>'Calculation - tariffs vec'!DV$4*'PCE - 2023 - Importcontent'!DW27</f>
        <v>0</v>
      </c>
      <c r="DX27" s="1">
        <f>'Calculation - tariffs vec'!DW$4*'PCE - 2023 - Importcontent'!DX27</f>
        <v>0</v>
      </c>
      <c r="DY27" s="1">
        <f>'Calculation - tariffs vec'!DX$4*'PCE - 2023 - Importcontent'!DY27</f>
        <v>0</v>
      </c>
      <c r="DZ27" s="1">
        <f>'Calculation - tariffs vec'!DY$4*'PCE - 2023 - Importcontent'!DZ27</f>
        <v>0</v>
      </c>
      <c r="EA27" s="1">
        <f>'Calculation - tariffs vec'!DZ$4*'PCE - 2023 - Importcontent'!EA27</f>
        <v>0</v>
      </c>
      <c r="EB27" s="1">
        <f>'Calculation - tariffs vec'!EA$4*'PCE - 2023 - Importcontent'!EB27</f>
        <v>0</v>
      </c>
      <c r="EC27" s="1">
        <f>'Calculation - tariffs vec'!EB$4*'PCE - 2023 - Importcontent'!EC27</f>
        <v>0</v>
      </c>
      <c r="ED27" s="1">
        <f>'Calculation - tariffs vec'!EC$4*'PCE - 2023 - Importcontent'!ED27</f>
        <v>0</v>
      </c>
      <c r="EE27" s="1">
        <f>'Calculation - tariffs vec'!ED$4*'PCE - 2023 - Importcontent'!EE27</f>
        <v>0</v>
      </c>
      <c r="EF27" s="1">
        <f>'Calculation - tariffs vec'!EE$4*'PCE - 2023 - Importcontent'!EF27</f>
        <v>0</v>
      </c>
      <c r="EG27" s="1">
        <f>'Calculation - tariffs vec'!EF$4*'PCE - 2023 - Importcontent'!EG27</f>
        <v>0</v>
      </c>
      <c r="EH27" s="1">
        <f>'Calculation - tariffs vec'!EG$4*'PCE - 2023 - Importcontent'!EH27</f>
        <v>0</v>
      </c>
      <c r="EI27" s="1">
        <f>'Calculation - tariffs vec'!EH$4*'PCE - 2023 - Importcontent'!EI27</f>
        <v>0</v>
      </c>
      <c r="EJ27" s="1">
        <f>'Calculation - tariffs vec'!EI$4*'PCE - 2023 - Importcontent'!EJ27</f>
        <v>0</v>
      </c>
      <c r="EK27" s="1">
        <f>'Calculation - tariffs vec'!EJ$4*'PCE - 2023 - Importcontent'!EK27</f>
        <v>0</v>
      </c>
      <c r="EL27" s="1">
        <f>'Calculation - tariffs vec'!EK$4*'PCE - 2023 - Importcontent'!EL27</f>
        <v>0</v>
      </c>
      <c r="EM27" s="1">
        <f>'Calculation - tariffs vec'!EL$4*'PCE - 2023 - Importcontent'!EM27</f>
        <v>0</v>
      </c>
      <c r="EN27" s="1">
        <f>'Calculation - tariffs vec'!EM$4*'PCE - 2023 - Importcontent'!EN27</f>
        <v>0</v>
      </c>
      <c r="EO27" s="1">
        <f>'Calculation - tariffs vec'!EN$4*'PCE - 2023 - Importcontent'!EO27</f>
        <v>0</v>
      </c>
      <c r="EP27" s="1">
        <f>'Calculation - tariffs vec'!EO$4*'PCE - 2023 - Importcontent'!EP27</f>
        <v>0</v>
      </c>
      <c r="EQ27" s="1">
        <f>'Calculation - tariffs vec'!EP$4*'PCE - 2023 - Importcontent'!EQ27</f>
        <v>0</v>
      </c>
      <c r="ER27" s="1">
        <f>'Calculation - tariffs vec'!EQ$4*'PCE - 2023 - Importcontent'!ER27</f>
        <v>0</v>
      </c>
      <c r="ES27" s="1">
        <f>'Calculation - tariffs vec'!ER$4*'PCE - 2023 - Importcontent'!ES27</f>
        <v>1.7515389110466182E-4</v>
      </c>
      <c r="ET27" s="1">
        <f>'Calculation - tariffs vec'!ES$4*'PCE - 2023 - Importcontent'!ET27</f>
        <v>7.4583922473936296E-4</v>
      </c>
      <c r="EU27" s="1">
        <f>'Calculation - tariffs vec'!ET$4*'PCE - 2023 - Importcontent'!EU27</f>
        <v>9.6088732420383246E-6</v>
      </c>
      <c r="EV27" s="1">
        <f>'Calculation - tariffs vec'!EU$4*'PCE - 2023 - Importcontent'!EV27</f>
        <v>1.9995731797583218E-5</v>
      </c>
      <c r="EW27" s="1">
        <f>'Calculation - tariffs vec'!EV$4*'PCE - 2023 - Importcontent'!EW27</f>
        <v>0</v>
      </c>
      <c r="EX27" s="1">
        <f>'Calculation - tariffs vec'!EW$4*'PCE - 2023 - Importcontent'!EX27</f>
        <v>0</v>
      </c>
      <c r="EY27" s="1">
        <f>'Calculation - tariffs vec'!EX$4*'PCE - 2023 - Importcontent'!EY27</f>
        <v>0</v>
      </c>
      <c r="EZ27" s="1">
        <f>'Calculation - tariffs vec'!EY$4*'PCE - 2023 - Importcontent'!EZ27</f>
        <v>2.00564437327908E-3</v>
      </c>
      <c r="FA27" s="1">
        <f>'Calculation - tariffs vec'!EZ$4*'PCE - 2023 - Importcontent'!FA27</f>
        <v>6.4023783570522246E-4</v>
      </c>
      <c r="FB27" s="1">
        <f>'Calculation - tariffs vec'!FA$4*'PCE - 2023 - Importcontent'!FB27</f>
        <v>3.2757597305372072E-3</v>
      </c>
      <c r="FC27" s="1">
        <f>'Calculation - tariffs vec'!FB$4*'PCE - 2023 - Importcontent'!FC27</f>
        <v>3.1433650154803023E-3</v>
      </c>
      <c r="FD27" s="1">
        <f>'Calculation - tariffs vec'!FC$4*'PCE - 2023 - Importcontent'!FD27</f>
        <v>3.9839712696243552E-3</v>
      </c>
      <c r="FE27" s="1">
        <f>'Calculation - tariffs vec'!FD$4*'PCE - 2023 - Importcontent'!FE27</f>
        <v>1.8341280716678114E-2</v>
      </c>
      <c r="FF27" s="1">
        <f>'Calculation - tariffs vec'!FE$4*'PCE - 2023 - Importcontent'!FF27</f>
        <v>4.9407059684170047E-3</v>
      </c>
      <c r="FG27" s="1">
        <f>'Calculation - tariffs vec'!FF$4*'PCE - 2023 - Importcontent'!FG27</f>
        <v>5.643225218064458E-3</v>
      </c>
      <c r="FH27" s="1">
        <f>'Calculation - tariffs vec'!FG$4*'PCE - 2023 - Importcontent'!FH27</f>
        <v>6.0805460733756354E-5</v>
      </c>
      <c r="FI27" s="1">
        <f>'Calculation - tariffs vec'!FH$4*'PCE - 2023 - Importcontent'!FI27</f>
        <v>4.607777999844017E-3</v>
      </c>
      <c r="FJ27" s="1">
        <f>'Calculation - tariffs vec'!FI$4*'PCE - 2023 - Importcontent'!FJ27</f>
        <v>4.9100007352855727E-4</v>
      </c>
      <c r="FK27" s="1">
        <f>'Calculation - tariffs vec'!FJ$4*'PCE - 2023 - Importcontent'!FK27</f>
        <v>5.3283736787224523E-4</v>
      </c>
      <c r="FL27" s="1">
        <f>'Calculation - tariffs vec'!FK$4*'PCE - 2023 - Importcontent'!FL27</f>
        <v>1.5984469444912799E-2</v>
      </c>
      <c r="FM27" s="1">
        <f>'Calculation - tariffs vec'!FL$4*'PCE - 2023 - Importcontent'!FM27</f>
        <v>0.59757444855979069</v>
      </c>
      <c r="FN27" s="1">
        <f>'Calculation - tariffs vec'!FM$4*'PCE - 2023 - Importcontent'!FN27</f>
        <v>3.6155697440365203E-2</v>
      </c>
      <c r="FO27" s="1">
        <f>'Calculation - tariffs vec'!FN$4*'PCE - 2023 - Importcontent'!FO27</f>
        <v>2.5523834344691254E-4</v>
      </c>
      <c r="FP27" s="1">
        <f>'Calculation - tariffs vec'!FO$4*'PCE - 2023 - Importcontent'!FP27</f>
        <v>2.7902880748204351E-3</v>
      </c>
      <c r="FQ27" s="1">
        <f>'Calculation - tariffs vec'!FP$4*'PCE - 2023 - Importcontent'!FQ27</f>
        <v>7.1133940974888775E-3</v>
      </c>
      <c r="FR27" s="1">
        <f>'Calculation - tariffs vec'!FQ$4*'PCE - 2023 - Importcontent'!FR27</f>
        <v>3.6572916294282374E-3</v>
      </c>
      <c r="FS27" s="1">
        <f>'Calculation - tariffs vec'!FR$4*'PCE - 2023 - Importcontent'!FS27</f>
        <v>0</v>
      </c>
      <c r="FT27" s="1">
        <f>'Calculation - tariffs vec'!FS$4*'PCE - 2023 - Importcontent'!FT27</f>
        <v>0</v>
      </c>
      <c r="FU27" s="1">
        <f>'Calculation - tariffs vec'!FT$4*'PCE - 2023 - Importcontent'!FU27</f>
        <v>0</v>
      </c>
      <c r="FV27" s="1">
        <f>'Calculation - tariffs vec'!FU$4*'PCE - 2023 - Importcontent'!FV27</f>
        <v>0</v>
      </c>
      <c r="FW27" s="1">
        <f>'Calculation - tariffs vec'!FV$4*'PCE - 2023 - Importcontent'!FW27</f>
        <v>0</v>
      </c>
      <c r="FX27" s="1">
        <f>'Calculation - tariffs vec'!FW$4*'PCE - 2023 - Importcontent'!FX27</f>
        <v>0</v>
      </c>
      <c r="FY27" s="1">
        <f>'Calculation - tariffs vec'!FX$4*'PCE - 2023 - Importcontent'!FY27</f>
        <v>0</v>
      </c>
      <c r="FZ27" s="1">
        <f>'Calculation - tariffs vec'!FY$4*'PCE - 2023 - Importcontent'!FZ27</f>
        <v>0</v>
      </c>
      <c r="GA27" s="1">
        <f>'Calculation - tariffs vec'!FZ$4*'PCE - 2023 - Importcontent'!GA27</f>
        <v>0</v>
      </c>
      <c r="GB27" s="1">
        <f>'Calculation - tariffs vec'!GA$4*'PCE - 2023 - Importcontent'!GB27</f>
        <v>0</v>
      </c>
      <c r="GC27" s="1">
        <f>'Calculation - tariffs vec'!GB$4*'PCE - 2023 - Importcontent'!GC27</f>
        <v>0</v>
      </c>
      <c r="GD27" s="1">
        <f>'Calculation - tariffs vec'!GC$4*'PCE - 2023 - Importcontent'!GD27</f>
        <v>0</v>
      </c>
      <c r="GE27" s="1">
        <f>'Calculation - tariffs vec'!GD$4*'PCE - 2023 - Importcontent'!GE27</f>
        <v>0</v>
      </c>
      <c r="GF27" s="1">
        <f>'Calculation - tariffs vec'!GE$4*'PCE - 2023 - Importcontent'!GF27</f>
        <v>0</v>
      </c>
      <c r="GG27" s="1">
        <f>'Calculation - tariffs vec'!GF$4*'PCE - 2023 - Importcontent'!GG27</f>
        <v>0</v>
      </c>
      <c r="GH27" s="1">
        <f>'Calculation - tariffs vec'!GG$4*'PCE - 2023 - Importcontent'!GH27</f>
        <v>0</v>
      </c>
      <c r="GI27" s="1">
        <f>'Calculation - tariffs vec'!GH$4*'PCE - 2023 - Importcontent'!GI27</f>
        <v>0</v>
      </c>
      <c r="GJ27" s="1">
        <f>'Calculation - tariffs vec'!GI$4*'PCE - 2023 - Importcontent'!GJ27</f>
        <v>0</v>
      </c>
      <c r="GK27" s="1">
        <f>'Calculation - tariffs vec'!GJ$4*'PCE - 2023 - Importcontent'!GK27</f>
        <v>0</v>
      </c>
      <c r="GL27" s="1">
        <f>'Calculation - tariffs vec'!GK$4*'PCE - 2023 - Importcontent'!GL27</f>
        <v>0</v>
      </c>
      <c r="GM27" s="1">
        <f>'Calculation - tariffs vec'!GL$4*'PCE - 2023 - Importcontent'!GM27</f>
        <v>0</v>
      </c>
      <c r="GN27" s="1">
        <f>'Calculation - tariffs vec'!GM$4*'PCE - 2023 - Importcontent'!GN27</f>
        <v>0</v>
      </c>
      <c r="GO27" s="1">
        <f>'Calculation - tariffs vec'!GN$4*'PCE - 2023 - Importcontent'!GO27</f>
        <v>0</v>
      </c>
      <c r="GP27" s="1">
        <f>'Calculation - tariffs vec'!GO$4*'PCE - 2023 - Importcontent'!GP27</f>
        <v>0</v>
      </c>
      <c r="GQ27" s="1">
        <f>'Calculation - tariffs vec'!GP$4*'PCE - 2023 - Importcontent'!GQ27</f>
        <v>0</v>
      </c>
      <c r="GR27" s="1">
        <f>'Calculation - tariffs vec'!GQ$4*'PCE - 2023 - Importcontent'!GR27</f>
        <v>0</v>
      </c>
      <c r="GS27" s="1">
        <f>'Calculation - tariffs vec'!GR$4*'PCE - 2023 - Importcontent'!GS27</f>
        <v>0</v>
      </c>
      <c r="GT27" s="1">
        <f>'Calculation - tariffs vec'!GS$4*'PCE - 2023 - Importcontent'!GT27</f>
        <v>0</v>
      </c>
      <c r="GU27" s="1">
        <f>'Calculation - tariffs vec'!GT$4*'PCE - 2023 - Importcontent'!GU27</f>
        <v>0</v>
      </c>
      <c r="GV27" s="1">
        <f>'Calculation - tariffs vec'!GU$4*'PCE - 2023 - Importcontent'!GV27</f>
        <v>0</v>
      </c>
      <c r="GW27" s="1">
        <f>'Calculation - tariffs vec'!GV$4*'PCE - 2023 - Importcontent'!GW27</f>
        <v>0</v>
      </c>
      <c r="GX27" s="1">
        <f>'Calculation - tariffs vec'!GW$4*'PCE - 2023 - Importcontent'!GX27</f>
        <v>0</v>
      </c>
      <c r="GY27" s="1">
        <f>'Calculation - tariffs vec'!GX$4*'PCE - 2023 - Importcontent'!GY27</f>
        <v>0</v>
      </c>
      <c r="GZ27" s="1">
        <f>'Calculation - tariffs vec'!GY$4*'PCE - 2023 - Importcontent'!GZ27</f>
        <v>0</v>
      </c>
      <c r="HA27" s="1">
        <f>'Calculation - tariffs vec'!GZ$4*'PCE - 2023 - Importcontent'!HA27</f>
        <v>0</v>
      </c>
      <c r="HB27" s="1">
        <f>'Calculation - tariffs vec'!HA$4*'PCE - 2023 - Importcontent'!HB27</f>
        <v>0</v>
      </c>
      <c r="HC27" s="1">
        <f>'Calculation - tariffs vec'!HB$4*'PCE - 2023 - Importcontent'!HC27</f>
        <v>0</v>
      </c>
      <c r="HD27" s="1">
        <f>'Calculation - tariffs vec'!HC$4*'PCE - 2023 - Importcontent'!HD27</f>
        <v>0</v>
      </c>
      <c r="HE27" s="1">
        <f>'Calculation - tariffs vec'!HD$4*'PCE - 2023 - Importcontent'!HE27</f>
        <v>0</v>
      </c>
      <c r="HF27" s="1">
        <f>'Calculation - tariffs vec'!HE$4*'PCE - 2023 - Importcontent'!HF27</f>
        <v>0</v>
      </c>
      <c r="HG27" s="1">
        <f>'Calculation - tariffs vec'!HF$4*'PCE - 2023 - Importcontent'!HG27</f>
        <v>0</v>
      </c>
      <c r="HH27" s="1">
        <f>'Calculation - tariffs vec'!HG$4*'PCE - 2023 - Importcontent'!HH27</f>
        <v>0</v>
      </c>
      <c r="HI27" s="1">
        <f>'Calculation - tariffs vec'!HH$4*'PCE - 2023 - Importcontent'!HI27</f>
        <v>0</v>
      </c>
      <c r="HJ27" s="1">
        <f>'Calculation - tariffs vec'!HI$4*'PCE - 2023 - Importcontent'!HJ27</f>
        <v>0</v>
      </c>
      <c r="HK27" s="1">
        <f>'Calculation - tariffs vec'!HJ$4*'PCE - 2023 - Importcontent'!HK27</f>
        <v>0</v>
      </c>
      <c r="HL27" s="1">
        <f>'Calculation - tariffs vec'!HK$4*'PCE - 2023 - Importcontent'!HL27</f>
        <v>0</v>
      </c>
      <c r="HM27" s="1">
        <f>'Calculation - tariffs vec'!HL$4*'PCE - 2023 - Importcontent'!HM27</f>
        <v>0</v>
      </c>
      <c r="HN27" s="1">
        <f>'Calculation - tariffs vec'!HM$4*'PCE - 2023 - Importcontent'!HN27</f>
        <v>1.4029427090990476E-4</v>
      </c>
      <c r="HO27" s="1">
        <f>'Calculation - tariffs vec'!HN$4*'PCE - 2023 - Importcontent'!HO27</f>
        <v>2.6909805337408429E-4</v>
      </c>
      <c r="HP27" s="1">
        <f>'Calculation - tariffs vec'!HO$4*'PCE - 2023 - Importcontent'!HP27</f>
        <v>8.6847227079785784E-7</v>
      </c>
      <c r="HQ27" s="1">
        <f>'Calculation - tariffs vec'!HP$4*'PCE - 2023 - Importcontent'!HQ27</f>
        <v>1.8277327548180225E-4</v>
      </c>
      <c r="HR27" s="1">
        <f>'Calculation - tariffs vec'!HQ$4*'PCE - 2023 - Importcontent'!HR27</f>
        <v>0</v>
      </c>
      <c r="HS27" s="1">
        <f>'Calculation - tariffs vec'!HR$4*'PCE - 2023 - Importcontent'!HS27</f>
        <v>0</v>
      </c>
      <c r="HT27" s="1">
        <f>'Calculation - tariffs vec'!HS$4*'PCE - 2023 - Importcontent'!HT27</f>
        <v>0</v>
      </c>
      <c r="HU27" s="1">
        <f>'Calculation - tariffs vec'!HT$4*'PCE - 2023 - Importcontent'!HU27</f>
        <v>2.9930765638873499E-3</v>
      </c>
      <c r="HV27" s="1">
        <f>'Calculation - tariffs vec'!HU$4*'PCE - 2023 - Importcontent'!HV27</f>
        <v>2.0342421550897738E-3</v>
      </c>
      <c r="HW27" s="1">
        <f>'Calculation - tariffs vec'!HV$4*'PCE - 2023 - Importcontent'!HW27</f>
        <v>6.5544110896288768E-3</v>
      </c>
      <c r="HX27" s="1">
        <f>'Calculation - tariffs vec'!HW$4*'PCE - 2023 - Importcontent'!HX27</f>
        <v>8.3575949961355606E-3</v>
      </c>
      <c r="HY27" s="1">
        <f>'Calculation - tariffs vec'!HX$4*'PCE - 2023 - Importcontent'!HY27</f>
        <v>1.6051578878789659E-2</v>
      </c>
      <c r="HZ27" s="1">
        <f>'Calculation - tariffs vec'!HY$4*'PCE - 2023 - Importcontent'!HZ27</f>
        <v>7.0225081471888846E-3</v>
      </c>
      <c r="IA27" s="1">
        <f>'Calculation - tariffs vec'!HZ$4*'PCE - 2023 - Importcontent'!IA27</f>
        <v>4.6950008831026773E-3</v>
      </c>
      <c r="IB27" s="1">
        <f>'Calculation - tariffs vec'!IA$4*'PCE - 2023 - Importcontent'!IB27</f>
        <v>8.7321708828519175E-3</v>
      </c>
      <c r="IC27" s="1">
        <f>'Calculation - tariffs vec'!IB$4*'PCE - 2023 - Importcontent'!IC27</f>
        <v>7.3572112117172819E-4</v>
      </c>
      <c r="ID27" s="1">
        <f>'Calculation - tariffs vec'!IC$4*'PCE - 2023 - Importcontent'!ID27</f>
        <v>1.2317763844832805E-3</v>
      </c>
      <c r="IE27" s="1">
        <f>'Calculation - tariffs vec'!ID$4*'PCE - 2023 - Importcontent'!IE27</f>
        <v>1.2803319507186644E-3</v>
      </c>
      <c r="IF27" s="1">
        <f>'Calculation - tariffs vec'!IE$4*'PCE - 2023 - Importcontent'!IF27</f>
        <v>2.0344527078004536E-3</v>
      </c>
      <c r="IG27" s="1">
        <f>'Calculation - tariffs vec'!IF$4*'PCE - 2023 - Importcontent'!IG27</f>
        <v>1.6848826249532895E-2</v>
      </c>
      <c r="IH27" s="1">
        <f>'Calculation - tariffs vec'!IG$4*'PCE - 2023 - Importcontent'!IH27</f>
        <v>0.16494142238369702</v>
      </c>
      <c r="II27" s="1">
        <f>'Calculation - tariffs vec'!IH$4*'PCE - 2023 - Importcontent'!II27</f>
        <v>8.9301155282014502E-2</v>
      </c>
      <c r="IJ27" s="1">
        <f>'Calculation - tariffs vec'!II$4*'PCE - 2023 - Importcontent'!IJ27</f>
        <v>3.3055185496135074E-4</v>
      </c>
      <c r="IK27" s="1">
        <f>'Calculation - tariffs vec'!IJ$4*'PCE - 2023 - Importcontent'!IK27</f>
        <v>6.4759894503733451E-3</v>
      </c>
      <c r="IL27" s="1">
        <f>'Calculation - tariffs vec'!IK$4*'PCE - 2023 - Importcontent'!IL27</f>
        <v>7.4215842855730671E-2</v>
      </c>
      <c r="IM27" s="1">
        <f>'Calculation - tariffs vec'!IL$4*'PCE - 2023 - Importcontent'!IM27</f>
        <v>3.3251198766157028E-3</v>
      </c>
      <c r="IN27" s="1">
        <f>'Calculation - tariffs vec'!IM$4*'PCE - 2023 - Importcontent'!IN27</f>
        <v>0</v>
      </c>
      <c r="IO27" s="1">
        <f>'Calculation - tariffs vec'!IN$4*'PCE - 2023 - Importcontent'!IO27</f>
        <v>0</v>
      </c>
      <c r="IP27" s="1">
        <f>'Calculation - tariffs vec'!IO$4*'PCE - 2023 - Importcontent'!IP27</f>
        <v>0</v>
      </c>
      <c r="IQ27" s="1">
        <f>'Calculation - tariffs vec'!IP$4*'PCE - 2023 - Importcontent'!IQ27</f>
        <v>0</v>
      </c>
      <c r="IR27" s="1">
        <f>'Calculation - tariffs vec'!IQ$4*'PCE - 2023 - Importcontent'!IR27</f>
        <v>0</v>
      </c>
      <c r="IS27" s="1">
        <f>'Calculation - tariffs vec'!IR$4*'PCE - 2023 - Importcontent'!IS27</f>
        <v>0</v>
      </c>
      <c r="IT27" s="1">
        <f>'Calculation - tariffs vec'!IS$4*'PCE - 2023 - Importcontent'!IT27</f>
        <v>0</v>
      </c>
      <c r="IU27" s="1">
        <f>'Calculation - tariffs vec'!IT$4*'PCE - 2023 - Importcontent'!IU27</f>
        <v>0</v>
      </c>
      <c r="IV27" s="1">
        <f>'Calculation - tariffs vec'!IU$4*'PCE - 2023 - Importcontent'!IV27</f>
        <v>0</v>
      </c>
      <c r="IW27" s="1">
        <f>'Calculation - tariffs vec'!IV$4*'PCE - 2023 - Importcontent'!IW27</f>
        <v>0</v>
      </c>
      <c r="IX27" s="1">
        <f>'Calculation - tariffs vec'!IW$4*'PCE - 2023 - Importcontent'!IX27</f>
        <v>0</v>
      </c>
      <c r="IY27" s="1">
        <f>'Calculation - tariffs vec'!IX$4*'PCE - 2023 - Importcontent'!IY27</f>
        <v>0</v>
      </c>
      <c r="IZ27" s="1">
        <f>'Calculation - tariffs vec'!IY$4*'PCE - 2023 - Importcontent'!IZ27</f>
        <v>0</v>
      </c>
      <c r="JA27" s="1">
        <f>'Calculation - tariffs vec'!IZ$4*'PCE - 2023 - Importcontent'!JA27</f>
        <v>0</v>
      </c>
      <c r="JB27" s="1">
        <f>'Calculation - tariffs vec'!JA$4*'PCE - 2023 - Importcontent'!JB27</f>
        <v>0</v>
      </c>
      <c r="JC27" s="1">
        <f>'Calculation - tariffs vec'!JB$4*'PCE - 2023 - Importcontent'!JC27</f>
        <v>0</v>
      </c>
      <c r="JD27" s="1">
        <f>'Calculation - tariffs vec'!JC$4*'PCE - 2023 - Importcontent'!JD27</f>
        <v>0</v>
      </c>
      <c r="JE27" s="1">
        <f>'Calculation - tariffs vec'!JD$4*'PCE - 2023 - Importcontent'!JE27</f>
        <v>0</v>
      </c>
      <c r="JF27" s="1">
        <f>'Calculation - tariffs vec'!JE$4*'PCE - 2023 - Importcontent'!JF27</f>
        <v>0</v>
      </c>
      <c r="JG27" s="1">
        <f>'Calculation - tariffs vec'!JF$4*'PCE - 2023 - Importcontent'!JG27</f>
        <v>0</v>
      </c>
      <c r="JH27" s="1">
        <f>'Calculation - tariffs vec'!JG$4*'PCE - 2023 - Importcontent'!JH27</f>
        <v>0</v>
      </c>
      <c r="JI27" s="1">
        <f>'Calculation - tariffs vec'!JH$4*'PCE - 2023 - Importcontent'!JI27</f>
        <v>0</v>
      </c>
      <c r="JJ27" s="1">
        <f>'Calculation - tariffs vec'!JI$4*'PCE - 2023 - Importcontent'!JJ27</f>
        <v>0</v>
      </c>
      <c r="JK27" s="1">
        <f>'Calculation - tariffs vec'!JJ$4*'PCE - 2023 - Importcontent'!JK27</f>
        <v>0</v>
      </c>
      <c r="JL27" s="1">
        <f>'Calculation - tariffs vec'!JK$4*'PCE - 2023 - Importcontent'!JL27</f>
        <v>0</v>
      </c>
      <c r="JM27" s="1">
        <f>'Calculation - tariffs vec'!JL$4*'PCE - 2023 - Importcontent'!JM27</f>
        <v>0</v>
      </c>
      <c r="JN27" s="1">
        <f>'Calculation - tariffs vec'!JM$4*'PCE - 2023 - Importcontent'!JN27</f>
        <v>0</v>
      </c>
      <c r="JO27" s="1">
        <f>'Calculation - tariffs vec'!JN$4*'PCE - 2023 - Importcontent'!JO27</f>
        <v>0</v>
      </c>
      <c r="JP27" s="1">
        <f>'Calculation - tariffs vec'!JO$4*'PCE - 2023 - Importcontent'!JP27</f>
        <v>0</v>
      </c>
      <c r="JQ27" s="1">
        <f>'Calculation - tariffs vec'!JP$4*'PCE - 2023 - Importcontent'!JQ27</f>
        <v>0</v>
      </c>
      <c r="JR27" s="1">
        <f>'Calculation - tariffs vec'!JQ$4*'PCE - 2023 - Importcontent'!JR27</f>
        <v>0</v>
      </c>
      <c r="JS27" s="1">
        <f>'Calculation - tariffs vec'!JR$4*'PCE - 2023 - Importcontent'!JS27</f>
        <v>0</v>
      </c>
      <c r="JT27" s="1">
        <f>'Calculation - tariffs vec'!JS$4*'PCE - 2023 - Importcontent'!JT27</f>
        <v>0</v>
      </c>
      <c r="JU27" s="1">
        <f>'Calculation - tariffs vec'!JT$4*'PCE - 2023 - Importcontent'!JU27</f>
        <v>0</v>
      </c>
      <c r="JV27" s="1">
        <f>'Calculation - tariffs vec'!JU$4*'PCE - 2023 - Importcontent'!JV27</f>
        <v>0</v>
      </c>
      <c r="JW27" s="1">
        <f>'Calculation - tariffs vec'!JV$4*'PCE - 2023 - Importcontent'!JW27</f>
        <v>0</v>
      </c>
      <c r="JX27" s="1">
        <f>'Calculation - tariffs vec'!JW$4*'PCE - 2023 - Importcontent'!JX27</f>
        <v>0</v>
      </c>
      <c r="JY27" s="1">
        <f>'Calculation - tariffs vec'!JX$4*'PCE - 2023 - Importcontent'!JY27</f>
        <v>0</v>
      </c>
      <c r="JZ27" s="1">
        <f>'Calculation - tariffs vec'!JY$4*'PCE - 2023 - Importcontent'!JZ27</f>
        <v>0</v>
      </c>
      <c r="KA27" s="1">
        <f>'Calculation - tariffs vec'!JZ$4*'PCE - 2023 - Importcontent'!KA27</f>
        <v>0</v>
      </c>
      <c r="KB27" s="1">
        <f>'Calculation - tariffs vec'!KA$4*'PCE - 2023 - Importcontent'!KB27</f>
        <v>0</v>
      </c>
      <c r="KC27" s="1">
        <f>'Calculation - tariffs vec'!KB$4*'PCE - 2023 - Importcontent'!KC27</f>
        <v>0</v>
      </c>
      <c r="KD27" s="1">
        <f>'Calculation - tariffs vec'!KC$4*'PCE - 2023 - Importcontent'!KD27</f>
        <v>0</v>
      </c>
      <c r="KE27" s="1">
        <f>'Calculation - tariffs vec'!KD$4*'PCE - 2023 - Importcontent'!KE27</f>
        <v>0</v>
      </c>
      <c r="KF27" s="1">
        <f>'Calculation - tariffs vec'!KE$4*'PCE - 2023 - Importcontent'!KF27</f>
        <v>0</v>
      </c>
      <c r="KG27" s="1">
        <f>'Calculation - tariffs vec'!KF$4*'PCE - 2023 - Importcontent'!KG27</f>
        <v>0</v>
      </c>
      <c r="KH27" s="1">
        <f>'Calculation - tariffs vec'!KG$4*'PCE - 2023 - Importcontent'!KH27</f>
        <v>0</v>
      </c>
      <c r="KI27" s="1">
        <f>'Calculation - tariffs vec'!KH$4*'PCE - 2023 - Importcontent'!KI27</f>
        <v>1.5869214904432014E-4</v>
      </c>
      <c r="KJ27" s="1">
        <f>'Calculation - tariffs vec'!KI$4*'PCE - 2023 - Importcontent'!KJ27</f>
        <v>2.51597142603143E-4</v>
      </c>
      <c r="KK27" s="1">
        <f>'Calculation - tariffs vec'!KJ$4*'PCE - 2023 - Importcontent'!KK27</f>
        <v>3.484003388097085E-9</v>
      </c>
      <c r="KL27" s="1">
        <f>'Calculation - tariffs vec'!KK$4*'PCE - 2023 - Importcontent'!KL27</f>
        <v>6.1794924907405315E-5</v>
      </c>
      <c r="KM27" s="1">
        <f>'Calculation - tariffs vec'!KL$4*'PCE - 2023 - Importcontent'!KM27</f>
        <v>0</v>
      </c>
      <c r="KN27" s="1">
        <f>'Calculation - tariffs vec'!KM$4*'PCE - 2023 - Importcontent'!KN27</f>
        <v>0</v>
      </c>
      <c r="KO27" s="1">
        <f>'Calculation - tariffs vec'!KN$4*'PCE - 2023 - Importcontent'!KO27</f>
        <v>0</v>
      </c>
      <c r="KP27" s="1">
        <f>'Calculation - tariffs vec'!KO$4*'PCE - 2023 - Importcontent'!KP27</f>
        <v>2.7696081423375673E-4</v>
      </c>
      <c r="KQ27" s="1">
        <f>'Calculation - tariffs vec'!KP$4*'PCE - 2023 - Importcontent'!KQ27</f>
        <v>5.1922903173141596E-4</v>
      </c>
      <c r="KR27" s="1">
        <f>'Calculation - tariffs vec'!KQ$4*'PCE - 2023 - Importcontent'!KR27</f>
        <v>9.108106151223199E-4</v>
      </c>
      <c r="KS27" s="1">
        <f>'Calculation - tariffs vec'!KR$4*'PCE - 2023 - Importcontent'!KS27</f>
        <v>1.8453574512226701E-3</v>
      </c>
      <c r="KT27" s="1">
        <f>'Calculation - tariffs vec'!KS$4*'PCE - 2023 - Importcontent'!KT27</f>
        <v>1.4459505072286214E-3</v>
      </c>
      <c r="KU27" s="1">
        <f>'Calculation - tariffs vec'!KT$4*'PCE - 2023 - Importcontent'!KU27</f>
        <v>1.9702217323213623E-3</v>
      </c>
      <c r="KV27" s="1">
        <f>'Calculation - tariffs vec'!KU$4*'PCE - 2023 - Importcontent'!KV27</f>
        <v>6.3854389535931977E-4</v>
      </c>
      <c r="KW27" s="1">
        <f>'Calculation - tariffs vec'!KV$4*'PCE - 2023 - Importcontent'!KW27</f>
        <v>1.2870587250321975E-3</v>
      </c>
      <c r="KX27" s="1">
        <f>'Calculation - tariffs vec'!KW$4*'PCE - 2023 - Importcontent'!KX27</f>
        <v>1.9134120638667841E-5</v>
      </c>
      <c r="KY27" s="1">
        <f>'Calculation - tariffs vec'!KX$4*'PCE - 2023 - Importcontent'!KY27</f>
        <v>2.6863487383930974E-4</v>
      </c>
      <c r="KZ27" s="1">
        <f>'Calculation - tariffs vec'!KY$4*'PCE - 2023 - Importcontent'!KZ27</f>
        <v>6.7803791984739979E-4</v>
      </c>
      <c r="LA27" s="1">
        <f>'Calculation - tariffs vec'!KZ$4*'PCE - 2023 - Importcontent'!LA27</f>
        <v>1.5765799717125129E-4</v>
      </c>
      <c r="LB27" s="1">
        <f>'Calculation - tariffs vec'!LA$4*'PCE - 2023 - Importcontent'!LB27</f>
        <v>3.5540971607875449E-2</v>
      </c>
      <c r="LC27" s="1">
        <f>'Calculation - tariffs vec'!LB$4*'PCE - 2023 - Importcontent'!LC27</f>
        <v>8.8467743706415386E-2</v>
      </c>
      <c r="LD27" s="1">
        <f>'Calculation - tariffs vec'!LC$4*'PCE - 2023 - Importcontent'!LD27</f>
        <v>7.9161258126749512E-3</v>
      </c>
      <c r="LE27" s="1">
        <f>'Calculation - tariffs vec'!LD$4*'PCE - 2023 - Importcontent'!LE27</f>
        <v>1.0019852907317688E-4</v>
      </c>
      <c r="LF27" s="1">
        <f>'Calculation - tariffs vec'!LE$4*'PCE - 2023 - Importcontent'!LF27</f>
        <v>2.0382059874447878E-3</v>
      </c>
      <c r="LG27" s="1">
        <f>'Calculation - tariffs vec'!LF$4*'PCE - 2023 - Importcontent'!LG27</f>
        <v>7.3039595242823116E-3</v>
      </c>
      <c r="LH27" s="1">
        <f>'Calculation - tariffs vec'!LG$4*'PCE - 2023 - Importcontent'!LH27</f>
        <v>6.9400346762679699E-4</v>
      </c>
      <c r="LI27" s="1">
        <f>'Calculation - tariffs vec'!LH$4*'PCE - 2023 - Importcontent'!LI27</f>
        <v>0</v>
      </c>
      <c r="LJ27" s="1">
        <f>'Calculation - tariffs vec'!LI$4*'PCE - 2023 - Importcontent'!LJ27</f>
        <v>0</v>
      </c>
      <c r="LK27" s="1">
        <f>'Calculation - tariffs vec'!LJ$4*'PCE - 2023 - Importcontent'!LK27</f>
        <v>0</v>
      </c>
      <c r="LL27" s="1">
        <f>'Calculation - tariffs vec'!LK$4*'PCE - 2023 - Importcontent'!LL27</f>
        <v>0</v>
      </c>
      <c r="LM27" s="1">
        <f>'Calculation - tariffs vec'!LL$4*'PCE - 2023 - Importcontent'!LM27</f>
        <v>0</v>
      </c>
      <c r="LN27" s="1">
        <f>'Calculation - tariffs vec'!LM$4*'PCE - 2023 - Importcontent'!LN27</f>
        <v>0</v>
      </c>
      <c r="LO27" s="1">
        <f>'Calculation - tariffs vec'!LN$4*'PCE - 2023 - Importcontent'!LO27</f>
        <v>0</v>
      </c>
      <c r="LP27" s="1">
        <f>'Calculation - tariffs vec'!LO$4*'PCE - 2023 - Importcontent'!LP27</f>
        <v>0</v>
      </c>
      <c r="LQ27" s="1">
        <f>'Calculation - tariffs vec'!LP$4*'PCE - 2023 - Importcontent'!LQ27</f>
        <v>0</v>
      </c>
      <c r="LR27" s="1">
        <f>'Calculation - tariffs vec'!LQ$4*'PCE - 2023 - Importcontent'!LR27</f>
        <v>0</v>
      </c>
      <c r="LS27" s="1">
        <f>'Calculation - tariffs vec'!LR$4*'PCE - 2023 - Importcontent'!LS27</f>
        <v>0</v>
      </c>
      <c r="LT27" s="1">
        <f>'Calculation - tariffs vec'!LS$4*'PCE - 2023 - Importcontent'!LT27</f>
        <v>0</v>
      </c>
      <c r="LU27" s="1">
        <f>'Calculation - tariffs vec'!LT$4*'PCE - 2023 - Importcontent'!LU27</f>
        <v>0</v>
      </c>
      <c r="LV27" s="1">
        <f>'Calculation - tariffs vec'!LU$4*'PCE - 2023 - Importcontent'!LV27</f>
        <v>0</v>
      </c>
      <c r="LW27" s="1">
        <f>'Calculation - tariffs vec'!LV$4*'PCE - 2023 - Importcontent'!LW27</f>
        <v>0</v>
      </c>
      <c r="LX27" s="1">
        <f>'Calculation - tariffs vec'!LW$4*'PCE - 2023 - Importcontent'!LX27</f>
        <v>0</v>
      </c>
      <c r="LY27" s="1">
        <f>'Calculation - tariffs vec'!LX$4*'PCE - 2023 - Importcontent'!LY27</f>
        <v>0</v>
      </c>
      <c r="LZ27" s="1">
        <f>'Calculation - tariffs vec'!LY$4*'PCE - 2023 - Importcontent'!LZ27</f>
        <v>0</v>
      </c>
      <c r="MA27" s="1">
        <f>'Calculation - tariffs vec'!LZ$4*'PCE - 2023 - Importcontent'!MA27</f>
        <v>0</v>
      </c>
      <c r="MB27" s="1">
        <f>'Calculation - tariffs vec'!MA$4*'PCE - 2023 - Importcontent'!MB27</f>
        <v>0</v>
      </c>
      <c r="MC27" s="1">
        <f>'Calculation - tariffs vec'!MB$4*'PCE - 2023 - Importcontent'!MC27</f>
        <v>0</v>
      </c>
      <c r="MD27" s="1">
        <f>'Calculation - tariffs vec'!MC$4*'PCE - 2023 - Importcontent'!MD27</f>
        <v>0</v>
      </c>
      <c r="ME27" s="1">
        <f>'Calculation - tariffs vec'!MD$4*'PCE - 2023 - Importcontent'!ME27</f>
        <v>0</v>
      </c>
      <c r="MF27" s="1">
        <f>'Calculation - tariffs vec'!ME$4*'PCE - 2023 - Importcontent'!MF27</f>
        <v>0</v>
      </c>
      <c r="MG27" s="1">
        <f>'Calculation - tariffs vec'!MF$4*'PCE - 2023 - Importcontent'!MG27</f>
        <v>0</v>
      </c>
      <c r="MH27" s="1">
        <f>'Calculation - tariffs vec'!MG$4*'PCE - 2023 - Importcontent'!MH27</f>
        <v>0</v>
      </c>
      <c r="MI27" s="1">
        <f>'Calculation - tariffs vec'!MH$4*'PCE - 2023 - Importcontent'!MI27</f>
        <v>0</v>
      </c>
      <c r="MJ27" s="1">
        <f>'Calculation - tariffs vec'!MI$4*'PCE - 2023 - Importcontent'!MJ27</f>
        <v>0</v>
      </c>
      <c r="MK27" s="1">
        <f>'Calculation - tariffs vec'!MJ$4*'PCE - 2023 - Importcontent'!MK27</f>
        <v>0</v>
      </c>
      <c r="ML27" s="1">
        <f>'Calculation - tariffs vec'!MK$4*'PCE - 2023 - Importcontent'!ML27</f>
        <v>0</v>
      </c>
      <c r="MM27" s="1">
        <f>'Calculation - tariffs vec'!ML$4*'PCE - 2023 - Importcontent'!MM27</f>
        <v>0</v>
      </c>
      <c r="MN27" s="1">
        <f>'Calculation - tariffs vec'!MM$4*'PCE - 2023 - Importcontent'!MN27</f>
        <v>0</v>
      </c>
      <c r="MO27" s="1">
        <f>'Calculation - tariffs vec'!MN$4*'PCE - 2023 - Importcontent'!MO27</f>
        <v>0</v>
      </c>
      <c r="MP27" s="1">
        <f>'Calculation - tariffs vec'!MO$4*'PCE - 2023 - Importcontent'!MP27</f>
        <v>0</v>
      </c>
      <c r="MQ27" s="1">
        <f>'Calculation - tariffs vec'!MP$4*'PCE - 2023 - Importcontent'!MQ27</f>
        <v>0</v>
      </c>
      <c r="MR27" s="1">
        <f>'Calculation - tariffs vec'!MQ$4*'PCE - 2023 - Importcontent'!MR27</f>
        <v>0</v>
      </c>
      <c r="MS27" s="1">
        <f>'Calculation - tariffs vec'!MR$4*'PCE - 2023 - Importcontent'!MS27</f>
        <v>0</v>
      </c>
      <c r="MT27" s="1">
        <f>'Calculation - tariffs vec'!MS$4*'PCE - 2023 - Importcontent'!MT27</f>
        <v>0</v>
      </c>
      <c r="MU27" s="1">
        <f>'Calculation - tariffs vec'!MT$4*'PCE - 2023 - Importcontent'!MU27</f>
        <v>0</v>
      </c>
      <c r="MV27" s="1">
        <f>'Calculation - tariffs vec'!MU$4*'PCE - 2023 - Importcontent'!MV27</f>
        <v>0</v>
      </c>
      <c r="MW27" s="1">
        <f>'Calculation - tariffs vec'!MV$4*'PCE - 2023 - Importcontent'!MW27</f>
        <v>0</v>
      </c>
      <c r="MX27" s="1">
        <f>'Calculation - tariffs vec'!MW$4*'PCE - 2023 - Importcontent'!MX27</f>
        <v>0</v>
      </c>
      <c r="MY27" s="1">
        <f>'Calculation - tariffs vec'!MX$4*'PCE - 2023 - Importcontent'!MY27</f>
        <v>0</v>
      </c>
      <c r="MZ27" s="1">
        <f>'Calculation - tariffs vec'!MY$4*'PCE - 2023 - Importcontent'!MZ27</f>
        <v>0</v>
      </c>
      <c r="NA27" s="1">
        <f>'Calculation - tariffs vec'!MZ$4*'PCE - 2023 - Importcontent'!NA27</f>
        <v>0</v>
      </c>
      <c r="NB27" s="1">
        <f>'Calculation - tariffs vec'!NA$4*'PCE - 2023 - Importcontent'!NB27</f>
        <v>0</v>
      </c>
      <c r="NC27" s="1">
        <f>'Calculation - tariffs vec'!NB$4*'PCE - 2023 - Importcontent'!NC27</f>
        <v>0</v>
      </c>
      <c r="ND27" s="1">
        <f>'Calculation - tariffs vec'!NC$4*'PCE - 2023 - Importcontent'!ND27</f>
        <v>2.6393638359831625E-6</v>
      </c>
      <c r="NE27" s="1">
        <f>'Calculation - tariffs vec'!ND$4*'PCE - 2023 - Importcontent'!NE27</f>
        <v>8.4001298548630924E-5</v>
      </c>
      <c r="NF27" s="1">
        <f>'Calculation - tariffs vec'!NE$4*'PCE - 2023 - Importcontent'!NF27</f>
        <v>6.9453202425042651E-10</v>
      </c>
      <c r="NG27" s="1">
        <f>'Calculation - tariffs vec'!NF$4*'PCE - 2023 - Importcontent'!NG27</f>
        <v>1.2454337991389272E-5</v>
      </c>
      <c r="NH27" s="1">
        <f>'Calculation - tariffs vec'!NG$4*'PCE - 2023 - Importcontent'!NH27</f>
        <v>0</v>
      </c>
      <c r="NI27" s="1">
        <f>'Calculation - tariffs vec'!NH$4*'PCE - 2023 - Importcontent'!NI27</f>
        <v>0</v>
      </c>
      <c r="NJ27" s="1">
        <f>'Calculation - tariffs vec'!NI$4*'PCE - 2023 - Importcontent'!NJ27</f>
        <v>0</v>
      </c>
      <c r="NK27" s="1">
        <f>'Calculation - tariffs vec'!NJ$4*'PCE - 2023 - Importcontent'!NK27</f>
        <v>6.4841827020147377E-5</v>
      </c>
      <c r="NL27" s="1">
        <f>'Calculation - tariffs vec'!NK$4*'PCE - 2023 - Importcontent'!NL27</f>
        <v>3.0215228390407248E-4</v>
      </c>
      <c r="NM27" s="1">
        <f>'Calculation - tariffs vec'!NL$4*'PCE - 2023 - Importcontent'!NM27</f>
        <v>1.4260173371383872E-3</v>
      </c>
      <c r="NN27" s="1">
        <f>'Calculation - tariffs vec'!NM$4*'PCE - 2023 - Importcontent'!NN27</f>
        <v>2.0845686261412497E-3</v>
      </c>
      <c r="NO27" s="1">
        <f>'Calculation - tariffs vec'!NN$4*'PCE - 2023 - Importcontent'!NO27</f>
        <v>7.1896981074596848E-3</v>
      </c>
      <c r="NP27" s="1">
        <f>'Calculation - tariffs vec'!NO$4*'PCE - 2023 - Importcontent'!NP27</f>
        <v>2.6907429342906504E-3</v>
      </c>
      <c r="NQ27" s="1">
        <f>'Calculation - tariffs vec'!NP$4*'PCE - 2023 - Importcontent'!NQ27</f>
        <v>1.6134878597901256E-3</v>
      </c>
      <c r="NR27" s="1">
        <f>'Calculation - tariffs vec'!NQ$4*'PCE - 2023 - Importcontent'!NR27</f>
        <v>6.2225990744307902E-3</v>
      </c>
      <c r="NS27" s="1">
        <f>'Calculation - tariffs vec'!NR$4*'PCE - 2023 - Importcontent'!NS27</f>
        <v>1.5110477236679945E-4</v>
      </c>
      <c r="NT27" s="1">
        <f>'Calculation - tariffs vec'!NS$4*'PCE - 2023 - Importcontent'!NT27</f>
        <v>1.0725146699061215E-5</v>
      </c>
      <c r="NU27" s="1">
        <f>'Calculation - tariffs vec'!NT$4*'PCE - 2023 - Importcontent'!NU27</f>
        <v>1.4243894624464329E-4</v>
      </c>
      <c r="NV27" s="1">
        <f>'Calculation - tariffs vec'!NU$4*'PCE - 2023 - Importcontent'!NV27</f>
        <v>8.44811185249863E-5</v>
      </c>
      <c r="NW27" s="1">
        <f>'Calculation - tariffs vec'!NV$4*'PCE - 2023 - Importcontent'!NW27</f>
        <v>3.5765057820296951E-3</v>
      </c>
      <c r="NX27" s="1">
        <f>'Calculation - tariffs vec'!NW$4*'PCE - 2023 - Importcontent'!NX27</f>
        <v>1.7202016268367654E-3</v>
      </c>
      <c r="NY27" s="1">
        <f>'Calculation - tariffs vec'!NX$4*'PCE - 2023 - Importcontent'!NY27</f>
        <v>5.8722218034736595E-3</v>
      </c>
      <c r="NZ27" s="1">
        <f>'Calculation - tariffs vec'!NY$4*'PCE - 2023 - Importcontent'!NZ27</f>
        <v>9.6157794583614828E-5</v>
      </c>
      <c r="OA27" s="1">
        <f>'Calculation - tariffs vec'!NZ$4*'PCE - 2023 - Importcontent'!OA27</f>
        <v>3.8574927138124697E-4</v>
      </c>
      <c r="OB27" s="1">
        <f>'Calculation - tariffs vec'!OA$4*'PCE - 2023 - Importcontent'!OB27</f>
        <v>7.5088624021478322E-3</v>
      </c>
      <c r="OC27" s="1">
        <f>'Calculation - tariffs vec'!OB$4*'PCE - 2023 - Importcontent'!OC27</f>
        <v>1.2941815153845908E-3</v>
      </c>
      <c r="OD27" s="1">
        <f>'Calculation - tariffs vec'!OC$4*'PCE - 2023 - Importcontent'!OD27</f>
        <v>0</v>
      </c>
      <c r="OE27" s="1">
        <f>'Calculation - tariffs vec'!OD$4*'PCE - 2023 - Importcontent'!OE27</f>
        <v>0</v>
      </c>
      <c r="OF27" s="1">
        <f>'Calculation - tariffs vec'!OE$4*'PCE - 2023 - Importcontent'!OF27</f>
        <v>0</v>
      </c>
      <c r="OG27" s="1">
        <f>'Calculation - tariffs vec'!OF$4*'PCE - 2023 - Importcontent'!OG27</f>
        <v>0</v>
      </c>
      <c r="OH27" s="1">
        <f>'Calculation - tariffs vec'!OG$4*'PCE - 2023 - Importcontent'!OH27</f>
        <v>0</v>
      </c>
      <c r="OI27" s="1">
        <f>'Calculation - tariffs vec'!OH$4*'PCE - 2023 - Importcontent'!OI27</f>
        <v>0</v>
      </c>
      <c r="OJ27" s="1">
        <f>'Calculation - tariffs vec'!OI$4*'PCE - 2023 - Importcontent'!OJ27</f>
        <v>0</v>
      </c>
      <c r="OK27" s="1">
        <f>'Calculation - tariffs vec'!OJ$4*'PCE - 2023 - Importcontent'!OK27</f>
        <v>0</v>
      </c>
      <c r="OL27" s="1">
        <f>'Calculation - tariffs vec'!OK$4*'PCE - 2023 - Importcontent'!OL27</f>
        <v>0</v>
      </c>
      <c r="OM27" s="1">
        <f>'Calculation - tariffs vec'!OL$4*'PCE - 2023 - Importcontent'!OM27</f>
        <v>0</v>
      </c>
      <c r="ON27" s="1">
        <f>'Calculation - tariffs vec'!OM$4*'PCE - 2023 - Importcontent'!ON27</f>
        <v>0</v>
      </c>
      <c r="OO27" s="1">
        <f>'Calculation - tariffs vec'!ON$4*'PCE - 2023 - Importcontent'!OO27</f>
        <v>0</v>
      </c>
      <c r="OP27" s="1">
        <f>'Calculation - tariffs vec'!OO$4*'PCE - 2023 - Importcontent'!OP27</f>
        <v>0</v>
      </c>
      <c r="OQ27" s="1">
        <f>'Calculation - tariffs vec'!OP$4*'PCE - 2023 - Importcontent'!OQ27</f>
        <v>0</v>
      </c>
      <c r="OR27" s="1">
        <f>'Calculation - tariffs vec'!OQ$4*'PCE - 2023 - Importcontent'!OR27</f>
        <v>0</v>
      </c>
      <c r="OS27" s="1">
        <f>'Calculation - tariffs vec'!OR$4*'PCE - 2023 - Importcontent'!OS27</f>
        <v>0</v>
      </c>
      <c r="OT27" s="1">
        <f>'Calculation - tariffs vec'!OS$4*'PCE - 2023 - Importcontent'!OT27</f>
        <v>0</v>
      </c>
      <c r="OU27" s="1">
        <f>'Calculation - tariffs vec'!OT$4*'PCE - 2023 - Importcontent'!OU27</f>
        <v>0</v>
      </c>
      <c r="OV27" s="1">
        <f>'Calculation - tariffs vec'!OU$4*'PCE - 2023 - Importcontent'!OV27</f>
        <v>0</v>
      </c>
      <c r="OW27" s="1">
        <f>'Calculation - tariffs vec'!OV$4*'PCE - 2023 - Importcontent'!OW27</f>
        <v>0</v>
      </c>
      <c r="OX27" s="1">
        <f>'Calculation - tariffs vec'!OW$4*'PCE - 2023 - Importcontent'!OX27</f>
        <v>0</v>
      </c>
      <c r="OY27" s="1">
        <f>'Calculation - tariffs vec'!OX$4*'PCE - 2023 - Importcontent'!OY27</f>
        <v>0</v>
      </c>
      <c r="OZ27" s="1">
        <f>'Calculation - tariffs vec'!OY$4*'PCE - 2023 - Importcontent'!OZ27</f>
        <v>0</v>
      </c>
      <c r="PA27" s="1">
        <f>'Calculation - tariffs vec'!OZ$4*'PCE - 2023 - Importcontent'!PA27</f>
        <v>0</v>
      </c>
      <c r="PB27" s="1">
        <f>'Calculation - tariffs vec'!PA$4*'PCE - 2023 - Importcontent'!PB27</f>
        <v>0</v>
      </c>
      <c r="PC27" s="1">
        <f>'Calculation - tariffs vec'!PB$4*'PCE - 2023 - Importcontent'!PC27</f>
        <v>0</v>
      </c>
      <c r="PD27" s="1">
        <f>'Calculation - tariffs vec'!PC$4*'PCE - 2023 - Importcontent'!PD27</f>
        <v>0</v>
      </c>
      <c r="PE27" s="1">
        <f>'Calculation - tariffs vec'!PD$4*'PCE - 2023 - Importcontent'!PE27</f>
        <v>0</v>
      </c>
      <c r="PF27" s="1">
        <f>'Calculation - tariffs vec'!PE$4*'PCE - 2023 - Importcontent'!PF27</f>
        <v>0</v>
      </c>
      <c r="PG27" s="1">
        <f>'Calculation - tariffs vec'!PF$4*'PCE - 2023 - Importcontent'!PG27</f>
        <v>0</v>
      </c>
      <c r="PH27" s="1">
        <f>'Calculation - tariffs vec'!PG$4*'PCE - 2023 - Importcontent'!PH27</f>
        <v>0</v>
      </c>
      <c r="PI27" s="1">
        <f>'Calculation - tariffs vec'!PH$4*'PCE - 2023 - Importcontent'!PI27</f>
        <v>0</v>
      </c>
      <c r="PJ27" s="1">
        <f>'Calculation - tariffs vec'!PI$4*'PCE - 2023 - Importcontent'!PJ27</f>
        <v>0</v>
      </c>
      <c r="PK27" s="1">
        <f>'Calculation - tariffs vec'!PJ$4*'PCE - 2023 - Importcontent'!PK27</f>
        <v>0</v>
      </c>
      <c r="PL27" s="1">
        <f>'Calculation - tariffs vec'!PK$4*'PCE - 2023 - Importcontent'!PL27</f>
        <v>0</v>
      </c>
      <c r="PM27" s="1">
        <f>'Calculation - tariffs vec'!PL$4*'PCE - 2023 - Importcontent'!PM27</f>
        <v>0</v>
      </c>
      <c r="PN27" s="1">
        <f>'Calculation - tariffs vec'!PM$4*'PCE - 2023 - Importcontent'!PN27</f>
        <v>0</v>
      </c>
      <c r="PO27" s="1">
        <f>'Calculation - tariffs vec'!PN$4*'PCE - 2023 - Importcontent'!PO27</f>
        <v>0</v>
      </c>
      <c r="PP27" s="1">
        <f>'Calculation - tariffs vec'!PO$4*'PCE - 2023 - Importcontent'!PP27</f>
        <v>0</v>
      </c>
      <c r="PQ27" s="1">
        <f>'Calculation - tariffs vec'!PP$4*'PCE - 2023 - Importcontent'!PQ27</f>
        <v>0</v>
      </c>
      <c r="PR27" s="1">
        <f>'Calculation - tariffs vec'!PQ$4*'PCE - 2023 - Importcontent'!PR27</f>
        <v>0</v>
      </c>
      <c r="PS27" s="1">
        <f>'Calculation - tariffs vec'!PR$4*'PCE - 2023 - Importcontent'!PS27</f>
        <v>0</v>
      </c>
      <c r="PT27" s="1">
        <f>'Calculation - tariffs vec'!PS$4*'PCE - 2023 - Importcontent'!PT27</f>
        <v>0</v>
      </c>
      <c r="PU27" s="1">
        <f>'Calculation - tariffs vec'!PT$4*'PCE - 2023 - Importcontent'!PU27</f>
        <v>0</v>
      </c>
      <c r="PV27" s="1">
        <f>'Calculation - tariffs vec'!PU$4*'PCE - 2023 - Importcontent'!PV27</f>
        <v>0</v>
      </c>
      <c r="PW27" s="1">
        <f>'Calculation - tariffs vec'!PV$4*'PCE - 2023 - Importcontent'!PW27</f>
        <v>0</v>
      </c>
      <c r="PX27" s="1">
        <f>'Calculation - tariffs vec'!PW$4*'PCE - 2023 - Importcontent'!PX27</f>
        <v>0</v>
      </c>
      <c r="PY27" s="1">
        <f>'Calculation - tariffs vec'!PX$4*'PCE - 2023 - Importcontent'!PY27</f>
        <v>1.2649195952005858E-3</v>
      </c>
      <c r="PZ27" s="1">
        <f>'Calculation - tariffs vec'!PY$4*'PCE - 2023 - Importcontent'!PZ27</f>
        <v>1.4589524262100247E-4</v>
      </c>
      <c r="QA27" s="1">
        <f>'Calculation - tariffs vec'!PZ$4*'PCE - 2023 - Importcontent'!QA27</f>
        <v>6.5970356947902273E-3</v>
      </c>
      <c r="QB27" s="1">
        <f>'Calculation - tariffs vec'!QA$4*'PCE - 2023 - Importcontent'!QB27</f>
        <v>1.9075980776715889E-4</v>
      </c>
      <c r="QC27" s="1">
        <f>'Calculation - tariffs vec'!QB$4*'PCE - 2023 - Importcontent'!QC27</f>
        <v>0</v>
      </c>
      <c r="QD27" s="1">
        <f>'Calculation - tariffs vec'!QC$4*'PCE - 2023 - Importcontent'!QD27</f>
        <v>0</v>
      </c>
      <c r="QE27" s="1">
        <f>'Calculation - tariffs vec'!QD$4*'PCE - 2023 - Importcontent'!QE27</f>
        <v>0</v>
      </c>
      <c r="QF27" s="1">
        <f>'Calculation - tariffs vec'!QE$4*'PCE - 2023 - Importcontent'!QF27</f>
        <v>6.8269712826684475E-4</v>
      </c>
      <c r="QG27" s="1">
        <f>'Calculation - tariffs vec'!QF$4*'PCE - 2023 - Importcontent'!QG27</f>
        <v>1.5580739957974975E-3</v>
      </c>
      <c r="QH27" s="1">
        <f>'Calculation - tariffs vec'!QG$4*'PCE - 2023 - Importcontent'!QH27</f>
        <v>4.6805620217055177E-3</v>
      </c>
      <c r="QI27" s="1">
        <f>'Calculation - tariffs vec'!QH$4*'PCE - 2023 - Importcontent'!QI27</f>
        <v>6.4403285264640524E-3</v>
      </c>
      <c r="QJ27" s="1">
        <f>'Calculation - tariffs vec'!QI$4*'PCE - 2023 - Importcontent'!QJ27</f>
        <v>7.4228663413517856E-3</v>
      </c>
      <c r="QK27" s="1">
        <f>'Calculation - tariffs vec'!QJ$4*'PCE - 2023 - Importcontent'!QK27</f>
        <v>1.4641279790323194E-2</v>
      </c>
      <c r="QL27" s="1">
        <f>'Calculation - tariffs vec'!QK$4*'PCE - 2023 - Importcontent'!QL27</f>
        <v>1.084930926120585E-2</v>
      </c>
      <c r="QM27" s="1">
        <f>'Calculation - tariffs vec'!QL$4*'PCE - 2023 - Importcontent'!QM27</f>
        <v>4.5095303809116298E-2</v>
      </c>
      <c r="QN27" s="1">
        <f>'Calculation - tariffs vec'!QM$4*'PCE - 2023 - Importcontent'!QN27</f>
        <v>2.1652042827845008E-4</v>
      </c>
      <c r="QO27" s="1">
        <f>'Calculation - tariffs vec'!QN$4*'PCE - 2023 - Importcontent'!QO27</f>
        <v>1.6754959958191898E-3</v>
      </c>
      <c r="QP27" s="1">
        <f>'Calculation - tariffs vec'!QO$4*'PCE - 2023 - Importcontent'!QP27</f>
        <v>7.4516870435439246E-4</v>
      </c>
      <c r="QQ27" s="1">
        <f>'Calculation - tariffs vec'!QP$4*'PCE - 2023 - Importcontent'!QQ27</f>
        <v>1.8029489610712592E-3</v>
      </c>
      <c r="QR27" s="1">
        <f>'Calculation - tariffs vec'!QQ$4*'PCE - 2023 - Importcontent'!QR27</f>
        <v>1.3641942119773789E-2</v>
      </c>
      <c r="QS27" s="1">
        <f>'Calculation - tariffs vec'!QR$4*'PCE - 2023 - Importcontent'!QS27</f>
        <v>8.2609303987948704E-2</v>
      </c>
      <c r="QT27" s="1">
        <f>'Calculation - tariffs vec'!QS$4*'PCE - 2023 - Importcontent'!QT27</f>
        <v>3.7221220616635527E-2</v>
      </c>
      <c r="QU27" s="1">
        <f>'Calculation - tariffs vec'!QT$4*'PCE - 2023 - Importcontent'!QU27</f>
        <v>3.3280288784872178E-4</v>
      </c>
      <c r="QV27" s="1">
        <f>'Calculation - tariffs vec'!QU$4*'PCE - 2023 - Importcontent'!QV27</f>
        <v>2.1315642021927494E-3</v>
      </c>
      <c r="QW27" s="1">
        <f>'Calculation - tariffs vec'!QV$4*'PCE - 2023 - Importcontent'!QW27</f>
        <v>4.0914716877200547E-3</v>
      </c>
      <c r="QX27" s="1">
        <f>'Calculation - tariffs vec'!QW$4*'PCE - 2023 - Importcontent'!QX27</f>
        <v>3.8132652195217451E-3</v>
      </c>
      <c r="QY27" s="1">
        <f>'Calculation - tariffs vec'!QX$4*'PCE - 2023 - Importcontent'!QY27</f>
        <v>0</v>
      </c>
      <c r="QZ27" s="1">
        <f>'Calculation - tariffs vec'!QY$4*'PCE - 2023 - Importcontent'!QZ27</f>
        <v>0</v>
      </c>
      <c r="RA27" s="1">
        <f>'Calculation - tariffs vec'!QZ$4*'PCE - 2023 - Importcontent'!RA27</f>
        <v>0</v>
      </c>
      <c r="RB27" s="1">
        <f>'Calculation - tariffs vec'!RA$4*'PCE - 2023 - Importcontent'!RB27</f>
        <v>0</v>
      </c>
      <c r="RC27" s="1">
        <f>'Calculation - tariffs vec'!RB$4*'PCE - 2023 - Importcontent'!RC27</f>
        <v>0</v>
      </c>
      <c r="RD27" s="1">
        <f>'Calculation - tariffs vec'!RC$4*'PCE - 2023 - Importcontent'!RD27</f>
        <v>0</v>
      </c>
      <c r="RE27" s="1">
        <f>'Calculation - tariffs vec'!RD$4*'PCE - 2023 - Importcontent'!RE27</f>
        <v>0</v>
      </c>
      <c r="RF27" s="1">
        <f>'Calculation - tariffs vec'!RE$4*'PCE - 2023 - Importcontent'!RF27</f>
        <v>0</v>
      </c>
      <c r="RG27" s="1">
        <f>'Calculation - tariffs vec'!RF$4*'PCE - 2023 - Importcontent'!RG27</f>
        <v>0</v>
      </c>
      <c r="RH27" s="1">
        <f>'Calculation - tariffs vec'!RG$4*'PCE - 2023 - Importcontent'!RH27</f>
        <v>0</v>
      </c>
      <c r="RI27" s="1">
        <f>'Calculation - tariffs vec'!RH$4*'PCE - 2023 - Importcontent'!RI27</f>
        <v>0</v>
      </c>
      <c r="RJ27" s="1">
        <f>'Calculation - tariffs vec'!RI$4*'PCE - 2023 - Importcontent'!RJ27</f>
        <v>0</v>
      </c>
      <c r="RK27" s="1">
        <f>'Calculation - tariffs vec'!RJ$4*'PCE - 2023 - Importcontent'!RK27</f>
        <v>0</v>
      </c>
      <c r="RL27" s="1">
        <f>'Calculation - tariffs vec'!RK$4*'PCE - 2023 - Importcontent'!RL27</f>
        <v>0</v>
      </c>
      <c r="RM27" s="1">
        <f>'Calculation - tariffs vec'!RL$4*'PCE - 2023 - Importcontent'!RM27</f>
        <v>0</v>
      </c>
      <c r="RN27" s="1">
        <f>'Calculation - tariffs vec'!RM$4*'PCE - 2023 - Importcontent'!RN27</f>
        <v>0</v>
      </c>
      <c r="RO27" s="1">
        <f>'Calculation - tariffs vec'!RN$4*'PCE - 2023 - Importcontent'!RO27</f>
        <v>0</v>
      </c>
      <c r="RP27" s="1">
        <f>'Calculation - tariffs vec'!RO$4*'PCE - 2023 - Importcontent'!RP27</f>
        <v>0</v>
      </c>
      <c r="RQ27" s="1">
        <f>'Calculation - tariffs vec'!RP$4*'PCE - 2023 - Importcontent'!RQ27</f>
        <v>0</v>
      </c>
      <c r="RR27" s="1">
        <f>'Calculation - tariffs vec'!RQ$4*'PCE - 2023 - Importcontent'!RR27</f>
        <v>0</v>
      </c>
      <c r="RS27" s="1">
        <f>'Calculation - tariffs vec'!RR$4*'PCE - 2023 - Importcontent'!RS27</f>
        <v>0</v>
      </c>
      <c r="RT27" s="1">
        <f>'Calculation - tariffs vec'!RS$4*'PCE - 2023 - Importcontent'!RT27</f>
        <v>0</v>
      </c>
      <c r="RU27" s="1">
        <f>'Calculation - tariffs vec'!RT$4*'PCE - 2023 - Importcontent'!RU27</f>
        <v>0</v>
      </c>
      <c r="RV27" s="1">
        <f>'Calculation - tariffs vec'!RU$4*'PCE - 2023 - Importcontent'!RV27</f>
        <v>0</v>
      </c>
      <c r="RW27" s="1">
        <f>'Calculation - tariffs vec'!RV$4*'PCE - 2023 - Importcontent'!RW27</f>
        <v>0</v>
      </c>
      <c r="RX27" s="1">
        <f>'Calculation - tariffs vec'!RW$4*'PCE - 2023 - Importcontent'!RX27</f>
        <v>0</v>
      </c>
      <c r="RY27" s="1">
        <f>'Calculation - tariffs vec'!RX$4*'PCE - 2023 - Importcontent'!RY27</f>
        <v>0</v>
      </c>
      <c r="RZ27" s="1">
        <f>'Calculation - tariffs vec'!RY$4*'PCE - 2023 - Importcontent'!RZ27</f>
        <v>0</v>
      </c>
      <c r="SA27" s="1">
        <f>'Calculation - tariffs vec'!RZ$4*'PCE - 2023 - Importcontent'!SA27</f>
        <v>0</v>
      </c>
      <c r="SB27" s="1">
        <f>'Calculation - tariffs vec'!SA$4*'PCE - 2023 - Importcontent'!SB27</f>
        <v>0</v>
      </c>
      <c r="SC27" s="1">
        <f>'Calculation - tariffs vec'!SB$4*'PCE - 2023 - Importcontent'!SC27</f>
        <v>0</v>
      </c>
      <c r="SD27" s="1">
        <f>'Calculation - tariffs vec'!SC$4*'PCE - 2023 - Importcontent'!SD27</f>
        <v>0</v>
      </c>
      <c r="SE27" s="1">
        <f>'Calculation - tariffs vec'!SD$4*'PCE - 2023 - Importcontent'!SE27</f>
        <v>0</v>
      </c>
      <c r="SF27" s="1">
        <f>'Calculation - tariffs vec'!SE$4*'PCE - 2023 - Importcontent'!SF27</f>
        <v>0</v>
      </c>
      <c r="SG27" s="1">
        <f>'Calculation - tariffs vec'!SF$4*'PCE - 2023 - Importcontent'!SG27</f>
        <v>0</v>
      </c>
      <c r="SH27" s="1">
        <f>'Calculation - tariffs vec'!SG$4*'PCE - 2023 - Importcontent'!SH27</f>
        <v>0</v>
      </c>
      <c r="SI27" s="1">
        <f>'Calculation - tariffs vec'!SH$4*'PCE - 2023 - Importcontent'!SI27</f>
        <v>0</v>
      </c>
      <c r="SJ27" s="1">
        <f>'Calculation - tariffs vec'!SI$4*'PCE - 2023 - Importcontent'!SJ27</f>
        <v>0</v>
      </c>
      <c r="SK27" s="1">
        <f>'Calculation - tariffs vec'!SJ$4*'PCE - 2023 - Importcontent'!SK27</f>
        <v>0</v>
      </c>
      <c r="SL27" s="1">
        <f>'Calculation - tariffs vec'!SK$4*'PCE - 2023 - Importcontent'!SL27</f>
        <v>0</v>
      </c>
      <c r="SM27" s="1">
        <f>'Calculation - tariffs vec'!SL$4*'PCE - 2023 - Importcontent'!SM27</f>
        <v>0</v>
      </c>
      <c r="SN27" s="1">
        <f>'Calculation - tariffs vec'!SM$4*'PCE - 2023 - Importcontent'!SN27</f>
        <v>0</v>
      </c>
      <c r="SO27" s="1">
        <f>'Calculation - tariffs vec'!SN$4*'PCE - 2023 - Importcontent'!SO27</f>
        <v>0</v>
      </c>
      <c r="SP27" s="1">
        <f>'Calculation - tariffs vec'!SO$4*'PCE - 2023 - Importcontent'!SP27</f>
        <v>0</v>
      </c>
      <c r="SQ27" s="1">
        <f>'Calculation - tariffs vec'!SP$4*'PCE - 2023 - Importcontent'!SQ27</f>
        <v>0</v>
      </c>
      <c r="SR27" s="1">
        <f>'Calculation - tariffs vec'!SQ$4*'PCE - 2023 - Importcontent'!SR27</f>
        <v>0</v>
      </c>
      <c r="SS27" s="1">
        <f>'Calculation - tariffs vec'!SR$4*'PCE - 2023 - Importcontent'!SS27</f>
        <v>0</v>
      </c>
      <c r="ST27" s="1">
        <f>'Calculation - tariffs vec'!SS$4*'PCE - 2023 - Importcontent'!ST27</f>
        <v>1.7687158402134499E-3</v>
      </c>
      <c r="SU27" s="1">
        <f>'Calculation - tariffs vec'!ST$4*'PCE - 2023 - Importcontent'!SU27</f>
        <v>1.7006393579693669E-3</v>
      </c>
      <c r="SV27" s="1">
        <f>'Calculation - tariffs vec'!SU$4*'PCE - 2023 - Importcontent'!SV27</f>
        <v>1.798342823049601E-2</v>
      </c>
      <c r="SW27" s="1">
        <f>'Calculation - tariffs vec'!SV$4*'PCE - 2023 - Importcontent'!SW27</f>
        <v>1.5840543258804818E-3</v>
      </c>
      <c r="SX27" s="1">
        <f>'Calculation - tariffs vec'!SW$4*'PCE - 2023 - Importcontent'!SX27</f>
        <v>0</v>
      </c>
      <c r="SY27" s="1">
        <f>'Calculation - tariffs vec'!SX$4*'PCE - 2023 - Importcontent'!SY27</f>
        <v>0</v>
      </c>
      <c r="SZ27" s="1">
        <f>'Calculation - tariffs vec'!SY$4*'PCE - 2023 - Importcontent'!SZ27</f>
        <v>0</v>
      </c>
      <c r="TA27" s="1">
        <f>'Calculation - tariffs vec'!SZ$4*'PCE - 2023 - Importcontent'!TA27</f>
        <v>3.8407261571304528E-3</v>
      </c>
      <c r="TB27" s="1">
        <f>'Calculation - tariffs vec'!TA$4*'PCE - 2023 - Importcontent'!TB27</f>
        <v>1.7302233215279257E-3</v>
      </c>
      <c r="TC27" s="1">
        <f>'Calculation - tariffs vec'!TB$4*'PCE - 2023 - Importcontent'!TC27</f>
        <v>2.0581441791445818E-2</v>
      </c>
      <c r="TD27" s="1">
        <f>'Calculation - tariffs vec'!TC$4*'PCE - 2023 - Importcontent'!TD27</f>
        <v>6.7528504336120633E-3</v>
      </c>
      <c r="TE27" s="1">
        <f>'Calculation - tariffs vec'!TD$4*'PCE - 2023 - Importcontent'!TE27</f>
        <v>6.1664152444431183E-3</v>
      </c>
      <c r="TF27" s="1">
        <f>'Calculation - tariffs vec'!TE$4*'PCE - 2023 - Importcontent'!TF27</f>
        <v>2.1817024736407724E-2</v>
      </c>
      <c r="TG27" s="1">
        <f>'Calculation - tariffs vec'!TF$4*'PCE - 2023 - Importcontent'!TG27</f>
        <v>4.5850309557332446E-3</v>
      </c>
      <c r="TH27" s="1">
        <f>'Calculation - tariffs vec'!TG$4*'PCE - 2023 - Importcontent'!TH27</f>
        <v>6.2553178444481831E-3</v>
      </c>
      <c r="TI27" s="1">
        <f>'Calculation - tariffs vec'!TH$4*'PCE - 2023 - Importcontent'!TI27</f>
        <v>3.1480859774543949E-4</v>
      </c>
      <c r="TJ27" s="1">
        <f>'Calculation - tariffs vec'!TI$4*'PCE - 2023 - Importcontent'!TJ27</f>
        <v>1.376399320223263E-3</v>
      </c>
      <c r="TK27" s="1">
        <f>'Calculation - tariffs vec'!TJ$4*'PCE - 2023 - Importcontent'!TK27</f>
        <v>1.737651100715392E-3</v>
      </c>
      <c r="TL27" s="1">
        <f>'Calculation - tariffs vec'!TK$4*'PCE - 2023 - Importcontent'!TL27</f>
        <v>2.7516101356565774E-3</v>
      </c>
      <c r="TM27" s="1">
        <f>'Calculation - tariffs vec'!TL$4*'PCE - 2023 - Importcontent'!TM27</f>
        <v>3.8408177450298148E-2</v>
      </c>
      <c r="TN27" s="1">
        <f>'Calculation - tariffs vec'!TM$4*'PCE - 2023 - Importcontent'!TN27</f>
        <v>0.45627353649563629</v>
      </c>
      <c r="TO27" s="1">
        <f>'Calculation - tariffs vec'!TN$4*'PCE - 2023 - Importcontent'!TO27</f>
        <v>6.8380350040137525E-2</v>
      </c>
      <c r="TP27" s="1">
        <f>'Calculation - tariffs vec'!TO$4*'PCE - 2023 - Importcontent'!TP27</f>
        <v>1.9684361915819418E-4</v>
      </c>
      <c r="TQ27" s="1">
        <f>'Calculation - tariffs vec'!TP$4*'PCE - 2023 - Importcontent'!TQ27</f>
        <v>1.2195426910393084E-2</v>
      </c>
      <c r="TR27" s="1">
        <f>'Calculation - tariffs vec'!TQ$4*'PCE - 2023 - Importcontent'!TR27</f>
        <v>2.7032850988762524E-2</v>
      </c>
      <c r="TS27" s="1">
        <f>'Calculation - tariffs vec'!TR$4*'PCE - 2023 - Importcontent'!TS27</f>
        <v>5.3713938394463704E-3</v>
      </c>
      <c r="TT27" s="1">
        <f>'Calculation - tariffs vec'!TS$4*'PCE - 2023 - Importcontent'!TT27</f>
        <v>0</v>
      </c>
      <c r="TU27" s="1">
        <f>'Calculation - tariffs vec'!TT$4*'PCE - 2023 - Importcontent'!TU27</f>
        <v>0</v>
      </c>
      <c r="TV27" s="1">
        <f>'Calculation - tariffs vec'!TU$4*'PCE - 2023 - Importcontent'!TV27</f>
        <v>0</v>
      </c>
      <c r="TW27" s="1">
        <f>'Calculation - tariffs vec'!TV$4*'PCE - 2023 - Importcontent'!TW27</f>
        <v>0</v>
      </c>
      <c r="TX27" s="1">
        <f>'Calculation - tariffs vec'!TW$4*'PCE - 2023 - Importcontent'!TX27</f>
        <v>0</v>
      </c>
      <c r="TY27" s="1">
        <f>'Calculation - tariffs vec'!TX$4*'PCE - 2023 - Importcontent'!TY27</f>
        <v>0</v>
      </c>
      <c r="TZ27" s="1">
        <f>'Calculation - tariffs vec'!TY$4*'PCE - 2023 - Importcontent'!TZ27</f>
        <v>0</v>
      </c>
      <c r="UA27" s="1">
        <f>'Calculation - tariffs vec'!TZ$4*'PCE - 2023 - Importcontent'!UA27</f>
        <v>0</v>
      </c>
      <c r="UB27" s="1">
        <f>'Calculation - tariffs vec'!UA$4*'PCE - 2023 - Importcontent'!UB27</f>
        <v>0</v>
      </c>
      <c r="UC27" s="1">
        <f>'Calculation - tariffs vec'!UB$4*'PCE - 2023 - Importcontent'!UC27</f>
        <v>0</v>
      </c>
      <c r="UD27" s="1">
        <f>'Calculation - tariffs vec'!UC$4*'PCE - 2023 - Importcontent'!UD27</f>
        <v>0</v>
      </c>
      <c r="UE27" s="1">
        <f>'Calculation - tariffs vec'!UD$4*'PCE - 2023 - Importcontent'!UE27</f>
        <v>0</v>
      </c>
      <c r="UF27" s="1">
        <f>'Calculation - tariffs vec'!UE$4*'PCE - 2023 - Importcontent'!UF27</f>
        <v>0</v>
      </c>
      <c r="UG27" s="1">
        <f>'Calculation - tariffs vec'!UF$4*'PCE - 2023 - Importcontent'!UG27</f>
        <v>0</v>
      </c>
      <c r="UH27" s="1">
        <f>'Calculation - tariffs vec'!UG$4*'PCE - 2023 - Importcontent'!UH27</f>
        <v>0</v>
      </c>
      <c r="UI27" s="1">
        <f>'Calculation - tariffs vec'!UH$4*'PCE - 2023 - Importcontent'!UI27</f>
        <v>0</v>
      </c>
      <c r="UJ27" s="1">
        <f>'Calculation - tariffs vec'!UI$4*'PCE - 2023 - Importcontent'!UJ27</f>
        <v>0</v>
      </c>
      <c r="UK27" s="1">
        <f>'Calculation - tariffs vec'!UJ$4*'PCE - 2023 - Importcontent'!UK27</f>
        <v>0</v>
      </c>
      <c r="UL27" s="1">
        <f>'Calculation - tariffs vec'!UK$4*'PCE - 2023 - Importcontent'!UL27</f>
        <v>0</v>
      </c>
      <c r="UM27" s="1">
        <f>'Calculation - tariffs vec'!UL$4*'PCE - 2023 - Importcontent'!UM27</f>
        <v>0</v>
      </c>
      <c r="UN27" s="1">
        <f>'Calculation - tariffs vec'!UM$4*'PCE - 2023 - Importcontent'!UN27</f>
        <v>0</v>
      </c>
      <c r="UO27" s="1">
        <f>'Calculation - tariffs vec'!UN$4*'PCE - 2023 - Importcontent'!UO27</f>
        <v>0</v>
      </c>
      <c r="UP27" s="1">
        <f>'Calculation - tariffs vec'!UO$4*'PCE - 2023 - Importcontent'!UP27</f>
        <v>0</v>
      </c>
      <c r="UQ27" s="1">
        <f>'Calculation - tariffs vec'!UP$4*'PCE - 2023 - Importcontent'!UQ27</f>
        <v>0</v>
      </c>
      <c r="UR27" s="1">
        <f>'Calculation - tariffs vec'!UQ$4*'PCE - 2023 - Importcontent'!UR27</f>
        <v>0</v>
      </c>
      <c r="US27" s="1">
        <f>'Calculation - tariffs vec'!UR$4*'PCE - 2023 - Importcontent'!US27</f>
        <v>0</v>
      </c>
      <c r="UT27" s="1">
        <f>'Calculation - tariffs vec'!US$4*'PCE - 2023 - Importcontent'!UT27</f>
        <v>0</v>
      </c>
      <c r="UU27" s="1">
        <f>'Calculation - tariffs vec'!UT$4*'PCE - 2023 - Importcontent'!UU27</f>
        <v>0</v>
      </c>
      <c r="UV27" s="1">
        <f>'Calculation - tariffs vec'!UU$4*'PCE - 2023 - Importcontent'!UV27</f>
        <v>0</v>
      </c>
      <c r="UW27" s="1">
        <f>'Calculation - tariffs vec'!UV$4*'PCE - 2023 - Importcontent'!UW27</f>
        <v>0</v>
      </c>
      <c r="UX27" s="1">
        <f>'Calculation - tariffs vec'!UW$4*'PCE - 2023 - Importcontent'!UX27</f>
        <v>0</v>
      </c>
      <c r="UY27" s="1">
        <f>'Calculation - tariffs vec'!UX$4*'PCE - 2023 - Importcontent'!UY27</f>
        <v>0</v>
      </c>
      <c r="UZ27" s="1">
        <f>'Calculation - tariffs vec'!UY$4*'PCE - 2023 - Importcontent'!UZ27</f>
        <v>0</v>
      </c>
      <c r="VA27" s="1">
        <f>'Calculation - tariffs vec'!UZ$4*'PCE - 2023 - Importcontent'!VA27</f>
        <v>0</v>
      </c>
      <c r="VB27" s="1">
        <f>'Calculation - tariffs vec'!VA$4*'PCE - 2023 - Importcontent'!VB27</f>
        <v>0</v>
      </c>
      <c r="VC27" s="1">
        <f>'Calculation - tariffs vec'!VB$4*'PCE - 2023 - Importcontent'!VC27</f>
        <v>0</v>
      </c>
      <c r="VD27" s="1">
        <f>'Calculation - tariffs vec'!VC$4*'PCE - 2023 - Importcontent'!VD27</f>
        <v>0</v>
      </c>
      <c r="VE27" s="1">
        <f>'Calculation - tariffs vec'!VD$4*'PCE - 2023 - Importcontent'!VE27</f>
        <v>0</v>
      </c>
      <c r="VF27" s="1">
        <f>'Calculation - tariffs vec'!VE$4*'PCE - 2023 - Importcontent'!VF27</f>
        <v>0</v>
      </c>
      <c r="VG27" s="1">
        <f>'Calculation - tariffs vec'!VF$4*'PCE - 2023 - Importcontent'!VG27</f>
        <v>0</v>
      </c>
      <c r="VH27" s="1">
        <f>'Calculation - tariffs vec'!VG$4*'PCE - 2023 - Importcontent'!VH27</f>
        <v>0</v>
      </c>
      <c r="VI27" s="1">
        <f>'Calculation - tariffs vec'!VH$4*'PCE - 2023 - Importcontent'!VI27</f>
        <v>0</v>
      </c>
      <c r="VJ27" s="1">
        <f>'Calculation - tariffs vec'!VI$4*'PCE - 2023 - Importcontent'!VJ27</f>
        <v>0</v>
      </c>
      <c r="VK27" s="1">
        <f>'Calculation - tariffs vec'!VJ$4*'PCE - 2023 - Importcontent'!VK27</f>
        <v>0</v>
      </c>
      <c r="VL27" s="1">
        <f>'Calculation - tariffs vec'!VK$4*'PCE - 2023 - Importcontent'!VL27</f>
        <v>0</v>
      </c>
      <c r="VM27" s="1">
        <f>'Calculation - tariffs vec'!VL$4*'PCE - 2023 - Importcontent'!VM27</f>
        <v>0</v>
      </c>
      <c r="VN27" s="1">
        <f>'Calculation - tariffs vec'!VM$4*'PCE - 2023 - Importcontent'!VN27</f>
        <v>0</v>
      </c>
      <c r="VO27" s="1">
        <f>'Calculation - tariffs vec'!VN$4*'PCE - 2023 - Importcontent'!VO27</f>
        <v>1.8831778689075273E-5</v>
      </c>
      <c r="VP27" s="1">
        <f>'Calculation - tariffs vec'!VO$4*'PCE - 2023 - Importcontent'!VP27</f>
        <v>6.79300934829294E-6</v>
      </c>
      <c r="VQ27" s="1">
        <f>'Calculation - tariffs vec'!VP$4*'PCE - 2023 - Importcontent'!VQ27</f>
        <v>3.880607250494085E-4</v>
      </c>
      <c r="VR27" s="1">
        <f>'Calculation - tariffs vec'!VQ$4*'PCE - 2023 - Importcontent'!VR27</f>
        <v>7.3804851846461645E-6</v>
      </c>
      <c r="VS27" s="1">
        <f>'Calculation - tariffs vec'!VR$4*'PCE - 2023 - Importcontent'!VS27</f>
        <v>0</v>
      </c>
      <c r="VT27" s="1">
        <f>'Calculation - tariffs vec'!VS$4*'PCE - 2023 - Importcontent'!VT27</f>
        <v>0</v>
      </c>
      <c r="VU27" s="1">
        <f>'Calculation - tariffs vec'!VT$4*'PCE - 2023 - Importcontent'!VU27</f>
        <v>0</v>
      </c>
      <c r="VV27" s="1">
        <f>'Calculation - tariffs vec'!VU$4*'PCE - 2023 - Importcontent'!VV27</f>
        <v>2.0339807071486522E-5</v>
      </c>
      <c r="VW27" s="1">
        <f>'Calculation - tariffs vec'!VV$4*'PCE - 2023 - Importcontent'!VW27</f>
        <v>8.2529155753678193E-5</v>
      </c>
      <c r="VX27" s="1">
        <f>'Calculation - tariffs vec'!VW$4*'PCE - 2023 - Importcontent'!VX27</f>
        <v>8.1507387365296218E-4</v>
      </c>
      <c r="VY27" s="1">
        <f>'Calculation - tariffs vec'!VX$4*'PCE - 2023 - Importcontent'!VY27</f>
        <v>8.7998564788382993E-4</v>
      </c>
      <c r="VZ27" s="1">
        <f>'Calculation - tariffs vec'!VY$4*'PCE - 2023 - Importcontent'!VZ27</f>
        <v>2.3170694531919442E-3</v>
      </c>
      <c r="WA27" s="1">
        <f>'Calculation - tariffs vec'!VZ$4*'PCE - 2023 - Importcontent'!WA27</f>
        <v>8.4275066367887072E-4</v>
      </c>
      <c r="WB27" s="1">
        <f>'Calculation - tariffs vec'!WA$4*'PCE - 2023 - Importcontent'!WB27</f>
        <v>5.0951087741492101E-4</v>
      </c>
      <c r="WC27" s="1">
        <f>'Calculation - tariffs vec'!WB$4*'PCE - 2023 - Importcontent'!WC27</f>
        <v>7.30131701116012E-4</v>
      </c>
      <c r="WD27" s="1">
        <f>'Calculation - tariffs vec'!WC$4*'PCE - 2023 - Importcontent'!WD27</f>
        <v>1.9702135770710905E-4</v>
      </c>
      <c r="WE27" s="1">
        <f>'Calculation - tariffs vec'!WD$4*'PCE - 2023 - Importcontent'!WE27</f>
        <v>1.1736561836063522E-4</v>
      </c>
      <c r="WF27" s="1">
        <f>'Calculation - tariffs vec'!WE$4*'PCE - 2023 - Importcontent'!WF27</f>
        <v>1.2031504202998023E-4</v>
      </c>
      <c r="WG27" s="1">
        <f>'Calculation - tariffs vec'!WF$4*'PCE - 2023 - Importcontent'!WG27</f>
        <v>1.934778532350449E-4</v>
      </c>
      <c r="WH27" s="1">
        <f>'Calculation - tariffs vec'!WG$4*'PCE - 2023 - Importcontent'!WH27</f>
        <v>2.0520828415629389E-3</v>
      </c>
      <c r="WI27" s="1">
        <f>'Calculation - tariffs vec'!WH$4*'PCE - 2023 - Importcontent'!WI27</f>
        <v>4.0935074636641901E-3</v>
      </c>
      <c r="WJ27" s="1">
        <f>'Calculation - tariffs vec'!WI$4*'PCE - 2023 - Importcontent'!WJ27</f>
        <v>7.1310840587525195E-3</v>
      </c>
      <c r="WK27" s="1">
        <f>'Calculation - tariffs vec'!WJ$4*'PCE - 2023 - Importcontent'!WK27</f>
        <v>2.3651823785571249E-4</v>
      </c>
      <c r="WL27" s="1">
        <f>'Calculation - tariffs vec'!WK$4*'PCE - 2023 - Importcontent'!WL27</f>
        <v>9.797216252205559E-4</v>
      </c>
      <c r="WM27" s="1">
        <f>'Calculation - tariffs vec'!WL$4*'PCE - 2023 - Importcontent'!WM27</f>
        <v>4.5846613225664348E-3</v>
      </c>
      <c r="WN27" s="1">
        <f>'Calculation - tariffs vec'!WM$4*'PCE - 2023 - Importcontent'!WN27</f>
        <v>3.344658126593415E-4</v>
      </c>
      <c r="WO27" s="1">
        <f>'Calculation - tariffs vec'!WN$4*'PCE - 2023 - Importcontent'!WO27</f>
        <v>0</v>
      </c>
      <c r="WP27" s="1">
        <f>'Calculation - tariffs vec'!WO$4*'PCE - 2023 - Importcontent'!WP27</f>
        <v>0</v>
      </c>
      <c r="WQ27" s="1">
        <f>'Calculation - tariffs vec'!WP$4*'PCE - 2023 - Importcontent'!WQ27</f>
        <v>0</v>
      </c>
      <c r="WR27" s="1">
        <f>'Calculation - tariffs vec'!WQ$4*'PCE - 2023 - Importcontent'!WR27</f>
        <v>0</v>
      </c>
      <c r="WS27" s="1">
        <f>'Calculation - tariffs vec'!WR$4*'PCE - 2023 - Importcontent'!WS27</f>
        <v>0</v>
      </c>
      <c r="WT27" s="1">
        <f>'Calculation - tariffs vec'!WS$4*'PCE - 2023 - Importcontent'!WT27</f>
        <v>0</v>
      </c>
      <c r="WU27" s="1">
        <f>'Calculation - tariffs vec'!WT$4*'PCE - 2023 - Importcontent'!WU27</f>
        <v>0</v>
      </c>
      <c r="WV27" s="1">
        <f>'Calculation - tariffs vec'!WU$4*'PCE - 2023 - Importcontent'!WV27</f>
        <v>0</v>
      </c>
      <c r="WW27" s="1">
        <f>'Calculation - tariffs vec'!WV$4*'PCE - 2023 - Importcontent'!WW27</f>
        <v>0</v>
      </c>
      <c r="WX27" s="1">
        <f>'Calculation - tariffs vec'!WW$4*'PCE - 2023 - Importcontent'!WX27</f>
        <v>0</v>
      </c>
      <c r="WY27" s="1">
        <f>'Calculation - tariffs vec'!WX$4*'PCE - 2023 - Importcontent'!WY27</f>
        <v>0</v>
      </c>
      <c r="WZ27" s="1">
        <f>'Calculation - tariffs vec'!WY$4*'PCE - 2023 - Importcontent'!WZ27</f>
        <v>0</v>
      </c>
      <c r="XA27" s="1">
        <f>'Calculation - tariffs vec'!WZ$4*'PCE - 2023 - Importcontent'!XA27</f>
        <v>0</v>
      </c>
      <c r="XB27" s="1">
        <f>'Calculation - tariffs vec'!XA$4*'PCE - 2023 - Importcontent'!XB27</f>
        <v>0</v>
      </c>
      <c r="XC27" s="1">
        <f>'Calculation - tariffs vec'!XB$4*'PCE - 2023 - Importcontent'!XC27</f>
        <v>0</v>
      </c>
      <c r="XD27" s="1">
        <f>'Calculation - tariffs vec'!XC$4*'PCE - 2023 - Importcontent'!XD27</f>
        <v>0</v>
      </c>
      <c r="XE27" s="1">
        <f>'Calculation - tariffs vec'!XD$4*'PCE - 2023 - Importcontent'!XE27</f>
        <v>0</v>
      </c>
      <c r="XF27" s="1">
        <f>'Calculation - tariffs vec'!XE$4*'PCE - 2023 - Importcontent'!XF27</f>
        <v>0</v>
      </c>
      <c r="XG27" s="1">
        <f>'Calculation - tariffs vec'!XF$4*'PCE - 2023 - Importcontent'!XG27</f>
        <v>0</v>
      </c>
      <c r="XH27" s="1">
        <f>'Calculation - tariffs vec'!XG$4*'PCE - 2023 - Importcontent'!XH27</f>
        <v>0</v>
      </c>
      <c r="XI27" s="1">
        <f>'Calculation - tariffs vec'!XH$4*'PCE - 2023 - Importcontent'!XI27</f>
        <v>0</v>
      </c>
      <c r="XJ27" s="1">
        <f>'Calculation - tariffs vec'!XI$4*'PCE - 2023 - Importcontent'!XJ27</f>
        <v>0</v>
      </c>
      <c r="XK27" s="1">
        <f>'Calculation - tariffs vec'!XJ$4*'PCE - 2023 - Importcontent'!XK27</f>
        <v>0</v>
      </c>
      <c r="XL27" s="1">
        <f>'Calculation - tariffs vec'!XK$4*'PCE - 2023 - Importcontent'!XL27</f>
        <v>0</v>
      </c>
      <c r="XM27" s="1">
        <f>'Calculation - tariffs vec'!XL$4*'PCE - 2023 - Importcontent'!XM27</f>
        <v>0</v>
      </c>
      <c r="XN27" s="1">
        <f>'Calculation - tariffs vec'!XM$4*'PCE - 2023 - Importcontent'!XN27</f>
        <v>0</v>
      </c>
      <c r="XO27" s="1">
        <f>'Calculation - tariffs vec'!XN$4*'PCE - 2023 - Importcontent'!XO27</f>
        <v>0</v>
      </c>
      <c r="XP27" s="1">
        <f>'Calculation - tariffs vec'!XO$4*'PCE - 2023 - Importcontent'!XP27</f>
        <v>0</v>
      </c>
      <c r="XQ27" s="1">
        <f>'Calculation - tariffs vec'!XP$4*'PCE - 2023 - Importcontent'!XQ27</f>
        <v>0</v>
      </c>
      <c r="XR27" s="1">
        <f>'Calculation - tariffs vec'!XQ$4*'PCE - 2023 - Importcontent'!XR27</f>
        <v>0</v>
      </c>
      <c r="XS27" s="1">
        <f>'Calculation - tariffs vec'!XR$4*'PCE - 2023 - Importcontent'!XS27</f>
        <v>0</v>
      </c>
      <c r="XT27" s="1">
        <f>'Calculation - tariffs vec'!XS$4*'PCE - 2023 - Importcontent'!XT27</f>
        <v>0</v>
      </c>
      <c r="XU27" s="1">
        <f>'Calculation - tariffs vec'!XT$4*'PCE - 2023 - Importcontent'!XU27</f>
        <v>0</v>
      </c>
      <c r="XV27" s="1">
        <f>'Calculation - tariffs vec'!XU$4*'PCE - 2023 - Importcontent'!XV27</f>
        <v>0</v>
      </c>
      <c r="XW27" s="1">
        <f>'Calculation - tariffs vec'!XV$4*'PCE - 2023 - Importcontent'!XW27</f>
        <v>0</v>
      </c>
      <c r="XX27" s="1">
        <f>'Calculation - tariffs vec'!XW$4*'PCE - 2023 - Importcontent'!XX27</f>
        <v>0</v>
      </c>
      <c r="XY27" s="1">
        <f>'Calculation - tariffs vec'!XX$4*'PCE - 2023 - Importcontent'!XY27</f>
        <v>0</v>
      </c>
      <c r="XZ27" s="1">
        <f>'Calculation - tariffs vec'!XY$4*'PCE - 2023 - Importcontent'!XZ27</f>
        <v>0</v>
      </c>
      <c r="YA27" s="1">
        <f>'Calculation - tariffs vec'!XZ$4*'PCE - 2023 - Importcontent'!YA27</f>
        <v>0</v>
      </c>
      <c r="YB27" s="1">
        <f>'Calculation - tariffs vec'!YA$4*'PCE - 2023 - Importcontent'!YB27</f>
        <v>0</v>
      </c>
      <c r="YC27" s="1">
        <f>'Calculation - tariffs vec'!YB$4*'PCE - 2023 - Importcontent'!YC27</f>
        <v>0</v>
      </c>
      <c r="YD27" s="1">
        <f>'Calculation - tariffs vec'!YC$4*'PCE - 2023 - Importcontent'!YD27</f>
        <v>0</v>
      </c>
      <c r="YE27" s="1">
        <f>'Calculation - tariffs vec'!YD$4*'PCE - 2023 - Importcontent'!YE27</f>
        <v>0</v>
      </c>
      <c r="YF27" s="1">
        <f>'Calculation - tariffs vec'!YE$4*'PCE - 2023 - Importcontent'!YF27</f>
        <v>0</v>
      </c>
      <c r="YG27" s="1">
        <f>'Calculation - tariffs vec'!YF$4*'PCE - 2023 - Importcontent'!YG27</f>
        <v>0</v>
      </c>
      <c r="YH27" s="1">
        <f>'Calculation - tariffs vec'!YG$4*'PCE - 2023 - Importcontent'!YH27</f>
        <v>0</v>
      </c>
      <c r="YI27" s="1">
        <f>'Calculation - tariffs vec'!YH$4*'PCE - 2023 - Importcontent'!YI27</f>
        <v>0</v>
      </c>
    </row>
    <row r="28" spans="1:659" ht="15" customHeight="1" x14ac:dyDescent="0.25">
      <c r="A28" s="1">
        <f>'PCE - 2023 - Importcontent'!A28</f>
        <v>35</v>
      </c>
      <c r="B28" s="1" t="str">
        <f>'PCE - 2023 - Importcontent'!B28</f>
        <v xml:space="preserve">Other clothing materials and footwear </v>
      </c>
      <c r="C28" s="1">
        <f>'Calculation - tariffs vec'!B$4*'PCE - 2023 - Importcontent'!C28</f>
        <v>5.0412383511423155E-4</v>
      </c>
      <c r="D28" s="1">
        <f>'Calculation - tariffs vec'!C$4*'PCE - 2023 - Importcontent'!D28</f>
        <v>6.7641813394540449E-4</v>
      </c>
      <c r="E28" s="1">
        <f>'Calculation - tariffs vec'!D$4*'PCE - 2023 - Importcontent'!E28</f>
        <v>2.9310733826285927E-2</v>
      </c>
      <c r="F28" s="1">
        <f>'Calculation - tariffs vec'!E$4*'PCE - 2023 - Importcontent'!F28</f>
        <v>4.7518665665291081E-4</v>
      </c>
      <c r="G28" s="1">
        <f>'Calculation - tariffs vec'!F$4*'PCE - 2023 - Importcontent'!G28</f>
        <v>0</v>
      </c>
      <c r="H28" s="1">
        <f>'Calculation - tariffs vec'!G$4*'PCE - 2023 - Importcontent'!H28</f>
        <v>0</v>
      </c>
      <c r="I28" s="1">
        <f>'Calculation - tariffs vec'!H$4*'PCE - 2023 - Importcontent'!I28</f>
        <v>0</v>
      </c>
      <c r="J28" s="1">
        <f>'Calculation - tariffs vec'!I$4*'PCE - 2023 - Importcontent'!J28</f>
        <v>3.3629796412633453E-3</v>
      </c>
      <c r="K28" s="1">
        <f>'Calculation - tariffs vec'!J$4*'PCE - 2023 - Importcontent'!K28</f>
        <v>5.2162006862398647E-4</v>
      </c>
      <c r="L28" s="1">
        <f>'Calculation - tariffs vec'!K$4*'PCE - 2023 - Importcontent'!L28</f>
        <v>9.3925257740407747E-3</v>
      </c>
      <c r="M28" s="1">
        <f>'Calculation - tariffs vec'!L$4*'PCE - 2023 - Importcontent'!M28</f>
        <v>2.0747229344124304E-3</v>
      </c>
      <c r="N28" s="1">
        <f>'Calculation - tariffs vec'!M$4*'PCE - 2023 - Importcontent'!N28</f>
        <v>2.8143473251230175E-3</v>
      </c>
      <c r="O28" s="1">
        <f>'Calculation - tariffs vec'!N$4*'PCE - 2023 - Importcontent'!O28</f>
        <v>1.7986387062211299E-3</v>
      </c>
      <c r="P28" s="1">
        <f>'Calculation - tariffs vec'!O$4*'PCE - 2023 - Importcontent'!P28</f>
        <v>9.2979891458385257E-4</v>
      </c>
      <c r="Q28" s="1">
        <f>'Calculation - tariffs vec'!P$4*'PCE - 2023 - Importcontent'!Q28</f>
        <v>7.5874083018078993E-3</v>
      </c>
      <c r="R28" s="1">
        <f>'Calculation - tariffs vec'!Q$4*'PCE - 2023 - Importcontent'!R28</f>
        <v>4.3443651797361703E-4</v>
      </c>
      <c r="S28" s="1">
        <f>'Calculation - tariffs vec'!R$4*'PCE - 2023 - Importcontent'!S28</f>
        <v>8.1249597001204854E-4</v>
      </c>
      <c r="T28" s="1">
        <f>'Calculation - tariffs vec'!S$4*'PCE - 2023 - Importcontent'!T28</f>
        <v>8.9267156725340532E-4</v>
      </c>
      <c r="U28" s="1">
        <f>'Calculation - tariffs vec'!T$4*'PCE - 2023 - Importcontent'!U28</f>
        <v>1.7528731861461671E-3</v>
      </c>
      <c r="V28" s="1">
        <f>'Calculation - tariffs vec'!U$4*'PCE - 2023 - Importcontent'!V28</f>
        <v>7.5906823988253604E-3</v>
      </c>
      <c r="W28" s="1">
        <f>'Calculation - tariffs vec'!V$4*'PCE - 2023 - Importcontent'!W28</f>
        <v>5.0162080879470723E-2</v>
      </c>
      <c r="X28" s="1">
        <f>'Calculation - tariffs vec'!W$4*'PCE - 2023 - Importcontent'!X28</f>
        <v>6.316163699045107E-3</v>
      </c>
      <c r="Y28" s="1">
        <f>'Calculation - tariffs vec'!X$4*'PCE - 2023 - Importcontent'!Y28</f>
        <v>3.3073780341967899E-4</v>
      </c>
      <c r="Z28" s="1">
        <f>'Calculation - tariffs vec'!Y$4*'PCE - 2023 - Importcontent'!Z28</f>
        <v>4.5893137092179979E-3</v>
      </c>
      <c r="AA28" s="1">
        <f>'Calculation - tariffs vec'!Z$4*'PCE - 2023 - Importcontent'!AA28</f>
        <v>8.1750519282328595E-3</v>
      </c>
      <c r="AB28" s="1">
        <f>'Calculation - tariffs vec'!AA$4*'PCE - 2023 - Importcontent'!AB28</f>
        <v>3.1086096158473952E-3</v>
      </c>
      <c r="AC28" s="1">
        <f>'Calculation - tariffs vec'!AB$4*'PCE - 2023 - Importcontent'!AC28</f>
        <v>0</v>
      </c>
      <c r="AD28" s="1">
        <f>'Calculation - tariffs vec'!AC$4*'PCE - 2023 - Importcontent'!AD28</f>
        <v>0</v>
      </c>
      <c r="AE28" s="1">
        <f>'Calculation - tariffs vec'!AD$4*'PCE - 2023 - Importcontent'!AE28</f>
        <v>0</v>
      </c>
      <c r="AF28" s="1">
        <f>'Calculation - tariffs vec'!AE$4*'PCE - 2023 - Importcontent'!AF28</f>
        <v>0</v>
      </c>
      <c r="AG28" s="1">
        <f>'Calculation - tariffs vec'!AF$4*'PCE - 2023 - Importcontent'!AG28</f>
        <v>0</v>
      </c>
      <c r="AH28" s="1">
        <f>'Calculation - tariffs vec'!AG$4*'PCE - 2023 - Importcontent'!AH28</f>
        <v>0</v>
      </c>
      <c r="AI28" s="1">
        <f>'Calculation - tariffs vec'!AH$4*'PCE - 2023 - Importcontent'!AI28</f>
        <v>0</v>
      </c>
      <c r="AJ28" s="1">
        <f>'Calculation - tariffs vec'!AI$4*'PCE - 2023 - Importcontent'!AJ28</f>
        <v>0</v>
      </c>
      <c r="AK28" s="1">
        <f>'Calculation - tariffs vec'!AJ$4*'PCE - 2023 - Importcontent'!AK28</f>
        <v>0</v>
      </c>
      <c r="AL28" s="1">
        <f>'Calculation - tariffs vec'!AK$4*'PCE - 2023 - Importcontent'!AL28</f>
        <v>0</v>
      </c>
      <c r="AM28" s="1">
        <f>'Calculation - tariffs vec'!AL$4*'PCE - 2023 - Importcontent'!AM28</f>
        <v>0</v>
      </c>
      <c r="AN28" s="1">
        <f>'Calculation - tariffs vec'!AM$4*'PCE - 2023 - Importcontent'!AN28</f>
        <v>0</v>
      </c>
      <c r="AO28" s="1">
        <f>'Calculation - tariffs vec'!AN$4*'PCE - 2023 - Importcontent'!AO28</f>
        <v>0</v>
      </c>
      <c r="AP28" s="1">
        <f>'Calculation - tariffs vec'!AO$4*'PCE - 2023 - Importcontent'!AP28</f>
        <v>0</v>
      </c>
      <c r="AQ28" s="1">
        <f>'Calculation - tariffs vec'!AP$4*'PCE - 2023 - Importcontent'!AQ28</f>
        <v>0</v>
      </c>
      <c r="AR28" s="1">
        <f>'Calculation - tariffs vec'!AQ$4*'PCE - 2023 - Importcontent'!AR28</f>
        <v>0</v>
      </c>
      <c r="AS28" s="1">
        <f>'Calculation - tariffs vec'!AR$4*'PCE - 2023 - Importcontent'!AS28</f>
        <v>0</v>
      </c>
      <c r="AT28" s="1">
        <f>'Calculation - tariffs vec'!AS$4*'PCE - 2023 - Importcontent'!AT28</f>
        <v>0</v>
      </c>
      <c r="AU28" s="1">
        <f>'Calculation - tariffs vec'!AT$4*'PCE - 2023 - Importcontent'!AU28</f>
        <v>0</v>
      </c>
      <c r="AV28" s="1">
        <f>'Calculation - tariffs vec'!AU$4*'PCE - 2023 - Importcontent'!AV28</f>
        <v>0</v>
      </c>
      <c r="AW28" s="1">
        <f>'Calculation - tariffs vec'!AV$4*'PCE - 2023 - Importcontent'!AW28</f>
        <v>0</v>
      </c>
      <c r="AX28" s="1">
        <f>'Calculation - tariffs vec'!AW$4*'PCE - 2023 - Importcontent'!AX28</f>
        <v>0</v>
      </c>
      <c r="AY28" s="1">
        <f>'Calculation - tariffs vec'!AX$4*'PCE - 2023 - Importcontent'!AY28</f>
        <v>0</v>
      </c>
      <c r="AZ28" s="1">
        <f>'Calculation - tariffs vec'!AY$4*'PCE - 2023 - Importcontent'!AZ28</f>
        <v>0</v>
      </c>
      <c r="BA28" s="1">
        <f>'Calculation - tariffs vec'!AZ$4*'PCE - 2023 - Importcontent'!BA28</f>
        <v>0</v>
      </c>
      <c r="BB28" s="1">
        <f>'Calculation - tariffs vec'!BA$4*'PCE - 2023 - Importcontent'!BB28</f>
        <v>0</v>
      </c>
      <c r="BC28" s="1">
        <f>'Calculation - tariffs vec'!BB$4*'PCE - 2023 - Importcontent'!BC28</f>
        <v>0</v>
      </c>
      <c r="BD28" s="1">
        <f>'Calculation - tariffs vec'!BC$4*'PCE - 2023 - Importcontent'!BD28</f>
        <v>0</v>
      </c>
      <c r="BE28" s="1">
        <f>'Calculation - tariffs vec'!BD$4*'PCE - 2023 - Importcontent'!BE28</f>
        <v>0</v>
      </c>
      <c r="BF28" s="1">
        <f>'Calculation - tariffs vec'!BE$4*'PCE - 2023 - Importcontent'!BF28</f>
        <v>0</v>
      </c>
      <c r="BG28" s="1">
        <f>'Calculation - tariffs vec'!BF$4*'PCE - 2023 - Importcontent'!BG28</f>
        <v>0</v>
      </c>
      <c r="BH28" s="1">
        <f>'Calculation - tariffs vec'!BG$4*'PCE - 2023 - Importcontent'!BH28</f>
        <v>0</v>
      </c>
      <c r="BI28" s="1">
        <f>'Calculation - tariffs vec'!BH$4*'PCE - 2023 - Importcontent'!BI28</f>
        <v>0</v>
      </c>
      <c r="BJ28" s="1">
        <f>'Calculation - tariffs vec'!BI$4*'PCE - 2023 - Importcontent'!BJ28</f>
        <v>0</v>
      </c>
      <c r="BK28" s="1">
        <f>'Calculation - tariffs vec'!BJ$4*'PCE - 2023 - Importcontent'!BK28</f>
        <v>0</v>
      </c>
      <c r="BL28" s="1">
        <f>'Calculation - tariffs vec'!BK$4*'PCE - 2023 - Importcontent'!BL28</f>
        <v>0</v>
      </c>
      <c r="BM28" s="1">
        <f>'Calculation - tariffs vec'!BL$4*'PCE - 2023 - Importcontent'!BM28</f>
        <v>0</v>
      </c>
      <c r="BN28" s="1">
        <f>'Calculation - tariffs vec'!BM$4*'PCE - 2023 - Importcontent'!BN28</f>
        <v>0</v>
      </c>
      <c r="BO28" s="1">
        <f>'Calculation - tariffs vec'!BN$4*'PCE - 2023 - Importcontent'!BO28</f>
        <v>0</v>
      </c>
      <c r="BP28" s="1">
        <f>'Calculation - tariffs vec'!BO$4*'PCE - 2023 - Importcontent'!BP28</f>
        <v>0</v>
      </c>
      <c r="BQ28" s="1">
        <f>'Calculation - tariffs vec'!BP$4*'PCE - 2023 - Importcontent'!BQ28</f>
        <v>0</v>
      </c>
      <c r="BR28" s="1">
        <f>'Calculation - tariffs vec'!BQ$4*'PCE - 2023 - Importcontent'!BR28</f>
        <v>0</v>
      </c>
      <c r="BS28" s="1">
        <f>'Calculation - tariffs vec'!BR$4*'PCE - 2023 - Importcontent'!BS28</f>
        <v>0</v>
      </c>
      <c r="BT28" s="1">
        <f>'Calculation - tariffs vec'!BS$4*'PCE - 2023 - Importcontent'!BT28</f>
        <v>0</v>
      </c>
      <c r="BU28" s="1">
        <f>'Calculation - tariffs vec'!BT$4*'PCE - 2023 - Importcontent'!BU28</f>
        <v>0</v>
      </c>
      <c r="BV28" s="1">
        <f>'Calculation - tariffs vec'!BU$4*'PCE - 2023 - Importcontent'!BV28</f>
        <v>0</v>
      </c>
      <c r="BW28" s="1">
        <f>'Calculation - tariffs vec'!BV$4*'PCE - 2023 - Importcontent'!BW28</f>
        <v>0</v>
      </c>
      <c r="BX28" s="1">
        <f>'Calculation - tariffs vec'!BW$4*'PCE - 2023 - Importcontent'!BX28</f>
        <v>2.6118345515165096E-5</v>
      </c>
      <c r="BY28" s="1">
        <f>'Calculation - tariffs vec'!BX$4*'PCE - 2023 - Importcontent'!BY28</f>
        <v>3.836304263921135E-4</v>
      </c>
      <c r="BZ28" s="1">
        <f>'Calculation - tariffs vec'!BY$4*'PCE - 2023 - Importcontent'!BZ28</f>
        <v>2.4568657805802573E-7</v>
      </c>
      <c r="CA28" s="1">
        <f>'Calculation - tariffs vec'!BZ$4*'PCE - 2023 - Importcontent'!CA28</f>
        <v>4.06003653396189E-5</v>
      </c>
      <c r="CB28" s="1">
        <f>'Calculation - tariffs vec'!CA$4*'PCE - 2023 - Importcontent'!CB28</f>
        <v>0</v>
      </c>
      <c r="CC28" s="1">
        <f>'Calculation - tariffs vec'!CB$4*'PCE - 2023 - Importcontent'!CC28</f>
        <v>0</v>
      </c>
      <c r="CD28" s="1">
        <f>'Calculation - tariffs vec'!CC$4*'PCE - 2023 - Importcontent'!CD28</f>
        <v>0</v>
      </c>
      <c r="CE28" s="1">
        <f>'Calculation - tariffs vec'!CD$4*'PCE - 2023 - Importcontent'!CE28</f>
        <v>6.4991542117737026E-4</v>
      </c>
      <c r="CF28" s="1">
        <f>'Calculation - tariffs vec'!CE$4*'PCE - 2023 - Importcontent'!CF28</f>
        <v>1.5897686620561608E-3</v>
      </c>
      <c r="CG28" s="1">
        <f>'Calculation - tariffs vec'!CF$4*'PCE - 2023 - Importcontent'!CG28</f>
        <v>7.9388846979319032E-4</v>
      </c>
      <c r="CH28" s="1">
        <f>'Calculation - tariffs vec'!CG$4*'PCE - 2023 - Importcontent'!CH28</f>
        <v>6.1660235078714702E-3</v>
      </c>
      <c r="CI28" s="1">
        <f>'Calculation - tariffs vec'!CH$4*'PCE - 2023 - Importcontent'!CI28</f>
        <v>4.4360825377386046E-3</v>
      </c>
      <c r="CJ28" s="1">
        <f>'Calculation - tariffs vec'!CI$4*'PCE - 2023 - Importcontent'!CJ28</f>
        <v>3.0653536696268774E-2</v>
      </c>
      <c r="CK28" s="1">
        <f>'Calculation - tariffs vec'!CJ$4*'PCE - 2023 - Importcontent'!CK28</f>
        <v>4.9974625637433925E-3</v>
      </c>
      <c r="CL28" s="1">
        <f>'Calculation - tariffs vec'!CK$4*'PCE - 2023 - Importcontent'!CL28</f>
        <v>4.934365063959445E-3</v>
      </c>
      <c r="CM28" s="1">
        <f>'Calculation - tariffs vec'!CL$4*'PCE - 2023 - Importcontent'!CM28</f>
        <v>1.114649641442638E-4</v>
      </c>
      <c r="CN28" s="1">
        <f>'Calculation - tariffs vec'!CM$4*'PCE - 2023 - Importcontent'!CN28</f>
        <v>2.6731983368345601E-3</v>
      </c>
      <c r="CO28" s="1">
        <f>'Calculation - tariffs vec'!CN$4*'PCE - 2023 - Importcontent'!CO28</f>
        <v>1.2438575875893051E-2</v>
      </c>
      <c r="CP28" s="1">
        <f>'Calculation - tariffs vec'!CO$4*'PCE - 2023 - Importcontent'!CP28</f>
        <v>2.3002186552588638E-4</v>
      </c>
      <c r="CQ28" s="1">
        <f>'Calculation - tariffs vec'!CP$4*'PCE - 2023 - Importcontent'!CQ28</f>
        <v>8.6638319825666124E-2</v>
      </c>
      <c r="CR28" s="1">
        <f>'Calculation - tariffs vec'!CQ$4*'PCE - 2023 - Importcontent'!CR28</f>
        <v>1.8246691729572064</v>
      </c>
      <c r="CS28" s="1">
        <f>'Calculation - tariffs vec'!CR$4*'PCE - 2023 - Importcontent'!CS28</f>
        <v>2.2440946910121272E-3</v>
      </c>
      <c r="CT28" s="1">
        <f>'Calculation - tariffs vec'!CS$4*'PCE - 2023 - Importcontent'!CT28</f>
        <v>8.842782534645992E-4</v>
      </c>
      <c r="CU28" s="1">
        <f>'Calculation - tariffs vec'!CT$4*'PCE - 2023 - Importcontent'!CU28</f>
        <v>5.7039955196588269E-5</v>
      </c>
      <c r="CV28" s="1">
        <f>'Calculation - tariffs vec'!CU$4*'PCE - 2023 - Importcontent'!CV28</f>
        <v>5.7393212684997523E-3</v>
      </c>
      <c r="CW28" s="1">
        <f>'Calculation - tariffs vec'!CV$4*'PCE - 2023 - Importcontent'!CW28</f>
        <v>5.9873192992235874E-3</v>
      </c>
      <c r="CX28" s="1">
        <f>'Calculation - tariffs vec'!CW$4*'PCE - 2023 - Importcontent'!CX28</f>
        <v>0</v>
      </c>
      <c r="CY28" s="1">
        <f>'Calculation - tariffs vec'!CX$4*'PCE - 2023 - Importcontent'!CY28</f>
        <v>0</v>
      </c>
      <c r="CZ28" s="1">
        <f>'Calculation - tariffs vec'!CY$4*'PCE - 2023 - Importcontent'!CZ28</f>
        <v>0</v>
      </c>
      <c r="DA28" s="1">
        <f>'Calculation - tariffs vec'!CZ$4*'PCE - 2023 - Importcontent'!DA28</f>
        <v>0</v>
      </c>
      <c r="DB28" s="1">
        <f>'Calculation - tariffs vec'!DA$4*'PCE - 2023 - Importcontent'!DB28</f>
        <v>0</v>
      </c>
      <c r="DC28" s="1">
        <f>'Calculation - tariffs vec'!DB$4*'PCE - 2023 - Importcontent'!DC28</f>
        <v>0</v>
      </c>
      <c r="DD28" s="1">
        <f>'Calculation - tariffs vec'!DC$4*'PCE - 2023 - Importcontent'!DD28</f>
        <v>0</v>
      </c>
      <c r="DE28" s="1">
        <f>'Calculation - tariffs vec'!DD$4*'PCE - 2023 - Importcontent'!DE28</f>
        <v>0</v>
      </c>
      <c r="DF28" s="1">
        <f>'Calculation - tariffs vec'!DE$4*'PCE - 2023 - Importcontent'!DF28</f>
        <v>0</v>
      </c>
      <c r="DG28" s="1">
        <f>'Calculation - tariffs vec'!DF$4*'PCE - 2023 - Importcontent'!DG28</f>
        <v>0</v>
      </c>
      <c r="DH28" s="1">
        <f>'Calculation - tariffs vec'!DG$4*'PCE - 2023 - Importcontent'!DH28</f>
        <v>0</v>
      </c>
      <c r="DI28" s="1">
        <f>'Calculation - tariffs vec'!DH$4*'PCE - 2023 - Importcontent'!DI28</f>
        <v>0</v>
      </c>
      <c r="DJ28" s="1">
        <f>'Calculation - tariffs vec'!DI$4*'PCE - 2023 - Importcontent'!DJ28</f>
        <v>0</v>
      </c>
      <c r="DK28" s="1">
        <f>'Calculation - tariffs vec'!DJ$4*'PCE - 2023 - Importcontent'!DK28</f>
        <v>0</v>
      </c>
      <c r="DL28" s="1">
        <f>'Calculation - tariffs vec'!DK$4*'PCE - 2023 - Importcontent'!DL28</f>
        <v>0</v>
      </c>
      <c r="DM28" s="1">
        <f>'Calculation - tariffs vec'!DL$4*'PCE - 2023 - Importcontent'!DM28</f>
        <v>0</v>
      </c>
      <c r="DN28" s="1">
        <f>'Calculation - tariffs vec'!DM$4*'PCE - 2023 - Importcontent'!DN28</f>
        <v>0</v>
      </c>
      <c r="DO28" s="1">
        <f>'Calculation - tariffs vec'!DN$4*'PCE - 2023 - Importcontent'!DO28</f>
        <v>0</v>
      </c>
      <c r="DP28" s="1">
        <f>'Calculation - tariffs vec'!DO$4*'PCE - 2023 - Importcontent'!DP28</f>
        <v>0</v>
      </c>
      <c r="DQ28" s="1">
        <f>'Calculation - tariffs vec'!DP$4*'PCE - 2023 - Importcontent'!DQ28</f>
        <v>0</v>
      </c>
      <c r="DR28" s="1">
        <f>'Calculation - tariffs vec'!DQ$4*'PCE - 2023 - Importcontent'!DR28</f>
        <v>0</v>
      </c>
      <c r="DS28" s="1">
        <f>'Calculation - tariffs vec'!DR$4*'PCE - 2023 - Importcontent'!DS28</f>
        <v>0</v>
      </c>
      <c r="DT28" s="1">
        <f>'Calculation - tariffs vec'!DS$4*'PCE - 2023 - Importcontent'!DT28</f>
        <v>0</v>
      </c>
      <c r="DU28" s="1">
        <f>'Calculation - tariffs vec'!DT$4*'PCE - 2023 - Importcontent'!DU28</f>
        <v>0</v>
      </c>
      <c r="DV28" s="1">
        <f>'Calculation - tariffs vec'!DU$4*'PCE - 2023 - Importcontent'!DV28</f>
        <v>0</v>
      </c>
      <c r="DW28" s="1">
        <f>'Calculation - tariffs vec'!DV$4*'PCE - 2023 - Importcontent'!DW28</f>
        <v>0</v>
      </c>
      <c r="DX28" s="1">
        <f>'Calculation - tariffs vec'!DW$4*'PCE - 2023 - Importcontent'!DX28</f>
        <v>0</v>
      </c>
      <c r="DY28" s="1">
        <f>'Calculation - tariffs vec'!DX$4*'PCE - 2023 - Importcontent'!DY28</f>
        <v>0</v>
      </c>
      <c r="DZ28" s="1">
        <f>'Calculation - tariffs vec'!DY$4*'PCE - 2023 - Importcontent'!DZ28</f>
        <v>0</v>
      </c>
      <c r="EA28" s="1">
        <f>'Calculation - tariffs vec'!DZ$4*'PCE - 2023 - Importcontent'!EA28</f>
        <v>0</v>
      </c>
      <c r="EB28" s="1">
        <f>'Calculation - tariffs vec'!EA$4*'PCE - 2023 - Importcontent'!EB28</f>
        <v>0</v>
      </c>
      <c r="EC28" s="1">
        <f>'Calculation - tariffs vec'!EB$4*'PCE - 2023 - Importcontent'!EC28</f>
        <v>0</v>
      </c>
      <c r="ED28" s="1">
        <f>'Calculation - tariffs vec'!EC$4*'PCE - 2023 - Importcontent'!ED28</f>
        <v>0</v>
      </c>
      <c r="EE28" s="1">
        <f>'Calculation - tariffs vec'!ED$4*'PCE - 2023 - Importcontent'!EE28</f>
        <v>0</v>
      </c>
      <c r="EF28" s="1">
        <f>'Calculation - tariffs vec'!EE$4*'PCE - 2023 - Importcontent'!EF28</f>
        <v>0</v>
      </c>
      <c r="EG28" s="1">
        <f>'Calculation - tariffs vec'!EF$4*'PCE - 2023 - Importcontent'!EG28</f>
        <v>0</v>
      </c>
      <c r="EH28" s="1">
        <f>'Calculation - tariffs vec'!EG$4*'PCE - 2023 - Importcontent'!EH28</f>
        <v>0</v>
      </c>
      <c r="EI28" s="1">
        <f>'Calculation - tariffs vec'!EH$4*'PCE - 2023 - Importcontent'!EI28</f>
        <v>0</v>
      </c>
      <c r="EJ28" s="1">
        <f>'Calculation - tariffs vec'!EI$4*'PCE - 2023 - Importcontent'!EJ28</f>
        <v>0</v>
      </c>
      <c r="EK28" s="1">
        <f>'Calculation - tariffs vec'!EJ$4*'PCE - 2023 - Importcontent'!EK28</f>
        <v>0</v>
      </c>
      <c r="EL28" s="1">
        <f>'Calculation - tariffs vec'!EK$4*'PCE - 2023 - Importcontent'!EL28</f>
        <v>0</v>
      </c>
      <c r="EM28" s="1">
        <f>'Calculation - tariffs vec'!EL$4*'PCE - 2023 - Importcontent'!EM28</f>
        <v>0</v>
      </c>
      <c r="EN28" s="1">
        <f>'Calculation - tariffs vec'!EM$4*'PCE - 2023 - Importcontent'!EN28</f>
        <v>0</v>
      </c>
      <c r="EO28" s="1">
        <f>'Calculation - tariffs vec'!EN$4*'PCE - 2023 - Importcontent'!EO28</f>
        <v>0</v>
      </c>
      <c r="EP28" s="1">
        <f>'Calculation - tariffs vec'!EO$4*'PCE - 2023 - Importcontent'!EP28</f>
        <v>0</v>
      </c>
      <c r="EQ28" s="1">
        <f>'Calculation - tariffs vec'!EP$4*'PCE - 2023 - Importcontent'!EQ28</f>
        <v>0</v>
      </c>
      <c r="ER28" s="1">
        <f>'Calculation - tariffs vec'!EQ$4*'PCE - 2023 - Importcontent'!ER28</f>
        <v>0</v>
      </c>
      <c r="ES28" s="1">
        <f>'Calculation - tariffs vec'!ER$4*'PCE - 2023 - Importcontent'!ES28</f>
        <v>1.6738642840118849E-4</v>
      </c>
      <c r="ET28" s="1">
        <f>'Calculation - tariffs vec'!ES$4*'PCE - 2023 - Importcontent'!ET28</f>
        <v>6.4026674102278351E-4</v>
      </c>
      <c r="EU28" s="1">
        <f>'Calculation - tariffs vec'!ET$4*'PCE - 2023 - Importcontent'!EU28</f>
        <v>7.9568399631543015E-6</v>
      </c>
      <c r="EV28" s="1">
        <f>'Calculation - tariffs vec'!EU$4*'PCE - 2023 - Importcontent'!EV28</f>
        <v>1.2430529407323774E-5</v>
      </c>
      <c r="EW28" s="1">
        <f>'Calculation - tariffs vec'!EV$4*'PCE - 2023 - Importcontent'!EW28</f>
        <v>0</v>
      </c>
      <c r="EX28" s="1">
        <f>'Calculation - tariffs vec'!EW$4*'PCE - 2023 - Importcontent'!EX28</f>
        <v>0</v>
      </c>
      <c r="EY28" s="1">
        <f>'Calculation - tariffs vec'!EX$4*'PCE - 2023 - Importcontent'!EY28</f>
        <v>0</v>
      </c>
      <c r="EZ28" s="1">
        <f>'Calculation - tariffs vec'!EY$4*'PCE - 2023 - Importcontent'!EZ28</f>
        <v>7.0214574785191749E-4</v>
      </c>
      <c r="FA28" s="1">
        <f>'Calculation - tariffs vec'!EZ$4*'PCE - 2023 - Importcontent'!FA28</f>
        <v>4.5410007318414302E-4</v>
      </c>
      <c r="FB28" s="1">
        <f>'Calculation - tariffs vec'!FA$4*'PCE - 2023 - Importcontent'!FB28</f>
        <v>2.1400328581684591E-3</v>
      </c>
      <c r="FC28" s="1">
        <f>'Calculation - tariffs vec'!FB$4*'PCE - 2023 - Importcontent'!FC28</f>
        <v>1.706762460582397E-3</v>
      </c>
      <c r="FD28" s="1">
        <f>'Calculation - tariffs vec'!FC$4*'PCE - 2023 - Importcontent'!FD28</f>
        <v>2.3854770195840501E-3</v>
      </c>
      <c r="FE28" s="1">
        <f>'Calculation - tariffs vec'!FD$4*'PCE - 2023 - Importcontent'!FE28</f>
        <v>2.2198289916287323E-2</v>
      </c>
      <c r="FF28" s="1">
        <f>'Calculation - tariffs vec'!FE$4*'PCE - 2023 - Importcontent'!FF28</f>
        <v>2.9519836069571222E-3</v>
      </c>
      <c r="FG28" s="1">
        <f>'Calculation - tariffs vec'!FF$4*'PCE - 2023 - Importcontent'!FG28</f>
        <v>3.9819213091364727E-3</v>
      </c>
      <c r="FH28" s="1">
        <f>'Calculation - tariffs vec'!FG$4*'PCE - 2023 - Importcontent'!FH28</f>
        <v>5.6915182143769353E-5</v>
      </c>
      <c r="FI28" s="1">
        <f>'Calculation - tariffs vec'!FH$4*'PCE - 2023 - Importcontent'!FI28</f>
        <v>3.2633528772281722E-3</v>
      </c>
      <c r="FJ28" s="1">
        <f>'Calculation - tariffs vec'!FI$4*'PCE - 2023 - Importcontent'!FJ28</f>
        <v>2.4706991363331677E-3</v>
      </c>
      <c r="FK28" s="1">
        <f>'Calculation - tariffs vec'!FJ$4*'PCE - 2023 - Importcontent'!FK28</f>
        <v>4.2004944820331477E-4</v>
      </c>
      <c r="FL28" s="1">
        <f>'Calculation - tariffs vec'!FK$4*'PCE - 2023 - Importcontent'!FL28</f>
        <v>1.7026212838553319E-2</v>
      </c>
      <c r="FM28" s="1">
        <f>'Calculation - tariffs vec'!FL$4*'PCE - 2023 - Importcontent'!FM28</f>
        <v>2.3083898497420119</v>
      </c>
      <c r="FN28" s="1">
        <f>'Calculation - tariffs vec'!FM$4*'PCE - 2023 - Importcontent'!FN28</f>
        <v>1.2230962216810096E-3</v>
      </c>
      <c r="FO28" s="1">
        <f>'Calculation - tariffs vec'!FN$4*'PCE - 2023 - Importcontent'!FO28</f>
        <v>1.9542882757598272E-4</v>
      </c>
      <c r="FP28" s="1">
        <f>'Calculation - tariffs vec'!FO$4*'PCE - 2023 - Importcontent'!FP28</f>
        <v>1.8364787980812551E-3</v>
      </c>
      <c r="FQ28" s="1">
        <f>'Calculation - tariffs vec'!FP$4*'PCE - 2023 - Importcontent'!FQ28</f>
        <v>4.3777081883515298E-3</v>
      </c>
      <c r="FR28" s="1">
        <f>'Calculation - tariffs vec'!FQ$4*'PCE - 2023 - Importcontent'!FR28</f>
        <v>2.7270736648981326E-3</v>
      </c>
      <c r="FS28" s="1">
        <f>'Calculation - tariffs vec'!FR$4*'PCE - 2023 - Importcontent'!FS28</f>
        <v>0</v>
      </c>
      <c r="FT28" s="1">
        <f>'Calculation - tariffs vec'!FS$4*'PCE - 2023 - Importcontent'!FT28</f>
        <v>0</v>
      </c>
      <c r="FU28" s="1">
        <f>'Calculation - tariffs vec'!FT$4*'PCE - 2023 - Importcontent'!FU28</f>
        <v>0</v>
      </c>
      <c r="FV28" s="1">
        <f>'Calculation - tariffs vec'!FU$4*'PCE - 2023 - Importcontent'!FV28</f>
        <v>0</v>
      </c>
      <c r="FW28" s="1">
        <f>'Calculation - tariffs vec'!FV$4*'PCE - 2023 - Importcontent'!FW28</f>
        <v>0</v>
      </c>
      <c r="FX28" s="1">
        <f>'Calculation - tariffs vec'!FW$4*'PCE - 2023 - Importcontent'!FX28</f>
        <v>0</v>
      </c>
      <c r="FY28" s="1">
        <f>'Calculation - tariffs vec'!FX$4*'PCE - 2023 - Importcontent'!FY28</f>
        <v>0</v>
      </c>
      <c r="FZ28" s="1">
        <f>'Calculation - tariffs vec'!FY$4*'PCE - 2023 - Importcontent'!FZ28</f>
        <v>0</v>
      </c>
      <c r="GA28" s="1">
        <f>'Calculation - tariffs vec'!FZ$4*'PCE - 2023 - Importcontent'!GA28</f>
        <v>0</v>
      </c>
      <c r="GB28" s="1">
        <f>'Calculation - tariffs vec'!GA$4*'PCE - 2023 - Importcontent'!GB28</f>
        <v>0</v>
      </c>
      <c r="GC28" s="1">
        <f>'Calculation - tariffs vec'!GB$4*'PCE - 2023 - Importcontent'!GC28</f>
        <v>0</v>
      </c>
      <c r="GD28" s="1">
        <f>'Calculation - tariffs vec'!GC$4*'PCE - 2023 - Importcontent'!GD28</f>
        <v>0</v>
      </c>
      <c r="GE28" s="1">
        <f>'Calculation - tariffs vec'!GD$4*'PCE - 2023 - Importcontent'!GE28</f>
        <v>0</v>
      </c>
      <c r="GF28" s="1">
        <f>'Calculation - tariffs vec'!GE$4*'PCE - 2023 - Importcontent'!GF28</f>
        <v>0</v>
      </c>
      <c r="GG28" s="1">
        <f>'Calculation - tariffs vec'!GF$4*'PCE - 2023 - Importcontent'!GG28</f>
        <v>0</v>
      </c>
      <c r="GH28" s="1">
        <f>'Calculation - tariffs vec'!GG$4*'PCE - 2023 - Importcontent'!GH28</f>
        <v>0</v>
      </c>
      <c r="GI28" s="1">
        <f>'Calculation - tariffs vec'!GH$4*'PCE - 2023 - Importcontent'!GI28</f>
        <v>0</v>
      </c>
      <c r="GJ28" s="1">
        <f>'Calculation - tariffs vec'!GI$4*'PCE - 2023 - Importcontent'!GJ28</f>
        <v>0</v>
      </c>
      <c r="GK28" s="1">
        <f>'Calculation - tariffs vec'!GJ$4*'PCE - 2023 - Importcontent'!GK28</f>
        <v>0</v>
      </c>
      <c r="GL28" s="1">
        <f>'Calculation - tariffs vec'!GK$4*'PCE - 2023 - Importcontent'!GL28</f>
        <v>0</v>
      </c>
      <c r="GM28" s="1">
        <f>'Calculation - tariffs vec'!GL$4*'PCE - 2023 - Importcontent'!GM28</f>
        <v>0</v>
      </c>
      <c r="GN28" s="1">
        <f>'Calculation - tariffs vec'!GM$4*'PCE - 2023 - Importcontent'!GN28</f>
        <v>0</v>
      </c>
      <c r="GO28" s="1">
        <f>'Calculation - tariffs vec'!GN$4*'PCE - 2023 - Importcontent'!GO28</f>
        <v>0</v>
      </c>
      <c r="GP28" s="1">
        <f>'Calculation - tariffs vec'!GO$4*'PCE - 2023 - Importcontent'!GP28</f>
        <v>0</v>
      </c>
      <c r="GQ28" s="1">
        <f>'Calculation - tariffs vec'!GP$4*'PCE - 2023 - Importcontent'!GQ28</f>
        <v>0</v>
      </c>
      <c r="GR28" s="1">
        <f>'Calculation - tariffs vec'!GQ$4*'PCE - 2023 - Importcontent'!GR28</f>
        <v>0</v>
      </c>
      <c r="GS28" s="1">
        <f>'Calculation - tariffs vec'!GR$4*'PCE - 2023 - Importcontent'!GS28</f>
        <v>0</v>
      </c>
      <c r="GT28" s="1">
        <f>'Calculation - tariffs vec'!GS$4*'PCE - 2023 - Importcontent'!GT28</f>
        <v>0</v>
      </c>
      <c r="GU28" s="1">
        <f>'Calculation - tariffs vec'!GT$4*'PCE - 2023 - Importcontent'!GU28</f>
        <v>0</v>
      </c>
      <c r="GV28" s="1">
        <f>'Calculation - tariffs vec'!GU$4*'PCE - 2023 - Importcontent'!GV28</f>
        <v>0</v>
      </c>
      <c r="GW28" s="1">
        <f>'Calculation - tariffs vec'!GV$4*'PCE - 2023 - Importcontent'!GW28</f>
        <v>0</v>
      </c>
      <c r="GX28" s="1">
        <f>'Calculation - tariffs vec'!GW$4*'PCE - 2023 - Importcontent'!GX28</f>
        <v>0</v>
      </c>
      <c r="GY28" s="1">
        <f>'Calculation - tariffs vec'!GX$4*'PCE - 2023 - Importcontent'!GY28</f>
        <v>0</v>
      </c>
      <c r="GZ28" s="1">
        <f>'Calculation - tariffs vec'!GY$4*'PCE - 2023 - Importcontent'!GZ28</f>
        <v>0</v>
      </c>
      <c r="HA28" s="1">
        <f>'Calculation - tariffs vec'!GZ$4*'PCE - 2023 - Importcontent'!HA28</f>
        <v>0</v>
      </c>
      <c r="HB28" s="1">
        <f>'Calculation - tariffs vec'!HA$4*'PCE - 2023 - Importcontent'!HB28</f>
        <v>0</v>
      </c>
      <c r="HC28" s="1">
        <f>'Calculation - tariffs vec'!HB$4*'PCE - 2023 - Importcontent'!HC28</f>
        <v>0</v>
      </c>
      <c r="HD28" s="1">
        <f>'Calculation - tariffs vec'!HC$4*'PCE - 2023 - Importcontent'!HD28</f>
        <v>0</v>
      </c>
      <c r="HE28" s="1">
        <f>'Calculation - tariffs vec'!HD$4*'PCE - 2023 - Importcontent'!HE28</f>
        <v>0</v>
      </c>
      <c r="HF28" s="1">
        <f>'Calculation - tariffs vec'!HE$4*'PCE - 2023 - Importcontent'!HF28</f>
        <v>0</v>
      </c>
      <c r="HG28" s="1">
        <f>'Calculation - tariffs vec'!HF$4*'PCE - 2023 - Importcontent'!HG28</f>
        <v>0</v>
      </c>
      <c r="HH28" s="1">
        <f>'Calculation - tariffs vec'!HG$4*'PCE - 2023 - Importcontent'!HH28</f>
        <v>0</v>
      </c>
      <c r="HI28" s="1">
        <f>'Calculation - tariffs vec'!HH$4*'PCE - 2023 - Importcontent'!HI28</f>
        <v>0</v>
      </c>
      <c r="HJ28" s="1">
        <f>'Calculation - tariffs vec'!HI$4*'PCE - 2023 - Importcontent'!HJ28</f>
        <v>0</v>
      </c>
      <c r="HK28" s="1">
        <f>'Calculation - tariffs vec'!HJ$4*'PCE - 2023 - Importcontent'!HK28</f>
        <v>0</v>
      </c>
      <c r="HL28" s="1">
        <f>'Calculation - tariffs vec'!HK$4*'PCE - 2023 - Importcontent'!HL28</f>
        <v>0</v>
      </c>
      <c r="HM28" s="1">
        <f>'Calculation - tariffs vec'!HL$4*'PCE - 2023 - Importcontent'!HM28</f>
        <v>0</v>
      </c>
      <c r="HN28" s="1">
        <f>'Calculation - tariffs vec'!HM$4*'PCE - 2023 - Importcontent'!HN28</f>
        <v>1.3407271048706206E-4</v>
      </c>
      <c r="HO28" s="1">
        <f>'Calculation - tariffs vec'!HN$4*'PCE - 2023 - Importcontent'!HO28</f>
        <v>2.3100760584107003E-4</v>
      </c>
      <c r="HP28" s="1">
        <f>'Calculation - tariffs vec'!HO$4*'PCE - 2023 - Importcontent'!HP28</f>
        <v>7.1915766782556521E-7</v>
      </c>
      <c r="HQ28" s="1">
        <f>'Calculation - tariffs vec'!HP$4*'PCE - 2023 - Importcontent'!HQ28</f>
        <v>1.136226770167038E-4</v>
      </c>
      <c r="HR28" s="1">
        <f>'Calculation - tariffs vec'!HQ$4*'PCE - 2023 - Importcontent'!HR28</f>
        <v>0</v>
      </c>
      <c r="HS28" s="1">
        <f>'Calculation - tariffs vec'!HR$4*'PCE - 2023 - Importcontent'!HS28</f>
        <v>0</v>
      </c>
      <c r="HT28" s="1">
        <f>'Calculation - tariffs vec'!HS$4*'PCE - 2023 - Importcontent'!HT28</f>
        <v>0</v>
      </c>
      <c r="HU28" s="1">
        <f>'Calculation - tariffs vec'!HT$4*'PCE - 2023 - Importcontent'!HU28</f>
        <v>1.0478308170320393E-3</v>
      </c>
      <c r="HV28" s="1">
        <f>'Calculation - tariffs vec'!HU$4*'PCE - 2023 - Importcontent'!HV28</f>
        <v>1.4428224325152921E-3</v>
      </c>
      <c r="HW28" s="1">
        <f>'Calculation - tariffs vec'!HV$4*'PCE - 2023 - Importcontent'!HW28</f>
        <v>4.2819547987572454E-3</v>
      </c>
      <c r="HX28" s="1">
        <f>'Calculation - tariffs vec'!HW$4*'PCE - 2023 - Importcontent'!HX28</f>
        <v>4.5379487682488777E-3</v>
      </c>
      <c r="HY28" s="1">
        <f>'Calculation - tariffs vec'!HX$4*'PCE - 2023 - Importcontent'!HY28</f>
        <v>9.6111818966515376E-3</v>
      </c>
      <c r="HZ28" s="1">
        <f>'Calculation - tariffs vec'!HY$4*'PCE - 2023 - Importcontent'!HZ28</f>
        <v>8.4992795322649788E-3</v>
      </c>
      <c r="IA28" s="1">
        <f>'Calculation - tariffs vec'!HZ$4*'PCE - 2023 - Importcontent'!IA28</f>
        <v>2.80517920519138E-3</v>
      </c>
      <c r="IB28" s="1">
        <f>'Calculation - tariffs vec'!IA$4*'PCE - 2023 - Importcontent'!IB28</f>
        <v>6.1615150857606505E-3</v>
      </c>
      <c r="IC28" s="1">
        <f>'Calculation - tariffs vec'!IB$4*'PCE - 2023 - Importcontent'!IC28</f>
        <v>6.8865034674855778E-4</v>
      </c>
      <c r="ID28" s="1">
        <f>'Calculation - tariffs vec'!IC$4*'PCE - 2023 - Importcontent'!ID28</f>
        <v>8.7237731690660992E-4</v>
      </c>
      <c r="IE28" s="1">
        <f>'Calculation - tariffs vec'!ID$4*'PCE - 2023 - Importcontent'!IE28</f>
        <v>6.4425958679136149E-3</v>
      </c>
      <c r="IF28" s="1">
        <f>'Calculation - tariffs vec'!IE$4*'PCE - 2023 - Importcontent'!IF28</f>
        <v>1.6038115733508665E-3</v>
      </c>
      <c r="IG28" s="1">
        <f>'Calculation - tariffs vec'!IF$4*'PCE - 2023 - Importcontent'!IG28</f>
        <v>1.794690169686243E-2</v>
      </c>
      <c r="IH28" s="1">
        <f>'Calculation - tariffs vec'!IG$4*'PCE - 2023 - Importcontent'!IH28</f>
        <v>0.63715760630357676</v>
      </c>
      <c r="II28" s="1">
        <f>'Calculation - tariffs vec'!IH$4*'PCE - 2023 - Importcontent'!II28</f>
        <v>3.0209320618785952E-3</v>
      </c>
      <c r="IJ28" s="1">
        <f>'Calculation - tariffs vec'!II$4*'PCE - 2023 - Importcontent'!IJ28</f>
        <v>2.5309426709078752E-4</v>
      </c>
      <c r="IK28" s="1">
        <f>'Calculation - tariffs vec'!IJ$4*'PCE - 2023 - Importcontent'!IK28</f>
        <v>4.2622901303744024E-3</v>
      </c>
      <c r="IL28" s="1">
        <f>'Calculation - tariffs vec'!IK$4*'PCE - 2023 - Importcontent'!IL28</f>
        <v>4.5673738657279646E-2</v>
      </c>
      <c r="IM28" s="1">
        <f>'Calculation - tariffs vec'!IL$4*'PCE - 2023 - Importcontent'!IM28</f>
        <v>2.4793885112097645E-3</v>
      </c>
      <c r="IN28" s="1">
        <f>'Calculation - tariffs vec'!IM$4*'PCE - 2023 - Importcontent'!IN28</f>
        <v>0</v>
      </c>
      <c r="IO28" s="1">
        <f>'Calculation - tariffs vec'!IN$4*'PCE - 2023 - Importcontent'!IO28</f>
        <v>0</v>
      </c>
      <c r="IP28" s="1">
        <f>'Calculation - tariffs vec'!IO$4*'PCE - 2023 - Importcontent'!IP28</f>
        <v>0</v>
      </c>
      <c r="IQ28" s="1">
        <f>'Calculation - tariffs vec'!IP$4*'PCE - 2023 - Importcontent'!IQ28</f>
        <v>0</v>
      </c>
      <c r="IR28" s="1">
        <f>'Calculation - tariffs vec'!IQ$4*'PCE - 2023 - Importcontent'!IR28</f>
        <v>0</v>
      </c>
      <c r="IS28" s="1">
        <f>'Calculation - tariffs vec'!IR$4*'PCE - 2023 - Importcontent'!IS28</f>
        <v>0</v>
      </c>
      <c r="IT28" s="1">
        <f>'Calculation - tariffs vec'!IS$4*'PCE - 2023 - Importcontent'!IT28</f>
        <v>0</v>
      </c>
      <c r="IU28" s="1">
        <f>'Calculation - tariffs vec'!IT$4*'PCE - 2023 - Importcontent'!IU28</f>
        <v>0</v>
      </c>
      <c r="IV28" s="1">
        <f>'Calculation - tariffs vec'!IU$4*'PCE - 2023 - Importcontent'!IV28</f>
        <v>0</v>
      </c>
      <c r="IW28" s="1">
        <f>'Calculation - tariffs vec'!IV$4*'PCE - 2023 - Importcontent'!IW28</f>
        <v>0</v>
      </c>
      <c r="IX28" s="1">
        <f>'Calculation - tariffs vec'!IW$4*'PCE - 2023 - Importcontent'!IX28</f>
        <v>0</v>
      </c>
      <c r="IY28" s="1">
        <f>'Calculation - tariffs vec'!IX$4*'PCE - 2023 - Importcontent'!IY28</f>
        <v>0</v>
      </c>
      <c r="IZ28" s="1">
        <f>'Calculation - tariffs vec'!IY$4*'PCE - 2023 - Importcontent'!IZ28</f>
        <v>0</v>
      </c>
      <c r="JA28" s="1">
        <f>'Calculation - tariffs vec'!IZ$4*'PCE - 2023 - Importcontent'!JA28</f>
        <v>0</v>
      </c>
      <c r="JB28" s="1">
        <f>'Calculation - tariffs vec'!JA$4*'PCE - 2023 - Importcontent'!JB28</f>
        <v>0</v>
      </c>
      <c r="JC28" s="1">
        <f>'Calculation - tariffs vec'!JB$4*'PCE - 2023 - Importcontent'!JC28</f>
        <v>0</v>
      </c>
      <c r="JD28" s="1">
        <f>'Calculation - tariffs vec'!JC$4*'PCE - 2023 - Importcontent'!JD28</f>
        <v>0</v>
      </c>
      <c r="JE28" s="1">
        <f>'Calculation - tariffs vec'!JD$4*'PCE - 2023 - Importcontent'!JE28</f>
        <v>0</v>
      </c>
      <c r="JF28" s="1">
        <f>'Calculation - tariffs vec'!JE$4*'PCE - 2023 - Importcontent'!JF28</f>
        <v>0</v>
      </c>
      <c r="JG28" s="1">
        <f>'Calculation - tariffs vec'!JF$4*'PCE - 2023 - Importcontent'!JG28</f>
        <v>0</v>
      </c>
      <c r="JH28" s="1">
        <f>'Calculation - tariffs vec'!JG$4*'PCE - 2023 - Importcontent'!JH28</f>
        <v>0</v>
      </c>
      <c r="JI28" s="1">
        <f>'Calculation - tariffs vec'!JH$4*'PCE - 2023 - Importcontent'!JI28</f>
        <v>0</v>
      </c>
      <c r="JJ28" s="1">
        <f>'Calculation - tariffs vec'!JI$4*'PCE - 2023 - Importcontent'!JJ28</f>
        <v>0</v>
      </c>
      <c r="JK28" s="1">
        <f>'Calculation - tariffs vec'!JJ$4*'PCE - 2023 - Importcontent'!JK28</f>
        <v>0</v>
      </c>
      <c r="JL28" s="1">
        <f>'Calculation - tariffs vec'!JK$4*'PCE - 2023 - Importcontent'!JL28</f>
        <v>0</v>
      </c>
      <c r="JM28" s="1">
        <f>'Calculation - tariffs vec'!JL$4*'PCE - 2023 - Importcontent'!JM28</f>
        <v>0</v>
      </c>
      <c r="JN28" s="1">
        <f>'Calculation - tariffs vec'!JM$4*'PCE - 2023 - Importcontent'!JN28</f>
        <v>0</v>
      </c>
      <c r="JO28" s="1">
        <f>'Calculation - tariffs vec'!JN$4*'PCE - 2023 - Importcontent'!JO28</f>
        <v>0</v>
      </c>
      <c r="JP28" s="1">
        <f>'Calculation - tariffs vec'!JO$4*'PCE - 2023 - Importcontent'!JP28</f>
        <v>0</v>
      </c>
      <c r="JQ28" s="1">
        <f>'Calculation - tariffs vec'!JP$4*'PCE - 2023 - Importcontent'!JQ28</f>
        <v>0</v>
      </c>
      <c r="JR28" s="1">
        <f>'Calculation - tariffs vec'!JQ$4*'PCE - 2023 - Importcontent'!JR28</f>
        <v>0</v>
      </c>
      <c r="JS28" s="1">
        <f>'Calculation - tariffs vec'!JR$4*'PCE - 2023 - Importcontent'!JS28</f>
        <v>0</v>
      </c>
      <c r="JT28" s="1">
        <f>'Calculation - tariffs vec'!JS$4*'PCE - 2023 - Importcontent'!JT28</f>
        <v>0</v>
      </c>
      <c r="JU28" s="1">
        <f>'Calculation - tariffs vec'!JT$4*'PCE - 2023 - Importcontent'!JU28</f>
        <v>0</v>
      </c>
      <c r="JV28" s="1">
        <f>'Calculation - tariffs vec'!JU$4*'PCE - 2023 - Importcontent'!JV28</f>
        <v>0</v>
      </c>
      <c r="JW28" s="1">
        <f>'Calculation - tariffs vec'!JV$4*'PCE - 2023 - Importcontent'!JW28</f>
        <v>0</v>
      </c>
      <c r="JX28" s="1">
        <f>'Calculation - tariffs vec'!JW$4*'PCE - 2023 - Importcontent'!JX28</f>
        <v>0</v>
      </c>
      <c r="JY28" s="1">
        <f>'Calculation - tariffs vec'!JX$4*'PCE - 2023 - Importcontent'!JY28</f>
        <v>0</v>
      </c>
      <c r="JZ28" s="1">
        <f>'Calculation - tariffs vec'!JY$4*'PCE - 2023 - Importcontent'!JZ28</f>
        <v>0</v>
      </c>
      <c r="KA28" s="1">
        <f>'Calculation - tariffs vec'!JZ$4*'PCE - 2023 - Importcontent'!KA28</f>
        <v>0</v>
      </c>
      <c r="KB28" s="1">
        <f>'Calculation - tariffs vec'!KA$4*'PCE - 2023 - Importcontent'!KB28</f>
        <v>0</v>
      </c>
      <c r="KC28" s="1">
        <f>'Calculation - tariffs vec'!KB$4*'PCE - 2023 - Importcontent'!KC28</f>
        <v>0</v>
      </c>
      <c r="KD28" s="1">
        <f>'Calculation - tariffs vec'!KC$4*'PCE - 2023 - Importcontent'!KD28</f>
        <v>0</v>
      </c>
      <c r="KE28" s="1">
        <f>'Calculation - tariffs vec'!KD$4*'PCE - 2023 - Importcontent'!KE28</f>
        <v>0</v>
      </c>
      <c r="KF28" s="1">
        <f>'Calculation - tariffs vec'!KE$4*'PCE - 2023 - Importcontent'!KF28</f>
        <v>0</v>
      </c>
      <c r="KG28" s="1">
        <f>'Calculation - tariffs vec'!KF$4*'PCE - 2023 - Importcontent'!KG28</f>
        <v>0</v>
      </c>
      <c r="KH28" s="1">
        <f>'Calculation - tariffs vec'!KG$4*'PCE - 2023 - Importcontent'!KH28</f>
        <v>0</v>
      </c>
      <c r="KI28" s="1">
        <f>'Calculation - tariffs vec'!KH$4*'PCE - 2023 - Importcontent'!KI28</f>
        <v>1.5165470704824578E-4</v>
      </c>
      <c r="KJ28" s="1">
        <f>'Calculation - tariffs vec'!KI$4*'PCE - 2023 - Importcontent'!KJ28</f>
        <v>2.1598392415128379E-4</v>
      </c>
      <c r="KK28" s="1">
        <f>'Calculation - tariffs vec'!KJ$4*'PCE - 2023 - Importcontent'!KK28</f>
        <v>2.8850060451307725E-9</v>
      </c>
      <c r="KL28" s="1">
        <f>'Calculation - tariffs vec'!KK$4*'PCE - 2023 - Importcontent'!KL28</f>
        <v>3.8415379795087446E-5</v>
      </c>
      <c r="KM28" s="1">
        <f>'Calculation - tariffs vec'!KL$4*'PCE - 2023 - Importcontent'!KM28</f>
        <v>0</v>
      </c>
      <c r="KN28" s="1">
        <f>'Calculation - tariffs vec'!KM$4*'PCE - 2023 - Importcontent'!KN28</f>
        <v>0</v>
      </c>
      <c r="KO28" s="1">
        <f>'Calculation - tariffs vec'!KN$4*'PCE - 2023 - Importcontent'!KO28</f>
        <v>0</v>
      </c>
      <c r="KP28" s="1">
        <f>'Calculation - tariffs vec'!KO$4*'PCE - 2023 - Importcontent'!KP28</f>
        <v>9.6959790392899138E-5</v>
      </c>
      <c r="KQ28" s="1">
        <f>'Calculation - tariffs vec'!KP$4*'PCE - 2023 - Importcontent'!KQ28</f>
        <v>3.6827242652545477E-4</v>
      </c>
      <c r="KR28" s="1">
        <f>'Calculation - tariffs vec'!KQ$4*'PCE - 2023 - Importcontent'!KR28</f>
        <v>5.9502674318874375E-4</v>
      </c>
      <c r="KS28" s="1">
        <f>'Calculation - tariffs vec'!KR$4*'PCE - 2023 - Importcontent'!KS28</f>
        <v>1.0019793465257524E-3</v>
      </c>
      <c r="KT28" s="1">
        <f>'Calculation - tariffs vec'!KS$4*'PCE - 2023 - Importcontent'!KT28</f>
        <v>8.6578980444680978E-4</v>
      </c>
      <c r="KU28" s="1">
        <f>'Calculation - tariffs vec'!KT$4*'PCE - 2023 - Importcontent'!KU28</f>
        <v>2.3845419460632204E-3</v>
      </c>
      <c r="KV28" s="1">
        <f>'Calculation - tariffs vec'!KU$4*'PCE - 2023 - Importcontent'!KV28</f>
        <v>3.8151857719782471E-4</v>
      </c>
      <c r="KW28" s="1">
        <f>'Calculation - tariffs vec'!KV$4*'PCE - 2023 - Importcontent'!KW28</f>
        <v>9.0816268450712558E-4</v>
      </c>
      <c r="KX28" s="1">
        <f>'Calculation - tariffs vec'!KW$4*'PCE - 2023 - Importcontent'!KX28</f>
        <v>1.7909936840690074E-5</v>
      </c>
      <c r="KY28" s="1">
        <f>'Calculation - tariffs vec'!KX$4*'PCE - 2023 - Importcontent'!KY28</f>
        <v>1.9025447590943293E-4</v>
      </c>
      <c r="KZ28" s="1">
        <f>'Calculation - tariffs vec'!KY$4*'PCE - 2023 - Importcontent'!KZ28</f>
        <v>3.4118685378784876E-3</v>
      </c>
      <c r="LA28" s="1">
        <f>'Calculation - tariffs vec'!KZ$4*'PCE - 2023 - Importcontent'!LA28</f>
        <v>1.2428586790200861E-4</v>
      </c>
      <c r="LB28" s="1">
        <f>'Calculation - tariffs vec'!LA$4*'PCE - 2023 - Importcontent'!LB28</f>
        <v>3.7857255704990302E-2</v>
      </c>
      <c r="LC28" s="1">
        <f>'Calculation - tariffs vec'!LB$4*'PCE - 2023 - Importcontent'!LC28</f>
        <v>0.34174493587142352</v>
      </c>
      <c r="LD28" s="1">
        <f>'Calculation - tariffs vec'!LC$4*'PCE - 2023 - Importcontent'!LD28</f>
        <v>2.6779136504845248E-4</v>
      </c>
      <c r="LE28" s="1">
        <f>'Calculation - tariffs vec'!LD$4*'PCE - 2023 - Importcontent'!LE28</f>
        <v>7.6719198209660052E-5</v>
      </c>
      <c r="LF28" s="1">
        <f>'Calculation - tariffs vec'!LE$4*'PCE - 2023 - Importcontent'!LF28</f>
        <v>1.3414823063763787E-3</v>
      </c>
      <c r="LG28" s="1">
        <f>'Calculation - tariffs vec'!LF$4*'PCE - 2023 - Importcontent'!LG28</f>
        <v>4.4949855130515404E-3</v>
      </c>
      <c r="LH28" s="1">
        <f>'Calculation - tariffs vec'!LG$4*'PCE - 2023 - Importcontent'!LH28</f>
        <v>5.1748637288979353E-4</v>
      </c>
      <c r="LI28" s="1">
        <f>'Calculation - tariffs vec'!LH$4*'PCE - 2023 - Importcontent'!LI28</f>
        <v>0</v>
      </c>
      <c r="LJ28" s="1">
        <f>'Calculation - tariffs vec'!LI$4*'PCE - 2023 - Importcontent'!LJ28</f>
        <v>0</v>
      </c>
      <c r="LK28" s="1">
        <f>'Calculation - tariffs vec'!LJ$4*'PCE - 2023 - Importcontent'!LK28</f>
        <v>0</v>
      </c>
      <c r="LL28" s="1">
        <f>'Calculation - tariffs vec'!LK$4*'PCE - 2023 - Importcontent'!LL28</f>
        <v>0</v>
      </c>
      <c r="LM28" s="1">
        <f>'Calculation - tariffs vec'!LL$4*'PCE - 2023 - Importcontent'!LM28</f>
        <v>0</v>
      </c>
      <c r="LN28" s="1">
        <f>'Calculation - tariffs vec'!LM$4*'PCE - 2023 - Importcontent'!LN28</f>
        <v>0</v>
      </c>
      <c r="LO28" s="1">
        <f>'Calculation - tariffs vec'!LN$4*'PCE - 2023 - Importcontent'!LO28</f>
        <v>0</v>
      </c>
      <c r="LP28" s="1">
        <f>'Calculation - tariffs vec'!LO$4*'PCE - 2023 - Importcontent'!LP28</f>
        <v>0</v>
      </c>
      <c r="LQ28" s="1">
        <f>'Calculation - tariffs vec'!LP$4*'PCE - 2023 - Importcontent'!LQ28</f>
        <v>0</v>
      </c>
      <c r="LR28" s="1">
        <f>'Calculation - tariffs vec'!LQ$4*'PCE - 2023 - Importcontent'!LR28</f>
        <v>0</v>
      </c>
      <c r="LS28" s="1">
        <f>'Calculation - tariffs vec'!LR$4*'PCE - 2023 - Importcontent'!LS28</f>
        <v>0</v>
      </c>
      <c r="LT28" s="1">
        <f>'Calculation - tariffs vec'!LS$4*'PCE - 2023 - Importcontent'!LT28</f>
        <v>0</v>
      </c>
      <c r="LU28" s="1">
        <f>'Calculation - tariffs vec'!LT$4*'PCE - 2023 - Importcontent'!LU28</f>
        <v>0</v>
      </c>
      <c r="LV28" s="1">
        <f>'Calculation - tariffs vec'!LU$4*'PCE - 2023 - Importcontent'!LV28</f>
        <v>0</v>
      </c>
      <c r="LW28" s="1">
        <f>'Calculation - tariffs vec'!LV$4*'PCE - 2023 - Importcontent'!LW28</f>
        <v>0</v>
      </c>
      <c r="LX28" s="1">
        <f>'Calculation - tariffs vec'!LW$4*'PCE - 2023 - Importcontent'!LX28</f>
        <v>0</v>
      </c>
      <c r="LY28" s="1">
        <f>'Calculation - tariffs vec'!LX$4*'PCE - 2023 - Importcontent'!LY28</f>
        <v>0</v>
      </c>
      <c r="LZ28" s="1">
        <f>'Calculation - tariffs vec'!LY$4*'PCE - 2023 - Importcontent'!LZ28</f>
        <v>0</v>
      </c>
      <c r="MA28" s="1">
        <f>'Calculation - tariffs vec'!LZ$4*'PCE - 2023 - Importcontent'!MA28</f>
        <v>0</v>
      </c>
      <c r="MB28" s="1">
        <f>'Calculation - tariffs vec'!MA$4*'PCE - 2023 - Importcontent'!MB28</f>
        <v>0</v>
      </c>
      <c r="MC28" s="1">
        <f>'Calculation - tariffs vec'!MB$4*'PCE - 2023 - Importcontent'!MC28</f>
        <v>0</v>
      </c>
      <c r="MD28" s="1">
        <f>'Calculation - tariffs vec'!MC$4*'PCE - 2023 - Importcontent'!MD28</f>
        <v>0</v>
      </c>
      <c r="ME28" s="1">
        <f>'Calculation - tariffs vec'!MD$4*'PCE - 2023 - Importcontent'!ME28</f>
        <v>0</v>
      </c>
      <c r="MF28" s="1">
        <f>'Calculation - tariffs vec'!ME$4*'PCE - 2023 - Importcontent'!MF28</f>
        <v>0</v>
      </c>
      <c r="MG28" s="1">
        <f>'Calculation - tariffs vec'!MF$4*'PCE - 2023 - Importcontent'!MG28</f>
        <v>0</v>
      </c>
      <c r="MH28" s="1">
        <f>'Calculation - tariffs vec'!MG$4*'PCE - 2023 - Importcontent'!MH28</f>
        <v>0</v>
      </c>
      <c r="MI28" s="1">
        <f>'Calculation - tariffs vec'!MH$4*'PCE - 2023 - Importcontent'!MI28</f>
        <v>0</v>
      </c>
      <c r="MJ28" s="1">
        <f>'Calculation - tariffs vec'!MI$4*'PCE - 2023 - Importcontent'!MJ28</f>
        <v>0</v>
      </c>
      <c r="MK28" s="1">
        <f>'Calculation - tariffs vec'!MJ$4*'PCE - 2023 - Importcontent'!MK28</f>
        <v>0</v>
      </c>
      <c r="ML28" s="1">
        <f>'Calculation - tariffs vec'!MK$4*'PCE - 2023 - Importcontent'!ML28</f>
        <v>0</v>
      </c>
      <c r="MM28" s="1">
        <f>'Calculation - tariffs vec'!ML$4*'PCE - 2023 - Importcontent'!MM28</f>
        <v>0</v>
      </c>
      <c r="MN28" s="1">
        <f>'Calculation - tariffs vec'!MM$4*'PCE - 2023 - Importcontent'!MN28</f>
        <v>0</v>
      </c>
      <c r="MO28" s="1">
        <f>'Calculation - tariffs vec'!MN$4*'PCE - 2023 - Importcontent'!MO28</f>
        <v>0</v>
      </c>
      <c r="MP28" s="1">
        <f>'Calculation - tariffs vec'!MO$4*'PCE - 2023 - Importcontent'!MP28</f>
        <v>0</v>
      </c>
      <c r="MQ28" s="1">
        <f>'Calculation - tariffs vec'!MP$4*'PCE - 2023 - Importcontent'!MQ28</f>
        <v>0</v>
      </c>
      <c r="MR28" s="1">
        <f>'Calculation - tariffs vec'!MQ$4*'PCE - 2023 - Importcontent'!MR28</f>
        <v>0</v>
      </c>
      <c r="MS28" s="1">
        <f>'Calculation - tariffs vec'!MR$4*'PCE - 2023 - Importcontent'!MS28</f>
        <v>0</v>
      </c>
      <c r="MT28" s="1">
        <f>'Calculation - tariffs vec'!MS$4*'PCE - 2023 - Importcontent'!MT28</f>
        <v>0</v>
      </c>
      <c r="MU28" s="1">
        <f>'Calculation - tariffs vec'!MT$4*'PCE - 2023 - Importcontent'!MU28</f>
        <v>0</v>
      </c>
      <c r="MV28" s="1">
        <f>'Calculation - tariffs vec'!MU$4*'PCE - 2023 - Importcontent'!MV28</f>
        <v>0</v>
      </c>
      <c r="MW28" s="1">
        <f>'Calculation - tariffs vec'!MV$4*'PCE - 2023 - Importcontent'!MW28</f>
        <v>0</v>
      </c>
      <c r="MX28" s="1">
        <f>'Calculation - tariffs vec'!MW$4*'PCE - 2023 - Importcontent'!MX28</f>
        <v>0</v>
      </c>
      <c r="MY28" s="1">
        <f>'Calculation - tariffs vec'!MX$4*'PCE - 2023 - Importcontent'!MY28</f>
        <v>0</v>
      </c>
      <c r="MZ28" s="1">
        <f>'Calculation - tariffs vec'!MY$4*'PCE - 2023 - Importcontent'!MZ28</f>
        <v>0</v>
      </c>
      <c r="NA28" s="1">
        <f>'Calculation - tariffs vec'!MZ$4*'PCE - 2023 - Importcontent'!NA28</f>
        <v>0</v>
      </c>
      <c r="NB28" s="1">
        <f>'Calculation - tariffs vec'!NA$4*'PCE - 2023 - Importcontent'!NB28</f>
        <v>0</v>
      </c>
      <c r="NC28" s="1">
        <f>'Calculation - tariffs vec'!NB$4*'PCE - 2023 - Importcontent'!NC28</f>
        <v>0</v>
      </c>
      <c r="ND28" s="1">
        <f>'Calculation - tariffs vec'!NC$4*'PCE - 2023 - Importcontent'!ND28</f>
        <v>2.5223172775105049E-6</v>
      </c>
      <c r="NE28" s="1">
        <f>'Calculation - tariffs vec'!ND$4*'PCE - 2023 - Importcontent'!NE28</f>
        <v>7.2111033959374553E-5</v>
      </c>
      <c r="NF28" s="1">
        <f>'Calculation - tariffs vec'!NE$4*'PCE - 2023 - Importcontent'!NF28</f>
        <v>5.7512260043862956E-10</v>
      </c>
      <c r="NG28" s="1">
        <f>'Calculation - tariffs vec'!NF$4*'PCE - 2023 - Importcontent'!NG28</f>
        <v>7.7423530290312076E-6</v>
      </c>
      <c r="NH28" s="1">
        <f>'Calculation - tariffs vec'!NG$4*'PCE - 2023 - Importcontent'!NH28</f>
        <v>0</v>
      </c>
      <c r="NI28" s="1">
        <f>'Calculation - tariffs vec'!NH$4*'PCE - 2023 - Importcontent'!NI28</f>
        <v>0</v>
      </c>
      <c r="NJ28" s="1">
        <f>'Calculation - tariffs vec'!NI$4*'PCE - 2023 - Importcontent'!NJ28</f>
        <v>0</v>
      </c>
      <c r="NK28" s="1">
        <f>'Calculation - tariffs vec'!NJ$4*'PCE - 2023 - Importcontent'!NK28</f>
        <v>2.2700142523627187E-5</v>
      </c>
      <c r="NL28" s="1">
        <f>'Calculation - tariffs vec'!NK$4*'PCE - 2023 - Importcontent'!NL28</f>
        <v>2.1430688188313845E-4</v>
      </c>
      <c r="NM28" s="1">
        <f>'Calculation - tariffs vec'!NL$4*'PCE - 2023 - Importcontent'!NM28</f>
        <v>9.3160799595444455E-4</v>
      </c>
      <c r="NN28" s="1">
        <f>'Calculation - tariffs vec'!NM$4*'PCE - 2023 - Importcontent'!NN28</f>
        <v>1.1318645655480988E-3</v>
      </c>
      <c r="NO28" s="1">
        <f>'Calculation - tariffs vec'!NN$4*'PCE - 2023 - Importcontent'!NO28</f>
        <v>4.3049656868406972E-3</v>
      </c>
      <c r="NP28" s="1">
        <f>'Calculation - tariffs vec'!NO$4*'PCE - 2023 - Importcontent'!NP28</f>
        <v>3.2565823874704572E-3</v>
      </c>
      <c r="NQ28" s="1">
        <f>'Calculation - tariffs vec'!NP$4*'PCE - 2023 - Importcontent'!NQ28</f>
        <v>9.6403018972829877E-4</v>
      </c>
      <c r="NR28" s="1">
        <f>'Calculation - tariffs vec'!NQ$4*'PCE - 2023 - Importcontent'!NR28</f>
        <v>4.3907338259994702E-3</v>
      </c>
      <c r="NS28" s="1">
        <f>'Calculation - tariffs vec'!NR$4*'PCE - 2023 - Importcontent'!NS28</f>
        <v>1.4143722518123757E-4</v>
      </c>
      <c r="NT28" s="1">
        <f>'Calculation - tariffs vec'!NS$4*'PCE - 2023 - Importcontent'!NT28</f>
        <v>7.5958386754441044E-6</v>
      </c>
      <c r="NU28" s="1">
        <f>'Calculation - tariffs vec'!NT$4*'PCE - 2023 - Importcontent'!NU28</f>
        <v>7.1674893842226352E-4</v>
      </c>
      <c r="NV28" s="1">
        <f>'Calculation - tariffs vec'!NU$4*'PCE - 2023 - Importcontent'!NV28</f>
        <v>6.6598645965325055E-5</v>
      </c>
      <c r="NW28" s="1">
        <f>'Calculation - tariffs vec'!NV$4*'PCE - 2023 - Importcontent'!NW28</f>
        <v>3.8095946113828822E-3</v>
      </c>
      <c r="NX28" s="1">
        <f>'Calculation - tariffs vec'!NW$4*'PCE - 2023 - Importcontent'!NX28</f>
        <v>6.6450230334812828E-3</v>
      </c>
      <c r="NY28" s="1">
        <f>'Calculation - tariffs vec'!NX$4*'PCE - 2023 - Importcontent'!NY28</f>
        <v>1.9864897676356185E-4</v>
      </c>
      <c r="NZ28" s="1">
        <f>'Calculation - tariffs vec'!NY$4*'PCE - 2023 - Importcontent'!NZ28</f>
        <v>7.3625321352536528E-5</v>
      </c>
      <c r="OA28" s="1">
        <f>'Calculation - tariffs vec'!NZ$4*'PCE - 2023 - Importcontent'!OA28</f>
        <v>2.5388789231468222E-4</v>
      </c>
      <c r="OB28" s="1">
        <f>'Calculation - tariffs vec'!OA$4*'PCE - 2023 - Importcontent'!OB28</f>
        <v>4.6210863580146127E-3</v>
      </c>
      <c r="OC28" s="1">
        <f>'Calculation - tariffs vec'!OB$4*'PCE - 2023 - Importcontent'!OC28</f>
        <v>9.6501145815244469E-4</v>
      </c>
      <c r="OD28" s="1">
        <f>'Calculation - tariffs vec'!OC$4*'PCE - 2023 - Importcontent'!OD28</f>
        <v>0</v>
      </c>
      <c r="OE28" s="1">
        <f>'Calculation - tariffs vec'!OD$4*'PCE - 2023 - Importcontent'!OE28</f>
        <v>0</v>
      </c>
      <c r="OF28" s="1">
        <f>'Calculation - tariffs vec'!OE$4*'PCE - 2023 - Importcontent'!OF28</f>
        <v>0</v>
      </c>
      <c r="OG28" s="1">
        <f>'Calculation - tariffs vec'!OF$4*'PCE - 2023 - Importcontent'!OG28</f>
        <v>0</v>
      </c>
      <c r="OH28" s="1">
        <f>'Calculation - tariffs vec'!OG$4*'PCE - 2023 - Importcontent'!OH28</f>
        <v>0</v>
      </c>
      <c r="OI28" s="1">
        <f>'Calculation - tariffs vec'!OH$4*'PCE - 2023 - Importcontent'!OI28</f>
        <v>0</v>
      </c>
      <c r="OJ28" s="1">
        <f>'Calculation - tariffs vec'!OI$4*'PCE - 2023 - Importcontent'!OJ28</f>
        <v>0</v>
      </c>
      <c r="OK28" s="1">
        <f>'Calculation - tariffs vec'!OJ$4*'PCE - 2023 - Importcontent'!OK28</f>
        <v>0</v>
      </c>
      <c r="OL28" s="1">
        <f>'Calculation - tariffs vec'!OK$4*'PCE - 2023 - Importcontent'!OL28</f>
        <v>0</v>
      </c>
      <c r="OM28" s="1">
        <f>'Calculation - tariffs vec'!OL$4*'PCE - 2023 - Importcontent'!OM28</f>
        <v>0</v>
      </c>
      <c r="ON28" s="1">
        <f>'Calculation - tariffs vec'!OM$4*'PCE - 2023 - Importcontent'!ON28</f>
        <v>0</v>
      </c>
      <c r="OO28" s="1">
        <f>'Calculation - tariffs vec'!ON$4*'PCE - 2023 - Importcontent'!OO28</f>
        <v>0</v>
      </c>
      <c r="OP28" s="1">
        <f>'Calculation - tariffs vec'!OO$4*'PCE - 2023 - Importcontent'!OP28</f>
        <v>0</v>
      </c>
      <c r="OQ28" s="1">
        <f>'Calculation - tariffs vec'!OP$4*'PCE - 2023 - Importcontent'!OQ28</f>
        <v>0</v>
      </c>
      <c r="OR28" s="1">
        <f>'Calculation - tariffs vec'!OQ$4*'PCE - 2023 - Importcontent'!OR28</f>
        <v>0</v>
      </c>
      <c r="OS28" s="1">
        <f>'Calculation - tariffs vec'!OR$4*'PCE - 2023 - Importcontent'!OS28</f>
        <v>0</v>
      </c>
      <c r="OT28" s="1">
        <f>'Calculation - tariffs vec'!OS$4*'PCE - 2023 - Importcontent'!OT28</f>
        <v>0</v>
      </c>
      <c r="OU28" s="1">
        <f>'Calculation - tariffs vec'!OT$4*'PCE - 2023 - Importcontent'!OU28</f>
        <v>0</v>
      </c>
      <c r="OV28" s="1">
        <f>'Calculation - tariffs vec'!OU$4*'PCE - 2023 - Importcontent'!OV28</f>
        <v>0</v>
      </c>
      <c r="OW28" s="1">
        <f>'Calculation - tariffs vec'!OV$4*'PCE - 2023 - Importcontent'!OW28</f>
        <v>0</v>
      </c>
      <c r="OX28" s="1">
        <f>'Calculation - tariffs vec'!OW$4*'PCE - 2023 - Importcontent'!OX28</f>
        <v>0</v>
      </c>
      <c r="OY28" s="1">
        <f>'Calculation - tariffs vec'!OX$4*'PCE - 2023 - Importcontent'!OY28</f>
        <v>0</v>
      </c>
      <c r="OZ28" s="1">
        <f>'Calculation - tariffs vec'!OY$4*'PCE - 2023 - Importcontent'!OZ28</f>
        <v>0</v>
      </c>
      <c r="PA28" s="1">
        <f>'Calculation - tariffs vec'!OZ$4*'PCE - 2023 - Importcontent'!PA28</f>
        <v>0</v>
      </c>
      <c r="PB28" s="1">
        <f>'Calculation - tariffs vec'!PA$4*'PCE - 2023 - Importcontent'!PB28</f>
        <v>0</v>
      </c>
      <c r="PC28" s="1">
        <f>'Calculation - tariffs vec'!PB$4*'PCE - 2023 - Importcontent'!PC28</f>
        <v>0</v>
      </c>
      <c r="PD28" s="1">
        <f>'Calculation - tariffs vec'!PC$4*'PCE - 2023 - Importcontent'!PD28</f>
        <v>0</v>
      </c>
      <c r="PE28" s="1">
        <f>'Calculation - tariffs vec'!PD$4*'PCE - 2023 - Importcontent'!PE28</f>
        <v>0</v>
      </c>
      <c r="PF28" s="1">
        <f>'Calculation - tariffs vec'!PE$4*'PCE - 2023 - Importcontent'!PF28</f>
        <v>0</v>
      </c>
      <c r="PG28" s="1">
        <f>'Calculation - tariffs vec'!PF$4*'PCE - 2023 - Importcontent'!PG28</f>
        <v>0</v>
      </c>
      <c r="PH28" s="1">
        <f>'Calculation - tariffs vec'!PG$4*'PCE - 2023 - Importcontent'!PH28</f>
        <v>0</v>
      </c>
      <c r="PI28" s="1">
        <f>'Calculation - tariffs vec'!PH$4*'PCE - 2023 - Importcontent'!PI28</f>
        <v>0</v>
      </c>
      <c r="PJ28" s="1">
        <f>'Calculation - tariffs vec'!PI$4*'PCE - 2023 - Importcontent'!PJ28</f>
        <v>0</v>
      </c>
      <c r="PK28" s="1">
        <f>'Calculation - tariffs vec'!PJ$4*'PCE - 2023 - Importcontent'!PK28</f>
        <v>0</v>
      </c>
      <c r="PL28" s="1">
        <f>'Calculation - tariffs vec'!PK$4*'PCE - 2023 - Importcontent'!PL28</f>
        <v>0</v>
      </c>
      <c r="PM28" s="1">
        <f>'Calculation - tariffs vec'!PL$4*'PCE - 2023 - Importcontent'!PM28</f>
        <v>0</v>
      </c>
      <c r="PN28" s="1">
        <f>'Calculation - tariffs vec'!PM$4*'PCE - 2023 - Importcontent'!PN28</f>
        <v>0</v>
      </c>
      <c r="PO28" s="1">
        <f>'Calculation - tariffs vec'!PN$4*'PCE - 2023 - Importcontent'!PO28</f>
        <v>0</v>
      </c>
      <c r="PP28" s="1">
        <f>'Calculation - tariffs vec'!PO$4*'PCE - 2023 - Importcontent'!PP28</f>
        <v>0</v>
      </c>
      <c r="PQ28" s="1">
        <f>'Calculation - tariffs vec'!PP$4*'PCE - 2023 - Importcontent'!PQ28</f>
        <v>0</v>
      </c>
      <c r="PR28" s="1">
        <f>'Calculation - tariffs vec'!PQ$4*'PCE - 2023 - Importcontent'!PR28</f>
        <v>0</v>
      </c>
      <c r="PS28" s="1">
        <f>'Calculation - tariffs vec'!PR$4*'PCE - 2023 - Importcontent'!PS28</f>
        <v>0</v>
      </c>
      <c r="PT28" s="1">
        <f>'Calculation - tariffs vec'!PS$4*'PCE - 2023 - Importcontent'!PT28</f>
        <v>0</v>
      </c>
      <c r="PU28" s="1">
        <f>'Calculation - tariffs vec'!PT$4*'PCE - 2023 - Importcontent'!PU28</f>
        <v>0</v>
      </c>
      <c r="PV28" s="1">
        <f>'Calculation - tariffs vec'!PU$4*'PCE - 2023 - Importcontent'!PV28</f>
        <v>0</v>
      </c>
      <c r="PW28" s="1">
        <f>'Calculation - tariffs vec'!PV$4*'PCE - 2023 - Importcontent'!PW28</f>
        <v>0</v>
      </c>
      <c r="PX28" s="1">
        <f>'Calculation - tariffs vec'!PW$4*'PCE - 2023 - Importcontent'!PX28</f>
        <v>0</v>
      </c>
      <c r="PY28" s="1">
        <f>'Calculation - tariffs vec'!PX$4*'PCE - 2023 - Importcontent'!PY28</f>
        <v>1.2088248335218857E-3</v>
      </c>
      <c r="PZ28" s="1">
        <f>'Calculation - tariffs vec'!PY$4*'PCE - 2023 - Importcontent'!PZ28</f>
        <v>1.2524397809235733E-4</v>
      </c>
      <c r="QA28" s="1">
        <f>'Calculation - tariffs vec'!PZ$4*'PCE - 2023 - Importcontent'!QA28</f>
        <v>5.4628212832504072E-3</v>
      </c>
      <c r="QB28" s="1">
        <f>'Calculation - tariffs vec'!QA$4*'PCE - 2023 - Importcontent'!QB28</f>
        <v>1.1858757779856294E-4</v>
      </c>
      <c r="QC28" s="1">
        <f>'Calculation - tariffs vec'!QB$4*'PCE - 2023 - Importcontent'!QC28</f>
        <v>0</v>
      </c>
      <c r="QD28" s="1">
        <f>'Calculation - tariffs vec'!QC$4*'PCE - 2023 - Importcontent'!QD28</f>
        <v>0</v>
      </c>
      <c r="QE28" s="1">
        <f>'Calculation - tariffs vec'!QD$4*'PCE - 2023 - Importcontent'!QE28</f>
        <v>0</v>
      </c>
      <c r="QF28" s="1">
        <f>'Calculation - tariffs vec'!QE$4*'PCE - 2023 - Importcontent'!QF28</f>
        <v>2.3900193477449533E-4</v>
      </c>
      <c r="QG28" s="1">
        <f>'Calculation - tariffs vec'!QF$4*'PCE - 2023 - Importcontent'!QG28</f>
        <v>1.1050916957112016E-3</v>
      </c>
      <c r="QH28" s="1">
        <f>'Calculation - tariffs vec'!QG$4*'PCE - 2023 - Importcontent'!QH28</f>
        <v>3.0577812004247773E-3</v>
      </c>
      <c r="QI28" s="1">
        <f>'Calculation - tariffs vec'!QH$4*'PCE - 2023 - Importcontent'!QI28</f>
        <v>3.4969247633199873E-3</v>
      </c>
      <c r="QJ28" s="1">
        <f>'Calculation - tariffs vec'!QI$4*'PCE - 2023 - Importcontent'!QJ28</f>
        <v>4.4445795108377381E-3</v>
      </c>
      <c r="QK28" s="1">
        <f>'Calculation - tariffs vec'!QJ$4*'PCE - 2023 - Importcontent'!QK28</f>
        <v>1.7720211502762345E-2</v>
      </c>
      <c r="QL28" s="1">
        <f>'Calculation - tariffs vec'!QK$4*'PCE - 2023 - Importcontent'!QL28</f>
        <v>6.4822685848170709E-3</v>
      </c>
      <c r="QM28" s="1">
        <f>'Calculation - tariffs vec'!QL$4*'PCE - 2023 - Importcontent'!QM28</f>
        <v>3.1819738578693794E-2</v>
      </c>
      <c r="QN28" s="1">
        <f>'Calculation - tariffs vec'!QM$4*'PCE - 2023 - Importcontent'!QN28</f>
        <v>2.0266764636935999E-4</v>
      </c>
      <c r="QO28" s="1">
        <f>'Calculation - tariffs vec'!QN$4*'PCE - 2023 - Importcontent'!QO28</f>
        <v>1.1866315345326818E-3</v>
      </c>
      <c r="QP28" s="1">
        <f>'Calculation - tariffs vec'!QO$4*'PCE - 2023 - Importcontent'!QP28</f>
        <v>3.7496688361775225E-3</v>
      </c>
      <c r="QQ28" s="1">
        <f>'Calculation - tariffs vec'!QP$4*'PCE - 2023 - Importcontent'!QQ28</f>
        <v>1.4213111953107261E-3</v>
      </c>
      <c r="QR28" s="1">
        <f>'Calculation - tariffs vec'!QQ$4*'PCE - 2023 - Importcontent'!QR28</f>
        <v>1.4531017802183981E-2</v>
      </c>
      <c r="QS28" s="1">
        <f>'Calculation - tariffs vec'!QR$4*'PCE - 2023 - Importcontent'!QS28</f>
        <v>0.31911417778926848</v>
      </c>
      <c r="QT28" s="1">
        <f>'Calculation - tariffs vec'!QS$4*'PCE - 2023 - Importcontent'!QT28</f>
        <v>1.2591413670736359E-3</v>
      </c>
      <c r="QU28" s="1">
        <f>'Calculation - tariffs vec'!QT$4*'PCE - 2023 - Importcontent'!QU28</f>
        <v>2.5481781972035324E-4</v>
      </c>
      <c r="QV28" s="1">
        <f>'Calculation - tariffs vec'!QU$4*'PCE - 2023 - Importcontent'!QV28</f>
        <v>1.4029277118019032E-3</v>
      </c>
      <c r="QW28" s="1">
        <f>'Calculation - tariffs vec'!QV$4*'PCE - 2023 - Importcontent'!QW28</f>
        <v>2.5179638389588826E-3</v>
      </c>
      <c r="QX28" s="1">
        <f>'Calculation - tariffs vec'!QW$4*'PCE - 2023 - Importcontent'!QX28</f>
        <v>2.8433759762973776E-3</v>
      </c>
      <c r="QY28" s="1">
        <f>'Calculation - tariffs vec'!QX$4*'PCE - 2023 - Importcontent'!QY28</f>
        <v>0</v>
      </c>
      <c r="QZ28" s="1">
        <f>'Calculation - tariffs vec'!QY$4*'PCE - 2023 - Importcontent'!QZ28</f>
        <v>0</v>
      </c>
      <c r="RA28" s="1">
        <f>'Calculation - tariffs vec'!QZ$4*'PCE - 2023 - Importcontent'!RA28</f>
        <v>0</v>
      </c>
      <c r="RB28" s="1">
        <f>'Calculation - tariffs vec'!RA$4*'PCE - 2023 - Importcontent'!RB28</f>
        <v>0</v>
      </c>
      <c r="RC28" s="1">
        <f>'Calculation - tariffs vec'!RB$4*'PCE - 2023 - Importcontent'!RC28</f>
        <v>0</v>
      </c>
      <c r="RD28" s="1">
        <f>'Calculation - tariffs vec'!RC$4*'PCE - 2023 - Importcontent'!RD28</f>
        <v>0</v>
      </c>
      <c r="RE28" s="1">
        <f>'Calculation - tariffs vec'!RD$4*'PCE - 2023 - Importcontent'!RE28</f>
        <v>0</v>
      </c>
      <c r="RF28" s="1">
        <f>'Calculation - tariffs vec'!RE$4*'PCE - 2023 - Importcontent'!RF28</f>
        <v>0</v>
      </c>
      <c r="RG28" s="1">
        <f>'Calculation - tariffs vec'!RF$4*'PCE - 2023 - Importcontent'!RG28</f>
        <v>0</v>
      </c>
      <c r="RH28" s="1">
        <f>'Calculation - tariffs vec'!RG$4*'PCE - 2023 - Importcontent'!RH28</f>
        <v>0</v>
      </c>
      <c r="RI28" s="1">
        <f>'Calculation - tariffs vec'!RH$4*'PCE - 2023 - Importcontent'!RI28</f>
        <v>0</v>
      </c>
      <c r="RJ28" s="1">
        <f>'Calculation - tariffs vec'!RI$4*'PCE - 2023 - Importcontent'!RJ28</f>
        <v>0</v>
      </c>
      <c r="RK28" s="1">
        <f>'Calculation - tariffs vec'!RJ$4*'PCE - 2023 - Importcontent'!RK28</f>
        <v>0</v>
      </c>
      <c r="RL28" s="1">
        <f>'Calculation - tariffs vec'!RK$4*'PCE - 2023 - Importcontent'!RL28</f>
        <v>0</v>
      </c>
      <c r="RM28" s="1">
        <f>'Calculation - tariffs vec'!RL$4*'PCE - 2023 - Importcontent'!RM28</f>
        <v>0</v>
      </c>
      <c r="RN28" s="1">
        <f>'Calculation - tariffs vec'!RM$4*'PCE - 2023 - Importcontent'!RN28</f>
        <v>0</v>
      </c>
      <c r="RO28" s="1">
        <f>'Calculation - tariffs vec'!RN$4*'PCE - 2023 - Importcontent'!RO28</f>
        <v>0</v>
      </c>
      <c r="RP28" s="1">
        <f>'Calculation - tariffs vec'!RO$4*'PCE - 2023 - Importcontent'!RP28</f>
        <v>0</v>
      </c>
      <c r="RQ28" s="1">
        <f>'Calculation - tariffs vec'!RP$4*'PCE - 2023 - Importcontent'!RQ28</f>
        <v>0</v>
      </c>
      <c r="RR28" s="1">
        <f>'Calculation - tariffs vec'!RQ$4*'PCE - 2023 - Importcontent'!RR28</f>
        <v>0</v>
      </c>
      <c r="RS28" s="1">
        <f>'Calculation - tariffs vec'!RR$4*'PCE - 2023 - Importcontent'!RS28</f>
        <v>0</v>
      </c>
      <c r="RT28" s="1">
        <f>'Calculation - tariffs vec'!RS$4*'PCE - 2023 - Importcontent'!RT28</f>
        <v>0</v>
      </c>
      <c r="RU28" s="1">
        <f>'Calculation - tariffs vec'!RT$4*'PCE - 2023 - Importcontent'!RU28</f>
        <v>0</v>
      </c>
      <c r="RV28" s="1">
        <f>'Calculation - tariffs vec'!RU$4*'PCE - 2023 - Importcontent'!RV28</f>
        <v>0</v>
      </c>
      <c r="RW28" s="1">
        <f>'Calculation - tariffs vec'!RV$4*'PCE - 2023 - Importcontent'!RW28</f>
        <v>0</v>
      </c>
      <c r="RX28" s="1">
        <f>'Calculation - tariffs vec'!RW$4*'PCE - 2023 - Importcontent'!RX28</f>
        <v>0</v>
      </c>
      <c r="RY28" s="1">
        <f>'Calculation - tariffs vec'!RX$4*'PCE - 2023 - Importcontent'!RY28</f>
        <v>0</v>
      </c>
      <c r="RZ28" s="1">
        <f>'Calculation - tariffs vec'!RY$4*'PCE - 2023 - Importcontent'!RZ28</f>
        <v>0</v>
      </c>
      <c r="SA28" s="1">
        <f>'Calculation - tariffs vec'!RZ$4*'PCE - 2023 - Importcontent'!SA28</f>
        <v>0</v>
      </c>
      <c r="SB28" s="1">
        <f>'Calculation - tariffs vec'!SA$4*'PCE - 2023 - Importcontent'!SB28</f>
        <v>0</v>
      </c>
      <c r="SC28" s="1">
        <f>'Calculation - tariffs vec'!SB$4*'PCE - 2023 - Importcontent'!SC28</f>
        <v>0</v>
      </c>
      <c r="SD28" s="1">
        <f>'Calculation - tariffs vec'!SC$4*'PCE - 2023 - Importcontent'!SD28</f>
        <v>0</v>
      </c>
      <c r="SE28" s="1">
        <f>'Calculation - tariffs vec'!SD$4*'PCE - 2023 - Importcontent'!SE28</f>
        <v>0</v>
      </c>
      <c r="SF28" s="1">
        <f>'Calculation - tariffs vec'!SE$4*'PCE - 2023 - Importcontent'!SF28</f>
        <v>0</v>
      </c>
      <c r="SG28" s="1">
        <f>'Calculation - tariffs vec'!SF$4*'PCE - 2023 - Importcontent'!SG28</f>
        <v>0</v>
      </c>
      <c r="SH28" s="1">
        <f>'Calculation - tariffs vec'!SG$4*'PCE - 2023 - Importcontent'!SH28</f>
        <v>0</v>
      </c>
      <c r="SI28" s="1">
        <f>'Calculation - tariffs vec'!SH$4*'PCE - 2023 - Importcontent'!SI28</f>
        <v>0</v>
      </c>
      <c r="SJ28" s="1">
        <f>'Calculation - tariffs vec'!SI$4*'PCE - 2023 - Importcontent'!SJ28</f>
        <v>0</v>
      </c>
      <c r="SK28" s="1">
        <f>'Calculation - tariffs vec'!SJ$4*'PCE - 2023 - Importcontent'!SK28</f>
        <v>0</v>
      </c>
      <c r="SL28" s="1">
        <f>'Calculation - tariffs vec'!SK$4*'PCE - 2023 - Importcontent'!SL28</f>
        <v>0</v>
      </c>
      <c r="SM28" s="1">
        <f>'Calculation - tariffs vec'!SL$4*'PCE - 2023 - Importcontent'!SM28</f>
        <v>0</v>
      </c>
      <c r="SN28" s="1">
        <f>'Calculation - tariffs vec'!SM$4*'PCE - 2023 - Importcontent'!SN28</f>
        <v>0</v>
      </c>
      <c r="SO28" s="1">
        <f>'Calculation - tariffs vec'!SN$4*'PCE - 2023 - Importcontent'!SO28</f>
        <v>0</v>
      </c>
      <c r="SP28" s="1">
        <f>'Calculation - tariffs vec'!SO$4*'PCE - 2023 - Importcontent'!SP28</f>
        <v>0</v>
      </c>
      <c r="SQ28" s="1">
        <f>'Calculation - tariffs vec'!SP$4*'PCE - 2023 - Importcontent'!SQ28</f>
        <v>0</v>
      </c>
      <c r="SR28" s="1">
        <f>'Calculation - tariffs vec'!SQ$4*'PCE - 2023 - Importcontent'!SR28</f>
        <v>0</v>
      </c>
      <c r="SS28" s="1">
        <f>'Calculation - tariffs vec'!SR$4*'PCE - 2023 - Importcontent'!SS28</f>
        <v>0</v>
      </c>
      <c r="ST28" s="1">
        <f>'Calculation - tariffs vec'!SS$4*'PCE - 2023 - Importcontent'!ST28</f>
        <v>1.6902794764235575E-3</v>
      </c>
      <c r="SU28" s="1">
        <f>'Calculation - tariffs vec'!ST$4*'PCE - 2023 - Importcontent'!SU28</f>
        <v>1.4599162705107574E-3</v>
      </c>
      <c r="SV28" s="1">
        <f>'Calculation - tariffs vec'!SU$4*'PCE - 2023 - Importcontent'!SV28</f>
        <v>1.4891575402713297E-2</v>
      </c>
      <c r="SW28" s="1">
        <f>'Calculation - tariffs vec'!SV$4*'PCE - 2023 - Importcontent'!SW28</f>
        <v>9.8474184790954588E-4</v>
      </c>
      <c r="SX28" s="1">
        <f>'Calculation - tariffs vec'!SW$4*'PCE - 2023 - Importcontent'!SX28</f>
        <v>0</v>
      </c>
      <c r="SY28" s="1">
        <f>'Calculation - tariffs vec'!SX$4*'PCE - 2023 - Importcontent'!SY28</f>
        <v>0</v>
      </c>
      <c r="SZ28" s="1">
        <f>'Calculation - tariffs vec'!SY$4*'PCE - 2023 - Importcontent'!SZ28</f>
        <v>0</v>
      </c>
      <c r="TA28" s="1">
        <f>'Calculation - tariffs vec'!SZ$4*'PCE - 2023 - Importcontent'!TA28</f>
        <v>1.3445801139131146E-3</v>
      </c>
      <c r="TB28" s="1">
        <f>'Calculation - tariffs vec'!TA$4*'PCE - 2023 - Importcontent'!TB28</f>
        <v>1.2271916670861839E-3</v>
      </c>
      <c r="TC28" s="1">
        <f>'Calculation - tariffs vec'!TB$4*'PCE - 2023 - Importcontent'!TC28</f>
        <v>1.3445724145022209E-2</v>
      </c>
      <c r="TD28" s="1">
        <f>'Calculation - tariffs vec'!TC$4*'PCE - 2023 - Importcontent'!TD28</f>
        <v>3.6666157335391554E-3</v>
      </c>
      <c r="TE28" s="1">
        <f>'Calculation - tariffs vec'!TD$4*'PCE - 2023 - Importcontent'!TE28</f>
        <v>3.6922560087183577E-3</v>
      </c>
      <c r="TF28" s="1">
        <f>'Calculation - tariffs vec'!TE$4*'PCE - 2023 - Importcontent'!TF28</f>
        <v>2.6404952178132574E-2</v>
      </c>
      <c r="TG28" s="1">
        <f>'Calculation - tariffs vec'!TF$4*'PCE - 2023 - Importcontent'!TG28</f>
        <v>2.73947413694243E-3</v>
      </c>
      <c r="TH28" s="1">
        <f>'Calculation - tariffs vec'!TG$4*'PCE - 2023 - Importcontent'!TH28</f>
        <v>4.4138205472460251E-3</v>
      </c>
      <c r="TI28" s="1">
        <f>'Calculation - tariffs vec'!TH$4*'PCE - 2023 - Importcontent'!TI28</f>
        <v>2.9466742731478748E-4</v>
      </c>
      <c r="TJ28" s="1">
        <f>'Calculation - tariffs vec'!TI$4*'PCE - 2023 - Importcontent'!TJ28</f>
        <v>9.7480318757056856E-4</v>
      </c>
      <c r="TK28" s="1">
        <f>'Calculation - tariffs vec'!TJ$4*'PCE - 2023 - Importcontent'!TK28</f>
        <v>8.7438135048185459E-3</v>
      </c>
      <c r="TL28" s="1">
        <f>'Calculation - tariffs vec'!TK$4*'PCE - 2023 - Importcontent'!TL28</f>
        <v>2.1691652816480289E-3</v>
      </c>
      <c r="TM28" s="1">
        <f>'Calculation - tariffs vec'!TL$4*'PCE - 2023 - Importcontent'!TM28</f>
        <v>4.0911323723529951E-2</v>
      </c>
      <c r="TN28" s="1">
        <f>'Calculation - tariffs vec'!TM$4*'PCE - 2023 - Importcontent'!TN28</f>
        <v>1.7625539426775436</v>
      </c>
      <c r="TO28" s="1">
        <f>'Calculation - tariffs vec'!TN$4*'PCE - 2023 - Importcontent'!TO28</f>
        <v>2.3132107438741836E-3</v>
      </c>
      <c r="TP28" s="1">
        <f>'Calculation - tariffs vec'!TO$4*'PCE - 2023 - Importcontent'!TP28</f>
        <v>1.5071762803499131E-4</v>
      </c>
      <c r="TQ28" s="1">
        <f>'Calculation - tariffs vec'!TP$4*'PCE - 2023 - Importcontent'!TQ28</f>
        <v>8.0266418211774777E-3</v>
      </c>
      <c r="TR28" s="1">
        <f>'Calculation - tariffs vec'!TQ$4*'PCE - 2023 - Importcontent'!TR28</f>
        <v>1.663649328381352E-2</v>
      </c>
      <c r="TS28" s="1">
        <f>'Calculation - tariffs vec'!TR$4*'PCE - 2023 - Importcontent'!TS28</f>
        <v>4.0052006149808427E-3</v>
      </c>
      <c r="TT28" s="1">
        <f>'Calculation - tariffs vec'!TS$4*'PCE - 2023 - Importcontent'!TT28</f>
        <v>0</v>
      </c>
      <c r="TU28" s="1">
        <f>'Calculation - tariffs vec'!TT$4*'PCE - 2023 - Importcontent'!TU28</f>
        <v>0</v>
      </c>
      <c r="TV28" s="1">
        <f>'Calculation - tariffs vec'!TU$4*'PCE - 2023 - Importcontent'!TV28</f>
        <v>0</v>
      </c>
      <c r="TW28" s="1">
        <f>'Calculation - tariffs vec'!TV$4*'PCE - 2023 - Importcontent'!TW28</f>
        <v>0</v>
      </c>
      <c r="TX28" s="1">
        <f>'Calculation - tariffs vec'!TW$4*'PCE - 2023 - Importcontent'!TX28</f>
        <v>0</v>
      </c>
      <c r="TY28" s="1">
        <f>'Calculation - tariffs vec'!TX$4*'PCE - 2023 - Importcontent'!TY28</f>
        <v>0</v>
      </c>
      <c r="TZ28" s="1">
        <f>'Calculation - tariffs vec'!TY$4*'PCE - 2023 - Importcontent'!TZ28</f>
        <v>0</v>
      </c>
      <c r="UA28" s="1">
        <f>'Calculation - tariffs vec'!TZ$4*'PCE - 2023 - Importcontent'!UA28</f>
        <v>0</v>
      </c>
      <c r="UB28" s="1">
        <f>'Calculation - tariffs vec'!UA$4*'PCE - 2023 - Importcontent'!UB28</f>
        <v>0</v>
      </c>
      <c r="UC28" s="1">
        <f>'Calculation - tariffs vec'!UB$4*'PCE - 2023 - Importcontent'!UC28</f>
        <v>0</v>
      </c>
      <c r="UD28" s="1">
        <f>'Calculation - tariffs vec'!UC$4*'PCE - 2023 - Importcontent'!UD28</f>
        <v>0</v>
      </c>
      <c r="UE28" s="1">
        <f>'Calculation - tariffs vec'!UD$4*'PCE - 2023 - Importcontent'!UE28</f>
        <v>0</v>
      </c>
      <c r="UF28" s="1">
        <f>'Calculation - tariffs vec'!UE$4*'PCE - 2023 - Importcontent'!UF28</f>
        <v>0</v>
      </c>
      <c r="UG28" s="1">
        <f>'Calculation - tariffs vec'!UF$4*'PCE - 2023 - Importcontent'!UG28</f>
        <v>0</v>
      </c>
      <c r="UH28" s="1">
        <f>'Calculation - tariffs vec'!UG$4*'PCE - 2023 - Importcontent'!UH28</f>
        <v>0</v>
      </c>
      <c r="UI28" s="1">
        <f>'Calculation - tariffs vec'!UH$4*'PCE - 2023 - Importcontent'!UI28</f>
        <v>0</v>
      </c>
      <c r="UJ28" s="1">
        <f>'Calculation - tariffs vec'!UI$4*'PCE - 2023 - Importcontent'!UJ28</f>
        <v>0</v>
      </c>
      <c r="UK28" s="1">
        <f>'Calculation - tariffs vec'!UJ$4*'PCE - 2023 - Importcontent'!UK28</f>
        <v>0</v>
      </c>
      <c r="UL28" s="1">
        <f>'Calculation - tariffs vec'!UK$4*'PCE - 2023 - Importcontent'!UL28</f>
        <v>0</v>
      </c>
      <c r="UM28" s="1">
        <f>'Calculation - tariffs vec'!UL$4*'PCE - 2023 - Importcontent'!UM28</f>
        <v>0</v>
      </c>
      <c r="UN28" s="1">
        <f>'Calculation - tariffs vec'!UM$4*'PCE - 2023 - Importcontent'!UN28</f>
        <v>0</v>
      </c>
      <c r="UO28" s="1">
        <f>'Calculation - tariffs vec'!UN$4*'PCE - 2023 - Importcontent'!UO28</f>
        <v>0</v>
      </c>
      <c r="UP28" s="1">
        <f>'Calculation - tariffs vec'!UO$4*'PCE - 2023 - Importcontent'!UP28</f>
        <v>0</v>
      </c>
      <c r="UQ28" s="1">
        <f>'Calculation - tariffs vec'!UP$4*'PCE - 2023 - Importcontent'!UQ28</f>
        <v>0</v>
      </c>
      <c r="UR28" s="1">
        <f>'Calculation - tariffs vec'!UQ$4*'PCE - 2023 - Importcontent'!UR28</f>
        <v>0</v>
      </c>
      <c r="US28" s="1">
        <f>'Calculation - tariffs vec'!UR$4*'PCE - 2023 - Importcontent'!US28</f>
        <v>0</v>
      </c>
      <c r="UT28" s="1">
        <f>'Calculation - tariffs vec'!US$4*'PCE - 2023 - Importcontent'!UT28</f>
        <v>0</v>
      </c>
      <c r="UU28" s="1">
        <f>'Calculation - tariffs vec'!UT$4*'PCE - 2023 - Importcontent'!UU28</f>
        <v>0</v>
      </c>
      <c r="UV28" s="1">
        <f>'Calculation - tariffs vec'!UU$4*'PCE - 2023 - Importcontent'!UV28</f>
        <v>0</v>
      </c>
      <c r="UW28" s="1">
        <f>'Calculation - tariffs vec'!UV$4*'PCE - 2023 - Importcontent'!UW28</f>
        <v>0</v>
      </c>
      <c r="UX28" s="1">
        <f>'Calculation - tariffs vec'!UW$4*'PCE - 2023 - Importcontent'!UX28</f>
        <v>0</v>
      </c>
      <c r="UY28" s="1">
        <f>'Calculation - tariffs vec'!UX$4*'PCE - 2023 - Importcontent'!UY28</f>
        <v>0</v>
      </c>
      <c r="UZ28" s="1">
        <f>'Calculation - tariffs vec'!UY$4*'PCE - 2023 - Importcontent'!UZ28</f>
        <v>0</v>
      </c>
      <c r="VA28" s="1">
        <f>'Calculation - tariffs vec'!UZ$4*'PCE - 2023 - Importcontent'!VA28</f>
        <v>0</v>
      </c>
      <c r="VB28" s="1">
        <f>'Calculation - tariffs vec'!VA$4*'PCE - 2023 - Importcontent'!VB28</f>
        <v>0</v>
      </c>
      <c r="VC28" s="1">
        <f>'Calculation - tariffs vec'!VB$4*'PCE - 2023 - Importcontent'!VC28</f>
        <v>0</v>
      </c>
      <c r="VD28" s="1">
        <f>'Calculation - tariffs vec'!VC$4*'PCE - 2023 - Importcontent'!VD28</f>
        <v>0</v>
      </c>
      <c r="VE28" s="1">
        <f>'Calculation - tariffs vec'!VD$4*'PCE - 2023 - Importcontent'!VE28</f>
        <v>0</v>
      </c>
      <c r="VF28" s="1">
        <f>'Calculation - tariffs vec'!VE$4*'PCE - 2023 - Importcontent'!VF28</f>
        <v>0</v>
      </c>
      <c r="VG28" s="1">
        <f>'Calculation - tariffs vec'!VF$4*'PCE - 2023 - Importcontent'!VG28</f>
        <v>0</v>
      </c>
      <c r="VH28" s="1">
        <f>'Calculation - tariffs vec'!VG$4*'PCE - 2023 - Importcontent'!VH28</f>
        <v>0</v>
      </c>
      <c r="VI28" s="1">
        <f>'Calculation - tariffs vec'!VH$4*'PCE - 2023 - Importcontent'!VI28</f>
        <v>0</v>
      </c>
      <c r="VJ28" s="1">
        <f>'Calculation - tariffs vec'!VI$4*'PCE - 2023 - Importcontent'!VJ28</f>
        <v>0</v>
      </c>
      <c r="VK28" s="1">
        <f>'Calculation - tariffs vec'!VJ$4*'PCE - 2023 - Importcontent'!VK28</f>
        <v>0</v>
      </c>
      <c r="VL28" s="1">
        <f>'Calculation - tariffs vec'!VK$4*'PCE - 2023 - Importcontent'!VL28</f>
        <v>0</v>
      </c>
      <c r="VM28" s="1">
        <f>'Calculation - tariffs vec'!VL$4*'PCE - 2023 - Importcontent'!VM28</f>
        <v>0</v>
      </c>
      <c r="VN28" s="1">
        <f>'Calculation - tariffs vec'!VM$4*'PCE - 2023 - Importcontent'!VN28</f>
        <v>0</v>
      </c>
      <c r="VO28" s="1">
        <f>'Calculation - tariffs vec'!VN$4*'PCE - 2023 - Importcontent'!VO28</f>
        <v>1.7996655143232665E-5</v>
      </c>
      <c r="VP28" s="1">
        <f>'Calculation - tariffs vec'!VO$4*'PCE - 2023 - Importcontent'!VP28</f>
        <v>5.8314685161386099E-6</v>
      </c>
      <c r="VQ28" s="1">
        <f>'Calculation - tariffs vec'!VP$4*'PCE - 2023 - Importcontent'!VQ28</f>
        <v>3.213422643245075E-4</v>
      </c>
      <c r="VR28" s="1">
        <f>'Calculation - tariffs vec'!VQ$4*'PCE - 2023 - Importcontent'!VR28</f>
        <v>4.5881460632088572E-6</v>
      </c>
      <c r="VS28" s="1">
        <f>'Calculation - tariffs vec'!VR$4*'PCE - 2023 - Importcontent'!VS28</f>
        <v>0</v>
      </c>
      <c r="VT28" s="1">
        <f>'Calculation - tariffs vec'!VS$4*'PCE - 2023 - Importcontent'!VT28</f>
        <v>0</v>
      </c>
      <c r="VU28" s="1">
        <f>'Calculation - tariffs vec'!VT$4*'PCE - 2023 - Importcontent'!VU28</f>
        <v>0</v>
      </c>
      <c r="VV28" s="1">
        <f>'Calculation - tariffs vec'!VU$4*'PCE - 2023 - Importcontent'!VV28</f>
        <v>7.1206586958501602E-6</v>
      </c>
      <c r="VW28" s="1">
        <f>'Calculation - tariffs vec'!VV$4*'PCE - 2023 - Importcontent'!VW28</f>
        <v>5.8535271703038948E-5</v>
      </c>
      <c r="VX28" s="1">
        <f>'Calculation - tariffs vec'!VW$4*'PCE - 2023 - Importcontent'!VX28</f>
        <v>5.3248254296292151E-4</v>
      </c>
      <c r="VY28" s="1">
        <f>'Calculation - tariffs vec'!VX$4*'PCE - 2023 - Importcontent'!VY28</f>
        <v>4.7780848303101306E-4</v>
      </c>
      <c r="VZ28" s="1">
        <f>'Calculation - tariffs vec'!VY$4*'PCE - 2023 - Importcontent'!VZ28</f>
        <v>1.3873885024002018E-3</v>
      </c>
      <c r="WA28" s="1">
        <f>'Calculation - tariffs vec'!VZ$4*'PCE - 2023 - Importcontent'!WA28</f>
        <v>1.0199736784179902E-3</v>
      </c>
      <c r="WB28" s="1">
        <f>'Calculation - tariffs vec'!WA$4*'PCE - 2023 - Importcontent'!WB28</f>
        <v>3.0442365267429347E-4</v>
      </c>
      <c r="WC28" s="1">
        <f>'Calculation - tariffs vec'!WB$4*'PCE - 2023 - Importcontent'!WC28</f>
        <v>5.151888976260067E-4</v>
      </c>
      <c r="WD28" s="1">
        <f>'Calculation - tariffs vec'!WC$4*'PCE - 2023 - Importcontent'!WD28</f>
        <v>1.8441610876385704E-4</v>
      </c>
      <c r="WE28" s="1">
        <f>'Calculation - tariffs vec'!WD$4*'PCE - 2023 - Importcontent'!WE28</f>
        <v>8.3121502029353018E-5</v>
      </c>
      <c r="WF28" s="1">
        <f>'Calculation - tariffs vec'!WE$4*'PCE - 2023 - Importcontent'!WF28</f>
        <v>6.0542204870784352E-4</v>
      </c>
      <c r="WG28" s="1">
        <f>'Calculation - tariffs vec'!WF$4*'PCE - 2023 - Importcontent'!WG28</f>
        <v>1.5252358485193202E-4</v>
      </c>
      <c r="WH28" s="1">
        <f>'Calculation - tariffs vec'!WG$4*'PCE - 2023 - Importcontent'!WH28</f>
        <v>2.1858216403869198E-3</v>
      </c>
      <c r="WI28" s="1">
        <f>'Calculation - tariffs vec'!WH$4*'PCE - 2023 - Importcontent'!WI28</f>
        <v>1.5812943645330771E-2</v>
      </c>
      <c r="WJ28" s="1">
        <f>'Calculation - tariffs vec'!WI$4*'PCE - 2023 - Importcontent'!WJ28</f>
        <v>2.4123451035997463E-4</v>
      </c>
      <c r="WK28" s="1">
        <f>'Calculation - tariffs vec'!WJ$4*'PCE - 2023 - Importcontent'!WK28</f>
        <v>1.8109536874538282E-4</v>
      </c>
      <c r="WL28" s="1">
        <f>'Calculation - tariffs vec'!WK$4*'PCE - 2023 - Importcontent'!WL28</f>
        <v>6.4482158991954546E-4</v>
      </c>
      <c r="WM28" s="1">
        <f>'Calculation - tariffs vec'!WL$4*'PCE - 2023 - Importcontent'!WM28</f>
        <v>2.8214814387554775E-3</v>
      </c>
      <c r="WN28" s="1">
        <f>'Calculation - tariffs vec'!WM$4*'PCE - 2023 - Importcontent'!WN28</f>
        <v>2.4939572829597894E-4</v>
      </c>
      <c r="WO28" s="1">
        <f>'Calculation - tariffs vec'!WN$4*'PCE - 2023 - Importcontent'!WO28</f>
        <v>0</v>
      </c>
      <c r="WP28" s="1">
        <f>'Calculation - tariffs vec'!WO$4*'PCE - 2023 - Importcontent'!WP28</f>
        <v>0</v>
      </c>
      <c r="WQ28" s="1">
        <f>'Calculation - tariffs vec'!WP$4*'PCE - 2023 - Importcontent'!WQ28</f>
        <v>0</v>
      </c>
      <c r="WR28" s="1">
        <f>'Calculation - tariffs vec'!WQ$4*'PCE - 2023 - Importcontent'!WR28</f>
        <v>0</v>
      </c>
      <c r="WS28" s="1">
        <f>'Calculation - tariffs vec'!WR$4*'PCE - 2023 - Importcontent'!WS28</f>
        <v>0</v>
      </c>
      <c r="WT28" s="1">
        <f>'Calculation - tariffs vec'!WS$4*'PCE - 2023 - Importcontent'!WT28</f>
        <v>0</v>
      </c>
      <c r="WU28" s="1">
        <f>'Calculation - tariffs vec'!WT$4*'PCE - 2023 - Importcontent'!WU28</f>
        <v>0</v>
      </c>
      <c r="WV28" s="1">
        <f>'Calculation - tariffs vec'!WU$4*'PCE - 2023 - Importcontent'!WV28</f>
        <v>0</v>
      </c>
      <c r="WW28" s="1">
        <f>'Calculation - tariffs vec'!WV$4*'PCE - 2023 - Importcontent'!WW28</f>
        <v>0</v>
      </c>
      <c r="WX28" s="1">
        <f>'Calculation - tariffs vec'!WW$4*'PCE - 2023 - Importcontent'!WX28</f>
        <v>0</v>
      </c>
      <c r="WY28" s="1">
        <f>'Calculation - tariffs vec'!WX$4*'PCE - 2023 - Importcontent'!WY28</f>
        <v>0</v>
      </c>
      <c r="WZ28" s="1">
        <f>'Calculation - tariffs vec'!WY$4*'PCE - 2023 - Importcontent'!WZ28</f>
        <v>0</v>
      </c>
      <c r="XA28" s="1">
        <f>'Calculation - tariffs vec'!WZ$4*'PCE - 2023 - Importcontent'!XA28</f>
        <v>0</v>
      </c>
      <c r="XB28" s="1">
        <f>'Calculation - tariffs vec'!XA$4*'PCE - 2023 - Importcontent'!XB28</f>
        <v>0</v>
      </c>
      <c r="XC28" s="1">
        <f>'Calculation - tariffs vec'!XB$4*'PCE - 2023 - Importcontent'!XC28</f>
        <v>0</v>
      </c>
      <c r="XD28" s="1">
        <f>'Calculation - tariffs vec'!XC$4*'PCE - 2023 - Importcontent'!XD28</f>
        <v>0</v>
      </c>
      <c r="XE28" s="1">
        <f>'Calculation - tariffs vec'!XD$4*'PCE - 2023 - Importcontent'!XE28</f>
        <v>0</v>
      </c>
      <c r="XF28" s="1">
        <f>'Calculation - tariffs vec'!XE$4*'PCE - 2023 - Importcontent'!XF28</f>
        <v>0</v>
      </c>
      <c r="XG28" s="1">
        <f>'Calculation - tariffs vec'!XF$4*'PCE - 2023 - Importcontent'!XG28</f>
        <v>0</v>
      </c>
      <c r="XH28" s="1">
        <f>'Calculation - tariffs vec'!XG$4*'PCE - 2023 - Importcontent'!XH28</f>
        <v>0</v>
      </c>
      <c r="XI28" s="1">
        <f>'Calculation - tariffs vec'!XH$4*'PCE - 2023 - Importcontent'!XI28</f>
        <v>0</v>
      </c>
      <c r="XJ28" s="1">
        <f>'Calculation - tariffs vec'!XI$4*'PCE - 2023 - Importcontent'!XJ28</f>
        <v>0</v>
      </c>
      <c r="XK28" s="1">
        <f>'Calculation - tariffs vec'!XJ$4*'PCE - 2023 - Importcontent'!XK28</f>
        <v>0</v>
      </c>
      <c r="XL28" s="1">
        <f>'Calculation - tariffs vec'!XK$4*'PCE - 2023 - Importcontent'!XL28</f>
        <v>0</v>
      </c>
      <c r="XM28" s="1">
        <f>'Calculation - tariffs vec'!XL$4*'PCE - 2023 - Importcontent'!XM28</f>
        <v>0</v>
      </c>
      <c r="XN28" s="1">
        <f>'Calculation - tariffs vec'!XM$4*'PCE - 2023 - Importcontent'!XN28</f>
        <v>0</v>
      </c>
      <c r="XO28" s="1">
        <f>'Calculation - tariffs vec'!XN$4*'PCE - 2023 - Importcontent'!XO28</f>
        <v>0</v>
      </c>
      <c r="XP28" s="1">
        <f>'Calculation - tariffs vec'!XO$4*'PCE - 2023 - Importcontent'!XP28</f>
        <v>0</v>
      </c>
      <c r="XQ28" s="1">
        <f>'Calculation - tariffs vec'!XP$4*'PCE - 2023 - Importcontent'!XQ28</f>
        <v>0</v>
      </c>
      <c r="XR28" s="1">
        <f>'Calculation - tariffs vec'!XQ$4*'PCE - 2023 - Importcontent'!XR28</f>
        <v>0</v>
      </c>
      <c r="XS28" s="1">
        <f>'Calculation - tariffs vec'!XR$4*'PCE - 2023 - Importcontent'!XS28</f>
        <v>0</v>
      </c>
      <c r="XT28" s="1">
        <f>'Calculation - tariffs vec'!XS$4*'PCE - 2023 - Importcontent'!XT28</f>
        <v>0</v>
      </c>
      <c r="XU28" s="1">
        <f>'Calculation - tariffs vec'!XT$4*'PCE - 2023 - Importcontent'!XU28</f>
        <v>0</v>
      </c>
      <c r="XV28" s="1">
        <f>'Calculation - tariffs vec'!XU$4*'PCE - 2023 - Importcontent'!XV28</f>
        <v>0</v>
      </c>
      <c r="XW28" s="1">
        <f>'Calculation - tariffs vec'!XV$4*'PCE - 2023 - Importcontent'!XW28</f>
        <v>0</v>
      </c>
      <c r="XX28" s="1">
        <f>'Calculation - tariffs vec'!XW$4*'PCE - 2023 - Importcontent'!XX28</f>
        <v>0</v>
      </c>
      <c r="XY28" s="1">
        <f>'Calculation - tariffs vec'!XX$4*'PCE - 2023 - Importcontent'!XY28</f>
        <v>0</v>
      </c>
      <c r="XZ28" s="1">
        <f>'Calculation - tariffs vec'!XY$4*'PCE - 2023 - Importcontent'!XZ28</f>
        <v>0</v>
      </c>
      <c r="YA28" s="1">
        <f>'Calculation - tariffs vec'!XZ$4*'PCE - 2023 - Importcontent'!YA28</f>
        <v>0</v>
      </c>
      <c r="YB28" s="1">
        <f>'Calculation - tariffs vec'!YA$4*'PCE - 2023 - Importcontent'!YB28</f>
        <v>0</v>
      </c>
      <c r="YC28" s="1">
        <f>'Calculation - tariffs vec'!YB$4*'PCE - 2023 - Importcontent'!YC28</f>
        <v>0</v>
      </c>
      <c r="YD28" s="1">
        <f>'Calculation - tariffs vec'!YC$4*'PCE - 2023 - Importcontent'!YD28</f>
        <v>0</v>
      </c>
      <c r="YE28" s="1">
        <f>'Calculation - tariffs vec'!YD$4*'PCE - 2023 - Importcontent'!YE28</f>
        <v>0</v>
      </c>
      <c r="YF28" s="1">
        <f>'Calculation - tariffs vec'!YE$4*'PCE - 2023 - Importcontent'!YF28</f>
        <v>0</v>
      </c>
      <c r="YG28" s="1">
        <f>'Calculation - tariffs vec'!YF$4*'PCE - 2023 - Importcontent'!YG28</f>
        <v>0</v>
      </c>
      <c r="YH28" s="1">
        <f>'Calculation - tariffs vec'!YG$4*'PCE - 2023 - Importcontent'!YH28</f>
        <v>0</v>
      </c>
      <c r="YI28" s="1">
        <f>'Calculation - tariffs vec'!YH$4*'PCE - 2023 - Importcontent'!YI28</f>
        <v>0</v>
      </c>
    </row>
    <row r="29" spans="1:659" ht="15" customHeight="1" x14ac:dyDescent="0.25">
      <c r="A29" s="1">
        <f>'PCE - 2023 - Importcontent'!A29</f>
        <v>37</v>
      </c>
      <c r="B29" s="1" t="str">
        <f>'PCE - 2023 - Importcontent'!B29</f>
        <v xml:space="preserve">Motor vehicle fuels, lubricants, and fluids </v>
      </c>
      <c r="C29" s="1">
        <f>'Calculation - tariffs vec'!B$4*'PCE - 2023 - Importcontent'!C29</f>
        <v>4.6369623674545119E-4</v>
      </c>
      <c r="D29" s="1">
        <f>'Calculation - tariffs vec'!C$4*'PCE - 2023 - Importcontent'!D29</f>
        <v>4.5220965661707828E-4</v>
      </c>
      <c r="E29" s="1">
        <f>'Calculation - tariffs vec'!D$4*'PCE - 2023 - Importcontent'!E29</f>
        <v>1.7227536695208725</v>
      </c>
      <c r="F29" s="1">
        <f>'Calculation - tariffs vec'!E$4*'PCE - 2023 - Importcontent'!F29</f>
        <v>1.9878462913909185E-3</v>
      </c>
      <c r="G29" s="1">
        <f>'Calculation - tariffs vec'!F$4*'PCE - 2023 - Importcontent'!G29</f>
        <v>0</v>
      </c>
      <c r="H29" s="1">
        <f>'Calculation - tariffs vec'!G$4*'PCE - 2023 - Importcontent'!H29</f>
        <v>0</v>
      </c>
      <c r="I29" s="1">
        <f>'Calculation - tariffs vec'!H$4*'PCE - 2023 - Importcontent'!I29</f>
        <v>0</v>
      </c>
      <c r="J29" s="1">
        <f>'Calculation - tariffs vec'!I$4*'PCE - 2023 - Importcontent'!J29</f>
        <v>3.1275570826885327E-3</v>
      </c>
      <c r="K29" s="1">
        <f>'Calculation - tariffs vec'!J$4*'PCE - 2023 - Importcontent'!K29</f>
        <v>1.5219909942114104E-3</v>
      </c>
      <c r="L29" s="1">
        <f>'Calculation - tariffs vec'!K$4*'PCE - 2023 - Importcontent'!L29</f>
        <v>2.8042078874496099E-2</v>
      </c>
      <c r="M29" s="1">
        <f>'Calculation - tariffs vec'!L$4*'PCE - 2023 - Importcontent'!M29</f>
        <v>6.1930286420792176E-3</v>
      </c>
      <c r="N29" s="1">
        <f>'Calculation - tariffs vec'!M$4*'PCE - 2023 - Importcontent'!N29</f>
        <v>9.6517062687759055E-3</v>
      </c>
      <c r="O29" s="1">
        <f>'Calculation - tariffs vec'!N$4*'PCE - 2023 - Importcontent'!O29</f>
        <v>1.7898586798748091E-3</v>
      </c>
      <c r="P29" s="1">
        <f>'Calculation - tariffs vec'!O$4*'PCE - 2023 - Importcontent'!P29</f>
        <v>1.3492417269415594E-3</v>
      </c>
      <c r="Q29" s="1">
        <f>'Calculation - tariffs vec'!P$4*'PCE - 2023 - Importcontent'!Q29</f>
        <v>7.5332525079186896E-3</v>
      </c>
      <c r="R29" s="1">
        <f>'Calculation - tariffs vec'!Q$4*'PCE - 2023 - Importcontent'!R29</f>
        <v>3.9550240691728795E-4</v>
      </c>
      <c r="S29" s="1">
        <f>'Calculation - tariffs vec'!R$4*'PCE - 2023 - Importcontent'!S29</f>
        <v>4.831660465347043E-4</v>
      </c>
      <c r="T29" s="1">
        <f>'Calculation - tariffs vec'!S$4*'PCE - 2023 - Importcontent'!T29</f>
        <v>1.0931303008401413E-4</v>
      </c>
      <c r="U29" s="1">
        <f>'Calculation - tariffs vec'!T$4*'PCE - 2023 - Importcontent'!U29</f>
        <v>2.4871479791355681E-3</v>
      </c>
      <c r="V29" s="1">
        <f>'Calculation - tariffs vec'!U$4*'PCE - 2023 - Importcontent'!V29</f>
        <v>5.3316353695650423E-4</v>
      </c>
      <c r="W29" s="1">
        <f>'Calculation - tariffs vec'!V$4*'PCE - 2023 - Importcontent'!W29</f>
        <v>2.1156091886603134E-6</v>
      </c>
      <c r="X29" s="1">
        <f>'Calculation - tariffs vec'!W$4*'PCE - 2023 - Importcontent'!X29</f>
        <v>5.5841747646665652E-3</v>
      </c>
      <c r="Y29" s="1">
        <f>'Calculation - tariffs vec'!X$4*'PCE - 2023 - Importcontent'!Y29</f>
        <v>2.1907469751749991E-4</v>
      </c>
      <c r="Z29" s="1">
        <f>'Calculation - tariffs vec'!Y$4*'PCE - 2023 - Importcontent'!Z29</f>
        <v>0.16568224091089737</v>
      </c>
      <c r="AA29" s="1">
        <f>'Calculation - tariffs vec'!Z$4*'PCE - 2023 - Importcontent'!AA29</f>
        <v>2.4724699824612874E-2</v>
      </c>
      <c r="AB29" s="1">
        <f>'Calculation - tariffs vec'!AA$4*'PCE - 2023 - Importcontent'!AB29</f>
        <v>3.2210561619309373E-3</v>
      </c>
      <c r="AC29" s="1">
        <f>'Calculation - tariffs vec'!AB$4*'PCE - 2023 - Importcontent'!AC29</f>
        <v>0</v>
      </c>
      <c r="AD29" s="1">
        <f>'Calculation - tariffs vec'!AC$4*'PCE - 2023 - Importcontent'!AD29</f>
        <v>0</v>
      </c>
      <c r="AE29" s="1">
        <f>'Calculation - tariffs vec'!AD$4*'PCE - 2023 - Importcontent'!AE29</f>
        <v>0</v>
      </c>
      <c r="AF29" s="1">
        <f>'Calculation - tariffs vec'!AE$4*'PCE - 2023 - Importcontent'!AF29</f>
        <v>0</v>
      </c>
      <c r="AG29" s="1">
        <f>'Calculation - tariffs vec'!AF$4*'PCE - 2023 - Importcontent'!AG29</f>
        <v>0</v>
      </c>
      <c r="AH29" s="1">
        <f>'Calculation - tariffs vec'!AG$4*'PCE - 2023 - Importcontent'!AH29</f>
        <v>0</v>
      </c>
      <c r="AI29" s="1">
        <f>'Calculation - tariffs vec'!AH$4*'PCE - 2023 - Importcontent'!AI29</f>
        <v>0</v>
      </c>
      <c r="AJ29" s="1">
        <f>'Calculation - tariffs vec'!AI$4*'PCE - 2023 - Importcontent'!AJ29</f>
        <v>0</v>
      </c>
      <c r="AK29" s="1">
        <f>'Calculation - tariffs vec'!AJ$4*'PCE - 2023 - Importcontent'!AK29</f>
        <v>0</v>
      </c>
      <c r="AL29" s="1">
        <f>'Calculation - tariffs vec'!AK$4*'PCE - 2023 - Importcontent'!AL29</f>
        <v>0</v>
      </c>
      <c r="AM29" s="1">
        <f>'Calculation - tariffs vec'!AL$4*'PCE - 2023 - Importcontent'!AM29</f>
        <v>0</v>
      </c>
      <c r="AN29" s="1">
        <f>'Calculation - tariffs vec'!AM$4*'PCE - 2023 - Importcontent'!AN29</f>
        <v>0</v>
      </c>
      <c r="AO29" s="1">
        <f>'Calculation - tariffs vec'!AN$4*'PCE - 2023 - Importcontent'!AO29</f>
        <v>0</v>
      </c>
      <c r="AP29" s="1">
        <f>'Calculation - tariffs vec'!AO$4*'PCE - 2023 - Importcontent'!AP29</f>
        <v>0</v>
      </c>
      <c r="AQ29" s="1">
        <f>'Calculation - tariffs vec'!AP$4*'PCE - 2023 - Importcontent'!AQ29</f>
        <v>0</v>
      </c>
      <c r="AR29" s="1">
        <f>'Calculation - tariffs vec'!AQ$4*'PCE - 2023 - Importcontent'!AR29</f>
        <v>0</v>
      </c>
      <c r="AS29" s="1">
        <f>'Calculation - tariffs vec'!AR$4*'PCE - 2023 - Importcontent'!AS29</f>
        <v>0</v>
      </c>
      <c r="AT29" s="1">
        <f>'Calculation - tariffs vec'!AS$4*'PCE - 2023 - Importcontent'!AT29</f>
        <v>0</v>
      </c>
      <c r="AU29" s="1">
        <f>'Calculation - tariffs vec'!AT$4*'PCE - 2023 - Importcontent'!AU29</f>
        <v>0</v>
      </c>
      <c r="AV29" s="1">
        <f>'Calculation - tariffs vec'!AU$4*'PCE - 2023 - Importcontent'!AV29</f>
        <v>0</v>
      </c>
      <c r="AW29" s="1">
        <f>'Calculation - tariffs vec'!AV$4*'PCE - 2023 - Importcontent'!AW29</f>
        <v>0</v>
      </c>
      <c r="AX29" s="1">
        <f>'Calculation - tariffs vec'!AW$4*'PCE - 2023 - Importcontent'!AX29</f>
        <v>0</v>
      </c>
      <c r="AY29" s="1">
        <f>'Calculation - tariffs vec'!AX$4*'PCE - 2023 - Importcontent'!AY29</f>
        <v>0</v>
      </c>
      <c r="AZ29" s="1">
        <f>'Calculation - tariffs vec'!AY$4*'PCE - 2023 - Importcontent'!AZ29</f>
        <v>0</v>
      </c>
      <c r="BA29" s="1">
        <f>'Calculation - tariffs vec'!AZ$4*'PCE - 2023 - Importcontent'!BA29</f>
        <v>0</v>
      </c>
      <c r="BB29" s="1">
        <f>'Calculation - tariffs vec'!BA$4*'PCE - 2023 - Importcontent'!BB29</f>
        <v>0</v>
      </c>
      <c r="BC29" s="1">
        <f>'Calculation - tariffs vec'!BB$4*'PCE - 2023 - Importcontent'!BC29</f>
        <v>0</v>
      </c>
      <c r="BD29" s="1">
        <f>'Calculation - tariffs vec'!BC$4*'PCE - 2023 - Importcontent'!BD29</f>
        <v>0</v>
      </c>
      <c r="BE29" s="1">
        <f>'Calculation - tariffs vec'!BD$4*'PCE - 2023 - Importcontent'!BE29</f>
        <v>0</v>
      </c>
      <c r="BF29" s="1">
        <f>'Calculation - tariffs vec'!BE$4*'PCE - 2023 - Importcontent'!BF29</f>
        <v>0</v>
      </c>
      <c r="BG29" s="1">
        <f>'Calculation - tariffs vec'!BF$4*'PCE - 2023 - Importcontent'!BG29</f>
        <v>0</v>
      </c>
      <c r="BH29" s="1">
        <f>'Calculation - tariffs vec'!BG$4*'PCE - 2023 - Importcontent'!BH29</f>
        <v>0</v>
      </c>
      <c r="BI29" s="1">
        <f>'Calculation - tariffs vec'!BH$4*'PCE - 2023 - Importcontent'!BI29</f>
        <v>0</v>
      </c>
      <c r="BJ29" s="1">
        <f>'Calculation - tariffs vec'!BI$4*'PCE - 2023 - Importcontent'!BJ29</f>
        <v>0</v>
      </c>
      <c r="BK29" s="1">
        <f>'Calculation - tariffs vec'!BJ$4*'PCE - 2023 - Importcontent'!BK29</f>
        <v>0</v>
      </c>
      <c r="BL29" s="1">
        <f>'Calculation - tariffs vec'!BK$4*'PCE - 2023 - Importcontent'!BL29</f>
        <v>0</v>
      </c>
      <c r="BM29" s="1">
        <f>'Calculation - tariffs vec'!BL$4*'PCE - 2023 - Importcontent'!BM29</f>
        <v>0</v>
      </c>
      <c r="BN29" s="1">
        <f>'Calculation - tariffs vec'!BM$4*'PCE - 2023 - Importcontent'!BN29</f>
        <v>0</v>
      </c>
      <c r="BO29" s="1">
        <f>'Calculation - tariffs vec'!BN$4*'PCE - 2023 - Importcontent'!BO29</f>
        <v>0</v>
      </c>
      <c r="BP29" s="1">
        <f>'Calculation - tariffs vec'!BO$4*'PCE - 2023 - Importcontent'!BP29</f>
        <v>0</v>
      </c>
      <c r="BQ29" s="1">
        <f>'Calculation - tariffs vec'!BP$4*'PCE - 2023 - Importcontent'!BQ29</f>
        <v>0</v>
      </c>
      <c r="BR29" s="1">
        <f>'Calculation - tariffs vec'!BQ$4*'PCE - 2023 - Importcontent'!BR29</f>
        <v>0</v>
      </c>
      <c r="BS29" s="1">
        <f>'Calculation - tariffs vec'!BR$4*'PCE - 2023 - Importcontent'!BS29</f>
        <v>0</v>
      </c>
      <c r="BT29" s="1">
        <f>'Calculation - tariffs vec'!BS$4*'PCE - 2023 - Importcontent'!BT29</f>
        <v>0</v>
      </c>
      <c r="BU29" s="1">
        <f>'Calculation - tariffs vec'!BT$4*'PCE - 2023 - Importcontent'!BU29</f>
        <v>0</v>
      </c>
      <c r="BV29" s="1">
        <f>'Calculation - tariffs vec'!BU$4*'PCE - 2023 - Importcontent'!BV29</f>
        <v>0</v>
      </c>
      <c r="BW29" s="1">
        <f>'Calculation - tariffs vec'!BV$4*'PCE - 2023 - Importcontent'!BW29</f>
        <v>0</v>
      </c>
      <c r="BX29" s="1">
        <f>'Calculation - tariffs vec'!BW$4*'PCE - 2023 - Importcontent'!BX29</f>
        <v>2.4023816534394207E-5</v>
      </c>
      <c r="BY29" s="1">
        <f>'Calculation - tariffs vec'!BX$4*'PCE - 2023 - Importcontent'!BY29</f>
        <v>2.5647062767930324E-4</v>
      </c>
      <c r="BZ29" s="1">
        <f>'Calculation - tariffs vec'!BY$4*'PCE - 2023 - Importcontent'!BZ29</f>
        <v>1.4440356778850481E-5</v>
      </c>
      <c r="CA29" s="1">
        <f>'Calculation - tariffs vec'!BZ$4*'PCE - 2023 - Importcontent'!CA29</f>
        <v>1.6984333322395579E-4</v>
      </c>
      <c r="CB29" s="1">
        <f>'Calculation - tariffs vec'!CA$4*'PCE - 2023 - Importcontent'!CB29</f>
        <v>0</v>
      </c>
      <c r="CC29" s="1">
        <f>'Calculation - tariffs vec'!CB$4*'PCE - 2023 - Importcontent'!CC29</f>
        <v>0</v>
      </c>
      <c r="CD29" s="1">
        <f>'Calculation - tariffs vec'!CC$4*'PCE - 2023 - Importcontent'!CD29</f>
        <v>0</v>
      </c>
      <c r="CE29" s="1">
        <f>'Calculation - tariffs vec'!CD$4*'PCE - 2023 - Importcontent'!CE29</f>
        <v>6.0441863926603942E-4</v>
      </c>
      <c r="CF29" s="1">
        <f>'Calculation - tariffs vec'!CE$4*'PCE - 2023 - Importcontent'!CF29</f>
        <v>4.6386512560988051E-3</v>
      </c>
      <c r="CG29" s="1">
        <f>'Calculation - tariffs vec'!CF$4*'PCE - 2023 - Importcontent'!CG29</f>
        <v>2.3702126161870693E-3</v>
      </c>
      <c r="CH29" s="1">
        <f>'Calculation - tariffs vec'!CG$4*'PCE - 2023 - Importcontent'!CH29</f>
        <v>1.840552276094461E-2</v>
      </c>
      <c r="CI29" s="1">
        <f>'Calculation - tariffs vec'!CH$4*'PCE - 2023 - Importcontent'!CI29</f>
        <v>1.5213390776643921E-2</v>
      </c>
      <c r="CJ29" s="1">
        <f>'Calculation - tariffs vec'!CI$4*'PCE - 2023 - Importcontent'!CJ29</f>
        <v>3.0503901942568502E-2</v>
      </c>
      <c r="CK29" s="1">
        <f>'Calculation - tariffs vec'!CJ$4*'PCE - 2023 - Importcontent'!CK29</f>
        <v>7.2518744796005495E-3</v>
      </c>
      <c r="CL29" s="1">
        <f>'Calculation - tariffs vec'!CK$4*'PCE - 2023 - Importcontent'!CL29</f>
        <v>4.8991455994534649E-3</v>
      </c>
      <c r="CM29" s="1">
        <f>'Calculation - tariffs vec'!CL$4*'PCE - 2023 - Importcontent'!CM29</f>
        <v>1.0147549706832605E-4</v>
      </c>
      <c r="CN29" s="1">
        <f>'Calculation - tariffs vec'!CM$4*'PCE - 2023 - Importcontent'!CN29</f>
        <v>1.5896677887428142E-3</v>
      </c>
      <c r="CO29" s="1">
        <f>'Calculation - tariffs vec'!CN$4*'PCE - 2023 - Importcontent'!CO29</f>
        <v>1.5231788138019727E-3</v>
      </c>
      <c r="CP29" s="1">
        <f>'Calculation - tariffs vec'!CO$4*'PCE - 2023 - Importcontent'!CP29</f>
        <v>3.2637752834676329E-4</v>
      </c>
      <c r="CQ29" s="1">
        <f>'Calculation - tariffs vec'!CP$4*'PCE - 2023 - Importcontent'!CQ29</f>
        <v>6.0854071619923329E-3</v>
      </c>
      <c r="CR29" s="1">
        <f>'Calculation - tariffs vec'!CQ$4*'PCE - 2023 - Importcontent'!CR29</f>
        <v>7.6956274558245767E-5</v>
      </c>
      <c r="CS29" s="1">
        <f>'Calculation - tariffs vec'!CR$4*'PCE - 2023 - Importcontent'!CS29</f>
        <v>1.9840234579364471E-3</v>
      </c>
      <c r="CT29" s="1">
        <f>'Calculation - tariffs vec'!CS$4*'PCE - 2023 - Importcontent'!CT29</f>
        <v>5.857298104300513E-4</v>
      </c>
      <c r="CU29" s="1">
        <f>'Calculation - tariffs vec'!CT$4*'PCE - 2023 - Importcontent'!CU29</f>
        <v>2.0592420124703713E-3</v>
      </c>
      <c r="CV29" s="1">
        <f>'Calculation - tariffs vec'!CU$4*'PCE - 2023 - Importcontent'!CV29</f>
        <v>1.7358054334872811E-2</v>
      </c>
      <c r="CW29" s="1">
        <f>'Calculation - tariffs vec'!CV$4*'PCE - 2023 - Importcontent'!CW29</f>
        <v>6.2038963091076323E-3</v>
      </c>
      <c r="CX29" s="1">
        <f>'Calculation - tariffs vec'!CW$4*'PCE - 2023 - Importcontent'!CX29</f>
        <v>0</v>
      </c>
      <c r="CY29" s="1">
        <f>'Calculation - tariffs vec'!CX$4*'PCE - 2023 - Importcontent'!CY29</f>
        <v>0</v>
      </c>
      <c r="CZ29" s="1">
        <f>'Calculation - tariffs vec'!CY$4*'PCE - 2023 - Importcontent'!CZ29</f>
        <v>0</v>
      </c>
      <c r="DA29" s="1">
        <f>'Calculation - tariffs vec'!CZ$4*'PCE - 2023 - Importcontent'!DA29</f>
        <v>0</v>
      </c>
      <c r="DB29" s="1">
        <f>'Calculation - tariffs vec'!DA$4*'PCE - 2023 - Importcontent'!DB29</f>
        <v>0</v>
      </c>
      <c r="DC29" s="1">
        <f>'Calculation - tariffs vec'!DB$4*'PCE - 2023 - Importcontent'!DC29</f>
        <v>0</v>
      </c>
      <c r="DD29" s="1">
        <f>'Calculation - tariffs vec'!DC$4*'PCE - 2023 - Importcontent'!DD29</f>
        <v>0</v>
      </c>
      <c r="DE29" s="1">
        <f>'Calculation - tariffs vec'!DD$4*'PCE - 2023 - Importcontent'!DE29</f>
        <v>0</v>
      </c>
      <c r="DF29" s="1">
        <f>'Calculation - tariffs vec'!DE$4*'PCE - 2023 - Importcontent'!DF29</f>
        <v>0</v>
      </c>
      <c r="DG29" s="1">
        <f>'Calculation - tariffs vec'!DF$4*'PCE - 2023 - Importcontent'!DG29</f>
        <v>0</v>
      </c>
      <c r="DH29" s="1">
        <f>'Calculation - tariffs vec'!DG$4*'PCE - 2023 - Importcontent'!DH29</f>
        <v>0</v>
      </c>
      <c r="DI29" s="1">
        <f>'Calculation - tariffs vec'!DH$4*'PCE - 2023 - Importcontent'!DI29</f>
        <v>0</v>
      </c>
      <c r="DJ29" s="1">
        <f>'Calculation - tariffs vec'!DI$4*'PCE - 2023 - Importcontent'!DJ29</f>
        <v>0</v>
      </c>
      <c r="DK29" s="1">
        <f>'Calculation - tariffs vec'!DJ$4*'PCE - 2023 - Importcontent'!DK29</f>
        <v>0</v>
      </c>
      <c r="DL29" s="1">
        <f>'Calculation - tariffs vec'!DK$4*'PCE - 2023 - Importcontent'!DL29</f>
        <v>0</v>
      </c>
      <c r="DM29" s="1">
        <f>'Calculation - tariffs vec'!DL$4*'PCE - 2023 - Importcontent'!DM29</f>
        <v>0</v>
      </c>
      <c r="DN29" s="1">
        <f>'Calculation - tariffs vec'!DM$4*'PCE - 2023 - Importcontent'!DN29</f>
        <v>0</v>
      </c>
      <c r="DO29" s="1">
        <f>'Calculation - tariffs vec'!DN$4*'PCE - 2023 - Importcontent'!DO29</f>
        <v>0</v>
      </c>
      <c r="DP29" s="1">
        <f>'Calculation - tariffs vec'!DO$4*'PCE - 2023 - Importcontent'!DP29</f>
        <v>0</v>
      </c>
      <c r="DQ29" s="1">
        <f>'Calculation - tariffs vec'!DP$4*'PCE - 2023 - Importcontent'!DQ29</f>
        <v>0</v>
      </c>
      <c r="DR29" s="1">
        <f>'Calculation - tariffs vec'!DQ$4*'PCE - 2023 - Importcontent'!DR29</f>
        <v>0</v>
      </c>
      <c r="DS29" s="1">
        <f>'Calculation - tariffs vec'!DR$4*'PCE - 2023 - Importcontent'!DS29</f>
        <v>0</v>
      </c>
      <c r="DT29" s="1">
        <f>'Calculation - tariffs vec'!DS$4*'PCE - 2023 - Importcontent'!DT29</f>
        <v>0</v>
      </c>
      <c r="DU29" s="1">
        <f>'Calculation - tariffs vec'!DT$4*'PCE - 2023 - Importcontent'!DU29</f>
        <v>0</v>
      </c>
      <c r="DV29" s="1">
        <f>'Calculation - tariffs vec'!DU$4*'PCE - 2023 - Importcontent'!DV29</f>
        <v>0</v>
      </c>
      <c r="DW29" s="1">
        <f>'Calculation - tariffs vec'!DV$4*'PCE - 2023 - Importcontent'!DW29</f>
        <v>0</v>
      </c>
      <c r="DX29" s="1">
        <f>'Calculation - tariffs vec'!DW$4*'PCE - 2023 - Importcontent'!DX29</f>
        <v>0</v>
      </c>
      <c r="DY29" s="1">
        <f>'Calculation - tariffs vec'!DX$4*'PCE - 2023 - Importcontent'!DY29</f>
        <v>0</v>
      </c>
      <c r="DZ29" s="1">
        <f>'Calculation - tariffs vec'!DY$4*'PCE - 2023 - Importcontent'!DZ29</f>
        <v>0</v>
      </c>
      <c r="EA29" s="1">
        <f>'Calculation - tariffs vec'!DZ$4*'PCE - 2023 - Importcontent'!EA29</f>
        <v>0</v>
      </c>
      <c r="EB29" s="1">
        <f>'Calculation - tariffs vec'!EA$4*'PCE - 2023 - Importcontent'!EB29</f>
        <v>0</v>
      </c>
      <c r="EC29" s="1">
        <f>'Calculation - tariffs vec'!EB$4*'PCE - 2023 - Importcontent'!EC29</f>
        <v>0</v>
      </c>
      <c r="ED29" s="1">
        <f>'Calculation - tariffs vec'!EC$4*'PCE - 2023 - Importcontent'!ED29</f>
        <v>0</v>
      </c>
      <c r="EE29" s="1">
        <f>'Calculation - tariffs vec'!ED$4*'PCE - 2023 - Importcontent'!EE29</f>
        <v>0</v>
      </c>
      <c r="EF29" s="1">
        <f>'Calculation - tariffs vec'!EE$4*'PCE - 2023 - Importcontent'!EF29</f>
        <v>0</v>
      </c>
      <c r="EG29" s="1">
        <f>'Calculation - tariffs vec'!EF$4*'PCE - 2023 - Importcontent'!EG29</f>
        <v>0</v>
      </c>
      <c r="EH29" s="1">
        <f>'Calculation - tariffs vec'!EG$4*'PCE - 2023 - Importcontent'!EH29</f>
        <v>0</v>
      </c>
      <c r="EI29" s="1">
        <f>'Calculation - tariffs vec'!EH$4*'PCE - 2023 - Importcontent'!EI29</f>
        <v>0</v>
      </c>
      <c r="EJ29" s="1">
        <f>'Calculation - tariffs vec'!EI$4*'PCE - 2023 - Importcontent'!EJ29</f>
        <v>0</v>
      </c>
      <c r="EK29" s="1">
        <f>'Calculation - tariffs vec'!EJ$4*'PCE - 2023 - Importcontent'!EK29</f>
        <v>0</v>
      </c>
      <c r="EL29" s="1">
        <f>'Calculation - tariffs vec'!EK$4*'PCE - 2023 - Importcontent'!EL29</f>
        <v>0</v>
      </c>
      <c r="EM29" s="1">
        <f>'Calculation - tariffs vec'!EL$4*'PCE - 2023 - Importcontent'!EM29</f>
        <v>0</v>
      </c>
      <c r="EN29" s="1">
        <f>'Calculation - tariffs vec'!EM$4*'PCE - 2023 - Importcontent'!EN29</f>
        <v>0</v>
      </c>
      <c r="EO29" s="1">
        <f>'Calculation - tariffs vec'!EN$4*'PCE - 2023 - Importcontent'!EO29</f>
        <v>0</v>
      </c>
      <c r="EP29" s="1">
        <f>'Calculation - tariffs vec'!EO$4*'PCE - 2023 - Importcontent'!EP29</f>
        <v>0</v>
      </c>
      <c r="EQ29" s="1">
        <f>'Calculation - tariffs vec'!EP$4*'PCE - 2023 - Importcontent'!EQ29</f>
        <v>0</v>
      </c>
      <c r="ER29" s="1">
        <f>'Calculation - tariffs vec'!EQ$4*'PCE - 2023 - Importcontent'!ER29</f>
        <v>0</v>
      </c>
      <c r="ES29" s="1">
        <f>'Calculation - tariffs vec'!ER$4*'PCE - 2023 - Importcontent'!ES29</f>
        <v>1.5396307717588004E-4</v>
      </c>
      <c r="ET29" s="1">
        <f>'Calculation - tariffs vec'!ES$4*'PCE - 2023 - Importcontent'!ET29</f>
        <v>4.2804116059463556E-4</v>
      </c>
      <c r="EU29" s="1">
        <f>'Calculation - tariffs vec'!ET$4*'PCE - 2023 - Importcontent'!EU29</f>
        <v>4.676674192312895E-4</v>
      </c>
      <c r="EV29" s="1">
        <f>'Calculation - tariffs vec'!EU$4*'PCE - 2023 - Importcontent'!EV29</f>
        <v>5.2000580059265327E-5</v>
      </c>
      <c r="EW29" s="1">
        <f>'Calculation - tariffs vec'!EV$4*'PCE - 2023 - Importcontent'!EW29</f>
        <v>0</v>
      </c>
      <c r="EX29" s="1">
        <f>'Calculation - tariffs vec'!EW$4*'PCE - 2023 - Importcontent'!EX29</f>
        <v>0</v>
      </c>
      <c r="EY29" s="1">
        <f>'Calculation - tariffs vec'!EX$4*'PCE - 2023 - Importcontent'!EY29</f>
        <v>0</v>
      </c>
      <c r="EZ29" s="1">
        <f>'Calculation - tariffs vec'!EY$4*'PCE - 2023 - Importcontent'!EZ29</f>
        <v>6.5299262589319298E-4</v>
      </c>
      <c r="FA29" s="1">
        <f>'Calculation - tariffs vec'!EZ$4*'PCE - 2023 - Importcontent'!FA29</f>
        <v>1.3249801214132708E-3</v>
      </c>
      <c r="FB29" s="1">
        <f>'Calculation - tariffs vec'!FA$4*'PCE - 2023 - Importcontent'!FB29</f>
        <v>6.3892260342401858E-3</v>
      </c>
      <c r="FC29" s="1">
        <f>'Calculation - tariffs vec'!FB$4*'PCE - 2023 - Importcontent'!FC29</f>
        <v>5.0946700536695297E-3</v>
      </c>
      <c r="FD29" s="1">
        <f>'Calculation - tariffs vec'!FC$4*'PCE - 2023 - Importcontent'!FD29</f>
        <v>8.1809104719986325E-3</v>
      </c>
      <c r="FE29" s="1">
        <f>'Calculation - tariffs vec'!FD$4*'PCE - 2023 - Importcontent'!FE29</f>
        <v>2.2089929315776427E-2</v>
      </c>
      <c r="FF29" s="1">
        <f>'Calculation - tariffs vec'!FE$4*'PCE - 2023 - Importcontent'!FF29</f>
        <v>4.2836568179224375E-3</v>
      </c>
      <c r="FG29" s="1">
        <f>'Calculation - tariffs vec'!FF$4*'PCE - 2023 - Importcontent'!FG29</f>
        <v>3.9534999956756878E-3</v>
      </c>
      <c r="FH29" s="1">
        <f>'Calculation - tariffs vec'!FG$4*'PCE - 2023 - Importcontent'!FH29</f>
        <v>5.1814455269535276E-5</v>
      </c>
      <c r="FI29" s="1">
        <f>'Calculation - tariffs vec'!FH$4*'PCE - 2023 - Importcontent'!FI29</f>
        <v>1.940614312357275E-3</v>
      </c>
      <c r="FJ29" s="1">
        <f>'Calculation - tariffs vec'!FI$4*'PCE - 2023 - Importcontent'!FJ29</f>
        <v>3.0255204593277601E-4</v>
      </c>
      <c r="FK29" s="1">
        <f>'Calculation - tariffs vec'!FJ$4*'PCE - 2023 - Importcontent'!FK29</f>
        <v>5.9600725511284531E-4</v>
      </c>
      <c r="FL29" s="1">
        <f>'Calculation - tariffs vec'!FK$4*'PCE - 2023 - Importcontent'!FL29</f>
        <v>1.195907743338345E-3</v>
      </c>
      <c r="FM29" s="1">
        <f>'Calculation - tariffs vec'!FL$4*'PCE - 2023 - Importcontent'!FM29</f>
        <v>9.7357420017299922E-5</v>
      </c>
      <c r="FN29" s="1">
        <f>'Calculation - tariffs vec'!FM$4*'PCE - 2023 - Importcontent'!FN29</f>
        <v>1.0813499113239719E-3</v>
      </c>
      <c r="FO29" s="1">
        <f>'Calculation - tariffs vec'!FN$4*'PCE - 2023 - Importcontent'!FO29</f>
        <v>1.2944849619467671E-4</v>
      </c>
      <c r="FP29" s="1">
        <f>'Calculation - tariffs vec'!FO$4*'PCE - 2023 - Importcontent'!FP29</f>
        <v>6.6300092329774643E-2</v>
      </c>
      <c r="FQ29" s="1">
        <f>'Calculation - tariffs vec'!FP$4*'PCE - 2023 - Importcontent'!FQ29</f>
        <v>1.3239979614433874E-2</v>
      </c>
      <c r="FR29" s="1">
        <f>'Calculation - tariffs vec'!FQ$4*'PCE - 2023 - Importcontent'!FR29</f>
        <v>2.8257190570277549E-3</v>
      </c>
      <c r="FS29" s="1">
        <f>'Calculation - tariffs vec'!FR$4*'PCE - 2023 - Importcontent'!FS29</f>
        <v>0</v>
      </c>
      <c r="FT29" s="1">
        <f>'Calculation - tariffs vec'!FS$4*'PCE - 2023 - Importcontent'!FT29</f>
        <v>0</v>
      </c>
      <c r="FU29" s="1">
        <f>'Calculation - tariffs vec'!FT$4*'PCE - 2023 - Importcontent'!FU29</f>
        <v>0</v>
      </c>
      <c r="FV29" s="1">
        <f>'Calculation - tariffs vec'!FU$4*'PCE - 2023 - Importcontent'!FV29</f>
        <v>0</v>
      </c>
      <c r="FW29" s="1">
        <f>'Calculation - tariffs vec'!FV$4*'PCE - 2023 - Importcontent'!FW29</f>
        <v>0</v>
      </c>
      <c r="FX29" s="1">
        <f>'Calculation - tariffs vec'!FW$4*'PCE - 2023 - Importcontent'!FX29</f>
        <v>0</v>
      </c>
      <c r="FY29" s="1">
        <f>'Calculation - tariffs vec'!FX$4*'PCE - 2023 - Importcontent'!FY29</f>
        <v>0</v>
      </c>
      <c r="FZ29" s="1">
        <f>'Calculation - tariffs vec'!FY$4*'PCE - 2023 - Importcontent'!FZ29</f>
        <v>0</v>
      </c>
      <c r="GA29" s="1">
        <f>'Calculation - tariffs vec'!FZ$4*'PCE - 2023 - Importcontent'!GA29</f>
        <v>0</v>
      </c>
      <c r="GB29" s="1">
        <f>'Calculation - tariffs vec'!GA$4*'PCE - 2023 - Importcontent'!GB29</f>
        <v>0</v>
      </c>
      <c r="GC29" s="1">
        <f>'Calculation - tariffs vec'!GB$4*'PCE - 2023 - Importcontent'!GC29</f>
        <v>0</v>
      </c>
      <c r="GD29" s="1">
        <f>'Calculation - tariffs vec'!GC$4*'PCE - 2023 - Importcontent'!GD29</f>
        <v>0</v>
      </c>
      <c r="GE29" s="1">
        <f>'Calculation - tariffs vec'!GD$4*'PCE - 2023 - Importcontent'!GE29</f>
        <v>0</v>
      </c>
      <c r="GF29" s="1">
        <f>'Calculation - tariffs vec'!GE$4*'PCE - 2023 - Importcontent'!GF29</f>
        <v>0</v>
      </c>
      <c r="GG29" s="1">
        <f>'Calculation - tariffs vec'!GF$4*'PCE - 2023 - Importcontent'!GG29</f>
        <v>0</v>
      </c>
      <c r="GH29" s="1">
        <f>'Calculation - tariffs vec'!GG$4*'PCE - 2023 - Importcontent'!GH29</f>
        <v>0</v>
      </c>
      <c r="GI29" s="1">
        <f>'Calculation - tariffs vec'!GH$4*'PCE - 2023 - Importcontent'!GI29</f>
        <v>0</v>
      </c>
      <c r="GJ29" s="1">
        <f>'Calculation - tariffs vec'!GI$4*'PCE - 2023 - Importcontent'!GJ29</f>
        <v>0</v>
      </c>
      <c r="GK29" s="1">
        <f>'Calculation - tariffs vec'!GJ$4*'PCE - 2023 - Importcontent'!GK29</f>
        <v>0</v>
      </c>
      <c r="GL29" s="1">
        <f>'Calculation - tariffs vec'!GK$4*'PCE - 2023 - Importcontent'!GL29</f>
        <v>0</v>
      </c>
      <c r="GM29" s="1">
        <f>'Calculation - tariffs vec'!GL$4*'PCE - 2023 - Importcontent'!GM29</f>
        <v>0</v>
      </c>
      <c r="GN29" s="1">
        <f>'Calculation - tariffs vec'!GM$4*'PCE - 2023 - Importcontent'!GN29</f>
        <v>0</v>
      </c>
      <c r="GO29" s="1">
        <f>'Calculation - tariffs vec'!GN$4*'PCE - 2023 - Importcontent'!GO29</f>
        <v>0</v>
      </c>
      <c r="GP29" s="1">
        <f>'Calculation - tariffs vec'!GO$4*'PCE - 2023 - Importcontent'!GP29</f>
        <v>0</v>
      </c>
      <c r="GQ29" s="1">
        <f>'Calculation - tariffs vec'!GP$4*'PCE - 2023 - Importcontent'!GQ29</f>
        <v>0</v>
      </c>
      <c r="GR29" s="1">
        <f>'Calculation - tariffs vec'!GQ$4*'PCE - 2023 - Importcontent'!GR29</f>
        <v>0</v>
      </c>
      <c r="GS29" s="1">
        <f>'Calculation - tariffs vec'!GR$4*'PCE - 2023 - Importcontent'!GS29</f>
        <v>0</v>
      </c>
      <c r="GT29" s="1">
        <f>'Calculation - tariffs vec'!GS$4*'PCE - 2023 - Importcontent'!GT29</f>
        <v>0</v>
      </c>
      <c r="GU29" s="1">
        <f>'Calculation - tariffs vec'!GT$4*'PCE - 2023 - Importcontent'!GU29</f>
        <v>0</v>
      </c>
      <c r="GV29" s="1">
        <f>'Calculation - tariffs vec'!GU$4*'PCE - 2023 - Importcontent'!GV29</f>
        <v>0</v>
      </c>
      <c r="GW29" s="1">
        <f>'Calculation - tariffs vec'!GV$4*'PCE - 2023 - Importcontent'!GW29</f>
        <v>0</v>
      </c>
      <c r="GX29" s="1">
        <f>'Calculation - tariffs vec'!GW$4*'PCE - 2023 - Importcontent'!GX29</f>
        <v>0</v>
      </c>
      <c r="GY29" s="1">
        <f>'Calculation - tariffs vec'!GX$4*'PCE - 2023 - Importcontent'!GY29</f>
        <v>0</v>
      </c>
      <c r="GZ29" s="1">
        <f>'Calculation - tariffs vec'!GY$4*'PCE - 2023 - Importcontent'!GZ29</f>
        <v>0</v>
      </c>
      <c r="HA29" s="1">
        <f>'Calculation - tariffs vec'!GZ$4*'PCE - 2023 - Importcontent'!HA29</f>
        <v>0</v>
      </c>
      <c r="HB29" s="1">
        <f>'Calculation - tariffs vec'!HA$4*'PCE - 2023 - Importcontent'!HB29</f>
        <v>0</v>
      </c>
      <c r="HC29" s="1">
        <f>'Calculation - tariffs vec'!HB$4*'PCE - 2023 - Importcontent'!HC29</f>
        <v>0</v>
      </c>
      <c r="HD29" s="1">
        <f>'Calculation - tariffs vec'!HC$4*'PCE - 2023 - Importcontent'!HD29</f>
        <v>0</v>
      </c>
      <c r="HE29" s="1">
        <f>'Calculation - tariffs vec'!HD$4*'PCE - 2023 - Importcontent'!HE29</f>
        <v>0</v>
      </c>
      <c r="HF29" s="1">
        <f>'Calculation - tariffs vec'!HE$4*'PCE - 2023 - Importcontent'!HF29</f>
        <v>0</v>
      </c>
      <c r="HG29" s="1">
        <f>'Calculation - tariffs vec'!HF$4*'PCE - 2023 - Importcontent'!HG29</f>
        <v>0</v>
      </c>
      <c r="HH29" s="1">
        <f>'Calculation - tariffs vec'!HG$4*'PCE - 2023 - Importcontent'!HH29</f>
        <v>0</v>
      </c>
      <c r="HI29" s="1">
        <f>'Calculation - tariffs vec'!HH$4*'PCE - 2023 - Importcontent'!HI29</f>
        <v>0</v>
      </c>
      <c r="HJ29" s="1">
        <f>'Calculation - tariffs vec'!HI$4*'PCE - 2023 - Importcontent'!HJ29</f>
        <v>0</v>
      </c>
      <c r="HK29" s="1">
        <f>'Calculation - tariffs vec'!HJ$4*'PCE - 2023 - Importcontent'!HK29</f>
        <v>0</v>
      </c>
      <c r="HL29" s="1">
        <f>'Calculation - tariffs vec'!HK$4*'PCE - 2023 - Importcontent'!HL29</f>
        <v>0</v>
      </c>
      <c r="HM29" s="1">
        <f>'Calculation - tariffs vec'!HL$4*'PCE - 2023 - Importcontent'!HM29</f>
        <v>0</v>
      </c>
      <c r="HN29" s="1">
        <f>'Calculation - tariffs vec'!HM$4*'PCE - 2023 - Importcontent'!HN29</f>
        <v>1.2332091238857203E-4</v>
      </c>
      <c r="HO29" s="1">
        <f>'Calculation - tariffs vec'!HN$4*'PCE - 2023 - Importcontent'!HO29</f>
        <v>1.5443682667702578E-4</v>
      </c>
      <c r="HP29" s="1">
        <f>'Calculation - tariffs vec'!HO$4*'PCE - 2023 - Importcontent'!HP29</f>
        <v>4.2268867048954223E-5</v>
      </c>
      <c r="HQ29" s="1">
        <f>'Calculation - tariffs vec'!HP$4*'PCE - 2023 - Importcontent'!HQ29</f>
        <v>4.7531725473204996E-4</v>
      </c>
      <c r="HR29" s="1">
        <f>'Calculation - tariffs vec'!HQ$4*'PCE - 2023 - Importcontent'!HR29</f>
        <v>0</v>
      </c>
      <c r="HS29" s="1">
        <f>'Calculation - tariffs vec'!HR$4*'PCE - 2023 - Importcontent'!HS29</f>
        <v>0</v>
      </c>
      <c r="HT29" s="1">
        <f>'Calculation - tariffs vec'!HS$4*'PCE - 2023 - Importcontent'!HT29</f>
        <v>0</v>
      </c>
      <c r="HU29" s="1">
        <f>'Calculation - tariffs vec'!HT$4*'PCE - 2023 - Importcontent'!HU29</f>
        <v>9.7447830282932171E-4</v>
      </c>
      <c r="HV29" s="1">
        <f>'Calculation - tariffs vec'!HU$4*'PCE - 2023 - Importcontent'!HV29</f>
        <v>4.209889305692052E-3</v>
      </c>
      <c r="HW29" s="1">
        <f>'Calculation - tariffs vec'!HV$4*'PCE - 2023 - Importcontent'!HW29</f>
        <v>1.2784092063462087E-2</v>
      </c>
      <c r="HX29" s="1">
        <f>'Calculation - tariffs vec'!HW$4*'PCE - 2023 - Importcontent'!HX29</f>
        <v>1.3545734821701606E-2</v>
      </c>
      <c r="HY29" s="1">
        <f>'Calculation - tariffs vec'!HX$4*'PCE - 2023 - Importcontent'!HY29</f>
        <v>3.296121403857015E-2</v>
      </c>
      <c r="HZ29" s="1">
        <f>'Calculation - tariffs vec'!HY$4*'PCE - 2023 - Importcontent'!HZ29</f>
        <v>8.457790433893015E-3</v>
      </c>
      <c r="IA29" s="1">
        <f>'Calculation - tariffs vec'!HZ$4*'PCE - 2023 - Importcontent'!IA29</f>
        <v>4.0706272892208628E-3</v>
      </c>
      <c r="IB29" s="1">
        <f>'Calculation - tariffs vec'!IA$4*'PCE - 2023 - Importcontent'!IB29</f>
        <v>6.1175367300749274E-3</v>
      </c>
      <c r="IC29" s="1">
        <f>'Calculation - tariffs vec'!IB$4*'PCE - 2023 - Importcontent'!IC29</f>
        <v>6.2693364483696571E-4</v>
      </c>
      <c r="ID29" s="1">
        <f>'Calculation - tariffs vec'!IC$4*'PCE - 2023 - Importcontent'!ID29</f>
        <v>5.1877561840715249E-4</v>
      </c>
      <c r="IE29" s="1">
        <f>'Calculation - tariffs vec'!ID$4*'PCE - 2023 - Importcontent'!IE29</f>
        <v>7.8893481294052027E-4</v>
      </c>
      <c r="IF29" s="1">
        <f>'Calculation - tariffs vec'!IE$4*'PCE - 2023 - Importcontent'!IF29</f>
        <v>2.2756447785842386E-3</v>
      </c>
      <c r="IG29" s="1">
        <f>'Calculation - tariffs vec'!IF$4*'PCE - 2023 - Importcontent'!IG29</f>
        <v>1.2605762016324889E-3</v>
      </c>
      <c r="IH29" s="1">
        <f>'Calculation - tariffs vec'!IG$4*'PCE - 2023 - Importcontent'!IH29</f>
        <v>2.6872419622295376E-5</v>
      </c>
      <c r="II29" s="1">
        <f>'Calculation - tariffs vec'!IH$4*'PCE - 2023 - Importcontent'!II29</f>
        <v>2.6708320729978774E-3</v>
      </c>
      <c r="IJ29" s="1">
        <f>'Calculation - tariffs vec'!II$4*'PCE - 2023 - Importcontent'!IJ29</f>
        <v>1.6764503311395129E-4</v>
      </c>
      <c r="IK29" s="1">
        <f>'Calculation - tariffs vec'!IJ$4*'PCE - 2023 - Importcontent'!IK29</f>
        <v>0.15387611851297125</v>
      </c>
      <c r="IL29" s="1">
        <f>'Calculation - tariffs vec'!IK$4*'PCE - 2023 - Importcontent'!IL29</f>
        <v>0.13813606177461454</v>
      </c>
      <c r="IM29" s="1">
        <f>'Calculation - tariffs vec'!IL$4*'PCE - 2023 - Importcontent'!IM29</f>
        <v>2.5690744830550124E-3</v>
      </c>
      <c r="IN29" s="1">
        <f>'Calculation - tariffs vec'!IM$4*'PCE - 2023 - Importcontent'!IN29</f>
        <v>0</v>
      </c>
      <c r="IO29" s="1">
        <f>'Calculation - tariffs vec'!IN$4*'PCE - 2023 - Importcontent'!IO29</f>
        <v>0</v>
      </c>
      <c r="IP29" s="1">
        <f>'Calculation - tariffs vec'!IO$4*'PCE - 2023 - Importcontent'!IP29</f>
        <v>0</v>
      </c>
      <c r="IQ29" s="1">
        <f>'Calculation - tariffs vec'!IP$4*'PCE - 2023 - Importcontent'!IQ29</f>
        <v>0</v>
      </c>
      <c r="IR29" s="1">
        <f>'Calculation - tariffs vec'!IQ$4*'PCE - 2023 - Importcontent'!IR29</f>
        <v>0</v>
      </c>
      <c r="IS29" s="1">
        <f>'Calculation - tariffs vec'!IR$4*'PCE - 2023 - Importcontent'!IS29</f>
        <v>0</v>
      </c>
      <c r="IT29" s="1">
        <f>'Calculation - tariffs vec'!IS$4*'PCE - 2023 - Importcontent'!IT29</f>
        <v>0</v>
      </c>
      <c r="IU29" s="1">
        <f>'Calculation - tariffs vec'!IT$4*'PCE - 2023 - Importcontent'!IU29</f>
        <v>0</v>
      </c>
      <c r="IV29" s="1">
        <f>'Calculation - tariffs vec'!IU$4*'PCE - 2023 - Importcontent'!IV29</f>
        <v>0</v>
      </c>
      <c r="IW29" s="1">
        <f>'Calculation - tariffs vec'!IV$4*'PCE - 2023 - Importcontent'!IW29</f>
        <v>0</v>
      </c>
      <c r="IX29" s="1">
        <f>'Calculation - tariffs vec'!IW$4*'PCE - 2023 - Importcontent'!IX29</f>
        <v>0</v>
      </c>
      <c r="IY29" s="1">
        <f>'Calculation - tariffs vec'!IX$4*'PCE - 2023 - Importcontent'!IY29</f>
        <v>0</v>
      </c>
      <c r="IZ29" s="1">
        <f>'Calculation - tariffs vec'!IY$4*'PCE - 2023 - Importcontent'!IZ29</f>
        <v>0</v>
      </c>
      <c r="JA29" s="1">
        <f>'Calculation - tariffs vec'!IZ$4*'PCE - 2023 - Importcontent'!JA29</f>
        <v>0</v>
      </c>
      <c r="JB29" s="1">
        <f>'Calculation - tariffs vec'!JA$4*'PCE - 2023 - Importcontent'!JB29</f>
        <v>0</v>
      </c>
      <c r="JC29" s="1">
        <f>'Calculation - tariffs vec'!JB$4*'PCE - 2023 - Importcontent'!JC29</f>
        <v>0</v>
      </c>
      <c r="JD29" s="1">
        <f>'Calculation - tariffs vec'!JC$4*'PCE - 2023 - Importcontent'!JD29</f>
        <v>0</v>
      </c>
      <c r="JE29" s="1">
        <f>'Calculation - tariffs vec'!JD$4*'PCE - 2023 - Importcontent'!JE29</f>
        <v>0</v>
      </c>
      <c r="JF29" s="1">
        <f>'Calculation - tariffs vec'!JE$4*'PCE - 2023 - Importcontent'!JF29</f>
        <v>0</v>
      </c>
      <c r="JG29" s="1">
        <f>'Calculation - tariffs vec'!JF$4*'PCE - 2023 - Importcontent'!JG29</f>
        <v>0</v>
      </c>
      <c r="JH29" s="1">
        <f>'Calculation - tariffs vec'!JG$4*'PCE - 2023 - Importcontent'!JH29</f>
        <v>0</v>
      </c>
      <c r="JI29" s="1">
        <f>'Calculation - tariffs vec'!JH$4*'PCE - 2023 - Importcontent'!JI29</f>
        <v>0</v>
      </c>
      <c r="JJ29" s="1">
        <f>'Calculation - tariffs vec'!JI$4*'PCE - 2023 - Importcontent'!JJ29</f>
        <v>0</v>
      </c>
      <c r="JK29" s="1">
        <f>'Calculation - tariffs vec'!JJ$4*'PCE - 2023 - Importcontent'!JK29</f>
        <v>0</v>
      </c>
      <c r="JL29" s="1">
        <f>'Calculation - tariffs vec'!JK$4*'PCE - 2023 - Importcontent'!JL29</f>
        <v>0</v>
      </c>
      <c r="JM29" s="1">
        <f>'Calculation - tariffs vec'!JL$4*'PCE - 2023 - Importcontent'!JM29</f>
        <v>0</v>
      </c>
      <c r="JN29" s="1">
        <f>'Calculation - tariffs vec'!JM$4*'PCE - 2023 - Importcontent'!JN29</f>
        <v>0</v>
      </c>
      <c r="JO29" s="1">
        <f>'Calculation - tariffs vec'!JN$4*'PCE - 2023 - Importcontent'!JO29</f>
        <v>0</v>
      </c>
      <c r="JP29" s="1">
        <f>'Calculation - tariffs vec'!JO$4*'PCE - 2023 - Importcontent'!JP29</f>
        <v>0</v>
      </c>
      <c r="JQ29" s="1">
        <f>'Calculation - tariffs vec'!JP$4*'PCE - 2023 - Importcontent'!JQ29</f>
        <v>0</v>
      </c>
      <c r="JR29" s="1">
        <f>'Calculation - tariffs vec'!JQ$4*'PCE - 2023 - Importcontent'!JR29</f>
        <v>0</v>
      </c>
      <c r="JS29" s="1">
        <f>'Calculation - tariffs vec'!JR$4*'PCE - 2023 - Importcontent'!JS29</f>
        <v>0</v>
      </c>
      <c r="JT29" s="1">
        <f>'Calculation - tariffs vec'!JS$4*'PCE - 2023 - Importcontent'!JT29</f>
        <v>0</v>
      </c>
      <c r="JU29" s="1">
        <f>'Calculation - tariffs vec'!JT$4*'PCE - 2023 - Importcontent'!JU29</f>
        <v>0</v>
      </c>
      <c r="JV29" s="1">
        <f>'Calculation - tariffs vec'!JU$4*'PCE - 2023 - Importcontent'!JV29</f>
        <v>0</v>
      </c>
      <c r="JW29" s="1">
        <f>'Calculation - tariffs vec'!JV$4*'PCE - 2023 - Importcontent'!JW29</f>
        <v>0</v>
      </c>
      <c r="JX29" s="1">
        <f>'Calculation - tariffs vec'!JW$4*'PCE - 2023 - Importcontent'!JX29</f>
        <v>0</v>
      </c>
      <c r="JY29" s="1">
        <f>'Calculation - tariffs vec'!JX$4*'PCE - 2023 - Importcontent'!JY29</f>
        <v>0</v>
      </c>
      <c r="JZ29" s="1">
        <f>'Calculation - tariffs vec'!JY$4*'PCE - 2023 - Importcontent'!JZ29</f>
        <v>0</v>
      </c>
      <c r="KA29" s="1">
        <f>'Calculation - tariffs vec'!JZ$4*'PCE - 2023 - Importcontent'!KA29</f>
        <v>0</v>
      </c>
      <c r="KB29" s="1">
        <f>'Calculation - tariffs vec'!KA$4*'PCE - 2023 - Importcontent'!KB29</f>
        <v>0</v>
      </c>
      <c r="KC29" s="1">
        <f>'Calculation - tariffs vec'!KB$4*'PCE - 2023 - Importcontent'!KC29</f>
        <v>0</v>
      </c>
      <c r="KD29" s="1">
        <f>'Calculation - tariffs vec'!KC$4*'PCE - 2023 - Importcontent'!KD29</f>
        <v>0</v>
      </c>
      <c r="KE29" s="1">
        <f>'Calculation - tariffs vec'!KD$4*'PCE - 2023 - Importcontent'!KE29</f>
        <v>0</v>
      </c>
      <c r="KF29" s="1">
        <f>'Calculation - tariffs vec'!KE$4*'PCE - 2023 - Importcontent'!KF29</f>
        <v>0</v>
      </c>
      <c r="KG29" s="1">
        <f>'Calculation - tariffs vec'!KF$4*'PCE - 2023 - Importcontent'!KG29</f>
        <v>0</v>
      </c>
      <c r="KH29" s="1">
        <f>'Calculation - tariffs vec'!KG$4*'PCE - 2023 - Importcontent'!KH29</f>
        <v>0</v>
      </c>
      <c r="KI29" s="1">
        <f>'Calculation - tariffs vec'!KH$4*'PCE - 2023 - Importcontent'!KI29</f>
        <v>1.3949294210036897E-4</v>
      </c>
      <c r="KJ29" s="1">
        <f>'Calculation - tariffs vec'!KI$4*'PCE - 2023 - Importcontent'!KJ29</f>
        <v>1.4439295943408919E-4</v>
      </c>
      <c r="KK29" s="1">
        <f>'Calculation - tariffs vec'!KJ$4*'PCE - 2023 - Importcontent'!KK29</f>
        <v>1.6956773516129748E-7</v>
      </c>
      <c r="KL29" s="1">
        <f>'Calculation - tariffs vec'!KK$4*'PCE - 2023 - Importcontent'!KL29</f>
        <v>1.6070289261892401E-4</v>
      </c>
      <c r="KM29" s="1">
        <f>'Calculation - tariffs vec'!KL$4*'PCE - 2023 - Importcontent'!KM29</f>
        <v>0</v>
      </c>
      <c r="KN29" s="1">
        <f>'Calculation - tariffs vec'!KM$4*'PCE - 2023 - Importcontent'!KN29</f>
        <v>0</v>
      </c>
      <c r="KO29" s="1">
        <f>'Calculation - tariffs vec'!KN$4*'PCE - 2023 - Importcontent'!KO29</f>
        <v>0</v>
      </c>
      <c r="KP29" s="1">
        <f>'Calculation - tariffs vec'!KO$4*'PCE - 2023 - Importcontent'!KP29</f>
        <v>9.0172201894564099E-5</v>
      </c>
      <c r="KQ29" s="1">
        <f>'Calculation - tariffs vec'!KP$4*'PCE - 2023 - Importcontent'!KQ29</f>
        <v>1.074550904582184E-3</v>
      </c>
      <c r="KR29" s="1">
        <f>'Calculation - tariffs vec'!KQ$4*'PCE - 2023 - Importcontent'!KR29</f>
        <v>1.7764962552511442E-3</v>
      </c>
      <c r="KS29" s="1">
        <f>'Calculation - tariffs vec'!KR$4*'PCE - 2023 - Importcontent'!KS29</f>
        <v>2.9908990202410627E-3</v>
      </c>
      <c r="KT29" s="1">
        <f>'Calculation - tariffs vec'!KS$4*'PCE - 2023 - Importcontent'!KT29</f>
        <v>2.9691960222629128E-3</v>
      </c>
      <c r="KU29" s="1">
        <f>'Calculation - tariffs vec'!KT$4*'PCE - 2023 - Importcontent'!KU29</f>
        <v>2.3729018423348132E-3</v>
      </c>
      <c r="KV29" s="1">
        <f>'Calculation - tariffs vec'!KU$4*'PCE - 2023 - Importcontent'!KV29</f>
        <v>5.5362592479371695E-4</v>
      </c>
      <c r="KW29" s="1">
        <f>'Calculation - tariffs vec'!KV$4*'PCE - 2023 - Importcontent'!KW29</f>
        <v>9.0168059349479365E-4</v>
      </c>
      <c r="KX29" s="1">
        <f>'Calculation - tariffs vec'!KW$4*'PCE - 2023 - Importcontent'!KX29</f>
        <v>1.6304851998329721E-5</v>
      </c>
      <c r="KY29" s="1">
        <f>'Calculation - tariffs vec'!KX$4*'PCE - 2023 - Importcontent'!KY29</f>
        <v>1.1313841096261648E-4</v>
      </c>
      <c r="KZ29" s="1">
        <f>'Calculation - tariffs vec'!KY$4*'PCE - 2023 - Importcontent'!KZ29</f>
        <v>4.1780392902100673E-4</v>
      </c>
      <c r="LA29" s="1">
        <f>'Calculation - tariffs vec'!KZ$4*'PCE - 2023 - Importcontent'!LA29</f>
        <v>1.7634894961637826E-4</v>
      </c>
      <c r="LB29" s="1">
        <f>'Calculation - tariffs vec'!LA$4*'PCE - 2023 - Importcontent'!LB29</f>
        <v>2.659063742972945E-3</v>
      </c>
      <c r="LC29" s="1">
        <f>'Calculation - tariffs vec'!LB$4*'PCE - 2023 - Importcontent'!LC29</f>
        <v>1.4413252278049073E-5</v>
      </c>
      <c r="LD29" s="1">
        <f>'Calculation - tariffs vec'!LC$4*'PCE - 2023 - Importcontent'!LD29</f>
        <v>2.3675665390453048E-4</v>
      </c>
      <c r="LE29" s="1">
        <f>'Calculation - tariffs vec'!LD$4*'PCE - 2023 - Importcontent'!LE29</f>
        <v>5.0817399667613449E-5</v>
      </c>
      <c r="LF29" s="1">
        <f>'Calculation - tariffs vec'!LE$4*'PCE - 2023 - Importcontent'!LF29</f>
        <v>4.8429854384617728E-2</v>
      </c>
      <c r="LG29" s="1">
        <f>'Calculation - tariffs vec'!LF$4*'PCE - 2023 - Importcontent'!LG29</f>
        <v>1.3594674199238568E-2</v>
      </c>
      <c r="LH29" s="1">
        <f>'Calculation - tariffs vec'!LG$4*'PCE - 2023 - Importcontent'!LH29</f>
        <v>5.3620520943334403E-4</v>
      </c>
      <c r="LI29" s="1">
        <f>'Calculation - tariffs vec'!LH$4*'PCE - 2023 - Importcontent'!LI29</f>
        <v>0</v>
      </c>
      <c r="LJ29" s="1">
        <f>'Calculation - tariffs vec'!LI$4*'PCE - 2023 - Importcontent'!LJ29</f>
        <v>0</v>
      </c>
      <c r="LK29" s="1">
        <f>'Calculation - tariffs vec'!LJ$4*'PCE - 2023 - Importcontent'!LK29</f>
        <v>0</v>
      </c>
      <c r="LL29" s="1">
        <f>'Calculation - tariffs vec'!LK$4*'PCE - 2023 - Importcontent'!LL29</f>
        <v>0</v>
      </c>
      <c r="LM29" s="1">
        <f>'Calculation - tariffs vec'!LL$4*'PCE - 2023 - Importcontent'!LM29</f>
        <v>0</v>
      </c>
      <c r="LN29" s="1">
        <f>'Calculation - tariffs vec'!LM$4*'PCE - 2023 - Importcontent'!LN29</f>
        <v>0</v>
      </c>
      <c r="LO29" s="1">
        <f>'Calculation - tariffs vec'!LN$4*'PCE - 2023 - Importcontent'!LO29</f>
        <v>0</v>
      </c>
      <c r="LP29" s="1">
        <f>'Calculation - tariffs vec'!LO$4*'PCE - 2023 - Importcontent'!LP29</f>
        <v>0</v>
      </c>
      <c r="LQ29" s="1">
        <f>'Calculation - tariffs vec'!LP$4*'PCE - 2023 - Importcontent'!LQ29</f>
        <v>0</v>
      </c>
      <c r="LR29" s="1">
        <f>'Calculation - tariffs vec'!LQ$4*'PCE - 2023 - Importcontent'!LR29</f>
        <v>0</v>
      </c>
      <c r="LS29" s="1">
        <f>'Calculation - tariffs vec'!LR$4*'PCE - 2023 - Importcontent'!LS29</f>
        <v>0</v>
      </c>
      <c r="LT29" s="1">
        <f>'Calculation - tariffs vec'!LS$4*'PCE - 2023 - Importcontent'!LT29</f>
        <v>0</v>
      </c>
      <c r="LU29" s="1">
        <f>'Calculation - tariffs vec'!LT$4*'PCE - 2023 - Importcontent'!LU29</f>
        <v>0</v>
      </c>
      <c r="LV29" s="1">
        <f>'Calculation - tariffs vec'!LU$4*'PCE - 2023 - Importcontent'!LV29</f>
        <v>0</v>
      </c>
      <c r="LW29" s="1">
        <f>'Calculation - tariffs vec'!LV$4*'PCE - 2023 - Importcontent'!LW29</f>
        <v>0</v>
      </c>
      <c r="LX29" s="1">
        <f>'Calculation - tariffs vec'!LW$4*'PCE - 2023 - Importcontent'!LX29</f>
        <v>0</v>
      </c>
      <c r="LY29" s="1">
        <f>'Calculation - tariffs vec'!LX$4*'PCE - 2023 - Importcontent'!LY29</f>
        <v>0</v>
      </c>
      <c r="LZ29" s="1">
        <f>'Calculation - tariffs vec'!LY$4*'PCE - 2023 - Importcontent'!LZ29</f>
        <v>0</v>
      </c>
      <c r="MA29" s="1">
        <f>'Calculation - tariffs vec'!LZ$4*'PCE - 2023 - Importcontent'!MA29</f>
        <v>0</v>
      </c>
      <c r="MB29" s="1">
        <f>'Calculation - tariffs vec'!MA$4*'PCE - 2023 - Importcontent'!MB29</f>
        <v>0</v>
      </c>
      <c r="MC29" s="1">
        <f>'Calculation - tariffs vec'!MB$4*'PCE - 2023 - Importcontent'!MC29</f>
        <v>0</v>
      </c>
      <c r="MD29" s="1">
        <f>'Calculation - tariffs vec'!MC$4*'PCE - 2023 - Importcontent'!MD29</f>
        <v>0</v>
      </c>
      <c r="ME29" s="1">
        <f>'Calculation - tariffs vec'!MD$4*'PCE - 2023 - Importcontent'!ME29</f>
        <v>0</v>
      </c>
      <c r="MF29" s="1">
        <f>'Calculation - tariffs vec'!ME$4*'PCE - 2023 - Importcontent'!MF29</f>
        <v>0</v>
      </c>
      <c r="MG29" s="1">
        <f>'Calculation - tariffs vec'!MF$4*'PCE - 2023 - Importcontent'!MG29</f>
        <v>0</v>
      </c>
      <c r="MH29" s="1">
        <f>'Calculation - tariffs vec'!MG$4*'PCE - 2023 - Importcontent'!MH29</f>
        <v>0</v>
      </c>
      <c r="MI29" s="1">
        <f>'Calculation - tariffs vec'!MH$4*'PCE - 2023 - Importcontent'!MI29</f>
        <v>0</v>
      </c>
      <c r="MJ29" s="1">
        <f>'Calculation - tariffs vec'!MI$4*'PCE - 2023 - Importcontent'!MJ29</f>
        <v>0</v>
      </c>
      <c r="MK29" s="1">
        <f>'Calculation - tariffs vec'!MJ$4*'PCE - 2023 - Importcontent'!MK29</f>
        <v>0</v>
      </c>
      <c r="ML29" s="1">
        <f>'Calculation - tariffs vec'!MK$4*'PCE - 2023 - Importcontent'!ML29</f>
        <v>0</v>
      </c>
      <c r="MM29" s="1">
        <f>'Calculation - tariffs vec'!ML$4*'PCE - 2023 - Importcontent'!MM29</f>
        <v>0</v>
      </c>
      <c r="MN29" s="1">
        <f>'Calculation - tariffs vec'!MM$4*'PCE - 2023 - Importcontent'!MN29</f>
        <v>0</v>
      </c>
      <c r="MO29" s="1">
        <f>'Calculation - tariffs vec'!MN$4*'PCE - 2023 - Importcontent'!MO29</f>
        <v>0</v>
      </c>
      <c r="MP29" s="1">
        <f>'Calculation - tariffs vec'!MO$4*'PCE - 2023 - Importcontent'!MP29</f>
        <v>0</v>
      </c>
      <c r="MQ29" s="1">
        <f>'Calculation - tariffs vec'!MP$4*'PCE - 2023 - Importcontent'!MQ29</f>
        <v>0</v>
      </c>
      <c r="MR29" s="1">
        <f>'Calculation - tariffs vec'!MQ$4*'PCE - 2023 - Importcontent'!MR29</f>
        <v>0</v>
      </c>
      <c r="MS29" s="1">
        <f>'Calculation - tariffs vec'!MR$4*'PCE - 2023 - Importcontent'!MS29</f>
        <v>0</v>
      </c>
      <c r="MT29" s="1">
        <f>'Calculation - tariffs vec'!MS$4*'PCE - 2023 - Importcontent'!MT29</f>
        <v>0</v>
      </c>
      <c r="MU29" s="1">
        <f>'Calculation - tariffs vec'!MT$4*'PCE - 2023 - Importcontent'!MU29</f>
        <v>0</v>
      </c>
      <c r="MV29" s="1">
        <f>'Calculation - tariffs vec'!MU$4*'PCE - 2023 - Importcontent'!MV29</f>
        <v>0</v>
      </c>
      <c r="MW29" s="1">
        <f>'Calculation - tariffs vec'!MV$4*'PCE - 2023 - Importcontent'!MW29</f>
        <v>0</v>
      </c>
      <c r="MX29" s="1">
        <f>'Calculation - tariffs vec'!MW$4*'PCE - 2023 - Importcontent'!MX29</f>
        <v>0</v>
      </c>
      <c r="MY29" s="1">
        <f>'Calculation - tariffs vec'!MX$4*'PCE - 2023 - Importcontent'!MY29</f>
        <v>0</v>
      </c>
      <c r="MZ29" s="1">
        <f>'Calculation - tariffs vec'!MY$4*'PCE - 2023 - Importcontent'!MZ29</f>
        <v>0</v>
      </c>
      <c r="NA29" s="1">
        <f>'Calculation - tariffs vec'!MZ$4*'PCE - 2023 - Importcontent'!NA29</f>
        <v>0</v>
      </c>
      <c r="NB29" s="1">
        <f>'Calculation - tariffs vec'!NA$4*'PCE - 2023 - Importcontent'!NB29</f>
        <v>0</v>
      </c>
      <c r="NC29" s="1">
        <f>'Calculation - tariffs vec'!NB$4*'PCE - 2023 - Importcontent'!NC29</f>
        <v>0</v>
      </c>
      <c r="ND29" s="1">
        <f>'Calculation - tariffs vec'!NC$4*'PCE - 2023 - Importcontent'!ND29</f>
        <v>2.320043108445034E-6</v>
      </c>
      <c r="NE29" s="1">
        <f>'Calculation - tariffs vec'!ND$4*'PCE - 2023 - Importcontent'!NE29</f>
        <v>4.8208799067624077E-5</v>
      </c>
      <c r="NF29" s="1">
        <f>'Calculation - tariffs vec'!NE$4*'PCE - 2023 - Importcontent'!NF29</f>
        <v>3.3803130832619726E-8</v>
      </c>
      <c r="NG29" s="1">
        <f>'Calculation - tariffs vec'!NF$4*'PCE - 2023 - Importcontent'!NG29</f>
        <v>3.2388552035122999E-5</v>
      </c>
      <c r="NH29" s="1">
        <f>'Calculation - tariffs vec'!NG$4*'PCE - 2023 - Importcontent'!NH29</f>
        <v>0</v>
      </c>
      <c r="NI29" s="1">
        <f>'Calculation - tariffs vec'!NH$4*'PCE - 2023 - Importcontent'!NI29</f>
        <v>0</v>
      </c>
      <c r="NJ29" s="1">
        <f>'Calculation - tariffs vec'!NI$4*'PCE - 2023 - Importcontent'!NJ29</f>
        <v>0</v>
      </c>
      <c r="NK29" s="1">
        <f>'Calculation - tariffs vec'!NJ$4*'PCE - 2023 - Importcontent'!NK29</f>
        <v>2.1111038156965711E-5</v>
      </c>
      <c r="NL29" s="1">
        <f>'Calculation - tariffs vec'!NK$4*'PCE - 2023 - Importcontent'!NL29</f>
        <v>6.2530788948381003E-4</v>
      </c>
      <c r="NM29" s="1">
        <f>'Calculation - tariffs vec'!NL$4*'PCE - 2023 - Importcontent'!NM29</f>
        <v>2.7813844253553573E-3</v>
      </c>
      <c r="NN29" s="1">
        <f>'Calculation - tariffs vec'!NM$4*'PCE - 2023 - Importcontent'!NN29</f>
        <v>3.3786051896992648E-3</v>
      </c>
      <c r="NO29" s="1">
        <f>'Calculation - tariffs vec'!NN$4*'PCE - 2023 - Importcontent'!NO29</f>
        <v>1.4763730096721208E-2</v>
      </c>
      <c r="NP29" s="1">
        <f>'Calculation - tariffs vec'!NO$4*'PCE - 2023 - Importcontent'!NP29</f>
        <v>3.2406854321441574E-3</v>
      </c>
      <c r="NQ29" s="1">
        <f>'Calculation - tariffs vec'!NP$4*'PCE - 2023 - Importcontent'!NQ29</f>
        <v>1.3989151176789271E-3</v>
      </c>
      <c r="NR29" s="1">
        <f>'Calculation - tariffs vec'!NQ$4*'PCE - 2023 - Importcontent'!NR29</f>
        <v>4.3593945772540778E-3</v>
      </c>
      <c r="NS29" s="1">
        <f>'Calculation - tariffs vec'!NR$4*'PCE - 2023 - Importcontent'!NS29</f>
        <v>1.2876165025859783E-4</v>
      </c>
      <c r="NT29" s="1">
        <f>'Calculation - tariffs vec'!NS$4*'PCE - 2023 - Importcontent'!NT29</f>
        <v>4.5170086725172426E-6</v>
      </c>
      <c r="NU29" s="1">
        <f>'Calculation - tariffs vec'!NT$4*'PCE - 2023 - Importcontent'!NU29</f>
        <v>8.7770240637894832E-5</v>
      </c>
      <c r="NV29" s="1">
        <f>'Calculation - tariffs vec'!NU$4*'PCE - 2023 - Importcontent'!NV29</f>
        <v>9.4496674964831732E-5</v>
      </c>
      <c r="NW29" s="1">
        <f>'Calculation - tariffs vec'!NV$4*'PCE - 2023 - Importcontent'!NW29</f>
        <v>2.6758291687841552E-4</v>
      </c>
      <c r="NX29" s="1">
        <f>'Calculation - tariffs vec'!NW$4*'PCE - 2023 - Importcontent'!NX29</f>
        <v>2.8025694991146001E-7</v>
      </c>
      <c r="NY29" s="1">
        <f>'Calculation - tariffs vec'!NX$4*'PCE - 2023 - Importcontent'!NY29</f>
        <v>1.7562727249099359E-4</v>
      </c>
      <c r="NZ29" s="1">
        <f>'Calculation - tariffs vec'!NY$4*'PCE - 2023 - Importcontent'!NZ29</f>
        <v>4.8768071983802631E-5</v>
      </c>
      <c r="OA29" s="1">
        <f>'Calculation - tariffs vec'!NZ$4*'PCE - 2023 - Importcontent'!OA29</f>
        <v>9.1657963704575001E-3</v>
      </c>
      <c r="OB29" s="1">
        <f>'Calculation - tariffs vec'!OA$4*'PCE - 2023 - Importcontent'!OB29</f>
        <v>1.397605471727229E-2</v>
      </c>
      <c r="OC29" s="1">
        <f>'Calculation - tariffs vec'!OB$4*'PCE - 2023 - Importcontent'!OC29</f>
        <v>9.9991844835381981E-4</v>
      </c>
      <c r="OD29" s="1">
        <f>'Calculation - tariffs vec'!OC$4*'PCE - 2023 - Importcontent'!OD29</f>
        <v>0</v>
      </c>
      <c r="OE29" s="1">
        <f>'Calculation - tariffs vec'!OD$4*'PCE - 2023 - Importcontent'!OE29</f>
        <v>0</v>
      </c>
      <c r="OF29" s="1">
        <f>'Calculation - tariffs vec'!OE$4*'PCE - 2023 - Importcontent'!OF29</f>
        <v>0</v>
      </c>
      <c r="OG29" s="1">
        <f>'Calculation - tariffs vec'!OF$4*'PCE - 2023 - Importcontent'!OG29</f>
        <v>0</v>
      </c>
      <c r="OH29" s="1">
        <f>'Calculation - tariffs vec'!OG$4*'PCE - 2023 - Importcontent'!OH29</f>
        <v>0</v>
      </c>
      <c r="OI29" s="1">
        <f>'Calculation - tariffs vec'!OH$4*'PCE - 2023 - Importcontent'!OI29</f>
        <v>0</v>
      </c>
      <c r="OJ29" s="1">
        <f>'Calculation - tariffs vec'!OI$4*'PCE - 2023 - Importcontent'!OJ29</f>
        <v>0</v>
      </c>
      <c r="OK29" s="1">
        <f>'Calculation - tariffs vec'!OJ$4*'PCE - 2023 - Importcontent'!OK29</f>
        <v>0</v>
      </c>
      <c r="OL29" s="1">
        <f>'Calculation - tariffs vec'!OK$4*'PCE - 2023 - Importcontent'!OL29</f>
        <v>0</v>
      </c>
      <c r="OM29" s="1">
        <f>'Calculation - tariffs vec'!OL$4*'PCE - 2023 - Importcontent'!OM29</f>
        <v>0</v>
      </c>
      <c r="ON29" s="1">
        <f>'Calculation - tariffs vec'!OM$4*'PCE - 2023 - Importcontent'!ON29</f>
        <v>0</v>
      </c>
      <c r="OO29" s="1">
        <f>'Calculation - tariffs vec'!ON$4*'PCE - 2023 - Importcontent'!OO29</f>
        <v>0</v>
      </c>
      <c r="OP29" s="1">
        <f>'Calculation - tariffs vec'!OO$4*'PCE - 2023 - Importcontent'!OP29</f>
        <v>0</v>
      </c>
      <c r="OQ29" s="1">
        <f>'Calculation - tariffs vec'!OP$4*'PCE - 2023 - Importcontent'!OQ29</f>
        <v>0</v>
      </c>
      <c r="OR29" s="1">
        <f>'Calculation - tariffs vec'!OQ$4*'PCE - 2023 - Importcontent'!OR29</f>
        <v>0</v>
      </c>
      <c r="OS29" s="1">
        <f>'Calculation - tariffs vec'!OR$4*'PCE - 2023 - Importcontent'!OS29</f>
        <v>0</v>
      </c>
      <c r="OT29" s="1">
        <f>'Calculation - tariffs vec'!OS$4*'PCE - 2023 - Importcontent'!OT29</f>
        <v>0</v>
      </c>
      <c r="OU29" s="1">
        <f>'Calculation - tariffs vec'!OT$4*'PCE - 2023 - Importcontent'!OU29</f>
        <v>0</v>
      </c>
      <c r="OV29" s="1">
        <f>'Calculation - tariffs vec'!OU$4*'PCE - 2023 - Importcontent'!OV29</f>
        <v>0</v>
      </c>
      <c r="OW29" s="1">
        <f>'Calculation - tariffs vec'!OV$4*'PCE - 2023 - Importcontent'!OW29</f>
        <v>0</v>
      </c>
      <c r="OX29" s="1">
        <f>'Calculation - tariffs vec'!OW$4*'PCE - 2023 - Importcontent'!OX29</f>
        <v>0</v>
      </c>
      <c r="OY29" s="1">
        <f>'Calculation - tariffs vec'!OX$4*'PCE - 2023 - Importcontent'!OY29</f>
        <v>0</v>
      </c>
      <c r="OZ29" s="1">
        <f>'Calculation - tariffs vec'!OY$4*'PCE - 2023 - Importcontent'!OZ29</f>
        <v>0</v>
      </c>
      <c r="PA29" s="1">
        <f>'Calculation - tariffs vec'!OZ$4*'PCE - 2023 - Importcontent'!PA29</f>
        <v>0</v>
      </c>
      <c r="PB29" s="1">
        <f>'Calculation - tariffs vec'!PA$4*'PCE - 2023 - Importcontent'!PB29</f>
        <v>0</v>
      </c>
      <c r="PC29" s="1">
        <f>'Calculation - tariffs vec'!PB$4*'PCE - 2023 - Importcontent'!PC29</f>
        <v>0</v>
      </c>
      <c r="PD29" s="1">
        <f>'Calculation - tariffs vec'!PC$4*'PCE - 2023 - Importcontent'!PD29</f>
        <v>0</v>
      </c>
      <c r="PE29" s="1">
        <f>'Calculation - tariffs vec'!PD$4*'PCE - 2023 - Importcontent'!PE29</f>
        <v>0</v>
      </c>
      <c r="PF29" s="1">
        <f>'Calculation - tariffs vec'!PE$4*'PCE - 2023 - Importcontent'!PF29</f>
        <v>0</v>
      </c>
      <c r="PG29" s="1">
        <f>'Calculation - tariffs vec'!PF$4*'PCE - 2023 - Importcontent'!PG29</f>
        <v>0</v>
      </c>
      <c r="PH29" s="1">
        <f>'Calculation - tariffs vec'!PG$4*'PCE - 2023 - Importcontent'!PH29</f>
        <v>0</v>
      </c>
      <c r="PI29" s="1">
        <f>'Calculation - tariffs vec'!PH$4*'PCE - 2023 - Importcontent'!PI29</f>
        <v>0</v>
      </c>
      <c r="PJ29" s="1">
        <f>'Calculation - tariffs vec'!PI$4*'PCE - 2023 - Importcontent'!PJ29</f>
        <v>0</v>
      </c>
      <c r="PK29" s="1">
        <f>'Calculation - tariffs vec'!PJ$4*'PCE - 2023 - Importcontent'!PK29</f>
        <v>0</v>
      </c>
      <c r="PL29" s="1">
        <f>'Calculation - tariffs vec'!PK$4*'PCE - 2023 - Importcontent'!PL29</f>
        <v>0</v>
      </c>
      <c r="PM29" s="1">
        <f>'Calculation - tariffs vec'!PL$4*'PCE - 2023 - Importcontent'!PM29</f>
        <v>0</v>
      </c>
      <c r="PN29" s="1">
        <f>'Calculation - tariffs vec'!PM$4*'PCE - 2023 - Importcontent'!PN29</f>
        <v>0</v>
      </c>
      <c r="PO29" s="1">
        <f>'Calculation - tariffs vec'!PN$4*'PCE - 2023 - Importcontent'!PO29</f>
        <v>0</v>
      </c>
      <c r="PP29" s="1">
        <f>'Calculation - tariffs vec'!PO$4*'PCE - 2023 - Importcontent'!PP29</f>
        <v>0</v>
      </c>
      <c r="PQ29" s="1">
        <f>'Calculation - tariffs vec'!PP$4*'PCE - 2023 - Importcontent'!PQ29</f>
        <v>0</v>
      </c>
      <c r="PR29" s="1">
        <f>'Calculation - tariffs vec'!PQ$4*'PCE - 2023 - Importcontent'!PR29</f>
        <v>0</v>
      </c>
      <c r="PS29" s="1">
        <f>'Calculation - tariffs vec'!PR$4*'PCE - 2023 - Importcontent'!PS29</f>
        <v>0</v>
      </c>
      <c r="PT29" s="1">
        <f>'Calculation - tariffs vec'!PS$4*'PCE - 2023 - Importcontent'!PT29</f>
        <v>0</v>
      </c>
      <c r="PU29" s="1">
        <f>'Calculation - tariffs vec'!PT$4*'PCE - 2023 - Importcontent'!PU29</f>
        <v>0</v>
      </c>
      <c r="PV29" s="1">
        <f>'Calculation - tariffs vec'!PU$4*'PCE - 2023 - Importcontent'!PV29</f>
        <v>0</v>
      </c>
      <c r="PW29" s="1">
        <f>'Calculation - tariffs vec'!PV$4*'PCE - 2023 - Importcontent'!PW29</f>
        <v>0</v>
      </c>
      <c r="PX29" s="1">
        <f>'Calculation - tariffs vec'!PW$4*'PCE - 2023 - Importcontent'!PX29</f>
        <v>0</v>
      </c>
      <c r="PY29" s="1">
        <f>'Calculation - tariffs vec'!PX$4*'PCE - 2023 - Importcontent'!PY29</f>
        <v>1.1118845949061955E-3</v>
      </c>
      <c r="PZ29" s="1">
        <f>'Calculation - tariffs vec'!PY$4*'PCE - 2023 - Importcontent'!PZ29</f>
        <v>8.3730067962774419E-5</v>
      </c>
      <c r="QA29" s="1">
        <f>'Calculation - tariffs vec'!PZ$4*'PCE - 2023 - Importcontent'!QA29</f>
        <v>0.32108017040557574</v>
      </c>
      <c r="QB29" s="1">
        <f>'Calculation - tariffs vec'!QA$4*'PCE - 2023 - Importcontent'!QB29</f>
        <v>4.9608690276017528E-4</v>
      </c>
      <c r="QC29" s="1">
        <f>'Calculation - tariffs vec'!QB$4*'PCE - 2023 - Importcontent'!QC29</f>
        <v>0</v>
      </c>
      <c r="QD29" s="1">
        <f>'Calculation - tariffs vec'!QC$4*'PCE - 2023 - Importcontent'!QD29</f>
        <v>0</v>
      </c>
      <c r="QE29" s="1">
        <f>'Calculation - tariffs vec'!QD$4*'PCE - 2023 - Importcontent'!QE29</f>
        <v>0</v>
      </c>
      <c r="QF29" s="1">
        <f>'Calculation - tariffs vec'!QE$4*'PCE - 2023 - Importcontent'!QF29</f>
        <v>2.2227080554059809E-4</v>
      </c>
      <c r="QG29" s="1">
        <f>'Calculation - tariffs vec'!QF$4*'PCE - 2023 - Importcontent'!QG29</f>
        <v>3.224453409331347E-3</v>
      </c>
      <c r="QH29" s="1">
        <f>'Calculation - tariffs vec'!QG$4*'PCE - 2023 - Importcontent'!QH29</f>
        <v>9.1292314406259869E-3</v>
      </c>
      <c r="QI29" s="1">
        <f>'Calculation - tariffs vec'!QH$4*'PCE - 2023 - Importcontent'!QI29</f>
        <v>1.0438287859660641E-2</v>
      </c>
      <c r="QJ29" s="1">
        <f>'Calculation - tariffs vec'!QI$4*'PCE - 2023 - Importcontent'!QJ29</f>
        <v>1.5242530850363478E-2</v>
      </c>
      <c r="QK29" s="1">
        <f>'Calculation - tariffs vec'!QJ$4*'PCE - 2023 - Importcontent'!QK29</f>
        <v>1.7633710571075236E-2</v>
      </c>
      <c r="QL29" s="1">
        <f>'Calculation - tariffs vec'!QK$4*'PCE - 2023 - Importcontent'!QL29</f>
        <v>9.4064932994593706E-3</v>
      </c>
      <c r="QM29" s="1">
        <f>'Calculation - tariffs vec'!QL$4*'PCE - 2023 - Importcontent'!QM29</f>
        <v>3.1592622396786778E-2</v>
      </c>
      <c r="QN29" s="1">
        <f>'Calculation - tariffs vec'!QM$4*'PCE - 2023 - Importcontent'!QN29</f>
        <v>1.8450461374016318E-4</v>
      </c>
      <c r="QO29" s="1">
        <f>'Calculation - tariffs vec'!QN$4*'PCE - 2023 - Importcontent'!QO29</f>
        <v>7.0565281354572522E-4</v>
      </c>
      <c r="QP29" s="1">
        <f>'Calculation - tariffs vec'!QO$4*'PCE - 2023 - Importcontent'!QP29</f>
        <v>4.5916961772997502E-4</v>
      </c>
      <c r="QQ29" s="1">
        <f>'Calculation - tariffs vec'!QP$4*'PCE - 2023 - Importcontent'!QQ29</f>
        <v>2.0166953862257647E-3</v>
      </c>
      <c r="QR29" s="1">
        <f>'Calculation - tariffs vec'!QQ$4*'PCE - 2023 - Importcontent'!QR29</f>
        <v>1.0206472145625845E-3</v>
      </c>
      <c r="QS29" s="1">
        <f>'Calculation - tariffs vec'!QR$4*'PCE - 2023 - Importcontent'!QS29</f>
        <v>1.3458789486523399E-5</v>
      </c>
      <c r="QT29" s="1">
        <f>'Calculation - tariffs vec'!QS$4*'PCE - 2023 - Importcontent'!QT29</f>
        <v>1.1132177350348538E-3</v>
      </c>
      <c r="QU29" s="1">
        <f>'Calculation - tariffs vec'!QT$4*'PCE - 2023 - Importcontent'!QU29</f>
        <v>1.6878668298606604E-4</v>
      </c>
      <c r="QV29" s="1">
        <f>'Calculation - tariffs vec'!QU$4*'PCE - 2023 - Importcontent'!QV29</f>
        <v>5.0648140845212353E-2</v>
      </c>
      <c r="QW29" s="1">
        <f>'Calculation - tariffs vec'!QV$4*'PCE - 2023 - Importcontent'!QW29</f>
        <v>7.6153522490156949E-3</v>
      </c>
      <c r="QX29" s="1">
        <f>'Calculation - tariffs vec'!QW$4*'PCE - 2023 - Importcontent'!QX29</f>
        <v>2.9462283274326326E-3</v>
      </c>
      <c r="QY29" s="1">
        <f>'Calculation - tariffs vec'!QX$4*'PCE - 2023 - Importcontent'!QY29</f>
        <v>0</v>
      </c>
      <c r="QZ29" s="1">
        <f>'Calculation - tariffs vec'!QY$4*'PCE - 2023 - Importcontent'!QZ29</f>
        <v>0</v>
      </c>
      <c r="RA29" s="1">
        <f>'Calculation - tariffs vec'!QZ$4*'PCE - 2023 - Importcontent'!RA29</f>
        <v>0</v>
      </c>
      <c r="RB29" s="1">
        <f>'Calculation - tariffs vec'!RA$4*'PCE - 2023 - Importcontent'!RB29</f>
        <v>0</v>
      </c>
      <c r="RC29" s="1">
        <f>'Calculation - tariffs vec'!RB$4*'PCE - 2023 - Importcontent'!RC29</f>
        <v>0</v>
      </c>
      <c r="RD29" s="1">
        <f>'Calculation - tariffs vec'!RC$4*'PCE - 2023 - Importcontent'!RD29</f>
        <v>0</v>
      </c>
      <c r="RE29" s="1">
        <f>'Calculation - tariffs vec'!RD$4*'PCE - 2023 - Importcontent'!RE29</f>
        <v>0</v>
      </c>
      <c r="RF29" s="1">
        <f>'Calculation - tariffs vec'!RE$4*'PCE - 2023 - Importcontent'!RF29</f>
        <v>0</v>
      </c>
      <c r="RG29" s="1">
        <f>'Calculation - tariffs vec'!RF$4*'PCE - 2023 - Importcontent'!RG29</f>
        <v>0</v>
      </c>
      <c r="RH29" s="1">
        <f>'Calculation - tariffs vec'!RG$4*'PCE - 2023 - Importcontent'!RH29</f>
        <v>0</v>
      </c>
      <c r="RI29" s="1">
        <f>'Calculation - tariffs vec'!RH$4*'PCE - 2023 - Importcontent'!RI29</f>
        <v>0</v>
      </c>
      <c r="RJ29" s="1">
        <f>'Calculation - tariffs vec'!RI$4*'PCE - 2023 - Importcontent'!RJ29</f>
        <v>0</v>
      </c>
      <c r="RK29" s="1">
        <f>'Calculation - tariffs vec'!RJ$4*'PCE - 2023 - Importcontent'!RK29</f>
        <v>0</v>
      </c>
      <c r="RL29" s="1">
        <f>'Calculation - tariffs vec'!RK$4*'PCE - 2023 - Importcontent'!RL29</f>
        <v>0</v>
      </c>
      <c r="RM29" s="1">
        <f>'Calculation - tariffs vec'!RL$4*'PCE - 2023 - Importcontent'!RM29</f>
        <v>0</v>
      </c>
      <c r="RN29" s="1">
        <f>'Calculation - tariffs vec'!RM$4*'PCE - 2023 - Importcontent'!RN29</f>
        <v>0</v>
      </c>
      <c r="RO29" s="1">
        <f>'Calculation - tariffs vec'!RN$4*'PCE - 2023 - Importcontent'!RO29</f>
        <v>0</v>
      </c>
      <c r="RP29" s="1">
        <f>'Calculation - tariffs vec'!RO$4*'PCE - 2023 - Importcontent'!RP29</f>
        <v>0</v>
      </c>
      <c r="RQ29" s="1">
        <f>'Calculation - tariffs vec'!RP$4*'PCE - 2023 - Importcontent'!RQ29</f>
        <v>0</v>
      </c>
      <c r="RR29" s="1">
        <f>'Calculation - tariffs vec'!RQ$4*'PCE - 2023 - Importcontent'!RR29</f>
        <v>0</v>
      </c>
      <c r="RS29" s="1">
        <f>'Calculation - tariffs vec'!RR$4*'PCE - 2023 - Importcontent'!RS29</f>
        <v>0</v>
      </c>
      <c r="RT29" s="1">
        <f>'Calculation - tariffs vec'!RS$4*'PCE - 2023 - Importcontent'!RT29</f>
        <v>0</v>
      </c>
      <c r="RU29" s="1">
        <f>'Calculation - tariffs vec'!RT$4*'PCE - 2023 - Importcontent'!RU29</f>
        <v>0</v>
      </c>
      <c r="RV29" s="1">
        <f>'Calculation - tariffs vec'!RU$4*'PCE - 2023 - Importcontent'!RV29</f>
        <v>0</v>
      </c>
      <c r="RW29" s="1">
        <f>'Calculation - tariffs vec'!RV$4*'PCE - 2023 - Importcontent'!RW29</f>
        <v>0</v>
      </c>
      <c r="RX29" s="1">
        <f>'Calculation - tariffs vec'!RW$4*'PCE - 2023 - Importcontent'!RX29</f>
        <v>0</v>
      </c>
      <c r="RY29" s="1">
        <f>'Calculation - tariffs vec'!RX$4*'PCE - 2023 - Importcontent'!RY29</f>
        <v>0</v>
      </c>
      <c r="RZ29" s="1">
        <f>'Calculation - tariffs vec'!RY$4*'PCE - 2023 - Importcontent'!RZ29</f>
        <v>0</v>
      </c>
      <c r="SA29" s="1">
        <f>'Calculation - tariffs vec'!RZ$4*'PCE - 2023 - Importcontent'!SA29</f>
        <v>0</v>
      </c>
      <c r="SB29" s="1">
        <f>'Calculation - tariffs vec'!SA$4*'PCE - 2023 - Importcontent'!SB29</f>
        <v>0</v>
      </c>
      <c r="SC29" s="1">
        <f>'Calculation - tariffs vec'!SB$4*'PCE - 2023 - Importcontent'!SC29</f>
        <v>0</v>
      </c>
      <c r="SD29" s="1">
        <f>'Calculation - tariffs vec'!SC$4*'PCE - 2023 - Importcontent'!SD29</f>
        <v>0</v>
      </c>
      <c r="SE29" s="1">
        <f>'Calculation - tariffs vec'!SD$4*'PCE - 2023 - Importcontent'!SE29</f>
        <v>0</v>
      </c>
      <c r="SF29" s="1">
        <f>'Calculation - tariffs vec'!SE$4*'PCE - 2023 - Importcontent'!SF29</f>
        <v>0</v>
      </c>
      <c r="SG29" s="1">
        <f>'Calculation - tariffs vec'!SF$4*'PCE - 2023 - Importcontent'!SG29</f>
        <v>0</v>
      </c>
      <c r="SH29" s="1">
        <f>'Calculation - tariffs vec'!SG$4*'PCE - 2023 - Importcontent'!SH29</f>
        <v>0</v>
      </c>
      <c r="SI29" s="1">
        <f>'Calculation - tariffs vec'!SH$4*'PCE - 2023 - Importcontent'!SI29</f>
        <v>0</v>
      </c>
      <c r="SJ29" s="1">
        <f>'Calculation - tariffs vec'!SI$4*'PCE - 2023 - Importcontent'!SJ29</f>
        <v>0</v>
      </c>
      <c r="SK29" s="1">
        <f>'Calculation - tariffs vec'!SJ$4*'PCE - 2023 - Importcontent'!SK29</f>
        <v>0</v>
      </c>
      <c r="SL29" s="1">
        <f>'Calculation - tariffs vec'!SK$4*'PCE - 2023 - Importcontent'!SL29</f>
        <v>0</v>
      </c>
      <c r="SM29" s="1">
        <f>'Calculation - tariffs vec'!SL$4*'PCE - 2023 - Importcontent'!SM29</f>
        <v>0</v>
      </c>
      <c r="SN29" s="1">
        <f>'Calculation - tariffs vec'!SM$4*'PCE - 2023 - Importcontent'!SN29</f>
        <v>0</v>
      </c>
      <c r="SO29" s="1">
        <f>'Calculation - tariffs vec'!SN$4*'PCE - 2023 - Importcontent'!SO29</f>
        <v>0</v>
      </c>
      <c r="SP29" s="1">
        <f>'Calculation - tariffs vec'!SO$4*'PCE - 2023 - Importcontent'!SP29</f>
        <v>0</v>
      </c>
      <c r="SQ29" s="1">
        <f>'Calculation - tariffs vec'!SP$4*'PCE - 2023 - Importcontent'!SQ29</f>
        <v>0</v>
      </c>
      <c r="SR29" s="1">
        <f>'Calculation - tariffs vec'!SQ$4*'PCE - 2023 - Importcontent'!SR29</f>
        <v>0</v>
      </c>
      <c r="SS29" s="1">
        <f>'Calculation - tariffs vec'!SR$4*'PCE - 2023 - Importcontent'!SS29</f>
        <v>0</v>
      </c>
      <c r="ST29" s="1">
        <f>'Calculation - tariffs vec'!SS$4*'PCE - 2023 - Importcontent'!ST29</f>
        <v>1.5547295677620092E-3</v>
      </c>
      <c r="SU29" s="1">
        <f>'Calculation - tariffs vec'!ST$4*'PCE - 2023 - Importcontent'!SU29</f>
        <v>9.7600611551706355E-4</v>
      </c>
      <c r="SV29" s="1">
        <f>'Calculation - tariffs vec'!SU$4*'PCE - 2023 - Importcontent'!SV29</f>
        <v>0.8752601119445218</v>
      </c>
      <c r="SW29" s="1">
        <f>'Calculation - tariffs vec'!SV$4*'PCE - 2023 - Importcontent'!SW29</f>
        <v>4.1194663253649672E-3</v>
      </c>
      <c r="SX29" s="1">
        <f>'Calculation - tariffs vec'!SW$4*'PCE - 2023 - Importcontent'!SX29</f>
        <v>0</v>
      </c>
      <c r="SY29" s="1">
        <f>'Calculation - tariffs vec'!SX$4*'PCE - 2023 - Importcontent'!SY29</f>
        <v>0</v>
      </c>
      <c r="SZ29" s="1">
        <f>'Calculation - tariffs vec'!SY$4*'PCE - 2023 - Importcontent'!SZ29</f>
        <v>0</v>
      </c>
      <c r="TA29" s="1">
        <f>'Calculation - tariffs vec'!SZ$4*'PCE - 2023 - Importcontent'!TA29</f>
        <v>1.2504539150083463E-3</v>
      </c>
      <c r="TB29" s="1">
        <f>'Calculation - tariffs vec'!TA$4*'PCE - 2023 - Importcontent'!TB29</f>
        <v>3.5807185686002772E-3</v>
      </c>
      <c r="TC29" s="1">
        <f>'Calculation - tariffs vec'!TB$4*'PCE - 2023 - Importcontent'!TC29</f>
        <v>4.0143201740421727E-2</v>
      </c>
      <c r="TD29" s="1">
        <f>'Calculation - tariffs vec'!TC$4*'PCE - 2023 - Importcontent'!TD29</f>
        <v>1.0944813825821577E-2</v>
      </c>
      <c r="TE29" s="1">
        <f>'Calculation - tariffs vec'!TD$4*'PCE - 2023 - Importcontent'!TE29</f>
        <v>1.266246356558523E-2</v>
      </c>
      <c r="TF29" s="1">
        <f>'Calculation - tariffs vec'!TE$4*'PCE - 2023 - Importcontent'!TF29</f>
        <v>2.6276056822441926E-2</v>
      </c>
      <c r="TG29" s="1">
        <f>'Calculation - tariffs vec'!TF$4*'PCE - 2023 - Importcontent'!TG29</f>
        <v>3.9752819211390953E-3</v>
      </c>
      <c r="TH29" s="1">
        <f>'Calculation - tariffs vec'!TG$4*'PCE - 2023 - Importcontent'!TH29</f>
        <v>4.3823165149978003E-3</v>
      </c>
      <c r="TI29" s="1">
        <f>'Calculation - tariffs vec'!TH$4*'PCE - 2023 - Importcontent'!TI29</f>
        <v>2.6825939330956728E-4</v>
      </c>
      <c r="TJ29" s="1">
        <f>'Calculation - tariffs vec'!TI$4*'PCE - 2023 - Importcontent'!TJ29</f>
        <v>5.79685093429959E-4</v>
      </c>
      <c r="TK29" s="1">
        <f>'Calculation - tariffs vec'!TJ$4*'PCE - 2023 - Importcontent'!TK29</f>
        <v>1.0707328246626114E-3</v>
      </c>
      <c r="TL29" s="1">
        <f>'Calculation - tariffs vec'!TK$4*'PCE - 2023 - Importcontent'!TL29</f>
        <v>3.0778239346129473E-3</v>
      </c>
      <c r="TM29" s="1">
        <f>'Calculation - tariffs vec'!TL$4*'PCE - 2023 - Importcontent'!TM29</f>
        <v>2.87357906864674E-3</v>
      </c>
      <c r="TN29" s="1">
        <f>'Calculation - tariffs vec'!TM$4*'PCE - 2023 - Importcontent'!TN29</f>
        <v>7.4336535711064377E-5</v>
      </c>
      <c r="TO29" s="1">
        <f>'Calculation - tariffs vec'!TN$4*'PCE - 2023 - Importcontent'!TO29</f>
        <v>2.0451295559756736E-3</v>
      </c>
      <c r="TP29" s="1">
        <f>'Calculation - tariffs vec'!TO$4*'PCE - 2023 - Importcontent'!TP29</f>
        <v>9.9832611908663905E-5</v>
      </c>
      <c r="TQ29" s="1">
        <f>'Calculation - tariffs vec'!TP$4*'PCE - 2023 - Importcontent'!TQ29</f>
        <v>0.28977578962419998</v>
      </c>
      <c r="TR29" s="1">
        <f>'Calculation - tariffs vec'!TQ$4*'PCE - 2023 - Importcontent'!TR29</f>
        <v>5.0315558382684422E-2</v>
      </c>
      <c r="TS29" s="1">
        <f>'Calculation - tariffs vec'!TR$4*'PCE - 2023 - Importcontent'!TS29</f>
        <v>4.1500792041836579E-3</v>
      </c>
      <c r="TT29" s="1">
        <f>'Calculation - tariffs vec'!TS$4*'PCE - 2023 - Importcontent'!TT29</f>
        <v>0</v>
      </c>
      <c r="TU29" s="1">
        <f>'Calculation - tariffs vec'!TT$4*'PCE - 2023 - Importcontent'!TU29</f>
        <v>0</v>
      </c>
      <c r="TV29" s="1">
        <f>'Calculation - tariffs vec'!TU$4*'PCE - 2023 - Importcontent'!TV29</f>
        <v>0</v>
      </c>
      <c r="TW29" s="1">
        <f>'Calculation - tariffs vec'!TV$4*'PCE - 2023 - Importcontent'!TW29</f>
        <v>0</v>
      </c>
      <c r="TX29" s="1">
        <f>'Calculation - tariffs vec'!TW$4*'PCE - 2023 - Importcontent'!TX29</f>
        <v>0</v>
      </c>
      <c r="TY29" s="1">
        <f>'Calculation - tariffs vec'!TX$4*'PCE - 2023 - Importcontent'!TY29</f>
        <v>0</v>
      </c>
      <c r="TZ29" s="1">
        <f>'Calculation - tariffs vec'!TY$4*'PCE - 2023 - Importcontent'!TZ29</f>
        <v>0</v>
      </c>
      <c r="UA29" s="1">
        <f>'Calculation - tariffs vec'!TZ$4*'PCE - 2023 - Importcontent'!UA29</f>
        <v>0</v>
      </c>
      <c r="UB29" s="1">
        <f>'Calculation - tariffs vec'!UA$4*'PCE - 2023 - Importcontent'!UB29</f>
        <v>0</v>
      </c>
      <c r="UC29" s="1">
        <f>'Calculation - tariffs vec'!UB$4*'PCE - 2023 - Importcontent'!UC29</f>
        <v>0</v>
      </c>
      <c r="UD29" s="1">
        <f>'Calculation - tariffs vec'!UC$4*'PCE - 2023 - Importcontent'!UD29</f>
        <v>0</v>
      </c>
      <c r="UE29" s="1">
        <f>'Calculation - tariffs vec'!UD$4*'PCE - 2023 - Importcontent'!UE29</f>
        <v>0</v>
      </c>
      <c r="UF29" s="1">
        <f>'Calculation - tariffs vec'!UE$4*'PCE - 2023 - Importcontent'!UF29</f>
        <v>0</v>
      </c>
      <c r="UG29" s="1">
        <f>'Calculation - tariffs vec'!UF$4*'PCE - 2023 - Importcontent'!UG29</f>
        <v>0</v>
      </c>
      <c r="UH29" s="1">
        <f>'Calculation - tariffs vec'!UG$4*'PCE - 2023 - Importcontent'!UH29</f>
        <v>0</v>
      </c>
      <c r="UI29" s="1">
        <f>'Calculation - tariffs vec'!UH$4*'PCE - 2023 - Importcontent'!UI29</f>
        <v>0</v>
      </c>
      <c r="UJ29" s="1">
        <f>'Calculation - tariffs vec'!UI$4*'PCE - 2023 - Importcontent'!UJ29</f>
        <v>0</v>
      </c>
      <c r="UK29" s="1">
        <f>'Calculation - tariffs vec'!UJ$4*'PCE - 2023 - Importcontent'!UK29</f>
        <v>0</v>
      </c>
      <c r="UL29" s="1">
        <f>'Calculation - tariffs vec'!UK$4*'PCE - 2023 - Importcontent'!UL29</f>
        <v>0</v>
      </c>
      <c r="UM29" s="1">
        <f>'Calculation - tariffs vec'!UL$4*'PCE - 2023 - Importcontent'!UM29</f>
        <v>0</v>
      </c>
      <c r="UN29" s="1">
        <f>'Calculation - tariffs vec'!UM$4*'PCE - 2023 - Importcontent'!UN29</f>
        <v>0</v>
      </c>
      <c r="UO29" s="1">
        <f>'Calculation - tariffs vec'!UN$4*'PCE - 2023 - Importcontent'!UO29</f>
        <v>0</v>
      </c>
      <c r="UP29" s="1">
        <f>'Calculation - tariffs vec'!UO$4*'PCE - 2023 - Importcontent'!UP29</f>
        <v>0</v>
      </c>
      <c r="UQ29" s="1">
        <f>'Calculation - tariffs vec'!UP$4*'PCE - 2023 - Importcontent'!UQ29</f>
        <v>0</v>
      </c>
      <c r="UR29" s="1">
        <f>'Calculation - tariffs vec'!UQ$4*'PCE - 2023 - Importcontent'!UR29</f>
        <v>0</v>
      </c>
      <c r="US29" s="1">
        <f>'Calculation - tariffs vec'!UR$4*'PCE - 2023 - Importcontent'!US29</f>
        <v>0</v>
      </c>
      <c r="UT29" s="1">
        <f>'Calculation - tariffs vec'!US$4*'PCE - 2023 - Importcontent'!UT29</f>
        <v>0</v>
      </c>
      <c r="UU29" s="1">
        <f>'Calculation - tariffs vec'!UT$4*'PCE - 2023 - Importcontent'!UU29</f>
        <v>0</v>
      </c>
      <c r="UV29" s="1">
        <f>'Calculation - tariffs vec'!UU$4*'PCE - 2023 - Importcontent'!UV29</f>
        <v>0</v>
      </c>
      <c r="UW29" s="1">
        <f>'Calculation - tariffs vec'!UV$4*'PCE - 2023 - Importcontent'!UW29</f>
        <v>0</v>
      </c>
      <c r="UX29" s="1">
        <f>'Calculation - tariffs vec'!UW$4*'PCE - 2023 - Importcontent'!UX29</f>
        <v>0</v>
      </c>
      <c r="UY29" s="1">
        <f>'Calculation - tariffs vec'!UX$4*'PCE - 2023 - Importcontent'!UY29</f>
        <v>0</v>
      </c>
      <c r="UZ29" s="1">
        <f>'Calculation - tariffs vec'!UY$4*'PCE - 2023 - Importcontent'!UZ29</f>
        <v>0</v>
      </c>
      <c r="VA29" s="1">
        <f>'Calculation - tariffs vec'!UZ$4*'PCE - 2023 - Importcontent'!VA29</f>
        <v>0</v>
      </c>
      <c r="VB29" s="1">
        <f>'Calculation - tariffs vec'!VA$4*'PCE - 2023 - Importcontent'!VB29</f>
        <v>0</v>
      </c>
      <c r="VC29" s="1">
        <f>'Calculation - tariffs vec'!VB$4*'PCE - 2023 - Importcontent'!VC29</f>
        <v>0</v>
      </c>
      <c r="VD29" s="1">
        <f>'Calculation - tariffs vec'!VC$4*'PCE - 2023 - Importcontent'!VD29</f>
        <v>0</v>
      </c>
      <c r="VE29" s="1">
        <f>'Calculation - tariffs vec'!VD$4*'PCE - 2023 - Importcontent'!VE29</f>
        <v>0</v>
      </c>
      <c r="VF29" s="1">
        <f>'Calculation - tariffs vec'!VE$4*'PCE - 2023 - Importcontent'!VF29</f>
        <v>0</v>
      </c>
      <c r="VG29" s="1">
        <f>'Calculation - tariffs vec'!VF$4*'PCE - 2023 - Importcontent'!VG29</f>
        <v>0</v>
      </c>
      <c r="VH29" s="1">
        <f>'Calculation - tariffs vec'!VG$4*'PCE - 2023 - Importcontent'!VH29</f>
        <v>0</v>
      </c>
      <c r="VI29" s="1">
        <f>'Calculation - tariffs vec'!VH$4*'PCE - 2023 - Importcontent'!VI29</f>
        <v>0</v>
      </c>
      <c r="VJ29" s="1">
        <f>'Calculation - tariffs vec'!VI$4*'PCE - 2023 - Importcontent'!VJ29</f>
        <v>0</v>
      </c>
      <c r="VK29" s="1">
        <f>'Calculation - tariffs vec'!VJ$4*'PCE - 2023 - Importcontent'!VK29</f>
        <v>0</v>
      </c>
      <c r="VL29" s="1">
        <f>'Calculation - tariffs vec'!VK$4*'PCE - 2023 - Importcontent'!VL29</f>
        <v>0</v>
      </c>
      <c r="VM29" s="1">
        <f>'Calculation - tariffs vec'!VL$4*'PCE - 2023 - Importcontent'!VM29</f>
        <v>0</v>
      </c>
      <c r="VN29" s="1">
        <f>'Calculation - tariffs vec'!VM$4*'PCE - 2023 - Importcontent'!VN29</f>
        <v>0</v>
      </c>
      <c r="VO29" s="1">
        <f>'Calculation - tariffs vec'!VN$4*'PCE - 2023 - Importcontent'!VO29</f>
        <v>1.6553435252732567E-5</v>
      </c>
      <c r="VP29" s="1">
        <f>'Calculation - tariffs vec'!VO$4*'PCE - 2023 - Importcontent'!VP29</f>
        <v>3.8985447653140321E-6</v>
      </c>
      <c r="VQ29" s="1">
        <f>'Calculation - tariffs vec'!VP$4*'PCE - 2023 - Importcontent'!VQ29</f>
        <v>1.8887059202206929E-2</v>
      </c>
      <c r="VR29" s="1">
        <f>'Calculation - tariffs vec'!VQ$4*'PCE - 2023 - Importcontent'!VR29</f>
        <v>1.919357163846343E-5</v>
      </c>
      <c r="VS29" s="1">
        <f>'Calculation - tariffs vec'!VR$4*'PCE - 2023 - Importcontent'!VS29</f>
        <v>0</v>
      </c>
      <c r="VT29" s="1">
        <f>'Calculation - tariffs vec'!VS$4*'PCE - 2023 - Importcontent'!VT29</f>
        <v>0</v>
      </c>
      <c r="VU29" s="1">
        <f>'Calculation - tariffs vec'!VT$4*'PCE - 2023 - Importcontent'!VU29</f>
        <v>0</v>
      </c>
      <c r="VV29" s="1">
        <f>'Calculation - tariffs vec'!VU$4*'PCE - 2023 - Importcontent'!VV29</f>
        <v>6.6221829785587849E-6</v>
      </c>
      <c r="VW29" s="1">
        <f>'Calculation - tariffs vec'!VV$4*'PCE - 2023 - Importcontent'!VW29</f>
        <v>1.7079510880545622E-4</v>
      </c>
      <c r="VX29" s="1">
        <f>'Calculation - tariffs vec'!VW$4*'PCE - 2023 - Importcontent'!VX29</f>
        <v>1.5897659296637331E-3</v>
      </c>
      <c r="VY29" s="1">
        <f>'Calculation - tariffs vec'!VX$4*'PCE - 2023 - Importcontent'!VY29</f>
        <v>1.4262538731117408E-3</v>
      </c>
      <c r="VZ29" s="1">
        <f>'Calculation - tariffs vec'!VY$4*'PCE - 2023 - Importcontent'!VZ29</f>
        <v>4.7580006157407449E-3</v>
      </c>
      <c r="WA29" s="1">
        <f>'Calculation - tariffs vec'!VZ$4*'PCE - 2023 - Importcontent'!WA29</f>
        <v>1.01499469306752E-3</v>
      </c>
      <c r="WB29" s="1">
        <f>'Calculation - tariffs vec'!WA$4*'PCE - 2023 - Importcontent'!WB29</f>
        <v>4.4175260737958099E-4</v>
      </c>
      <c r="WC29" s="1">
        <f>'Calculation - tariffs vec'!WB$4*'PCE - 2023 - Importcontent'!WC29</f>
        <v>5.1151169157039023E-4</v>
      </c>
      <c r="WD29" s="1">
        <f>'Calculation - tariffs vec'!WC$4*'PCE - 2023 - Importcontent'!WD29</f>
        <v>1.678887751670435E-4</v>
      </c>
      <c r="WE29" s="1">
        <f>'Calculation - tariffs vec'!WD$4*'PCE - 2023 - Importcontent'!WE29</f>
        <v>4.9429768269439349E-5</v>
      </c>
      <c r="WF29" s="1">
        <f>'Calculation - tariffs vec'!WE$4*'PCE - 2023 - Importcontent'!WF29</f>
        <v>7.4137589962176007E-5</v>
      </c>
      <c r="WG29" s="1">
        <f>'Calculation - tariffs vec'!WF$4*'PCE - 2023 - Importcontent'!WG29</f>
        <v>2.164153852276238E-4</v>
      </c>
      <c r="WH29" s="1">
        <f>'Calculation - tariffs vec'!WG$4*'PCE - 2023 - Importcontent'!WH29</f>
        <v>1.53530385769414E-4</v>
      </c>
      <c r="WI29" s="1">
        <f>'Calculation - tariffs vec'!WH$4*'PCE - 2023 - Importcontent'!WI29</f>
        <v>6.6691828347816477E-7</v>
      </c>
      <c r="WJ29" s="1">
        <f>'Calculation - tariffs vec'!WI$4*'PCE - 2023 - Importcontent'!WJ29</f>
        <v>2.1327750978375096E-4</v>
      </c>
      <c r="WK29" s="1">
        <f>'Calculation - tariffs vec'!WJ$4*'PCE - 2023 - Importcontent'!WK29</f>
        <v>1.1995427410930875E-4</v>
      </c>
      <c r="WL29" s="1">
        <f>'Calculation - tariffs vec'!WK$4*'PCE - 2023 - Importcontent'!WL29</f>
        <v>2.327918568543496E-2</v>
      </c>
      <c r="WM29" s="1">
        <f>'Calculation - tariffs vec'!WL$4*'PCE - 2023 - Importcontent'!WM29</f>
        <v>8.533313579700481E-3</v>
      </c>
      <c r="WN29" s="1">
        <f>'Calculation - tariffs vec'!WM$4*'PCE - 2023 - Importcontent'!WN29</f>
        <v>2.5841702454106177E-4</v>
      </c>
      <c r="WO29" s="1">
        <f>'Calculation - tariffs vec'!WN$4*'PCE - 2023 - Importcontent'!WO29</f>
        <v>0</v>
      </c>
      <c r="WP29" s="1">
        <f>'Calculation - tariffs vec'!WO$4*'PCE - 2023 - Importcontent'!WP29</f>
        <v>0</v>
      </c>
      <c r="WQ29" s="1">
        <f>'Calculation - tariffs vec'!WP$4*'PCE - 2023 - Importcontent'!WQ29</f>
        <v>0</v>
      </c>
      <c r="WR29" s="1">
        <f>'Calculation - tariffs vec'!WQ$4*'PCE - 2023 - Importcontent'!WR29</f>
        <v>0</v>
      </c>
      <c r="WS29" s="1">
        <f>'Calculation - tariffs vec'!WR$4*'PCE - 2023 - Importcontent'!WS29</f>
        <v>0</v>
      </c>
      <c r="WT29" s="1">
        <f>'Calculation - tariffs vec'!WS$4*'PCE - 2023 - Importcontent'!WT29</f>
        <v>0</v>
      </c>
      <c r="WU29" s="1">
        <f>'Calculation - tariffs vec'!WT$4*'PCE - 2023 - Importcontent'!WU29</f>
        <v>0</v>
      </c>
      <c r="WV29" s="1">
        <f>'Calculation - tariffs vec'!WU$4*'PCE - 2023 - Importcontent'!WV29</f>
        <v>0</v>
      </c>
      <c r="WW29" s="1">
        <f>'Calculation - tariffs vec'!WV$4*'PCE - 2023 - Importcontent'!WW29</f>
        <v>0</v>
      </c>
      <c r="WX29" s="1">
        <f>'Calculation - tariffs vec'!WW$4*'PCE - 2023 - Importcontent'!WX29</f>
        <v>0</v>
      </c>
      <c r="WY29" s="1">
        <f>'Calculation - tariffs vec'!WX$4*'PCE - 2023 - Importcontent'!WY29</f>
        <v>0</v>
      </c>
      <c r="WZ29" s="1">
        <f>'Calculation - tariffs vec'!WY$4*'PCE - 2023 - Importcontent'!WZ29</f>
        <v>0</v>
      </c>
      <c r="XA29" s="1">
        <f>'Calculation - tariffs vec'!WZ$4*'PCE - 2023 - Importcontent'!XA29</f>
        <v>0</v>
      </c>
      <c r="XB29" s="1">
        <f>'Calculation - tariffs vec'!XA$4*'PCE - 2023 - Importcontent'!XB29</f>
        <v>0</v>
      </c>
      <c r="XC29" s="1">
        <f>'Calculation - tariffs vec'!XB$4*'PCE - 2023 - Importcontent'!XC29</f>
        <v>0</v>
      </c>
      <c r="XD29" s="1">
        <f>'Calculation - tariffs vec'!XC$4*'PCE - 2023 - Importcontent'!XD29</f>
        <v>0</v>
      </c>
      <c r="XE29" s="1">
        <f>'Calculation - tariffs vec'!XD$4*'PCE - 2023 - Importcontent'!XE29</f>
        <v>0</v>
      </c>
      <c r="XF29" s="1">
        <f>'Calculation - tariffs vec'!XE$4*'PCE - 2023 - Importcontent'!XF29</f>
        <v>0</v>
      </c>
      <c r="XG29" s="1">
        <f>'Calculation - tariffs vec'!XF$4*'PCE - 2023 - Importcontent'!XG29</f>
        <v>0</v>
      </c>
      <c r="XH29" s="1">
        <f>'Calculation - tariffs vec'!XG$4*'PCE - 2023 - Importcontent'!XH29</f>
        <v>0</v>
      </c>
      <c r="XI29" s="1">
        <f>'Calculation - tariffs vec'!XH$4*'PCE - 2023 - Importcontent'!XI29</f>
        <v>0</v>
      </c>
      <c r="XJ29" s="1">
        <f>'Calculation - tariffs vec'!XI$4*'PCE - 2023 - Importcontent'!XJ29</f>
        <v>0</v>
      </c>
      <c r="XK29" s="1">
        <f>'Calculation - tariffs vec'!XJ$4*'PCE - 2023 - Importcontent'!XK29</f>
        <v>0</v>
      </c>
      <c r="XL29" s="1">
        <f>'Calculation - tariffs vec'!XK$4*'PCE - 2023 - Importcontent'!XL29</f>
        <v>0</v>
      </c>
      <c r="XM29" s="1">
        <f>'Calculation - tariffs vec'!XL$4*'PCE - 2023 - Importcontent'!XM29</f>
        <v>0</v>
      </c>
      <c r="XN29" s="1">
        <f>'Calculation - tariffs vec'!XM$4*'PCE - 2023 - Importcontent'!XN29</f>
        <v>0</v>
      </c>
      <c r="XO29" s="1">
        <f>'Calculation - tariffs vec'!XN$4*'PCE - 2023 - Importcontent'!XO29</f>
        <v>0</v>
      </c>
      <c r="XP29" s="1">
        <f>'Calculation - tariffs vec'!XO$4*'PCE - 2023 - Importcontent'!XP29</f>
        <v>0</v>
      </c>
      <c r="XQ29" s="1">
        <f>'Calculation - tariffs vec'!XP$4*'PCE - 2023 - Importcontent'!XQ29</f>
        <v>0</v>
      </c>
      <c r="XR29" s="1">
        <f>'Calculation - tariffs vec'!XQ$4*'PCE - 2023 - Importcontent'!XR29</f>
        <v>0</v>
      </c>
      <c r="XS29" s="1">
        <f>'Calculation - tariffs vec'!XR$4*'PCE - 2023 - Importcontent'!XS29</f>
        <v>0</v>
      </c>
      <c r="XT29" s="1">
        <f>'Calculation - tariffs vec'!XS$4*'PCE - 2023 - Importcontent'!XT29</f>
        <v>0</v>
      </c>
      <c r="XU29" s="1">
        <f>'Calculation - tariffs vec'!XT$4*'PCE - 2023 - Importcontent'!XU29</f>
        <v>0</v>
      </c>
      <c r="XV29" s="1">
        <f>'Calculation - tariffs vec'!XU$4*'PCE - 2023 - Importcontent'!XV29</f>
        <v>0</v>
      </c>
      <c r="XW29" s="1">
        <f>'Calculation - tariffs vec'!XV$4*'PCE - 2023 - Importcontent'!XW29</f>
        <v>0</v>
      </c>
      <c r="XX29" s="1">
        <f>'Calculation - tariffs vec'!XW$4*'PCE - 2023 - Importcontent'!XX29</f>
        <v>0</v>
      </c>
      <c r="XY29" s="1">
        <f>'Calculation - tariffs vec'!XX$4*'PCE - 2023 - Importcontent'!XY29</f>
        <v>0</v>
      </c>
      <c r="XZ29" s="1">
        <f>'Calculation - tariffs vec'!XY$4*'PCE - 2023 - Importcontent'!XZ29</f>
        <v>0</v>
      </c>
      <c r="YA29" s="1">
        <f>'Calculation - tariffs vec'!XZ$4*'PCE - 2023 - Importcontent'!YA29</f>
        <v>0</v>
      </c>
      <c r="YB29" s="1">
        <f>'Calculation - tariffs vec'!YA$4*'PCE - 2023 - Importcontent'!YB29</f>
        <v>0</v>
      </c>
      <c r="YC29" s="1">
        <f>'Calculation - tariffs vec'!YB$4*'PCE - 2023 - Importcontent'!YC29</f>
        <v>0</v>
      </c>
      <c r="YD29" s="1">
        <f>'Calculation - tariffs vec'!YC$4*'PCE - 2023 - Importcontent'!YD29</f>
        <v>0</v>
      </c>
      <c r="YE29" s="1">
        <f>'Calculation - tariffs vec'!YD$4*'PCE - 2023 - Importcontent'!YE29</f>
        <v>0</v>
      </c>
      <c r="YF29" s="1">
        <f>'Calculation - tariffs vec'!YE$4*'PCE - 2023 - Importcontent'!YF29</f>
        <v>0</v>
      </c>
      <c r="YG29" s="1">
        <f>'Calculation - tariffs vec'!YF$4*'PCE - 2023 - Importcontent'!YG29</f>
        <v>0</v>
      </c>
      <c r="YH29" s="1">
        <f>'Calculation - tariffs vec'!YG$4*'PCE - 2023 - Importcontent'!YH29</f>
        <v>0</v>
      </c>
      <c r="YI29" s="1">
        <f>'Calculation - tariffs vec'!YH$4*'PCE - 2023 - Importcontent'!YI29</f>
        <v>0</v>
      </c>
    </row>
    <row r="30" spans="1:659" ht="15" customHeight="1" x14ac:dyDescent="0.25">
      <c r="A30" s="1">
        <f>'PCE - 2023 - Importcontent'!A30</f>
        <v>38</v>
      </c>
      <c r="B30" s="1" t="str">
        <f>'PCE - 2023 - Importcontent'!B30</f>
        <v xml:space="preserve">Fuel oil and other fuels </v>
      </c>
      <c r="C30" s="1">
        <f>'Calculation - tariffs vec'!B$4*'PCE - 2023 - Importcontent'!C30</f>
        <v>4.7508783995622926E-4</v>
      </c>
      <c r="D30" s="1">
        <f>'Calculation - tariffs vec'!C$4*'PCE - 2023 - Importcontent'!D30</f>
        <v>5.649931697651985E-4</v>
      </c>
      <c r="E30" s="1">
        <f>'Calculation - tariffs vec'!D$4*'PCE - 2023 - Importcontent'!E30</f>
        <v>1.5024604159971058</v>
      </c>
      <c r="F30" s="1">
        <f>'Calculation - tariffs vec'!E$4*'PCE - 2023 - Importcontent'!F30</f>
        <v>6.2191935741315067E-3</v>
      </c>
      <c r="G30" s="1">
        <f>'Calculation - tariffs vec'!F$4*'PCE - 2023 - Importcontent'!G30</f>
        <v>0</v>
      </c>
      <c r="H30" s="1">
        <f>'Calculation - tariffs vec'!G$4*'PCE - 2023 - Importcontent'!H30</f>
        <v>0</v>
      </c>
      <c r="I30" s="1">
        <f>'Calculation - tariffs vec'!H$4*'PCE - 2023 - Importcontent'!I30</f>
        <v>0</v>
      </c>
      <c r="J30" s="1">
        <f>'Calculation - tariffs vec'!I$4*'PCE - 2023 - Importcontent'!J30</f>
        <v>0.17014312073129848</v>
      </c>
      <c r="K30" s="1">
        <f>'Calculation - tariffs vec'!J$4*'PCE - 2023 - Importcontent'!K30</f>
        <v>1.4614455905186312E-3</v>
      </c>
      <c r="L30" s="1">
        <f>'Calculation - tariffs vec'!K$4*'PCE - 2023 - Importcontent'!L30</f>
        <v>2.5947988900140852E-2</v>
      </c>
      <c r="M30" s="1">
        <f>'Calculation - tariffs vec'!L$4*'PCE - 2023 - Importcontent'!M30</f>
        <v>5.9250618085232498E-3</v>
      </c>
      <c r="N30" s="1">
        <f>'Calculation - tariffs vec'!M$4*'PCE - 2023 - Importcontent'!N30</f>
        <v>8.915761758861683E-3</v>
      </c>
      <c r="O30" s="1">
        <f>'Calculation - tariffs vec'!N$4*'PCE - 2023 - Importcontent'!O30</f>
        <v>1.535031065321611E-3</v>
      </c>
      <c r="P30" s="1">
        <f>'Calculation - tariffs vec'!O$4*'PCE - 2023 - Importcontent'!P30</f>
        <v>1.3691069144478409E-3</v>
      </c>
      <c r="Q30" s="1">
        <f>'Calculation - tariffs vec'!P$4*'PCE - 2023 - Importcontent'!Q30</f>
        <v>8.2117983845730394E-3</v>
      </c>
      <c r="R30" s="1">
        <f>'Calculation - tariffs vec'!Q$4*'PCE - 2023 - Importcontent'!R30</f>
        <v>4.0488849717958825E-4</v>
      </c>
      <c r="S30" s="1">
        <f>'Calculation - tariffs vec'!R$4*'PCE - 2023 - Importcontent'!S30</f>
        <v>6.0178697894909571E-4</v>
      </c>
      <c r="T30" s="1">
        <f>'Calculation - tariffs vec'!S$4*'PCE - 2023 - Importcontent'!T30</f>
        <v>1.1674444401129516E-4</v>
      </c>
      <c r="U30" s="1">
        <f>'Calculation - tariffs vec'!T$4*'PCE - 2023 - Importcontent'!U30</f>
        <v>2.432042549340094E-3</v>
      </c>
      <c r="V30" s="1">
        <f>'Calculation - tariffs vec'!U$4*'PCE - 2023 - Importcontent'!V30</f>
        <v>6.8425701072852925E-4</v>
      </c>
      <c r="W30" s="1">
        <f>'Calculation - tariffs vec'!V$4*'PCE - 2023 - Importcontent'!W30</f>
        <v>2.3274067313249666E-6</v>
      </c>
      <c r="X30" s="1">
        <f>'Calculation - tariffs vec'!W$4*'PCE - 2023 - Importcontent'!X30</f>
        <v>5.4986483359894273E-3</v>
      </c>
      <c r="Y30" s="1">
        <f>'Calculation - tariffs vec'!X$4*'PCE - 2023 - Importcontent'!Y30</f>
        <v>2.4595259092026863E-4</v>
      </c>
      <c r="Z30" s="1">
        <f>'Calculation - tariffs vec'!Y$4*'PCE - 2023 - Importcontent'!Z30</f>
        <v>0.14501226620751315</v>
      </c>
      <c r="AA30" s="1">
        <f>'Calculation - tariffs vec'!Z$4*'PCE - 2023 - Importcontent'!AA30</f>
        <v>3.0465853380143352E-2</v>
      </c>
      <c r="AB30" s="1">
        <f>'Calculation - tariffs vec'!AA$4*'PCE - 2023 - Importcontent'!AB30</f>
        <v>3.246071131788715E-3</v>
      </c>
      <c r="AC30" s="1">
        <f>'Calculation - tariffs vec'!AB$4*'PCE - 2023 - Importcontent'!AC30</f>
        <v>0</v>
      </c>
      <c r="AD30" s="1">
        <f>'Calculation - tariffs vec'!AC$4*'PCE - 2023 - Importcontent'!AD30</f>
        <v>0</v>
      </c>
      <c r="AE30" s="1">
        <f>'Calculation - tariffs vec'!AD$4*'PCE - 2023 - Importcontent'!AE30</f>
        <v>0</v>
      </c>
      <c r="AF30" s="1">
        <f>'Calculation - tariffs vec'!AE$4*'PCE - 2023 - Importcontent'!AF30</f>
        <v>0</v>
      </c>
      <c r="AG30" s="1">
        <f>'Calculation - tariffs vec'!AF$4*'PCE - 2023 - Importcontent'!AG30</f>
        <v>0</v>
      </c>
      <c r="AH30" s="1">
        <f>'Calculation - tariffs vec'!AG$4*'PCE - 2023 - Importcontent'!AH30</f>
        <v>0</v>
      </c>
      <c r="AI30" s="1">
        <f>'Calculation - tariffs vec'!AH$4*'PCE - 2023 - Importcontent'!AI30</f>
        <v>0</v>
      </c>
      <c r="AJ30" s="1">
        <f>'Calculation - tariffs vec'!AI$4*'PCE - 2023 - Importcontent'!AJ30</f>
        <v>0</v>
      </c>
      <c r="AK30" s="1">
        <f>'Calculation - tariffs vec'!AJ$4*'PCE - 2023 - Importcontent'!AK30</f>
        <v>0</v>
      </c>
      <c r="AL30" s="1">
        <f>'Calculation - tariffs vec'!AK$4*'PCE - 2023 - Importcontent'!AL30</f>
        <v>0</v>
      </c>
      <c r="AM30" s="1">
        <f>'Calculation - tariffs vec'!AL$4*'PCE - 2023 - Importcontent'!AM30</f>
        <v>0</v>
      </c>
      <c r="AN30" s="1">
        <f>'Calculation - tariffs vec'!AM$4*'PCE - 2023 - Importcontent'!AN30</f>
        <v>0</v>
      </c>
      <c r="AO30" s="1">
        <f>'Calculation - tariffs vec'!AN$4*'PCE - 2023 - Importcontent'!AO30</f>
        <v>0</v>
      </c>
      <c r="AP30" s="1">
        <f>'Calculation - tariffs vec'!AO$4*'PCE - 2023 - Importcontent'!AP30</f>
        <v>0</v>
      </c>
      <c r="AQ30" s="1">
        <f>'Calculation - tariffs vec'!AP$4*'PCE - 2023 - Importcontent'!AQ30</f>
        <v>0</v>
      </c>
      <c r="AR30" s="1">
        <f>'Calculation - tariffs vec'!AQ$4*'PCE - 2023 - Importcontent'!AR30</f>
        <v>0</v>
      </c>
      <c r="AS30" s="1">
        <f>'Calculation - tariffs vec'!AR$4*'PCE - 2023 - Importcontent'!AS30</f>
        <v>0</v>
      </c>
      <c r="AT30" s="1">
        <f>'Calculation - tariffs vec'!AS$4*'PCE - 2023 - Importcontent'!AT30</f>
        <v>0</v>
      </c>
      <c r="AU30" s="1">
        <f>'Calculation - tariffs vec'!AT$4*'PCE - 2023 - Importcontent'!AU30</f>
        <v>0</v>
      </c>
      <c r="AV30" s="1">
        <f>'Calculation - tariffs vec'!AU$4*'PCE - 2023 - Importcontent'!AV30</f>
        <v>0</v>
      </c>
      <c r="AW30" s="1">
        <f>'Calculation - tariffs vec'!AV$4*'PCE - 2023 - Importcontent'!AW30</f>
        <v>0</v>
      </c>
      <c r="AX30" s="1">
        <f>'Calculation - tariffs vec'!AW$4*'PCE - 2023 - Importcontent'!AX30</f>
        <v>0</v>
      </c>
      <c r="AY30" s="1">
        <f>'Calculation - tariffs vec'!AX$4*'PCE - 2023 - Importcontent'!AY30</f>
        <v>0</v>
      </c>
      <c r="AZ30" s="1">
        <f>'Calculation - tariffs vec'!AY$4*'PCE - 2023 - Importcontent'!AZ30</f>
        <v>0</v>
      </c>
      <c r="BA30" s="1">
        <f>'Calculation - tariffs vec'!AZ$4*'PCE - 2023 - Importcontent'!BA30</f>
        <v>0</v>
      </c>
      <c r="BB30" s="1">
        <f>'Calculation - tariffs vec'!BA$4*'PCE - 2023 - Importcontent'!BB30</f>
        <v>0</v>
      </c>
      <c r="BC30" s="1">
        <f>'Calculation - tariffs vec'!BB$4*'PCE - 2023 - Importcontent'!BC30</f>
        <v>0</v>
      </c>
      <c r="BD30" s="1">
        <f>'Calculation - tariffs vec'!BC$4*'PCE - 2023 - Importcontent'!BD30</f>
        <v>0</v>
      </c>
      <c r="BE30" s="1">
        <f>'Calculation - tariffs vec'!BD$4*'PCE - 2023 - Importcontent'!BE30</f>
        <v>0</v>
      </c>
      <c r="BF30" s="1">
        <f>'Calculation - tariffs vec'!BE$4*'PCE - 2023 - Importcontent'!BF30</f>
        <v>0</v>
      </c>
      <c r="BG30" s="1">
        <f>'Calculation - tariffs vec'!BF$4*'PCE - 2023 - Importcontent'!BG30</f>
        <v>0</v>
      </c>
      <c r="BH30" s="1">
        <f>'Calculation - tariffs vec'!BG$4*'PCE - 2023 - Importcontent'!BH30</f>
        <v>0</v>
      </c>
      <c r="BI30" s="1">
        <f>'Calculation - tariffs vec'!BH$4*'PCE - 2023 - Importcontent'!BI30</f>
        <v>0</v>
      </c>
      <c r="BJ30" s="1">
        <f>'Calculation - tariffs vec'!BI$4*'PCE - 2023 - Importcontent'!BJ30</f>
        <v>0</v>
      </c>
      <c r="BK30" s="1">
        <f>'Calculation - tariffs vec'!BJ$4*'PCE - 2023 - Importcontent'!BK30</f>
        <v>0</v>
      </c>
      <c r="BL30" s="1">
        <f>'Calculation - tariffs vec'!BK$4*'PCE - 2023 - Importcontent'!BL30</f>
        <v>0</v>
      </c>
      <c r="BM30" s="1">
        <f>'Calculation - tariffs vec'!BL$4*'PCE - 2023 - Importcontent'!BM30</f>
        <v>0</v>
      </c>
      <c r="BN30" s="1">
        <f>'Calculation - tariffs vec'!BM$4*'PCE - 2023 - Importcontent'!BN30</f>
        <v>0</v>
      </c>
      <c r="BO30" s="1">
        <f>'Calculation - tariffs vec'!BN$4*'PCE - 2023 - Importcontent'!BO30</f>
        <v>0</v>
      </c>
      <c r="BP30" s="1">
        <f>'Calculation - tariffs vec'!BO$4*'PCE - 2023 - Importcontent'!BP30</f>
        <v>0</v>
      </c>
      <c r="BQ30" s="1">
        <f>'Calculation - tariffs vec'!BP$4*'PCE - 2023 - Importcontent'!BQ30</f>
        <v>0</v>
      </c>
      <c r="BR30" s="1">
        <f>'Calculation - tariffs vec'!BQ$4*'PCE - 2023 - Importcontent'!BR30</f>
        <v>0</v>
      </c>
      <c r="BS30" s="1">
        <f>'Calculation - tariffs vec'!BR$4*'PCE - 2023 - Importcontent'!BS30</f>
        <v>0</v>
      </c>
      <c r="BT30" s="1">
        <f>'Calculation - tariffs vec'!BS$4*'PCE - 2023 - Importcontent'!BT30</f>
        <v>0</v>
      </c>
      <c r="BU30" s="1">
        <f>'Calculation - tariffs vec'!BT$4*'PCE - 2023 - Importcontent'!BU30</f>
        <v>0</v>
      </c>
      <c r="BV30" s="1">
        <f>'Calculation - tariffs vec'!BU$4*'PCE - 2023 - Importcontent'!BV30</f>
        <v>0</v>
      </c>
      <c r="BW30" s="1">
        <f>'Calculation - tariffs vec'!BV$4*'PCE - 2023 - Importcontent'!BW30</f>
        <v>0</v>
      </c>
      <c r="BX30" s="1">
        <f>'Calculation - tariffs vec'!BW$4*'PCE - 2023 - Importcontent'!BX30</f>
        <v>2.4614008483091384E-5</v>
      </c>
      <c r="BY30" s="1">
        <f>'Calculation - tariffs vec'!BX$4*'PCE - 2023 - Importcontent'!BY30</f>
        <v>3.2043577744051002E-4</v>
      </c>
      <c r="BZ30" s="1">
        <f>'Calculation - tariffs vec'!BY$4*'PCE - 2023 - Importcontent'!BZ30</f>
        <v>1.2593828611105131E-5</v>
      </c>
      <c r="CA30" s="1">
        <f>'Calculation - tariffs vec'!BZ$4*'PCE - 2023 - Importcontent'!CA30</f>
        <v>5.3137336179871601E-4</v>
      </c>
      <c r="CB30" s="1">
        <f>'Calculation - tariffs vec'!CA$4*'PCE - 2023 - Importcontent'!CB30</f>
        <v>0</v>
      </c>
      <c r="CC30" s="1">
        <f>'Calculation - tariffs vec'!CB$4*'PCE - 2023 - Importcontent'!CC30</f>
        <v>0</v>
      </c>
      <c r="CD30" s="1">
        <f>'Calculation - tariffs vec'!CC$4*'PCE - 2023 - Importcontent'!CD30</f>
        <v>0</v>
      </c>
      <c r="CE30" s="1">
        <f>'Calculation - tariffs vec'!CD$4*'PCE - 2023 - Importcontent'!CE30</f>
        <v>3.288114998191715E-2</v>
      </c>
      <c r="CF30" s="1">
        <f>'Calculation - tariffs vec'!CE$4*'PCE - 2023 - Importcontent'!CF30</f>
        <v>4.4541238745579997E-3</v>
      </c>
      <c r="CG30" s="1">
        <f>'Calculation - tariffs vec'!CF$4*'PCE - 2023 - Importcontent'!CG30</f>
        <v>2.1932129543980189E-3</v>
      </c>
      <c r="CH30" s="1">
        <f>'Calculation - tariffs vec'!CG$4*'PCE - 2023 - Importcontent'!CH30</f>
        <v>1.7609132183855861E-2</v>
      </c>
      <c r="CI30" s="1">
        <f>'Calculation - tariffs vec'!CH$4*'PCE - 2023 - Importcontent'!CI30</f>
        <v>1.4053366724164055E-2</v>
      </c>
      <c r="CJ30" s="1">
        <f>'Calculation - tariffs vec'!CI$4*'PCE - 2023 - Importcontent'!CJ30</f>
        <v>2.6160968808242448E-2</v>
      </c>
      <c r="CK30" s="1">
        <f>'Calculation - tariffs vec'!CJ$4*'PCE - 2023 - Importcontent'!CK30</f>
        <v>7.3586454483845001E-3</v>
      </c>
      <c r="CL30" s="1">
        <f>'Calculation - tariffs vec'!CK$4*'PCE - 2023 - Importcontent'!CL30</f>
        <v>5.3404284373968448E-3</v>
      </c>
      <c r="CM30" s="1">
        <f>'Calculation - tariffs vec'!CL$4*'PCE - 2023 - Importcontent'!CM30</f>
        <v>1.0388372052850411E-4</v>
      </c>
      <c r="CN30" s="1">
        <f>'Calculation - tariffs vec'!CM$4*'PCE - 2023 - Importcontent'!CN30</f>
        <v>1.9799432989576074E-3</v>
      </c>
      <c r="CO30" s="1">
        <f>'Calculation - tariffs vec'!CN$4*'PCE - 2023 - Importcontent'!CO30</f>
        <v>1.6267288868529871E-3</v>
      </c>
      <c r="CP30" s="1">
        <f>'Calculation - tariffs vec'!CO$4*'PCE - 2023 - Importcontent'!CP30</f>
        <v>3.1914628431705175E-4</v>
      </c>
      <c r="CQ30" s="1">
        <f>'Calculation - tariffs vec'!CP$4*'PCE - 2023 - Importcontent'!CQ30</f>
        <v>7.80995365418351E-3</v>
      </c>
      <c r="CR30" s="1">
        <f>'Calculation - tariffs vec'!CQ$4*'PCE - 2023 - Importcontent'!CR30</f>
        <v>8.4660509315509302E-5</v>
      </c>
      <c r="CS30" s="1">
        <f>'Calculation - tariffs vec'!CR$4*'PCE - 2023 - Importcontent'!CS30</f>
        <v>1.9536364360540647E-3</v>
      </c>
      <c r="CT30" s="1">
        <f>'Calculation - tariffs vec'!CS$4*'PCE - 2023 - Importcontent'!CT30</f>
        <v>6.5759198157971249E-4</v>
      </c>
      <c r="CU30" s="1">
        <f>'Calculation - tariffs vec'!CT$4*'PCE - 2023 - Importcontent'!CU30</f>
        <v>1.8023377113702947E-3</v>
      </c>
      <c r="CV30" s="1">
        <f>'Calculation - tariffs vec'!CU$4*'PCE - 2023 - Importcontent'!CV30</f>
        <v>2.1388649491483839E-2</v>
      </c>
      <c r="CW30" s="1">
        <f>'Calculation - tariffs vec'!CV$4*'PCE - 2023 - Importcontent'!CW30</f>
        <v>6.2520762449334273E-3</v>
      </c>
      <c r="CX30" s="1">
        <f>'Calculation - tariffs vec'!CW$4*'PCE - 2023 - Importcontent'!CX30</f>
        <v>0</v>
      </c>
      <c r="CY30" s="1">
        <f>'Calculation - tariffs vec'!CX$4*'PCE - 2023 - Importcontent'!CY30</f>
        <v>0</v>
      </c>
      <c r="CZ30" s="1">
        <f>'Calculation - tariffs vec'!CY$4*'PCE - 2023 - Importcontent'!CZ30</f>
        <v>0</v>
      </c>
      <c r="DA30" s="1">
        <f>'Calculation - tariffs vec'!CZ$4*'PCE - 2023 - Importcontent'!DA30</f>
        <v>0</v>
      </c>
      <c r="DB30" s="1">
        <f>'Calculation - tariffs vec'!DA$4*'PCE - 2023 - Importcontent'!DB30</f>
        <v>0</v>
      </c>
      <c r="DC30" s="1">
        <f>'Calculation - tariffs vec'!DB$4*'PCE - 2023 - Importcontent'!DC30</f>
        <v>0</v>
      </c>
      <c r="DD30" s="1">
        <f>'Calculation - tariffs vec'!DC$4*'PCE - 2023 - Importcontent'!DD30</f>
        <v>0</v>
      </c>
      <c r="DE30" s="1">
        <f>'Calculation - tariffs vec'!DD$4*'PCE - 2023 - Importcontent'!DE30</f>
        <v>0</v>
      </c>
      <c r="DF30" s="1">
        <f>'Calculation - tariffs vec'!DE$4*'PCE - 2023 - Importcontent'!DF30</f>
        <v>0</v>
      </c>
      <c r="DG30" s="1">
        <f>'Calculation - tariffs vec'!DF$4*'PCE - 2023 - Importcontent'!DG30</f>
        <v>0</v>
      </c>
      <c r="DH30" s="1">
        <f>'Calculation - tariffs vec'!DG$4*'PCE - 2023 - Importcontent'!DH30</f>
        <v>0</v>
      </c>
      <c r="DI30" s="1">
        <f>'Calculation - tariffs vec'!DH$4*'PCE - 2023 - Importcontent'!DI30</f>
        <v>0</v>
      </c>
      <c r="DJ30" s="1">
        <f>'Calculation - tariffs vec'!DI$4*'PCE - 2023 - Importcontent'!DJ30</f>
        <v>0</v>
      </c>
      <c r="DK30" s="1">
        <f>'Calculation - tariffs vec'!DJ$4*'PCE - 2023 - Importcontent'!DK30</f>
        <v>0</v>
      </c>
      <c r="DL30" s="1">
        <f>'Calculation - tariffs vec'!DK$4*'PCE - 2023 - Importcontent'!DL30</f>
        <v>0</v>
      </c>
      <c r="DM30" s="1">
        <f>'Calculation - tariffs vec'!DL$4*'PCE - 2023 - Importcontent'!DM30</f>
        <v>0</v>
      </c>
      <c r="DN30" s="1">
        <f>'Calculation - tariffs vec'!DM$4*'PCE - 2023 - Importcontent'!DN30</f>
        <v>0</v>
      </c>
      <c r="DO30" s="1">
        <f>'Calculation - tariffs vec'!DN$4*'PCE - 2023 - Importcontent'!DO30</f>
        <v>0</v>
      </c>
      <c r="DP30" s="1">
        <f>'Calculation - tariffs vec'!DO$4*'PCE - 2023 - Importcontent'!DP30</f>
        <v>0</v>
      </c>
      <c r="DQ30" s="1">
        <f>'Calculation - tariffs vec'!DP$4*'PCE - 2023 - Importcontent'!DQ30</f>
        <v>0</v>
      </c>
      <c r="DR30" s="1">
        <f>'Calculation - tariffs vec'!DQ$4*'PCE - 2023 - Importcontent'!DR30</f>
        <v>0</v>
      </c>
      <c r="DS30" s="1">
        <f>'Calculation - tariffs vec'!DR$4*'PCE - 2023 - Importcontent'!DS30</f>
        <v>0</v>
      </c>
      <c r="DT30" s="1">
        <f>'Calculation - tariffs vec'!DS$4*'PCE - 2023 - Importcontent'!DT30</f>
        <v>0</v>
      </c>
      <c r="DU30" s="1">
        <f>'Calculation - tariffs vec'!DT$4*'PCE - 2023 - Importcontent'!DU30</f>
        <v>0</v>
      </c>
      <c r="DV30" s="1">
        <f>'Calculation - tariffs vec'!DU$4*'PCE - 2023 - Importcontent'!DV30</f>
        <v>0</v>
      </c>
      <c r="DW30" s="1">
        <f>'Calculation - tariffs vec'!DV$4*'PCE - 2023 - Importcontent'!DW30</f>
        <v>0</v>
      </c>
      <c r="DX30" s="1">
        <f>'Calculation - tariffs vec'!DW$4*'PCE - 2023 - Importcontent'!DX30</f>
        <v>0</v>
      </c>
      <c r="DY30" s="1">
        <f>'Calculation - tariffs vec'!DX$4*'PCE - 2023 - Importcontent'!DY30</f>
        <v>0</v>
      </c>
      <c r="DZ30" s="1">
        <f>'Calculation - tariffs vec'!DY$4*'PCE - 2023 - Importcontent'!DZ30</f>
        <v>0</v>
      </c>
      <c r="EA30" s="1">
        <f>'Calculation - tariffs vec'!DZ$4*'PCE - 2023 - Importcontent'!EA30</f>
        <v>0</v>
      </c>
      <c r="EB30" s="1">
        <f>'Calculation - tariffs vec'!EA$4*'PCE - 2023 - Importcontent'!EB30</f>
        <v>0</v>
      </c>
      <c r="EC30" s="1">
        <f>'Calculation - tariffs vec'!EB$4*'PCE - 2023 - Importcontent'!EC30</f>
        <v>0</v>
      </c>
      <c r="ED30" s="1">
        <f>'Calculation - tariffs vec'!EC$4*'PCE - 2023 - Importcontent'!ED30</f>
        <v>0</v>
      </c>
      <c r="EE30" s="1">
        <f>'Calculation - tariffs vec'!ED$4*'PCE - 2023 - Importcontent'!EE30</f>
        <v>0</v>
      </c>
      <c r="EF30" s="1">
        <f>'Calculation - tariffs vec'!EE$4*'PCE - 2023 - Importcontent'!EF30</f>
        <v>0</v>
      </c>
      <c r="EG30" s="1">
        <f>'Calculation - tariffs vec'!EF$4*'PCE - 2023 - Importcontent'!EG30</f>
        <v>0</v>
      </c>
      <c r="EH30" s="1">
        <f>'Calculation - tariffs vec'!EG$4*'PCE - 2023 - Importcontent'!EH30</f>
        <v>0</v>
      </c>
      <c r="EI30" s="1">
        <f>'Calculation - tariffs vec'!EH$4*'PCE - 2023 - Importcontent'!EI30</f>
        <v>0</v>
      </c>
      <c r="EJ30" s="1">
        <f>'Calculation - tariffs vec'!EI$4*'PCE - 2023 - Importcontent'!EJ30</f>
        <v>0</v>
      </c>
      <c r="EK30" s="1">
        <f>'Calculation - tariffs vec'!EJ$4*'PCE - 2023 - Importcontent'!EK30</f>
        <v>0</v>
      </c>
      <c r="EL30" s="1">
        <f>'Calculation - tariffs vec'!EK$4*'PCE - 2023 - Importcontent'!EL30</f>
        <v>0</v>
      </c>
      <c r="EM30" s="1">
        <f>'Calculation - tariffs vec'!EL$4*'PCE - 2023 - Importcontent'!EM30</f>
        <v>0</v>
      </c>
      <c r="EN30" s="1">
        <f>'Calculation - tariffs vec'!EM$4*'PCE - 2023 - Importcontent'!EN30</f>
        <v>0</v>
      </c>
      <c r="EO30" s="1">
        <f>'Calculation - tariffs vec'!EN$4*'PCE - 2023 - Importcontent'!EO30</f>
        <v>0</v>
      </c>
      <c r="EP30" s="1">
        <f>'Calculation - tariffs vec'!EO$4*'PCE - 2023 - Importcontent'!EP30</f>
        <v>0</v>
      </c>
      <c r="EQ30" s="1">
        <f>'Calculation - tariffs vec'!EP$4*'PCE - 2023 - Importcontent'!EQ30</f>
        <v>0</v>
      </c>
      <c r="ER30" s="1">
        <f>'Calculation - tariffs vec'!EQ$4*'PCE - 2023 - Importcontent'!ER30</f>
        <v>0</v>
      </c>
      <c r="ES30" s="1">
        <f>'Calculation - tariffs vec'!ER$4*'PCE - 2023 - Importcontent'!ES30</f>
        <v>1.5774548070929671E-4</v>
      </c>
      <c r="ET30" s="1">
        <f>'Calculation - tariffs vec'!ES$4*'PCE - 2023 - Importcontent'!ET30</f>
        <v>5.3479692124116423E-4</v>
      </c>
      <c r="EU30" s="1">
        <f>'Calculation - tariffs vec'!ET$4*'PCE - 2023 - Importcontent'!EU30</f>
        <v>4.078654991006087E-4</v>
      </c>
      <c r="EV30" s="1">
        <f>'Calculation - tariffs vec'!EU$4*'PCE - 2023 - Importcontent'!EV30</f>
        <v>1.6268947692600828E-4</v>
      </c>
      <c r="EW30" s="1">
        <f>'Calculation - tariffs vec'!EV$4*'PCE - 2023 - Importcontent'!EW30</f>
        <v>0</v>
      </c>
      <c r="EX30" s="1">
        <f>'Calculation - tariffs vec'!EW$4*'PCE - 2023 - Importcontent'!EX30</f>
        <v>0</v>
      </c>
      <c r="EY30" s="1">
        <f>'Calculation - tariffs vec'!EX$4*'PCE - 2023 - Importcontent'!EY30</f>
        <v>0</v>
      </c>
      <c r="EZ30" s="1">
        <f>'Calculation - tariffs vec'!EY$4*'PCE - 2023 - Importcontent'!EZ30</f>
        <v>3.5523637217993398E-2</v>
      </c>
      <c r="FA30" s="1">
        <f>'Calculation - tariffs vec'!EZ$4*'PCE - 2023 - Importcontent'!FA30</f>
        <v>1.2722718881576338E-3</v>
      </c>
      <c r="FB30" s="1">
        <f>'Calculation - tariffs vec'!FA$4*'PCE - 2023 - Importcontent'!FB30</f>
        <v>5.91209970412489E-3</v>
      </c>
      <c r="FC30" s="1">
        <f>'Calculation - tariffs vec'!FB$4*'PCE - 2023 - Importcontent'!FC30</f>
        <v>4.8742282179870325E-3</v>
      </c>
      <c r="FD30" s="1">
        <f>'Calculation - tariffs vec'!FC$4*'PCE - 2023 - Importcontent'!FD30</f>
        <v>7.557114432178747E-3</v>
      </c>
      <c r="FE30" s="1">
        <f>'Calculation - tariffs vec'!FD$4*'PCE - 2023 - Importcontent'!FE30</f>
        <v>1.894491901050372E-2</v>
      </c>
      <c r="FF30" s="1">
        <f>'Calculation - tariffs vec'!FE$4*'PCE - 2023 - Importcontent'!FF30</f>
        <v>4.3467260546658669E-3</v>
      </c>
      <c r="FG30" s="1">
        <f>'Calculation - tariffs vec'!FF$4*'PCE - 2023 - Importcontent'!FG30</f>
        <v>4.3096052925044905E-3</v>
      </c>
      <c r="FH30" s="1">
        <f>'Calculation - tariffs vec'!FG$4*'PCE - 2023 - Importcontent'!FH30</f>
        <v>5.3044119477757124E-5</v>
      </c>
      <c r="FI30" s="1">
        <f>'Calculation - tariffs vec'!FH$4*'PCE - 2023 - Importcontent'!FI30</f>
        <v>2.4170498583554324E-3</v>
      </c>
      <c r="FJ30" s="1">
        <f>'Calculation - tariffs vec'!FI$4*'PCE - 2023 - Importcontent'!FJ30</f>
        <v>3.2312040348488248E-4</v>
      </c>
      <c r="FK30" s="1">
        <f>'Calculation - tariffs vec'!FJ$4*'PCE - 2023 - Importcontent'!FK30</f>
        <v>5.8280207543325545E-4</v>
      </c>
      <c r="FL30" s="1">
        <f>'Calculation - tariffs vec'!FK$4*'PCE - 2023 - Importcontent'!FL30</f>
        <v>1.5348166197467381E-3</v>
      </c>
      <c r="FM30" s="1">
        <f>'Calculation - tariffs vec'!FL$4*'PCE - 2023 - Importcontent'!FM30</f>
        <v>1.0710405112022686E-4</v>
      </c>
      <c r="FN30" s="1">
        <f>'Calculation - tariffs vec'!FM$4*'PCE - 2023 - Importcontent'!FN30</f>
        <v>1.0647881094528946E-3</v>
      </c>
      <c r="FO30" s="1">
        <f>'Calculation - tariffs vec'!FN$4*'PCE - 2023 - Importcontent'!FO30</f>
        <v>1.4533030692542669E-4</v>
      </c>
      <c r="FP30" s="1">
        <f>'Calculation - tariffs vec'!FO$4*'PCE - 2023 - Importcontent'!FP30</f>
        <v>5.8028709568688754E-2</v>
      </c>
      <c r="FQ30" s="1">
        <f>'Calculation - tariffs vec'!FP$4*'PCE - 2023 - Importcontent'!FQ30</f>
        <v>1.6314344786822702E-2</v>
      </c>
      <c r="FR30" s="1">
        <f>'Calculation - tariffs vec'!FQ$4*'PCE - 2023 - Importcontent'!FR30</f>
        <v>2.8476638085268174E-3</v>
      </c>
      <c r="FS30" s="1">
        <f>'Calculation - tariffs vec'!FR$4*'PCE - 2023 - Importcontent'!FS30</f>
        <v>0</v>
      </c>
      <c r="FT30" s="1">
        <f>'Calculation - tariffs vec'!FS$4*'PCE - 2023 - Importcontent'!FT30</f>
        <v>0</v>
      </c>
      <c r="FU30" s="1">
        <f>'Calculation - tariffs vec'!FT$4*'PCE - 2023 - Importcontent'!FU30</f>
        <v>0</v>
      </c>
      <c r="FV30" s="1">
        <f>'Calculation - tariffs vec'!FU$4*'PCE - 2023 - Importcontent'!FV30</f>
        <v>0</v>
      </c>
      <c r="FW30" s="1">
        <f>'Calculation - tariffs vec'!FV$4*'PCE - 2023 - Importcontent'!FW30</f>
        <v>0</v>
      </c>
      <c r="FX30" s="1">
        <f>'Calculation - tariffs vec'!FW$4*'PCE - 2023 - Importcontent'!FX30</f>
        <v>0</v>
      </c>
      <c r="FY30" s="1">
        <f>'Calculation - tariffs vec'!FX$4*'PCE - 2023 - Importcontent'!FY30</f>
        <v>0</v>
      </c>
      <c r="FZ30" s="1">
        <f>'Calculation - tariffs vec'!FY$4*'PCE - 2023 - Importcontent'!FZ30</f>
        <v>0</v>
      </c>
      <c r="GA30" s="1">
        <f>'Calculation - tariffs vec'!FZ$4*'PCE - 2023 - Importcontent'!GA30</f>
        <v>0</v>
      </c>
      <c r="GB30" s="1">
        <f>'Calculation - tariffs vec'!GA$4*'PCE - 2023 - Importcontent'!GB30</f>
        <v>0</v>
      </c>
      <c r="GC30" s="1">
        <f>'Calculation - tariffs vec'!GB$4*'PCE - 2023 - Importcontent'!GC30</f>
        <v>0</v>
      </c>
      <c r="GD30" s="1">
        <f>'Calculation - tariffs vec'!GC$4*'PCE - 2023 - Importcontent'!GD30</f>
        <v>0</v>
      </c>
      <c r="GE30" s="1">
        <f>'Calculation - tariffs vec'!GD$4*'PCE - 2023 - Importcontent'!GE30</f>
        <v>0</v>
      </c>
      <c r="GF30" s="1">
        <f>'Calculation - tariffs vec'!GE$4*'PCE - 2023 - Importcontent'!GF30</f>
        <v>0</v>
      </c>
      <c r="GG30" s="1">
        <f>'Calculation - tariffs vec'!GF$4*'PCE - 2023 - Importcontent'!GG30</f>
        <v>0</v>
      </c>
      <c r="GH30" s="1">
        <f>'Calculation - tariffs vec'!GG$4*'PCE - 2023 - Importcontent'!GH30</f>
        <v>0</v>
      </c>
      <c r="GI30" s="1">
        <f>'Calculation - tariffs vec'!GH$4*'PCE - 2023 - Importcontent'!GI30</f>
        <v>0</v>
      </c>
      <c r="GJ30" s="1">
        <f>'Calculation - tariffs vec'!GI$4*'PCE - 2023 - Importcontent'!GJ30</f>
        <v>0</v>
      </c>
      <c r="GK30" s="1">
        <f>'Calculation - tariffs vec'!GJ$4*'PCE - 2023 - Importcontent'!GK30</f>
        <v>0</v>
      </c>
      <c r="GL30" s="1">
        <f>'Calculation - tariffs vec'!GK$4*'PCE - 2023 - Importcontent'!GL30</f>
        <v>0</v>
      </c>
      <c r="GM30" s="1">
        <f>'Calculation - tariffs vec'!GL$4*'PCE - 2023 - Importcontent'!GM30</f>
        <v>0</v>
      </c>
      <c r="GN30" s="1">
        <f>'Calculation - tariffs vec'!GM$4*'PCE - 2023 - Importcontent'!GN30</f>
        <v>0</v>
      </c>
      <c r="GO30" s="1">
        <f>'Calculation - tariffs vec'!GN$4*'PCE - 2023 - Importcontent'!GO30</f>
        <v>0</v>
      </c>
      <c r="GP30" s="1">
        <f>'Calculation - tariffs vec'!GO$4*'PCE - 2023 - Importcontent'!GP30</f>
        <v>0</v>
      </c>
      <c r="GQ30" s="1">
        <f>'Calculation - tariffs vec'!GP$4*'PCE - 2023 - Importcontent'!GQ30</f>
        <v>0</v>
      </c>
      <c r="GR30" s="1">
        <f>'Calculation - tariffs vec'!GQ$4*'PCE - 2023 - Importcontent'!GR30</f>
        <v>0</v>
      </c>
      <c r="GS30" s="1">
        <f>'Calculation - tariffs vec'!GR$4*'PCE - 2023 - Importcontent'!GS30</f>
        <v>0</v>
      </c>
      <c r="GT30" s="1">
        <f>'Calculation - tariffs vec'!GS$4*'PCE - 2023 - Importcontent'!GT30</f>
        <v>0</v>
      </c>
      <c r="GU30" s="1">
        <f>'Calculation - tariffs vec'!GT$4*'PCE - 2023 - Importcontent'!GU30</f>
        <v>0</v>
      </c>
      <c r="GV30" s="1">
        <f>'Calculation - tariffs vec'!GU$4*'PCE - 2023 - Importcontent'!GV30</f>
        <v>0</v>
      </c>
      <c r="GW30" s="1">
        <f>'Calculation - tariffs vec'!GV$4*'PCE - 2023 - Importcontent'!GW30</f>
        <v>0</v>
      </c>
      <c r="GX30" s="1">
        <f>'Calculation - tariffs vec'!GW$4*'PCE - 2023 - Importcontent'!GX30</f>
        <v>0</v>
      </c>
      <c r="GY30" s="1">
        <f>'Calculation - tariffs vec'!GX$4*'PCE - 2023 - Importcontent'!GY30</f>
        <v>0</v>
      </c>
      <c r="GZ30" s="1">
        <f>'Calculation - tariffs vec'!GY$4*'PCE - 2023 - Importcontent'!GZ30</f>
        <v>0</v>
      </c>
      <c r="HA30" s="1">
        <f>'Calculation - tariffs vec'!GZ$4*'PCE - 2023 - Importcontent'!HA30</f>
        <v>0</v>
      </c>
      <c r="HB30" s="1">
        <f>'Calculation - tariffs vec'!HA$4*'PCE - 2023 - Importcontent'!HB30</f>
        <v>0</v>
      </c>
      <c r="HC30" s="1">
        <f>'Calculation - tariffs vec'!HB$4*'PCE - 2023 - Importcontent'!HC30</f>
        <v>0</v>
      </c>
      <c r="HD30" s="1">
        <f>'Calculation - tariffs vec'!HC$4*'PCE - 2023 - Importcontent'!HD30</f>
        <v>0</v>
      </c>
      <c r="HE30" s="1">
        <f>'Calculation - tariffs vec'!HD$4*'PCE - 2023 - Importcontent'!HE30</f>
        <v>0</v>
      </c>
      <c r="HF30" s="1">
        <f>'Calculation - tariffs vec'!HE$4*'PCE - 2023 - Importcontent'!HF30</f>
        <v>0</v>
      </c>
      <c r="HG30" s="1">
        <f>'Calculation - tariffs vec'!HF$4*'PCE - 2023 - Importcontent'!HG30</f>
        <v>0</v>
      </c>
      <c r="HH30" s="1">
        <f>'Calculation - tariffs vec'!HG$4*'PCE - 2023 - Importcontent'!HH30</f>
        <v>0</v>
      </c>
      <c r="HI30" s="1">
        <f>'Calculation - tariffs vec'!HH$4*'PCE - 2023 - Importcontent'!HI30</f>
        <v>0</v>
      </c>
      <c r="HJ30" s="1">
        <f>'Calculation - tariffs vec'!HI$4*'PCE - 2023 - Importcontent'!HJ30</f>
        <v>0</v>
      </c>
      <c r="HK30" s="1">
        <f>'Calculation - tariffs vec'!HJ$4*'PCE - 2023 - Importcontent'!HK30</f>
        <v>0</v>
      </c>
      <c r="HL30" s="1">
        <f>'Calculation - tariffs vec'!HK$4*'PCE - 2023 - Importcontent'!HL30</f>
        <v>0</v>
      </c>
      <c r="HM30" s="1">
        <f>'Calculation - tariffs vec'!HL$4*'PCE - 2023 - Importcontent'!HM30</f>
        <v>0</v>
      </c>
      <c r="HN30" s="1">
        <f>'Calculation - tariffs vec'!HM$4*'PCE - 2023 - Importcontent'!HN30</f>
        <v>1.2635053132915646E-4</v>
      </c>
      <c r="HO30" s="1">
        <f>'Calculation - tariffs vec'!HN$4*'PCE - 2023 - Importcontent'!HO30</f>
        <v>1.9295419935407907E-4</v>
      </c>
      <c r="HP30" s="1">
        <f>'Calculation - tariffs vec'!HO$4*'PCE - 2023 - Importcontent'!HP30</f>
        <v>3.6863830676245552E-5</v>
      </c>
      <c r="HQ30" s="1">
        <f>'Calculation - tariffs vec'!HP$4*'PCE - 2023 - Importcontent'!HQ30</f>
        <v>1.487081787513352E-3</v>
      </c>
      <c r="HR30" s="1">
        <f>'Calculation - tariffs vec'!HQ$4*'PCE - 2023 - Importcontent'!HR30</f>
        <v>0</v>
      </c>
      <c r="HS30" s="1">
        <f>'Calculation - tariffs vec'!HR$4*'PCE - 2023 - Importcontent'!HS30</f>
        <v>0</v>
      </c>
      <c r="HT30" s="1">
        <f>'Calculation - tariffs vec'!HS$4*'PCE - 2023 - Importcontent'!HT30</f>
        <v>0</v>
      </c>
      <c r="HU30" s="1">
        <f>'Calculation - tariffs vec'!HT$4*'PCE - 2023 - Importcontent'!HU30</f>
        <v>5.3012870794925122E-2</v>
      </c>
      <c r="HV30" s="1">
        <f>'Calculation - tariffs vec'!HU$4*'PCE - 2023 - Importcontent'!HV30</f>
        <v>4.0424182441125426E-3</v>
      </c>
      <c r="HW30" s="1">
        <f>'Calculation - tariffs vec'!HV$4*'PCE - 2023 - Importcontent'!HW30</f>
        <v>1.18294182270056E-2</v>
      </c>
      <c r="HX30" s="1">
        <f>'Calculation - tariffs vec'!HW$4*'PCE - 2023 - Importcontent'!HX30</f>
        <v>1.2959622940400579E-2</v>
      </c>
      <c r="HY30" s="1">
        <f>'Calculation - tariffs vec'!HX$4*'PCE - 2023 - Importcontent'!HY30</f>
        <v>3.0447914955871277E-2</v>
      </c>
      <c r="HZ30" s="1">
        <f>'Calculation - tariffs vec'!HY$4*'PCE - 2023 - Importcontent'!HZ30</f>
        <v>7.253629130604778E-3</v>
      </c>
      <c r="IA30" s="1">
        <f>'Calculation - tariffs vec'!HZ$4*'PCE - 2023 - Importcontent'!IA30</f>
        <v>4.1305600446003331E-3</v>
      </c>
      <c r="IB30" s="1">
        <f>'Calculation - tariffs vec'!IA$4*'PCE - 2023 - Importcontent'!IB30</f>
        <v>6.6685642336811648E-3</v>
      </c>
      <c r="IC30" s="1">
        <f>'Calculation - tariffs vec'!IB$4*'PCE - 2023 - Importcontent'!IC30</f>
        <v>6.4181207711953652E-4</v>
      </c>
      <c r="ID30" s="1">
        <f>'Calculation - tariffs vec'!IC$4*'PCE - 2023 - Importcontent'!ID30</f>
        <v>6.4613897104887996E-4</v>
      </c>
      <c r="IE30" s="1">
        <f>'Calculation - tariffs vec'!ID$4*'PCE - 2023 - Importcontent'!IE30</f>
        <v>8.4256886875341819E-4</v>
      </c>
      <c r="IF30" s="1">
        <f>'Calculation - tariffs vec'!IE$4*'PCE - 2023 - Importcontent'!IF30</f>
        <v>2.2252254289364969E-3</v>
      </c>
      <c r="IG30" s="1">
        <f>'Calculation - tariffs vec'!IF$4*'PCE - 2023 - Importcontent'!IG30</f>
        <v>1.6178115038555951E-3</v>
      </c>
      <c r="IH30" s="1">
        <f>'Calculation - tariffs vec'!IG$4*'PCE - 2023 - Importcontent'!IH30</f>
        <v>2.9562667174613725E-5</v>
      </c>
      <c r="II30" s="1">
        <f>'Calculation - tariffs vec'!IH$4*'PCE - 2023 - Importcontent'!II30</f>
        <v>2.6299259877791228E-3</v>
      </c>
      <c r="IJ30" s="1">
        <f>'Calculation - tariffs vec'!II$4*'PCE - 2023 - Importcontent'!IJ30</f>
        <v>1.882131104893884E-4</v>
      </c>
      <c r="IK30" s="1">
        <f>'Calculation - tariffs vec'!IJ$4*'PCE - 2023 - Importcontent'!IK30</f>
        <v>0.13467903704164699</v>
      </c>
      <c r="IL30" s="1">
        <f>'Calculation - tariffs vec'!IK$4*'PCE - 2023 - Importcontent'!IL30</f>
        <v>0.17021169253373225</v>
      </c>
      <c r="IM30" s="1">
        <f>'Calculation - tariffs vec'!IL$4*'PCE - 2023 - Importcontent'!IM30</f>
        <v>2.5890261130562353E-3</v>
      </c>
      <c r="IN30" s="1">
        <f>'Calculation - tariffs vec'!IM$4*'PCE - 2023 - Importcontent'!IN30</f>
        <v>0</v>
      </c>
      <c r="IO30" s="1">
        <f>'Calculation - tariffs vec'!IN$4*'PCE - 2023 - Importcontent'!IO30</f>
        <v>0</v>
      </c>
      <c r="IP30" s="1">
        <f>'Calculation - tariffs vec'!IO$4*'PCE - 2023 - Importcontent'!IP30</f>
        <v>0</v>
      </c>
      <c r="IQ30" s="1">
        <f>'Calculation - tariffs vec'!IP$4*'PCE - 2023 - Importcontent'!IQ30</f>
        <v>0</v>
      </c>
      <c r="IR30" s="1">
        <f>'Calculation - tariffs vec'!IQ$4*'PCE - 2023 - Importcontent'!IR30</f>
        <v>0</v>
      </c>
      <c r="IS30" s="1">
        <f>'Calculation - tariffs vec'!IR$4*'PCE - 2023 - Importcontent'!IS30</f>
        <v>0</v>
      </c>
      <c r="IT30" s="1">
        <f>'Calculation - tariffs vec'!IS$4*'PCE - 2023 - Importcontent'!IT30</f>
        <v>0</v>
      </c>
      <c r="IU30" s="1">
        <f>'Calculation - tariffs vec'!IT$4*'PCE - 2023 - Importcontent'!IU30</f>
        <v>0</v>
      </c>
      <c r="IV30" s="1">
        <f>'Calculation - tariffs vec'!IU$4*'PCE - 2023 - Importcontent'!IV30</f>
        <v>0</v>
      </c>
      <c r="IW30" s="1">
        <f>'Calculation - tariffs vec'!IV$4*'PCE - 2023 - Importcontent'!IW30</f>
        <v>0</v>
      </c>
      <c r="IX30" s="1">
        <f>'Calculation - tariffs vec'!IW$4*'PCE - 2023 - Importcontent'!IX30</f>
        <v>0</v>
      </c>
      <c r="IY30" s="1">
        <f>'Calculation - tariffs vec'!IX$4*'PCE - 2023 - Importcontent'!IY30</f>
        <v>0</v>
      </c>
      <c r="IZ30" s="1">
        <f>'Calculation - tariffs vec'!IY$4*'PCE - 2023 - Importcontent'!IZ30</f>
        <v>0</v>
      </c>
      <c r="JA30" s="1">
        <f>'Calculation - tariffs vec'!IZ$4*'PCE - 2023 - Importcontent'!JA30</f>
        <v>0</v>
      </c>
      <c r="JB30" s="1">
        <f>'Calculation - tariffs vec'!JA$4*'PCE - 2023 - Importcontent'!JB30</f>
        <v>0</v>
      </c>
      <c r="JC30" s="1">
        <f>'Calculation - tariffs vec'!JB$4*'PCE - 2023 - Importcontent'!JC30</f>
        <v>0</v>
      </c>
      <c r="JD30" s="1">
        <f>'Calculation - tariffs vec'!JC$4*'PCE - 2023 - Importcontent'!JD30</f>
        <v>0</v>
      </c>
      <c r="JE30" s="1">
        <f>'Calculation - tariffs vec'!JD$4*'PCE - 2023 - Importcontent'!JE30</f>
        <v>0</v>
      </c>
      <c r="JF30" s="1">
        <f>'Calculation - tariffs vec'!JE$4*'PCE - 2023 - Importcontent'!JF30</f>
        <v>0</v>
      </c>
      <c r="JG30" s="1">
        <f>'Calculation - tariffs vec'!JF$4*'PCE - 2023 - Importcontent'!JG30</f>
        <v>0</v>
      </c>
      <c r="JH30" s="1">
        <f>'Calculation - tariffs vec'!JG$4*'PCE - 2023 - Importcontent'!JH30</f>
        <v>0</v>
      </c>
      <c r="JI30" s="1">
        <f>'Calculation - tariffs vec'!JH$4*'PCE - 2023 - Importcontent'!JI30</f>
        <v>0</v>
      </c>
      <c r="JJ30" s="1">
        <f>'Calculation - tariffs vec'!JI$4*'PCE - 2023 - Importcontent'!JJ30</f>
        <v>0</v>
      </c>
      <c r="JK30" s="1">
        <f>'Calculation - tariffs vec'!JJ$4*'PCE - 2023 - Importcontent'!JK30</f>
        <v>0</v>
      </c>
      <c r="JL30" s="1">
        <f>'Calculation - tariffs vec'!JK$4*'PCE - 2023 - Importcontent'!JL30</f>
        <v>0</v>
      </c>
      <c r="JM30" s="1">
        <f>'Calculation - tariffs vec'!JL$4*'PCE - 2023 - Importcontent'!JM30</f>
        <v>0</v>
      </c>
      <c r="JN30" s="1">
        <f>'Calculation - tariffs vec'!JM$4*'PCE - 2023 - Importcontent'!JN30</f>
        <v>0</v>
      </c>
      <c r="JO30" s="1">
        <f>'Calculation - tariffs vec'!JN$4*'PCE - 2023 - Importcontent'!JO30</f>
        <v>0</v>
      </c>
      <c r="JP30" s="1">
        <f>'Calculation - tariffs vec'!JO$4*'PCE - 2023 - Importcontent'!JP30</f>
        <v>0</v>
      </c>
      <c r="JQ30" s="1">
        <f>'Calculation - tariffs vec'!JP$4*'PCE - 2023 - Importcontent'!JQ30</f>
        <v>0</v>
      </c>
      <c r="JR30" s="1">
        <f>'Calculation - tariffs vec'!JQ$4*'PCE - 2023 - Importcontent'!JR30</f>
        <v>0</v>
      </c>
      <c r="JS30" s="1">
        <f>'Calculation - tariffs vec'!JR$4*'PCE - 2023 - Importcontent'!JS30</f>
        <v>0</v>
      </c>
      <c r="JT30" s="1">
        <f>'Calculation - tariffs vec'!JS$4*'PCE - 2023 - Importcontent'!JT30</f>
        <v>0</v>
      </c>
      <c r="JU30" s="1">
        <f>'Calculation - tariffs vec'!JT$4*'PCE - 2023 - Importcontent'!JU30</f>
        <v>0</v>
      </c>
      <c r="JV30" s="1">
        <f>'Calculation - tariffs vec'!JU$4*'PCE - 2023 - Importcontent'!JV30</f>
        <v>0</v>
      </c>
      <c r="JW30" s="1">
        <f>'Calculation - tariffs vec'!JV$4*'PCE - 2023 - Importcontent'!JW30</f>
        <v>0</v>
      </c>
      <c r="JX30" s="1">
        <f>'Calculation - tariffs vec'!JW$4*'PCE - 2023 - Importcontent'!JX30</f>
        <v>0</v>
      </c>
      <c r="JY30" s="1">
        <f>'Calculation - tariffs vec'!JX$4*'PCE - 2023 - Importcontent'!JY30</f>
        <v>0</v>
      </c>
      <c r="JZ30" s="1">
        <f>'Calculation - tariffs vec'!JY$4*'PCE - 2023 - Importcontent'!JZ30</f>
        <v>0</v>
      </c>
      <c r="KA30" s="1">
        <f>'Calculation - tariffs vec'!JZ$4*'PCE - 2023 - Importcontent'!KA30</f>
        <v>0</v>
      </c>
      <c r="KB30" s="1">
        <f>'Calculation - tariffs vec'!KA$4*'PCE - 2023 - Importcontent'!KB30</f>
        <v>0</v>
      </c>
      <c r="KC30" s="1">
        <f>'Calculation - tariffs vec'!KB$4*'PCE - 2023 - Importcontent'!KC30</f>
        <v>0</v>
      </c>
      <c r="KD30" s="1">
        <f>'Calculation - tariffs vec'!KC$4*'PCE - 2023 - Importcontent'!KD30</f>
        <v>0</v>
      </c>
      <c r="KE30" s="1">
        <f>'Calculation - tariffs vec'!KD$4*'PCE - 2023 - Importcontent'!KE30</f>
        <v>0</v>
      </c>
      <c r="KF30" s="1">
        <f>'Calculation - tariffs vec'!KE$4*'PCE - 2023 - Importcontent'!KF30</f>
        <v>0</v>
      </c>
      <c r="KG30" s="1">
        <f>'Calculation - tariffs vec'!KF$4*'PCE - 2023 - Importcontent'!KG30</f>
        <v>0</v>
      </c>
      <c r="KH30" s="1">
        <f>'Calculation - tariffs vec'!KG$4*'PCE - 2023 - Importcontent'!KH30</f>
        <v>0</v>
      </c>
      <c r="KI30" s="1">
        <f>'Calculation - tariffs vec'!KH$4*'PCE - 2023 - Importcontent'!KI30</f>
        <v>1.429198585193257E-4</v>
      </c>
      <c r="KJ30" s="1">
        <f>'Calculation - tariffs vec'!KI$4*'PCE - 2023 - Importcontent'!KJ30</f>
        <v>1.8040533776465749E-4</v>
      </c>
      <c r="KK30" s="1">
        <f>'Calculation - tariffs vec'!KJ$4*'PCE - 2023 - Importcontent'!KK30</f>
        <v>1.4788464213864405E-7</v>
      </c>
      <c r="KL30" s="1">
        <f>'Calculation - tariffs vec'!KK$4*'PCE - 2023 - Importcontent'!KL30</f>
        <v>5.0277649808659825E-4</v>
      </c>
      <c r="KM30" s="1">
        <f>'Calculation - tariffs vec'!KL$4*'PCE - 2023 - Importcontent'!KM30</f>
        <v>0</v>
      </c>
      <c r="KN30" s="1">
        <f>'Calculation - tariffs vec'!KM$4*'PCE - 2023 - Importcontent'!KN30</f>
        <v>0</v>
      </c>
      <c r="KO30" s="1">
        <f>'Calculation - tariffs vec'!KN$4*'PCE - 2023 - Importcontent'!KO30</f>
        <v>0</v>
      </c>
      <c r="KP30" s="1">
        <f>'Calculation - tariffs vec'!KO$4*'PCE - 2023 - Importcontent'!KP30</f>
        <v>4.9054835540732304E-3</v>
      </c>
      <c r="KQ30" s="1">
        <f>'Calculation - tariffs vec'!KP$4*'PCE - 2023 - Importcontent'!KQ30</f>
        <v>1.0318048446161208E-3</v>
      </c>
      <c r="KR30" s="1">
        <f>'Calculation - tariffs vec'!KQ$4*'PCE - 2023 - Importcontent'!KR30</f>
        <v>1.6438333733638638E-3</v>
      </c>
      <c r="KS30" s="1">
        <f>'Calculation - tariffs vec'!KR$4*'PCE - 2023 - Importcontent'!KS30</f>
        <v>2.861485483462945E-3</v>
      </c>
      <c r="KT30" s="1">
        <f>'Calculation - tariffs vec'!KS$4*'PCE - 2023 - Importcontent'!KT30</f>
        <v>2.742794238931325E-3</v>
      </c>
      <c r="KU30" s="1">
        <f>'Calculation - tariffs vec'!KT$4*'PCE - 2023 - Importcontent'!KU30</f>
        <v>2.0350646025291742E-3</v>
      </c>
      <c r="KV30" s="1">
        <f>'Calculation - tariffs vec'!KU$4*'PCE - 2023 - Importcontent'!KV30</f>
        <v>5.6177708302189878E-4</v>
      </c>
      <c r="KW30" s="1">
        <f>'Calculation - tariffs vec'!KV$4*'PCE - 2023 - Importcontent'!KW30</f>
        <v>9.8289805542534797E-4</v>
      </c>
      <c r="KX30" s="1">
        <f>'Calculation - tariffs vec'!KW$4*'PCE - 2023 - Importcontent'!KX30</f>
        <v>1.6691799864873998E-5</v>
      </c>
      <c r="KY30" s="1">
        <f>'Calculation - tariffs vec'!KX$4*'PCE - 2023 - Importcontent'!KY30</f>
        <v>1.409147497523998E-4</v>
      </c>
      <c r="KZ30" s="1">
        <f>'Calculation - tariffs vec'!KY$4*'PCE - 2023 - Importcontent'!KZ30</f>
        <v>4.4620744079460899E-4</v>
      </c>
      <c r="LA30" s="1">
        <f>'Calculation - tariffs vec'!KZ$4*'PCE - 2023 - Importcontent'!LA30</f>
        <v>1.7244174958481101E-4</v>
      </c>
      <c r="LB30" s="1">
        <f>'Calculation - tariffs vec'!LA$4*'PCE - 2023 - Importcontent'!LB30</f>
        <v>3.4126171089822977E-3</v>
      </c>
      <c r="LC30" s="1">
        <f>'Calculation - tariffs vec'!LB$4*'PCE - 2023 - Importcontent'!LC30</f>
        <v>1.5856189579824355E-5</v>
      </c>
      <c r="LD30" s="1">
        <f>'Calculation - tariffs vec'!LC$4*'PCE - 2023 - Importcontent'!LD30</f>
        <v>2.3313052257316038E-4</v>
      </c>
      <c r="LE30" s="1">
        <f>'Calculation - tariffs vec'!LD$4*'PCE - 2023 - Importcontent'!LE30</f>
        <v>5.7052097999961501E-5</v>
      </c>
      <c r="LF30" s="1">
        <f>'Calculation - tariffs vec'!LE$4*'PCE - 2023 - Importcontent'!LF30</f>
        <v>4.2387904085569174E-2</v>
      </c>
      <c r="LG30" s="1">
        <f>'Calculation - tariffs vec'!LF$4*'PCE - 2023 - Importcontent'!LG30</f>
        <v>1.6751400576864424E-2</v>
      </c>
      <c r="LH30" s="1">
        <f>'Calculation - tariffs vec'!LG$4*'PCE - 2023 - Importcontent'!LH30</f>
        <v>5.4036942032481701E-4</v>
      </c>
      <c r="LI30" s="1">
        <f>'Calculation - tariffs vec'!LH$4*'PCE - 2023 - Importcontent'!LI30</f>
        <v>0</v>
      </c>
      <c r="LJ30" s="1">
        <f>'Calculation - tariffs vec'!LI$4*'PCE - 2023 - Importcontent'!LJ30</f>
        <v>0</v>
      </c>
      <c r="LK30" s="1">
        <f>'Calculation - tariffs vec'!LJ$4*'PCE - 2023 - Importcontent'!LK30</f>
        <v>0</v>
      </c>
      <c r="LL30" s="1">
        <f>'Calculation - tariffs vec'!LK$4*'PCE - 2023 - Importcontent'!LL30</f>
        <v>0</v>
      </c>
      <c r="LM30" s="1">
        <f>'Calculation - tariffs vec'!LL$4*'PCE - 2023 - Importcontent'!LM30</f>
        <v>0</v>
      </c>
      <c r="LN30" s="1">
        <f>'Calculation - tariffs vec'!LM$4*'PCE - 2023 - Importcontent'!LN30</f>
        <v>0</v>
      </c>
      <c r="LO30" s="1">
        <f>'Calculation - tariffs vec'!LN$4*'PCE - 2023 - Importcontent'!LO30</f>
        <v>0</v>
      </c>
      <c r="LP30" s="1">
        <f>'Calculation - tariffs vec'!LO$4*'PCE - 2023 - Importcontent'!LP30</f>
        <v>0</v>
      </c>
      <c r="LQ30" s="1">
        <f>'Calculation - tariffs vec'!LP$4*'PCE - 2023 - Importcontent'!LQ30</f>
        <v>0</v>
      </c>
      <c r="LR30" s="1">
        <f>'Calculation - tariffs vec'!LQ$4*'PCE - 2023 - Importcontent'!LR30</f>
        <v>0</v>
      </c>
      <c r="LS30" s="1">
        <f>'Calculation - tariffs vec'!LR$4*'PCE - 2023 - Importcontent'!LS30</f>
        <v>0</v>
      </c>
      <c r="LT30" s="1">
        <f>'Calculation - tariffs vec'!LS$4*'PCE - 2023 - Importcontent'!LT30</f>
        <v>0</v>
      </c>
      <c r="LU30" s="1">
        <f>'Calculation - tariffs vec'!LT$4*'PCE - 2023 - Importcontent'!LU30</f>
        <v>0</v>
      </c>
      <c r="LV30" s="1">
        <f>'Calculation - tariffs vec'!LU$4*'PCE - 2023 - Importcontent'!LV30</f>
        <v>0</v>
      </c>
      <c r="LW30" s="1">
        <f>'Calculation - tariffs vec'!LV$4*'PCE - 2023 - Importcontent'!LW30</f>
        <v>0</v>
      </c>
      <c r="LX30" s="1">
        <f>'Calculation - tariffs vec'!LW$4*'PCE - 2023 - Importcontent'!LX30</f>
        <v>0</v>
      </c>
      <c r="LY30" s="1">
        <f>'Calculation - tariffs vec'!LX$4*'PCE - 2023 - Importcontent'!LY30</f>
        <v>0</v>
      </c>
      <c r="LZ30" s="1">
        <f>'Calculation - tariffs vec'!LY$4*'PCE - 2023 - Importcontent'!LZ30</f>
        <v>0</v>
      </c>
      <c r="MA30" s="1">
        <f>'Calculation - tariffs vec'!LZ$4*'PCE - 2023 - Importcontent'!MA30</f>
        <v>0</v>
      </c>
      <c r="MB30" s="1">
        <f>'Calculation - tariffs vec'!MA$4*'PCE - 2023 - Importcontent'!MB30</f>
        <v>0</v>
      </c>
      <c r="MC30" s="1">
        <f>'Calculation - tariffs vec'!MB$4*'PCE - 2023 - Importcontent'!MC30</f>
        <v>0</v>
      </c>
      <c r="MD30" s="1">
        <f>'Calculation - tariffs vec'!MC$4*'PCE - 2023 - Importcontent'!MD30</f>
        <v>0</v>
      </c>
      <c r="ME30" s="1">
        <f>'Calculation - tariffs vec'!MD$4*'PCE - 2023 - Importcontent'!ME30</f>
        <v>0</v>
      </c>
      <c r="MF30" s="1">
        <f>'Calculation - tariffs vec'!ME$4*'PCE - 2023 - Importcontent'!MF30</f>
        <v>0</v>
      </c>
      <c r="MG30" s="1">
        <f>'Calculation - tariffs vec'!MF$4*'PCE - 2023 - Importcontent'!MG30</f>
        <v>0</v>
      </c>
      <c r="MH30" s="1">
        <f>'Calculation - tariffs vec'!MG$4*'PCE - 2023 - Importcontent'!MH30</f>
        <v>0</v>
      </c>
      <c r="MI30" s="1">
        <f>'Calculation - tariffs vec'!MH$4*'PCE - 2023 - Importcontent'!MI30</f>
        <v>0</v>
      </c>
      <c r="MJ30" s="1">
        <f>'Calculation - tariffs vec'!MI$4*'PCE - 2023 - Importcontent'!MJ30</f>
        <v>0</v>
      </c>
      <c r="MK30" s="1">
        <f>'Calculation - tariffs vec'!MJ$4*'PCE - 2023 - Importcontent'!MK30</f>
        <v>0</v>
      </c>
      <c r="ML30" s="1">
        <f>'Calculation - tariffs vec'!MK$4*'PCE - 2023 - Importcontent'!ML30</f>
        <v>0</v>
      </c>
      <c r="MM30" s="1">
        <f>'Calculation - tariffs vec'!ML$4*'PCE - 2023 - Importcontent'!MM30</f>
        <v>0</v>
      </c>
      <c r="MN30" s="1">
        <f>'Calculation - tariffs vec'!MM$4*'PCE - 2023 - Importcontent'!MN30</f>
        <v>0</v>
      </c>
      <c r="MO30" s="1">
        <f>'Calculation - tariffs vec'!MN$4*'PCE - 2023 - Importcontent'!MO30</f>
        <v>0</v>
      </c>
      <c r="MP30" s="1">
        <f>'Calculation - tariffs vec'!MO$4*'PCE - 2023 - Importcontent'!MP30</f>
        <v>0</v>
      </c>
      <c r="MQ30" s="1">
        <f>'Calculation - tariffs vec'!MP$4*'PCE - 2023 - Importcontent'!MQ30</f>
        <v>0</v>
      </c>
      <c r="MR30" s="1">
        <f>'Calculation - tariffs vec'!MQ$4*'PCE - 2023 - Importcontent'!MR30</f>
        <v>0</v>
      </c>
      <c r="MS30" s="1">
        <f>'Calculation - tariffs vec'!MR$4*'PCE - 2023 - Importcontent'!MS30</f>
        <v>0</v>
      </c>
      <c r="MT30" s="1">
        <f>'Calculation - tariffs vec'!MS$4*'PCE - 2023 - Importcontent'!MT30</f>
        <v>0</v>
      </c>
      <c r="MU30" s="1">
        <f>'Calculation - tariffs vec'!MT$4*'PCE - 2023 - Importcontent'!MU30</f>
        <v>0</v>
      </c>
      <c r="MV30" s="1">
        <f>'Calculation - tariffs vec'!MU$4*'PCE - 2023 - Importcontent'!MV30</f>
        <v>0</v>
      </c>
      <c r="MW30" s="1">
        <f>'Calculation - tariffs vec'!MV$4*'PCE - 2023 - Importcontent'!MW30</f>
        <v>0</v>
      </c>
      <c r="MX30" s="1">
        <f>'Calculation - tariffs vec'!MW$4*'PCE - 2023 - Importcontent'!MX30</f>
        <v>0</v>
      </c>
      <c r="MY30" s="1">
        <f>'Calculation - tariffs vec'!MX$4*'PCE - 2023 - Importcontent'!MY30</f>
        <v>0</v>
      </c>
      <c r="MZ30" s="1">
        <f>'Calculation - tariffs vec'!MY$4*'PCE - 2023 - Importcontent'!MZ30</f>
        <v>0</v>
      </c>
      <c r="NA30" s="1">
        <f>'Calculation - tariffs vec'!MZ$4*'PCE - 2023 - Importcontent'!NA30</f>
        <v>0</v>
      </c>
      <c r="NB30" s="1">
        <f>'Calculation - tariffs vec'!NA$4*'PCE - 2023 - Importcontent'!NB30</f>
        <v>0</v>
      </c>
      <c r="NC30" s="1">
        <f>'Calculation - tariffs vec'!NB$4*'PCE - 2023 - Importcontent'!NC30</f>
        <v>0</v>
      </c>
      <c r="ND30" s="1">
        <f>'Calculation - tariffs vec'!NC$4*'PCE - 2023 - Importcontent'!ND30</f>
        <v>2.3770394962285612E-6</v>
      </c>
      <c r="NE30" s="1">
        <f>'Calculation - tariffs vec'!ND$4*'PCE - 2023 - Importcontent'!NE30</f>
        <v>6.023233205489625E-5</v>
      </c>
      <c r="NF30" s="1">
        <f>'Calculation - tariffs vec'!NE$4*'PCE - 2023 - Importcontent'!NF30</f>
        <v>2.9480631451452602E-8</v>
      </c>
      <c r="NG30" s="1">
        <f>'Calculation - tariffs vec'!NF$4*'PCE - 2023 - Importcontent'!NG30</f>
        <v>1.0133111174874472E-4</v>
      </c>
      <c r="NH30" s="1">
        <f>'Calculation - tariffs vec'!NG$4*'PCE - 2023 - Importcontent'!NH30</f>
        <v>0</v>
      </c>
      <c r="NI30" s="1">
        <f>'Calculation - tariffs vec'!NH$4*'PCE - 2023 - Importcontent'!NI30</f>
        <v>0</v>
      </c>
      <c r="NJ30" s="1">
        <f>'Calculation - tariffs vec'!NI$4*'PCE - 2023 - Importcontent'!NJ30</f>
        <v>0</v>
      </c>
      <c r="NK30" s="1">
        <f>'Calculation - tariffs vec'!NJ$4*'PCE - 2023 - Importcontent'!NK30</f>
        <v>1.1484675799477251E-3</v>
      </c>
      <c r="NL30" s="1">
        <f>'Calculation - tariffs vec'!NK$4*'PCE - 2023 - Importcontent'!NL30</f>
        <v>6.0043289433267695E-4</v>
      </c>
      <c r="NM30" s="1">
        <f>'Calculation - tariffs vec'!NL$4*'PCE - 2023 - Importcontent'!NM30</f>
        <v>2.5736798088027749E-3</v>
      </c>
      <c r="NN30" s="1">
        <f>'Calculation - tariffs vec'!NM$4*'PCE - 2023 - Importcontent'!NN30</f>
        <v>3.2324159522770547E-3</v>
      </c>
      <c r="NO30" s="1">
        <f>'Calculation - tariffs vec'!NN$4*'PCE - 2023 - Importcontent'!NO30</f>
        <v>1.3637992759926422E-2</v>
      </c>
      <c r="NP30" s="1">
        <f>'Calculation - tariffs vec'!NO$4*'PCE - 2023 - Importcontent'!NP30</f>
        <v>2.7792992079265226E-3</v>
      </c>
      <c r="NQ30" s="1">
        <f>'Calculation - tariffs vec'!NP$4*'PCE - 2023 - Importcontent'!NQ30</f>
        <v>1.4195116576192217E-3</v>
      </c>
      <c r="NR30" s="1">
        <f>'Calculation - tariffs vec'!NQ$4*'PCE - 2023 - Importcontent'!NR30</f>
        <v>4.7520601904132926E-3</v>
      </c>
      <c r="NS30" s="1">
        <f>'Calculation - tariffs vec'!NR$4*'PCE - 2023 - Importcontent'!NS30</f>
        <v>1.3181743057879875E-4</v>
      </c>
      <c r="NT30" s="1">
        <f>'Calculation - tariffs vec'!NS$4*'PCE - 2023 - Importcontent'!NT30</f>
        <v>5.6259685928195124E-6</v>
      </c>
      <c r="NU30" s="1">
        <f>'Calculation - tariffs vec'!NT$4*'PCE - 2023 - Importcontent'!NU30</f>
        <v>9.3737113829278848E-5</v>
      </c>
      <c r="NV30" s="1">
        <f>'Calculation - tariffs vec'!NU$4*'PCE - 2023 - Importcontent'!NV30</f>
        <v>9.2402999826937402E-5</v>
      </c>
      <c r="NW30" s="1">
        <f>'Calculation - tariffs vec'!NV$4*'PCE - 2023 - Importcontent'!NW30</f>
        <v>3.4341336969595146E-4</v>
      </c>
      <c r="NX30" s="1">
        <f>'Calculation - tariffs vec'!NW$4*'PCE - 2023 - Importcontent'!NX30</f>
        <v>3.0831399070334901E-7</v>
      </c>
      <c r="NY30" s="1">
        <f>'Calculation - tariffs vec'!NX$4*'PCE - 2023 - Importcontent'!NY30</f>
        <v>1.72937390095209E-4</v>
      </c>
      <c r="NZ30" s="1">
        <f>'Calculation - tariffs vec'!NY$4*'PCE - 2023 - Importcontent'!NZ30</f>
        <v>5.4751341868881401E-5</v>
      </c>
      <c r="OA30" s="1">
        <f>'Calculation - tariffs vec'!NZ$4*'PCE - 2023 - Importcontent'!OA30</f>
        <v>8.0223015814437776E-3</v>
      </c>
      <c r="OB30" s="1">
        <f>'Calculation - tariffs vec'!OA$4*'PCE - 2023 - Importcontent'!OB30</f>
        <v>1.7221338858294719E-2</v>
      </c>
      <c r="OC30" s="1">
        <f>'Calculation - tariffs vec'!OB$4*'PCE - 2023 - Importcontent'!OC30</f>
        <v>1.0076838919190173E-3</v>
      </c>
      <c r="OD30" s="1">
        <f>'Calculation - tariffs vec'!OC$4*'PCE - 2023 - Importcontent'!OD30</f>
        <v>0</v>
      </c>
      <c r="OE30" s="1">
        <f>'Calculation - tariffs vec'!OD$4*'PCE - 2023 - Importcontent'!OE30</f>
        <v>0</v>
      </c>
      <c r="OF30" s="1">
        <f>'Calculation - tariffs vec'!OE$4*'PCE - 2023 - Importcontent'!OF30</f>
        <v>0</v>
      </c>
      <c r="OG30" s="1">
        <f>'Calculation - tariffs vec'!OF$4*'PCE - 2023 - Importcontent'!OG30</f>
        <v>0</v>
      </c>
      <c r="OH30" s="1">
        <f>'Calculation - tariffs vec'!OG$4*'PCE - 2023 - Importcontent'!OH30</f>
        <v>0</v>
      </c>
      <c r="OI30" s="1">
        <f>'Calculation - tariffs vec'!OH$4*'PCE - 2023 - Importcontent'!OI30</f>
        <v>0</v>
      </c>
      <c r="OJ30" s="1">
        <f>'Calculation - tariffs vec'!OI$4*'PCE - 2023 - Importcontent'!OJ30</f>
        <v>0</v>
      </c>
      <c r="OK30" s="1">
        <f>'Calculation - tariffs vec'!OJ$4*'PCE - 2023 - Importcontent'!OK30</f>
        <v>0</v>
      </c>
      <c r="OL30" s="1">
        <f>'Calculation - tariffs vec'!OK$4*'PCE - 2023 - Importcontent'!OL30</f>
        <v>0</v>
      </c>
      <c r="OM30" s="1">
        <f>'Calculation - tariffs vec'!OL$4*'PCE - 2023 - Importcontent'!OM30</f>
        <v>0</v>
      </c>
      <c r="ON30" s="1">
        <f>'Calculation - tariffs vec'!OM$4*'PCE - 2023 - Importcontent'!ON30</f>
        <v>0</v>
      </c>
      <c r="OO30" s="1">
        <f>'Calculation - tariffs vec'!ON$4*'PCE - 2023 - Importcontent'!OO30</f>
        <v>0</v>
      </c>
      <c r="OP30" s="1">
        <f>'Calculation - tariffs vec'!OO$4*'PCE - 2023 - Importcontent'!OP30</f>
        <v>0</v>
      </c>
      <c r="OQ30" s="1">
        <f>'Calculation - tariffs vec'!OP$4*'PCE - 2023 - Importcontent'!OQ30</f>
        <v>0</v>
      </c>
      <c r="OR30" s="1">
        <f>'Calculation - tariffs vec'!OQ$4*'PCE - 2023 - Importcontent'!OR30</f>
        <v>0</v>
      </c>
      <c r="OS30" s="1">
        <f>'Calculation - tariffs vec'!OR$4*'PCE - 2023 - Importcontent'!OS30</f>
        <v>0</v>
      </c>
      <c r="OT30" s="1">
        <f>'Calculation - tariffs vec'!OS$4*'PCE - 2023 - Importcontent'!OT30</f>
        <v>0</v>
      </c>
      <c r="OU30" s="1">
        <f>'Calculation - tariffs vec'!OT$4*'PCE - 2023 - Importcontent'!OU30</f>
        <v>0</v>
      </c>
      <c r="OV30" s="1">
        <f>'Calculation - tariffs vec'!OU$4*'PCE - 2023 - Importcontent'!OV30</f>
        <v>0</v>
      </c>
      <c r="OW30" s="1">
        <f>'Calculation - tariffs vec'!OV$4*'PCE - 2023 - Importcontent'!OW30</f>
        <v>0</v>
      </c>
      <c r="OX30" s="1">
        <f>'Calculation - tariffs vec'!OW$4*'PCE - 2023 - Importcontent'!OX30</f>
        <v>0</v>
      </c>
      <c r="OY30" s="1">
        <f>'Calculation - tariffs vec'!OX$4*'PCE - 2023 - Importcontent'!OY30</f>
        <v>0</v>
      </c>
      <c r="OZ30" s="1">
        <f>'Calculation - tariffs vec'!OY$4*'PCE - 2023 - Importcontent'!OZ30</f>
        <v>0</v>
      </c>
      <c r="PA30" s="1">
        <f>'Calculation - tariffs vec'!OZ$4*'PCE - 2023 - Importcontent'!PA30</f>
        <v>0</v>
      </c>
      <c r="PB30" s="1">
        <f>'Calculation - tariffs vec'!PA$4*'PCE - 2023 - Importcontent'!PB30</f>
        <v>0</v>
      </c>
      <c r="PC30" s="1">
        <f>'Calculation - tariffs vec'!PB$4*'PCE - 2023 - Importcontent'!PC30</f>
        <v>0</v>
      </c>
      <c r="PD30" s="1">
        <f>'Calculation - tariffs vec'!PC$4*'PCE - 2023 - Importcontent'!PD30</f>
        <v>0</v>
      </c>
      <c r="PE30" s="1">
        <f>'Calculation - tariffs vec'!PD$4*'PCE - 2023 - Importcontent'!PE30</f>
        <v>0</v>
      </c>
      <c r="PF30" s="1">
        <f>'Calculation - tariffs vec'!PE$4*'PCE - 2023 - Importcontent'!PF30</f>
        <v>0</v>
      </c>
      <c r="PG30" s="1">
        <f>'Calculation - tariffs vec'!PF$4*'PCE - 2023 - Importcontent'!PG30</f>
        <v>0</v>
      </c>
      <c r="PH30" s="1">
        <f>'Calculation - tariffs vec'!PG$4*'PCE - 2023 - Importcontent'!PH30</f>
        <v>0</v>
      </c>
      <c r="PI30" s="1">
        <f>'Calculation - tariffs vec'!PH$4*'PCE - 2023 - Importcontent'!PI30</f>
        <v>0</v>
      </c>
      <c r="PJ30" s="1">
        <f>'Calculation - tariffs vec'!PI$4*'PCE - 2023 - Importcontent'!PJ30</f>
        <v>0</v>
      </c>
      <c r="PK30" s="1">
        <f>'Calculation - tariffs vec'!PJ$4*'PCE - 2023 - Importcontent'!PK30</f>
        <v>0</v>
      </c>
      <c r="PL30" s="1">
        <f>'Calculation - tariffs vec'!PK$4*'PCE - 2023 - Importcontent'!PL30</f>
        <v>0</v>
      </c>
      <c r="PM30" s="1">
        <f>'Calculation - tariffs vec'!PL$4*'PCE - 2023 - Importcontent'!PM30</f>
        <v>0</v>
      </c>
      <c r="PN30" s="1">
        <f>'Calculation - tariffs vec'!PM$4*'PCE - 2023 - Importcontent'!PN30</f>
        <v>0</v>
      </c>
      <c r="PO30" s="1">
        <f>'Calculation - tariffs vec'!PN$4*'PCE - 2023 - Importcontent'!PO30</f>
        <v>0</v>
      </c>
      <c r="PP30" s="1">
        <f>'Calculation - tariffs vec'!PO$4*'PCE - 2023 - Importcontent'!PP30</f>
        <v>0</v>
      </c>
      <c r="PQ30" s="1">
        <f>'Calculation - tariffs vec'!PP$4*'PCE - 2023 - Importcontent'!PQ30</f>
        <v>0</v>
      </c>
      <c r="PR30" s="1">
        <f>'Calculation - tariffs vec'!PQ$4*'PCE - 2023 - Importcontent'!PR30</f>
        <v>0</v>
      </c>
      <c r="PS30" s="1">
        <f>'Calculation - tariffs vec'!PR$4*'PCE - 2023 - Importcontent'!PS30</f>
        <v>0</v>
      </c>
      <c r="PT30" s="1">
        <f>'Calculation - tariffs vec'!PS$4*'PCE - 2023 - Importcontent'!PT30</f>
        <v>0</v>
      </c>
      <c r="PU30" s="1">
        <f>'Calculation - tariffs vec'!PT$4*'PCE - 2023 - Importcontent'!PU30</f>
        <v>0</v>
      </c>
      <c r="PV30" s="1">
        <f>'Calculation - tariffs vec'!PU$4*'PCE - 2023 - Importcontent'!PV30</f>
        <v>0</v>
      </c>
      <c r="PW30" s="1">
        <f>'Calculation - tariffs vec'!PV$4*'PCE - 2023 - Importcontent'!PW30</f>
        <v>0</v>
      </c>
      <c r="PX30" s="1">
        <f>'Calculation - tariffs vec'!PW$4*'PCE - 2023 - Importcontent'!PX30</f>
        <v>0</v>
      </c>
      <c r="PY30" s="1">
        <f>'Calculation - tariffs vec'!PX$4*'PCE - 2023 - Importcontent'!PY30</f>
        <v>1.1392002104269252E-3</v>
      </c>
      <c r="PZ30" s="1">
        <f>'Calculation - tariffs vec'!PY$4*'PCE - 2023 - Importcontent'!PZ30</f>
        <v>1.0461279588065486E-4</v>
      </c>
      <c r="QA30" s="1">
        <f>'Calculation - tariffs vec'!PZ$4*'PCE - 2023 - Importcontent'!QA30</f>
        <v>0.28002276525706049</v>
      </c>
      <c r="QB30" s="1">
        <f>'Calculation - tariffs vec'!QA$4*'PCE - 2023 - Importcontent'!QB30</f>
        <v>1.5520618929233672E-3</v>
      </c>
      <c r="QC30" s="1">
        <f>'Calculation - tariffs vec'!QB$4*'PCE - 2023 - Importcontent'!QC30</f>
        <v>0</v>
      </c>
      <c r="QD30" s="1">
        <f>'Calculation - tariffs vec'!QC$4*'PCE - 2023 - Importcontent'!QD30</f>
        <v>0</v>
      </c>
      <c r="QE30" s="1">
        <f>'Calculation - tariffs vec'!QD$4*'PCE - 2023 - Importcontent'!QE30</f>
        <v>0</v>
      </c>
      <c r="QF30" s="1">
        <f>'Calculation - tariffs vec'!QE$4*'PCE - 2023 - Importcontent'!QF30</f>
        <v>1.2091817192230977E-2</v>
      </c>
      <c r="QG30" s="1">
        <f>'Calculation - tariffs vec'!QF$4*'PCE - 2023 - Importcontent'!QG30</f>
        <v>3.0961833774461227E-3</v>
      </c>
      <c r="QH30" s="1">
        <f>'Calculation - tariffs vec'!QG$4*'PCE - 2023 - Importcontent'!QH30</f>
        <v>8.4474905426367587E-3</v>
      </c>
      <c r="QI30" s="1">
        <f>'Calculation - tariffs vec'!QH$4*'PCE - 2023 - Importcontent'!QI30</f>
        <v>9.9866324407766292E-3</v>
      </c>
      <c r="QJ30" s="1">
        <f>'Calculation - tariffs vec'!QI$4*'PCE - 2023 - Importcontent'!QJ30</f>
        <v>1.4080284861505194E-2</v>
      </c>
      <c r="QK30" s="1">
        <f>'Calculation - tariffs vec'!QJ$4*'PCE - 2023 - Importcontent'!QK30</f>
        <v>1.5123145658283953E-2</v>
      </c>
      <c r="QL30" s="1">
        <f>'Calculation - tariffs vec'!QK$4*'PCE - 2023 - Importcontent'!QL30</f>
        <v>9.5449872026933842E-3</v>
      </c>
      <c r="QM30" s="1">
        <f>'Calculation - tariffs vec'!QL$4*'PCE - 2023 - Importcontent'!QM30</f>
        <v>3.4438278192540799E-2</v>
      </c>
      <c r="QN30" s="1">
        <f>'Calculation - tariffs vec'!QM$4*'PCE - 2023 - Importcontent'!QN30</f>
        <v>1.8888328989506757E-4</v>
      </c>
      <c r="QO30" s="1">
        <f>'Calculation - tariffs vec'!QN$4*'PCE - 2023 - Importcontent'!QO30</f>
        <v>8.7889593628576754E-4</v>
      </c>
      <c r="QP30" s="1">
        <f>'Calculation - tariffs vec'!QO$4*'PCE - 2023 - Importcontent'!QP30</f>
        <v>4.9038528789811776E-4</v>
      </c>
      <c r="QQ30" s="1">
        <f>'Calculation - tariffs vec'!QP$4*'PCE - 2023 - Importcontent'!QQ30</f>
        <v>1.9720133379693737E-3</v>
      </c>
      <c r="QR30" s="1">
        <f>'Calculation - tariffs vec'!QQ$4*'PCE - 2023 - Importcontent'!QR30</f>
        <v>1.3098889245720651E-3</v>
      </c>
      <c r="QS30" s="1">
        <f>'Calculation - tariffs vec'!QR$4*'PCE - 2023 - Importcontent'!QS30</f>
        <v>1.4806173755681162E-5</v>
      </c>
      <c r="QT30" s="1">
        <f>'Calculation - tariffs vec'!QS$4*'PCE - 2023 - Importcontent'!QT30</f>
        <v>1.0961678500957194E-3</v>
      </c>
      <c r="QU30" s="1">
        <f>'Calculation - tariffs vec'!QT$4*'PCE - 2023 - Importcontent'!QU30</f>
        <v>1.8949482739760411E-4</v>
      </c>
      <c r="QV30" s="1">
        <f>'Calculation - tariffs vec'!QU$4*'PCE - 2023 - Importcontent'!QV30</f>
        <v>4.4329444379687145E-2</v>
      </c>
      <c r="QW30" s="1">
        <f>'Calculation - tariffs vec'!QV$4*'PCE - 2023 - Importcontent'!QW30</f>
        <v>9.38366114462179E-3</v>
      </c>
      <c r="QX30" s="1">
        <f>'Calculation - tariffs vec'!QW$4*'PCE - 2023 - Importcontent'!QX30</f>
        <v>2.9691089631930078E-3</v>
      </c>
      <c r="QY30" s="1">
        <f>'Calculation - tariffs vec'!QX$4*'PCE - 2023 - Importcontent'!QY30</f>
        <v>0</v>
      </c>
      <c r="QZ30" s="1">
        <f>'Calculation - tariffs vec'!QY$4*'PCE - 2023 - Importcontent'!QZ30</f>
        <v>0</v>
      </c>
      <c r="RA30" s="1">
        <f>'Calculation - tariffs vec'!QZ$4*'PCE - 2023 - Importcontent'!RA30</f>
        <v>0</v>
      </c>
      <c r="RB30" s="1">
        <f>'Calculation - tariffs vec'!RA$4*'PCE - 2023 - Importcontent'!RB30</f>
        <v>0</v>
      </c>
      <c r="RC30" s="1">
        <f>'Calculation - tariffs vec'!RB$4*'PCE - 2023 - Importcontent'!RC30</f>
        <v>0</v>
      </c>
      <c r="RD30" s="1">
        <f>'Calculation - tariffs vec'!RC$4*'PCE - 2023 - Importcontent'!RD30</f>
        <v>0</v>
      </c>
      <c r="RE30" s="1">
        <f>'Calculation - tariffs vec'!RD$4*'PCE - 2023 - Importcontent'!RE30</f>
        <v>0</v>
      </c>
      <c r="RF30" s="1">
        <f>'Calculation - tariffs vec'!RE$4*'PCE - 2023 - Importcontent'!RF30</f>
        <v>0</v>
      </c>
      <c r="RG30" s="1">
        <f>'Calculation - tariffs vec'!RF$4*'PCE - 2023 - Importcontent'!RG30</f>
        <v>0</v>
      </c>
      <c r="RH30" s="1">
        <f>'Calculation - tariffs vec'!RG$4*'PCE - 2023 - Importcontent'!RH30</f>
        <v>0</v>
      </c>
      <c r="RI30" s="1">
        <f>'Calculation - tariffs vec'!RH$4*'PCE - 2023 - Importcontent'!RI30</f>
        <v>0</v>
      </c>
      <c r="RJ30" s="1">
        <f>'Calculation - tariffs vec'!RI$4*'PCE - 2023 - Importcontent'!RJ30</f>
        <v>0</v>
      </c>
      <c r="RK30" s="1">
        <f>'Calculation - tariffs vec'!RJ$4*'PCE - 2023 - Importcontent'!RK30</f>
        <v>0</v>
      </c>
      <c r="RL30" s="1">
        <f>'Calculation - tariffs vec'!RK$4*'PCE - 2023 - Importcontent'!RL30</f>
        <v>0</v>
      </c>
      <c r="RM30" s="1">
        <f>'Calculation - tariffs vec'!RL$4*'PCE - 2023 - Importcontent'!RM30</f>
        <v>0</v>
      </c>
      <c r="RN30" s="1">
        <f>'Calculation - tariffs vec'!RM$4*'PCE - 2023 - Importcontent'!RN30</f>
        <v>0</v>
      </c>
      <c r="RO30" s="1">
        <f>'Calculation - tariffs vec'!RN$4*'PCE - 2023 - Importcontent'!RO30</f>
        <v>0</v>
      </c>
      <c r="RP30" s="1">
        <f>'Calculation - tariffs vec'!RO$4*'PCE - 2023 - Importcontent'!RP30</f>
        <v>0</v>
      </c>
      <c r="RQ30" s="1">
        <f>'Calculation - tariffs vec'!RP$4*'PCE - 2023 - Importcontent'!RQ30</f>
        <v>0</v>
      </c>
      <c r="RR30" s="1">
        <f>'Calculation - tariffs vec'!RQ$4*'PCE - 2023 - Importcontent'!RR30</f>
        <v>0</v>
      </c>
      <c r="RS30" s="1">
        <f>'Calculation - tariffs vec'!RR$4*'PCE - 2023 - Importcontent'!RS30</f>
        <v>0</v>
      </c>
      <c r="RT30" s="1">
        <f>'Calculation - tariffs vec'!RS$4*'PCE - 2023 - Importcontent'!RT30</f>
        <v>0</v>
      </c>
      <c r="RU30" s="1">
        <f>'Calculation - tariffs vec'!RT$4*'PCE - 2023 - Importcontent'!RU30</f>
        <v>0</v>
      </c>
      <c r="RV30" s="1">
        <f>'Calculation - tariffs vec'!RU$4*'PCE - 2023 - Importcontent'!RV30</f>
        <v>0</v>
      </c>
      <c r="RW30" s="1">
        <f>'Calculation - tariffs vec'!RV$4*'PCE - 2023 - Importcontent'!RW30</f>
        <v>0</v>
      </c>
      <c r="RX30" s="1">
        <f>'Calculation - tariffs vec'!RW$4*'PCE - 2023 - Importcontent'!RX30</f>
        <v>0</v>
      </c>
      <c r="RY30" s="1">
        <f>'Calculation - tariffs vec'!RX$4*'PCE - 2023 - Importcontent'!RY30</f>
        <v>0</v>
      </c>
      <c r="RZ30" s="1">
        <f>'Calculation - tariffs vec'!RY$4*'PCE - 2023 - Importcontent'!RZ30</f>
        <v>0</v>
      </c>
      <c r="SA30" s="1">
        <f>'Calculation - tariffs vec'!RZ$4*'PCE - 2023 - Importcontent'!SA30</f>
        <v>0</v>
      </c>
      <c r="SB30" s="1">
        <f>'Calculation - tariffs vec'!SA$4*'PCE - 2023 - Importcontent'!SB30</f>
        <v>0</v>
      </c>
      <c r="SC30" s="1">
        <f>'Calculation - tariffs vec'!SB$4*'PCE - 2023 - Importcontent'!SC30</f>
        <v>0</v>
      </c>
      <c r="SD30" s="1">
        <f>'Calculation - tariffs vec'!SC$4*'PCE - 2023 - Importcontent'!SD30</f>
        <v>0</v>
      </c>
      <c r="SE30" s="1">
        <f>'Calculation - tariffs vec'!SD$4*'PCE - 2023 - Importcontent'!SE30</f>
        <v>0</v>
      </c>
      <c r="SF30" s="1">
        <f>'Calculation - tariffs vec'!SE$4*'PCE - 2023 - Importcontent'!SF30</f>
        <v>0</v>
      </c>
      <c r="SG30" s="1">
        <f>'Calculation - tariffs vec'!SF$4*'PCE - 2023 - Importcontent'!SG30</f>
        <v>0</v>
      </c>
      <c r="SH30" s="1">
        <f>'Calculation - tariffs vec'!SG$4*'PCE - 2023 - Importcontent'!SH30</f>
        <v>0</v>
      </c>
      <c r="SI30" s="1">
        <f>'Calculation - tariffs vec'!SH$4*'PCE - 2023 - Importcontent'!SI30</f>
        <v>0</v>
      </c>
      <c r="SJ30" s="1">
        <f>'Calculation - tariffs vec'!SI$4*'PCE - 2023 - Importcontent'!SJ30</f>
        <v>0</v>
      </c>
      <c r="SK30" s="1">
        <f>'Calculation - tariffs vec'!SJ$4*'PCE - 2023 - Importcontent'!SK30</f>
        <v>0</v>
      </c>
      <c r="SL30" s="1">
        <f>'Calculation - tariffs vec'!SK$4*'PCE - 2023 - Importcontent'!SL30</f>
        <v>0</v>
      </c>
      <c r="SM30" s="1">
        <f>'Calculation - tariffs vec'!SL$4*'PCE - 2023 - Importcontent'!SM30</f>
        <v>0</v>
      </c>
      <c r="SN30" s="1">
        <f>'Calculation - tariffs vec'!SM$4*'PCE - 2023 - Importcontent'!SN30</f>
        <v>0</v>
      </c>
      <c r="SO30" s="1">
        <f>'Calculation - tariffs vec'!SN$4*'PCE - 2023 - Importcontent'!SO30</f>
        <v>0</v>
      </c>
      <c r="SP30" s="1">
        <f>'Calculation - tariffs vec'!SO$4*'PCE - 2023 - Importcontent'!SP30</f>
        <v>0</v>
      </c>
      <c r="SQ30" s="1">
        <f>'Calculation - tariffs vec'!SP$4*'PCE - 2023 - Importcontent'!SQ30</f>
        <v>0</v>
      </c>
      <c r="SR30" s="1">
        <f>'Calculation - tariffs vec'!SQ$4*'PCE - 2023 - Importcontent'!SR30</f>
        <v>0</v>
      </c>
      <c r="SS30" s="1">
        <f>'Calculation - tariffs vec'!SR$4*'PCE - 2023 - Importcontent'!SS30</f>
        <v>0</v>
      </c>
      <c r="ST30" s="1">
        <f>'Calculation - tariffs vec'!SS$4*'PCE - 2023 - Importcontent'!ST30</f>
        <v>1.5929245344934984E-3</v>
      </c>
      <c r="SU30" s="1">
        <f>'Calculation - tariffs vec'!ST$4*'PCE - 2023 - Importcontent'!SU30</f>
        <v>1.2194272741573703E-3</v>
      </c>
      <c r="SV30" s="1">
        <f>'Calculation - tariffs vec'!SU$4*'PCE - 2023 - Importcontent'!SV30</f>
        <v>0.76333819231601208</v>
      </c>
      <c r="SW30" s="1">
        <f>'Calculation - tariffs vec'!SV$4*'PCE - 2023 - Importcontent'!SW30</f>
        <v>1.2888198957090643E-2</v>
      </c>
      <c r="SX30" s="1">
        <f>'Calculation - tariffs vec'!SW$4*'PCE - 2023 - Importcontent'!SX30</f>
        <v>0</v>
      </c>
      <c r="SY30" s="1">
        <f>'Calculation - tariffs vec'!SX$4*'PCE - 2023 - Importcontent'!SY30</f>
        <v>0</v>
      </c>
      <c r="SZ30" s="1">
        <f>'Calculation - tariffs vec'!SY$4*'PCE - 2023 - Importcontent'!SZ30</f>
        <v>0</v>
      </c>
      <c r="TA30" s="1">
        <f>'Calculation - tariffs vec'!SZ$4*'PCE - 2023 - Importcontent'!TA30</f>
        <v>6.8026298419243902E-2</v>
      </c>
      <c r="TB30" s="1">
        <f>'Calculation - tariffs vec'!TA$4*'PCE - 2023 - Importcontent'!TB30</f>
        <v>3.4382761677774899E-3</v>
      </c>
      <c r="TC30" s="1">
        <f>'Calculation - tariffs vec'!TB$4*'PCE - 2023 - Importcontent'!TC30</f>
        <v>3.7145439817014798E-2</v>
      </c>
      <c r="TD30" s="1">
        <f>'Calculation - tariffs vec'!TC$4*'PCE - 2023 - Importcontent'!TD30</f>
        <v>1.0471241479516339E-2</v>
      </c>
      <c r="TE30" s="1">
        <f>'Calculation - tariffs vec'!TD$4*'PCE - 2023 - Importcontent'!TE30</f>
        <v>1.1696948216943856E-2</v>
      </c>
      <c r="TF30" s="1">
        <f>'Calculation - tariffs vec'!TE$4*'PCE - 2023 - Importcontent'!TF30</f>
        <v>2.2535054834287471E-2</v>
      </c>
      <c r="TG30" s="1">
        <f>'Calculation - tariffs vec'!TF$4*'PCE - 2023 - Importcontent'!TG30</f>
        <v>4.0338108853542522E-3</v>
      </c>
      <c r="TH30" s="1">
        <f>'Calculation - tariffs vec'!TG$4*'PCE - 2023 - Importcontent'!TH30</f>
        <v>4.7770467856637928E-3</v>
      </c>
      <c r="TI30" s="1">
        <f>'Calculation - tariffs vec'!TH$4*'PCE - 2023 - Importcontent'!TI30</f>
        <v>2.7462574364088175E-4</v>
      </c>
      <c r="TJ30" s="1">
        <f>'Calculation - tariffs vec'!TI$4*'PCE - 2023 - Importcontent'!TJ30</f>
        <v>7.2200218458848752E-4</v>
      </c>
      <c r="TK30" s="1">
        <f>'Calculation - tariffs vec'!TJ$4*'PCE - 2023 - Importcontent'!TK30</f>
        <v>1.1435243191393373E-3</v>
      </c>
      <c r="TL30" s="1">
        <f>'Calculation - tariffs vec'!TK$4*'PCE - 2023 - Importcontent'!TL30</f>
        <v>3.0096314457966648E-3</v>
      </c>
      <c r="TM30" s="1">
        <f>'Calculation - tariffs vec'!TL$4*'PCE - 2023 - Importcontent'!TM30</f>
        <v>3.6879240370196148E-3</v>
      </c>
      <c r="TN30" s="1">
        <f>'Calculation - tariffs vec'!TM$4*'PCE - 2023 - Importcontent'!TN30</f>
        <v>8.1778503574598066E-5</v>
      </c>
      <c r="TO30" s="1">
        <f>'Calculation - tariffs vec'!TN$4*'PCE - 2023 - Importcontent'!TO30</f>
        <v>2.0138066417625649E-3</v>
      </c>
      <c r="TP30" s="1">
        <f>'Calculation - tariffs vec'!TO$4*'PCE - 2023 - Importcontent'!TP30</f>
        <v>1.1208090133417688E-4</v>
      </c>
      <c r="TQ30" s="1">
        <f>'Calculation - tariffs vec'!TP$4*'PCE - 2023 - Importcontent'!TQ30</f>
        <v>0.25362430948815701</v>
      </c>
      <c r="TR30" s="1">
        <f>'Calculation - tariffs vec'!TQ$4*'PCE - 2023 - Importcontent'!TR30</f>
        <v>6.1998990293137254E-2</v>
      </c>
      <c r="TS30" s="1">
        <f>'Calculation - tariffs vec'!TR$4*'PCE - 2023 - Importcontent'!TS30</f>
        <v>4.1823090384308856E-3</v>
      </c>
      <c r="TT30" s="1">
        <f>'Calculation - tariffs vec'!TS$4*'PCE - 2023 - Importcontent'!TT30</f>
        <v>0</v>
      </c>
      <c r="TU30" s="1">
        <f>'Calculation - tariffs vec'!TT$4*'PCE - 2023 - Importcontent'!TU30</f>
        <v>0</v>
      </c>
      <c r="TV30" s="1">
        <f>'Calculation - tariffs vec'!TU$4*'PCE - 2023 - Importcontent'!TV30</f>
        <v>0</v>
      </c>
      <c r="TW30" s="1">
        <f>'Calculation - tariffs vec'!TV$4*'PCE - 2023 - Importcontent'!TW30</f>
        <v>0</v>
      </c>
      <c r="TX30" s="1">
        <f>'Calculation - tariffs vec'!TW$4*'PCE - 2023 - Importcontent'!TX30</f>
        <v>0</v>
      </c>
      <c r="TY30" s="1">
        <f>'Calculation - tariffs vec'!TX$4*'PCE - 2023 - Importcontent'!TY30</f>
        <v>0</v>
      </c>
      <c r="TZ30" s="1">
        <f>'Calculation - tariffs vec'!TY$4*'PCE - 2023 - Importcontent'!TZ30</f>
        <v>0</v>
      </c>
      <c r="UA30" s="1">
        <f>'Calculation - tariffs vec'!TZ$4*'PCE - 2023 - Importcontent'!UA30</f>
        <v>0</v>
      </c>
      <c r="UB30" s="1">
        <f>'Calculation - tariffs vec'!UA$4*'PCE - 2023 - Importcontent'!UB30</f>
        <v>0</v>
      </c>
      <c r="UC30" s="1">
        <f>'Calculation - tariffs vec'!UB$4*'PCE - 2023 - Importcontent'!UC30</f>
        <v>0</v>
      </c>
      <c r="UD30" s="1">
        <f>'Calculation - tariffs vec'!UC$4*'PCE - 2023 - Importcontent'!UD30</f>
        <v>0</v>
      </c>
      <c r="UE30" s="1">
        <f>'Calculation - tariffs vec'!UD$4*'PCE - 2023 - Importcontent'!UE30</f>
        <v>0</v>
      </c>
      <c r="UF30" s="1">
        <f>'Calculation - tariffs vec'!UE$4*'PCE - 2023 - Importcontent'!UF30</f>
        <v>0</v>
      </c>
      <c r="UG30" s="1">
        <f>'Calculation - tariffs vec'!UF$4*'PCE - 2023 - Importcontent'!UG30</f>
        <v>0</v>
      </c>
      <c r="UH30" s="1">
        <f>'Calculation - tariffs vec'!UG$4*'PCE - 2023 - Importcontent'!UH30</f>
        <v>0</v>
      </c>
      <c r="UI30" s="1">
        <f>'Calculation - tariffs vec'!UH$4*'PCE - 2023 - Importcontent'!UI30</f>
        <v>0</v>
      </c>
      <c r="UJ30" s="1">
        <f>'Calculation - tariffs vec'!UI$4*'PCE - 2023 - Importcontent'!UJ30</f>
        <v>0</v>
      </c>
      <c r="UK30" s="1">
        <f>'Calculation - tariffs vec'!UJ$4*'PCE - 2023 - Importcontent'!UK30</f>
        <v>0</v>
      </c>
      <c r="UL30" s="1">
        <f>'Calculation - tariffs vec'!UK$4*'PCE - 2023 - Importcontent'!UL30</f>
        <v>0</v>
      </c>
      <c r="UM30" s="1">
        <f>'Calculation - tariffs vec'!UL$4*'PCE - 2023 - Importcontent'!UM30</f>
        <v>0</v>
      </c>
      <c r="UN30" s="1">
        <f>'Calculation - tariffs vec'!UM$4*'PCE - 2023 - Importcontent'!UN30</f>
        <v>0</v>
      </c>
      <c r="UO30" s="1">
        <f>'Calculation - tariffs vec'!UN$4*'PCE - 2023 - Importcontent'!UO30</f>
        <v>0</v>
      </c>
      <c r="UP30" s="1">
        <f>'Calculation - tariffs vec'!UO$4*'PCE - 2023 - Importcontent'!UP30</f>
        <v>0</v>
      </c>
      <c r="UQ30" s="1">
        <f>'Calculation - tariffs vec'!UP$4*'PCE - 2023 - Importcontent'!UQ30</f>
        <v>0</v>
      </c>
      <c r="UR30" s="1">
        <f>'Calculation - tariffs vec'!UQ$4*'PCE - 2023 - Importcontent'!UR30</f>
        <v>0</v>
      </c>
      <c r="US30" s="1">
        <f>'Calculation - tariffs vec'!UR$4*'PCE - 2023 - Importcontent'!US30</f>
        <v>0</v>
      </c>
      <c r="UT30" s="1">
        <f>'Calculation - tariffs vec'!US$4*'PCE - 2023 - Importcontent'!UT30</f>
        <v>0</v>
      </c>
      <c r="UU30" s="1">
        <f>'Calculation - tariffs vec'!UT$4*'PCE - 2023 - Importcontent'!UU30</f>
        <v>0</v>
      </c>
      <c r="UV30" s="1">
        <f>'Calculation - tariffs vec'!UU$4*'PCE - 2023 - Importcontent'!UV30</f>
        <v>0</v>
      </c>
      <c r="UW30" s="1">
        <f>'Calculation - tariffs vec'!UV$4*'PCE - 2023 - Importcontent'!UW30</f>
        <v>0</v>
      </c>
      <c r="UX30" s="1">
        <f>'Calculation - tariffs vec'!UW$4*'PCE - 2023 - Importcontent'!UX30</f>
        <v>0</v>
      </c>
      <c r="UY30" s="1">
        <f>'Calculation - tariffs vec'!UX$4*'PCE - 2023 - Importcontent'!UY30</f>
        <v>0</v>
      </c>
      <c r="UZ30" s="1">
        <f>'Calculation - tariffs vec'!UY$4*'PCE - 2023 - Importcontent'!UZ30</f>
        <v>0</v>
      </c>
      <c r="VA30" s="1">
        <f>'Calculation - tariffs vec'!UZ$4*'PCE - 2023 - Importcontent'!VA30</f>
        <v>0</v>
      </c>
      <c r="VB30" s="1">
        <f>'Calculation - tariffs vec'!VA$4*'PCE - 2023 - Importcontent'!VB30</f>
        <v>0</v>
      </c>
      <c r="VC30" s="1">
        <f>'Calculation - tariffs vec'!VB$4*'PCE - 2023 - Importcontent'!VC30</f>
        <v>0</v>
      </c>
      <c r="VD30" s="1">
        <f>'Calculation - tariffs vec'!VC$4*'PCE - 2023 - Importcontent'!VD30</f>
        <v>0</v>
      </c>
      <c r="VE30" s="1">
        <f>'Calculation - tariffs vec'!VD$4*'PCE - 2023 - Importcontent'!VE30</f>
        <v>0</v>
      </c>
      <c r="VF30" s="1">
        <f>'Calculation - tariffs vec'!VE$4*'PCE - 2023 - Importcontent'!VF30</f>
        <v>0</v>
      </c>
      <c r="VG30" s="1">
        <f>'Calculation - tariffs vec'!VF$4*'PCE - 2023 - Importcontent'!VG30</f>
        <v>0</v>
      </c>
      <c r="VH30" s="1">
        <f>'Calculation - tariffs vec'!VG$4*'PCE - 2023 - Importcontent'!VH30</f>
        <v>0</v>
      </c>
      <c r="VI30" s="1">
        <f>'Calculation - tariffs vec'!VH$4*'PCE - 2023 - Importcontent'!VI30</f>
        <v>0</v>
      </c>
      <c r="VJ30" s="1">
        <f>'Calculation - tariffs vec'!VI$4*'PCE - 2023 - Importcontent'!VJ30</f>
        <v>0</v>
      </c>
      <c r="VK30" s="1">
        <f>'Calculation - tariffs vec'!VJ$4*'PCE - 2023 - Importcontent'!VK30</f>
        <v>0</v>
      </c>
      <c r="VL30" s="1">
        <f>'Calculation - tariffs vec'!VK$4*'PCE - 2023 - Importcontent'!VL30</f>
        <v>0</v>
      </c>
      <c r="VM30" s="1">
        <f>'Calculation - tariffs vec'!VL$4*'PCE - 2023 - Importcontent'!VM30</f>
        <v>0</v>
      </c>
      <c r="VN30" s="1">
        <f>'Calculation - tariffs vec'!VM$4*'PCE - 2023 - Importcontent'!VN30</f>
        <v>0</v>
      </c>
      <c r="VO30" s="1">
        <f>'Calculation - tariffs vec'!VN$4*'PCE - 2023 - Importcontent'!VO30</f>
        <v>1.6960102702738099E-5</v>
      </c>
      <c r="VP30" s="1">
        <f>'Calculation - tariffs vec'!VO$4*'PCE - 2023 - Importcontent'!VP30</f>
        <v>4.8708627341221429E-6</v>
      </c>
      <c r="VQ30" s="1">
        <f>'Calculation - tariffs vec'!VP$4*'PCE - 2023 - Importcontent'!VQ30</f>
        <v>1.6471918956238202E-2</v>
      </c>
      <c r="VR30" s="1">
        <f>'Calculation - tariffs vec'!VQ$4*'PCE - 2023 - Importcontent'!VR30</f>
        <v>6.0049178810018049E-5</v>
      </c>
      <c r="VS30" s="1">
        <f>'Calculation - tariffs vec'!VR$4*'PCE - 2023 - Importcontent'!VS30</f>
        <v>0</v>
      </c>
      <c r="VT30" s="1">
        <f>'Calculation - tariffs vec'!VS$4*'PCE - 2023 - Importcontent'!VT30</f>
        <v>0</v>
      </c>
      <c r="VU30" s="1">
        <f>'Calculation - tariffs vec'!VT$4*'PCE - 2023 - Importcontent'!VU30</f>
        <v>0</v>
      </c>
      <c r="VV30" s="1">
        <f>'Calculation - tariffs vec'!VU$4*'PCE - 2023 - Importcontent'!VV30</f>
        <v>3.6025525617493101E-4</v>
      </c>
      <c r="VW30" s="1">
        <f>'Calculation - tariffs vec'!VV$4*'PCE - 2023 - Importcontent'!VW30</f>
        <v>1.6400081182820216E-4</v>
      </c>
      <c r="VX30" s="1">
        <f>'Calculation - tariffs vec'!VW$4*'PCE - 2023 - Importcontent'!VX30</f>
        <v>1.4710474526998807E-3</v>
      </c>
      <c r="VY30" s="1">
        <f>'Calculation - tariffs vec'!VX$4*'PCE - 2023 - Importcontent'!VY30</f>
        <v>1.3645411383073408E-3</v>
      </c>
      <c r="VZ30" s="1">
        <f>'Calculation - tariffs vec'!VY$4*'PCE - 2023 - Importcontent'!VZ30</f>
        <v>4.3952021287363349E-3</v>
      </c>
      <c r="WA30" s="1">
        <f>'Calculation - tariffs vec'!VZ$4*'PCE - 2023 - Importcontent'!WA30</f>
        <v>8.7048681692802356E-4</v>
      </c>
      <c r="WB30" s="1">
        <f>'Calculation - tariffs vec'!WA$4*'PCE - 2023 - Importcontent'!WB30</f>
        <v>4.4825662975137373E-4</v>
      </c>
      <c r="WC30" s="1">
        <f>'Calculation - tariffs vec'!WB$4*'PCE - 2023 - Importcontent'!WC30</f>
        <v>5.5758530304308898E-4</v>
      </c>
      <c r="WD30" s="1">
        <f>'Calculation - tariffs vec'!WC$4*'PCE - 2023 - Importcontent'!WD30</f>
        <v>1.7187312310066927E-4</v>
      </c>
      <c r="WE30" s="1">
        <f>'Calculation - tariffs vec'!WD$4*'PCE - 2023 - Importcontent'!WE30</f>
        <v>6.1565151629261268E-5</v>
      </c>
      <c r="WF30" s="1">
        <f>'Calculation - tariffs vec'!WE$4*'PCE - 2023 - Importcontent'!WF30</f>
        <v>7.9177676383314677E-5</v>
      </c>
      <c r="WG30" s="1">
        <f>'Calculation - tariffs vec'!WF$4*'PCE - 2023 - Importcontent'!WG30</f>
        <v>2.1162047036233858E-4</v>
      </c>
      <c r="WH30" s="1">
        <f>'Calculation - tariffs vec'!WG$4*'PCE - 2023 - Importcontent'!WH30</f>
        <v>1.9703943638431427E-4</v>
      </c>
      <c r="WI30" s="1">
        <f>'Calculation - tariffs vec'!WH$4*'PCE - 2023 - Importcontent'!WI30</f>
        <v>7.3368470440123226E-7</v>
      </c>
      <c r="WJ30" s="1">
        <f>'Calculation - tariffs vec'!WI$4*'PCE - 2023 - Importcontent'!WJ30</f>
        <v>2.1001098169362472E-4</v>
      </c>
      <c r="WK30" s="1">
        <f>'Calculation - tariffs vec'!WJ$4*'PCE - 2023 - Importcontent'!WK30</f>
        <v>1.3467125525433102E-4</v>
      </c>
      <c r="WL30" s="1">
        <f>'Calculation - tariffs vec'!WK$4*'PCE - 2023 - Importcontent'!WL30</f>
        <v>2.0374950587045026E-2</v>
      </c>
      <c r="WM30" s="1">
        <f>'Calculation - tariffs vec'!WL$4*'PCE - 2023 - Importcontent'!WM30</f>
        <v>1.0514776001734994E-2</v>
      </c>
      <c r="WN30" s="1">
        <f>'Calculation - tariffs vec'!WM$4*'PCE - 2023 - Importcontent'!WN30</f>
        <v>2.6042391102631826E-4</v>
      </c>
      <c r="WO30" s="1">
        <f>'Calculation - tariffs vec'!WN$4*'PCE - 2023 - Importcontent'!WO30</f>
        <v>0</v>
      </c>
      <c r="WP30" s="1">
        <f>'Calculation - tariffs vec'!WO$4*'PCE - 2023 - Importcontent'!WP30</f>
        <v>0</v>
      </c>
      <c r="WQ30" s="1">
        <f>'Calculation - tariffs vec'!WP$4*'PCE - 2023 - Importcontent'!WQ30</f>
        <v>0</v>
      </c>
      <c r="WR30" s="1">
        <f>'Calculation - tariffs vec'!WQ$4*'PCE - 2023 - Importcontent'!WR30</f>
        <v>0</v>
      </c>
      <c r="WS30" s="1">
        <f>'Calculation - tariffs vec'!WR$4*'PCE - 2023 - Importcontent'!WS30</f>
        <v>0</v>
      </c>
      <c r="WT30" s="1">
        <f>'Calculation - tariffs vec'!WS$4*'PCE - 2023 - Importcontent'!WT30</f>
        <v>0</v>
      </c>
      <c r="WU30" s="1">
        <f>'Calculation - tariffs vec'!WT$4*'PCE - 2023 - Importcontent'!WU30</f>
        <v>0</v>
      </c>
      <c r="WV30" s="1">
        <f>'Calculation - tariffs vec'!WU$4*'PCE - 2023 - Importcontent'!WV30</f>
        <v>0</v>
      </c>
      <c r="WW30" s="1">
        <f>'Calculation - tariffs vec'!WV$4*'PCE - 2023 - Importcontent'!WW30</f>
        <v>0</v>
      </c>
      <c r="WX30" s="1">
        <f>'Calculation - tariffs vec'!WW$4*'PCE - 2023 - Importcontent'!WX30</f>
        <v>0</v>
      </c>
      <c r="WY30" s="1">
        <f>'Calculation - tariffs vec'!WX$4*'PCE - 2023 - Importcontent'!WY30</f>
        <v>0</v>
      </c>
      <c r="WZ30" s="1">
        <f>'Calculation - tariffs vec'!WY$4*'PCE - 2023 - Importcontent'!WZ30</f>
        <v>0</v>
      </c>
      <c r="XA30" s="1">
        <f>'Calculation - tariffs vec'!WZ$4*'PCE - 2023 - Importcontent'!XA30</f>
        <v>0</v>
      </c>
      <c r="XB30" s="1">
        <f>'Calculation - tariffs vec'!XA$4*'PCE - 2023 - Importcontent'!XB30</f>
        <v>0</v>
      </c>
      <c r="XC30" s="1">
        <f>'Calculation - tariffs vec'!XB$4*'PCE - 2023 - Importcontent'!XC30</f>
        <v>0</v>
      </c>
      <c r="XD30" s="1">
        <f>'Calculation - tariffs vec'!XC$4*'PCE - 2023 - Importcontent'!XD30</f>
        <v>0</v>
      </c>
      <c r="XE30" s="1">
        <f>'Calculation - tariffs vec'!XD$4*'PCE - 2023 - Importcontent'!XE30</f>
        <v>0</v>
      </c>
      <c r="XF30" s="1">
        <f>'Calculation - tariffs vec'!XE$4*'PCE - 2023 - Importcontent'!XF30</f>
        <v>0</v>
      </c>
      <c r="XG30" s="1">
        <f>'Calculation - tariffs vec'!XF$4*'PCE - 2023 - Importcontent'!XG30</f>
        <v>0</v>
      </c>
      <c r="XH30" s="1">
        <f>'Calculation - tariffs vec'!XG$4*'PCE - 2023 - Importcontent'!XH30</f>
        <v>0</v>
      </c>
      <c r="XI30" s="1">
        <f>'Calculation - tariffs vec'!XH$4*'PCE - 2023 - Importcontent'!XI30</f>
        <v>0</v>
      </c>
      <c r="XJ30" s="1">
        <f>'Calculation - tariffs vec'!XI$4*'PCE - 2023 - Importcontent'!XJ30</f>
        <v>0</v>
      </c>
      <c r="XK30" s="1">
        <f>'Calculation - tariffs vec'!XJ$4*'PCE - 2023 - Importcontent'!XK30</f>
        <v>0</v>
      </c>
      <c r="XL30" s="1">
        <f>'Calculation - tariffs vec'!XK$4*'PCE - 2023 - Importcontent'!XL30</f>
        <v>0</v>
      </c>
      <c r="XM30" s="1">
        <f>'Calculation - tariffs vec'!XL$4*'PCE - 2023 - Importcontent'!XM30</f>
        <v>0</v>
      </c>
      <c r="XN30" s="1">
        <f>'Calculation - tariffs vec'!XM$4*'PCE - 2023 - Importcontent'!XN30</f>
        <v>0</v>
      </c>
      <c r="XO30" s="1">
        <f>'Calculation - tariffs vec'!XN$4*'PCE - 2023 - Importcontent'!XO30</f>
        <v>0</v>
      </c>
      <c r="XP30" s="1">
        <f>'Calculation - tariffs vec'!XO$4*'PCE - 2023 - Importcontent'!XP30</f>
        <v>0</v>
      </c>
      <c r="XQ30" s="1">
        <f>'Calculation - tariffs vec'!XP$4*'PCE - 2023 - Importcontent'!XQ30</f>
        <v>0</v>
      </c>
      <c r="XR30" s="1">
        <f>'Calculation - tariffs vec'!XQ$4*'PCE - 2023 - Importcontent'!XR30</f>
        <v>0</v>
      </c>
      <c r="XS30" s="1">
        <f>'Calculation - tariffs vec'!XR$4*'PCE - 2023 - Importcontent'!XS30</f>
        <v>0</v>
      </c>
      <c r="XT30" s="1">
        <f>'Calculation - tariffs vec'!XS$4*'PCE - 2023 - Importcontent'!XT30</f>
        <v>0</v>
      </c>
      <c r="XU30" s="1">
        <f>'Calculation - tariffs vec'!XT$4*'PCE - 2023 - Importcontent'!XU30</f>
        <v>0</v>
      </c>
      <c r="XV30" s="1">
        <f>'Calculation - tariffs vec'!XU$4*'PCE - 2023 - Importcontent'!XV30</f>
        <v>0</v>
      </c>
      <c r="XW30" s="1">
        <f>'Calculation - tariffs vec'!XV$4*'PCE - 2023 - Importcontent'!XW30</f>
        <v>0</v>
      </c>
      <c r="XX30" s="1">
        <f>'Calculation - tariffs vec'!XW$4*'PCE - 2023 - Importcontent'!XX30</f>
        <v>0</v>
      </c>
      <c r="XY30" s="1">
        <f>'Calculation - tariffs vec'!XX$4*'PCE - 2023 - Importcontent'!XY30</f>
        <v>0</v>
      </c>
      <c r="XZ30" s="1">
        <f>'Calculation - tariffs vec'!XY$4*'PCE - 2023 - Importcontent'!XZ30</f>
        <v>0</v>
      </c>
      <c r="YA30" s="1">
        <f>'Calculation - tariffs vec'!XZ$4*'PCE - 2023 - Importcontent'!YA30</f>
        <v>0</v>
      </c>
      <c r="YB30" s="1">
        <f>'Calculation - tariffs vec'!YA$4*'PCE - 2023 - Importcontent'!YB30</f>
        <v>0</v>
      </c>
      <c r="YC30" s="1">
        <f>'Calculation - tariffs vec'!YB$4*'PCE - 2023 - Importcontent'!YC30</f>
        <v>0</v>
      </c>
      <c r="YD30" s="1">
        <f>'Calculation - tariffs vec'!YC$4*'PCE - 2023 - Importcontent'!YD30</f>
        <v>0</v>
      </c>
      <c r="YE30" s="1">
        <f>'Calculation - tariffs vec'!YD$4*'PCE - 2023 - Importcontent'!YE30</f>
        <v>0</v>
      </c>
      <c r="YF30" s="1">
        <f>'Calculation - tariffs vec'!YE$4*'PCE - 2023 - Importcontent'!YF30</f>
        <v>0</v>
      </c>
      <c r="YG30" s="1">
        <f>'Calculation - tariffs vec'!YF$4*'PCE - 2023 - Importcontent'!YG30</f>
        <v>0</v>
      </c>
      <c r="YH30" s="1">
        <f>'Calculation - tariffs vec'!YG$4*'PCE - 2023 - Importcontent'!YH30</f>
        <v>0</v>
      </c>
      <c r="YI30" s="1">
        <f>'Calculation - tariffs vec'!YH$4*'PCE - 2023 - Importcontent'!YI30</f>
        <v>0</v>
      </c>
    </row>
    <row r="31" spans="1:659" ht="15" customHeight="1" x14ac:dyDescent="0.25">
      <c r="A31" s="1">
        <f>'PCE - 2023 - Importcontent'!A31</f>
        <v>40</v>
      </c>
      <c r="B31" s="1" t="str">
        <f>'PCE - 2023 - Importcontent'!B31</f>
        <v xml:space="preserve">Pharmaceutical and other medical products </v>
      </c>
      <c r="C31" s="1">
        <f>'Calculation - tariffs vec'!B$4*'PCE - 2023 - Importcontent'!C31</f>
        <v>1.2199308515371318E-3</v>
      </c>
      <c r="D31" s="1">
        <f>'Calculation - tariffs vec'!C$4*'PCE - 2023 - Importcontent'!D31</f>
        <v>8.5129656353216232E-4</v>
      </c>
      <c r="E31" s="1">
        <f>'Calculation - tariffs vec'!D$4*'PCE - 2023 - Importcontent'!E31</f>
        <v>7.6412106844649844E-2</v>
      </c>
      <c r="F31" s="1">
        <f>'Calculation - tariffs vec'!E$4*'PCE - 2023 - Importcontent'!F31</f>
        <v>2.8312898354941577E-3</v>
      </c>
      <c r="G31" s="1">
        <f>'Calculation - tariffs vec'!F$4*'PCE - 2023 - Importcontent'!G31</f>
        <v>0</v>
      </c>
      <c r="H31" s="1">
        <f>'Calculation - tariffs vec'!G$4*'PCE - 2023 - Importcontent'!H31</f>
        <v>0</v>
      </c>
      <c r="I31" s="1">
        <f>'Calculation - tariffs vec'!H$4*'PCE - 2023 - Importcontent'!I31</f>
        <v>0</v>
      </c>
      <c r="J31" s="1">
        <f>'Calculation - tariffs vec'!I$4*'PCE - 2023 - Importcontent'!J31</f>
        <v>3.2917855246420401E-3</v>
      </c>
      <c r="K31" s="1">
        <f>'Calculation - tariffs vec'!J$4*'PCE - 2023 - Importcontent'!K31</f>
        <v>6.9412650006517198E-4</v>
      </c>
      <c r="L31" s="1">
        <f>'Calculation - tariffs vec'!K$4*'PCE - 2023 - Importcontent'!L31</f>
        <v>1.0932007278396756E-2</v>
      </c>
      <c r="M31" s="1">
        <f>'Calculation - tariffs vec'!L$4*'PCE - 2023 - Importcontent'!M31</f>
        <v>3.1486743517150379E-3</v>
      </c>
      <c r="N31" s="1">
        <f>'Calculation - tariffs vec'!M$4*'PCE - 2023 - Importcontent'!N31</f>
        <v>4.8484827590670422E-3</v>
      </c>
      <c r="O31" s="1">
        <f>'Calculation - tariffs vec'!N$4*'PCE - 2023 - Importcontent'!O31</f>
        <v>1.7482997359490305E-3</v>
      </c>
      <c r="P31" s="1">
        <f>'Calculation - tariffs vec'!O$4*'PCE - 2023 - Importcontent'!P31</f>
        <v>1.2584097259024343E-3</v>
      </c>
      <c r="Q31" s="1">
        <f>'Calculation - tariffs vec'!P$4*'PCE - 2023 - Importcontent'!Q31</f>
        <v>7.7856948894259167E-3</v>
      </c>
      <c r="R31" s="1">
        <f>'Calculation - tariffs vec'!Q$4*'PCE - 2023 - Importcontent'!R31</f>
        <v>3.9001570895221823E-4</v>
      </c>
      <c r="S31" s="1">
        <f>'Calculation - tariffs vec'!R$4*'PCE - 2023 - Importcontent'!S31</f>
        <v>7.9151608800959086E-4</v>
      </c>
      <c r="T31" s="1">
        <f>'Calculation - tariffs vec'!S$4*'PCE - 2023 - Importcontent'!T31</f>
        <v>9.1349925171521314E-4</v>
      </c>
      <c r="U31" s="1">
        <f>'Calculation - tariffs vec'!T$4*'PCE - 2023 - Importcontent'!U31</f>
        <v>5.1756845269452173E-3</v>
      </c>
      <c r="V31" s="1">
        <f>'Calculation - tariffs vec'!U$4*'PCE - 2023 - Importcontent'!V31</f>
        <v>9.4038732649177816E-4</v>
      </c>
      <c r="W31" s="1">
        <f>'Calculation - tariffs vec'!V$4*'PCE - 2023 - Importcontent'!W31</f>
        <v>2.6830218313519698E-6</v>
      </c>
      <c r="X31" s="1">
        <f>'Calculation - tariffs vec'!W$4*'PCE - 2023 - Importcontent'!X31</f>
        <v>7.5546463744902868E-3</v>
      </c>
      <c r="Y31" s="1">
        <f>'Calculation - tariffs vec'!X$4*'PCE - 2023 - Importcontent'!Y31</f>
        <v>3.2111041909125247E-4</v>
      </c>
      <c r="Z31" s="1">
        <f>'Calculation - tariffs vec'!Y$4*'PCE - 2023 - Importcontent'!Z31</f>
        <v>9.9051381952302928E-3</v>
      </c>
      <c r="AA31" s="1">
        <f>'Calculation - tariffs vec'!Z$4*'PCE - 2023 - Importcontent'!AA31</f>
        <v>0.40803254951642753</v>
      </c>
      <c r="AB31" s="1">
        <f>'Calculation - tariffs vec'!AA$4*'PCE - 2023 - Importcontent'!AB31</f>
        <v>5.1625237365816251E-3</v>
      </c>
      <c r="AC31" s="1">
        <f>'Calculation - tariffs vec'!AB$4*'PCE - 2023 - Importcontent'!AC31</f>
        <v>0</v>
      </c>
      <c r="AD31" s="1">
        <f>'Calculation - tariffs vec'!AC$4*'PCE - 2023 - Importcontent'!AD31</f>
        <v>0</v>
      </c>
      <c r="AE31" s="1">
        <f>'Calculation - tariffs vec'!AD$4*'PCE - 2023 - Importcontent'!AE31</f>
        <v>0</v>
      </c>
      <c r="AF31" s="1">
        <f>'Calculation - tariffs vec'!AE$4*'PCE - 2023 - Importcontent'!AF31</f>
        <v>0</v>
      </c>
      <c r="AG31" s="1">
        <f>'Calculation - tariffs vec'!AF$4*'PCE - 2023 - Importcontent'!AG31</f>
        <v>0</v>
      </c>
      <c r="AH31" s="1">
        <f>'Calculation - tariffs vec'!AG$4*'PCE - 2023 - Importcontent'!AH31</f>
        <v>0</v>
      </c>
      <c r="AI31" s="1">
        <f>'Calculation - tariffs vec'!AH$4*'PCE - 2023 - Importcontent'!AI31</f>
        <v>0</v>
      </c>
      <c r="AJ31" s="1">
        <f>'Calculation - tariffs vec'!AI$4*'PCE - 2023 - Importcontent'!AJ31</f>
        <v>0</v>
      </c>
      <c r="AK31" s="1">
        <f>'Calculation - tariffs vec'!AJ$4*'PCE - 2023 - Importcontent'!AK31</f>
        <v>0</v>
      </c>
      <c r="AL31" s="1">
        <f>'Calculation - tariffs vec'!AK$4*'PCE - 2023 - Importcontent'!AL31</f>
        <v>0</v>
      </c>
      <c r="AM31" s="1">
        <f>'Calculation - tariffs vec'!AL$4*'PCE - 2023 - Importcontent'!AM31</f>
        <v>0</v>
      </c>
      <c r="AN31" s="1">
        <f>'Calculation - tariffs vec'!AM$4*'PCE - 2023 - Importcontent'!AN31</f>
        <v>0</v>
      </c>
      <c r="AO31" s="1">
        <f>'Calculation - tariffs vec'!AN$4*'PCE - 2023 - Importcontent'!AO31</f>
        <v>0</v>
      </c>
      <c r="AP31" s="1">
        <f>'Calculation - tariffs vec'!AO$4*'PCE - 2023 - Importcontent'!AP31</f>
        <v>0</v>
      </c>
      <c r="AQ31" s="1">
        <f>'Calculation - tariffs vec'!AP$4*'PCE - 2023 - Importcontent'!AQ31</f>
        <v>0</v>
      </c>
      <c r="AR31" s="1">
        <f>'Calculation - tariffs vec'!AQ$4*'PCE - 2023 - Importcontent'!AR31</f>
        <v>0</v>
      </c>
      <c r="AS31" s="1">
        <f>'Calculation - tariffs vec'!AR$4*'PCE - 2023 - Importcontent'!AS31</f>
        <v>0</v>
      </c>
      <c r="AT31" s="1">
        <f>'Calculation - tariffs vec'!AS$4*'PCE - 2023 - Importcontent'!AT31</f>
        <v>0</v>
      </c>
      <c r="AU31" s="1">
        <f>'Calculation - tariffs vec'!AT$4*'PCE - 2023 - Importcontent'!AU31</f>
        <v>0</v>
      </c>
      <c r="AV31" s="1">
        <f>'Calculation - tariffs vec'!AU$4*'PCE - 2023 - Importcontent'!AV31</f>
        <v>0</v>
      </c>
      <c r="AW31" s="1">
        <f>'Calculation - tariffs vec'!AV$4*'PCE - 2023 - Importcontent'!AW31</f>
        <v>0</v>
      </c>
      <c r="AX31" s="1">
        <f>'Calculation - tariffs vec'!AW$4*'PCE - 2023 - Importcontent'!AX31</f>
        <v>0</v>
      </c>
      <c r="AY31" s="1">
        <f>'Calculation - tariffs vec'!AX$4*'PCE - 2023 - Importcontent'!AY31</f>
        <v>0</v>
      </c>
      <c r="AZ31" s="1">
        <f>'Calculation - tariffs vec'!AY$4*'PCE - 2023 - Importcontent'!AZ31</f>
        <v>0</v>
      </c>
      <c r="BA31" s="1">
        <f>'Calculation - tariffs vec'!AZ$4*'PCE - 2023 - Importcontent'!BA31</f>
        <v>0</v>
      </c>
      <c r="BB31" s="1">
        <f>'Calculation - tariffs vec'!BA$4*'PCE - 2023 - Importcontent'!BB31</f>
        <v>0</v>
      </c>
      <c r="BC31" s="1">
        <f>'Calculation - tariffs vec'!BB$4*'PCE - 2023 - Importcontent'!BC31</f>
        <v>0</v>
      </c>
      <c r="BD31" s="1">
        <f>'Calculation - tariffs vec'!BC$4*'PCE - 2023 - Importcontent'!BD31</f>
        <v>0</v>
      </c>
      <c r="BE31" s="1">
        <f>'Calculation - tariffs vec'!BD$4*'PCE - 2023 - Importcontent'!BE31</f>
        <v>0</v>
      </c>
      <c r="BF31" s="1">
        <f>'Calculation - tariffs vec'!BE$4*'PCE - 2023 - Importcontent'!BF31</f>
        <v>0</v>
      </c>
      <c r="BG31" s="1">
        <f>'Calculation - tariffs vec'!BF$4*'PCE - 2023 - Importcontent'!BG31</f>
        <v>0</v>
      </c>
      <c r="BH31" s="1">
        <f>'Calculation - tariffs vec'!BG$4*'PCE - 2023 - Importcontent'!BH31</f>
        <v>0</v>
      </c>
      <c r="BI31" s="1">
        <f>'Calculation - tariffs vec'!BH$4*'PCE - 2023 - Importcontent'!BI31</f>
        <v>0</v>
      </c>
      <c r="BJ31" s="1">
        <f>'Calculation - tariffs vec'!BI$4*'PCE - 2023 - Importcontent'!BJ31</f>
        <v>0</v>
      </c>
      <c r="BK31" s="1">
        <f>'Calculation - tariffs vec'!BJ$4*'PCE - 2023 - Importcontent'!BK31</f>
        <v>0</v>
      </c>
      <c r="BL31" s="1">
        <f>'Calculation - tariffs vec'!BK$4*'PCE - 2023 - Importcontent'!BL31</f>
        <v>0</v>
      </c>
      <c r="BM31" s="1">
        <f>'Calculation - tariffs vec'!BL$4*'PCE - 2023 - Importcontent'!BM31</f>
        <v>0</v>
      </c>
      <c r="BN31" s="1">
        <f>'Calculation - tariffs vec'!BM$4*'PCE - 2023 - Importcontent'!BN31</f>
        <v>0</v>
      </c>
      <c r="BO31" s="1">
        <f>'Calculation - tariffs vec'!BN$4*'PCE - 2023 - Importcontent'!BO31</f>
        <v>0</v>
      </c>
      <c r="BP31" s="1">
        <f>'Calculation - tariffs vec'!BO$4*'PCE - 2023 - Importcontent'!BP31</f>
        <v>0</v>
      </c>
      <c r="BQ31" s="1">
        <f>'Calculation - tariffs vec'!BP$4*'PCE - 2023 - Importcontent'!BQ31</f>
        <v>0</v>
      </c>
      <c r="BR31" s="1">
        <f>'Calculation - tariffs vec'!BQ$4*'PCE - 2023 - Importcontent'!BR31</f>
        <v>0</v>
      </c>
      <c r="BS31" s="1">
        <f>'Calculation - tariffs vec'!BR$4*'PCE - 2023 - Importcontent'!BS31</f>
        <v>0</v>
      </c>
      <c r="BT31" s="1">
        <f>'Calculation - tariffs vec'!BS$4*'PCE - 2023 - Importcontent'!BT31</f>
        <v>0</v>
      </c>
      <c r="BU31" s="1">
        <f>'Calculation - tariffs vec'!BT$4*'PCE - 2023 - Importcontent'!BU31</f>
        <v>0</v>
      </c>
      <c r="BV31" s="1">
        <f>'Calculation - tariffs vec'!BU$4*'PCE - 2023 - Importcontent'!BV31</f>
        <v>0</v>
      </c>
      <c r="BW31" s="1">
        <f>'Calculation - tariffs vec'!BV$4*'PCE - 2023 - Importcontent'!BW31</f>
        <v>0</v>
      </c>
      <c r="BX31" s="1">
        <f>'Calculation - tariffs vec'!BW$4*'PCE - 2023 - Importcontent'!BX31</f>
        <v>6.3203866323512572E-5</v>
      </c>
      <c r="BY31" s="1">
        <f>'Calculation - tariffs vec'!BX$4*'PCE - 2023 - Importcontent'!BY31</f>
        <v>4.8281269715389326E-4</v>
      </c>
      <c r="BZ31" s="1">
        <f>'Calculation - tariffs vec'!BY$4*'PCE - 2023 - Importcontent'!BZ31</f>
        <v>6.4049672601612648E-7</v>
      </c>
      <c r="CA31" s="1">
        <f>'Calculation - tariffs vec'!BZ$4*'PCE - 2023 - Importcontent'!CA31</f>
        <v>2.4190789049738807E-4</v>
      </c>
      <c r="CB31" s="1">
        <f>'Calculation - tariffs vec'!CA$4*'PCE - 2023 - Importcontent'!CB31</f>
        <v>0</v>
      </c>
      <c r="CC31" s="1">
        <f>'Calculation - tariffs vec'!CB$4*'PCE - 2023 - Importcontent'!CC31</f>
        <v>0</v>
      </c>
      <c r="CD31" s="1">
        <f>'Calculation - tariffs vec'!CC$4*'PCE - 2023 - Importcontent'!CD31</f>
        <v>0</v>
      </c>
      <c r="CE31" s="1">
        <f>'Calculation - tariffs vec'!CD$4*'PCE - 2023 - Importcontent'!CE31</f>
        <v>6.3615674309274622E-4</v>
      </c>
      <c r="CF31" s="1">
        <f>'Calculation - tariffs vec'!CE$4*'PCE - 2023 - Importcontent'!CF31</f>
        <v>2.1155255015730626E-3</v>
      </c>
      <c r="CG31" s="1">
        <f>'Calculation - tariffs vec'!CF$4*'PCE - 2023 - Importcontent'!CG31</f>
        <v>9.2401072286658198E-4</v>
      </c>
      <c r="CH31" s="1">
        <f>'Calculation - tariffs vec'!CG$4*'PCE - 2023 - Importcontent'!CH31</f>
        <v>9.3577796578439149E-3</v>
      </c>
      <c r="CI31" s="1">
        <f>'Calculation - tariffs vec'!CH$4*'PCE - 2023 - Importcontent'!CI31</f>
        <v>7.6423650734309626E-3</v>
      </c>
      <c r="CJ31" s="1">
        <f>'Calculation - tariffs vec'!CI$4*'PCE - 2023 - Importcontent'!CJ31</f>
        <v>2.9795628175146076E-2</v>
      </c>
      <c r="CK31" s="1">
        <f>'Calculation - tariffs vec'!CJ$4*'PCE - 2023 - Importcontent'!CK31</f>
        <v>6.7636726569665724E-3</v>
      </c>
      <c r="CL31" s="1">
        <f>'Calculation - tariffs vec'!CK$4*'PCE - 2023 - Importcontent'!CL31</f>
        <v>5.0633179780079675E-3</v>
      </c>
      <c r="CM31" s="1">
        <f>'Calculation - tariffs vec'!CL$4*'PCE - 2023 - Importcontent'!CM31</f>
        <v>1.0006775493191554E-4</v>
      </c>
      <c r="CN31" s="1">
        <f>'Calculation - tariffs vec'!CM$4*'PCE - 2023 - Importcontent'!CN31</f>
        <v>2.6041722890190549E-3</v>
      </c>
      <c r="CO31" s="1">
        <f>'Calculation - tariffs vec'!CN$4*'PCE - 2023 - Importcontent'!CO31</f>
        <v>1.2728790937065507E-2</v>
      </c>
      <c r="CP31" s="1">
        <f>'Calculation - tariffs vec'!CO$4*'PCE - 2023 - Importcontent'!CP31</f>
        <v>6.7918239589188955E-4</v>
      </c>
      <c r="CQ31" s="1">
        <f>'Calculation - tariffs vec'!CP$4*'PCE - 2023 - Importcontent'!CQ31</f>
        <v>1.0733366734617384E-2</v>
      </c>
      <c r="CR31" s="1">
        <f>'Calculation - tariffs vec'!CQ$4*'PCE - 2023 - Importcontent'!CR31</f>
        <v>9.7596175043103309E-5</v>
      </c>
      <c r="CS31" s="1">
        <f>'Calculation - tariffs vec'!CR$4*'PCE - 2023 - Importcontent'!CS31</f>
        <v>2.6841200813130799E-3</v>
      </c>
      <c r="CT31" s="1">
        <f>'Calculation - tariffs vec'!CS$4*'PCE - 2023 - Importcontent'!CT31</f>
        <v>8.5853796459725508E-4</v>
      </c>
      <c r="CU31" s="1">
        <f>'Calculation - tariffs vec'!CT$4*'PCE - 2023 - Importcontent'!CU31</f>
        <v>1.231096139139774E-4</v>
      </c>
      <c r="CV31" s="1">
        <f>'Calculation - tariffs vec'!CU$4*'PCE - 2023 - Importcontent'!CV31</f>
        <v>0.28646055220667277</v>
      </c>
      <c r="CW31" s="1">
        <f>'Calculation - tariffs vec'!CV$4*'PCE - 2023 - Importcontent'!CW31</f>
        <v>9.94324853245015E-3</v>
      </c>
      <c r="CX31" s="1">
        <f>'Calculation - tariffs vec'!CW$4*'PCE - 2023 - Importcontent'!CX31</f>
        <v>0</v>
      </c>
      <c r="CY31" s="1">
        <f>'Calculation - tariffs vec'!CX$4*'PCE - 2023 - Importcontent'!CY31</f>
        <v>0</v>
      </c>
      <c r="CZ31" s="1">
        <f>'Calculation - tariffs vec'!CY$4*'PCE - 2023 - Importcontent'!CZ31</f>
        <v>0</v>
      </c>
      <c r="DA31" s="1">
        <f>'Calculation - tariffs vec'!CZ$4*'PCE - 2023 - Importcontent'!DA31</f>
        <v>0</v>
      </c>
      <c r="DB31" s="1">
        <f>'Calculation - tariffs vec'!DA$4*'PCE - 2023 - Importcontent'!DB31</f>
        <v>0</v>
      </c>
      <c r="DC31" s="1">
        <f>'Calculation - tariffs vec'!DB$4*'PCE - 2023 - Importcontent'!DC31</f>
        <v>0</v>
      </c>
      <c r="DD31" s="1">
        <f>'Calculation - tariffs vec'!DC$4*'PCE - 2023 - Importcontent'!DD31</f>
        <v>0</v>
      </c>
      <c r="DE31" s="1">
        <f>'Calculation - tariffs vec'!DD$4*'PCE - 2023 - Importcontent'!DE31</f>
        <v>0</v>
      </c>
      <c r="DF31" s="1">
        <f>'Calculation - tariffs vec'!DE$4*'PCE - 2023 - Importcontent'!DF31</f>
        <v>0</v>
      </c>
      <c r="DG31" s="1">
        <f>'Calculation - tariffs vec'!DF$4*'PCE - 2023 - Importcontent'!DG31</f>
        <v>0</v>
      </c>
      <c r="DH31" s="1">
        <f>'Calculation - tariffs vec'!DG$4*'PCE - 2023 - Importcontent'!DH31</f>
        <v>0</v>
      </c>
      <c r="DI31" s="1">
        <f>'Calculation - tariffs vec'!DH$4*'PCE - 2023 - Importcontent'!DI31</f>
        <v>0</v>
      </c>
      <c r="DJ31" s="1">
        <f>'Calculation - tariffs vec'!DI$4*'PCE - 2023 - Importcontent'!DJ31</f>
        <v>0</v>
      </c>
      <c r="DK31" s="1">
        <f>'Calculation - tariffs vec'!DJ$4*'PCE - 2023 - Importcontent'!DK31</f>
        <v>0</v>
      </c>
      <c r="DL31" s="1">
        <f>'Calculation - tariffs vec'!DK$4*'PCE - 2023 - Importcontent'!DL31</f>
        <v>0</v>
      </c>
      <c r="DM31" s="1">
        <f>'Calculation - tariffs vec'!DL$4*'PCE - 2023 - Importcontent'!DM31</f>
        <v>0</v>
      </c>
      <c r="DN31" s="1">
        <f>'Calculation - tariffs vec'!DM$4*'PCE - 2023 - Importcontent'!DN31</f>
        <v>0</v>
      </c>
      <c r="DO31" s="1">
        <f>'Calculation - tariffs vec'!DN$4*'PCE - 2023 - Importcontent'!DO31</f>
        <v>0</v>
      </c>
      <c r="DP31" s="1">
        <f>'Calculation - tariffs vec'!DO$4*'PCE - 2023 - Importcontent'!DP31</f>
        <v>0</v>
      </c>
      <c r="DQ31" s="1">
        <f>'Calculation - tariffs vec'!DP$4*'PCE - 2023 - Importcontent'!DQ31</f>
        <v>0</v>
      </c>
      <c r="DR31" s="1">
        <f>'Calculation - tariffs vec'!DQ$4*'PCE - 2023 - Importcontent'!DR31</f>
        <v>0</v>
      </c>
      <c r="DS31" s="1">
        <f>'Calculation - tariffs vec'!DR$4*'PCE - 2023 - Importcontent'!DS31</f>
        <v>0</v>
      </c>
      <c r="DT31" s="1">
        <f>'Calculation - tariffs vec'!DS$4*'PCE - 2023 - Importcontent'!DT31</f>
        <v>0</v>
      </c>
      <c r="DU31" s="1">
        <f>'Calculation - tariffs vec'!DT$4*'PCE - 2023 - Importcontent'!DU31</f>
        <v>0</v>
      </c>
      <c r="DV31" s="1">
        <f>'Calculation - tariffs vec'!DU$4*'PCE - 2023 - Importcontent'!DV31</f>
        <v>0</v>
      </c>
      <c r="DW31" s="1">
        <f>'Calculation - tariffs vec'!DV$4*'PCE - 2023 - Importcontent'!DW31</f>
        <v>0</v>
      </c>
      <c r="DX31" s="1">
        <f>'Calculation - tariffs vec'!DW$4*'PCE - 2023 - Importcontent'!DX31</f>
        <v>0</v>
      </c>
      <c r="DY31" s="1">
        <f>'Calculation - tariffs vec'!DX$4*'PCE - 2023 - Importcontent'!DY31</f>
        <v>0</v>
      </c>
      <c r="DZ31" s="1">
        <f>'Calculation - tariffs vec'!DY$4*'PCE - 2023 - Importcontent'!DZ31</f>
        <v>0</v>
      </c>
      <c r="EA31" s="1">
        <f>'Calculation - tariffs vec'!DZ$4*'PCE - 2023 - Importcontent'!EA31</f>
        <v>0</v>
      </c>
      <c r="EB31" s="1">
        <f>'Calculation - tariffs vec'!EA$4*'PCE - 2023 - Importcontent'!EB31</f>
        <v>0</v>
      </c>
      <c r="EC31" s="1">
        <f>'Calculation - tariffs vec'!EB$4*'PCE - 2023 - Importcontent'!EC31</f>
        <v>0</v>
      </c>
      <c r="ED31" s="1">
        <f>'Calculation - tariffs vec'!EC$4*'PCE - 2023 - Importcontent'!ED31</f>
        <v>0</v>
      </c>
      <c r="EE31" s="1">
        <f>'Calculation - tariffs vec'!ED$4*'PCE - 2023 - Importcontent'!EE31</f>
        <v>0</v>
      </c>
      <c r="EF31" s="1">
        <f>'Calculation - tariffs vec'!EE$4*'PCE - 2023 - Importcontent'!EF31</f>
        <v>0</v>
      </c>
      <c r="EG31" s="1">
        <f>'Calculation - tariffs vec'!EF$4*'PCE - 2023 - Importcontent'!EG31</f>
        <v>0</v>
      </c>
      <c r="EH31" s="1">
        <f>'Calculation - tariffs vec'!EG$4*'PCE - 2023 - Importcontent'!EH31</f>
        <v>0</v>
      </c>
      <c r="EI31" s="1">
        <f>'Calculation - tariffs vec'!EH$4*'PCE - 2023 - Importcontent'!EI31</f>
        <v>0</v>
      </c>
      <c r="EJ31" s="1">
        <f>'Calculation - tariffs vec'!EI$4*'PCE - 2023 - Importcontent'!EJ31</f>
        <v>0</v>
      </c>
      <c r="EK31" s="1">
        <f>'Calculation - tariffs vec'!EJ$4*'PCE - 2023 - Importcontent'!EK31</f>
        <v>0</v>
      </c>
      <c r="EL31" s="1">
        <f>'Calculation - tariffs vec'!EK$4*'PCE - 2023 - Importcontent'!EL31</f>
        <v>0</v>
      </c>
      <c r="EM31" s="1">
        <f>'Calculation - tariffs vec'!EL$4*'PCE - 2023 - Importcontent'!EM31</f>
        <v>0</v>
      </c>
      <c r="EN31" s="1">
        <f>'Calculation - tariffs vec'!EM$4*'PCE - 2023 - Importcontent'!EN31</f>
        <v>0</v>
      </c>
      <c r="EO31" s="1">
        <f>'Calculation - tariffs vec'!EN$4*'PCE - 2023 - Importcontent'!EO31</f>
        <v>0</v>
      </c>
      <c r="EP31" s="1">
        <f>'Calculation - tariffs vec'!EO$4*'PCE - 2023 - Importcontent'!EP31</f>
        <v>0</v>
      </c>
      <c r="EQ31" s="1">
        <f>'Calculation - tariffs vec'!EP$4*'PCE - 2023 - Importcontent'!EQ31</f>
        <v>0</v>
      </c>
      <c r="ER31" s="1">
        <f>'Calculation - tariffs vec'!EQ$4*'PCE - 2023 - Importcontent'!ER31</f>
        <v>0</v>
      </c>
      <c r="ES31" s="1">
        <f>'Calculation - tariffs vec'!ER$4*'PCE - 2023 - Importcontent'!ES31</f>
        <v>4.0505894367988095E-4</v>
      </c>
      <c r="ET31" s="1">
        <f>'Calculation - tariffs vec'!ES$4*'PCE - 2023 - Importcontent'!ET31</f>
        <v>8.0579873457476726E-4</v>
      </c>
      <c r="EU31" s="1">
        <f>'Calculation - tariffs vec'!ET$4*'PCE - 2023 - Importcontent'!EU31</f>
        <v>2.0743216768768565E-5</v>
      </c>
      <c r="EV31" s="1">
        <f>'Calculation - tariffs vec'!EU$4*'PCE - 2023 - Importcontent'!EV31</f>
        <v>7.4064435665486273E-5</v>
      </c>
      <c r="EW31" s="1">
        <f>'Calculation - tariffs vec'!EV$4*'PCE - 2023 - Importcontent'!EW31</f>
        <v>0</v>
      </c>
      <c r="EX31" s="1">
        <f>'Calculation - tariffs vec'!EW$4*'PCE - 2023 - Importcontent'!EX31</f>
        <v>0</v>
      </c>
      <c r="EY31" s="1">
        <f>'Calculation - tariffs vec'!EX$4*'PCE - 2023 - Importcontent'!EY31</f>
        <v>0</v>
      </c>
      <c r="EZ31" s="1">
        <f>'Calculation - tariffs vec'!EY$4*'PCE - 2023 - Importcontent'!EZ31</f>
        <v>6.8728135627357768E-4</v>
      </c>
      <c r="FA31" s="1">
        <f>'Calculation - tariffs vec'!EZ$4*'PCE - 2023 - Importcontent'!FA31</f>
        <v>6.0427677813497632E-4</v>
      </c>
      <c r="FB31" s="1">
        <f>'Calculation - tariffs vec'!FA$4*'PCE - 2023 - Importcontent'!FB31</f>
        <v>2.4907948452124462E-3</v>
      </c>
      <c r="FC31" s="1">
        <f>'Calculation - tariffs vec'!FB$4*'PCE - 2023 - Importcontent'!FC31</f>
        <v>2.59024426585798E-3</v>
      </c>
      <c r="FD31" s="1">
        <f>'Calculation - tariffs vec'!FC$4*'PCE - 2023 - Importcontent'!FD31</f>
        <v>4.1096363971701126E-3</v>
      </c>
      <c r="FE31" s="1">
        <f>'Calculation - tariffs vec'!FD$4*'PCE - 2023 - Importcontent'!FE31</f>
        <v>2.1577020590589822E-2</v>
      </c>
      <c r="FF31" s="1">
        <f>'Calculation - tariffs vec'!FE$4*'PCE - 2023 - Importcontent'!FF31</f>
        <v>3.995277713743103E-3</v>
      </c>
      <c r="FG31" s="1">
        <f>'Calculation - tariffs vec'!FF$4*'PCE - 2023 - Importcontent'!FG31</f>
        <v>4.0859834021655245E-3</v>
      </c>
      <c r="FH31" s="1">
        <f>'Calculation - tariffs vec'!FG$4*'PCE - 2023 - Importcontent'!FH31</f>
        <v>5.1095647339883376E-5</v>
      </c>
      <c r="FI31" s="1">
        <f>'Calculation - tariffs vec'!FH$4*'PCE - 2023 - Importcontent'!FI31</f>
        <v>3.1790881413727898E-3</v>
      </c>
      <c r="FJ31" s="1">
        <f>'Calculation - tariffs vec'!FI$4*'PCE - 2023 - Importcontent'!FJ31</f>
        <v>2.5283451327996372E-3</v>
      </c>
      <c r="FK31" s="1">
        <f>'Calculation - tariffs vec'!FJ$4*'PCE - 2023 - Importcontent'!FK31</f>
        <v>1.2402742233724171E-3</v>
      </c>
      <c r="FL31" s="1">
        <f>'Calculation - tariffs vec'!FK$4*'PCE - 2023 - Importcontent'!FL31</f>
        <v>2.1093274530897053E-3</v>
      </c>
      <c r="FM31" s="1">
        <f>'Calculation - tariffs vec'!FL$4*'PCE - 2023 - Importcontent'!FM31</f>
        <v>1.2346896806395929E-4</v>
      </c>
      <c r="FN31" s="1">
        <f>'Calculation - tariffs vec'!FM$4*'PCE - 2023 - Importcontent'!FN31</f>
        <v>1.46292272921491E-3</v>
      </c>
      <c r="FO31" s="1">
        <f>'Calculation - tariffs vec'!FN$4*'PCE - 2023 - Importcontent'!FO31</f>
        <v>1.8974012670032155E-4</v>
      </c>
      <c r="FP31" s="1">
        <f>'Calculation - tariffs vec'!FO$4*'PCE - 2023 - Importcontent'!FP31</f>
        <v>3.9636811602283949E-3</v>
      </c>
      <c r="FQ31" s="1">
        <f>'Calculation - tariffs vec'!FP$4*'PCE - 2023 - Importcontent'!FQ31</f>
        <v>0.21849982713420335</v>
      </c>
      <c r="FR31" s="1">
        <f>'Calculation - tariffs vec'!FQ$4*'PCE - 2023 - Importcontent'!FR31</f>
        <v>4.5289001406519456E-3</v>
      </c>
      <c r="FS31" s="1">
        <f>'Calculation - tariffs vec'!FR$4*'PCE - 2023 - Importcontent'!FS31</f>
        <v>0</v>
      </c>
      <c r="FT31" s="1">
        <f>'Calculation - tariffs vec'!FS$4*'PCE - 2023 - Importcontent'!FT31</f>
        <v>0</v>
      </c>
      <c r="FU31" s="1">
        <f>'Calculation - tariffs vec'!FT$4*'PCE - 2023 - Importcontent'!FU31</f>
        <v>0</v>
      </c>
      <c r="FV31" s="1">
        <f>'Calculation - tariffs vec'!FU$4*'PCE - 2023 - Importcontent'!FV31</f>
        <v>0</v>
      </c>
      <c r="FW31" s="1">
        <f>'Calculation - tariffs vec'!FV$4*'PCE - 2023 - Importcontent'!FW31</f>
        <v>0</v>
      </c>
      <c r="FX31" s="1">
        <f>'Calculation - tariffs vec'!FW$4*'PCE - 2023 - Importcontent'!FX31</f>
        <v>0</v>
      </c>
      <c r="FY31" s="1">
        <f>'Calculation - tariffs vec'!FX$4*'PCE - 2023 - Importcontent'!FY31</f>
        <v>0</v>
      </c>
      <c r="FZ31" s="1">
        <f>'Calculation - tariffs vec'!FY$4*'PCE - 2023 - Importcontent'!FZ31</f>
        <v>0</v>
      </c>
      <c r="GA31" s="1">
        <f>'Calculation - tariffs vec'!FZ$4*'PCE - 2023 - Importcontent'!GA31</f>
        <v>0</v>
      </c>
      <c r="GB31" s="1">
        <f>'Calculation - tariffs vec'!GA$4*'PCE - 2023 - Importcontent'!GB31</f>
        <v>0</v>
      </c>
      <c r="GC31" s="1">
        <f>'Calculation - tariffs vec'!GB$4*'PCE - 2023 - Importcontent'!GC31</f>
        <v>0</v>
      </c>
      <c r="GD31" s="1">
        <f>'Calculation - tariffs vec'!GC$4*'PCE - 2023 - Importcontent'!GD31</f>
        <v>0</v>
      </c>
      <c r="GE31" s="1">
        <f>'Calculation - tariffs vec'!GD$4*'PCE - 2023 - Importcontent'!GE31</f>
        <v>0</v>
      </c>
      <c r="GF31" s="1">
        <f>'Calculation - tariffs vec'!GE$4*'PCE - 2023 - Importcontent'!GF31</f>
        <v>0</v>
      </c>
      <c r="GG31" s="1">
        <f>'Calculation - tariffs vec'!GF$4*'PCE - 2023 - Importcontent'!GG31</f>
        <v>0</v>
      </c>
      <c r="GH31" s="1">
        <f>'Calculation - tariffs vec'!GG$4*'PCE - 2023 - Importcontent'!GH31</f>
        <v>0</v>
      </c>
      <c r="GI31" s="1">
        <f>'Calculation - tariffs vec'!GH$4*'PCE - 2023 - Importcontent'!GI31</f>
        <v>0</v>
      </c>
      <c r="GJ31" s="1">
        <f>'Calculation - tariffs vec'!GI$4*'PCE - 2023 - Importcontent'!GJ31</f>
        <v>0</v>
      </c>
      <c r="GK31" s="1">
        <f>'Calculation - tariffs vec'!GJ$4*'PCE - 2023 - Importcontent'!GK31</f>
        <v>0</v>
      </c>
      <c r="GL31" s="1">
        <f>'Calculation - tariffs vec'!GK$4*'PCE - 2023 - Importcontent'!GL31</f>
        <v>0</v>
      </c>
      <c r="GM31" s="1">
        <f>'Calculation - tariffs vec'!GL$4*'PCE - 2023 - Importcontent'!GM31</f>
        <v>0</v>
      </c>
      <c r="GN31" s="1">
        <f>'Calculation - tariffs vec'!GM$4*'PCE - 2023 - Importcontent'!GN31</f>
        <v>0</v>
      </c>
      <c r="GO31" s="1">
        <f>'Calculation - tariffs vec'!GN$4*'PCE - 2023 - Importcontent'!GO31</f>
        <v>0</v>
      </c>
      <c r="GP31" s="1">
        <f>'Calculation - tariffs vec'!GO$4*'PCE - 2023 - Importcontent'!GP31</f>
        <v>0</v>
      </c>
      <c r="GQ31" s="1">
        <f>'Calculation - tariffs vec'!GP$4*'PCE - 2023 - Importcontent'!GQ31</f>
        <v>0</v>
      </c>
      <c r="GR31" s="1">
        <f>'Calculation - tariffs vec'!GQ$4*'PCE - 2023 - Importcontent'!GR31</f>
        <v>0</v>
      </c>
      <c r="GS31" s="1">
        <f>'Calculation - tariffs vec'!GR$4*'PCE - 2023 - Importcontent'!GS31</f>
        <v>0</v>
      </c>
      <c r="GT31" s="1">
        <f>'Calculation - tariffs vec'!GS$4*'PCE - 2023 - Importcontent'!GT31</f>
        <v>0</v>
      </c>
      <c r="GU31" s="1">
        <f>'Calculation - tariffs vec'!GT$4*'PCE - 2023 - Importcontent'!GU31</f>
        <v>0</v>
      </c>
      <c r="GV31" s="1">
        <f>'Calculation - tariffs vec'!GU$4*'PCE - 2023 - Importcontent'!GV31</f>
        <v>0</v>
      </c>
      <c r="GW31" s="1">
        <f>'Calculation - tariffs vec'!GV$4*'PCE - 2023 - Importcontent'!GW31</f>
        <v>0</v>
      </c>
      <c r="GX31" s="1">
        <f>'Calculation - tariffs vec'!GW$4*'PCE - 2023 - Importcontent'!GX31</f>
        <v>0</v>
      </c>
      <c r="GY31" s="1">
        <f>'Calculation - tariffs vec'!GX$4*'PCE - 2023 - Importcontent'!GY31</f>
        <v>0</v>
      </c>
      <c r="GZ31" s="1">
        <f>'Calculation - tariffs vec'!GY$4*'PCE - 2023 - Importcontent'!GZ31</f>
        <v>0</v>
      </c>
      <c r="HA31" s="1">
        <f>'Calculation - tariffs vec'!GZ$4*'PCE - 2023 - Importcontent'!HA31</f>
        <v>0</v>
      </c>
      <c r="HB31" s="1">
        <f>'Calculation - tariffs vec'!HA$4*'PCE - 2023 - Importcontent'!HB31</f>
        <v>0</v>
      </c>
      <c r="HC31" s="1">
        <f>'Calculation - tariffs vec'!HB$4*'PCE - 2023 - Importcontent'!HC31</f>
        <v>0</v>
      </c>
      <c r="HD31" s="1">
        <f>'Calculation - tariffs vec'!HC$4*'PCE - 2023 - Importcontent'!HD31</f>
        <v>0</v>
      </c>
      <c r="HE31" s="1">
        <f>'Calculation - tariffs vec'!HD$4*'PCE - 2023 - Importcontent'!HE31</f>
        <v>0</v>
      </c>
      <c r="HF31" s="1">
        <f>'Calculation - tariffs vec'!HE$4*'PCE - 2023 - Importcontent'!HF31</f>
        <v>0</v>
      </c>
      <c r="HG31" s="1">
        <f>'Calculation - tariffs vec'!HF$4*'PCE - 2023 - Importcontent'!HG31</f>
        <v>0</v>
      </c>
      <c r="HH31" s="1">
        <f>'Calculation - tariffs vec'!HG$4*'PCE - 2023 - Importcontent'!HH31</f>
        <v>0</v>
      </c>
      <c r="HI31" s="1">
        <f>'Calculation - tariffs vec'!HH$4*'PCE - 2023 - Importcontent'!HI31</f>
        <v>0</v>
      </c>
      <c r="HJ31" s="1">
        <f>'Calculation - tariffs vec'!HI$4*'PCE - 2023 - Importcontent'!HJ31</f>
        <v>0</v>
      </c>
      <c r="HK31" s="1">
        <f>'Calculation - tariffs vec'!HJ$4*'PCE - 2023 - Importcontent'!HK31</f>
        <v>0</v>
      </c>
      <c r="HL31" s="1">
        <f>'Calculation - tariffs vec'!HK$4*'PCE - 2023 - Importcontent'!HL31</f>
        <v>0</v>
      </c>
      <c r="HM31" s="1">
        <f>'Calculation - tariffs vec'!HL$4*'PCE - 2023 - Importcontent'!HM31</f>
        <v>0</v>
      </c>
      <c r="HN31" s="1">
        <f>'Calculation - tariffs vec'!HM$4*'PCE - 2023 - Importcontent'!HN31</f>
        <v>3.2444297309471877E-4</v>
      </c>
      <c r="HO31" s="1">
        <f>'Calculation - tariffs vec'!HN$4*'PCE - 2023 - Importcontent'!HO31</f>
        <v>2.9073138512009176E-4</v>
      </c>
      <c r="HP31" s="1">
        <f>'Calculation - tariffs vec'!HO$4*'PCE - 2023 - Importcontent'!HP31</f>
        <v>1.8748200873345212E-6</v>
      </c>
      <c r="HQ31" s="1">
        <f>'Calculation - tariffs vec'!HP$4*'PCE - 2023 - Importcontent'!HQ31</f>
        <v>6.7699445263255068E-4</v>
      </c>
      <c r="HR31" s="1">
        <f>'Calculation - tariffs vec'!HQ$4*'PCE - 2023 - Importcontent'!HR31</f>
        <v>0</v>
      </c>
      <c r="HS31" s="1">
        <f>'Calculation - tariffs vec'!HR$4*'PCE - 2023 - Importcontent'!HS31</f>
        <v>0</v>
      </c>
      <c r="HT31" s="1">
        <f>'Calculation - tariffs vec'!HS$4*'PCE - 2023 - Importcontent'!HT31</f>
        <v>0</v>
      </c>
      <c r="HU31" s="1">
        <f>'Calculation - tariffs vec'!HT$4*'PCE - 2023 - Importcontent'!HU31</f>
        <v>1.0256482892308445E-3</v>
      </c>
      <c r="HV31" s="1">
        <f>'Calculation - tariffs vec'!HU$4*'PCE - 2023 - Importcontent'!HV31</f>
        <v>1.9199822735717961E-3</v>
      </c>
      <c r="HW31" s="1">
        <f>'Calculation - tariffs vec'!HV$4*'PCE - 2023 - Importcontent'!HW31</f>
        <v>4.9837884028123072E-3</v>
      </c>
      <c r="HX31" s="1">
        <f>'Calculation - tariffs vec'!HW$4*'PCE - 2023 - Importcontent'!HX31</f>
        <v>6.8869547152466629E-3</v>
      </c>
      <c r="HY31" s="1">
        <f>'Calculation - tariffs vec'!HX$4*'PCE - 2023 - Importcontent'!HY31</f>
        <v>1.6557888681396266E-2</v>
      </c>
      <c r="HZ31" s="1">
        <f>'Calculation - tariffs vec'!HY$4*'PCE - 2023 - Importcontent'!HZ31</f>
        <v>8.2614079807248504E-3</v>
      </c>
      <c r="IA31" s="1">
        <f>'Calculation - tariffs vec'!HZ$4*'PCE - 2023 - Importcontent'!IA31</f>
        <v>3.7965894983777574E-3</v>
      </c>
      <c r="IB31" s="1">
        <f>'Calculation - tariffs vec'!IA$4*'PCE - 2023 - Importcontent'!IB31</f>
        <v>6.3225378951725676E-3</v>
      </c>
      <c r="IC31" s="1">
        <f>'Calculation - tariffs vec'!IB$4*'PCE - 2023 - Importcontent'!IC31</f>
        <v>6.1823636387685224E-4</v>
      </c>
      <c r="ID31" s="1">
        <f>'Calculation - tariffs vec'!IC$4*'PCE - 2023 - Importcontent'!ID31</f>
        <v>8.4985120742935298E-4</v>
      </c>
      <c r="IE31" s="1">
        <f>'Calculation - tariffs vec'!ID$4*'PCE - 2023 - Importcontent'!IE31</f>
        <v>6.592913586965332E-3</v>
      </c>
      <c r="IF31" s="1">
        <f>'Calculation - tariffs vec'!IE$4*'PCE - 2023 - Importcontent'!IF31</f>
        <v>4.7355523548042698E-3</v>
      </c>
      <c r="IG31" s="1">
        <f>'Calculation - tariffs vec'!IF$4*'PCE - 2023 - Importcontent'!IG31</f>
        <v>2.2233888890061983E-3</v>
      </c>
      <c r="IH31" s="1">
        <f>'Calculation - tariffs vec'!IG$4*'PCE - 2023 - Importcontent'!IH31</f>
        <v>3.407968205768935E-5</v>
      </c>
      <c r="II31" s="1">
        <f>'Calculation - tariffs vec'!IH$4*'PCE - 2023 - Importcontent'!II31</f>
        <v>3.6132808673566973E-3</v>
      </c>
      <c r="IJ31" s="1">
        <f>'Calculation - tariffs vec'!II$4*'PCE - 2023 - Importcontent'!IJ31</f>
        <v>2.4572699381446186E-4</v>
      </c>
      <c r="IK31" s="1">
        <f>'Calculation - tariffs vec'!IJ$4*'PCE - 2023 - Importcontent'!IK31</f>
        <v>9.1993216076567789E-3</v>
      </c>
      <c r="IL31" s="1">
        <f>'Calculation - tariffs vec'!IK$4*'PCE - 2023 - Importcontent'!IL31</f>
        <v>2.2796640552111218</v>
      </c>
      <c r="IM31" s="1">
        <f>'Calculation - tariffs vec'!IL$4*'PCE - 2023 - Importcontent'!IM31</f>
        <v>4.1175649641162744E-3</v>
      </c>
      <c r="IN31" s="1">
        <f>'Calculation - tariffs vec'!IM$4*'PCE - 2023 - Importcontent'!IN31</f>
        <v>0</v>
      </c>
      <c r="IO31" s="1">
        <f>'Calculation - tariffs vec'!IN$4*'PCE - 2023 - Importcontent'!IO31</f>
        <v>0</v>
      </c>
      <c r="IP31" s="1">
        <f>'Calculation - tariffs vec'!IO$4*'PCE - 2023 - Importcontent'!IP31</f>
        <v>0</v>
      </c>
      <c r="IQ31" s="1">
        <f>'Calculation - tariffs vec'!IP$4*'PCE - 2023 - Importcontent'!IQ31</f>
        <v>0</v>
      </c>
      <c r="IR31" s="1">
        <f>'Calculation - tariffs vec'!IQ$4*'PCE - 2023 - Importcontent'!IR31</f>
        <v>0</v>
      </c>
      <c r="IS31" s="1">
        <f>'Calculation - tariffs vec'!IR$4*'PCE - 2023 - Importcontent'!IS31</f>
        <v>0</v>
      </c>
      <c r="IT31" s="1">
        <f>'Calculation - tariffs vec'!IS$4*'PCE - 2023 - Importcontent'!IT31</f>
        <v>0</v>
      </c>
      <c r="IU31" s="1">
        <f>'Calculation - tariffs vec'!IT$4*'PCE - 2023 - Importcontent'!IU31</f>
        <v>0</v>
      </c>
      <c r="IV31" s="1">
        <f>'Calculation - tariffs vec'!IU$4*'PCE - 2023 - Importcontent'!IV31</f>
        <v>0</v>
      </c>
      <c r="IW31" s="1">
        <f>'Calculation - tariffs vec'!IV$4*'PCE - 2023 - Importcontent'!IW31</f>
        <v>0</v>
      </c>
      <c r="IX31" s="1">
        <f>'Calculation - tariffs vec'!IW$4*'PCE - 2023 - Importcontent'!IX31</f>
        <v>0</v>
      </c>
      <c r="IY31" s="1">
        <f>'Calculation - tariffs vec'!IX$4*'PCE - 2023 - Importcontent'!IY31</f>
        <v>0</v>
      </c>
      <c r="IZ31" s="1">
        <f>'Calculation - tariffs vec'!IY$4*'PCE - 2023 - Importcontent'!IZ31</f>
        <v>0</v>
      </c>
      <c r="JA31" s="1">
        <f>'Calculation - tariffs vec'!IZ$4*'PCE - 2023 - Importcontent'!JA31</f>
        <v>0</v>
      </c>
      <c r="JB31" s="1">
        <f>'Calculation - tariffs vec'!JA$4*'PCE - 2023 - Importcontent'!JB31</f>
        <v>0</v>
      </c>
      <c r="JC31" s="1">
        <f>'Calculation - tariffs vec'!JB$4*'PCE - 2023 - Importcontent'!JC31</f>
        <v>0</v>
      </c>
      <c r="JD31" s="1">
        <f>'Calculation - tariffs vec'!JC$4*'PCE - 2023 - Importcontent'!JD31</f>
        <v>0</v>
      </c>
      <c r="JE31" s="1">
        <f>'Calculation - tariffs vec'!JD$4*'PCE - 2023 - Importcontent'!JE31</f>
        <v>0</v>
      </c>
      <c r="JF31" s="1">
        <f>'Calculation - tariffs vec'!JE$4*'PCE - 2023 - Importcontent'!JF31</f>
        <v>0</v>
      </c>
      <c r="JG31" s="1">
        <f>'Calculation - tariffs vec'!JF$4*'PCE - 2023 - Importcontent'!JG31</f>
        <v>0</v>
      </c>
      <c r="JH31" s="1">
        <f>'Calculation - tariffs vec'!JG$4*'PCE - 2023 - Importcontent'!JH31</f>
        <v>0</v>
      </c>
      <c r="JI31" s="1">
        <f>'Calculation - tariffs vec'!JH$4*'PCE - 2023 - Importcontent'!JI31</f>
        <v>0</v>
      </c>
      <c r="JJ31" s="1">
        <f>'Calculation - tariffs vec'!JI$4*'PCE - 2023 - Importcontent'!JJ31</f>
        <v>0</v>
      </c>
      <c r="JK31" s="1">
        <f>'Calculation - tariffs vec'!JJ$4*'PCE - 2023 - Importcontent'!JK31</f>
        <v>0</v>
      </c>
      <c r="JL31" s="1">
        <f>'Calculation - tariffs vec'!JK$4*'PCE - 2023 - Importcontent'!JL31</f>
        <v>0</v>
      </c>
      <c r="JM31" s="1">
        <f>'Calculation - tariffs vec'!JL$4*'PCE - 2023 - Importcontent'!JM31</f>
        <v>0</v>
      </c>
      <c r="JN31" s="1">
        <f>'Calculation - tariffs vec'!JM$4*'PCE - 2023 - Importcontent'!JN31</f>
        <v>0</v>
      </c>
      <c r="JO31" s="1">
        <f>'Calculation - tariffs vec'!JN$4*'PCE - 2023 - Importcontent'!JO31</f>
        <v>0</v>
      </c>
      <c r="JP31" s="1">
        <f>'Calculation - tariffs vec'!JO$4*'PCE - 2023 - Importcontent'!JP31</f>
        <v>0</v>
      </c>
      <c r="JQ31" s="1">
        <f>'Calculation - tariffs vec'!JP$4*'PCE - 2023 - Importcontent'!JQ31</f>
        <v>0</v>
      </c>
      <c r="JR31" s="1">
        <f>'Calculation - tariffs vec'!JQ$4*'PCE - 2023 - Importcontent'!JR31</f>
        <v>0</v>
      </c>
      <c r="JS31" s="1">
        <f>'Calculation - tariffs vec'!JR$4*'PCE - 2023 - Importcontent'!JS31</f>
        <v>0</v>
      </c>
      <c r="JT31" s="1">
        <f>'Calculation - tariffs vec'!JS$4*'PCE - 2023 - Importcontent'!JT31</f>
        <v>0</v>
      </c>
      <c r="JU31" s="1">
        <f>'Calculation - tariffs vec'!JT$4*'PCE - 2023 - Importcontent'!JU31</f>
        <v>0</v>
      </c>
      <c r="JV31" s="1">
        <f>'Calculation - tariffs vec'!JU$4*'PCE - 2023 - Importcontent'!JV31</f>
        <v>0</v>
      </c>
      <c r="JW31" s="1">
        <f>'Calculation - tariffs vec'!JV$4*'PCE - 2023 - Importcontent'!JW31</f>
        <v>0</v>
      </c>
      <c r="JX31" s="1">
        <f>'Calculation - tariffs vec'!JW$4*'PCE - 2023 - Importcontent'!JX31</f>
        <v>0</v>
      </c>
      <c r="JY31" s="1">
        <f>'Calculation - tariffs vec'!JX$4*'PCE - 2023 - Importcontent'!JY31</f>
        <v>0</v>
      </c>
      <c r="JZ31" s="1">
        <f>'Calculation - tariffs vec'!JY$4*'PCE - 2023 - Importcontent'!JZ31</f>
        <v>0</v>
      </c>
      <c r="KA31" s="1">
        <f>'Calculation - tariffs vec'!JZ$4*'PCE - 2023 - Importcontent'!KA31</f>
        <v>0</v>
      </c>
      <c r="KB31" s="1">
        <f>'Calculation - tariffs vec'!KA$4*'PCE - 2023 - Importcontent'!KB31</f>
        <v>0</v>
      </c>
      <c r="KC31" s="1">
        <f>'Calculation - tariffs vec'!KB$4*'PCE - 2023 - Importcontent'!KC31</f>
        <v>0</v>
      </c>
      <c r="KD31" s="1">
        <f>'Calculation - tariffs vec'!KC$4*'PCE - 2023 - Importcontent'!KD31</f>
        <v>0</v>
      </c>
      <c r="KE31" s="1">
        <f>'Calculation - tariffs vec'!KD$4*'PCE - 2023 - Importcontent'!KE31</f>
        <v>0</v>
      </c>
      <c r="KF31" s="1">
        <f>'Calculation - tariffs vec'!KE$4*'PCE - 2023 - Importcontent'!KF31</f>
        <v>0</v>
      </c>
      <c r="KG31" s="1">
        <f>'Calculation - tariffs vec'!KF$4*'PCE - 2023 - Importcontent'!KG31</f>
        <v>0</v>
      </c>
      <c r="KH31" s="1">
        <f>'Calculation - tariffs vec'!KG$4*'PCE - 2023 - Importcontent'!KH31</f>
        <v>0</v>
      </c>
      <c r="KI31" s="1">
        <f>'Calculation - tariffs vec'!KH$4*'PCE - 2023 - Importcontent'!KI31</f>
        <v>3.6698970178043451E-4</v>
      </c>
      <c r="KJ31" s="1">
        <f>'Calculation - tariffs vec'!KI$4*'PCE - 2023 - Importcontent'!KJ31</f>
        <v>2.7182354106287075E-4</v>
      </c>
      <c r="KK31" s="1">
        <f>'Calculation - tariffs vec'!KJ$4*'PCE - 2023 - Importcontent'!KK31</f>
        <v>7.5211146699539019E-9</v>
      </c>
      <c r="KL31" s="1">
        <f>'Calculation - tariffs vec'!KK$4*'PCE - 2023 - Importcontent'!KL31</f>
        <v>2.2888915927604371E-4</v>
      </c>
      <c r="KM31" s="1">
        <f>'Calculation - tariffs vec'!KL$4*'PCE - 2023 - Importcontent'!KM31</f>
        <v>0</v>
      </c>
      <c r="KN31" s="1">
        <f>'Calculation - tariffs vec'!KM$4*'PCE - 2023 - Importcontent'!KN31</f>
        <v>0</v>
      </c>
      <c r="KO31" s="1">
        <f>'Calculation - tariffs vec'!KN$4*'PCE - 2023 - Importcontent'!KO31</f>
        <v>0</v>
      </c>
      <c r="KP31" s="1">
        <f>'Calculation - tariffs vec'!KO$4*'PCE - 2023 - Importcontent'!KP31</f>
        <v>9.4907156312064723E-5</v>
      </c>
      <c r="KQ31" s="1">
        <f>'Calculation - tariffs vec'!KP$4*'PCE - 2023 - Importcontent'!KQ31</f>
        <v>4.9006483045975979E-4</v>
      </c>
      <c r="KR31" s="1">
        <f>'Calculation - tariffs vec'!KQ$4*'PCE - 2023 - Importcontent'!KR31</f>
        <v>6.9255457412299519E-4</v>
      </c>
      <c r="KS31" s="1">
        <f>'Calculation - tariffs vec'!KR$4*'PCE - 2023 - Importcontent'!KS31</f>
        <v>1.5206399934299228E-3</v>
      </c>
      <c r="KT31" s="1">
        <f>'Calculation - tariffs vec'!KS$4*'PCE - 2023 - Importcontent'!KT31</f>
        <v>1.491559660161311E-3</v>
      </c>
      <c r="KU31" s="1">
        <f>'Calculation - tariffs vec'!KT$4*'PCE - 2023 - Importcontent'!KU31</f>
        <v>2.3178051491065704E-3</v>
      </c>
      <c r="KV31" s="1">
        <f>'Calculation - tariffs vec'!KU$4*'PCE - 2023 - Importcontent'!KV31</f>
        <v>5.1635539752493823E-4</v>
      </c>
      <c r="KW31" s="1">
        <f>'Calculation - tariffs vec'!KV$4*'PCE - 2023 - Importcontent'!KW31</f>
        <v>9.3189628003144008E-4</v>
      </c>
      <c r="KX31" s="1">
        <f>'Calculation - tariffs vec'!KW$4*'PCE - 2023 - Importcontent'!KX31</f>
        <v>1.6078659194656825E-5</v>
      </c>
      <c r="KY31" s="1">
        <f>'Calculation - tariffs vec'!KX$4*'PCE - 2023 - Importcontent'!KY31</f>
        <v>1.8534181590576523E-4</v>
      </c>
      <c r="KZ31" s="1">
        <f>'Calculation - tariffs vec'!KY$4*'PCE - 2023 - Importcontent'!KZ31</f>
        <v>3.4914737632927425E-3</v>
      </c>
      <c r="LA31" s="1">
        <f>'Calculation - tariffs vec'!KZ$4*'PCE - 2023 - Importcontent'!LA31</f>
        <v>3.6697717125370148E-4</v>
      </c>
      <c r="LB31" s="1">
        <f>'Calculation - tariffs vec'!LA$4*'PCE - 2023 - Importcontent'!LB31</f>
        <v>4.6900241124882948E-3</v>
      </c>
      <c r="LC31" s="1">
        <f>'Calculation - tariffs vec'!LB$4*'PCE - 2023 - Importcontent'!LC31</f>
        <v>1.8278929175608858E-5</v>
      </c>
      <c r="LD31" s="1">
        <f>'Calculation - tariffs vec'!LC$4*'PCE - 2023 - Importcontent'!LD31</f>
        <v>3.2030029009364499E-4</v>
      </c>
      <c r="LE31" s="1">
        <f>'Calculation - tariffs vec'!LD$4*'PCE - 2023 - Importcontent'!LE31</f>
        <v>7.4485993541502124E-5</v>
      </c>
      <c r="LF31" s="1">
        <f>'Calculation - tariffs vec'!LE$4*'PCE - 2023 - Importcontent'!LF31</f>
        <v>2.8953278143582077E-3</v>
      </c>
      <c r="LG31" s="1">
        <f>'Calculation - tariffs vec'!LF$4*'PCE - 2023 - Importcontent'!LG31</f>
        <v>0.22435336374998288</v>
      </c>
      <c r="LH31" s="1">
        <f>'Calculation - tariffs vec'!LG$4*'PCE - 2023 - Importcontent'!LH31</f>
        <v>8.5939889968230667E-4</v>
      </c>
      <c r="LI31" s="1">
        <f>'Calculation - tariffs vec'!LH$4*'PCE - 2023 - Importcontent'!LI31</f>
        <v>0</v>
      </c>
      <c r="LJ31" s="1">
        <f>'Calculation - tariffs vec'!LI$4*'PCE - 2023 - Importcontent'!LJ31</f>
        <v>0</v>
      </c>
      <c r="LK31" s="1">
        <f>'Calculation - tariffs vec'!LJ$4*'PCE - 2023 - Importcontent'!LK31</f>
        <v>0</v>
      </c>
      <c r="LL31" s="1">
        <f>'Calculation - tariffs vec'!LK$4*'PCE - 2023 - Importcontent'!LL31</f>
        <v>0</v>
      </c>
      <c r="LM31" s="1">
        <f>'Calculation - tariffs vec'!LL$4*'PCE - 2023 - Importcontent'!LM31</f>
        <v>0</v>
      </c>
      <c r="LN31" s="1">
        <f>'Calculation - tariffs vec'!LM$4*'PCE - 2023 - Importcontent'!LN31</f>
        <v>0</v>
      </c>
      <c r="LO31" s="1">
        <f>'Calculation - tariffs vec'!LN$4*'PCE - 2023 - Importcontent'!LO31</f>
        <v>0</v>
      </c>
      <c r="LP31" s="1">
        <f>'Calculation - tariffs vec'!LO$4*'PCE - 2023 - Importcontent'!LP31</f>
        <v>0</v>
      </c>
      <c r="LQ31" s="1">
        <f>'Calculation - tariffs vec'!LP$4*'PCE - 2023 - Importcontent'!LQ31</f>
        <v>0</v>
      </c>
      <c r="LR31" s="1">
        <f>'Calculation - tariffs vec'!LQ$4*'PCE - 2023 - Importcontent'!LR31</f>
        <v>0</v>
      </c>
      <c r="LS31" s="1">
        <f>'Calculation - tariffs vec'!LR$4*'PCE - 2023 - Importcontent'!LS31</f>
        <v>0</v>
      </c>
      <c r="LT31" s="1">
        <f>'Calculation - tariffs vec'!LS$4*'PCE - 2023 - Importcontent'!LT31</f>
        <v>0</v>
      </c>
      <c r="LU31" s="1">
        <f>'Calculation - tariffs vec'!LT$4*'PCE - 2023 - Importcontent'!LU31</f>
        <v>0</v>
      </c>
      <c r="LV31" s="1">
        <f>'Calculation - tariffs vec'!LU$4*'PCE - 2023 - Importcontent'!LV31</f>
        <v>0</v>
      </c>
      <c r="LW31" s="1">
        <f>'Calculation - tariffs vec'!LV$4*'PCE - 2023 - Importcontent'!LW31</f>
        <v>0</v>
      </c>
      <c r="LX31" s="1">
        <f>'Calculation - tariffs vec'!LW$4*'PCE - 2023 - Importcontent'!LX31</f>
        <v>0</v>
      </c>
      <c r="LY31" s="1">
        <f>'Calculation - tariffs vec'!LX$4*'PCE - 2023 - Importcontent'!LY31</f>
        <v>0</v>
      </c>
      <c r="LZ31" s="1">
        <f>'Calculation - tariffs vec'!LY$4*'PCE - 2023 - Importcontent'!LZ31</f>
        <v>0</v>
      </c>
      <c r="MA31" s="1">
        <f>'Calculation - tariffs vec'!LZ$4*'PCE - 2023 - Importcontent'!MA31</f>
        <v>0</v>
      </c>
      <c r="MB31" s="1">
        <f>'Calculation - tariffs vec'!MA$4*'PCE - 2023 - Importcontent'!MB31</f>
        <v>0</v>
      </c>
      <c r="MC31" s="1">
        <f>'Calculation - tariffs vec'!MB$4*'PCE - 2023 - Importcontent'!MC31</f>
        <v>0</v>
      </c>
      <c r="MD31" s="1">
        <f>'Calculation - tariffs vec'!MC$4*'PCE - 2023 - Importcontent'!MD31</f>
        <v>0</v>
      </c>
      <c r="ME31" s="1">
        <f>'Calculation - tariffs vec'!MD$4*'PCE - 2023 - Importcontent'!ME31</f>
        <v>0</v>
      </c>
      <c r="MF31" s="1">
        <f>'Calculation - tariffs vec'!ME$4*'PCE - 2023 - Importcontent'!MF31</f>
        <v>0</v>
      </c>
      <c r="MG31" s="1">
        <f>'Calculation - tariffs vec'!MF$4*'PCE - 2023 - Importcontent'!MG31</f>
        <v>0</v>
      </c>
      <c r="MH31" s="1">
        <f>'Calculation - tariffs vec'!MG$4*'PCE - 2023 - Importcontent'!MH31</f>
        <v>0</v>
      </c>
      <c r="MI31" s="1">
        <f>'Calculation - tariffs vec'!MH$4*'PCE - 2023 - Importcontent'!MI31</f>
        <v>0</v>
      </c>
      <c r="MJ31" s="1">
        <f>'Calculation - tariffs vec'!MI$4*'PCE - 2023 - Importcontent'!MJ31</f>
        <v>0</v>
      </c>
      <c r="MK31" s="1">
        <f>'Calculation - tariffs vec'!MJ$4*'PCE - 2023 - Importcontent'!MK31</f>
        <v>0</v>
      </c>
      <c r="ML31" s="1">
        <f>'Calculation - tariffs vec'!MK$4*'PCE - 2023 - Importcontent'!ML31</f>
        <v>0</v>
      </c>
      <c r="MM31" s="1">
        <f>'Calculation - tariffs vec'!ML$4*'PCE - 2023 - Importcontent'!MM31</f>
        <v>0</v>
      </c>
      <c r="MN31" s="1">
        <f>'Calculation - tariffs vec'!MM$4*'PCE - 2023 - Importcontent'!MN31</f>
        <v>0</v>
      </c>
      <c r="MO31" s="1">
        <f>'Calculation - tariffs vec'!MN$4*'PCE - 2023 - Importcontent'!MO31</f>
        <v>0</v>
      </c>
      <c r="MP31" s="1">
        <f>'Calculation - tariffs vec'!MO$4*'PCE - 2023 - Importcontent'!MP31</f>
        <v>0</v>
      </c>
      <c r="MQ31" s="1">
        <f>'Calculation - tariffs vec'!MP$4*'PCE - 2023 - Importcontent'!MQ31</f>
        <v>0</v>
      </c>
      <c r="MR31" s="1">
        <f>'Calculation - tariffs vec'!MQ$4*'PCE - 2023 - Importcontent'!MR31</f>
        <v>0</v>
      </c>
      <c r="MS31" s="1">
        <f>'Calculation - tariffs vec'!MR$4*'PCE - 2023 - Importcontent'!MS31</f>
        <v>0</v>
      </c>
      <c r="MT31" s="1">
        <f>'Calculation - tariffs vec'!MS$4*'PCE - 2023 - Importcontent'!MT31</f>
        <v>0</v>
      </c>
      <c r="MU31" s="1">
        <f>'Calculation - tariffs vec'!MT$4*'PCE - 2023 - Importcontent'!MU31</f>
        <v>0</v>
      </c>
      <c r="MV31" s="1">
        <f>'Calculation - tariffs vec'!MU$4*'PCE - 2023 - Importcontent'!MV31</f>
        <v>0</v>
      </c>
      <c r="MW31" s="1">
        <f>'Calculation - tariffs vec'!MV$4*'PCE - 2023 - Importcontent'!MW31</f>
        <v>0</v>
      </c>
      <c r="MX31" s="1">
        <f>'Calculation - tariffs vec'!MW$4*'PCE - 2023 - Importcontent'!MX31</f>
        <v>0</v>
      </c>
      <c r="MY31" s="1">
        <f>'Calculation - tariffs vec'!MX$4*'PCE - 2023 - Importcontent'!MY31</f>
        <v>0</v>
      </c>
      <c r="MZ31" s="1">
        <f>'Calculation - tariffs vec'!MY$4*'PCE - 2023 - Importcontent'!MZ31</f>
        <v>0</v>
      </c>
      <c r="NA31" s="1">
        <f>'Calculation - tariffs vec'!MZ$4*'PCE - 2023 - Importcontent'!NA31</f>
        <v>0</v>
      </c>
      <c r="NB31" s="1">
        <f>'Calculation - tariffs vec'!NA$4*'PCE - 2023 - Importcontent'!NB31</f>
        <v>0</v>
      </c>
      <c r="NC31" s="1">
        <f>'Calculation - tariffs vec'!NB$4*'PCE - 2023 - Importcontent'!NC31</f>
        <v>0</v>
      </c>
      <c r="ND31" s="1">
        <f>'Calculation - tariffs vec'!NC$4*'PCE - 2023 - Importcontent'!ND31</f>
        <v>6.10376349990071E-6</v>
      </c>
      <c r="NE31" s="1">
        <f>'Calculation - tariffs vec'!ND$4*'PCE - 2023 - Importcontent'!NE31</f>
        <v>9.0754331265934651E-5</v>
      </c>
      <c r="NF31" s="1">
        <f>'Calculation - tariffs vec'!NE$4*'PCE - 2023 - Importcontent'!NF31</f>
        <v>1.4993254639731423E-9</v>
      </c>
      <c r="NG31" s="1">
        <f>'Calculation - tariffs vec'!NF$4*'PCE - 2023 - Importcontent'!NG31</f>
        <v>4.6131020572648446E-5</v>
      </c>
      <c r="NH31" s="1">
        <f>'Calculation - tariffs vec'!NG$4*'PCE - 2023 - Importcontent'!NH31</f>
        <v>0</v>
      </c>
      <c r="NI31" s="1">
        <f>'Calculation - tariffs vec'!NH$4*'PCE - 2023 - Importcontent'!NI31</f>
        <v>0</v>
      </c>
      <c r="NJ31" s="1">
        <f>'Calculation - tariffs vec'!NI$4*'PCE - 2023 - Importcontent'!NJ31</f>
        <v>0</v>
      </c>
      <c r="NK31" s="1">
        <f>'Calculation - tariffs vec'!NJ$4*'PCE - 2023 - Importcontent'!NK31</f>
        <v>2.2219581602497064E-5</v>
      </c>
      <c r="NL31" s="1">
        <f>'Calculation - tariffs vec'!NK$4*'PCE - 2023 - Importcontent'!NL31</f>
        <v>2.851809100325375E-4</v>
      </c>
      <c r="NM31" s="1">
        <f>'Calculation - tariffs vec'!NL$4*'PCE - 2023 - Importcontent'!NM31</f>
        <v>1.0843031616196647E-3</v>
      </c>
      <c r="NN31" s="1">
        <f>'Calculation - tariffs vec'!NM$4*'PCE - 2023 - Importcontent'!NN31</f>
        <v>1.717758486226829E-3</v>
      </c>
      <c r="NO31" s="1">
        <f>'Calculation - tariffs vec'!NN$4*'PCE - 2023 - Importcontent'!NO31</f>
        <v>7.4164804481301793E-3</v>
      </c>
      <c r="NP31" s="1">
        <f>'Calculation - tariffs vec'!NO$4*'PCE - 2023 - Importcontent'!NP31</f>
        <v>3.1654395673896348E-3</v>
      </c>
      <c r="NQ31" s="1">
        <f>'Calculation - tariffs vec'!NP$4*'PCE - 2023 - Importcontent'!NQ31</f>
        <v>1.3047390653931062E-3</v>
      </c>
      <c r="NR31" s="1">
        <f>'Calculation - tariffs vec'!NQ$4*'PCE - 2023 - Importcontent'!NR31</f>
        <v>4.5054796776612281E-3</v>
      </c>
      <c r="NS31" s="1">
        <f>'Calculation - tariffs vec'!NR$4*'PCE - 2023 - Importcontent'!NS31</f>
        <v>1.2697537469592943E-4</v>
      </c>
      <c r="NT31" s="1">
        <f>'Calculation - tariffs vec'!NS$4*'PCE - 2023 - Importcontent'!NT31</f>
        <v>7.3997025652327998E-6</v>
      </c>
      <c r="NU31" s="1">
        <f>'Calculation - tariffs vec'!NT$4*'PCE - 2023 - Importcontent'!NU31</f>
        <v>7.3347202144116849E-4</v>
      </c>
      <c r="NV31" s="1">
        <f>'Calculation - tariffs vec'!NU$4*'PCE - 2023 - Importcontent'!NV31</f>
        <v>1.9664490515487428E-4</v>
      </c>
      <c r="NW31" s="1">
        <f>'Calculation - tariffs vec'!NV$4*'PCE - 2023 - Importcontent'!NW31</f>
        <v>4.7195947655117503E-4</v>
      </c>
      <c r="NX31" s="1">
        <f>'Calculation - tariffs vec'!NW$4*'PCE - 2023 - Importcontent'!NX31</f>
        <v>3.5542269292029199E-7</v>
      </c>
      <c r="NY31" s="1">
        <f>'Calculation - tariffs vec'!NX$4*'PCE - 2023 - Importcontent'!NY31</f>
        <v>2.3760036053687634E-4</v>
      </c>
      <c r="NZ31" s="1">
        <f>'Calculation - tariffs vec'!NY$4*'PCE - 2023 - Importcontent'!NZ31</f>
        <v>7.1482175762174906E-5</v>
      </c>
      <c r="OA31" s="1">
        <f>'Calculation - tariffs vec'!NZ$4*'PCE - 2023 - Importcontent'!OA31</f>
        <v>5.4796747810495342E-4</v>
      </c>
      <c r="OB31" s="1">
        <f>'Calculation - tariffs vec'!OA$4*'PCE - 2023 - Importcontent'!OB31</f>
        <v>0.23064729921585592</v>
      </c>
      <c r="OC31" s="1">
        <f>'Calculation - tariffs vec'!OB$4*'PCE - 2023 - Importcontent'!OC31</f>
        <v>1.6026118343673713E-3</v>
      </c>
      <c r="OD31" s="1">
        <f>'Calculation - tariffs vec'!OC$4*'PCE - 2023 - Importcontent'!OD31</f>
        <v>0</v>
      </c>
      <c r="OE31" s="1">
        <f>'Calculation - tariffs vec'!OD$4*'PCE - 2023 - Importcontent'!OE31</f>
        <v>0</v>
      </c>
      <c r="OF31" s="1">
        <f>'Calculation - tariffs vec'!OE$4*'PCE - 2023 - Importcontent'!OF31</f>
        <v>0</v>
      </c>
      <c r="OG31" s="1">
        <f>'Calculation - tariffs vec'!OF$4*'PCE - 2023 - Importcontent'!OG31</f>
        <v>0</v>
      </c>
      <c r="OH31" s="1">
        <f>'Calculation - tariffs vec'!OG$4*'PCE - 2023 - Importcontent'!OH31</f>
        <v>0</v>
      </c>
      <c r="OI31" s="1">
        <f>'Calculation - tariffs vec'!OH$4*'PCE - 2023 - Importcontent'!OI31</f>
        <v>0</v>
      </c>
      <c r="OJ31" s="1">
        <f>'Calculation - tariffs vec'!OI$4*'PCE - 2023 - Importcontent'!OJ31</f>
        <v>0</v>
      </c>
      <c r="OK31" s="1">
        <f>'Calculation - tariffs vec'!OJ$4*'PCE - 2023 - Importcontent'!OK31</f>
        <v>0</v>
      </c>
      <c r="OL31" s="1">
        <f>'Calculation - tariffs vec'!OK$4*'PCE - 2023 - Importcontent'!OL31</f>
        <v>0</v>
      </c>
      <c r="OM31" s="1">
        <f>'Calculation - tariffs vec'!OL$4*'PCE - 2023 - Importcontent'!OM31</f>
        <v>0</v>
      </c>
      <c r="ON31" s="1">
        <f>'Calculation - tariffs vec'!OM$4*'PCE - 2023 - Importcontent'!ON31</f>
        <v>0</v>
      </c>
      <c r="OO31" s="1">
        <f>'Calculation - tariffs vec'!ON$4*'PCE - 2023 - Importcontent'!OO31</f>
        <v>0</v>
      </c>
      <c r="OP31" s="1">
        <f>'Calculation - tariffs vec'!OO$4*'PCE - 2023 - Importcontent'!OP31</f>
        <v>0</v>
      </c>
      <c r="OQ31" s="1">
        <f>'Calculation - tariffs vec'!OP$4*'PCE - 2023 - Importcontent'!OQ31</f>
        <v>0</v>
      </c>
      <c r="OR31" s="1">
        <f>'Calculation - tariffs vec'!OQ$4*'PCE - 2023 - Importcontent'!OR31</f>
        <v>0</v>
      </c>
      <c r="OS31" s="1">
        <f>'Calculation - tariffs vec'!OR$4*'PCE - 2023 - Importcontent'!OS31</f>
        <v>0</v>
      </c>
      <c r="OT31" s="1">
        <f>'Calculation - tariffs vec'!OS$4*'PCE - 2023 - Importcontent'!OT31</f>
        <v>0</v>
      </c>
      <c r="OU31" s="1">
        <f>'Calculation - tariffs vec'!OT$4*'PCE - 2023 - Importcontent'!OU31</f>
        <v>0</v>
      </c>
      <c r="OV31" s="1">
        <f>'Calculation - tariffs vec'!OU$4*'PCE - 2023 - Importcontent'!OV31</f>
        <v>0</v>
      </c>
      <c r="OW31" s="1">
        <f>'Calculation - tariffs vec'!OV$4*'PCE - 2023 - Importcontent'!OW31</f>
        <v>0</v>
      </c>
      <c r="OX31" s="1">
        <f>'Calculation - tariffs vec'!OW$4*'PCE - 2023 - Importcontent'!OX31</f>
        <v>0</v>
      </c>
      <c r="OY31" s="1">
        <f>'Calculation - tariffs vec'!OX$4*'PCE - 2023 - Importcontent'!OY31</f>
        <v>0</v>
      </c>
      <c r="OZ31" s="1">
        <f>'Calculation - tariffs vec'!OY$4*'PCE - 2023 - Importcontent'!OZ31</f>
        <v>0</v>
      </c>
      <c r="PA31" s="1">
        <f>'Calculation - tariffs vec'!OZ$4*'PCE - 2023 - Importcontent'!PA31</f>
        <v>0</v>
      </c>
      <c r="PB31" s="1">
        <f>'Calculation - tariffs vec'!PA$4*'PCE - 2023 - Importcontent'!PB31</f>
        <v>0</v>
      </c>
      <c r="PC31" s="1">
        <f>'Calculation - tariffs vec'!PB$4*'PCE - 2023 - Importcontent'!PC31</f>
        <v>0</v>
      </c>
      <c r="PD31" s="1">
        <f>'Calculation - tariffs vec'!PC$4*'PCE - 2023 - Importcontent'!PD31</f>
        <v>0</v>
      </c>
      <c r="PE31" s="1">
        <f>'Calculation - tariffs vec'!PD$4*'PCE - 2023 - Importcontent'!PE31</f>
        <v>0</v>
      </c>
      <c r="PF31" s="1">
        <f>'Calculation - tariffs vec'!PE$4*'PCE - 2023 - Importcontent'!PF31</f>
        <v>0</v>
      </c>
      <c r="PG31" s="1">
        <f>'Calculation - tariffs vec'!PF$4*'PCE - 2023 - Importcontent'!PG31</f>
        <v>0</v>
      </c>
      <c r="PH31" s="1">
        <f>'Calculation - tariffs vec'!PG$4*'PCE - 2023 - Importcontent'!PH31</f>
        <v>0</v>
      </c>
      <c r="PI31" s="1">
        <f>'Calculation - tariffs vec'!PH$4*'PCE - 2023 - Importcontent'!PI31</f>
        <v>0</v>
      </c>
      <c r="PJ31" s="1">
        <f>'Calculation - tariffs vec'!PI$4*'PCE - 2023 - Importcontent'!PJ31</f>
        <v>0</v>
      </c>
      <c r="PK31" s="1">
        <f>'Calculation - tariffs vec'!PJ$4*'PCE - 2023 - Importcontent'!PK31</f>
        <v>0</v>
      </c>
      <c r="PL31" s="1">
        <f>'Calculation - tariffs vec'!PK$4*'PCE - 2023 - Importcontent'!PL31</f>
        <v>0</v>
      </c>
      <c r="PM31" s="1">
        <f>'Calculation - tariffs vec'!PL$4*'PCE - 2023 - Importcontent'!PM31</f>
        <v>0</v>
      </c>
      <c r="PN31" s="1">
        <f>'Calculation - tariffs vec'!PM$4*'PCE - 2023 - Importcontent'!PN31</f>
        <v>0</v>
      </c>
      <c r="PO31" s="1">
        <f>'Calculation - tariffs vec'!PN$4*'PCE - 2023 - Importcontent'!PO31</f>
        <v>0</v>
      </c>
      <c r="PP31" s="1">
        <f>'Calculation - tariffs vec'!PO$4*'PCE - 2023 - Importcontent'!PP31</f>
        <v>0</v>
      </c>
      <c r="PQ31" s="1">
        <f>'Calculation - tariffs vec'!PP$4*'PCE - 2023 - Importcontent'!PQ31</f>
        <v>0</v>
      </c>
      <c r="PR31" s="1">
        <f>'Calculation - tariffs vec'!PQ$4*'PCE - 2023 - Importcontent'!PR31</f>
        <v>0</v>
      </c>
      <c r="PS31" s="1">
        <f>'Calculation - tariffs vec'!PR$4*'PCE - 2023 - Importcontent'!PS31</f>
        <v>0</v>
      </c>
      <c r="PT31" s="1">
        <f>'Calculation - tariffs vec'!PS$4*'PCE - 2023 - Importcontent'!PT31</f>
        <v>0</v>
      </c>
      <c r="PU31" s="1">
        <f>'Calculation - tariffs vec'!PT$4*'PCE - 2023 - Importcontent'!PU31</f>
        <v>0</v>
      </c>
      <c r="PV31" s="1">
        <f>'Calculation - tariffs vec'!PU$4*'PCE - 2023 - Importcontent'!PV31</f>
        <v>0</v>
      </c>
      <c r="PW31" s="1">
        <f>'Calculation - tariffs vec'!PV$4*'PCE - 2023 - Importcontent'!PW31</f>
        <v>0</v>
      </c>
      <c r="PX31" s="1">
        <f>'Calculation - tariffs vec'!PW$4*'PCE - 2023 - Importcontent'!PX31</f>
        <v>0</v>
      </c>
      <c r="PY31" s="1">
        <f>'Calculation - tariffs vec'!PX$4*'PCE - 2023 - Importcontent'!PY31</f>
        <v>2.9252390103384649E-3</v>
      </c>
      <c r="PZ31" s="1">
        <f>'Calculation - tariffs vec'!PY$4*'PCE - 2023 - Importcontent'!PZ31</f>
        <v>1.5762405352918402E-4</v>
      </c>
      <c r="QA31" s="1">
        <f>'Calculation - tariffs vec'!PZ$4*'PCE - 2023 - Importcontent'!QA31</f>
        <v>1.4241393137506815E-2</v>
      </c>
      <c r="QB31" s="1">
        <f>'Calculation - tariffs vec'!QA$4*'PCE - 2023 - Importcontent'!QB31</f>
        <v>7.0657666610825958E-4</v>
      </c>
      <c r="QC31" s="1">
        <f>'Calculation - tariffs vec'!QB$4*'PCE - 2023 - Importcontent'!QC31</f>
        <v>0</v>
      </c>
      <c r="QD31" s="1">
        <f>'Calculation - tariffs vec'!QC$4*'PCE - 2023 - Importcontent'!QD31</f>
        <v>0</v>
      </c>
      <c r="QE31" s="1">
        <f>'Calculation - tariffs vec'!QD$4*'PCE - 2023 - Importcontent'!QE31</f>
        <v>0</v>
      </c>
      <c r="QF31" s="1">
        <f>'Calculation - tariffs vec'!QE$4*'PCE - 2023 - Importcontent'!QF31</f>
        <v>2.3394227535572434E-4</v>
      </c>
      <c r="QG31" s="1">
        <f>'Calculation - tariffs vec'!QF$4*'PCE - 2023 - Importcontent'!QG31</f>
        <v>1.4705596604413867E-3</v>
      </c>
      <c r="QH31" s="1">
        <f>'Calculation - tariffs vec'!QG$4*'PCE - 2023 - Importcontent'!QH31</f>
        <v>3.5589666872329947E-3</v>
      </c>
      <c r="QI31" s="1">
        <f>'Calculation - tariffs vec'!QH$4*'PCE - 2023 - Importcontent'!QI31</f>
        <v>5.3070591400490221E-3</v>
      </c>
      <c r="QJ31" s="1">
        <f>'Calculation - tariffs vec'!QI$4*'PCE - 2023 - Importcontent'!QJ31</f>
        <v>7.6570034328145541E-3</v>
      </c>
      <c r="QK31" s="1">
        <f>'Calculation - tariffs vec'!QJ$4*'PCE - 2023 - Importcontent'!QK31</f>
        <v>1.7224271324800224E-2</v>
      </c>
      <c r="QL31" s="1">
        <f>'Calculation - tariffs vec'!QK$4*'PCE - 2023 - Importcontent'!QL31</f>
        <v>8.773240864339546E-3</v>
      </c>
      <c r="QM31" s="1">
        <f>'Calculation - tariffs vec'!QL$4*'PCE - 2023 - Importcontent'!QM31</f>
        <v>3.265130413187E-2</v>
      </c>
      <c r="QN31" s="1">
        <f>'Calculation - tariffs vec'!QM$4*'PCE - 2023 - Importcontent'!QN31</f>
        <v>1.8194503111550962E-4</v>
      </c>
      <c r="QO31" s="1">
        <f>'Calculation - tariffs vec'!QN$4*'PCE - 2023 - Importcontent'!QO31</f>
        <v>1.155990903078815E-3</v>
      </c>
      <c r="QP31" s="1">
        <f>'Calculation - tariffs vec'!QO$4*'PCE - 2023 - Importcontent'!QP31</f>
        <v>3.8371555695082046E-3</v>
      </c>
      <c r="QQ31" s="1">
        <f>'Calculation - tariffs vec'!QP$4*'PCE - 2023 - Importcontent'!QQ31</f>
        <v>4.1966860008378947E-3</v>
      </c>
      <c r="QR31" s="1">
        <f>'Calculation - tariffs vec'!QQ$4*'PCE - 2023 - Importcontent'!QR31</f>
        <v>1.8002050756747276E-3</v>
      </c>
      <c r="QS31" s="1">
        <f>'Calculation - tariffs vec'!QR$4*'PCE - 2023 - Importcontent'!QS31</f>
        <v>1.706847663995025E-5</v>
      </c>
      <c r="QT31" s="1">
        <f>'Calculation - tariffs vec'!QS$4*'PCE - 2023 - Importcontent'!QT31</f>
        <v>1.5060356597742534E-3</v>
      </c>
      <c r="QU31" s="1">
        <f>'Calculation - tariffs vec'!QT$4*'PCE - 2023 - Importcontent'!QU31</f>
        <v>2.474003758756694E-4</v>
      </c>
      <c r="QV31" s="1">
        <f>'Calculation - tariffs vec'!QU$4*'PCE - 2023 - Importcontent'!QV31</f>
        <v>3.0279457330198347E-3</v>
      </c>
      <c r="QW31" s="1">
        <f>'Calculation - tariffs vec'!QV$4*'PCE - 2023 - Importcontent'!QW31</f>
        <v>0.12567641329009285</v>
      </c>
      <c r="QX31" s="1">
        <f>'Calculation - tariffs vec'!QW$4*'PCE - 2023 - Importcontent'!QX31</f>
        <v>4.7220454748737378E-3</v>
      </c>
      <c r="QY31" s="1">
        <f>'Calculation - tariffs vec'!QX$4*'PCE - 2023 - Importcontent'!QY31</f>
        <v>0</v>
      </c>
      <c r="QZ31" s="1">
        <f>'Calculation - tariffs vec'!QY$4*'PCE - 2023 - Importcontent'!QZ31</f>
        <v>0</v>
      </c>
      <c r="RA31" s="1">
        <f>'Calculation - tariffs vec'!QZ$4*'PCE - 2023 - Importcontent'!RA31</f>
        <v>0</v>
      </c>
      <c r="RB31" s="1">
        <f>'Calculation - tariffs vec'!RA$4*'PCE - 2023 - Importcontent'!RB31</f>
        <v>0</v>
      </c>
      <c r="RC31" s="1">
        <f>'Calculation - tariffs vec'!RB$4*'PCE - 2023 - Importcontent'!RC31</f>
        <v>0</v>
      </c>
      <c r="RD31" s="1">
        <f>'Calculation - tariffs vec'!RC$4*'PCE - 2023 - Importcontent'!RD31</f>
        <v>0</v>
      </c>
      <c r="RE31" s="1">
        <f>'Calculation - tariffs vec'!RD$4*'PCE - 2023 - Importcontent'!RE31</f>
        <v>0</v>
      </c>
      <c r="RF31" s="1">
        <f>'Calculation - tariffs vec'!RE$4*'PCE - 2023 - Importcontent'!RF31</f>
        <v>0</v>
      </c>
      <c r="RG31" s="1">
        <f>'Calculation - tariffs vec'!RF$4*'PCE - 2023 - Importcontent'!RG31</f>
        <v>0</v>
      </c>
      <c r="RH31" s="1">
        <f>'Calculation - tariffs vec'!RG$4*'PCE - 2023 - Importcontent'!RH31</f>
        <v>0</v>
      </c>
      <c r="RI31" s="1">
        <f>'Calculation - tariffs vec'!RH$4*'PCE - 2023 - Importcontent'!RI31</f>
        <v>0</v>
      </c>
      <c r="RJ31" s="1">
        <f>'Calculation - tariffs vec'!RI$4*'PCE - 2023 - Importcontent'!RJ31</f>
        <v>0</v>
      </c>
      <c r="RK31" s="1">
        <f>'Calculation - tariffs vec'!RJ$4*'PCE - 2023 - Importcontent'!RK31</f>
        <v>0</v>
      </c>
      <c r="RL31" s="1">
        <f>'Calculation - tariffs vec'!RK$4*'PCE - 2023 - Importcontent'!RL31</f>
        <v>0</v>
      </c>
      <c r="RM31" s="1">
        <f>'Calculation - tariffs vec'!RL$4*'PCE - 2023 - Importcontent'!RM31</f>
        <v>0</v>
      </c>
      <c r="RN31" s="1">
        <f>'Calculation - tariffs vec'!RM$4*'PCE - 2023 - Importcontent'!RN31</f>
        <v>0</v>
      </c>
      <c r="RO31" s="1">
        <f>'Calculation - tariffs vec'!RN$4*'PCE - 2023 - Importcontent'!RO31</f>
        <v>0</v>
      </c>
      <c r="RP31" s="1">
        <f>'Calculation - tariffs vec'!RO$4*'PCE - 2023 - Importcontent'!RP31</f>
        <v>0</v>
      </c>
      <c r="RQ31" s="1">
        <f>'Calculation - tariffs vec'!RP$4*'PCE - 2023 - Importcontent'!RQ31</f>
        <v>0</v>
      </c>
      <c r="RR31" s="1">
        <f>'Calculation - tariffs vec'!RQ$4*'PCE - 2023 - Importcontent'!RR31</f>
        <v>0</v>
      </c>
      <c r="RS31" s="1">
        <f>'Calculation - tariffs vec'!RR$4*'PCE - 2023 - Importcontent'!RS31</f>
        <v>0</v>
      </c>
      <c r="RT31" s="1">
        <f>'Calculation - tariffs vec'!RS$4*'PCE - 2023 - Importcontent'!RT31</f>
        <v>0</v>
      </c>
      <c r="RU31" s="1">
        <f>'Calculation - tariffs vec'!RT$4*'PCE - 2023 - Importcontent'!RU31</f>
        <v>0</v>
      </c>
      <c r="RV31" s="1">
        <f>'Calculation - tariffs vec'!RU$4*'PCE - 2023 - Importcontent'!RV31</f>
        <v>0</v>
      </c>
      <c r="RW31" s="1">
        <f>'Calculation - tariffs vec'!RV$4*'PCE - 2023 - Importcontent'!RW31</f>
        <v>0</v>
      </c>
      <c r="RX31" s="1">
        <f>'Calculation - tariffs vec'!RW$4*'PCE - 2023 - Importcontent'!RX31</f>
        <v>0</v>
      </c>
      <c r="RY31" s="1">
        <f>'Calculation - tariffs vec'!RX$4*'PCE - 2023 - Importcontent'!RY31</f>
        <v>0</v>
      </c>
      <c r="RZ31" s="1">
        <f>'Calculation - tariffs vec'!RY$4*'PCE - 2023 - Importcontent'!RZ31</f>
        <v>0</v>
      </c>
      <c r="SA31" s="1">
        <f>'Calculation - tariffs vec'!RZ$4*'PCE - 2023 - Importcontent'!SA31</f>
        <v>0</v>
      </c>
      <c r="SB31" s="1">
        <f>'Calculation - tariffs vec'!SA$4*'PCE - 2023 - Importcontent'!SB31</f>
        <v>0</v>
      </c>
      <c r="SC31" s="1">
        <f>'Calculation - tariffs vec'!SB$4*'PCE - 2023 - Importcontent'!SC31</f>
        <v>0</v>
      </c>
      <c r="SD31" s="1">
        <f>'Calculation - tariffs vec'!SC$4*'PCE - 2023 - Importcontent'!SD31</f>
        <v>0</v>
      </c>
      <c r="SE31" s="1">
        <f>'Calculation - tariffs vec'!SD$4*'PCE - 2023 - Importcontent'!SE31</f>
        <v>0</v>
      </c>
      <c r="SF31" s="1">
        <f>'Calculation - tariffs vec'!SE$4*'PCE - 2023 - Importcontent'!SF31</f>
        <v>0</v>
      </c>
      <c r="SG31" s="1">
        <f>'Calculation - tariffs vec'!SF$4*'PCE - 2023 - Importcontent'!SG31</f>
        <v>0</v>
      </c>
      <c r="SH31" s="1">
        <f>'Calculation - tariffs vec'!SG$4*'PCE - 2023 - Importcontent'!SH31</f>
        <v>0</v>
      </c>
      <c r="SI31" s="1">
        <f>'Calculation - tariffs vec'!SH$4*'PCE - 2023 - Importcontent'!SI31</f>
        <v>0</v>
      </c>
      <c r="SJ31" s="1">
        <f>'Calculation - tariffs vec'!SI$4*'PCE - 2023 - Importcontent'!SJ31</f>
        <v>0</v>
      </c>
      <c r="SK31" s="1">
        <f>'Calculation - tariffs vec'!SJ$4*'PCE - 2023 - Importcontent'!SK31</f>
        <v>0</v>
      </c>
      <c r="SL31" s="1">
        <f>'Calculation - tariffs vec'!SK$4*'PCE - 2023 - Importcontent'!SL31</f>
        <v>0</v>
      </c>
      <c r="SM31" s="1">
        <f>'Calculation - tariffs vec'!SL$4*'PCE - 2023 - Importcontent'!SM31</f>
        <v>0</v>
      </c>
      <c r="SN31" s="1">
        <f>'Calculation - tariffs vec'!SM$4*'PCE - 2023 - Importcontent'!SN31</f>
        <v>0</v>
      </c>
      <c r="SO31" s="1">
        <f>'Calculation - tariffs vec'!SN$4*'PCE - 2023 - Importcontent'!SO31</f>
        <v>0</v>
      </c>
      <c r="SP31" s="1">
        <f>'Calculation - tariffs vec'!SO$4*'PCE - 2023 - Importcontent'!SP31</f>
        <v>0</v>
      </c>
      <c r="SQ31" s="1">
        <f>'Calculation - tariffs vec'!SP$4*'PCE - 2023 - Importcontent'!SQ31</f>
        <v>0</v>
      </c>
      <c r="SR31" s="1">
        <f>'Calculation - tariffs vec'!SQ$4*'PCE - 2023 - Importcontent'!SR31</f>
        <v>0</v>
      </c>
      <c r="SS31" s="1">
        <f>'Calculation - tariffs vec'!SR$4*'PCE - 2023 - Importcontent'!SS31</f>
        <v>0</v>
      </c>
      <c r="ST31" s="1">
        <f>'Calculation - tariffs vec'!SS$4*'PCE - 2023 - Importcontent'!ST31</f>
        <v>4.0903126124593701E-3</v>
      </c>
      <c r="SU31" s="1">
        <f>'Calculation - tariffs vec'!ST$4*'PCE - 2023 - Importcontent'!SU31</f>
        <v>1.8373571638024854E-3</v>
      </c>
      <c r="SV31" s="1">
        <f>'Calculation - tariffs vec'!SU$4*'PCE - 2023 - Importcontent'!SV31</f>
        <v>3.8821841087336398E-2</v>
      </c>
      <c r="SW31" s="1">
        <f>'Calculation - tariffs vec'!SV$4*'PCE - 2023 - Importcontent'!SW31</f>
        <v>5.8673566387797945E-3</v>
      </c>
      <c r="SX31" s="1">
        <f>'Calculation - tariffs vec'!SW$4*'PCE - 2023 - Importcontent'!SX31</f>
        <v>0</v>
      </c>
      <c r="SY31" s="1">
        <f>'Calculation - tariffs vec'!SX$4*'PCE - 2023 - Importcontent'!SY31</f>
        <v>0</v>
      </c>
      <c r="SZ31" s="1">
        <f>'Calculation - tariffs vec'!SY$4*'PCE - 2023 - Importcontent'!SZ31</f>
        <v>0</v>
      </c>
      <c r="TA31" s="1">
        <f>'Calculation - tariffs vec'!SZ$4*'PCE - 2023 - Importcontent'!TA31</f>
        <v>1.3161154178257313E-3</v>
      </c>
      <c r="TB31" s="1">
        <f>'Calculation - tariffs vec'!TA$4*'PCE - 2023 - Importcontent'!TB31</f>
        <v>1.6330396547639765E-3</v>
      </c>
      <c r="TC31" s="1">
        <f>'Calculation - tariffs vec'!TB$4*'PCE - 2023 - Importcontent'!TC31</f>
        <v>1.5649544941675628E-2</v>
      </c>
      <c r="TD31" s="1">
        <f>'Calculation - tariffs vec'!TC$4*'PCE - 2023 - Importcontent'!TD31</f>
        <v>5.5645882764867273E-3</v>
      </c>
      <c r="TE31" s="1">
        <f>'Calculation - tariffs vec'!TD$4*'PCE - 2023 - Importcontent'!TE31</f>
        <v>6.3609205020741843E-3</v>
      </c>
      <c r="TF31" s="1">
        <f>'Calculation - tariffs vec'!TE$4*'PCE - 2023 - Importcontent'!TF31</f>
        <v>2.5665949899279252E-2</v>
      </c>
      <c r="TG31" s="1">
        <f>'Calculation - tariffs vec'!TF$4*'PCE - 2023 - Importcontent'!TG31</f>
        <v>3.7076628545317947E-3</v>
      </c>
      <c r="TH31" s="1">
        <f>'Calculation - tariffs vec'!TG$4*'PCE - 2023 - Importcontent'!TH31</f>
        <v>4.5291697389407927E-3</v>
      </c>
      <c r="TI31" s="1">
        <f>'Calculation - tariffs vec'!TH$4*'PCE - 2023 - Importcontent'!TI31</f>
        <v>2.645379032714795E-4</v>
      </c>
      <c r="TJ31" s="1">
        <f>'Calculation - tariffs vec'!TI$4*'PCE - 2023 - Importcontent'!TJ31</f>
        <v>9.4963228629145566E-4</v>
      </c>
      <c r="TK31" s="1">
        <f>'Calculation - tariffs vec'!TJ$4*'PCE - 2023 - Importcontent'!TK31</f>
        <v>8.9478229023975328E-3</v>
      </c>
      <c r="TL31" s="1">
        <f>'Calculation - tariffs vec'!TK$4*'PCE - 2023 - Importcontent'!TL31</f>
        <v>6.4048644667192046E-3</v>
      </c>
      <c r="TM31" s="1">
        <f>'Calculation - tariffs vec'!TL$4*'PCE - 2023 - Importcontent'!TM31</f>
        <v>5.0683836206298826E-3</v>
      </c>
      <c r="TN31" s="1">
        <f>'Calculation - tariffs vec'!TM$4*'PCE - 2023 - Importcontent'!TN31</f>
        <v>9.4273814487522847E-5</v>
      </c>
      <c r="TO31" s="1">
        <f>'Calculation - tariffs vec'!TN$4*'PCE - 2023 - Importcontent'!TO31</f>
        <v>2.7667885115585378E-3</v>
      </c>
      <c r="TP31" s="1">
        <f>'Calculation - tariffs vec'!TO$4*'PCE - 2023 - Importcontent'!TP31</f>
        <v>1.4633041703232143E-4</v>
      </c>
      <c r="TQ31" s="1">
        <f>'Calculation - tariffs vec'!TP$4*'PCE - 2023 - Importcontent'!TQ31</f>
        <v>1.7323940248993187E-2</v>
      </c>
      <c r="TR31" s="1">
        <f>'Calculation - tariffs vec'!TQ$4*'PCE - 2023 - Importcontent'!TR31</f>
        <v>0.83035934562861091</v>
      </c>
      <c r="TS31" s="1">
        <f>'Calculation - tariffs vec'!TR$4*'PCE - 2023 - Importcontent'!TS31</f>
        <v>6.6515084876534016E-3</v>
      </c>
      <c r="TT31" s="1">
        <f>'Calculation - tariffs vec'!TS$4*'PCE - 2023 - Importcontent'!TT31</f>
        <v>0</v>
      </c>
      <c r="TU31" s="1">
        <f>'Calculation - tariffs vec'!TT$4*'PCE - 2023 - Importcontent'!TU31</f>
        <v>0</v>
      </c>
      <c r="TV31" s="1">
        <f>'Calculation - tariffs vec'!TU$4*'PCE - 2023 - Importcontent'!TV31</f>
        <v>0</v>
      </c>
      <c r="TW31" s="1">
        <f>'Calculation - tariffs vec'!TV$4*'PCE - 2023 - Importcontent'!TW31</f>
        <v>0</v>
      </c>
      <c r="TX31" s="1">
        <f>'Calculation - tariffs vec'!TW$4*'PCE - 2023 - Importcontent'!TX31</f>
        <v>0</v>
      </c>
      <c r="TY31" s="1">
        <f>'Calculation - tariffs vec'!TX$4*'PCE - 2023 - Importcontent'!TY31</f>
        <v>0</v>
      </c>
      <c r="TZ31" s="1">
        <f>'Calculation - tariffs vec'!TY$4*'PCE - 2023 - Importcontent'!TZ31</f>
        <v>0</v>
      </c>
      <c r="UA31" s="1">
        <f>'Calculation - tariffs vec'!TZ$4*'PCE - 2023 - Importcontent'!UA31</f>
        <v>0</v>
      </c>
      <c r="UB31" s="1">
        <f>'Calculation - tariffs vec'!UA$4*'PCE - 2023 - Importcontent'!UB31</f>
        <v>0</v>
      </c>
      <c r="UC31" s="1">
        <f>'Calculation - tariffs vec'!UB$4*'PCE - 2023 - Importcontent'!UC31</f>
        <v>0</v>
      </c>
      <c r="UD31" s="1">
        <f>'Calculation - tariffs vec'!UC$4*'PCE - 2023 - Importcontent'!UD31</f>
        <v>0</v>
      </c>
      <c r="UE31" s="1">
        <f>'Calculation - tariffs vec'!UD$4*'PCE - 2023 - Importcontent'!UE31</f>
        <v>0</v>
      </c>
      <c r="UF31" s="1">
        <f>'Calculation - tariffs vec'!UE$4*'PCE - 2023 - Importcontent'!UF31</f>
        <v>0</v>
      </c>
      <c r="UG31" s="1">
        <f>'Calculation - tariffs vec'!UF$4*'PCE - 2023 - Importcontent'!UG31</f>
        <v>0</v>
      </c>
      <c r="UH31" s="1">
        <f>'Calculation - tariffs vec'!UG$4*'PCE - 2023 - Importcontent'!UH31</f>
        <v>0</v>
      </c>
      <c r="UI31" s="1">
        <f>'Calculation - tariffs vec'!UH$4*'PCE - 2023 - Importcontent'!UI31</f>
        <v>0</v>
      </c>
      <c r="UJ31" s="1">
        <f>'Calculation - tariffs vec'!UI$4*'PCE - 2023 - Importcontent'!UJ31</f>
        <v>0</v>
      </c>
      <c r="UK31" s="1">
        <f>'Calculation - tariffs vec'!UJ$4*'PCE - 2023 - Importcontent'!UK31</f>
        <v>0</v>
      </c>
      <c r="UL31" s="1">
        <f>'Calculation - tariffs vec'!UK$4*'PCE - 2023 - Importcontent'!UL31</f>
        <v>0</v>
      </c>
      <c r="UM31" s="1">
        <f>'Calculation - tariffs vec'!UL$4*'PCE - 2023 - Importcontent'!UM31</f>
        <v>0</v>
      </c>
      <c r="UN31" s="1">
        <f>'Calculation - tariffs vec'!UM$4*'PCE - 2023 - Importcontent'!UN31</f>
        <v>0</v>
      </c>
      <c r="UO31" s="1">
        <f>'Calculation - tariffs vec'!UN$4*'PCE - 2023 - Importcontent'!UO31</f>
        <v>0</v>
      </c>
      <c r="UP31" s="1">
        <f>'Calculation - tariffs vec'!UO$4*'PCE - 2023 - Importcontent'!UP31</f>
        <v>0</v>
      </c>
      <c r="UQ31" s="1">
        <f>'Calculation - tariffs vec'!UP$4*'PCE - 2023 - Importcontent'!UQ31</f>
        <v>0</v>
      </c>
      <c r="UR31" s="1">
        <f>'Calculation - tariffs vec'!UQ$4*'PCE - 2023 - Importcontent'!UR31</f>
        <v>0</v>
      </c>
      <c r="US31" s="1">
        <f>'Calculation - tariffs vec'!UR$4*'PCE - 2023 - Importcontent'!US31</f>
        <v>0</v>
      </c>
      <c r="UT31" s="1">
        <f>'Calculation - tariffs vec'!US$4*'PCE - 2023 - Importcontent'!UT31</f>
        <v>0</v>
      </c>
      <c r="UU31" s="1">
        <f>'Calculation - tariffs vec'!UT$4*'PCE - 2023 - Importcontent'!UU31</f>
        <v>0</v>
      </c>
      <c r="UV31" s="1">
        <f>'Calculation - tariffs vec'!UU$4*'PCE - 2023 - Importcontent'!UV31</f>
        <v>0</v>
      </c>
      <c r="UW31" s="1">
        <f>'Calculation - tariffs vec'!UV$4*'PCE - 2023 - Importcontent'!UW31</f>
        <v>0</v>
      </c>
      <c r="UX31" s="1">
        <f>'Calculation - tariffs vec'!UW$4*'PCE - 2023 - Importcontent'!UX31</f>
        <v>0</v>
      </c>
      <c r="UY31" s="1">
        <f>'Calculation - tariffs vec'!UX$4*'PCE - 2023 - Importcontent'!UY31</f>
        <v>0</v>
      </c>
      <c r="UZ31" s="1">
        <f>'Calculation - tariffs vec'!UY$4*'PCE - 2023 - Importcontent'!UZ31</f>
        <v>0</v>
      </c>
      <c r="VA31" s="1">
        <f>'Calculation - tariffs vec'!UZ$4*'PCE - 2023 - Importcontent'!VA31</f>
        <v>0</v>
      </c>
      <c r="VB31" s="1">
        <f>'Calculation - tariffs vec'!VA$4*'PCE - 2023 - Importcontent'!VB31</f>
        <v>0</v>
      </c>
      <c r="VC31" s="1">
        <f>'Calculation - tariffs vec'!VB$4*'PCE - 2023 - Importcontent'!VC31</f>
        <v>0</v>
      </c>
      <c r="VD31" s="1">
        <f>'Calculation - tariffs vec'!VC$4*'PCE - 2023 - Importcontent'!VD31</f>
        <v>0</v>
      </c>
      <c r="VE31" s="1">
        <f>'Calculation - tariffs vec'!VD$4*'PCE - 2023 - Importcontent'!VE31</f>
        <v>0</v>
      </c>
      <c r="VF31" s="1">
        <f>'Calculation - tariffs vec'!VE$4*'PCE - 2023 - Importcontent'!VF31</f>
        <v>0</v>
      </c>
      <c r="VG31" s="1">
        <f>'Calculation - tariffs vec'!VF$4*'PCE - 2023 - Importcontent'!VG31</f>
        <v>0</v>
      </c>
      <c r="VH31" s="1">
        <f>'Calculation - tariffs vec'!VG$4*'PCE - 2023 - Importcontent'!VH31</f>
        <v>0</v>
      </c>
      <c r="VI31" s="1">
        <f>'Calculation - tariffs vec'!VH$4*'PCE - 2023 - Importcontent'!VI31</f>
        <v>0</v>
      </c>
      <c r="VJ31" s="1">
        <f>'Calculation - tariffs vec'!VI$4*'PCE - 2023 - Importcontent'!VJ31</f>
        <v>0</v>
      </c>
      <c r="VK31" s="1">
        <f>'Calculation - tariffs vec'!VJ$4*'PCE - 2023 - Importcontent'!VK31</f>
        <v>0</v>
      </c>
      <c r="VL31" s="1">
        <f>'Calculation - tariffs vec'!VK$4*'PCE - 2023 - Importcontent'!VL31</f>
        <v>0</v>
      </c>
      <c r="VM31" s="1">
        <f>'Calculation - tariffs vec'!VL$4*'PCE - 2023 - Importcontent'!VM31</f>
        <v>0</v>
      </c>
      <c r="VN31" s="1">
        <f>'Calculation - tariffs vec'!VM$4*'PCE - 2023 - Importcontent'!VN31</f>
        <v>0</v>
      </c>
      <c r="VO31" s="1">
        <f>'Calculation - tariffs vec'!VN$4*'PCE - 2023 - Importcontent'!VO31</f>
        <v>4.3550162290440277E-5</v>
      </c>
      <c r="VP31" s="1">
        <f>'Calculation - tariffs vec'!VO$4*'PCE - 2023 - Importcontent'!VP31</f>
        <v>7.339112982053018E-6</v>
      </c>
      <c r="VQ31" s="1">
        <f>'Calculation - tariffs vec'!VP$4*'PCE - 2023 - Importcontent'!VQ31</f>
        <v>8.377285802802217E-4</v>
      </c>
      <c r="VR31" s="1">
        <f>'Calculation - tariffs vec'!VQ$4*'PCE - 2023 - Importcontent'!VR31</f>
        <v>2.7337407586371449E-5</v>
      </c>
      <c r="VS31" s="1">
        <f>'Calculation - tariffs vec'!VR$4*'PCE - 2023 - Importcontent'!VS31</f>
        <v>0</v>
      </c>
      <c r="VT31" s="1">
        <f>'Calculation - tariffs vec'!VS$4*'PCE - 2023 - Importcontent'!VT31</f>
        <v>0</v>
      </c>
      <c r="VU31" s="1">
        <f>'Calculation - tariffs vec'!VT$4*'PCE - 2023 - Importcontent'!VU31</f>
        <v>0</v>
      </c>
      <c r="VV31" s="1">
        <f>'Calculation - tariffs vec'!VU$4*'PCE - 2023 - Importcontent'!VV31</f>
        <v>6.9699146950858743E-6</v>
      </c>
      <c r="VW31" s="1">
        <f>'Calculation - tariffs vec'!VV$4*'PCE - 2023 - Importcontent'!VW31</f>
        <v>7.7893635083437317E-5</v>
      </c>
      <c r="VX31" s="1">
        <f>'Calculation - tariffs vec'!VW$4*'PCE - 2023 - Importcontent'!VX31</f>
        <v>6.1975906964006802E-4</v>
      </c>
      <c r="VY31" s="1">
        <f>'Calculation - tariffs vec'!VX$4*'PCE - 2023 - Importcontent'!VY31</f>
        <v>7.2513938637193973E-4</v>
      </c>
      <c r="VZ31" s="1">
        <f>'Calculation - tariffs vec'!VY$4*'PCE - 2023 - Importcontent'!VZ31</f>
        <v>2.3901560315485191E-3</v>
      </c>
      <c r="WA31" s="1">
        <f>'Calculation - tariffs vec'!VZ$4*'PCE - 2023 - Importcontent'!WA31</f>
        <v>9.9142740923195672E-4</v>
      </c>
      <c r="WB31" s="1">
        <f>'Calculation - tariffs vec'!WA$4*'PCE - 2023 - Importcontent'!WB31</f>
        <v>4.1201347873323104E-4</v>
      </c>
      <c r="WC31" s="1">
        <f>'Calculation - tariffs vec'!WB$4*'PCE - 2023 - Importcontent'!WC31</f>
        <v>5.2865265816524226E-4</v>
      </c>
      <c r="WD31" s="1">
        <f>'Calculation - tariffs vec'!WC$4*'PCE - 2023 - Importcontent'!WD31</f>
        <v>1.6555969957873808E-4</v>
      </c>
      <c r="WE31" s="1">
        <f>'Calculation - tariffs vec'!WD$4*'PCE - 2023 - Importcontent'!WE31</f>
        <v>8.0975178393536044E-5</v>
      </c>
      <c r="WF31" s="1">
        <f>'Calculation - tariffs vec'!WE$4*'PCE - 2023 - Importcontent'!WF31</f>
        <v>6.1954766876708405E-4</v>
      </c>
      <c r="WG31" s="1">
        <f>'Calculation - tariffs vec'!WF$4*'PCE - 2023 - Importcontent'!WG31</f>
        <v>4.5035428937557703E-4</v>
      </c>
      <c r="WH31" s="1">
        <f>'Calculation - tariffs vec'!WG$4*'PCE - 2023 - Importcontent'!WH31</f>
        <v>2.7079501691566174E-4</v>
      </c>
      <c r="WI31" s="1">
        <f>'Calculation - tariffs vec'!WH$4*'PCE - 2023 - Importcontent'!WI31</f>
        <v>8.4578773995247628E-7</v>
      </c>
      <c r="WJ31" s="1">
        <f>'Calculation - tariffs vec'!WI$4*'PCE - 2023 - Importcontent'!WJ31</f>
        <v>2.8853612824639797E-4</v>
      </c>
      <c r="WK31" s="1">
        <f>'Calculation - tariffs vec'!WJ$4*'PCE - 2023 - Importcontent'!WK31</f>
        <v>1.7582389781891727E-4</v>
      </c>
      <c r="WL31" s="1">
        <f>'Calculation - tariffs vec'!WK$4*'PCE - 2023 - Importcontent'!WL31</f>
        <v>1.3917215871715918E-3</v>
      </c>
      <c r="WM31" s="1">
        <f>'Calculation - tariffs vec'!WL$4*'PCE - 2023 - Importcontent'!WM31</f>
        <v>0.14082555988332837</v>
      </c>
      <c r="WN31" s="1">
        <f>'Calculation - tariffs vec'!WM$4*'PCE - 2023 - Importcontent'!WN31</f>
        <v>4.1417595846273E-4</v>
      </c>
      <c r="WO31" s="1">
        <f>'Calculation - tariffs vec'!WN$4*'PCE - 2023 - Importcontent'!WO31</f>
        <v>0</v>
      </c>
      <c r="WP31" s="1">
        <f>'Calculation - tariffs vec'!WO$4*'PCE - 2023 - Importcontent'!WP31</f>
        <v>0</v>
      </c>
      <c r="WQ31" s="1">
        <f>'Calculation - tariffs vec'!WP$4*'PCE - 2023 - Importcontent'!WQ31</f>
        <v>0</v>
      </c>
      <c r="WR31" s="1">
        <f>'Calculation - tariffs vec'!WQ$4*'PCE - 2023 - Importcontent'!WR31</f>
        <v>0</v>
      </c>
      <c r="WS31" s="1">
        <f>'Calculation - tariffs vec'!WR$4*'PCE - 2023 - Importcontent'!WS31</f>
        <v>0</v>
      </c>
      <c r="WT31" s="1">
        <f>'Calculation - tariffs vec'!WS$4*'PCE - 2023 - Importcontent'!WT31</f>
        <v>0</v>
      </c>
      <c r="WU31" s="1">
        <f>'Calculation - tariffs vec'!WT$4*'PCE - 2023 - Importcontent'!WU31</f>
        <v>0</v>
      </c>
      <c r="WV31" s="1">
        <f>'Calculation - tariffs vec'!WU$4*'PCE - 2023 - Importcontent'!WV31</f>
        <v>0</v>
      </c>
      <c r="WW31" s="1">
        <f>'Calculation - tariffs vec'!WV$4*'PCE - 2023 - Importcontent'!WW31</f>
        <v>0</v>
      </c>
      <c r="WX31" s="1">
        <f>'Calculation - tariffs vec'!WW$4*'PCE - 2023 - Importcontent'!WX31</f>
        <v>0</v>
      </c>
      <c r="WY31" s="1">
        <f>'Calculation - tariffs vec'!WX$4*'PCE - 2023 - Importcontent'!WY31</f>
        <v>0</v>
      </c>
      <c r="WZ31" s="1">
        <f>'Calculation - tariffs vec'!WY$4*'PCE - 2023 - Importcontent'!WZ31</f>
        <v>0</v>
      </c>
      <c r="XA31" s="1">
        <f>'Calculation - tariffs vec'!WZ$4*'PCE - 2023 - Importcontent'!XA31</f>
        <v>0</v>
      </c>
      <c r="XB31" s="1">
        <f>'Calculation - tariffs vec'!XA$4*'PCE - 2023 - Importcontent'!XB31</f>
        <v>0</v>
      </c>
      <c r="XC31" s="1">
        <f>'Calculation - tariffs vec'!XB$4*'PCE - 2023 - Importcontent'!XC31</f>
        <v>0</v>
      </c>
      <c r="XD31" s="1">
        <f>'Calculation - tariffs vec'!XC$4*'PCE - 2023 - Importcontent'!XD31</f>
        <v>0</v>
      </c>
      <c r="XE31" s="1">
        <f>'Calculation - tariffs vec'!XD$4*'PCE - 2023 - Importcontent'!XE31</f>
        <v>0</v>
      </c>
      <c r="XF31" s="1">
        <f>'Calculation - tariffs vec'!XE$4*'PCE - 2023 - Importcontent'!XF31</f>
        <v>0</v>
      </c>
      <c r="XG31" s="1">
        <f>'Calculation - tariffs vec'!XF$4*'PCE - 2023 - Importcontent'!XG31</f>
        <v>0</v>
      </c>
      <c r="XH31" s="1">
        <f>'Calculation - tariffs vec'!XG$4*'PCE - 2023 - Importcontent'!XH31</f>
        <v>0</v>
      </c>
      <c r="XI31" s="1">
        <f>'Calculation - tariffs vec'!XH$4*'PCE - 2023 - Importcontent'!XI31</f>
        <v>0</v>
      </c>
      <c r="XJ31" s="1">
        <f>'Calculation - tariffs vec'!XI$4*'PCE - 2023 - Importcontent'!XJ31</f>
        <v>0</v>
      </c>
      <c r="XK31" s="1">
        <f>'Calculation - tariffs vec'!XJ$4*'PCE - 2023 - Importcontent'!XK31</f>
        <v>0</v>
      </c>
      <c r="XL31" s="1">
        <f>'Calculation - tariffs vec'!XK$4*'PCE - 2023 - Importcontent'!XL31</f>
        <v>0</v>
      </c>
      <c r="XM31" s="1">
        <f>'Calculation - tariffs vec'!XL$4*'PCE - 2023 - Importcontent'!XM31</f>
        <v>0</v>
      </c>
      <c r="XN31" s="1">
        <f>'Calculation - tariffs vec'!XM$4*'PCE - 2023 - Importcontent'!XN31</f>
        <v>0</v>
      </c>
      <c r="XO31" s="1">
        <f>'Calculation - tariffs vec'!XN$4*'PCE - 2023 - Importcontent'!XO31</f>
        <v>0</v>
      </c>
      <c r="XP31" s="1">
        <f>'Calculation - tariffs vec'!XO$4*'PCE - 2023 - Importcontent'!XP31</f>
        <v>0</v>
      </c>
      <c r="XQ31" s="1">
        <f>'Calculation - tariffs vec'!XP$4*'PCE - 2023 - Importcontent'!XQ31</f>
        <v>0</v>
      </c>
      <c r="XR31" s="1">
        <f>'Calculation - tariffs vec'!XQ$4*'PCE - 2023 - Importcontent'!XR31</f>
        <v>0</v>
      </c>
      <c r="XS31" s="1">
        <f>'Calculation - tariffs vec'!XR$4*'PCE - 2023 - Importcontent'!XS31</f>
        <v>0</v>
      </c>
      <c r="XT31" s="1">
        <f>'Calculation - tariffs vec'!XS$4*'PCE - 2023 - Importcontent'!XT31</f>
        <v>0</v>
      </c>
      <c r="XU31" s="1">
        <f>'Calculation - tariffs vec'!XT$4*'PCE - 2023 - Importcontent'!XU31</f>
        <v>0</v>
      </c>
      <c r="XV31" s="1">
        <f>'Calculation - tariffs vec'!XU$4*'PCE - 2023 - Importcontent'!XV31</f>
        <v>0</v>
      </c>
      <c r="XW31" s="1">
        <f>'Calculation - tariffs vec'!XV$4*'PCE - 2023 - Importcontent'!XW31</f>
        <v>0</v>
      </c>
      <c r="XX31" s="1">
        <f>'Calculation - tariffs vec'!XW$4*'PCE - 2023 - Importcontent'!XX31</f>
        <v>0</v>
      </c>
      <c r="XY31" s="1">
        <f>'Calculation - tariffs vec'!XX$4*'PCE - 2023 - Importcontent'!XY31</f>
        <v>0</v>
      </c>
      <c r="XZ31" s="1">
        <f>'Calculation - tariffs vec'!XY$4*'PCE - 2023 - Importcontent'!XZ31</f>
        <v>0</v>
      </c>
      <c r="YA31" s="1">
        <f>'Calculation - tariffs vec'!XZ$4*'PCE - 2023 - Importcontent'!YA31</f>
        <v>0</v>
      </c>
      <c r="YB31" s="1">
        <f>'Calculation - tariffs vec'!YA$4*'PCE - 2023 - Importcontent'!YB31</f>
        <v>0</v>
      </c>
      <c r="YC31" s="1">
        <f>'Calculation - tariffs vec'!YB$4*'PCE - 2023 - Importcontent'!YC31</f>
        <v>0</v>
      </c>
      <c r="YD31" s="1">
        <f>'Calculation - tariffs vec'!YC$4*'PCE - 2023 - Importcontent'!YD31</f>
        <v>0</v>
      </c>
      <c r="YE31" s="1">
        <f>'Calculation - tariffs vec'!YD$4*'PCE - 2023 - Importcontent'!YE31</f>
        <v>0</v>
      </c>
      <c r="YF31" s="1">
        <f>'Calculation - tariffs vec'!YE$4*'PCE - 2023 - Importcontent'!YF31</f>
        <v>0</v>
      </c>
      <c r="YG31" s="1">
        <f>'Calculation - tariffs vec'!YF$4*'PCE - 2023 - Importcontent'!YG31</f>
        <v>0</v>
      </c>
      <c r="YH31" s="1">
        <f>'Calculation - tariffs vec'!YG$4*'PCE - 2023 - Importcontent'!YH31</f>
        <v>0</v>
      </c>
      <c r="YI31" s="1">
        <f>'Calculation - tariffs vec'!YH$4*'PCE - 2023 - Importcontent'!YI31</f>
        <v>0</v>
      </c>
    </row>
    <row r="32" spans="1:659" ht="15" customHeight="1" x14ac:dyDescent="0.25">
      <c r="A32" s="1">
        <f>'PCE - 2023 - Importcontent'!A32</f>
        <v>41</v>
      </c>
      <c r="B32" s="1" t="str">
        <f>'PCE - 2023 - Importcontent'!B32</f>
        <v xml:space="preserve">Recreational items </v>
      </c>
      <c r="C32" s="1">
        <f>'Calculation - tariffs vec'!B$4*'PCE - 2023 - Importcontent'!C32</f>
        <v>0.12346381069576083</v>
      </c>
      <c r="D32" s="1">
        <f>'Calculation - tariffs vec'!C$4*'PCE - 2023 - Importcontent'!D32</f>
        <v>3.7181974686335624E-3</v>
      </c>
      <c r="E32" s="1">
        <f>'Calculation - tariffs vec'!D$4*'PCE - 2023 - Importcontent'!E32</f>
        <v>5.3734834934188028E-2</v>
      </c>
      <c r="F32" s="1">
        <f>'Calculation - tariffs vec'!E$4*'PCE - 2023 - Importcontent'!F32</f>
        <v>1.286402231608193E-3</v>
      </c>
      <c r="G32" s="1">
        <f>'Calculation - tariffs vec'!F$4*'PCE - 2023 - Importcontent'!G32</f>
        <v>0</v>
      </c>
      <c r="H32" s="1">
        <f>'Calculation - tariffs vec'!G$4*'PCE - 2023 - Importcontent'!H32</f>
        <v>0</v>
      </c>
      <c r="I32" s="1">
        <f>'Calculation - tariffs vec'!H$4*'PCE - 2023 - Importcontent'!I32</f>
        <v>0</v>
      </c>
      <c r="J32" s="1">
        <f>'Calculation - tariffs vec'!I$4*'PCE - 2023 - Importcontent'!J32</f>
        <v>4.3799964294587677E-3</v>
      </c>
      <c r="K32" s="1">
        <f>'Calculation - tariffs vec'!J$4*'PCE - 2023 - Importcontent'!K32</f>
        <v>7.9569738129731376E-4</v>
      </c>
      <c r="L32" s="1">
        <f>'Calculation - tariffs vec'!K$4*'PCE - 2023 - Importcontent'!L32</f>
        <v>1.044418377131142E-2</v>
      </c>
      <c r="M32" s="1">
        <f>'Calculation - tariffs vec'!L$4*'PCE - 2023 - Importcontent'!M32</f>
        <v>3.3674014787249498E-3</v>
      </c>
      <c r="N32" s="1">
        <f>'Calculation - tariffs vec'!M$4*'PCE - 2023 - Importcontent'!N32</f>
        <v>5.4931009242126074E-3</v>
      </c>
      <c r="O32" s="1">
        <f>'Calculation - tariffs vec'!N$4*'PCE - 2023 - Importcontent'!O32</f>
        <v>1.8288566226794282E-3</v>
      </c>
      <c r="P32" s="1">
        <f>'Calculation - tariffs vec'!O$4*'PCE - 2023 - Importcontent'!P32</f>
        <v>3.0650136713990099E-3</v>
      </c>
      <c r="Q32" s="1">
        <f>'Calculation - tariffs vec'!P$4*'PCE - 2023 - Importcontent'!Q32</f>
        <v>1.011610250910573E-2</v>
      </c>
      <c r="R32" s="1">
        <f>'Calculation - tariffs vec'!Q$4*'PCE - 2023 - Importcontent'!R32</f>
        <v>5.4080773394868343E-4</v>
      </c>
      <c r="S32" s="1">
        <f>'Calculation - tariffs vec'!R$4*'PCE - 2023 - Importcontent'!S32</f>
        <v>7.9196366444532322E-4</v>
      </c>
      <c r="T32" s="1">
        <f>'Calculation - tariffs vec'!S$4*'PCE - 2023 - Importcontent'!T32</f>
        <v>3.7601955973046351E-2</v>
      </c>
      <c r="U32" s="1">
        <f>'Calculation - tariffs vec'!T$4*'PCE - 2023 - Importcontent'!U32</f>
        <v>7.819462971399295E-2</v>
      </c>
      <c r="V32" s="1">
        <f>'Calculation - tariffs vec'!U$4*'PCE - 2023 - Importcontent'!V32</f>
        <v>1.0608179632762495E-3</v>
      </c>
      <c r="W32" s="1">
        <f>'Calculation - tariffs vec'!V$4*'PCE - 2023 - Importcontent'!W32</f>
        <v>4.2168941089518826E-4</v>
      </c>
      <c r="X32" s="1">
        <f>'Calculation - tariffs vec'!W$4*'PCE - 2023 - Importcontent'!X32</f>
        <v>1.5972255915763237E-2</v>
      </c>
      <c r="Y32" s="1">
        <f>'Calculation - tariffs vec'!X$4*'PCE - 2023 - Importcontent'!Y32</f>
        <v>9.8215872279805048E-4</v>
      </c>
      <c r="Z32" s="1">
        <f>'Calculation - tariffs vec'!Y$4*'PCE - 2023 - Importcontent'!Z32</f>
        <v>9.6287443241328281E-3</v>
      </c>
      <c r="AA32" s="1">
        <f>'Calculation - tariffs vec'!Z$4*'PCE - 2023 - Importcontent'!AA32</f>
        <v>2.2982841281434324E-2</v>
      </c>
      <c r="AB32" s="1">
        <f>'Calculation - tariffs vec'!AA$4*'PCE - 2023 - Importcontent'!AB32</f>
        <v>2.2123512532597887E-2</v>
      </c>
      <c r="AC32" s="1">
        <f>'Calculation - tariffs vec'!AB$4*'PCE - 2023 - Importcontent'!AC32</f>
        <v>0</v>
      </c>
      <c r="AD32" s="1">
        <f>'Calculation - tariffs vec'!AC$4*'PCE - 2023 - Importcontent'!AD32</f>
        <v>0</v>
      </c>
      <c r="AE32" s="1">
        <f>'Calculation - tariffs vec'!AD$4*'PCE - 2023 - Importcontent'!AE32</f>
        <v>0</v>
      </c>
      <c r="AF32" s="1">
        <f>'Calculation - tariffs vec'!AE$4*'PCE - 2023 - Importcontent'!AF32</f>
        <v>0</v>
      </c>
      <c r="AG32" s="1">
        <f>'Calculation - tariffs vec'!AF$4*'PCE - 2023 - Importcontent'!AG32</f>
        <v>0</v>
      </c>
      <c r="AH32" s="1">
        <f>'Calculation - tariffs vec'!AG$4*'PCE - 2023 - Importcontent'!AH32</f>
        <v>0</v>
      </c>
      <c r="AI32" s="1">
        <f>'Calculation - tariffs vec'!AH$4*'PCE - 2023 - Importcontent'!AI32</f>
        <v>0</v>
      </c>
      <c r="AJ32" s="1">
        <f>'Calculation - tariffs vec'!AI$4*'PCE - 2023 - Importcontent'!AJ32</f>
        <v>0</v>
      </c>
      <c r="AK32" s="1">
        <f>'Calculation - tariffs vec'!AJ$4*'PCE - 2023 - Importcontent'!AK32</f>
        <v>0</v>
      </c>
      <c r="AL32" s="1">
        <f>'Calculation - tariffs vec'!AK$4*'PCE - 2023 - Importcontent'!AL32</f>
        <v>0</v>
      </c>
      <c r="AM32" s="1">
        <f>'Calculation - tariffs vec'!AL$4*'PCE - 2023 - Importcontent'!AM32</f>
        <v>0</v>
      </c>
      <c r="AN32" s="1">
        <f>'Calculation - tariffs vec'!AM$4*'PCE - 2023 - Importcontent'!AN32</f>
        <v>0</v>
      </c>
      <c r="AO32" s="1">
        <f>'Calculation - tariffs vec'!AN$4*'PCE - 2023 - Importcontent'!AO32</f>
        <v>0</v>
      </c>
      <c r="AP32" s="1">
        <f>'Calculation - tariffs vec'!AO$4*'PCE - 2023 - Importcontent'!AP32</f>
        <v>0</v>
      </c>
      <c r="AQ32" s="1">
        <f>'Calculation - tariffs vec'!AP$4*'PCE - 2023 - Importcontent'!AQ32</f>
        <v>0</v>
      </c>
      <c r="AR32" s="1">
        <f>'Calculation - tariffs vec'!AQ$4*'PCE - 2023 - Importcontent'!AR32</f>
        <v>0</v>
      </c>
      <c r="AS32" s="1">
        <f>'Calculation - tariffs vec'!AR$4*'PCE - 2023 - Importcontent'!AS32</f>
        <v>0</v>
      </c>
      <c r="AT32" s="1">
        <f>'Calculation - tariffs vec'!AS$4*'PCE - 2023 - Importcontent'!AT32</f>
        <v>0</v>
      </c>
      <c r="AU32" s="1">
        <f>'Calculation - tariffs vec'!AT$4*'PCE - 2023 - Importcontent'!AU32</f>
        <v>0</v>
      </c>
      <c r="AV32" s="1">
        <f>'Calculation - tariffs vec'!AU$4*'PCE - 2023 - Importcontent'!AV32</f>
        <v>0</v>
      </c>
      <c r="AW32" s="1">
        <f>'Calculation - tariffs vec'!AV$4*'PCE - 2023 - Importcontent'!AW32</f>
        <v>0</v>
      </c>
      <c r="AX32" s="1">
        <f>'Calculation - tariffs vec'!AW$4*'PCE - 2023 - Importcontent'!AX32</f>
        <v>0</v>
      </c>
      <c r="AY32" s="1">
        <f>'Calculation - tariffs vec'!AX$4*'PCE - 2023 - Importcontent'!AY32</f>
        <v>0</v>
      </c>
      <c r="AZ32" s="1">
        <f>'Calculation - tariffs vec'!AY$4*'PCE - 2023 - Importcontent'!AZ32</f>
        <v>0</v>
      </c>
      <c r="BA32" s="1">
        <f>'Calculation - tariffs vec'!AZ$4*'PCE - 2023 - Importcontent'!BA32</f>
        <v>0</v>
      </c>
      <c r="BB32" s="1">
        <f>'Calculation - tariffs vec'!BA$4*'PCE - 2023 - Importcontent'!BB32</f>
        <v>0</v>
      </c>
      <c r="BC32" s="1">
        <f>'Calculation - tariffs vec'!BB$4*'PCE - 2023 - Importcontent'!BC32</f>
        <v>0</v>
      </c>
      <c r="BD32" s="1">
        <f>'Calculation - tariffs vec'!BC$4*'PCE - 2023 - Importcontent'!BD32</f>
        <v>0</v>
      </c>
      <c r="BE32" s="1">
        <f>'Calculation - tariffs vec'!BD$4*'PCE - 2023 - Importcontent'!BE32</f>
        <v>0</v>
      </c>
      <c r="BF32" s="1">
        <f>'Calculation - tariffs vec'!BE$4*'PCE - 2023 - Importcontent'!BF32</f>
        <v>0</v>
      </c>
      <c r="BG32" s="1">
        <f>'Calculation - tariffs vec'!BF$4*'PCE - 2023 - Importcontent'!BG32</f>
        <v>0</v>
      </c>
      <c r="BH32" s="1">
        <f>'Calculation - tariffs vec'!BG$4*'PCE - 2023 - Importcontent'!BH32</f>
        <v>0</v>
      </c>
      <c r="BI32" s="1">
        <f>'Calculation - tariffs vec'!BH$4*'PCE - 2023 - Importcontent'!BI32</f>
        <v>0</v>
      </c>
      <c r="BJ32" s="1">
        <f>'Calculation - tariffs vec'!BI$4*'PCE - 2023 - Importcontent'!BJ32</f>
        <v>0</v>
      </c>
      <c r="BK32" s="1">
        <f>'Calculation - tariffs vec'!BJ$4*'PCE - 2023 - Importcontent'!BK32</f>
        <v>0</v>
      </c>
      <c r="BL32" s="1">
        <f>'Calculation - tariffs vec'!BK$4*'PCE - 2023 - Importcontent'!BL32</f>
        <v>0</v>
      </c>
      <c r="BM32" s="1">
        <f>'Calculation - tariffs vec'!BL$4*'PCE - 2023 - Importcontent'!BM32</f>
        <v>0</v>
      </c>
      <c r="BN32" s="1">
        <f>'Calculation - tariffs vec'!BM$4*'PCE - 2023 - Importcontent'!BN32</f>
        <v>0</v>
      </c>
      <c r="BO32" s="1">
        <f>'Calculation - tariffs vec'!BN$4*'PCE - 2023 - Importcontent'!BO32</f>
        <v>0</v>
      </c>
      <c r="BP32" s="1">
        <f>'Calculation - tariffs vec'!BO$4*'PCE - 2023 - Importcontent'!BP32</f>
        <v>0</v>
      </c>
      <c r="BQ32" s="1">
        <f>'Calculation - tariffs vec'!BP$4*'PCE - 2023 - Importcontent'!BQ32</f>
        <v>0</v>
      </c>
      <c r="BR32" s="1">
        <f>'Calculation - tariffs vec'!BQ$4*'PCE - 2023 - Importcontent'!BR32</f>
        <v>0</v>
      </c>
      <c r="BS32" s="1">
        <f>'Calculation - tariffs vec'!BR$4*'PCE - 2023 - Importcontent'!BS32</f>
        <v>0</v>
      </c>
      <c r="BT32" s="1">
        <f>'Calculation - tariffs vec'!BS$4*'PCE - 2023 - Importcontent'!BT32</f>
        <v>0</v>
      </c>
      <c r="BU32" s="1">
        <f>'Calculation - tariffs vec'!BT$4*'PCE - 2023 - Importcontent'!BU32</f>
        <v>0</v>
      </c>
      <c r="BV32" s="1">
        <f>'Calculation - tariffs vec'!BU$4*'PCE - 2023 - Importcontent'!BV32</f>
        <v>0</v>
      </c>
      <c r="BW32" s="1">
        <f>'Calculation - tariffs vec'!BV$4*'PCE - 2023 - Importcontent'!BW32</f>
        <v>0</v>
      </c>
      <c r="BX32" s="1">
        <f>'Calculation - tariffs vec'!BW$4*'PCE - 2023 - Importcontent'!BX32</f>
        <v>6.3965840171792843E-3</v>
      </c>
      <c r="BY32" s="1">
        <f>'Calculation - tariffs vec'!BX$4*'PCE - 2023 - Importcontent'!BY32</f>
        <v>2.1087750441904918E-3</v>
      </c>
      <c r="BZ32" s="1">
        <f>'Calculation - tariffs vec'!BY$4*'PCE - 2023 - Importcontent'!BZ32</f>
        <v>4.5041273260971695E-7</v>
      </c>
      <c r="CA32" s="1">
        <f>'Calculation - tariffs vec'!BZ$4*'PCE - 2023 - Importcontent'!CA32</f>
        <v>1.0991133662059605E-4</v>
      </c>
      <c r="CB32" s="1">
        <f>'Calculation - tariffs vec'!CA$4*'PCE - 2023 - Importcontent'!CB32</f>
        <v>0</v>
      </c>
      <c r="CC32" s="1">
        <f>'Calculation - tariffs vec'!CB$4*'PCE - 2023 - Importcontent'!CC32</f>
        <v>0</v>
      </c>
      <c r="CD32" s="1">
        <f>'Calculation - tariffs vec'!CC$4*'PCE - 2023 - Importcontent'!CD32</f>
        <v>0</v>
      </c>
      <c r="CE32" s="1">
        <f>'Calculation - tariffs vec'!CD$4*'PCE - 2023 - Importcontent'!CE32</f>
        <v>8.4645984450197294E-4</v>
      </c>
      <c r="CF32" s="1">
        <f>'Calculation - tariffs vec'!CE$4*'PCE - 2023 - Importcontent'!CF32</f>
        <v>2.425088368635002E-3</v>
      </c>
      <c r="CG32" s="1">
        <f>'Calculation - tariffs vec'!CF$4*'PCE - 2023 - Importcontent'!CG32</f>
        <v>8.8277820811112737E-4</v>
      </c>
      <c r="CH32" s="1">
        <f>'Calculation - tariffs vec'!CG$4*'PCE - 2023 - Importcontent'!CH32</f>
        <v>1.0007831086197298E-2</v>
      </c>
      <c r="CI32" s="1">
        <f>'Calculation - tariffs vec'!CH$4*'PCE - 2023 - Importcontent'!CI32</f>
        <v>8.6584370274447892E-3</v>
      </c>
      <c r="CJ32" s="1">
        <f>'Calculation - tariffs vec'!CI$4*'PCE - 2023 - Importcontent'!CJ32</f>
        <v>3.1168529511577028E-2</v>
      </c>
      <c r="CK32" s="1">
        <f>'Calculation - tariffs vec'!CJ$4*'PCE - 2023 - Importcontent'!CK32</f>
        <v>1.6473767435009071E-2</v>
      </c>
      <c r="CL32" s="1">
        <f>'Calculation - tariffs vec'!CK$4*'PCE - 2023 - Importcontent'!CL32</f>
        <v>6.5788660394709292E-3</v>
      </c>
      <c r="CM32" s="1">
        <f>'Calculation - tariffs vec'!CL$4*'PCE - 2023 - Importcontent'!CM32</f>
        <v>1.3875701553521663E-4</v>
      </c>
      <c r="CN32" s="1">
        <f>'Calculation - tariffs vec'!CM$4*'PCE - 2023 - Importcontent'!CN32</f>
        <v>2.6056448631951324E-3</v>
      </c>
      <c r="CO32" s="1">
        <f>'Calculation - tariffs vec'!CN$4*'PCE - 2023 - Importcontent'!CO32</f>
        <v>0.52394945645216873</v>
      </c>
      <c r="CP32" s="1">
        <f>'Calculation - tariffs vec'!CO$4*'PCE - 2023 - Importcontent'!CP32</f>
        <v>1.0261138537045734E-2</v>
      </c>
      <c r="CQ32" s="1">
        <f>'Calculation - tariffs vec'!CP$4*'PCE - 2023 - Importcontent'!CQ32</f>
        <v>1.2107934590091915E-2</v>
      </c>
      <c r="CR32" s="1">
        <f>'Calculation - tariffs vec'!CQ$4*'PCE - 2023 - Importcontent'!CR32</f>
        <v>1.5339149714936091E-2</v>
      </c>
      <c r="CS32" s="1">
        <f>'Calculation - tariffs vec'!CR$4*'PCE - 2023 - Importcontent'!CS32</f>
        <v>5.6748457468685006E-3</v>
      </c>
      <c r="CT32" s="1">
        <f>'Calculation - tariffs vec'!CS$4*'PCE - 2023 - Importcontent'!CT32</f>
        <v>2.6259520110521652E-3</v>
      </c>
      <c r="CU32" s="1">
        <f>'Calculation - tariffs vec'!CT$4*'PCE - 2023 - Importcontent'!CU32</f>
        <v>1.1967435212475938E-4</v>
      </c>
      <c r="CV32" s="1">
        <f>'Calculation - tariffs vec'!CU$4*'PCE - 2023 - Importcontent'!CV32</f>
        <v>1.6135176991542759E-2</v>
      </c>
      <c r="CW32" s="1">
        <f>'Calculation - tariffs vec'!CV$4*'PCE - 2023 - Importcontent'!CW32</f>
        <v>4.2610861421056898E-2</v>
      </c>
      <c r="CX32" s="1">
        <f>'Calculation - tariffs vec'!CW$4*'PCE - 2023 - Importcontent'!CX32</f>
        <v>0</v>
      </c>
      <c r="CY32" s="1">
        <f>'Calculation - tariffs vec'!CX$4*'PCE - 2023 - Importcontent'!CY32</f>
        <v>0</v>
      </c>
      <c r="CZ32" s="1">
        <f>'Calculation - tariffs vec'!CY$4*'PCE - 2023 - Importcontent'!CZ32</f>
        <v>0</v>
      </c>
      <c r="DA32" s="1">
        <f>'Calculation - tariffs vec'!CZ$4*'PCE - 2023 - Importcontent'!DA32</f>
        <v>0</v>
      </c>
      <c r="DB32" s="1">
        <f>'Calculation - tariffs vec'!DA$4*'PCE - 2023 - Importcontent'!DB32</f>
        <v>0</v>
      </c>
      <c r="DC32" s="1">
        <f>'Calculation - tariffs vec'!DB$4*'PCE - 2023 - Importcontent'!DC32</f>
        <v>0</v>
      </c>
      <c r="DD32" s="1">
        <f>'Calculation - tariffs vec'!DC$4*'PCE - 2023 - Importcontent'!DD32</f>
        <v>0</v>
      </c>
      <c r="DE32" s="1">
        <f>'Calculation - tariffs vec'!DD$4*'PCE - 2023 - Importcontent'!DE32</f>
        <v>0</v>
      </c>
      <c r="DF32" s="1">
        <f>'Calculation - tariffs vec'!DE$4*'PCE - 2023 - Importcontent'!DF32</f>
        <v>0</v>
      </c>
      <c r="DG32" s="1">
        <f>'Calculation - tariffs vec'!DF$4*'PCE - 2023 - Importcontent'!DG32</f>
        <v>0</v>
      </c>
      <c r="DH32" s="1">
        <f>'Calculation - tariffs vec'!DG$4*'PCE - 2023 - Importcontent'!DH32</f>
        <v>0</v>
      </c>
      <c r="DI32" s="1">
        <f>'Calculation - tariffs vec'!DH$4*'PCE - 2023 - Importcontent'!DI32</f>
        <v>0</v>
      </c>
      <c r="DJ32" s="1">
        <f>'Calculation - tariffs vec'!DI$4*'PCE - 2023 - Importcontent'!DJ32</f>
        <v>0</v>
      </c>
      <c r="DK32" s="1">
        <f>'Calculation - tariffs vec'!DJ$4*'PCE - 2023 - Importcontent'!DK32</f>
        <v>0</v>
      </c>
      <c r="DL32" s="1">
        <f>'Calculation - tariffs vec'!DK$4*'PCE - 2023 - Importcontent'!DL32</f>
        <v>0</v>
      </c>
      <c r="DM32" s="1">
        <f>'Calculation - tariffs vec'!DL$4*'PCE - 2023 - Importcontent'!DM32</f>
        <v>0</v>
      </c>
      <c r="DN32" s="1">
        <f>'Calculation - tariffs vec'!DM$4*'PCE - 2023 - Importcontent'!DN32</f>
        <v>0</v>
      </c>
      <c r="DO32" s="1">
        <f>'Calculation - tariffs vec'!DN$4*'PCE - 2023 - Importcontent'!DO32</f>
        <v>0</v>
      </c>
      <c r="DP32" s="1">
        <f>'Calculation - tariffs vec'!DO$4*'PCE - 2023 - Importcontent'!DP32</f>
        <v>0</v>
      </c>
      <c r="DQ32" s="1">
        <f>'Calculation - tariffs vec'!DP$4*'PCE - 2023 - Importcontent'!DQ32</f>
        <v>0</v>
      </c>
      <c r="DR32" s="1">
        <f>'Calculation - tariffs vec'!DQ$4*'PCE - 2023 - Importcontent'!DR32</f>
        <v>0</v>
      </c>
      <c r="DS32" s="1">
        <f>'Calculation - tariffs vec'!DR$4*'PCE - 2023 - Importcontent'!DS32</f>
        <v>0</v>
      </c>
      <c r="DT32" s="1">
        <f>'Calculation - tariffs vec'!DS$4*'PCE - 2023 - Importcontent'!DT32</f>
        <v>0</v>
      </c>
      <c r="DU32" s="1">
        <f>'Calculation - tariffs vec'!DT$4*'PCE - 2023 - Importcontent'!DU32</f>
        <v>0</v>
      </c>
      <c r="DV32" s="1">
        <f>'Calculation - tariffs vec'!DU$4*'PCE - 2023 - Importcontent'!DV32</f>
        <v>0</v>
      </c>
      <c r="DW32" s="1">
        <f>'Calculation - tariffs vec'!DV$4*'PCE - 2023 - Importcontent'!DW32</f>
        <v>0</v>
      </c>
      <c r="DX32" s="1">
        <f>'Calculation - tariffs vec'!DW$4*'PCE - 2023 - Importcontent'!DX32</f>
        <v>0</v>
      </c>
      <c r="DY32" s="1">
        <f>'Calculation - tariffs vec'!DX$4*'PCE - 2023 - Importcontent'!DY32</f>
        <v>0</v>
      </c>
      <c r="DZ32" s="1">
        <f>'Calculation - tariffs vec'!DY$4*'PCE - 2023 - Importcontent'!DZ32</f>
        <v>0</v>
      </c>
      <c r="EA32" s="1">
        <f>'Calculation - tariffs vec'!DZ$4*'PCE - 2023 - Importcontent'!EA32</f>
        <v>0</v>
      </c>
      <c r="EB32" s="1">
        <f>'Calculation - tariffs vec'!EA$4*'PCE - 2023 - Importcontent'!EB32</f>
        <v>0</v>
      </c>
      <c r="EC32" s="1">
        <f>'Calculation - tariffs vec'!EB$4*'PCE - 2023 - Importcontent'!EC32</f>
        <v>0</v>
      </c>
      <c r="ED32" s="1">
        <f>'Calculation - tariffs vec'!EC$4*'PCE - 2023 - Importcontent'!ED32</f>
        <v>0</v>
      </c>
      <c r="EE32" s="1">
        <f>'Calculation - tariffs vec'!ED$4*'PCE - 2023 - Importcontent'!EE32</f>
        <v>0</v>
      </c>
      <c r="EF32" s="1">
        <f>'Calculation - tariffs vec'!EE$4*'PCE - 2023 - Importcontent'!EF32</f>
        <v>0</v>
      </c>
      <c r="EG32" s="1">
        <f>'Calculation - tariffs vec'!EF$4*'PCE - 2023 - Importcontent'!EG32</f>
        <v>0</v>
      </c>
      <c r="EH32" s="1">
        <f>'Calculation - tariffs vec'!EG$4*'PCE - 2023 - Importcontent'!EH32</f>
        <v>0</v>
      </c>
      <c r="EI32" s="1">
        <f>'Calculation - tariffs vec'!EH$4*'PCE - 2023 - Importcontent'!EI32</f>
        <v>0</v>
      </c>
      <c r="EJ32" s="1">
        <f>'Calculation - tariffs vec'!EI$4*'PCE - 2023 - Importcontent'!EJ32</f>
        <v>0</v>
      </c>
      <c r="EK32" s="1">
        <f>'Calculation - tariffs vec'!EJ$4*'PCE - 2023 - Importcontent'!EK32</f>
        <v>0</v>
      </c>
      <c r="EL32" s="1">
        <f>'Calculation - tariffs vec'!EK$4*'PCE - 2023 - Importcontent'!EL32</f>
        <v>0</v>
      </c>
      <c r="EM32" s="1">
        <f>'Calculation - tariffs vec'!EL$4*'PCE - 2023 - Importcontent'!EM32</f>
        <v>0</v>
      </c>
      <c r="EN32" s="1">
        <f>'Calculation - tariffs vec'!EM$4*'PCE - 2023 - Importcontent'!EN32</f>
        <v>0</v>
      </c>
      <c r="EO32" s="1">
        <f>'Calculation - tariffs vec'!EN$4*'PCE - 2023 - Importcontent'!EO32</f>
        <v>0</v>
      </c>
      <c r="EP32" s="1">
        <f>'Calculation - tariffs vec'!EO$4*'PCE - 2023 - Importcontent'!EP32</f>
        <v>0</v>
      </c>
      <c r="EQ32" s="1">
        <f>'Calculation - tariffs vec'!EP$4*'PCE - 2023 - Importcontent'!EQ32</f>
        <v>0</v>
      </c>
      <c r="ER32" s="1">
        <f>'Calculation - tariffs vec'!EQ$4*'PCE - 2023 - Importcontent'!ER32</f>
        <v>0</v>
      </c>
      <c r="ES32" s="1">
        <f>'Calculation - tariffs vec'!ER$4*'PCE - 2023 - Importcontent'!ES32</f>
        <v>4.0994225762963646E-2</v>
      </c>
      <c r="ET32" s="1">
        <f>'Calculation - tariffs vec'!ES$4*'PCE - 2023 - Importcontent'!ET32</f>
        <v>3.5194771639775724E-3</v>
      </c>
      <c r="EU32" s="1">
        <f>'Calculation - tariffs vec'!ET$4*'PCE - 2023 - Importcontent'!EU32</f>
        <v>1.4587129907829561E-5</v>
      </c>
      <c r="EV32" s="1">
        <f>'Calculation - tariffs vec'!EU$4*'PCE - 2023 - Importcontent'!EV32</f>
        <v>3.365132531769003E-5</v>
      </c>
      <c r="EW32" s="1">
        <f>'Calculation - tariffs vec'!EV$4*'PCE - 2023 - Importcontent'!EW32</f>
        <v>0</v>
      </c>
      <c r="EX32" s="1">
        <f>'Calculation - tariffs vec'!EW$4*'PCE - 2023 - Importcontent'!EX32</f>
        <v>0</v>
      </c>
      <c r="EY32" s="1">
        <f>'Calculation - tariffs vec'!EX$4*'PCE - 2023 - Importcontent'!EY32</f>
        <v>0</v>
      </c>
      <c r="EZ32" s="1">
        <f>'Calculation - tariffs vec'!EY$4*'PCE - 2023 - Importcontent'!EZ32</f>
        <v>9.1448542560779319E-4</v>
      </c>
      <c r="FA32" s="1">
        <f>'Calculation - tariffs vec'!EZ$4*'PCE - 2023 - Importcontent'!FA32</f>
        <v>6.9270003363311125E-4</v>
      </c>
      <c r="FB32" s="1">
        <f>'Calculation - tariffs vec'!FA$4*'PCE - 2023 - Importcontent'!FB32</f>
        <v>2.379647070985954E-3</v>
      </c>
      <c r="FC32" s="1">
        <f>'Calculation - tariffs vec'!FB$4*'PCE - 2023 - Importcontent'!FC32</f>
        <v>2.7701792553929952E-3</v>
      </c>
      <c r="FD32" s="1">
        <f>'Calculation - tariffs vec'!FC$4*'PCE - 2023 - Importcontent'!FD32</f>
        <v>4.65602305159414E-3</v>
      </c>
      <c r="FE32" s="1">
        <f>'Calculation - tariffs vec'!FD$4*'PCE - 2023 - Importcontent'!FE32</f>
        <v>2.257123088986214E-2</v>
      </c>
      <c r="FF32" s="1">
        <f>'Calculation - tariffs vec'!FE$4*'PCE - 2023 - Importcontent'!FF32</f>
        <v>9.7309966393312793E-3</v>
      </c>
      <c r="FG32" s="1">
        <f>'Calculation - tariffs vec'!FF$4*'PCE - 2023 - Importcontent'!FG32</f>
        <v>5.3089965036966424E-3</v>
      </c>
      <c r="FH32" s="1">
        <f>'Calculation - tariffs vec'!FG$4*'PCE - 2023 - Importcontent'!FH32</f>
        <v>7.0850790412415899E-5</v>
      </c>
      <c r="FI32" s="1">
        <f>'Calculation - tariffs vec'!FH$4*'PCE - 2023 - Importcontent'!FI32</f>
        <v>3.1808858116422253E-3</v>
      </c>
      <c r="FJ32" s="1">
        <f>'Calculation - tariffs vec'!FI$4*'PCE - 2023 - Importcontent'!FJ32</f>
        <v>0.1040731256097807</v>
      </c>
      <c r="FK32" s="1">
        <f>'Calculation - tariffs vec'!FJ$4*'PCE - 2023 - Importcontent'!FK32</f>
        <v>1.8738155916480748E-2</v>
      </c>
      <c r="FL32" s="1">
        <f>'Calculation - tariffs vec'!FK$4*'PCE - 2023 - Importcontent'!FL32</f>
        <v>2.3794583249191234E-3</v>
      </c>
      <c r="FM32" s="1">
        <f>'Calculation - tariffs vec'!FL$4*'PCE - 2023 - Importcontent'!FM32</f>
        <v>1.940556569399662E-2</v>
      </c>
      <c r="FN32" s="1">
        <f>'Calculation - tariffs vec'!FM$4*'PCE - 2023 - Importcontent'!FN32</f>
        <v>3.0929543300541149E-3</v>
      </c>
      <c r="FO32" s="1">
        <f>'Calculation - tariffs vec'!FN$4*'PCE - 2023 - Importcontent'!FO32</f>
        <v>5.8034529378061096E-4</v>
      </c>
      <c r="FP32" s="1">
        <f>'Calculation - tariffs vec'!FO$4*'PCE - 2023 - Importcontent'!FP32</f>
        <v>3.8530782430273823E-3</v>
      </c>
      <c r="FQ32" s="1">
        <f>'Calculation - tariffs vec'!FP$4*'PCE - 2023 - Importcontent'!FQ32</f>
        <v>1.2307221208204263E-2</v>
      </c>
      <c r="FR32" s="1">
        <f>'Calculation - tariffs vec'!FQ$4*'PCE - 2023 - Importcontent'!FR32</f>
        <v>1.9408177886062767E-2</v>
      </c>
      <c r="FS32" s="1">
        <f>'Calculation - tariffs vec'!FR$4*'PCE - 2023 - Importcontent'!FS32</f>
        <v>0</v>
      </c>
      <c r="FT32" s="1">
        <f>'Calculation - tariffs vec'!FS$4*'PCE - 2023 - Importcontent'!FT32</f>
        <v>0</v>
      </c>
      <c r="FU32" s="1">
        <f>'Calculation - tariffs vec'!FT$4*'PCE - 2023 - Importcontent'!FU32</f>
        <v>0</v>
      </c>
      <c r="FV32" s="1">
        <f>'Calculation - tariffs vec'!FU$4*'PCE - 2023 - Importcontent'!FV32</f>
        <v>0</v>
      </c>
      <c r="FW32" s="1">
        <f>'Calculation - tariffs vec'!FV$4*'PCE - 2023 - Importcontent'!FW32</f>
        <v>0</v>
      </c>
      <c r="FX32" s="1">
        <f>'Calculation - tariffs vec'!FW$4*'PCE - 2023 - Importcontent'!FX32</f>
        <v>0</v>
      </c>
      <c r="FY32" s="1">
        <f>'Calculation - tariffs vec'!FX$4*'PCE - 2023 - Importcontent'!FY32</f>
        <v>0</v>
      </c>
      <c r="FZ32" s="1">
        <f>'Calculation - tariffs vec'!FY$4*'PCE - 2023 - Importcontent'!FZ32</f>
        <v>0</v>
      </c>
      <c r="GA32" s="1">
        <f>'Calculation - tariffs vec'!FZ$4*'PCE - 2023 - Importcontent'!GA32</f>
        <v>0</v>
      </c>
      <c r="GB32" s="1">
        <f>'Calculation - tariffs vec'!GA$4*'PCE - 2023 - Importcontent'!GB32</f>
        <v>0</v>
      </c>
      <c r="GC32" s="1">
        <f>'Calculation - tariffs vec'!GB$4*'PCE - 2023 - Importcontent'!GC32</f>
        <v>0</v>
      </c>
      <c r="GD32" s="1">
        <f>'Calculation - tariffs vec'!GC$4*'PCE - 2023 - Importcontent'!GD32</f>
        <v>0</v>
      </c>
      <c r="GE32" s="1">
        <f>'Calculation - tariffs vec'!GD$4*'PCE - 2023 - Importcontent'!GE32</f>
        <v>0</v>
      </c>
      <c r="GF32" s="1">
        <f>'Calculation - tariffs vec'!GE$4*'PCE - 2023 - Importcontent'!GF32</f>
        <v>0</v>
      </c>
      <c r="GG32" s="1">
        <f>'Calculation - tariffs vec'!GF$4*'PCE - 2023 - Importcontent'!GG32</f>
        <v>0</v>
      </c>
      <c r="GH32" s="1">
        <f>'Calculation - tariffs vec'!GG$4*'PCE - 2023 - Importcontent'!GH32</f>
        <v>0</v>
      </c>
      <c r="GI32" s="1">
        <f>'Calculation - tariffs vec'!GH$4*'PCE - 2023 - Importcontent'!GI32</f>
        <v>0</v>
      </c>
      <c r="GJ32" s="1">
        <f>'Calculation - tariffs vec'!GI$4*'PCE - 2023 - Importcontent'!GJ32</f>
        <v>0</v>
      </c>
      <c r="GK32" s="1">
        <f>'Calculation - tariffs vec'!GJ$4*'PCE - 2023 - Importcontent'!GK32</f>
        <v>0</v>
      </c>
      <c r="GL32" s="1">
        <f>'Calculation - tariffs vec'!GK$4*'PCE - 2023 - Importcontent'!GL32</f>
        <v>0</v>
      </c>
      <c r="GM32" s="1">
        <f>'Calculation - tariffs vec'!GL$4*'PCE - 2023 - Importcontent'!GM32</f>
        <v>0</v>
      </c>
      <c r="GN32" s="1">
        <f>'Calculation - tariffs vec'!GM$4*'PCE - 2023 - Importcontent'!GN32</f>
        <v>0</v>
      </c>
      <c r="GO32" s="1">
        <f>'Calculation - tariffs vec'!GN$4*'PCE - 2023 - Importcontent'!GO32</f>
        <v>0</v>
      </c>
      <c r="GP32" s="1">
        <f>'Calculation - tariffs vec'!GO$4*'PCE - 2023 - Importcontent'!GP32</f>
        <v>0</v>
      </c>
      <c r="GQ32" s="1">
        <f>'Calculation - tariffs vec'!GP$4*'PCE - 2023 - Importcontent'!GQ32</f>
        <v>0</v>
      </c>
      <c r="GR32" s="1">
        <f>'Calculation - tariffs vec'!GQ$4*'PCE - 2023 - Importcontent'!GR32</f>
        <v>0</v>
      </c>
      <c r="GS32" s="1">
        <f>'Calculation - tariffs vec'!GR$4*'PCE - 2023 - Importcontent'!GS32</f>
        <v>0</v>
      </c>
      <c r="GT32" s="1">
        <f>'Calculation - tariffs vec'!GS$4*'PCE - 2023 - Importcontent'!GT32</f>
        <v>0</v>
      </c>
      <c r="GU32" s="1">
        <f>'Calculation - tariffs vec'!GT$4*'PCE - 2023 - Importcontent'!GU32</f>
        <v>0</v>
      </c>
      <c r="GV32" s="1">
        <f>'Calculation - tariffs vec'!GU$4*'PCE - 2023 - Importcontent'!GV32</f>
        <v>0</v>
      </c>
      <c r="GW32" s="1">
        <f>'Calculation - tariffs vec'!GV$4*'PCE - 2023 - Importcontent'!GW32</f>
        <v>0</v>
      </c>
      <c r="GX32" s="1">
        <f>'Calculation - tariffs vec'!GW$4*'PCE - 2023 - Importcontent'!GX32</f>
        <v>0</v>
      </c>
      <c r="GY32" s="1">
        <f>'Calculation - tariffs vec'!GX$4*'PCE - 2023 - Importcontent'!GY32</f>
        <v>0</v>
      </c>
      <c r="GZ32" s="1">
        <f>'Calculation - tariffs vec'!GY$4*'PCE - 2023 - Importcontent'!GZ32</f>
        <v>0</v>
      </c>
      <c r="HA32" s="1">
        <f>'Calculation - tariffs vec'!GZ$4*'PCE - 2023 - Importcontent'!HA32</f>
        <v>0</v>
      </c>
      <c r="HB32" s="1">
        <f>'Calculation - tariffs vec'!HA$4*'PCE - 2023 - Importcontent'!HB32</f>
        <v>0</v>
      </c>
      <c r="HC32" s="1">
        <f>'Calculation - tariffs vec'!HB$4*'PCE - 2023 - Importcontent'!HC32</f>
        <v>0</v>
      </c>
      <c r="HD32" s="1">
        <f>'Calculation - tariffs vec'!HC$4*'PCE - 2023 - Importcontent'!HD32</f>
        <v>0</v>
      </c>
      <c r="HE32" s="1">
        <f>'Calculation - tariffs vec'!HD$4*'PCE - 2023 - Importcontent'!HE32</f>
        <v>0</v>
      </c>
      <c r="HF32" s="1">
        <f>'Calculation - tariffs vec'!HE$4*'PCE - 2023 - Importcontent'!HF32</f>
        <v>0</v>
      </c>
      <c r="HG32" s="1">
        <f>'Calculation - tariffs vec'!HF$4*'PCE - 2023 - Importcontent'!HG32</f>
        <v>0</v>
      </c>
      <c r="HH32" s="1">
        <f>'Calculation - tariffs vec'!HG$4*'PCE - 2023 - Importcontent'!HH32</f>
        <v>0</v>
      </c>
      <c r="HI32" s="1">
        <f>'Calculation - tariffs vec'!HH$4*'PCE - 2023 - Importcontent'!HI32</f>
        <v>0</v>
      </c>
      <c r="HJ32" s="1">
        <f>'Calculation - tariffs vec'!HI$4*'PCE - 2023 - Importcontent'!HJ32</f>
        <v>0</v>
      </c>
      <c r="HK32" s="1">
        <f>'Calculation - tariffs vec'!HJ$4*'PCE - 2023 - Importcontent'!HK32</f>
        <v>0</v>
      </c>
      <c r="HL32" s="1">
        <f>'Calculation - tariffs vec'!HK$4*'PCE - 2023 - Importcontent'!HL32</f>
        <v>0</v>
      </c>
      <c r="HM32" s="1">
        <f>'Calculation - tariffs vec'!HL$4*'PCE - 2023 - Importcontent'!HM32</f>
        <v>0</v>
      </c>
      <c r="HN32" s="1">
        <f>'Calculation - tariffs vec'!HM$4*'PCE - 2023 - Importcontent'!HN32</f>
        <v>3.2835439616322327E-2</v>
      </c>
      <c r="HO32" s="1">
        <f>'Calculation - tariffs vec'!HN$4*'PCE - 2023 - Importcontent'!HO32</f>
        <v>1.2698238739748111E-3</v>
      </c>
      <c r="HP32" s="1">
        <f>'Calculation - tariffs vec'!HO$4*'PCE - 2023 - Importcontent'!HP32</f>
        <v>1.3184186653698347E-6</v>
      </c>
      <c r="HQ32" s="1">
        <f>'Calculation - tariffs vec'!HP$4*'PCE - 2023 - Importcontent'!HQ32</f>
        <v>3.0759379125905724E-4</v>
      </c>
      <c r="HR32" s="1">
        <f>'Calculation - tariffs vec'!HQ$4*'PCE - 2023 - Importcontent'!HR32</f>
        <v>0</v>
      </c>
      <c r="HS32" s="1">
        <f>'Calculation - tariffs vec'!HR$4*'PCE - 2023 - Importcontent'!HS32</f>
        <v>0</v>
      </c>
      <c r="HT32" s="1">
        <f>'Calculation - tariffs vec'!HS$4*'PCE - 2023 - Importcontent'!HT32</f>
        <v>0</v>
      </c>
      <c r="HU32" s="1">
        <f>'Calculation - tariffs vec'!HT$4*'PCE - 2023 - Importcontent'!HU32</f>
        <v>1.3647109786109482E-3</v>
      </c>
      <c r="HV32" s="1">
        <f>'Calculation - tariffs vec'!HU$4*'PCE - 2023 - Importcontent'!HV32</f>
        <v>2.2009314830580612E-3</v>
      </c>
      <c r="HW32" s="1">
        <f>'Calculation - tariffs vec'!HV$4*'PCE - 2023 - Importcontent'!HW32</f>
        <v>4.7613947403020804E-3</v>
      </c>
      <c r="HX32" s="1">
        <f>'Calculation - tariffs vec'!HW$4*'PCE - 2023 - Importcontent'!HX32</f>
        <v>7.3653667866292729E-3</v>
      </c>
      <c r="HY32" s="1">
        <f>'Calculation - tariffs vec'!HX$4*'PCE - 2023 - Importcontent'!HY32</f>
        <v>1.8759302268054039E-2</v>
      </c>
      <c r="HZ32" s="1">
        <f>'Calculation - tariffs vec'!HY$4*'PCE - 2023 - Importcontent'!HZ32</f>
        <v>8.6420711434837209E-3</v>
      </c>
      <c r="IA32" s="1">
        <f>'Calculation - tariffs vec'!HZ$4*'PCE - 2023 - Importcontent'!IA32</f>
        <v>9.2470667364501404E-3</v>
      </c>
      <c r="IB32" s="1">
        <f>'Calculation - tariffs vec'!IA$4*'PCE - 2023 - Importcontent'!IB32</f>
        <v>8.2149945988940955E-3</v>
      </c>
      <c r="IC32" s="1">
        <f>'Calculation - tariffs vec'!IB$4*'PCE - 2023 - Importcontent'!IC32</f>
        <v>8.5726548782135304E-4</v>
      </c>
      <c r="ID32" s="1">
        <f>'Calculation - tariffs vec'!IC$4*'PCE - 2023 - Importcontent'!ID32</f>
        <v>8.5033177046538785E-4</v>
      </c>
      <c r="IE32" s="1">
        <f>'Calculation - tariffs vec'!ID$4*'PCE - 2023 - Importcontent'!IE32</f>
        <v>0.27138111603889453</v>
      </c>
      <c r="IF32" s="1">
        <f>'Calculation - tariffs vec'!IE$4*'PCE - 2023 - Importcontent'!IF32</f>
        <v>7.1545079872497919E-2</v>
      </c>
      <c r="IG32" s="1">
        <f>'Calculation - tariffs vec'!IF$4*'PCE - 2023 - Importcontent'!IG32</f>
        <v>2.5081270305988327E-3</v>
      </c>
      <c r="IH32" s="1">
        <f>'Calculation - tariffs vec'!IG$4*'PCE - 2023 - Importcontent'!IH32</f>
        <v>5.3562892714744646E-3</v>
      </c>
      <c r="II32" s="1">
        <f>'Calculation - tariffs vec'!IH$4*'PCE - 2023 - Importcontent'!II32</f>
        <v>7.6393048526835925E-3</v>
      </c>
      <c r="IJ32" s="1">
        <f>'Calculation - tariffs vec'!II$4*'PCE - 2023 - Importcontent'!IJ32</f>
        <v>7.5158853793913169E-4</v>
      </c>
      <c r="IK32" s="1">
        <f>'Calculation - tariffs vec'!IJ$4*'PCE - 2023 - Importcontent'!IK32</f>
        <v>8.9426229063872525E-3</v>
      </c>
      <c r="IL32" s="1">
        <f>'Calculation - tariffs vec'!IK$4*'PCE - 2023 - Importcontent'!IL32</f>
        <v>0.12840435700044267</v>
      </c>
      <c r="IM32" s="1">
        <f>'Calculation - tariffs vec'!IL$4*'PCE - 2023 - Importcontent'!IM32</f>
        <v>1.7645439466343477E-2</v>
      </c>
      <c r="IN32" s="1">
        <f>'Calculation - tariffs vec'!IM$4*'PCE - 2023 - Importcontent'!IN32</f>
        <v>0</v>
      </c>
      <c r="IO32" s="1">
        <f>'Calculation - tariffs vec'!IN$4*'PCE - 2023 - Importcontent'!IO32</f>
        <v>0</v>
      </c>
      <c r="IP32" s="1">
        <f>'Calculation - tariffs vec'!IO$4*'PCE - 2023 - Importcontent'!IP32</f>
        <v>0</v>
      </c>
      <c r="IQ32" s="1">
        <f>'Calculation - tariffs vec'!IP$4*'PCE - 2023 - Importcontent'!IQ32</f>
        <v>0</v>
      </c>
      <c r="IR32" s="1">
        <f>'Calculation - tariffs vec'!IQ$4*'PCE - 2023 - Importcontent'!IR32</f>
        <v>0</v>
      </c>
      <c r="IS32" s="1">
        <f>'Calculation - tariffs vec'!IR$4*'PCE - 2023 - Importcontent'!IS32</f>
        <v>0</v>
      </c>
      <c r="IT32" s="1">
        <f>'Calculation - tariffs vec'!IS$4*'PCE - 2023 - Importcontent'!IT32</f>
        <v>0</v>
      </c>
      <c r="IU32" s="1">
        <f>'Calculation - tariffs vec'!IT$4*'PCE - 2023 - Importcontent'!IU32</f>
        <v>0</v>
      </c>
      <c r="IV32" s="1">
        <f>'Calculation - tariffs vec'!IU$4*'PCE - 2023 - Importcontent'!IV32</f>
        <v>0</v>
      </c>
      <c r="IW32" s="1">
        <f>'Calculation - tariffs vec'!IV$4*'PCE - 2023 - Importcontent'!IW32</f>
        <v>0</v>
      </c>
      <c r="IX32" s="1">
        <f>'Calculation - tariffs vec'!IW$4*'PCE - 2023 - Importcontent'!IX32</f>
        <v>0</v>
      </c>
      <c r="IY32" s="1">
        <f>'Calculation - tariffs vec'!IX$4*'PCE - 2023 - Importcontent'!IY32</f>
        <v>0</v>
      </c>
      <c r="IZ32" s="1">
        <f>'Calculation - tariffs vec'!IY$4*'PCE - 2023 - Importcontent'!IZ32</f>
        <v>0</v>
      </c>
      <c r="JA32" s="1">
        <f>'Calculation - tariffs vec'!IZ$4*'PCE - 2023 - Importcontent'!JA32</f>
        <v>0</v>
      </c>
      <c r="JB32" s="1">
        <f>'Calculation - tariffs vec'!JA$4*'PCE - 2023 - Importcontent'!JB32</f>
        <v>0</v>
      </c>
      <c r="JC32" s="1">
        <f>'Calculation - tariffs vec'!JB$4*'PCE - 2023 - Importcontent'!JC32</f>
        <v>0</v>
      </c>
      <c r="JD32" s="1">
        <f>'Calculation - tariffs vec'!JC$4*'PCE - 2023 - Importcontent'!JD32</f>
        <v>0</v>
      </c>
      <c r="JE32" s="1">
        <f>'Calculation - tariffs vec'!JD$4*'PCE - 2023 - Importcontent'!JE32</f>
        <v>0</v>
      </c>
      <c r="JF32" s="1">
        <f>'Calculation - tariffs vec'!JE$4*'PCE - 2023 - Importcontent'!JF32</f>
        <v>0</v>
      </c>
      <c r="JG32" s="1">
        <f>'Calculation - tariffs vec'!JF$4*'PCE - 2023 - Importcontent'!JG32</f>
        <v>0</v>
      </c>
      <c r="JH32" s="1">
        <f>'Calculation - tariffs vec'!JG$4*'PCE - 2023 - Importcontent'!JH32</f>
        <v>0</v>
      </c>
      <c r="JI32" s="1">
        <f>'Calculation - tariffs vec'!JH$4*'PCE - 2023 - Importcontent'!JI32</f>
        <v>0</v>
      </c>
      <c r="JJ32" s="1">
        <f>'Calculation - tariffs vec'!JI$4*'PCE - 2023 - Importcontent'!JJ32</f>
        <v>0</v>
      </c>
      <c r="JK32" s="1">
        <f>'Calculation - tariffs vec'!JJ$4*'PCE - 2023 - Importcontent'!JK32</f>
        <v>0</v>
      </c>
      <c r="JL32" s="1">
        <f>'Calculation - tariffs vec'!JK$4*'PCE - 2023 - Importcontent'!JL32</f>
        <v>0</v>
      </c>
      <c r="JM32" s="1">
        <f>'Calculation - tariffs vec'!JL$4*'PCE - 2023 - Importcontent'!JM32</f>
        <v>0</v>
      </c>
      <c r="JN32" s="1">
        <f>'Calculation - tariffs vec'!JM$4*'PCE - 2023 - Importcontent'!JN32</f>
        <v>0</v>
      </c>
      <c r="JO32" s="1">
        <f>'Calculation - tariffs vec'!JN$4*'PCE - 2023 - Importcontent'!JO32</f>
        <v>0</v>
      </c>
      <c r="JP32" s="1">
        <f>'Calculation - tariffs vec'!JO$4*'PCE - 2023 - Importcontent'!JP32</f>
        <v>0</v>
      </c>
      <c r="JQ32" s="1">
        <f>'Calculation - tariffs vec'!JP$4*'PCE - 2023 - Importcontent'!JQ32</f>
        <v>0</v>
      </c>
      <c r="JR32" s="1">
        <f>'Calculation - tariffs vec'!JQ$4*'PCE - 2023 - Importcontent'!JR32</f>
        <v>0</v>
      </c>
      <c r="JS32" s="1">
        <f>'Calculation - tariffs vec'!JR$4*'PCE - 2023 - Importcontent'!JS32</f>
        <v>0</v>
      </c>
      <c r="JT32" s="1">
        <f>'Calculation - tariffs vec'!JS$4*'PCE - 2023 - Importcontent'!JT32</f>
        <v>0</v>
      </c>
      <c r="JU32" s="1">
        <f>'Calculation - tariffs vec'!JT$4*'PCE - 2023 - Importcontent'!JU32</f>
        <v>0</v>
      </c>
      <c r="JV32" s="1">
        <f>'Calculation - tariffs vec'!JU$4*'PCE - 2023 - Importcontent'!JV32</f>
        <v>0</v>
      </c>
      <c r="JW32" s="1">
        <f>'Calculation - tariffs vec'!JV$4*'PCE - 2023 - Importcontent'!JW32</f>
        <v>0</v>
      </c>
      <c r="JX32" s="1">
        <f>'Calculation - tariffs vec'!JW$4*'PCE - 2023 - Importcontent'!JX32</f>
        <v>0</v>
      </c>
      <c r="JY32" s="1">
        <f>'Calculation - tariffs vec'!JX$4*'PCE - 2023 - Importcontent'!JY32</f>
        <v>0</v>
      </c>
      <c r="JZ32" s="1">
        <f>'Calculation - tariffs vec'!JY$4*'PCE - 2023 - Importcontent'!JZ32</f>
        <v>0</v>
      </c>
      <c r="KA32" s="1">
        <f>'Calculation - tariffs vec'!JZ$4*'PCE - 2023 - Importcontent'!KA32</f>
        <v>0</v>
      </c>
      <c r="KB32" s="1">
        <f>'Calculation - tariffs vec'!KA$4*'PCE - 2023 - Importcontent'!KB32</f>
        <v>0</v>
      </c>
      <c r="KC32" s="1">
        <f>'Calculation - tariffs vec'!KB$4*'PCE - 2023 - Importcontent'!KC32</f>
        <v>0</v>
      </c>
      <c r="KD32" s="1">
        <f>'Calculation - tariffs vec'!KC$4*'PCE - 2023 - Importcontent'!KD32</f>
        <v>0</v>
      </c>
      <c r="KE32" s="1">
        <f>'Calculation - tariffs vec'!KD$4*'PCE - 2023 - Importcontent'!KE32</f>
        <v>0</v>
      </c>
      <c r="KF32" s="1">
        <f>'Calculation - tariffs vec'!KE$4*'PCE - 2023 - Importcontent'!KF32</f>
        <v>0</v>
      </c>
      <c r="KG32" s="1">
        <f>'Calculation - tariffs vec'!KF$4*'PCE - 2023 - Importcontent'!KG32</f>
        <v>0</v>
      </c>
      <c r="KH32" s="1">
        <f>'Calculation - tariffs vec'!KG$4*'PCE - 2023 - Importcontent'!KH32</f>
        <v>0</v>
      </c>
      <c r="KI32" s="1">
        <f>'Calculation - tariffs vec'!KH$4*'PCE - 2023 - Importcontent'!KI32</f>
        <v>3.7141406015613151E-2</v>
      </c>
      <c r="KJ32" s="1">
        <f>'Calculation - tariffs vec'!KI$4*'PCE - 2023 - Importcontent'!KJ32</f>
        <v>1.1872403174064885E-3</v>
      </c>
      <c r="KK32" s="1">
        <f>'Calculation - tariffs vec'!KJ$4*'PCE - 2023 - Importcontent'!KK32</f>
        <v>5.28902908190615E-9</v>
      </c>
      <c r="KL32" s="1">
        <f>'Calculation - tariffs vec'!KK$4*'PCE - 2023 - Importcontent'!KL32</f>
        <v>1.0399624990432502E-4</v>
      </c>
      <c r="KM32" s="1">
        <f>'Calculation - tariffs vec'!KL$4*'PCE - 2023 - Importcontent'!KM32</f>
        <v>0</v>
      </c>
      <c r="KN32" s="1">
        <f>'Calculation - tariffs vec'!KM$4*'PCE - 2023 - Importcontent'!KN32</f>
        <v>0</v>
      </c>
      <c r="KO32" s="1">
        <f>'Calculation - tariffs vec'!KN$4*'PCE - 2023 - Importcontent'!KO32</f>
        <v>0</v>
      </c>
      <c r="KP32" s="1">
        <f>'Calculation - tariffs vec'!KO$4*'PCE - 2023 - Importcontent'!KP32</f>
        <v>1.2628192288503741E-4</v>
      </c>
      <c r="KQ32" s="1">
        <f>'Calculation - tariffs vec'!KP$4*'PCE - 2023 - Importcontent'!KQ32</f>
        <v>5.6177555852734453E-4</v>
      </c>
      <c r="KR32" s="1">
        <f>'Calculation - tariffs vec'!KQ$4*'PCE - 2023 - Importcontent'!KR32</f>
        <v>6.6165042334875423E-4</v>
      </c>
      <c r="KS32" s="1">
        <f>'Calculation - tariffs vec'!KR$4*'PCE - 2023 - Importcontent'!KS32</f>
        <v>1.626273406043119E-3</v>
      </c>
      <c r="KT32" s="1">
        <f>'Calculation - tariffs vec'!KS$4*'PCE - 2023 - Importcontent'!KT32</f>
        <v>1.6898663262085957E-3</v>
      </c>
      <c r="KU32" s="1">
        <f>'Calculation - tariffs vec'!KT$4*'PCE - 2023 - Importcontent'!KU32</f>
        <v>2.4246032930520397E-3</v>
      </c>
      <c r="KV32" s="1">
        <f>'Calculation - tariffs vec'!KU$4*'PCE - 2023 - Importcontent'!KV32</f>
        <v>1.2576479028558536E-3</v>
      </c>
      <c r="KW32" s="1">
        <f>'Calculation - tariffs vec'!KV$4*'PCE - 2023 - Importcontent'!KW32</f>
        <v>1.2108306876314624E-3</v>
      </c>
      <c r="KX32" s="1">
        <f>'Calculation - tariffs vec'!KW$4*'PCE - 2023 - Importcontent'!KX32</f>
        <v>2.2295161565045643E-5</v>
      </c>
      <c r="KY32" s="1">
        <f>'Calculation - tariffs vec'!KX$4*'PCE - 2023 - Importcontent'!KY32</f>
        <v>1.8544662063508399E-4</v>
      </c>
      <c r="KZ32" s="1">
        <f>'Calculation - tariffs vec'!KY$4*'PCE - 2023 - Importcontent'!KZ32</f>
        <v>0.14371795322423447</v>
      </c>
      <c r="LA32" s="1">
        <f>'Calculation - tariffs vec'!KZ$4*'PCE - 2023 - Importcontent'!LA32</f>
        <v>5.544318605641225E-3</v>
      </c>
      <c r="LB32" s="1">
        <f>'Calculation - tariffs vec'!LA$4*'PCE - 2023 - Importcontent'!LB32</f>
        <v>5.2906517203789973E-3</v>
      </c>
      <c r="LC32" s="1">
        <f>'Calculation - tariffs vec'!LB$4*'PCE - 2023 - Importcontent'!LC32</f>
        <v>2.8728915977449575E-3</v>
      </c>
      <c r="LD32" s="1">
        <f>'Calculation - tariffs vec'!LC$4*'PCE - 2023 - Importcontent'!LD32</f>
        <v>6.7718830897813876E-4</v>
      </c>
      <c r="LE32" s="1">
        <f>'Calculation - tariffs vec'!LD$4*'PCE - 2023 - Importcontent'!LE32</f>
        <v>2.2782527110176367E-4</v>
      </c>
      <c r="LF32" s="1">
        <f>'Calculation - tariffs vec'!LE$4*'PCE - 2023 - Importcontent'!LF32</f>
        <v>2.8145363254426879E-3</v>
      </c>
      <c r="LG32" s="1">
        <f>'Calculation - tariffs vec'!LF$4*'PCE - 2023 - Importcontent'!LG32</f>
        <v>1.2636927510152385E-2</v>
      </c>
      <c r="LH32" s="1">
        <f>'Calculation - tariffs vec'!LG$4*'PCE - 2023 - Importcontent'!LH32</f>
        <v>3.6828735900809222E-3</v>
      </c>
      <c r="LI32" s="1">
        <f>'Calculation - tariffs vec'!LH$4*'PCE - 2023 - Importcontent'!LI32</f>
        <v>0</v>
      </c>
      <c r="LJ32" s="1">
        <f>'Calculation - tariffs vec'!LI$4*'PCE - 2023 - Importcontent'!LJ32</f>
        <v>0</v>
      </c>
      <c r="LK32" s="1">
        <f>'Calculation - tariffs vec'!LJ$4*'PCE - 2023 - Importcontent'!LK32</f>
        <v>0</v>
      </c>
      <c r="LL32" s="1">
        <f>'Calculation - tariffs vec'!LK$4*'PCE - 2023 - Importcontent'!LL32</f>
        <v>0</v>
      </c>
      <c r="LM32" s="1">
        <f>'Calculation - tariffs vec'!LL$4*'PCE - 2023 - Importcontent'!LM32</f>
        <v>0</v>
      </c>
      <c r="LN32" s="1">
        <f>'Calculation - tariffs vec'!LM$4*'PCE - 2023 - Importcontent'!LN32</f>
        <v>0</v>
      </c>
      <c r="LO32" s="1">
        <f>'Calculation - tariffs vec'!LN$4*'PCE - 2023 - Importcontent'!LO32</f>
        <v>0</v>
      </c>
      <c r="LP32" s="1">
        <f>'Calculation - tariffs vec'!LO$4*'PCE - 2023 - Importcontent'!LP32</f>
        <v>0</v>
      </c>
      <c r="LQ32" s="1">
        <f>'Calculation - tariffs vec'!LP$4*'PCE - 2023 - Importcontent'!LQ32</f>
        <v>0</v>
      </c>
      <c r="LR32" s="1">
        <f>'Calculation - tariffs vec'!LQ$4*'PCE - 2023 - Importcontent'!LR32</f>
        <v>0</v>
      </c>
      <c r="LS32" s="1">
        <f>'Calculation - tariffs vec'!LR$4*'PCE - 2023 - Importcontent'!LS32</f>
        <v>0</v>
      </c>
      <c r="LT32" s="1">
        <f>'Calculation - tariffs vec'!LS$4*'PCE - 2023 - Importcontent'!LT32</f>
        <v>0</v>
      </c>
      <c r="LU32" s="1">
        <f>'Calculation - tariffs vec'!LT$4*'PCE - 2023 - Importcontent'!LU32</f>
        <v>0</v>
      </c>
      <c r="LV32" s="1">
        <f>'Calculation - tariffs vec'!LU$4*'PCE - 2023 - Importcontent'!LV32</f>
        <v>0</v>
      </c>
      <c r="LW32" s="1">
        <f>'Calculation - tariffs vec'!LV$4*'PCE - 2023 - Importcontent'!LW32</f>
        <v>0</v>
      </c>
      <c r="LX32" s="1">
        <f>'Calculation - tariffs vec'!LW$4*'PCE - 2023 - Importcontent'!LX32</f>
        <v>0</v>
      </c>
      <c r="LY32" s="1">
        <f>'Calculation - tariffs vec'!LX$4*'PCE - 2023 - Importcontent'!LY32</f>
        <v>0</v>
      </c>
      <c r="LZ32" s="1">
        <f>'Calculation - tariffs vec'!LY$4*'PCE - 2023 - Importcontent'!LZ32</f>
        <v>0</v>
      </c>
      <c r="MA32" s="1">
        <f>'Calculation - tariffs vec'!LZ$4*'PCE - 2023 - Importcontent'!MA32</f>
        <v>0</v>
      </c>
      <c r="MB32" s="1">
        <f>'Calculation - tariffs vec'!MA$4*'PCE - 2023 - Importcontent'!MB32</f>
        <v>0</v>
      </c>
      <c r="MC32" s="1">
        <f>'Calculation - tariffs vec'!MB$4*'PCE - 2023 - Importcontent'!MC32</f>
        <v>0</v>
      </c>
      <c r="MD32" s="1">
        <f>'Calculation - tariffs vec'!MC$4*'PCE - 2023 - Importcontent'!MD32</f>
        <v>0</v>
      </c>
      <c r="ME32" s="1">
        <f>'Calculation - tariffs vec'!MD$4*'PCE - 2023 - Importcontent'!ME32</f>
        <v>0</v>
      </c>
      <c r="MF32" s="1">
        <f>'Calculation - tariffs vec'!ME$4*'PCE - 2023 - Importcontent'!MF32</f>
        <v>0</v>
      </c>
      <c r="MG32" s="1">
        <f>'Calculation - tariffs vec'!MF$4*'PCE - 2023 - Importcontent'!MG32</f>
        <v>0</v>
      </c>
      <c r="MH32" s="1">
        <f>'Calculation - tariffs vec'!MG$4*'PCE - 2023 - Importcontent'!MH32</f>
        <v>0</v>
      </c>
      <c r="MI32" s="1">
        <f>'Calculation - tariffs vec'!MH$4*'PCE - 2023 - Importcontent'!MI32</f>
        <v>0</v>
      </c>
      <c r="MJ32" s="1">
        <f>'Calculation - tariffs vec'!MI$4*'PCE - 2023 - Importcontent'!MJ32</f>
        <v>0</v>
      </c>
      <c r="MK32" s="1">
        <f>'Calculation - tariffs vec'!MJ$4*'PCE - 2023 - Importcontent'!MK32</f>
        <v>0</v>
      </c>
      <c r="ML32" s="1">
        <f>'Calculation - tariffs vec'!MK$4*'PCE - 2023 - Importcontent'!ML32</f>
        <v>0</v>
      </c>
      <c r="MM32" s="1">
        <f>'Calculation - tariffs vec'!ML$4*'PCE - 2023 - Importcontent'!MM32</f>
        <v>0</v>
      </c>
      <c r="MN32" s="1">
        <f>'Calculation - tariffs vec'!MM$4*'PCE - 2023 - Importcontent'!MN32</f>
        <v>0</v>
      </c>
      <c r="MO32" s="1">
        <f>'Calculation - tariffs vec'!MN$4*'PCE - 2023 - Importcontent'!MO32</f>
        <v>0</v>
      </c>
      <c r="MP32" s="1">
        <f>'Calculation - tariffs vec'!MO$4*'PCE - 2023 - Importcontent'!MP32</f>
        <v>0</v>
      </c>
      <c r="MQ32" s="1">
        <f>'Calculation - tariffs vec'!MP$4*'PCE - 2023 - Importcontent'!MQ32</f>
        <v>0</v>
      </c>
      <c r="MR32" s="1">
        <f>'Calculation - tariffs vec'!MQ$4*'PCE - 2023 - Importcontent'!MR32</f>
        <v>0</v>
      </c>
      <c r="MS32" s="1">
        <f>'Calculation - tariffs vec'!MR$4*'PCE - 2023 - Importcontent'!MS32</f>
        <v>0</v>
      </c>
      <c r="MT32" s="1">
        <f>'Calculation - tariffs vec'!MS$4*'PCE - 2023 - Importcontent'!MT32</f>
        <v>0</v>
      </c>
      <c r="MU32" s="1">
        <f>'Calculation - tariffs vec'!MT$4*'PCE - 2023 - Importcontent'!MU32</f>
        <v>0</v>
      </c>
      <c r="MV32" s="1">
        <f>'Calculation - tariffs vec'!MU$4*'PCE - 2023 - Importcontent'!MV32</f>
        <v>0</v>
      </c>
      <c r="MW32" s="1">
        <f>'Calculation - tariffs vec'!MV$4*'PCE - 2023 - Importcontent'!MW32</f>
        <v>0</v>
      </c>
      <c r="MX32" s="1">
        <f>'Calculation - tariffs vec'!MW$4*'PCE - 2023 - Importcontent'!MX32</f>
        <v>0</v>
      </c>
      <c r="MY32" s="1">
        <f>'Calculation - tariffs vec'!MX$4*'PCE - 2023 - Importcontent'!MY32</f>
        <v>0</v>
      </c>
      <c r="MZ32" s="1">
        <f>'Calculation - tariffs vec'!MY$4*'PCE - 2023 - Importcontent'!MZ32</f>
        <v>0</v>
      </c>
      <c r="NA32" s="1">
        <f>'Calculation - tariffs vec'!MZ$4*'PCE - 2023 - Importcontent'!NA32</f>
        <v>0</v>
      </c>
      <c r="NB32" s="1">
        <f>'Calculation - tariffs vec'!NA$4*'PCE - 2023 - Importcontent'!NB32</f>
        <v>0</v>
      </c>
      <c r="NC32" s="1">
        <f>'Calculation - tariffs vec'!NB$4*'PCE - 2023 - Importcontent'!NC32</f>
        <v>0</v>
      </c>
      <c r="ND32" s="1">
        <f>'Calculation - tariffs vec'!NC$4*'PCE - 2023 - Importcontent'!ND32</f>
        <v>6.177349317249383E-4</v>
      </c>
      <c r="NE32" s="1">
        <f>'Calculation - tariffs vec'!ND$4*'PCE - 2023 - Importcontent'!NE32</f>
        <v>3.9638656989337331E-4</v>
      </c>
      <c r="NF32" s="1">
        <f>'Calculation - tariffs vec'!NE$4*'PCE - 2023 - Importcontent'!NF32</f>
        <v>1.054361797444179E-9</v>
      </c>
      <c r="NG32" s="1">
        <f>'Calculation - tariffs vec'!NF$4*'PCE - 2023 - Importcontent'!NG32</f>
        <v>2.0959721985036904E-5</v>
      </c>
      <c r="NH32" s="1">
        <f>'Calculation - tariffs vec'!NG$4*'PCE - 2023 - Importcontent'!NH32</f>
        <v>0</v>
      </c>
      <c r="NI32" s="1">
        <f>'Calculation - tariffs vec'!NH$4*'PCE - 2023 - Importcontent'!NI32</f>
        <v>0</v>
      </c>
      <c r="NJ32" s="1">
        <f>'Calculation - tariffs vec'!NI$4*'PCE - 2023 - Importcontent'!NJ32</f>
        <v>0</v>
      </c>
      <c r="NK32" s="1">
        <f>'Calculation - tariffs vec'!NJ$4*'PCE - 2023 - Importcontent'!NK32</f>
        <v>2.956501489980515E-5</v>
      </c>
      <c r="NL32" s="1">
        <f>'Calculation - tariffs vec'!NK$4*'PCE - 2023 - Importcontent'!NL32</f>
        <v>3.2691116574222326E-4</v>
      </c>
      <c r="NM32" s="1">
        <f>'Calculation - tariffs vec'!NL$4*'PCE - 2023 - Importcontent'!NM32</f>
        <v>1.0359178507088039E-3</v>
      </c>
      <c r="NN32" s="1">
        <f>'Calculation - tariffs vec'!NM$4*'PCE - 2023 - Importcontent'!NN32</f>
        <v>1.837085014352751E-3</v>
      </c>
      <c r="NO32" s="1">
        <f>'Calculation - tariffs vec'!NN$4*'PCE - 2023 - Importcontent'!NO32</f>
        <v>8.4025204643334277E-3</v>
      </c>
      <c r="NP32" s="1">
        <f>'Calculation - tariffs vec'!NO$4*'PCE - 2023 - Importcontent'!NP32</f>
        <v>3.3112943950480652E-3</v>
      </c>
      <c r="NQ32" s="1">
        <f>'Calculation - tariffs vec'!NP$4*'PCE - 2023 - Importcontent'!NQ32</f>
        <v>3.1778545498529348E-3</v>
      </c>
      <c r="NR32" s="1">
        <f>'Calculation - tariffs vec'!NQ$4*'PCE - 2023 - Importcontent'!NR32</f>
        <v>5.8540560501304621E-3</v>
      </c>
      <c r="NS32" s="1">
        <f>'Calculation - tariffs vec'!NR$4*'PCE - 2023 - Importcontent'!NS32</f>
        <v>1.7606794567601243E-4</v>
      </c>
      <c r="NT32" s="1">
        <f>'Calculation - tariffs vec'!NS$4*'PCE - 2023 - Importcontent'!NT32</f>
        <v>7.4038868547877427E-6</v>
      </c>
      <c r="NU32" s="1">
        <f>'Calculation - tariffs vec'!NT$4*'PCE - 2023 - Importcontent'!NU32</f>
        <v>3.0191576627903251E-2</v>
      </c>
      <c r="NV32" s="1">
        <f>'Calculation - tariffs vec'!NU$4*'PCE - 2023 - Importcontent'!NV32</f>
        <v>2.9709259642229772E-3</v>
      </c>
      <c r="NW32" s="1">
        <f>'Calculation - tariffs vec'!NV$4*'PCE - 2023 - Importcontent'!NW32</f>
        <v>5.3240093370007747E-4</v>
      </c>
      <c r="NX32" s="1">
        <f>'Calculation - tariffs vec'!NW$4*'PCE - 2023 - Importcontent'!NX32</f>
        <v>5.5861634909178494E-5</v>
      </c>
      <c r="NY32" s="1">
        <f>'Calculation - tariffs vec'!NX$4*'PCE - 2023 - Importcontent'!NY32</f>
        <v>5.023416816685415E-4</v>
      </c>
      <c r="NZ32" s="1">
        <f>'Calculation - tariffs vec'!NY$4*'PCE - 2023 - Importcontent'!NZ32</f>
        <v>2.1863769680252021E-4</v>
      </c>
      <c r="OA32" s="1">
        <f>'Calculation - tariffs vec'!NZ$4*'PCE - 2023 - Importcontent'!OA32</f>
        <v>5.3267694408879243E-4</v>
      </c>
      <c r="OB32" s="1">
        <f>'Calculation - tariffs vec'!OA$4*'PCE - 2023 - Importcontent'!OB32</f>
        <v>1.2991439717620104E-2</v>
      </c>
      <c r="OC32" s="1">
        <f>'Calculation - tariffs vec'!OB$4*'PCE - 2023 - Importcontent'!OC32</f>
        <v>6.8678430960577228E-3</v>
      </c>
      <c r="OD32" s="1">
        <f>'Calculation - tariffs vec'!OC$4*'PCE - 2023 - Importcontent'!OD32</f>
        <v>0</v>
      </c>
      <c r="OE32" s="1">
        <f>'Calculation - tariffs vec'!OD$4*'PCE - 2023 - Importcontent'!OE32</f>
        <v>0</v>
      </c>
      <c r="OF32" s="1">
        <f>'Calculation - tariffs vec'!OE$4*'PCE - 2023 - Importcontent'!OF32</f>
        <v>0</v>
      </c>
      <c r="OG32" s="1">
        <f>'Calculation - tariffs vec'!OF$4*'PCE - 2023 - Importcontent'!OG32</f>
        <v>0</v>
      </c>
      <c r="OH32" s="1">
        <f>'Calculation - tariffs vec'!OG$4*'PCE - 2023 - Importcontent'!OH32</f>
        <v>0</v>
      </c>
      <c r="OI32" s="1">
        <f>'Calculation - tariffs vec'!OH$4*'PCE - 2023 - Importcontent'!OI32</f>
        <v>0</v>
      </c>
      <c r="OJ32" s="1">
        <f>'Calculation - tariffs vec'!OI$4*'PCE - 2023 - Importcontent'!OJ32</f>
        <v>0</v>
      </c>
      <c r="OK32" s="1">
        <f>'Calculation - tariffs vec'!OJ$4*'PCE - 2023 - Importcontent'!OK32</f>
        <v>0</v>
      </c>
      <c r="OL32" s="1">
        <f>'Calculation - tariffs vec'!OK$4*'PCE - 2023 - Importcontent'!OL32</f>
        <v>0</v>
      </c>
      <c r="OM32" s="1">
        <f>'Calculation - tariffs vec'!OL$4*'PCE - 2023 - Importcontent'!OM32</f>
        <v>0</v>
      </c>
      <c r="ON32" s="1">
        <f>'Calculation - tariffs vec'!OM$4*'PCE - 2023 - Importcontent'!ON32</f>
        <v>0</v>
      </c>
      <c r="OO32" s="1">
        <f>'Calculation - tariffs vec'!ON$4*'PCE - 2023 - Importcontent'!OO32</f>
        <v>0</v>
      </c>
      <c r="OP32" s="1">
        <f>'Calculation - tariffs vec'!OO$4*'PCE - 2023 - Importcontent'!OP32</f>
        <v>0</v>
      </c>
      <c r="OQ32" s="1">
        <f>'Calculation - tariffs vec'!OP$4*'PCE - 2023 - Importcontent'!OQ32</f>
        <v>0</v>
      </c>
      <c r="OR32" s="1">
        <f>'Calculation - tariffs vec'!OQ$4*'PCE - 2023 - Importcontent'!OR32</f>
        <v>0</v>
      </c>
      <c r="OS32" s="1">
        <f>'Calculation - tariffs vec'!OR$4*'PCE - 2023 - Importcontent'!OS32</f>
        <v>0</v>
      </c>
      <c r="OT32" s="1">
        <f>'Calculation - tariffs vec'!OS$4*'PCE - 2023 - Importcontent'!OT32</f>
        <v>0</v>
      </c>
      <c r="OU32" s="1">
        <f>'Calculation - tariffs vec'!OT$4*'PCE - 2023 - Importcontent'!OU32</f>
        <v>0</v>
      </c>
      <c r="OV32" s="1">
        <f>'Calculation - tariffs vec'!OU$4*'PCE - 2023 - Importcontent'!OV32</f>
        <v>0</v>
      </c>
      <c r="OW32" s="1">
        <f>'Calculation - tariffs vec'!OV$4*'PCE - 2023 - Importcontent'!OW32</f>
        <v>0</v>
      </c>
      <c r="OX32" s="1">
        <f>'Calculation - tariffs vec'!OW$4*'PCE - 2023 - Importcontent'!OX32</f>
        <v>0</v>
      </c>
      <c r="OY32" s="1">
        <f>'Calculation - tariffs vec'!OX$4*'PCE - 2023 - Importcontent'!OY32</f>
        <v>0</v>
      </c>
      <c r="OZ32" s="1">
        <f>'Calculation - tariffs vec'!OY$4*'PCE - 2023 - Importcontent'!OZ32</f>
        <v>0</v>
      </c>
      <c r="PA32" s="1">
        <f>'Calculation - tariffs vec'!OZ$4*'PCE - 2023 - Importcontent'!PA32</f>
        <v>0</v>
      </c>
      <c r="PB32" s="1">
        <f>'Calculation - tariffs vec'!PA$4*'PCE - 2023 - Importcontent'!PB32</f>
        <v>0</v>
      </c>
      <c r="PC32" s="1">
        <f>'Calculation - tariffs vec'!PB$4*'PCE - 2023 - Importcontent'!PC32</f>
        <v>0</v>
      </c>
      <c r="PD32" s="1">
        <f>'Calculation - tariffs vec'!PC$4*'PCE - 2023 - Importcontent'!PD32</f>
        <v>0</v>
      </c>
      <c r="PE32" s="1">
        <f>'Calculation - tariffs vec'!PD$4*'PCE - 2023 - Importcontent'!PE32</f>
        <v>0</v>
      </c>
      <c r="PF32" s="1">
        <f>'Calculation - tariffs vec'!PE$4*'PCE - 2023 - Importcontent'!PF32</f>
        <v>0</v>
      </c>
      <c r="PG32" s="1">
        <f>'Calculation - tariffs vec'!PF$4*'PCE - 2023 - Importcontent'!PG32</f>
        <v>0</v>
      </c>
      <c r="PH32" s="1">
        <f>'Calculation - tariffs vec'!PG$4*'PCE - 2023 - Importcontent'!PH32</f>
        <v>0</v>
      </c>
      <c r="PI32" s="1">
        <f>'Calculation - tariffs vec'!PH$4*'PCE - 2023 - Importcontent'!PI32</f>
        <v>0</v>
      </c>
      <c r="PJ32" s="1">
        <f>'Calculation - tariffs vec'!PI$4*'PCE - 2023 - Importcontent'!PJ32</f>
        <v>0</v>
      </c>
      <c r="PK32" s="1">
        <f>'Calculation - tariffs vec'!PJ$4*'PCE - 2023 - Importcontent'!PK32</f>
        <v>0</v>
      </c>
      <c r="PL32" s="1">
        <f>'Calculation - tariffs vec'!PK$4*'PCE - 2023 - Importcontent'!PL32</f>
        <v>0</v>
      </c>
      <c r="PM32" s="1">
        <f>'Calculation - tariffs vec'!PL$4*'PCE - 2023 - Importcontent'!PM32</f>
        <v>0</v>
      </c>
      <c r="PN32" s="1">
        <f>'Calculation - tariffs vec'!PM$4*'PCE - 2023 - Importcontent'!PN32</f>
        <v>0</v>
      </c>
      <c r="PO32" s="1">
        <f>'Calculation - tariffs vec'!PN$4*'PCE - 2023 - Importcontent'!PO32</f>
        <v>0</v>
      </c>
      <c r="PP32" s="1">
        <f>'Calculation - tariffs vec'!PO$4*'PCE - 2023 - Importcontent'!PP32</f>
        <v>0</v>
      </c>
      <c r="PQ32" s="1">
        <f>'Calculation - tariffs vec'!PP$4*'PCE - 2023 - Importcontent'!PQ32</f>
        <v>0</v>
      </c>
      <c r="PR32" s="1">
        <f>'Calculation - tariffs vec'!PQ$4*'PCE - 2023 - Importcontent'!PR32</f>
        <v>0</v>
      </c>
      <c r="PS32" s="1">
        <f>'Calculation - tariffs vec'!PR$4*'PCE - 2023 - Importcontent'!PS32</f>
        <v>0</v>
      </c>
      <c r="PT32" s="1">
        <f>'Calculation - tariffs vec'!PS$4*'PCE - 2023 - Importcontent'!PT32</f>
        <v>0</v>
      </c>
      <c r="PU32" s="1">
        <f>'Calculation - tariffs vec'!PT$4*'PCE - 2023 - Importcontent'!PU32</f>
        <v>0</v>
      </c>
      <c r="PV32" s="1">
        <f>'Calculation - tariffs vec'!PU$4*'PCE - 2023 - Importcontent'!PV32</f>
        <v>0</v>
      </c>
      <c r="PW32" s="1">
        <f>'Calculation - tariffs vec'!PV$4*'PCE - 2023 - Importcontent'!PW32</f>
        <v>0</v>
      </c>
      <c r="PX32" s="1">
        <f>'Calculation - tariffs vec'!PW$4*'PCE - 2023 - Importcontent'!PX32</f>
        <v>0</v>
      </c>
      <c r="PY32" s="1">
        <f>'Calculation - tariffs vec'!PX$4*'PCE - 2023 - Importcontent'!PY32</f>
        <v>0.29605051381167574</v>
      </c>
      <c r="PZ32" s="1">
        <f>'Calculation - tariffs vec'!PY$4*'PCE - 2023 - Importcontent'!PZ32</f>
        <v>6.8845262853669555E-4</v>
      </c>
      <c r="QA32" s="1">
        <f>'Calculation - tariffs vec'!PZ$4*'PCE - 2023 - Importcontent'!QA32</f>
        <v>1.0014890847501713E-2</v>
      </c>
      <c r="QB32" s="1">
        <f>'Calculation - tariffs vec'!QA$4*'PCE - 2023 - Importcontent'!QB32</f>
        <v>3.2103452945335799E-4</v>
      </c>
      <c r="QC32" s="1">
        <f>'Calculation - tariffs vec'!QB$4*'PCE - 2023 - Importcontent'!QC32</f>
        <v>0</v>
      </c>
      <c r="QD32" s="1">
        <f>'Calculation - tariffs vec'!QC$4*'PCE - 2023 - Importcontent'!QD32</f>
        <v>0</v>
      </c>
      <c r="QE32" s="1">
        <f>'Calculation - tariffs vec'!QD$4*'PCE - 2023 - Importcontent'!QE32</f>
        <v>0</v>
      </c>
      <c r="QF32" s="1">
        <f>'Calculation - tariffs vec'!QE$4*'PCE - 2023 - Importcontent'!QF32</f>
        <v>3.1127979726715575E-4</v>
      </c>
      <c r="QG32" s="1">
        <f>'Calculation - tariffs vec'!QF$4*'PCE - 2023 - Importcontent'!QG32</f>
        <v>1.6857452794912951E-3</v>
      </c>
      <c r="QH32" s="1">
        <f>'Calculation - tariffs vec'!QG$4*'PCE - 2023 - Importcontent'!QH32</f>
        <v>3.4001534366786572E-3</v>
      </c>
      <c r="QI32" s="1">
        <f>'Calculation - tariffs vec'!QH$4*'PCE - 2023 - Importcontent'!QI32</f>
        <v>5.6757215258376199E-3</v>
      </c>
      <c r="QJ32" s="1">
        <f>'Calculation - tariffs vec'!QI$4*'PCE - 2023 - Importcontent'!QJ32</f>
        <v>8.675021594092695E-3</v>
      </c>
      <c r="QK32" s="1">
        <f>'Calculation - tariffs vec'!QJ$4*'PCE - 2023 - Importcontent'!QK32</f>
        <v>1.8017918801599947E-2</v>
      </c>
      <c r="QL32" s="1">
        <f>'Calculation - tariffs vec'!QK$4*'PCE - 2023 - Importcontent'!QL32</f>
        <v>2.1368321174086338E-2</v>
      </c>
      <c r="QM32" s="1">
        <f>'Calculation - tariffs vec'!QL$4*'PCE - 2023 - Importcontent'!QM32</f>
        <v>4.2424464912256474E-2</v>
      </c>
      <c r="QN32" s="1">
        <f>'Calculation - tariffs vec'!QM$4*'PCE - 2023 - Importcontent'!QN32</f>
        <v>2.5229055579619326E-4</v>
      </c>
      <c r="QO32" s="1">
        <f>'Calculation - tariffs vec'!QN$4*'PCE - 2023 - Importcontent'!QO32</f>
        <v>1.1566445780905766E-3</v>
      </c>
      <c r="QP32" s="1">
        <f>'Calculation - tariffs vec'!QO$4*'PCE - 2023 - Importcontent'!QP32</f>
        <v>0.1579470968536254</v>
      </c>
      <c r="QQ32" s="1">
        <f>'Calculation - tariffs vec'!QP$4*'PCE - 2023 - Importcontent'!QQ32</f>
        <v>6.3403846612556589E-2</v>
      </c>
      <c r="QR32" s="1">
        <f>'Calculation - tariffs vec'!QQ$4*'PCE - 2023 - Importcontent'!QR32</f>
        <v>2.0307482119959505E-3</v>
      </c>
      <c r="QS32" s="1">
        <f>'Calculation - tariffs vec'!QR$4*'PCE - 2023 - Importcontent'!QS32</f>
        <v>2.6826452826707124E-3</v>
      </c>
      <c r="QT32" s="1">
        <f>'Calculation - tariffs vec'!QS$4*'PCE - 2023 - Importcontent'!QT32</f>
        <v>3.1841049578978722E-3</v>
      </c>
      <c r="QU32" s="1">
        <f>'Calculation - tariffs vec'!QT$4*'PCE - 2023 - Importcontent'!QU32</f>
        <v>7.5670679848215605E-4</v>
      </c>
      <c r="QV32" s="1">
        <f>'Calculation - tariffs vec'!QU$4*'PCE - 2023 - Importcontent'!QV32</f>
        <v>2.9434536617203751E-3</v>
      </c>
      <c r="QW32" s="1">
        <f>'Calculation - tariffs vec'!QV$4*'PCE - 2023 - Importcontent'!QW32</f>
        <v>7.0788496233677575E-3</v>
      </c>
      <c r="QX32" s="1">
        <f>'Calculation - tariffs vec'!QW$4*'PCE - 2023 - Importcontent'!QX32</f>
        <v>2.0235884147632045E-2</v>
      </c>
      <c r="QY32" s="1">
        <f>'Calculation - tariffs vec'!QX$4*'PCE - 2023 - Importcontent'!QY32</f>
        <v>0</v>
      </c>
      <c r="QZ32" s="1">
        <f>'Calculation - tariffs vec'!QY$4*'PCE - 2023 - Importcontent'!QZ32</f>
        <v>0</v>
      </c>
      <c r="RA32" s="1">
        <f>'Calculation - tariffs vec'!QZ$4*'PCE - 2023 - Importcontent'!RA32</f>
        <v>0</v>
      </c>
      <c r="RB32" s="1">
        <f>'Calculation - tariffs vec'!RA$4*'PCE - 2023 - Importcontent'!RB32</f>
        <v>0</v>
      </c>
      <c r="RC32" s="1">
        <f>'Calculation - tariffs vec'!RB$4*'PCE - 2023 - Importcontent'!RC32</f>
        <v>0</v>
      </c>
      <c r="RD32" s="1">
        <f>'Calculation - tariffs vec'!RC$4*'PCE - 2023 - Importcontent'!RD32</f>
        <v>0</v>
      </c>
      <c r="RE32" s="1">
        <f>'Calculation - tariffs vec'!RD$4*'PCE - 2023 - Importcontent'!RE32</f>
        <v>0</v>
      </c>
      <c r="RF32" s="1">
        <f>'Calculation - tariffs vec'!RE$4*'PCE - 2023 - Importcontent'!RF32</f>
        <v>0</v>
      </c>
      <c r="RG32" s="1">
        <f>'Calculation - tariffs vec'!RF$4*'PCE - 2023 - Importcontent'!RG32</f>
        <v>0</v>
      </c>
      <c r="RH32" s="1">
        <f>'Calculation - tariffs vec'!RG$4*'PCE - 2023 - Importcontent'!RH32</f>
        <v>0</v>
      </c>
      <c r="RI32" s="1">
        <f>'Calculation - tariffs vec'!RH$4*'PCE - 2023 - Importcontent'!RI32</f>
        <v>0</v>
      </c>
      <c r="RJ32" s="1">
        <f>'Calculation - tariffs vec'!RI$4*'PCE - 2023 - Importcontent'!RJ32</f>
        <v>0</v>
      </c>
      <c r="RK32" s="1">
        <f>'Calculation - tariffs vec'!RJ$4*'PCE - 2023 - Importcontent'!RK32</f>
        <v>0</v>
      </c>
      <c r="RL32" s="1">
        <f>'Calculation - tariffs vec'!RK$4*'PCE - 2023 - Importcontent'!RL32</f>
        <v>0</v>
      </c>
      <c r="RM32" s="1">
        <f>'Calculation - tariffs vec'!RL$4*'PCE - 2023 - Importcontent'!RM32</f>
        <v>0</v>
      </c>
      <c r="RN32" s="1">
        <f>'Calculation - tariffs vec'!RM$4*'PCE - 2023 - Importcontent'!RN32</f>
        <v>0</v>
      </c>
      <c r="RO32" s="1">
        <f>'Calculation - tariffs vec'!RN$4*'PCE - 2023 - Importcontent'!RO32</f>
        <v>0</v>
      </c>
      <c r="RP32" s="1">
        <f>'Calculation - tariffs vec'!RO$4*'PCE - 2023 - Importcontent'!RP32</f>
        <v>0</v>
      </c>
      <c r="RQ32" s="1">
        <f>'Calculation - tariffs vec'!RP$4*'PCE - 2023 - Importcontent'!RQ32</f>
        <v>0</v>
      </c>
      <c r="RR32" s="1">
        <f>'Calculation - tariffs vec'!RQ$4*'PCE - 2023 - Importcontent'!RR32</f>
        <v>0</v>
      </c>
      <c r="RS32" s="1">
        <f>'Calculation - tariffs vec'!RR$4*'PCE - 2023 - Importcontent'!RS32</f>
        <v>0</v>
      </c>
      <c r="RT32" s="1">
        <f>'Calculation - tariffs vec'!RS$4*'PCE - 2023 - Importcontent'!RT32</f>
        <v>0</v>
      </c>
      <c r="RU32" s="1">
        <f>'Calculation - tariffs vec'!RT$4*'PCE - 2023 - Importcontent'!RU32</f>
        <v>0</v>
      </c>
      <c r="RV32" s="1">
        <f>'Calculation - tariffs vec'!RU$4*'PCE - 2023 - Importcontent'!RV32</f>
        <v>0</v>
      </c>
      <c r="RW32" s="1">
        <f>'Calculation - tariffs vec'!RV$4*'PCE - 2023 - Importcontent'!RW32</f>
        <v>0</v>
      </c>
      <c r="RX32" s="1">
        <f>'Calculation - tariffs vec'!RW$4*'PCE - 2023 - Importcontent'!RX32</f>
        <v>0</v>
      </c>
      <c r="RY32" s="1">
        <f>'Calculation - tariffs vec'!RX$4*'PCE - 2023 - Importcontent'!RY32</f>
        <v>0</v>
      </c>
      <c r="RZ32" s="1">
        <f>'Calculation - tariffs vec'!RY$4*'PCE - 2023 - Importcontent'!RZ32</f>
        <v>0</v>
      </c>
      <c r="SA32" s="1">
        <f>'Calculation - tariffs vec'!RZ$4*'PCE - 2023 - Importcontent'!SA32</f>
        <v>0</v>
      </c>
      <c r="SB32" s="1">
        <f>'Calculation - tariffs vec'!SA$4*'PCE - 2023 - Importcontent'!SB32</f>
        <v>0</v>
      </c>
      <c r="SC32" s="1">
        <f>'Calculation - tariffs vec'!SB$4*'PCE - 2023 - Importcontent'!SC32</f>
        <v>0</v>
      </c>
      <c r="SD32" s="1">
        <f>'Calculation - tariffs vec'!SC$4*'PCE - 2023 - Importcontent'!SD32</f>
        <v>0</v>
      </c>
      <c r="SE32" s="1">
        <f>'Calculation - tariffs vec'!SD$4*'PCE - 2023 - Importcontent'!SE32</f>
        <v>0</v>
      </c>
      <c r="SF32" s="1">
        <f>'Calculation - tariffs vec'!SE$4*'PCE - 2023 - Importcontent'!SF32</f>
        <v>0</v>
      </c>
      <c r="SG32" s="1">
        <f>'Calculation - tariffs vec'!SF$4*'PCE - 2023 - Importcontent'!SG32</f>
        <v>0</v>
      </c>
      <c r="SH32" s="1">
        <f>'Calculation - tariffs vec'!SG$4*'PCE - 2023 - Importcontent'!SH32</f>
        <v>0</v>
      </c>
      <c r="SI32" s="1">
        <f>'Calculation - tariffs vec'!SH$4*'PCE - 2023 - Importcontent'!SI32</f>
        <v>0</v>
      </c>
      <c r="SJ32" s="1">
        <f>'Calculation - tariffs vec'!SI$4*'PCE - 2023 - Importcontent'!SJ32</f>
        <v>0</v>
      </c>
      <c r="SK32" s="1">
        <f>'Calculation - tariffs vec'!SJ$4*'PCE - 2023 - Importcontent'!SK32</f>
        <v>0</v>
      </c>
      <c r="SL32" s="1">
        <f>'Calculation - tariffs vec'!SK$4*'PCE - 2023 - Importcontent'!SL32</f>
        <v>0</v>
      </c>
      <c r="SM32" s="1">
        <f>'Calculation - tariffs vec'!SL$4*'PCE - 2023 - Importcontent'!SM32</f>
        <v>0</v>
      </c>
      <c r="SN32" s="1">
        <f>'Calculation - tariffs vec'!SM$4*'PCE - 2023 - Importcontent'!SN32</f>
        <v>0</v>
      </c>
      <c r="SO32" s="1">
        <f>'Calculation - tariffs vec'!SN$4*'PCE - 2023 - Importcontent'!SO32</f>
        <v>0</v>
      </c>
      <c r="SP32" s="1">
        <f>'Calculation - tariffs vec'!SO$4*'PCE - 2023 - Importcontent'!SP32</f>
        <v>0</v>
      </c>
      <c r="SQ32" s="1">
        <f>'Calculation - tariffs vec'!SP$4*'PCE - 2023 - Importcontent'!SQ32</f>
        <v>0</v>
      </c>
      <c r="SR32" s="1">
        <f>'Calculation - tariffs vec'!SQ$4*'PCE - 2023 - Importcontent'!SR32</f>
        <v>0</v>
      </c>
      <c r="SS32" s="1">
        <f>'Calculation - tariffs vec'!SR$4*'PCE - 2023 - Importcontent'!SS32</f>
        <v>0</v>
      </c>
      <c r="ST32" s="1">
        <f>'Calculation - tariffs vec'!SS$4*'PCE - 2023 - Importcontent'!ST32</f>
        <v>0.41396246470433273</v>
      </c>
      <c r="SU32" s="1">
        <f>'Calculation - tariffs vec'!ST$4*'PCE - 2023 - Importcontent'!SU32</f>
        <v>8.0250021532807959E-3</v>
      </c>
      <c r="SV32" s="1">
        <f>'Calculation - tariffs vec'!SU$4*'PCE - 2023 - Importcontent'!SV32</f>
        <v>2.7300454192559172E-2</v>
      </c>
      <c r="SW32" s="1">
        <f>'Calculation - tariffs vec'!SV$4*'PCE - 2023 - Importcontent'!SW32</f>
        <v>2.6658452904204798E-3</v>
      </c>
      <c r="SX32" s="1">
        <f>'Calculation - tariffs vec'!SW$4*'PCE - 2023 - Importcontent'!SX32</f>
        <v>0</v>
      </c>
      <c r="SY32" s="1">
        <f>'Calculation - tariffs vec'!SX$4*'PCE - 2023 - Importcontent'!SY32</f>
        <v>0</v>
      </c>
      <c r="SZ32" s="1">
        <f>'Calculation - tariffs vec'!SY$4*'PCE - 2023 - Importcontent'!SZ32</f>
        <v>0</v>
      </c>
      <c r="TA32" s="1">
        <f>'Calculation - tariffs vec'!SZ$4*'PCE - 2023 - Importcontent'!TA32</f>
        <v>1.7512018288187829E-3</v>
      </c>
      <c r="TB32" s="1">
        <f>'Calculation - tariffs vec'!TA$4*'PCE - 2023 - Importcontent'!TB32</f>
        <v>1.8720008193439711E-3</v>
      </c>
      <c r="TC32" s="1">
        <f>'Calculation - tariffs vec'!TB$4*'PCE - 2023 - Importcontent'!TC32</f>
        <v>1.4951208789556143E-2</v>
      </c>
      <c r="TD32" s="1">
        <f>'Calculation - tariffs vec'!TC$4*'PCE - 2023 - Importcontent'!TD32</f>
        <v>5.9511402887791505E-3</v>
      </c>
      <c r="TE32" s="1">
        <f>'Calculation - tariffs vec'!TD$4*'PCE - 2023 - Importcontent'!TE32</f>
        <v>7.2066211277010076E-3</v>
      </c>
      <c r="TF32" s="1">
        <f>'Calculation - tariffs vec'!TE$4*'PCE - 2023 - Importcontent'!TF32</f>
        <v>2.6848566916459048E-2</v>
      </c>
      <c r="TG32" s="1">
        <f>'Calculation - tariffs vec'!TF$4*'PCE - 2023 - Importcontent'!TG32</f>
        <v>9.030474816084896E-3</v>
      </c>
      <c r="TH32" s="1">
        <f>'Calculation - tariffs vec'!TG$4*'PCE - 2023 - Importcontent'!TH32</f>
        <v>5.8848370005471756E-3</v>
      </c>
      <c r="TI32" s="1">
        <f>'Calculation - tariffs vec'!TH$4*'PCE - 2023 - Importcontent'!TI32</f>
        <v>3.6681636336169225E-4</v>
      </c>
      <c r="TJ32" s="1">
        <f>'Calculation - tariffs vec'!TI$4*'PCE - 2023 - Importcontent'!TJ32</f>
        <v>9.5016927226103181E-4</v>
      </c>
      <c r="TK32" s="1">
        <f>'Calculation - tariffs vec'!TJ$4*'PCE - 2023 - Importcontent'!TK32</f>
        <v>0.36831518164774496</v>
      </c>
      <c r="TL32" s="1">
        <f>'Calculation - tariffs vec'!TK$4*'PCE - 2023 - Importcontent'!TL32</f>
        <v>9.6765172362430679E-2</v>
      </c>
      <c r="TM32" s="1">
        <f>'Calculation - tariffs vec'!TL$4*'PCE - 2023 - Importcontent'!TM32</f>
        <v>5.7174658123025019E-3</v>
      </c>
      <c r="TN32" s="1">
        <f>'Calculation - tariffs vec'!TM$4*'PCE - 2023 - Importcontent'!TN32</f>
        <v>1.4816975706102862E-2</v>
      </c>
      <c r="TO32" s="1">
        <f>'Calculation - tariffs vec'!TN$4*'PCE - 2023 - Importcontent'!TO32</f>
        <v>5.8496257774061956E-3</v>
      </c>
      <c r="TP32" s="1">
        <f>'Calculation - tariffs vec'!TO$4*'PCE - 2023 - Importcontent'!TP32</f>
        <v>4.4757095053377544E-4</v>
      </c>
      <c r="TQ32" s="1">
        <f>'Calculation - tariffs vec'!TP$4*'PCE - 2023 - Importcontent'!TQ32</f>
        <v>1.6840531455122335E-2</v>
      </c>
      <c r="TR32" s="1">
        <f>'Calculation - tariffs vec'!TQ$4*'PCE - 2023 - Importcontent'!TR32</f>
        <v>4.6770820293025928E-2</v>
      </c>
      <c r="TS32" s="1">
        <f>'Calculation - tariffs vec'!TR$4*'PCE - 2023 - Importcontent'!TS32</f>
        <v>2.8504417392707249E-2</v>
      </c>
      <c r="TT32" s="1">
        <f>'Calculation - tariffs vec'!TS$4*'PCE - 2023 - Importcontent'!TT32</f>
        <v>0</v>
      </c>
      <c r="TU32" s="1">
        <f>'Calculation - tariffs vec'!TT$4*'PCE - 2023 - Importcontent'!TU32</f>
        <v>0</v>
      </c>
      <c r="TV32" s="1">
        <f>'Calculation - tariffs vec'!TU$4*'PCE - 2023 - Importcontent'!TV32</f>
        <v>0</v>
      </c>
      <c r="TW32" s="1">
        <f>'Calculation - tariffs vec'!TV$4*'PCE - 2023 - Importcontent'!TW32</f>
        <v>0</v>
      </c>
      <c r="TX32" s="1">
        <f>'Calculation - tariffs vec'!TW$4*'PCE - 2023 - Importcontent'!TX32</f>
        <v>0</v>
      </c>
      <c r="TY32" s="1">
        <f>'Calculation - tariffs vec'!TX$4*'PCE - 2023 - Importcontent'!TY32</f>
        <v>0</v>
      </c>
      <c r="TZ32" s="1">
        <f>'Calculation - tariffs vec'!TY$4*'PCE - 2023 - Importcontent'!TZ32</f>
        <v>0</v>
      </c>
      <c r="UA32" s="1">
        <f>'Calculation - tariffs vec'!TZ$4*'PCE - 2023 - Importcontent'!UA32</f>
        <v>0</v>
      </c>
      <c r="UB32" s="1">
        <f>'Calculation - tariffs vec'!UA$4*'PCE - 2023 - Importcontent'!UB32</f>
        <v>0</v>
      </c>
      <c r="UC32" s="1">
        <f>'Calculation - tariffs vec'!UB$4*'PCE - 2023 - Importcontent'!UC32</f>
        <v>0</v>
      </c>
      <c r="UD32" s="1">
        <f>'Calculation - tariffs vec'!UC$4*'PCE - 2023 - Importcontent'!UD32</f>
        <v>0</v>
      </c>
      <c r="UE32" s="1">
        <f>'Calculation - tariffs vec'!UD$4*'PCE - 2023 - Importcontent'!UE32</f>
        <v>0</v>
      </c>
      <c r="UF32" s="1">
        <f>'Calculation - tariffs vec'!UE$4*'PCE - 2023 - Importcontent'!UF32</f>
        <v>0</v>
      </c>
      <c r="UG32" s="1">
        <f>'Calculation - tariffs vec'!UF$4*'PCE - 2023 - Importcontent'!UG32</f>
        <v>0</v>
      </c>
      <c r="UH32" s="1">
        <f>'Calculation - tariffs vec'!UG$4*'PCE - 2023 - Importcontent'!UH32</f>
        <v>0</v>
      </c>
      <c r="UI32" s="1">
        <f>'Calculation - tariffs vec'!UH$4*'PCE - 2023 - Importcontent'!UI32</f>
        <v>0</v>
      </c>
      <c r="UJ32" s="1">
        <f>'Calculation - tariffs vec'!UI$4*'PCE - 2023 - Importcontent'!UJ32</f>
        <v>0</v>
      </c>
      <c r="UK32" s="1">
        <f>'Calculation - tariffs vec'!UJ$4*'PCE - 2023 - Importcontent'!UK32</f>
        <v>0</v>
      </c>
      <c r="UL32" s="1">
        <f>'Calculation - tariffs vec'!UK$4*'PCE - 2023 - Importcontent'!UL32</f>
        <v>0</v>
      </c>
      <c r="UM32" s="1">
        <f>'Calculation - tariffs vec'!UL$4*'PCE - 2023 - Importcontent'!UM32</f>
        <v>0</v>
      </c>
      <c r="UN32" s="1">
        <f>'Calculation - tariffs vec'!UM$4*'PCE - 2023 - Importcontent'!UN32</f>
        <v>0</v>
      </c>
      <c r="UO32" s="1">
        <f>'Calculation - tariffs vec'!UN$4*'PCE - 2023 - Importcontent'!UO32</f>
        <v>0</v>
      </c>
      <c r="UP32" s="1">
        <f>'Calculation - tariffs vec'!UO$4*'PCE - 2023 - Importcontent'!UP32</f>
        <v>0</v>
      </c>
      <c r="UQ32" s="1">
        <f>'Calculation - tariffs vec'!UP$4*'PCE - 2023 - Importcontent'!UQ32</f>
        <v>0</v>
      </c>
      <c r="UR32" s="1">
        <f>'Calculation - tariffs vec'!UQ$4*'PCE - 2023 - Importcontent'!UR32</f>
        <v>0</v>
      </c>
      <c r="US32" s="1">
        <f>'Calculation - tariffs vec'!UR$4*'PCE - 2023 - Importcontent'!US32</f>
        <v>0</v>
      </c>
      <c r="UT32" s="1">
        <f>'Calculation - tariffs vec'!US$4*'PCE - 2023 - Importcontent'!UT32</f>
        <v>0</v>
      </c>
      <c r="UU32" s="1">
        <f>'Calculation - tariffs vec'!UT$4*'PCE - 2023 - Importcontent'!UU32</f>
        <v>0</v>
      </c>
      <c r="UV32" s="1">
        <f>'Calculation - tariffs vec'!UU$4*'PCE - 2023 - Importcontent'!UV32</f>
        <v>0</v>
      </c>
      <c r="UW32" s="1">
        <f>'Calculation - tariffs vec'!UV$4*'PCE - 2023 - Importcontent'!UW32</f>
        <v>0</v>
      </c>
      <c r="UX32" s="1">
        <f>'Calculation - tariffs vec'!UW$4*'PCE - 2023 - Importcontent'!UX32</f>
        <v>0</v>
      </c>
      <c r="UY32" s="1">
        <f>'Calculation - tariffs vec'!UX$4*'PCE - 2023 - Importcontent'!UY32</f>
        <v>0</v>
      </c>
      <c r="UZ32" s="1">
        <f>'Calculation - tariffs vec'!UY$4*'PCE - 2023 - Importcontent'!UZ32</f>
        <v>0</v>
      </c>
      <c r="VA32" s="1">
        <f>'Calculation - tariffs vec'!UZ$4*'PCE - 2023 - Importcontent'!VA32</f>
        <v>0</v>
      </c>
      <c r="VB32" s="1">
        <f>'Calculation - tariffs vec'!VA$4*'PCE - 2023 - Importcontent'!VB32</f>
        <v>0</v>
      </c>
      <c r="VC32" s="1">
        <f>'Calculation - tariffs vec'!VB$4*'PCE - 2023 - Importcontent'!VC32</f>
        <v>0</v>
      </c>
      <c r="VD32" s="1">
        <f>'Calculation - tariffs vec'!VC$4*'PCE - 2023 - Importcontent'!VD32</f>
        <v>0</v>
      </c>
      <c r="VE32" s="1">
        <f>'Calculation - tariffs vec'!VD$4*'PCE - 2023 - Importcontent'!VE32</f>
        <v>0</v>
      </c>
      <c r="VF32" s="1">
        <f>'Calculation - tariffs vec'!VE$4*'PCE - 2023 - Importcontent'!VF32</f>
        <v>0</v>
      </c>
      <c r="VG32" s="1">
        <f>'Calculation - tariffs vec'!VF$4*'PCE - 2023 - Importcontent'!VG32</f>
        <v>0</v>
      </c>
      <c r="VH32" s="1">
        <f>'Calculation - tariffs vec'!VG$4*'PCE - 2023 - Importcontent'!VH32</f>
        <v>0</v>
      </c>
      <c r="VI32" s="1">
        <f>'Calculation - tariffs vec'!VH$4*'PCE - 2023 - Importcontent'!VI32</f>
        <v>0</v>
      </c>
      <c r="VJ32" s="1">
        <f>'Calculation - tariffs vec'!VI$4*'PCE - 2023 - Importcontent'!VJ32</f>
        <v>0</v>
      </c>
      <c r="VK32" s="1">
        <f>'Calculation - tariffs vec'!VJ$4*'PCE - 2023 - Importcontent'!VK32</f>
        <v>0</v>
      </c>
      <c r="VL32" s="1">
        <f>'Calculation - tariffs vec'!VK$4*'PCE - 2023 - Importcontent'!VL32</f>
        <v>0</v>
      </c>
      <c r="VM32" s="1">
        <f>'Calculation - tariffs vec'!VL$4*'PCE - 2023 - Importcontent'!VM32</f>
        <v>0</v>
      </c>
      <c r="VN32" s="1">
        <f>'Calculation - tariffs vec'!VM$4*'PCE - 2023 - Importcontent'!VN32</f>
        <v>0</v>
      </c>
      <c r="VO32" s="1">
        <f>'Calculation - tariffs vec'!VN$4*'PCE - 2023 - Importcontent'!VO32</f>
        <v>4.4075194803227099E-3</v>
      </c>
      <c r="VP32" s="1">
        <f>'Calculation - tariffs vec'!VO$4*'PCE - 2023 - Importcontent'!VP32</f>
        <v>3.2054952975097125E-5</v>
      </c>
      <c r="VQ32" s="1">
        <f>'Calculation - tariffs vec'!VP$4*'PCE - 2023 - Importcontent'!VQ32</f>
        <v>5.8911092547844377E-4</v>
      </c>
      <c r="VR32" s="1">
        <f>'Calculation - tariffs vec'!VQ$4*'PCE - 2023 - Importcontent'!VR32</f>
        <v>1.2420806123281671E-5</v>
      </c>
      <c r="VS32" s="1">
        <f>'Calculation - tariffs vec'!VR$4*'PCE - 2023 - Importcontent'!VS32</f>
        <v>0</v>
      </c>
      <c r="VT32" s="1">
        <f>'Calculation - tariffs vec'!VS$4*'PCE - 2023 - Importcontent'!VT32</f>
        <v>0</v>
      </c>
      <c r="VU32" s="1">
        <f>'Calculation - tariffs vec'!VT$4*'PCE - 2023 - Importcontent'!VU32</f>
        <v>0</v>
      </c>
      <c r="VV32" s="1">
        <f>'Calculation - tariffs vec'!VU$4*'PCE - 2023 - Importcontent'!VV32</f>
        <v>9.2740554478949764E-6</v>
      </c>
      <c r="VW32" s="1">
        <f>'Calculation - tariffs vec'!VV$4*'PCE - 2023 - Importcontent'!VW32</f>
        <v>8.9291737816954555E-5</v>
      </c>
      <c r="VX32" s="1">
        <f>'Calculation - tariffs vec'!VW$4*'PCE - 2023 - Importcontent'!VX32</f>
        <v>5.9210330293588576E-4</v>
      </c>
      <c r="VY32" s="1">
        <f>'Calculation - tariffs vec'!VX$4*'PCE - 2023 - Importcontent'!VY32</f>
        <v>7.7551222171341446E-4</v>
      </c>
      <c r="VZ32" s="1">
        <f>'Calculation - tariffs vec'!VY$4*'PCE - 2023 - Importcontent'!VZ32</f>
        <v>2.70793338005762E-3</v>
      </c>
      <c r="WA32" s="1">
        <f>'Calculation - tariffs vec'!VZ$4*'PCE - 2023 - Importcontent'!WA32</f>
        <v>1.0371096820509002E-3</v>
      </c>
      <c r="WB32" s="1">
        <f>'Calculation - tariffs vec'!WA$4*'PCE - 2023 - Importcontent'!WB32</f>
        <v>1.0035101597871206E-3</v>
      </c>
      <c r="WC32" s="1">
        <f>'Calculation - tariffs vec'!WB$4*'PCE - 2023 - Importcontent'!WC32</f>
        <v>6.8688852538699354E-4</v>
      </c>
      <c r="WD32" s="1">
        <f>'Calculation - tariffs vec'!WC$4*'PCE - 2023 - Importcontent'!WD32</f>
        <v>2.2957015296368855E-4</v>
      </c>
      <c r="WE32" s="1">
        <f>'Calculation - tariffs vec'!WD$4*'PCE - 2023 - Importcontent'!WE32</f>
        <v>8.1020967206015318E-5</v>
      </c>
      <c r="WF32" s="1">
        <f>'Calculation - tariffs vec'!WE$4*'PCE - 2023 - Importcontent'!WF32</f>
        <v>2.5502160095305773E-2</v>
      </c>
      <c r="WG32" s="1">
        <f>'Calculation - tariffs vec'!WF$4*'PCE - 2023 - Importcontent'!WG32</f>
        <v>6.8039863547511023E-3</v>
      </c>
      <c r="WH32" s="1">
        <f>'Calculation - tariffs vec'!WG$4*'PCE - 2023 - Importcontent'!WH32</f>
        <v>3.0547436169891975E-4</v>
      </c>
      <c r="WI32" s="1">
        <f>'Calculation - tariffs vec'!WH$4*'PCE - 2023 - Importcontent'!WI32</f>
        <v>1.3293210276384967E-4</v>
      </c>
      <c r="WJ32" s="1">
        <f>'Calculation - tariffs vec'!WI$4*'PCE - 2023 - Importcontent'!WJ32</f>
        <v>6.1003158226660096E-4</v>
      </c>
      <c r="WK32" s="1">
        <f>'Calculation - tariffs vec'!WJ$4*'PCE - 2023 - Importcontent'!WK32</f>
        <v>5.3778066562869427E-4</v>
      </c>
      <c r="WL32" s="1">
        <f>'Calculation - tariffs vec'!WK$4*'PCE - 2023 - Importcontent'!WL32</f>
        <v>1.3528868622655328E-3</v>
      </c>
      <c r="WM32" s="1">
        <f>'Calculation - tariffs vec'!WL$4*'PCE - 2023 - Importcontent'!WM32</f>
        <v>7.9321404505680402E-3</v>
      </c>
      <c r="WN32" s="1">
        <f>'Calculation - tariffs vec'!WM$4*'PCE - 2023 - Importcontent'!WN32</f>
        <v>1.7749123249200327E-3</v>
      </c>
      <c r="WO32" s="1">
        <f>'Calculation - tariffs vec'!WN$4*'PCE - 2023 - Importcontent'!WO32</f>
        <v>0</v>
      </c>
      <c r="WP32" s="1">
        <f>'Calculation - tariffs vec'!WO$4*'PCE - 2023 - Importcontent'!WP32</f>
        <v>0</v>
      </c>
      <c r="WQ32" s="1">
        <f>'Calculation - tariffs vec'!WP$4*'PCE - 2023 - Importcontent'!WQ32</f>
        <v>0</v>
      </c>
      <c r="WR32" s="1">
        <f>'Calculation - tariffs vec'!WQ$4*'PCE - 2023 - Importcontent'!WR32</f>
        <v>0</v>
      </c>
      <c r="WS32" s="1">
        <f>'Calculation - tariffs vec'!WR$4*'PCE - 2023 - Importcontent'!WS32</f>
        <v>0</v>
      </c>
      <c r="WT32" s="1">
        <f>'Calculation - tariffs vec'!WS$4*'PCE - 2023 - Importcontent'!WT32</f>
        <v>0</v>
      </c>
      <c r="WU32" s="1">
        <f>'Calculation - tariffs vec'!WT$4*'PCE - 2023 - Importcontent'!WU32</f>
        <v>0</v>
      </c>
      <c r="WV32" s="1">
        <f>'Calculation - tariffs vec'!WU$4*'PCE - 2023 - Importcontent'!WV32</f>
        <v>0</v>
      </c>
      <c r="WW32" s="1">
        <f>'Calculation - tariffs vec'!WV$4*'PCE - 2023 - Importcontent'!WW32</f>
        <v>0</v>
      </c>
      <c r="WX32" s="1">
        <f>'Calculation - tariffs vec'!WW$4*'PCE - 2023 - Importcontent'!WX32</f>
        <v>0</v>
      </c>
      <c r="WY32" s="1">
        <f>'Calculation - tariffs vec'!WX$4*'PCE - 2023 - Importcontent'!WY32</f>
        <v>0</v>
      </c>
      <c r="WZ32" s="1">
        <f>'Calculation - tariffs vec'!WY$4*'PCE - 2023 - Importcontent'!WZ32</f>
        <v>0</v>
      </c>
      <c r="XA32" s="1">
        <f>'Calculation - tariffs vec'!WZ$4*'PCE - 2023 - Importcontent'!XA32</f>
        <v>0</v>
      </c>
      <c r="XB32" s="1">
        <f>'Calculation - tariffs vec'!XA$4*'PCE - 2023 - Importcontent'!XB32</f>
        <v>0</v>
      </c>
      <c r="XC32" s="1">
        <f>'Calculation - tariffs vec'!XB$4*'PCE - 2023 - Importcontent'!XC32</f>
        <v>0</v>
      </c>
      <c r="XD32" s="1">
        <f>'Calculation - tariffs vec'!XC$4*'PCE - 2023 - Importcontent'!XD32</f>
        <v>0</v>
      </c>
      <c r="XE32" s="1">
        <f>'Calculation - tariffs vec'!XD$4*'PCE - 2023 - Importcontent'!XE32</f>
        <v>0</v>
      </c>
      <c r="XF32" s="1">
        <f>'Calculation - tariffs vec'!XE$4*'PCE - 2023 - Importcontent'!XF32</f>
        <v>0</v>
      </c>
      <c r="XG32" s="1">
        <f>'Calculation - tariffs vec'!XF$4*'PCE - 2023 - Importcontent'!XG32</f>
        <v>0</v>
      </c>
      <c r="XH32" s="1">
        <f>'Calculation - tariffs vec'!XG$4*'PCE - 2023 - Importcontent'!XH32</f>
        <v>0</v>
      </c>
      <c r="XI32" s="1">
        <f>'Calculation - tariffs vec'!XH$4*'PCE - 2023 - Importcontent'!XI32</f>
        <v>0</v>
      </c>
      <c r="XJ32" s="1">
        <f>'Calculation - tariffs vec'!XI$4*'PCE - 2023 - Importcontent'!XJ32</f>
        <v>0</v>
      </c>
      <c r="XK32" s="1">
        <f>'Calculation - tariffs vec'!XJ$4*'PCE - 2023 - Importcontent'!XK32</f>
        <v>0</v>
      </c>
      <c r="XL32" s="1">
        <f>'Calculation - tariffs vec'!XK$4*'PCE - 2023 - Importcontent'!XL32</f>
        <v>0</v>
      </c>
      <c r="XM32" s="1">
        <f>'Calculation - tariffs vec'!XL$4*'PCE - 2023 - Importcontent'!XM32</f>
        <v>0</v>
      </c>
      <c r="XN32" s="1">
        <f>'Calculation - tariffs vec'!XM$4*'PCE - 2023 - Importcontent'!XN32</f>
        <v>0</v>
      </c>
      <c r="XO32" s="1">
        <f>'Calculation - tariffs vec'!XN$4*'PCE - 2023 - Importcontent'!XO32</f>
        <v>0</v>
      </c>
      <c r="XP32" s="1">
        <f>'Calculation - tariffs vec'!XO$4*'PCE - 2023 - Importcontent'!XP32</f>
        <v>0</v>
      </c>
      <c r="XQ32" s="1">
        <f>'Calculation - tariffs vec'!XP$4*'PCE - 2023 - Importcontent'!XQ32</f>
        <v>0</v>
      </c>
      <c r="XR32" s="1">
        <f>'Calculation - tariffs vec'!XQ$4*'PCE - 2023 - Importcontent'!XR32</f>
        <v>0</v>
      </c>
      <c r="XS32" s="1">
        <f>'Calculation - tariffs vec'!XR$4*'PCE - 2023 - Importcontent'!XS32</f>
        <v>0</v>
      </c>
      <c r="XT32" s="1">
        <f>'Calculation - tariffs vec'!XS$4*'PCE - 2023 - Importcontent'!XT32</f>
        <v>0</v>
      </c>
      <c r="XU32" s="1">
        <f>'Calculation - tariffs vec'!XT$4*'PCE - 2023 - Importcontent'!XU32</f>
        <v>0</v>
      </c>
      <c r="XV32" s="1">
        <f>'Calculation - tariffs vec'!XU$4*'PCE - 2023 - Importcontent'!XV32</f>
        <v>0</v>
      </c>
      <c r="XW32" s="1">
        <f>'Calculation - tariffs vec'!XV$4*'PCE - 2023 - Importcontent'!XW32</f>
        <v>0</v>
      </c>
      <c r="XX32" s="1">
        <f>'Calculation - tariffs vec'!XW$4*'PCE - 2023 - Importcontent'!XX32</f>
        <v>0</v>
      </c>
      <c r="XY32" s="1">
        <f>'Calculation - tariffs vec'!XX$4*'PCE - 2023 - Importcontent'!XY32</f>
        <v>0</v>
      </c>
      <c r="XZ32" s="1">
        <f>'Calculation - tariffs vec'!XY$4*'PCE - 2023 - Importcontent'!XZ32</f>
        <v>0</v>
      </c>
      <c r="YA32" s="1">
        <f>'Calculation - tariffs vec'!XZ$4*'PCE - 2023 - Importcontent'!YA32</f>
        <v>0</v>
      </c>
      <c r="YB32" s="1">
        <f>'Calculation - tariffs vec'!YA$4*'PCE - 2023 - Importcontent'!YB32</f>
        <v>0</v>
      </c>
      <c r="YC32" s="1">
        <f>'Calculation - tariffs vec'!YB$4*'PCE - 2023 - Importcontent'!YC32</f>
        <v>0</v>
      </c>
      <c r="YD32" s="1">
        <f>'Calculation - tariffs vec'!YC$4*'PCE - 2023 - Importcontent'!YD32</f>
        <v>0</v>
      </c>
      <c r="YE32" s="1">
        <f>'Calculation - tariffs vec'!YD$4*'PCE - 2023 - Importcontent'!YE32</f>
        <v>0</v>
      </c>
      <c r="YF32" s="1">
        <f>'Calculation - tariffs vec'!YE$4*'PCE - 2023 - Importcontent'!YF32</f>
        <v>0</v>
      </c>
      <c r="YG32" s="1">
        <f>'Calculation - tariffs vec'!YF$4*'PCE - 2023 - Importcontent'!YG32</f>
        <v>0</v>
      </c>
      <c r="YH32" s="1">
        <f>'Calculation - tariffs vec'!YG$4*'PCE - 2023 - Importcontent'!YH32</f>
        <v>0</v>
      </c>
      <c r="YI32" s="1">
        <f>'Calculation - tariffs vec'!YH$4*'PCE - 2023 - Importcontent'!YI32</f>
        <v>0</v>
      </c>
    </row>
    <row r="33" spans="1:659" ht="15" customHeight="1" x14ac:dyDescent="0.25">
      <c r="A33" s="1">
        <f>'PCE - 2023 - Importcontent'!A33</f>
        <v>42</v>
      </c>
      <c r="B33" s="1" t="str">
        <f>'PCE - 2023 - Importcontent'!B33</f>
        <v xml:space="preserve">Household supplies </v>
      </c>
      <c r="C33" s="1">
        <f>'Calculation - tariffs vec'!B$4*'PCE - 2023 - Importcontent'!C33</f>
        <v>7.3422909687772425E-4</v>
      </c>
      <c r="D33" s="1">
        <f>'Calculation - tariffs vec'!C$4*'PCE - 2023 - Importcontent'!D33</f>
        <v>1.0440991032148461E-3</v>
      </c>
      <c r="E33" s="1">
        <f>'Calculation - tariffs vec'!D$4*'PCE - 2023 - Importcontent'!E33</f>
        <v>4.7664100464391547E-2</v>
      </c>
      <c r="F33" s="1">
        <f>'Calculation - tariffs vec'!E$4*'PCE - 2023 - Importcontent'!F33</f>
        <v>2.2420043645890726E-3</v>
      </c>
      <c r="G33" s="1">
        <f>'Calculation - tariffs vec'!F$4*'PCE - 2023 - Importcontent'!G33</f>
        <v>0</v>
      </c>
      <c r="H33" s="1">
        <f>'Calculation - tariffs vec'!G$4*'PCE - 2023 - Importcontent'!H33</f>
        <v>0</v>
      </c>
      <c r="I33" s="1">
        <f>'Calculation - tariffs vec'!H$4*'PCE - 2023 - Importcontent'!I33</f>
        <v>0</v>
      </c>
      <c r="J33" s="1">
        <f>'Calculation - tariffs vec'!I$4*'PCE - 2023 - Importcontent'!J33</f>
        <v>2.9475185033620125E-2</v>
      </c>
      <c r="K33" s="1">
        <f>'Calculation - tariffs vec'!J$4*'PCE - 2023 - Importcontent'!K33</f>
        <v>8.1865947548969125E-4</v>
      </c>
      <c r="L33" s="1">
        <f>'Calculation - tariffs vec'!K$4*'PCE - 2023 - Importcontent'!L33</f>
        <v>1.8854209283949784E-2</v>
      </c>
      <c r="M33" s="1">
        <f>'Calculation - tariffs vec'!L$4*'PCE - 2023 - Importcontent'!M33</f>
        <v>8.4533466558461643E-3</v>
      </c>
      <c r="N33" s="1">
        <f>'Calculation - tariffs vec'!M$4*'PCE - 2023 - Importcontent'!N33</f>
        <v>5.3466681755658021E-3</v>
      </c>
      <c r="O33" s="1">
        <f>'Calculation - tariffs vec'!N$4*'PCE - 2023 - Importcontent'!O33</f>
        <v>1.6029382600366243E-3</v>
      </c>
      <c r="P33" s="1">
        <f>'Calculation - tariffs vec'!O$4*'PCE - 2023 - Importcontent'!P33</f>
        <v>1.0459171066783457E-2</v>
      </c>
      <c r="Q33" s="1">
        <f>'Calculation - tariffs vec'!P$4*'PCE - 2023 - Importcontent'!Q33</f>
        <v>9.987227427635248E-3</v>
      </c>
      <c r="R33" s="1">
        <f>'Calculation - tariffs vec'!Q$4*'PCE - 2023 - Importcontent'!R33</f>
        <v>4.3922436963484324E-4</v>
      </c>
      <c r="S33" s="1">
        <f>'Calculation - tariffs vec'!R$4*'PCE - 2023 - Importcontent'!S33</f>
        <v>9.1861922659988043E-4</v>
      </c>
      <c r="T33" s="1">
        <f>'Calculation - tariffs vec'!S$4*'PCE - 2023 - Importcontent'!T33</f>
        <v>8.856394694012731E-3</v>
      </c>
      <c r="U33" s="1">
        <f>'Calculation - tariffs vec'!T$4*'PCE - 2023 - Importcontent'!U33</f>
        <v>3.1563255582417403E-3</v>
      </c>
      <c r="V33" s="1">
        <f>'Calculation - tariffs vec'!U$4*'PCE - 2023 - Importcontent'!V33</f>
        <v>3.2922097018018549E-2</v>
      </c>
      <c r="W33" s="1">
        <f>'Calculation - tariffs vec'!V$4*'PCE - 2023 - Importcontent'!W33</f>
        <v>4.8809740207355853E-4</v>
      </c>
      <c r="X33" s="1">
        <f>'Calculation - tariffs vec'!W$4*'PCE - 2023 - Importcontent'!X33</f>
        <v>0.15178287029579826</v>
      </c>
      <c r="Y33" s="1">
        <f>'Calculation - tariffs vec'!X$4*'PCE - 2023 - Importcontent'!Y33</f>
        <v>5.2374661681542627E-3</v>
      </c>
      <c r="Z33" s="1">
        <f>'Calculation - tariffs vec'!Y$4*'PCE - 2023 - Importcontent'!Z33</f>
        <v>8.1744566934073472E-3</v>
      </c>
      <c r="AA33" s="1">
        <f>'Calculation - tariffs vec'!Z$4*'PCE - 2023 - Importcontent'!AA33</f>
        <v>0.12637671909822651</v>
      </c>
      <c r="AB33" s="1">
        <f>'Calculation - tariffs vec'!AA$4*'PCE - 2023 - Importcontent'!AB33</f>
        <v>3.8093903861469373E-2</v>
      </c>
      <c r="AC33" s="1">
        <f>'Calculation - tariffs vec'!AB$4*'PCE - 2023 - Importcontent'!AC33</f>
        <v>0</v>
      </c>
      <c r="AD33" s="1">
        <f>'Calculation - tariffs vec'!AC$4*'PCE - 2023 - Importcontent'!AD33</f>
        <v>0</v>
      </c>
      <c r="AE33" s="1">
        <f>'Calculation - tariffs vec'!AD$4*'PCE - 2023 - Importcontent'!AE33</f>
        <v>0</v>
      </c>
      <c r="AF33" s="1">
        <f>'Calculation - tariffs vec'!AE$4*'PCE - 2023 - Importcontent'!AF33</f>
        <v>0</v>
      </c>
      <c r="AG33" s="1">
        <f>'Calculation - tariffs vec'!AF$4*'PCE - 2023 - Importcontent'!AG33</f>
        <v>0</v>
      </c>
      <c r="AH33" s="1">
        <f>'Calculation - tariffs vec'!AG$4*'PCE - 2023 - Importcontent'!AH33</f>
        <v>0</v>
      </c>
      <c r="AI33" s="1">
        <f>'Calculation - tariffs vec'!AH$4*'PCE - 2023 - Importcontent'!AI33</f>
        <v>0</v>
      </c>
      <c r="AJ33" s="1">
        <f>'Calculation - tariffs vec'!AI$4*'PCE - 2023 - Importcontent'!AJ33</f>
        <v>0</v>
      </c>
      <c r="AK33" s="1">
        <f>'Calculation - tariffs vec'!AJ$4*'PCE - 2023 - Importcontent'!AK33</f>
        <v>0</v>
      </c>
      <c r="AL33" s="1">
        <f>'Calculation - tariffs vec'!AK$4*'PCE - 2023 - Importcontent'!AL33</f>
        <v>0</v>
      </c>
      <c r="AM33" s="1">
        <f>'Calculation - tariffs vec'!AL$4*'PCE - 2023 - Importcontent'!AM33</f>
        <v>0</v>
      </c>
      <c r="AN33" s="1">
        <f>'Calculation - tariffs vec'!AM$4*'PCE - 2023 - Importcontent'!AN33</f>
        <v>0</v>
      </c>
      <c r="AO33" s="1">
        <f>'Calculation - tariffs vec'!AN$4*'PCE - 2023 - Importcontent'!AO33</f>
        <v>0</v>
      </c>
      <c r="AP33" s="1">
        <f>'Calculation - tariffs vec'!AO$4*'PCE - 2023 - Importcontent'!AP33</f>
        <v>0</v>
      </c>
      <c r="AQ33" s="1">
        <f>'Calculation - tariffs vec'!AP$4*'PCE - 2023 - Importcontent'!AQ33</f>
        <v>0</v>
      </c>
      <c r="AR33" s="1">
        <f>'Calculation - tariffs vec'!AQ$4*'PCE - 2023 - Importcontent'!AR33</f>
        <v>0</v>
      </c>
      <c r="AS33" s="1">
        <f>'Calculation - tariffs vec'!AR$4*'PCE - 2023 - Importcontent'!AS33</f>
        <v>0</v>
      </c>
      <c r="AT33" s="1">
        <f>'Calculation - tariffs vec'!AS$4*'PCE - 2023 - Importcontent'!AT33</f>
        <v>0</v>
      </c>
      <c r="AU33" s="1">
        <f>'Calculation - tariffs vec'!AT$4*'PCE - 2023 - Importcontent'!AU33</f>
        <v>0</v>
      </c>
      <c r="AV33" s="1">
        <f>'Calculation - tariffs vec'!AU$4*'PCE - 2023 - Importcontent'!AV33</f>
        <v>0</v>
      </c>
      <c r="AW33" s="1">
        <f>'Calculation - tariffs vec'!AV$4*'PCE - 2023 - Importcontent'!AW33</f>
        <v>0</v>
      </c>
      <c r="AX33" s="1">
        <f>'Calculation - tariffs vec'!AW$4*'PCE - 2023 - Importcontent'!AX33</f>
        <v>0</v>
      </c>
      <c r="AY33" s="1">
        <f>'Calculation - tariffs vec'!AX$4*'PCE - 2023 - Importcontent'!AY33</f>
        <v>0</v>
      </c>
      <c r="AZ33" s="1">
        <f>'Calculation - tariffs vec'!AY$4*'PCE - 2023 - Importcontent'!AZ33</f>
        <v>0</v>
      </c>
      <c r="BA33" s="1">
        <f>'Calculation - tariffs vec'!AZ$4*'PCE - 2023 - Importcontent'!BA33</f>
        <v>0</v>
      </c>
      <c r="BB33" s="1">
        <f>'Calculation - tariffs vec'!BA$4*'PCE - 2023 - Importcontent'!BB33</f>
        <v>0</v>
      </c>
      <c r="BC33" s="1">
        <f>'Calculation - tariffs vec'!BB$4*'PCE - 2023 - Importcontent'!BC33</f>
        <v>0</v>
      </c>
      <c r="BD33" s="1">
        <f>'Calculation - tariffs vec'!BC$4*'PCE - 2023 - Importcontent'!BD33</f>
        <v>0</v>
      </c>
      <c r="BE33" s="1">
        <f>'Calculation - tariffs vec'!BD$4*'PCE - 2023 - Importcontent'!BE33</f>
        <v>0</v>
      </c>
      <c r="BF33" s="1">
        <f>'Calculation - tariffs vec'!BE$4*'PCE - 2023 - Importcontent'!BF33</f>
        <v>0</v>
      </c>
      <c r="BG33" s="1">
        <f>'Calculation - tariffs vec'!BF$4*'PCE - 2023 - Importcontent'!BG33</f>
        <v>0</v>
      </c>
      <c r="BH33" s="1">
        <f>'Calculation - tariffs vec'!BG$4*'PCE - 2023 - Importcontent'!BH33</f>
        <v>0</v>
      </c>
      <c r="BI33" s="1">
        <f>'Calculation - tariffs vec'!BH$4*'PCE - 2023 - Importcontent'!BI33</f>
        <v>0</v>
      </c>
      <c r="BJ33" s="1">
        <f>'Calculation - tariffs vec'!BI$4*'PCE - 2023 - Importcontent'!BJ33</f>
        <v>0</v>
      </c>
      <c r="BK33" s="1">
        <f>'Calculation - tariffs vec'!BJ$4*'PCE - 2023 - Importcontent'!BK33</f>
        <v>0</v>
      </c>
      <c r="BL33" s="1">
        <f>'Calculation - tariffs vec'!BK$4*'PCE - 2023 - Importcontent'!BL33</f>
        <v>0</v>
      </c>
      <c r="BM33" s="1">
        <f>'Calculation - tariffs vec'!BL$4*'PCE - 2023 - Importcontent'!BM33</f>
        <v>0</v>
      </c>
      <c r="BN33" s="1">
        <f>'Calculation - tariffs vec'!BM$4*'PCE - 2023 - Importcontent'!BN33</f>
        <v>0</v>
      </c>
      <c r="BO33" s="1">
        <f>'Calculation - tariffs vec'!BN$4*'PCE - 2023 - Importcontent'!BO33</f>
        <v>0</v>
      </c>
      <c r="BP33" s="1">
        <f>'Calculation - tariffs vec'!BO$4*'PCE - 2023 - Importcontent'!BP33</f>
        <v>0</v>
      </c>
      <c r="BQ33" s="1">
        <f>'Calculation - tariffs vec'!BP$4*'PCE - 2023 - Importcontent'!BQ33</f>
        <v>0</v>
      </c>
      <c r="BR33" s="1">
        <f>'Calculation - tariffs vec'!BQ$4*'PCE - 2023 - Importcontent'!BR33</f>
        <v>0</v>
      </c>
      <c r="BS33" s="1">
        <f>'Calculation - tariffs vec'!BR$4*'PCE - 2023 - Importcontent'!BS33</f>
        <v>0</v>
      </c>
      <c r="BT33" s="1">
        <f>'Calculation - tariffs vec'!BS$4*'PCE - 2023 - Importcontent'!BT33</f>
        <v>0</v>
      </c>
      <c r="BU33" s="1">
        <f>'Calculation - tariffs vec'!BT$4*'PCE - 2023 - Importcontent'!BU33</f>
        <v>0</v>
      </c>
      <c r="BV33" s="1">
        <f>'Calculation - tariffs vec'!BU$4*'PCE - 2023 - Importcontent'!BV33</f>
        <v>0</v>
      </c>
      <c r="BW33" s="1">
        <f>'Calculation - tariffs vec'!BV$4*'PCE - 2023 - Importcontent'!BW33</f>
        <v>0</v>
      </c>
      <c r="BX33" s="1">
        <f>'Calculation - tariffs vec'!BW$4*'PCE - 2023 - Importcontent'!BX33</f>
        <v>3.8039957454490677E-5</v>
      </c>
      <c r="BY33" s="1">
        <f>'Calculation - tariffs vec'!BX$4*'PCE - 2023 - Importcontent'!BY33</f>
        <v>5.921606238224595E-4</v>
      </c>
      <c r="BZ33" s="1">
        <f>'Calculation - tariffs vec'!BY$4*'PCE - 2023 - Importcontent'!BZ33</f>
        <v>3.9952700634224226E-7</v>
      </c>
      <c r="CA33" s="1">
        <f>'Calculation - tariffs vec'!BZ$4*'PCE - 2023 - Importcontent'!CA33</f>
        <v>1.9155882224576956E-4</v>
      </c>
      <c r="CB33" s="1">
        <f>'Calculation - tariffs vec'!CA$4*'PCE - 2023 - Importcontent'!CB33</f>
        <v>0</v>
      </c>
      <c r="CC33" s="1">
        <f>'Calculation - tariffs vec'!CB$4*'PCE - 2023 - Importcontent'!CC33</f>
        <v>0</v>
      </c>
      <c r="CD33" s="1">
        <f>'Calculation - tariffs vec'!CC$4*'PCE - 2023 - Importcontent'!CD33</f>
        <v>0</v>
      </c>
      <c r="CE33" s="1">
        <f>'Calculation - tariffs vec'!CD$4*'PCE - 2023 - Importcontent'!CE33</f>
        <v>5.6962513422203799E-3</v>
      </c>
      <c r="CF33" s="1">
        <f>'Calculation - tariffs vec'!CE$4*'PCE - 2023 - Importcontent'!CF33</f>
        <v>2.4950711395405022E-3</v>
      </c>
      <c r="CG33" s="1">
        <f>'Calculation - tariffs vec'!CF$4*'PCE - 2023 - Importcontent'!CG33</f>
        <v>1.5936223884489792E-3</v>
      </c>
      <c r="CH33" s="1">
        <f>'Calculation - tariffs vec'!CG$4*'PCE - 2023 - Importcontent'!CH33</f>
        <v>2.5123130098764598E-2</v>
      </c>
      <c r="CI33" s="1">
        <f>'Calculation - tariffs vec'!CH$4*'PCE - 2023 - Importcontent'!CI33</f>
        <v>8.4276240949305858E-3</v>
      </c>
      <c r="CJ33" s="1">
        <f>'Calculation - tariffs vec'!CI$4*'PCE - 2023 - Importcontent'!CJ33</f>
        <v>2.7318286104894375E-2</v>
      </c>
      <c r="CK33" s="1">
        <f>'Calculation - tariffs vec'!CJ$4*'PCE - 2023 - Importcontent'!CK33</f>
        <v>5.6215720446858568E-2</v>
      </c>
      <c r="CL33" s="1">
        <f>'Calculation - tariffs vec'!CK$4*'PCE - 2023 - Importcontent'!CL33</f>
        <v>6.4950539294159927E-3</v>
      </c>
      <c r="CM33" s="1">
        <f>'Calculation - tariffs vec'!CL$4*'PCE - 2023 - Importcontent'!CM33</f>
        <v>1.1269340073204408E-4</v>
      </c>
      <c r="CN33" s="1">
        <f>'Calculation - tariffs vec'!CM$4*'PCE - 2023 - Importcontent'!CN33</f>
        <v>3.0223551615826899E-3</v>
      </c>
      <c r="CO33" s="1">
        <f>'Calculation - tariffs vec'!CN$4*'PCE - 2023 - Importcontent'!CO33</f>
        <v>0.12340589913407907</v>
      </c>
      <c r="CP33" s="1">
        <f>'Calculation - tariffs vec'!CO$4*'PCE - 2023 - Importcontent'!CP33</f>
        <v>4.1419076910522107E-4</v>
      </c>
      <c r="CQ33" s="1">
        <f>'Calculation - tariffs vec'!CP$4*'PCE - 2023 - Importcontent'!CQ33</f>
        <v>0.37576531606961827</v>
      </c>
      <c r="CR33" s="1">
        <f>'Calculation - tariffs vec'!CQ$4*'PCE - 2023 - Importcontent'!CR33</f>
        <v>1.7754771479757597E-2</v>
      </c>
      <c r="CS33" s="1">
        <f>'Calculation - tariffs vec'!CR$4*'PCE - 2023 - Importcontent'!CS33</f>
        <v>5.3927534124689994E-2</v>
      </c>
      <c r="CT33" s="1">
        <f>'Calculation - tariffs vec'!CS$4*'PCE - 2023 - Importcontent'!CT33</f>
        <v>1.4003169241220791E-2</v>
      </c>
      <c r="CU33" s="1">
        <f>'Calculation - tariffs vec'!CT$4*'PCE - 2023 - Importcontent'!CU33</f>
        <v>1.0159920918281637E-4</v>
      </c>
      <c r="CV33" s="1">
        <f>'Calculation - tariffs vec'!CU$4*'PCE - 2023 - Importcontent'!CV33</f>
        <v>8.8723178535265443E-2</v>
      </c>
      <c r="CW33" s="1">
        <f>'Calculation - tariffs vec'!CV$4*'PCE - 2023 - Importcontent'!CW33</f>
        <v>7.3370539874100499E-2</v>
      </c>
      <c r="CX33" s="1">
        <f>'Calculation - tariffs vec'!CW$4*'PCE - 2023 - Importcontent'!CX33</f>
        <v>0</v>
      </c>
      <c r="CY33" s="1">
        <f>'Calculation - tariffs vec'!CX$4*'PCE - 2023 - Importcontent'!CY33</f>
        <v>0</v>
      </c>
      <c r="CZ33" s="1">
        <f>'Calculation - tariffs vec'!CY$4*'PCE - 2023 - Importcontent'!CZ33</f>
        <v>0</v>
      </c>
      <c r="DA33" s="1">
        <f>'Calculation - tariffs vec'!CZ$4*'PCE - 2023 - Importcontent'!DA33</f>
        <v>0</v>
      </c>
      <c r="DB33" s="1">
        <f>'Calculation - tariffs vec'!DA$4*'PCE - 2023 - Importcontent'!DB33</f>
        <v>0</v>
      </c>
      <c r="DC33" s="1">
        <f>'Calculation - tariffs vec'!DB$4*'PCE - 2023 - Importcontent'!DC33</f>
        <v>0</v>
      </c>
      <c r="DD33" s="1">
        <f>'Calculation - tariffs vec'!DC$4*'PCE - 2023 - Importcontent'!DD33</f>
        <v>0</v>
      </c>
      <c r="DE33" s="1">
        <f>'Calculation - tariffs vec'!DD$4*'PCE - 2023 - Importcontent'!DE33</f>
        <v>0</v>
      </c>
      <c r="DF33" s="1">
        <f>'Calculation - tariffs vec'!DE$4*'PCE - 2023 - Importcontent'!DF33</f>
        <v>0</v>
      </c>
      <c r="DG33" s="1">
        <f>'Calculation - tariffs vec'!DF$4*'PCE - 2023 - Importcontent'!DG33</f>
        <v>0</v>
      </c>
      <c r="DH33" s="1">
        <f>'Calculation - tariffs vec'!DG$4*'PCE - 2023 - Importcontent'!DH33</f>
        <v>0</v>
      </c>
      <c r="DI33" s="1">
        <f>'Calculation - tariffs vec'!DH$4*'PCE - 2023 - Importcontent'!DI33</f>
        <v>0</v>
      </c>
      <c r="DJ33" s="1">
        <f>'Calculation - tariffs vec'!DI$4*'PCE - 2023 - Importcontent'!DJ33</f>
        <v>0</v>
      </c>
      <c r="DK33" s="1">
        <f>'Calculation - tariffs vec'!DJ$4*'PCE - 2023 - Importcontent'!DK33</f>
        <v>0</v>
      </c>
      <c r="DL33" s="1">
        <f>'Calculation - tariffs vec'!DK$4*'PCE - 2023 - Importcontent'!DL33</f>
        <v>0</v>
      </c>
      <c r="DM33" s="1">
        <f>'Calculation - tariffs vec'!DL$4*'PCE - 2023 - Importcontent'!DM33</f>
        <v>0</v>
      </c>
      <c r="DN33" s="1">
        <f>'Calculation - tariffs vec'!DM$4*'PCE - 2023 - Importcontent'!DN33</f>
        <v>0</v>
      </c>
      <c r="DO33" s="1">
        <f>'Calculation - tariffs vec'!DN$4*'PCE - 2023 - Importcontent'!DO33</f>
        <v>0</v>
      </c>
      <c r="DP33" s="1">
        <f>'Calculation - tariffs vec'!DO$4*'PCE - 2023 - Importcontent'!DP33</f>
        <v>0</v>
      </c>
      <c r="DQ33" s="1">
        <f>'Calculation - tariffs vec'!DP$4*'PCE - 2023 - Importcontent'!DQ33</f>
        <v>0</v>
      </c>
      <c r="DR33" s="1">
        <f>'Calculation - tariffs vec'!DQ$4*'PCE - 2023 - Importcontent'!DR33</f>
        <v>0</v>
      </c>
      <c r="DS33" s="1">
        <f>'Calculation - tariffs vec'!DR$4*'PCE - 2023 - Importcontent'!DS33</f>
        <v>0</v>
      </c>
      <c r="DT33" s="1">
        <f>'Calculation - tariffs vec'!DS$4*'PCE - 2023 - Importcontent'!DT33</f>
        <v>0</v>
      </c>
      <c r="DU33" s="1">
        <f>'Calculation - tariffs vec'!DT$4*'PCE - 2023 - Importcontent'!DU33</f>
        <v>0</v>
      </c>
      <c r="DV33" s="1">
        <f>'Calculation - tariffs vec'!DU$4*'PCE - 2023 - Importcontent'!DV33</f>
        <v>0</v>
      </c>
      <c r="DW33" s="1">
        <f>'Calculation - tariffs vec'!DV$4*'PCE - 2023 - Importcontent'!DW33</f>
        <v>0</v>
      </c>
      <c r="DX33" s="1">
        <f>'Calculation - tariffs vec'!DW$4*'PCE - 2023 - Importcontent'!DX33</f>
        <v>0</v>
      </c>
      <c r="DY33" s="1">
        <f>'Calculation - tariffs vec'!DX$4*'PCE - 2023 - Importcontent'!DY33</f>
        <v>0</v>
      </c>
      <c r="DZ33" s="1">
        <f>'Calculation - tariffs vec'!DY$4*'PCE - 2023 - Importcontent'!DZ33</f>
        <v>0</v>
      </c>
      <c r="EA33" s="1">
        <f>'Calculation - tariffs vec'!DZ$4*'PCE - 2023 - Importcontent'!EA33</f>
        <v>0</v>
      </c>
      <c r="EB33" s="1">
        <f>'Calculation - tariffs vec'!EA$4*'PCE - 2023 - Importcontent'!EB33</f>
        <v>0</v>
      </c>
      <c r="EC33" s="1">
        <f>'Calculation - tariffs vec'!EB$4*'PCE - 2023 - Importcontent'!EC33</f>
        <v>0</v>
      </c>
      <c r="ED33" s="1">
        <f>'Calculation - tariffs vec'!EC$4*'PCE - 2023 - Importcontent'!ED33</f>
        <v>0</v>
      </c>
      <c r="EE33" s="1">
        <f>'Calculation - tariffs vec'!ED$4*'PCE - 2023 - Importcontent'!EE33</f>
        <v>0</v>
      </c>
      <c r="EF33" s="1">
        <f>'Calculation - tariffs vec'!EE$4*'PCE - 2023 - Importcontent'!EF33</f>
        <v>0</v>
      </c>
      <c r="EG33" s="1">
        <f>'Calculation - tariffs vec'!EF$4*'PCE - 2023 - Importcontent'!EG33</f>
        <v>0</v>
      </c>
      <c r="EH33" s="1">
        <f>'Calculation - tariffs vec'!EG$4*'PCE - 2023 - Importcontent'!EH33</f>
        <v>0</v>
      </c>
      <c r="EI33" s="1">
        <f>'Calculation - tariffs vec'!EH$4*'PCE - 2023 - Importcontent'!EI33</f>
        <v>0</v>
      </c>
      <c r="EJ33" s="1">
        <f>'Calculation - tariffs vec'!EI$4*'PCE - 2023 - Importcontent'!EJ33</f>
        <v>0</v>
      </c>
      <c r="EK33" s="1">
        <f>'Calculation - tariffs vec'!EJ$4*'PCE - 2023 - Importcontent'!EK33</f>
        <v>0</v>
      </c>
      <c r="EL33" s="1">
        <f>'Calculation - tariffs vec'!EK$4*'PCE - 2023 - Importcontent'!EL33</f>
        <v>0</v>
      </c>
      <c r="EM33" s="1">
        <f>'Calculation - tariffs vec'!EL$4*'PCE - 2023 - Importcontent'!EM33</f>
        <v>0</v>
      </c>
      <c r="EN33" s="1">
        <f>'Calculation - tariffs vec'!EM$4*'PCE - 2023 - Importcontent'!EN33</f>
        <v>0</v>
      </c>
      <c r="EO33" s="1">
        <f>'Calculation - tariffs vec'!EN$4*'PCE - 2023 - Importcontent'!EO33</f>
        <v>0</v>
      </c>
      <c r="EP33" s="1">
        <f>'Calculation - tariffs vec'!EO$4*'PCE - 2023 - Importcontent'!EP33</f>
        <v>0</v>
      </c>
      <c r="EQ33" s="1">
        <f>'Calculation - tariffs vec'!EP$4*'PCE - 2023 - Importcontent'!EQ33</f>
        <v>0</v>
      </c>
      <c r="ER33" s="1">
        <f>'Calculation - tariffs vec'!EQ$4*'PCE - 2023 - Importcontent'!ER33</f>
        <v>0</v>
      </c>
      <c r="ES33" s="1">
        <f>'Calculation - tariffs vec'!ER$4*'PCE - 2023 - Importcontent'!ES33</f>
        <v>2.4378927873296074E-4</v>
      </c>
      <c r="ET33" s="1">
        <f>'Calculation - tariffs vec'!ES$4*'PCE - 2023 - Importcontent'!ET33</f>
        <v>9.8829687817644611E-4</v>
      </c>
      <c r="EU33" s="1">
        <f>'Calculation - tariffs vec'!ET$4*'PCE - 2023 - Importcontent'!EU33</f>
        <v>1.2939137642564072E-5</v>
      </c>
      <c r="EV33" s="1">
        <f>'Calculation - tariffs vec'!EU$4*'PCE - 2023 - Importcontent'!EV33</f>
        <v>5.8649166164885007E-5</v>
      </c>
      <c r="EW33" s="1">
        <f>'Calculation - tariffs vec'!EV$4*'PCE - 2023 - Importcontent'!EW33</f>
        <v>0</v>
      </c>
      <c r="EX33" s="1">
        <f>'Calculation - tariffs vec'!EW$4*'PCE - 2023 - Importcontent'!EX33</f>
        <v>0</v>
      </c>
      <c r="EY33" s="1">
        <f>'Calculation - tariffs vec'!EX$4*'PCE - 2023 - Importcontent'!EY33</f>
        <v>0</v>
      </c>
      <c r="EZ33" s="1">
        <f>'Calculation - tariffs vec'!EY$4*'PCE - 2023 - Importcontent'!EZ33</f>
        <v>6.1540294756973844E-3</v>
      </c>
      <c r="FA33" s="1">
        <f>'Calculation - tariffs vec'!EZ$4*'PCE - 2023 - Importcontent'!FA33</f>
        <v>7.1268984859695276E-4</v>
      </c>
      <c r="FB33" s="1">
        <f>'Calculation - tariffs vec'!FA$4*'PCE - 2023 - Importcontent'!FB33</f>
        <v>4.2958229078224721E-3</v>
      </c>
      <c r="FC33" s="1">
        <f>'Calculation - tariffs vec'!FB$4*'PCE - 2023 - Importcontent'!FC33</f>
        <v>6.9541115583098331E-3</v>
      </c>
      <c r="FD33" s="1">
        <f>'Calculation - tariffs vec'!FC$4*'PCE - 2023 - Importcontent'!FD33</f>
        <v>4.5319047689311399E-3</v>
      </c>
      <c r="FE33" s="1">
        <f>'Calculation - tariffs vec'!FD$4*'PCE - 2023 - Importcontent'!FE33</f>
        <v>1.9783010390652368E-2</v>
      </c>
      <c r="FF33" s="1">
        <f>'Calculation - tariffs vec'!FE$4*'PCE - 2023 - Importcontent'!FF33</f>
        <v>3.3206428881801572E-2</v>
      </c>
      <c r="FG33" s="1">
        <f>'Calculation - tariffs vec'!FF$4*'PCE - 2023 - Importcontent'!FG33</f>
        <v>5.2413620213132795E-3</v>
      </c>
      <c r="FH33" s="1">
        <f>'Calculation - tariffs vec'!FG$4*'PCE - 2023 - Importcontent'!FH33</f>
        <v>5.754243477586185E-5</v>
      </c>
      <c r="FI33" s="1">
        <f>'Calculation - tariffs vec'!FH$4*'PCE - 2023 - Importcontent'!FI33</f>
        <v>3.6895920802627303E-3</v>
      </c>
      <c r="FJ33" s="1">
        <f>'Calculation - tariffs vec'!FI$4*'PCE - 2023 - Importcontent'!FJ33</f>
        <v>2.4512359891609881E-2</v>
      </c>
      <c r="FK33" s="1">
        <f>'Calculation - tariffs vec'!FJ$4*'PCE - 2023 - Importcontent'!FK33</f>
        <v>7.5636550297421626E-4</v>
      </c>
      <c r="FL33" s="1">
        <f>'Calculation - tariffs vec'!FK$4*'PCE - 2023 - Importcontent'!FL33</f>
        <v>7.3845617754607601E-2</v>
      </c>
      <c r="FM33" s="1">
        <f>'Calculation - tariffs vec'!FL$4*'PCE - 2023 - Importcontent'!FM33</f>
        <v>2.2461569952397401E-2</v>
      </c>
      <c r="FN33" s="1">
        <f>'Calculation - tariffs vec'!FM$4*'PCE - 2023 - Importcontent'!FN33</f>
        <v>2.9392058854135778E-2</v>
      </c>
      <c r="FO33" s="1">
        <f>'Calculation - tariffs vec'!FN$4*'PCE - 2023 - Importcontent'!FO33</f>
        <v>3.0947531915862052E-3</v>
      </c>
      <c r="FP33" s="1">
        <f>'Calculation - tariffs vec'!FO$4*'PCE - 2023 - Importcontent'!FP33</f>
        <v>3.2711244762202198E-3</v>
      </c>
      <c r="FQ33" s="1">
        <f>'Calculation - tariffs vec'!FP$4*'PCE - 2023 - Importcontent'!FQ33</f>
        <v>6.767423655165665E-2</v>
      </c>
      <c r="FR33" s="1">
        <f>'Calculation - tariffs vec'!FQ$4*'PCE - 2023 - Importcontent'!FR33</f>
        <v>3.3418439383375499E-2</v>
      </c>
      <c r="FS33" s="1">
        <f>'Calculation - tariffs vec'!FR$4*'PCE - 2023 - Importcontent'!FS33</f>
        <v>0</v>
      </c>
      <c r="FT33" s="1">
        <f>'Calculation - tariffs vec'!FS$4*'PCE - 2023 - Importcontent'!FT33</f>
        <v>0</v>
      </c>
      <c r="FU33" s="1">
        <f>'Calculation - tariffs vec'!FT$4*'PCE - 2023 - Importcontent'!FU33</f>
        <v>0</v>
      </c>
      <c r="FV33" s="1">
        <f>'Calculation - tariffs vec'!FU$4*'PCE - 2023 - Importcontent'!FV33</f>
        <v>0</v>
      </c>
      <c r="FW33" s="1">
        <f>'Calculation - tariffs vec'!FV$4*'PCE - 2023 - Importcontent'!FW33</f>
        <v>0</v>
      </c>
      <c r="FX33" s="1">
        <f>'Calculation - tariffs vec'!FW$4*'PCE - 2023 - Importcontent'!FX33</f>
        <v>0</v>
      </c>
      <c r="FY33" s="1">
        <f>'Calculation - tariffs vec'!FX$4*'PCE - 2023 - Importcontent'!FY33</f>
        <v>0</v>
      </c>
      <c r="FZ33" s="1">
        <f>'Calculation - tariffs vec'!FY$4*'PCE - 2023 - Importcontent'!FZ33</f>
        <v>0</v>
      </c>
      <c r="GA33" s="1">
        <f>'Calculation - tariffs vec'!FZ$4*'PCE - 2023 - Importcontent'!GA33</f>
        <v>0</v>
      </c>
      <c r="GB33" s="1">
        <f>'Calculation - tariffs vec'!GA$4*'PCE - 2023 - Importcontent'!GB33</f>
        <v>0</v>
      </c>
      <c r="GC33" s="1">
        <f>'Calculation - tariffs vec'!GB$4*'PCE - 2023 - Importcontent'!GC33</f>
        <v>0</v>
      </c>
      <c r="GD33" s="1">
        <f>'Calculation - tariffs vec'!GC$4*'PCE - 2023 - Importcontent'!GD33</f>
        <v>0</v>
      </c>
      <c r="GE33" s="1">
        <f>'Calculation - tariffs vec'!GD$4*'PCE - 2023 - Importcontent'!GE33</f>
        <v>0</v>
      </c>
      <c r="GF33" s="1">
        <f>'Calculation - tariffs vec'!GE$4*'PCE - 2023 - Importcontent'!GF33</f>
        <v>0</v>
      </c>
      <c r="GG33" s="1">
        <f>'Calculation - tariffs vec'!GF$4*'PCE - 2023 - Importcontent'!GG33</f>
        <v>0</v>
      </c>
      <c r="GH33" s="1">
        <f>'Calculation - tariffs vec'!GG$4*'PCE - 2023 - Importcontent'!GH33</f>
        <v>0</v>
      </c>
      <c r="GI33" s="1">
        <f>'Calculation - tariffs vec'!GH$4*'PCE - 2023 - Importcontent'!GI33</f>
        <v>0</v>
      </c>
      <c r="GJ33" s="1">
        <f>'Calculation - tariffs vec'!GI$4*'PCE - 2023 - Importcontent'!GJ33</f>
        <v>0</v>
      </c>
      <c r="GK33" s="1">
        <f>'Calculation - tariffs vec'!GJ$4*'PCE - 2023 - Importcontent'!GK33</f>
        <v>0</v>
      </c>
      <c r="GL33" s="1">
        <f>'Calculation - tariffs vec'!GK$4*'PCE - 2023 - Importcontent'!GL33</f>
        <v>0</v>
      </c>
      <c r="GM33" s="1">
        <f>'Calculation - tariffs vec'!GL$4*'PCE - 2023 - Importcontent'!GM33</f>
        <v>0</v>
      </c>
      <c r="GN33" s="1">
        <f>'Calculation - tariffs vec'!GM$4*'PCE - 2023 - Importcontent'!GN33</f>
        <v>0</v>
      </c>
      <c r="GO33" s="1">
        <f>'Calculation - tariffs vec'!GN$4*'PCE - 2023 - Importcontent'!GO33</f>
        <v>0</v>
      </c>
      <c r="GP33" s="1">
        <f>'Calculation - tariffs vec'!GO$4*'PCE - 2023 - Importcontent'!GP33</f>
        <v>0</v>
      </c>
      <c r="GQ33" s="1">
        <f>'Calculation - tariffs vec'!GP$4*'PCE - 2023 - Importcontent'!GQ33</f>
        <v>0</v>
      </c>
      <c r="GR33" s="1">
        <f>'Calculation - tariffs vec'!GQ$4*'PCE - 2023 - Importcontent'!GR33</f>
        <v>0</v>
      </c>
      <c r="GS33" s="1">
        <f>'Calculation - tariffs vec'!GR$4*'PCE - 2023 - Importcontent'!GS33</f>
        <v>0</v>
      </c>
      <c r="GT33" s="1">
        <f>'Calculation - tariffs vec'!GS$4*'PCE - 2023 - Importcontent'!GT33</f>
        <v>0</v>
      </c>
      <c r="GU33" s="1">
        <f>'Calculation - tariffs vec'!GT$4*'PCE - 2023 - Importcontent'!GU33</f>
        <v>0</v>
      </c>
      <c r="GV33" s="1">
        <f>'Calculation - tariffs vec'!GU$4*'PCE - 2023 - Importcontent'!GV33</f>
        <v>0</v>
      </c>
      <c r="GW33" s="1">
        <f>'Calculation - tariffs vec'!GV$4*'PCE - 2023 - Importcontent'!GW33</f>
        <v>0</v>
      </c>
      <c r="GX33" s="1">
        <f>'Calculation - tariffs vec'!GW$4*'PCE - 2023 - Importcontent'!GX33</f>
        <v>0</v>
      </c>
      <c r="GY33" s="1">
        <f>'Calculation - tariffs vec'!GX$4*'PCE - 2023 - Importcontent'!GY33</f>
        <v>0</v>
      </c>
      <c r="GZ33" s="1">
        <f>'Calculation - tariffs vec'!GY$4*'PCE - 2023 - Importcontent'!GZ33</f>
        <v>0</v>
      </c>
      <c r="HA33" s="1">
        <f>'Calculation - tariffs vec'!GZ$4*'PCE - 2023 - Importcontent'!HA33</f>
        <v>0</v>
      </c>
      <c r="HB33" s="1">
        <f>'Calculation - tariffs vec'!HA$4*'PCE - 2023 - Importcontent'!HB33</f>
        <v>0</v>
      </c>
      <c r="HC33" s="1">
        <f>'Calculation - tariffs vec'!HB$4*'PCE - 2023 - Importcontent'!HC33</f>
        <v>0</v>
      </c>
      <c r="HD33" s="1">
        <f>'Calculation - tariffs vec'!HC$4*'PCE - 2023 - Importcontent'!HD33</f>
        <v>0</v>
      </c>
      <c r="HE33" s="1">
        <f>'Calculation - tariffs vec'!HD$4*'PCE - 2023 - Importcontent'!HE33</f>
        <v>0</v>
      </c>
      <c r="HF33" s="1">
        <f>'Calculation - tariffs vec'!HE$4*'PCE - 2023 - Importcontent'!HF33</f>
        <v>0</v>
      </c>
      <c r="HG33" s="1">
        <f>'Calculation - tariffs vec'!HF$4*'PCE - 2023 - Importcontent'!HG33</f>
        <v>0</v>
      </c>
      <c r="HH33" s="1">
        <f>'Calculation - tariffs vec'!HG$4*'PCE - 2023 - Importcontent'!HH33</f>
        <v>0</v>
      </c>
      <c r="HI33" s="1">
        <f>'Calculation - tariffs vec'!HH$4*'PCE - 2023 - Importcontent'!HI33</f>
        <v>0</v>
      </c>
      <c r="HJ33" s="1">
        <f>'Calculation - tariffs vec'!HI$4*'PCE - 2023 - Importcontent'!HJ33</f>
        <v>0</v>
      </c>
      <c r="HK33" s="1">
        <f>'Calculation - tariffs vec'!HJ$4*'PCE - 2023 - Importcontent'!HK33</f>
        <v>0</v>
      </c>
      <c r="HL33" s="1">
        <f>'Calculation - tariffs vec'!HK$4*'PCE - 2023 - Importcontent'!HL33</f>
        <v>0</v>
      </c>
      <c r="HM33" s="1">
        <f>'Calculation - tariffs vec'!HL$4*'PCE - 2023 - Importcontent'!HM33</f>
        <v>0</v>
      </c>
      <c r="HN33" s="1">
        <f>'Calculation - tariffs vec'!HM$4*'PCE - 2023 - Importcontent'!HN33</f>
        <v>1.9526965059003459E-4</v>
      </c>
      <c r="HO33" s="1">
        <f>'Calculation - tariffs vec'!HN$4*'PCE - 2023 - Importcontent'!HO33</f>
        <v>3.5657653452847476E-4</v>
      </c>
      <c r="HP33" s="1">
        <f>'Calculation - tariffs vec'!HO$4*'PCE - 2023 - Importcontent'!HP33</f>
        <v>1.1694692985896751E-6</v>
      </c>
      <c r="HQ33" s="1">
        <f>'Calculation - tariffs vec'!HP$4*'PCE - 2023 - Importcontent'!HQ33</f>
        <v>5.3608941711891396E-4</v>
      </c>
      <c r="HR33" s="1">
        <f>'Calculation - tariffs vec'!HQ$4*'PCE - 2023 - Importcontent'!HR33</f>
        <v>0</v>
      </c>
      <c r="HS33" s="1">
        <f>'Calculation - tariffs vec'!HR$4*'PCE - 2023 - Importcontent'!HS33</f>
        <v>0</v>
      </c>
      <c r="HT33" s="1">
        <f>'Calculation - tariffs vec'!HS$4*'PCE - 2023 - Importcontent'!HT33</f>
        <v>0</v>
      </c>
      <c r="HU33" s="1">
        <f>'Calculation - tariffs vec'!HT$4*'PCE - 2023 - Importcontent'!HU33</f>
        <v>9.1838222381704256E-3</v>
      </c>
      <c r="HV33" s="1">
        <f>'Calculation - tariffs vec'!HU$4*'PCE - 2023 - Importcontent'!HV33</f>
        <v>2.2644455742349737E-3</v>
      </c>
      <c r="HW33" s="1">
        <f>'Calculation - tariffs vec'!HV$4*'PCE - 2023 - Importcontent'!HW33</f>
        <v>8.5954378899138172E-3</v>
      </c>
      <c r="HX33" s="1">
        <f>'Calculation - tariffs vec'!HW$4*'PCE - 2023 - Importcontent'!HX33</f>
        <v>1.8489627413957235E-2</v>
      </c>
      <c r="HY33" s="1">
        <f>'Calculation - tariffs vec'!HX$4*'PCE - 2023 - Importcontent'!HY33</f>
        <v>1.8259224765072215E-2</v>
      </c>
      <c r="HZ33" s="1">
        <f>'Calculation - tariffs vec'!HY$4*'PCE - 2023 - Importcontent'!HZ33</f>
        <v>7.5745174936420875E-3</v>
      </c>
      <c r="IA33" s="1">
        <f>'Calculation - tariffs vec'!HZ$4*'PCE - 2023 - Importcontent'!IA33</f>
        <v>3.1555047784941601E-2</v>
      </c>
      <c r="IB33" s="1">
        <f>'Calculation - tariffs vec'!IA$4*'PCE - 2023 - Importcontent'!IB33</f>
        <v>8.1103388683635771E-3</v>
      </c>
      <c r="IC33" s="1">
        <f>'Calculation - tariffs vec'!IB$4*'PCE - 2023 - Importcontent'!IC33</f>
        <v>6.9623984618121003E-4</v>
      </c>
      <c r="ID33" s="1">
        <f>'Calculation - tariffs vec'!IC$4*'PCE - 2023 - Importcontent'!ID33</f>
        <v>9.8632190895438514E-4</v>
      </c>
      <c r="IE33" s="1">
        <f>'Calculation - tariffs vec'!ID$4*'PCE - 2023 - Importcontent'!IE33</f>
        <v>6.391843759045282E-2</v>
      </c>
      <c r="IF33" s="1">
        <f>'Calculation - tariffs vec'!IE$4*'PCE - 2023 - Importcontent'!IF33</f>
        <v>2.8879165358794649E-3</v>
      </c>
      <c r="IG33" s="1">
        <f>'Calculation - tariffs vec'!IF$4*'PCE - 2023 - Importcontent'!IG33</f>
        <v>7.7838803916809793E-2</v>
      </c>
      <c r="IH33" s="1">
        <f>'Calculation - tariffs vec'!IG$4*'PCE - 2023 - Importcontent'!IH33</f>
        <v>6.1998020595565124E-3</v>
      </c>
      <c r="II33" s="1">
        <f>'Calculation - tariffs vec'!IH$4*'PCE - 2023 - Importcontent'!II33</f>
        <v>7.2595607265508039E-2</v>
      </c>
      <c r="IJ33" s="1">
        <f>'Calculation - tariffs vec'!II$4*'PCE - 2023 - Importcontent'!IJ33</f>
        <v>4.0079260596641124E-3</v>
      </c>
      <c r="IK33" s="1">
        <f>'Calculation - tariffs vec'!IJ$4*'PCE - 2023 - Importcontent'!IK33</f>
        <v>7.5919643530797231E-3</v>
      </c>
      <c r="IL33" s="1">
        <f>'Calculation - tariffs vec'!IK$4*'PCE - 2023 - Importcontent'!IL33</f>
        <v>0.70606245576528703</v>
      </c>
      <c r="IM33" s="1">
        <f>'Calculation - tariffs vec'!IL$4*'PCE - 2023 - Importcontent'!IM33</f>
        <v>3.0383225703144421E-2</v>
      </c>
      <c r="IN33" s="1">
        <f>'Calculation - tariffs vec'!IM$4*'PCE - 2023 - Importcontent'!IN33</f>
        <v>0</v>
      </c>
      <c r="IO33" s="1">
        <f>'Calculation - tariffs vec'!IN$4*'PCE - 2023 - Importcontent'!IO33</f>
        <v>0</v>
      </c>
      <c r="IP33" s="1">
        <f>'Calculation - tariffs vec'!IO$4*'PCE - 2023 - Importcontent'!IP33</f>
        <v>0</v>
      </c>
      <c r="IQ33" s="1">
        <f>'Calculation - tariffs vec'!IP$4*'PCE - 2023 - Importcontent'!IQ33</f>
        <v>0</v>
      </c>
      <c r="IR33" s="1">
        <f>'Calculation - tariffs vec'!IQ$4*'PCE - 2023 - Importcontent'!IR33</f>
        <v>0</v>
      </c>
      <c r="IS33" s="1">
        <f>'Calculation - tariffs vec'!IR$4*'PCE - 2023 - Importcontent'!IS33</f>
        <v>0</v>
      </c>
      <c r="IT33" s="1">
        <f>'Calculation - tariffs vec'!IS$4*'PCE - 2023 - Importcontent'!IT33</f>
        <v>0</v>
      </c>
      <c r="IU33" s="1">
        <f>'Calculation - tariffs vec'!IT$4*'PCE - 2023 - Importcontent'!IU33</f>
        <v>0</v>
      </c>
      <c r="IV33" s="1">
        <f>'Calculation - tariffs vec'!IU$4*'PCE - 2023 - Importcontent'!IV33</f>
        <v>0</v>
      </c>
      <c r="IW33" s="1">
        <f>'Calculation - tariffs vec'!IV$4*'PCE - 2023 - Importcontent'!IW33</f>
        <v>0</v>
      </c>
      <c r="IX33" s="1">
        <f>'Calculation - tariffs vec'!IW$4*'PCE - 2023 - Importcontent'!IX33</f>
        <v>0</v>
      </c>
      <c r="IY33" s="1">
        <f>'Calculation - tariffs vec'!IX$4*'PCE - 2023 - Importcontent'!IY33</f>
        <v>0</v>
      </c>
      <c r="IZ33" s="1">
        <f>'Calculation - tariffs vec'!IY$4*'PCE - 2023 - Importcontent'!IZ33</f>
        <v>0</v>
      </c>
      <c r="JA33" s="1">
        <f>'Calculation - tariffs vec'!IZ$4*'PCE - 2023 - Importcontent'!JA33</f>
        <v>0</v>
      </c>
      <c r="JB33" s="1">
        <f>'Calculation - tariffs vec'!JA$4*'PCE - 2023 - Importcontent'!JB33</f>
        <v>0</v>
      </c>
      <c r="JC33" s="1">
        <f>'Calculation - tariffs vec'!JB$4*'PCE - 2023 - Importcontent'!JC33</f>
        <v>0</v>
      </c>
      <c r="JD33" s="1">
        <f>'Calculation - tariffs vec'!JC$4*'PCE - 2023 - Importcontent'!JD33</f>
        <v>0</v>
      </c>
      <c r="JE33" s="1">
        <f>'Calculation - tariffs vec'!JD$4*'PCE - 2023 - Importcontent'!JE33</f>
        <v>0</v>
      </c>
      <c r="JF33" s="1">
        <f>'Calculation - tariffs vec'!JE$4*'PCE - 2023 - Importcontent'!JF33</f>
        <v>0</v>
      </c>
      <c r="JG33" s="1">
        <f>'Calculation - tariffs vec'!JF$4*'PCE - 2023 - Importcontent'!JG33</f>
        <v>0</v>
      </c>
      <c r="JH33" s="1">
        <f>'Calculation - tariffs vec'!JG$4*'PCE - 2023 - Importcontent'!JH33</f>
        <v>0</v>
      </c>
      <c r="JI33" s="1">
        <f>'Calculation - tariffs vec'!JH$4*'PCE - 2023 - Importcontent'!JI33</f>
        <v>0</v>
      </c>
      <c r="JJ33" s="1">
        <f>'Calculation - tariffs vec'!JI$4*'PCE - 2023 - Importcontent'!JJ33</f>
        <v>0</v>
      </c>
      <c r="JK33" s="1">
        <f>'Calculation - tariffs vec'!JJ$4*'PCE - 2023 - Importcontent'!JK33</f>
        <v>0</v>
      </c>
      <c r="JL33" s="1">
        <f>'Calculation - tariffs vec'!JK$4*'PCE - 2023 - Importcontent'!JL33</f>
        <v>0</v>
      </c>
      <c r="JM33" s="1">
        <f>'Calculation - tariffs vec'!JL$4*'PCE - 2023 - Importcontent'!JM33</f>
        <v>0</v>
      </c>
      <c r="JN33" s="1">
        <f>'Calculation - tariffs vec'!JM$4*'PCE - 2023 - Importcontent'!JN33</f>
        <v>0</v>
      </c>
      <c r="JO33" s="1">
        <f>'Calculation - tariffs vec'!JN$4*'PCE - 2023 - Importcontent'!JO33</f>
        <v>0</v>
      </c>
      <c r="JP33" s="1">
        <f>'Calculation - tariffs vec'!JO$4*'PCE - 2023 - Importcontent'!JP33</f>
        <v>0</v>
      </c>
      <c r="JQ33" s="1">
        <f>'Calculation - tariffs vec'!JP$4*'PCE - 2023 - Importcontent'!JQ33</f>
        <v>0</v>
      </c>
      <c r="JR33" s="1">
        <f>'Calculation - tariffs vec'!JQ$4*'PCE - 2023 - Importcontent'!JR33</f>
        <v>0</v>
      </c>
      <c r="JS33" s="1">
        <f>'Calculation - tariffs vec'!JR$4*'PCE - 2023 - Importcontent'!JS33</f>
        <v>0</v>
      </c>
      <c r="JT33" s="1">
        <f>'Calculation - tariffs vec'!JS$4*'PCE - 2023 - Importcontent'!JT33</f>
        <v>0</v>
      </c>
      <c r="JU33" s="1">
        <f>'Calculation - tariffs vec'!JT$4*'PCE - 2023 - Importcontent'!JU33</f>
        <v>0</v>
      </c>
      <c r="JV33" s="1">
        <f>'Calculation - tariffs vec'!JU$4*'PCE - 2023 - Importcontent'!JV33</f>
        <v>0</v>
      </c>
      <c r="JW33" s="1">
        <f>'Calculation - tariffs vec'!JV$4*'PCE - 2023 - Importcontent'!JW33</f>
        <v>0</v>
      </c>
      <c r="JX33" s="1">
        <f>'Calculation - tariffs vec'!JW$4*'PCE - 2023 - Importcontent'!JX33</f>
        <v>0</v>
      </c>
      <c r="JY33" s="1">
        <f>'Calculation - tariffs vec'!JX$4*'PCE - 2023 - Importcontent'!JY33</f>
        <v>0</v>
      </c>
      <c r="JZ33" s="1">
        <f>'Calculation - tariffs vec'!JY$4*'PCE - 2023 - Importcontent'!JZ33</f>
        <v>0</v>
      </c>
      <c r="KA33" s="1">
        <f>'Calculation - tariffs vec'!JZ$4*'PCE - 2023 - Importcontent'!KA33</f>
        <v>0</v>
      </c>
      <c r="KB33" s="1">
        <f>'Calculation - tariffs vec'!KA$4*'PCE - 2023 - Importcontent'!KB33</f>
        <v>0</v>
      </c>
      <c r="KC33" s="1">
        <f>'Calculation - tariffs vec'!KB$4*'PCE - 2023 - Importcontent'!KC33</f>
        <v>0</v>
      </c>
      <c r="KD33" s="1">
        <f>'Calculation - tariffs vec'!KC$4*'PCE - 2023 - Importcontent'!KD33</f>
        <v>0</v>
      </c>
      <c r="KE33" s="1">
        <f>'Calculation - tariffs vec'!KD$4*'PCE - 2023 - Importcontent'!KE33</f>
        <v>0</v>
      </c>
      <c r="KF33" s="1">
        <f>'Calculation - tariffs vec'!KE$4*'PCE - 2023 - Importcontent'!KF33</f>
        <v>0</v>
      </c>
      <c r="KG33" s="1">
        <f>'Calculation - tariffs vec'!KF$4*'PCE - 2023 - Importcontent'!KG33</f>
        <v>0</v>
      </c>
      <c r="KH33" s="1">
        <f>'Calculation - tariffs vec'!KG$4*'PCE - 2023 - Importcontent'!KH33</f>
        <v>0</v>
      </c>
      <c r="KI33" s="1">
        <f>'Calculation - tariffs vec'!KH$4*'PCE - 2023 - Importcontent'!KI33</f>
        <v>2.2087687753954003E-4</v>
      </c>
      <c r="KJ33" s="1">
        <f>'Calculation - tariffs vec'!KI$4*'PCE - 2023 - Importcontent'!KJ33</f>
        <v>3.3338642209343878E-4</v>
      </c>
      <c r="KK33" s="1">
        <f>'Calculation - tariffs vec'!KJ$4*'PCE - 2023 - Importcontent'!KK33</f>
        <v>4.6914969372813752E-9</v>
      </c>
      <c r="KL33" s="1">
        <f>'Calculation - tariffs vec'!KK$4*'PCE - 2023 - Importcontent'!KL33</f>
        <v>1.8124972147701276E-4</v>
      </c>
      <c r="KM33" s="1">
        <f>'Calculation - tariffs vec'!KL$4*'PCE - 2023 - Importcontent'!KM33</f>
        <v>0</v>
      </c>
      <c r="KN33" s="1">
        <f>'Calculation - tariffs vec'!KM$4*'PCE - 2023 - Importcontent'!KN33</f>
        <v>0</v>
      </c>
      <c r="KO33" s="1">
        <f>'Calculation - tariffs vec'!KN$4*'PCE - 2023 - Importcontent'!KO33</f>
        <v>0</v>
      </c>
      <c r="KP33" s="1">
        <f>'Calculation - tariffs vec'!KO$4*'PCE - 2023 - Importcontent'!KP33</f>
        <v>8.498141729987147E-4</v>
      </c>
      <c r="KQ33" s="1">
        <f>'Calculation - tariffs vec'!KP$4*'PCE - 2023 - Importcontent'!KQ33</f>
        <v>5.7798717816199597E-4</v>
      </c>
      <c r="KR33" s="1">
        <f>'Calculation - tariffs vec'!KQ$4*'PCE - 2023 - Importcontent'!KR33</f>
        <v>1.1944347043086343E-3</v>
      </c>
      <c r="KS33" s="1">
        <f>'Calculation - tariffs vec'!KR$4*'PCE - 2023 - Importcontent'!KS33</f>
        <v>4.0825107862313926E-3</v>
      </c>
      <c r="KT33" s="1">
        <f>'Calculation - tariffs vec'!KS$4*'PCE - 2023 - Importcontent'!KT33</f>
        <v>1.6448185882539407E-3</v>
      </c>
      <c r="KU33" s="1">
        <f>'Calculation - tariffs vec'!KT$4*'PCE - 2023 - Importcontent'!KU33</f>
        <v>2.1250924406254843E-3</v>
      </c>
      <c r="KV33" s="1">
        <f>'Calculation - tariffs vec'!KU$4*'PCE - 2023 - Importcontent'!KV33</f>
        <v>4.2916462919875926E-3</v>
      </c>
      <c r="KW33" s="1">
        <f>'Calculation - tariffs vec'!KV$4*'PCE - 2023 - Importcontent'!KW33</f>
        <v>1.1954051911643197E-3</v>
      </c>
      <c r="KX33" s="1">
        <f>'Calculation - tariffs vec'!KW$4*'PCE - 2023 - Importcontent'!KX33</f>
        <v>1.8107319236753671E-5</v>
      </c>
      <c r="KY33" s="1">
        <f>'Calculation - tariffs vec'!KX$4*'PCE - 2023 - Importcontent'!KY33</f>
        <v>2.1510435247389245E-4</v>
      </c>
      <c r="KZ33" s="1">
        <f>'Calculation - tariffs vec'!KY$4*'PCE - 2023 - Importcontent'!KZ33</f>
        <v>3.3849912469496479E-2</v>
      </c>
      <c r="LA33" s="1">
        <f>'Calculation - tariffs vec'!KZ$4*'PCE - 2023 - Importcontent'!LA33</f>
        <v>2.2379637299937277E-4</v>
      </c>
      <c r="LB33" s="1">
        <f>'Calculation - tariffs vec'!LA$4*'PCE - 2023 - Importcontent'!LB33</f>
        <v>0.16419343870170283</v>
      </c>
      <c r="LC33" s="1">
        <f>'Calculation - tariffs vec'!LB$4*'PCE - 2023 - Importcontent'!LC33</f>
        <v>3.3253169016539547E-3</v>
      </c>
      <c r="LD33" s="1">
        <f>'Calculation - tariffs vec'!LC$4*'PCE - 2023 - Importcontent'!LD33</f>
        <v>6.4352578502088267E-3</v>
      </c>
      <c r="LE33" s="1">
        <f>'Calculation - tariffs vec'!LD$4*'PCE - 2023 - Importcontent'!LE33</f>
        <v>1.2149025630467363E-3</v>
      </c>
      <c r="LF33" s="1">
        <f>'Calculation - tariffs vec'!LE$4*'PCE - 2023 - Importcontent'!LF33</f>
        <v>2.3894398407369854E-3</v>
      </c>
      <c r="LG33" s="1">
        <f>'Calculation - tariffs vec'!LF$4*'PCE - 2023 - Importcontent'!LG33</f>
        <v>6.9487206505892546E-2</v>
      </c>
      <c r="LH33" s="1">
        <f>'Calculation - tariffs vec'!LG$4*'PCE - 2023 - Importcontent'!LH33</f>
        <v>6.3414447533035045E-3</v>
      </c>
      <c r="LI33" s="1">
        <f>'Calculation - tariffs vec'!LH$4*'PCE - 2023 - Importcontent'!LI33</f>
        <v>0</v>
      </c>
      <c r="LJ33" s="1">
        <f>'Calculation - tariffs vec'!LI$4*'PCE - 2023 - Importcontent'!LJ33</f>
        <v>0</v>
      </c>
      <c r="LK33" s="1">
        <f>'Calculation - tariffs vec'!LJ$4*'PCE - 2023 - Importcontent'!LK33</f>
        <v>0</v>
      </c>
      <c r="LL33" s="1">
        <f>'Calculation - tariffs vec'!LK$4*'PCE - 2023 - Importcontent'!LL33</f>
        <v>0</v>
      </c>
      <c r="LM33" s="1">
        <f>'Calculation - tariffs vec'!LL$4*'PCE - 2023 - Importcontent'!LM33</f>
        <v>0</v>
      </c>
      <c r="LN33" s="1">
        <f>'Calculation - tariffs vec'!LM$4*'PCE - 2023 - Importcontent'!LN33</f>
        <v>0</v>
      </c>
      <c r="LO33" s="1">
        <f>'Calculation - tariffs vec'!LN$4*'PCE - 2023 - Importcontent'!LO33</f>
        <v>0</v>
      </c>
      <c r="LP33" s="1">
        <f>'Calculation - tariffs vec'!LO$4*'PCE - 2023 - Importcontent'!LP33</f>
        <v>0</v>
      </c>
      <c r="LQ33" s="1">
        <f>'Calculation - tariffs vec'!LP$4*'PCE - 2023 - Importcontent'!LQ33</f>
        <v>0</v>
      </c>
      <c r="LR33" s="1">
        <f>'Calculation - tariffs vec'!LQ$4*'PCE - 2023 - Importcontent'!LR33</f>
        <v>0</v>
      </c>
      <c r="LS33" s="1">
        <f>'Calculation - tariffs vec'!LR$4*'PCE - 2023 - Importcontent'!LS33</f>
        <v>0</v>
      </c>
      <c r="LT33" s="1">
        <f>'Calculation - tariffs vec'!LS$4*'PCE - 2023 - Importcontent'!LT33</f>
        <v>0</v>
      </c>
      <c r="LU33" s="1">
        <f>'Calculation - tariffs vec'!LT$4*'PCE - 2023 - Importcontent'!LU33</f>
        <v>0</v>
      </c>
      <c r="LV33" s="1">
        <f>'Calculation - tariffs vec'!LU$4*'PCE - 2023 - Importcontent'!LV33</f>
        <v>0</v>
      </c>
      <c r="LW33" s="1">
        <f>'Calculation - tariffs vec'!LV$4*'PCE - 2023 - Importcontent'!LW33</f>
        <v>0</v>
      </c>
      <c r="LX33" s="1">
        <f>'Calculation - tariffs vec'!LW$4*'PCE - 2023 - Importcontent'!LX33</f>
        <v>0</v>
      </c>
      <c r="LY33" s="1">
        <f>'Calculation - tariffs vec'!LX$4*'PCE - 2023 - Importcontent'!LY33</f>
        <v>0</v>
      </c>
      <c r="LZ33" s="1">
        <f>'Calculation - tariffs vec'!LY$4*'PCE - 2023 - Importcontent'!LZ33</f>
        <v>0</v>
      </c>
      <c r="MA33" s="1">
        <f>'Calculation - tariffs vec'!LZ$4*'PCE - 2023 - Importcontent'!MA33</f>
        <v>0</v>
      </c>
      <c r="MB33" s="1">
        <f>'Calculation - tariffs vec'!MA$4*'PCE - 2023 - Importcontent'!MB33</f>
        <v>0</v>
      </c>
      <c r="MC33" s="1">
        <f>'Calculation - tariffs vec'!MB$4*'PCE - 2023 - Importcontent'!MC33</f>
        <v>0</v>
      </c>
      <c r="MD33" s="1">
        <f>'Calculation - tariffs vec'!MC$4*'PCE - 2023 - Importcontent'!MD33</f>
        <v>0</v>
      </c>
      <c r="ME33" s="1">
        <f>'Calculation - tariffs vec'!MD$4*'PCE - 2023 - Importcontent'!ME33</f>
        <v>0</v>
      </c>
      <c r="MF33" s="1">
        <f>'Calculation - tariffs vec'!ME$4*'PCE - 2023 - Importcontent'!MF33</f>
        <v>0</v>
      </c>
      <c r="MG33" s="1">
        <f>'Calculation - tariffs vec'!MF$4*'PCE - 2023 - Importcontent'!MG33</f>
        <v>0</v>
      </c>
      <c r="MH33" s="1">
        <f>'Calculation - tariffs vec'!MG$4*'PCE - 2023 - Importcontent'!MH33</f>
        <v>0</v>
      </c>
      <c r="MI33" s="1">
        <f>'Calculation - tariffs vec'!MH$4*'PCE - 2023 - Importcontent'!MI33</f>
        <v>0</v>
      </c>
      <c r="MJ33" s="1">
        <f>'Calculation - tariffs vec'!MI$4*'PCE - 2023 - Importcontent'!MJ33</f>
        <v>0</v>
      </c>
      <c r="MK33" s="1">
        <f>'Calculation - tariffs vec'!MJ$4*'PCE - 2023 - Importcontent'!MK33</f>
        <v>0</v>
      </c>
      <c r="ML33" s="1">
        <f>'Calculation - tariffs vec'!MK$4*'PCE - 2023 - Importcontent'!ML33</f>
        <v>0</v>
      </c>
      <c r="MM33" s="1">
        <f>'Calculation - tariffs vec'!ML$4*'PCE - 2023 - Importcontent'!MM33</f>
        <v>0</v>
      </c>
      <c r="MN33" s="1">
        <f>'Calculation - tariffs vec'!MM$4*'PCE - 2023 - Importcontent'!MN33</f>
        <v>0</v>
      </c>
      <c r="MO33" s="1">
        <f>'Calculation - tariffs vec'!MN$4*'PCE - 2023 - Importcontent'!MO33</f>
        <v>0</v>
      </c>
      <c r="MP33" s="1">
        <f>'Calculation - tariffs vec'!MO$4*'PCE - 2023 - Importcontent'!MP33</f>
        <v>0</v>
      </c>
      <c r="MQ33" s="1">
        <f>'Calculation - tariffs vec'!MP$4*'PCE - 2023 - Importcontent'!MQ33</f>
        <v>0</v>
      </c>
      <c r="MR33" s="1">
        <f>'Calculation - tariffs vec'!MQ$4*'PCE - 2023 - Importcontent'!MR33</f>
        <v>0</v>
      </c>
      <c r="MS33" s="1">
        <f>'Calculation - tariffs vec'!MR$4*'PCE - 2023 - Importcontent'!MS33</f>
        <v>0</v>
      </c>
      <c r="MT33" s="1">
        <f>'Calculation - tariffs vec'!MS$4*'PCE - 2023 - Importcontent'!MT33</f>
        <v>0</v>
      </c>
      <c r="MU33" s="1">
        <f>'Calculation - tariffs vec'!MT$4*'PCE - 2023 - Importcontent'!MU33</f>
        <v>0</v>
      </c>
      <c r="MV33" s="1">
        <f>'Calculation - tariffs vec'!MU$4*'PCE - 2023 - Importcontent'!MV33</f>
        <v>0</v>
      </c>
      <c r="MW33" s="1">
        <f>'Calculation - tariffs vec'!MV$4*'PCE - 2023 - Importcontent'!MW33</f>
        <v>0</v>
      </c>
      <c r="MX33" s="1">
        <f>'Calculation - tariffs vec'!MW$4*'PCE - 2023 - Importcontent'!MX33</f>
        <v>0</v>
      </c>
      <c r="MY33" s="1">
        <f>'Calculation - tariffs vec'!MX$4*'PCE - 2023 - Importcontent'!MY33</f>
        <v>0</v>
      </c>
      <c r="MZ33" s="1">
        <f>'Calculation - tariffs vec'!MY$4*'PCE - 2023 - Importcontent'!MZ33</f>
        <v>0</v>
      </c>
      <c r="NA33" s="1">
        <f>'Calculation - tariffs vec'!MZ$4*'PCE - 2023 - Importcontent'!NA33</f>
        <v>0</v>
      </c>
      <c r="NB33" s="1">
        <f>'Calculation - tariffs vec'!NA$4*'PCE - 2023 - Importcontent'!NB33</f>
        <v>0</v>
      </c>
      <c r="NC33" s="1">
        <f>'Calculation - tariffs vec'!NB$4*'PCE - 2023 - Importcontent'!NC33</f>
        <v>0</v>
      </c>
      <c r="ND33" s="1">
        <f>'Calculation - tariffs vec'!NC$4*'PCE - 2023 - Importcontent'!ND33</f>
        <v>3.67361867800989E-6</v>
      </c>
      <c r="NE33" s="1">
        <f>'Calculation - tariffs vec'!ND$4*'PCE - 2023 - Importcontent'!NE33</f>
        <v>1.1130846751508766E-4</v>
      </c>
      <c r="NF33" s="1">
        <f>'Calculation - tariffs vec'!NE$4*'PCE - 2023 - Importcontent'!NF33</f>
        <v>9.352444592180494E-10</v>
      </c>
      <c r="NG33" s="1">
        <f>'Calculation - tariffs vec'!NF$4*'PCE - 2023 - Importcontent'!NG33</f>
        <v>3.6529622707727724E-5</v>
      </c>
      <c r="NH33" s="1">
        <f>'Calculation - tariffs vec'!NG$4*'PCE - 2023 - Importcontent'!NH33</f>
        <v>0</v>
      </c>
      <c r="NI33" s="1">
        <f>'Calculation - tariffs vec'!NH$4*'PCE - 2023 - Importcontent'!NI33</f>
        <v>0</v>
      </c>
      <c r="NJ33" s="1">
        <f>'Calculation - tariffs vec'!NI$4*'PCE - 2023 - Importcontent'!NJ33</f>
        <v>0</v>
      </c>
      <c r="NK33" s="1">
        <f>'Calculation - tariffs vec'!NJ$4*'PCE - 2023 - Importcontent'!NK33</f>
        <v>1.9895776143387758E-4</v>
      </c>
      <c r="NL33" s="1">
        <f>'Calculation - tariffs vec'!NK$4*'PCE - 2023 - Importcontent'!NL33</f>
        <v>3.3634511030048499E-4</v>
      </c>
      <c r="NM33" s="1">
        <f>'Calculation - tariffs vec'!NL$4*'PCE - 2023 - Importcontent'!NM33</f>
        <v>1.8700754779797199E-3</v>
      </c>
      <c r="NN33" s="1">
        <f>'Calculation - tariffs vec'!NM$4*'PCE - 2023 - Importcontent'!NN33</f>
        <v>4.611721103259748E-3</v>
      </c>
      <c r="NO33" s="1">
        <f>'Calculation - tariffs vec'!NN$4*'PCE - 2023 - Importcontent'!NO33</f>
        <v>8.1785296467371277E-3</v>
      </c>
      <c r="NP33" s="1">
        <f>'Calculation - tariffs vec'!NO$4*'PCE - 2023 - Importcontent'!NP33</f>
        <v>2.9022507342817304E-3</v>
      </c>
      <c r="NQ33" s="1">
        <f>'Calculation - tariffs vec'!NP$4*'PCE - 2023 - Importcontent'!NQ33</f>
        <v>1.0844233639942235E-2</v>
      </c>
      <c r="NR33" s="1">
        <f>'Calculation - tariffs vec'!NQ$4*'PCE - 2023 - Importcontent'!NR33</f>
        <v>5.7794777281221354E-3</v>
      </c>
      <c r="NS33" s="1">
        <f>'Calculation - tariffs vec'!NR$4*'PCE - 2023 - Importcontent'!NS33</f>
        <v>1.4299598100752463E-4</v>
      </c>
      <c r="NT33" s="1">
        <f>'Calculation - tariffs vec'!NS$4*'PCE - 2023 - Importcontent'!NT33</f>
        <v>8.5879606877440278E-6</v>
      </c>
      <c r="NU33" s="1">
        <f>'Calculation - tariffs vec'!NT$4*'PCE - 2023 - Importcontent'!NU33</f>
        <v>7.1110268636798866E-3</v>
      </c>
      <c r="NV33" s="1">
        <f>'Calculation - tariffs vec'!NU$4*'PCE - 2023 - Importcontent'!NV33</f>
        <v>1.1992140108367205E-4</v>
      </c>
      <c r="NW33" s="1">
        <f>'Calculation - tariffs vec'!NV$4*'PCE - 2023 - Importcontent'!NW33</f>
        <v>1.6522868011797778E-2</v>
      </c>
      <c r="NX33" s="1">
        <f>'Calculation - tariffs vec'!NW$4*'PCE - 2023 - Importcontent'!NX33</f>
        <v>6.4658770579203924E-5</v>
      </c>
      <c r="NY33" s="1">
        <f>'Calculation - tariffs vec'!NX$4*'PCE - 2023 - Importcontent'!NY33</f>
        <v>4.7737065268044178E-3</v>
      </c>
      <c r="NZ33" s="1">
        <f>'Calculation - tariffs vec'!NY$4*'PCE - 2023 - Importcontent'!NZ33</f>
        <v>1.1659088429455651E-3</v>
      </c>
      <c r="OA33" s="1">
        <f>'Calculation - tariffs vec'!NZ$4*'PCE - 2023 - Importcontent'!OA33</f>
        <v>4.5222351580329821E-4</v>
      </c>
      <c r="OB33" s="1">
        <f>'Calculation - tariffs vec'!OA$4*'PCE - 2023 - Importcontent'!OB33</f>
        <v>7.1436577739475926E-2</v>
      </c>
      <c r="OC33" s="1">
        <f>'Calculation - tariffs vec'!OB$4*'PCE - 2023 - Importcontent'!OC33</f>
        <v>1.1825561345712655E-2</v>
      </c>
      <c r="OD33" s="1">
        <f>'Calculation - tariffs vec'!OC$4*'PCE - 2023 - Importcontent'!OD33</f>
        <v>0</v>
      </c>
      <c r="OE33" s="1">
        <f>'Calculation - tariffs vec'!OD$4*'PCE - 2023 - Importcontent'!OE33</f>
        <v>0</v>
      </c>
      <c r="OF33" s="1">
        <f>'Calculation - tariffs vec'!OE$4*'PCE - 2023 - Importcontent'!OF33</f>
        <v>0</v>
      </c>
      <c r="OG33" s="1">
        <f>'Calculation - tariffs vec'!OF$4*'PCE - 2023 - Importcontent'!OG33</f>
        <v>0</v>
      </c>
      <c r="OH33" s="1">
        <f>'Calculation - tariffs vec'!OG$4*'PCE - 2023 - Importcontent'!OH33</f>
        <v>0</v>
      </c>
      <c r="OI33" s="1">
        <f>'Calculation - tariffs vec'!OH$4*'PCE - 2023 - Importcontent'!OI33</f>
        <v>0</v>
      </c>
      <c r="OJ33" s="1">
        <f>'Calculation - tariffs vec'!OI$4*'PCE - 2023 - Importcontent'!OJ33</f>
        <v>0</v>
      </c>
      <c r="OK33" s="1">
        <f>'Calculation - tariffs vec'!OJ$4*'PCE - 2023 - Importcontent'!OK33</f>
        <v>0</v>
      </c>
      <c r="OL33" s="1">
        <f>'Calculation - tariffs vec'!OK$4*'PCE - 2023 - Importcontent'!OL33</f>
        <v>0</v>
      </c>
      <c r="OM33" s="1">
        <f>'Calculation - tariffs vec'!OL$4*'PCE - 2023 - Importcontent'!OM33</f>
        <v>0</v>
      </c>
      <c r="ON33" s="1">
        <f>'Calculation - tariffs vec'!OM$4*'PCE - 2023 - Importcontent'!ON33</f>
        <v>0</v>
      </c>
      <c r="OO33" s="1">
        <f>'Calculation - tariffs vec'!ON$4*'PCE - 2023 - Importcontent'!OO33</f>
        <v>0</v>
      </c>
      <c r="OP33" s="1">
        <f>'Calculation - tariffs vec'!OO$4*'PCE - 2023 - Importcontent'!OP33</f>
        <v>0</v>
      </c>
      <c r="OQ33" s="1">
        <f>'Calculation - tariffs vec'!OP$4*'PCE - 2023 - Importcontent'!OQ33</f>
        <v>0</v>
      </c>
      <c r="OR33" s="1">
        <f>'Calculation - tariffs vec'!OQ$4*'PCE - 2023 - Importcontent'!OR33</f>
        <v>0</v>
      </c>
      <c r="OS33" s="1">
        <f>'Calculation - tariffs vec'!OR$4*'PCE - 2023 - Importcontent'!OS33</f>
        <v>0</v>
      </c>
      <c r="OT33" s="1">
        <f>'Calculation - tariffs vec'!OS$4*'PCE - 2023 - Importcontent'!OT33</f>
        <v>0</v>
      </c>
      <c r="OU33" s="1">
        <f>'Calculation - tariffs vec'!OT$4*'PCE - 2023 - Importcontent'!OU33</f>
        <v>0</v>
      </c>
      <c r="OV33" s="1">
        <f>'Calculation - tariffs vec'!OU$4*'PCE - 2023 - Importcontent'!OV33</f>
        <v>0</v>
      </c>
      <c r="OW33" s="1">
        <f>'Calculation - tariffs vec'!OV$4*'PCE - 2023 - Importcontent'!OW33</f>
        <v>0</v>
      </c>
      <c r="OX33" s="1">
        <f>'Calculation - tariffs vec'!OW$4*'PCE - 2023 - Importcontent'!OX33</f>
        <v>0</v>
      </c>
      <c r="OY33" s="1">
        <f>'Calculation - tariffs vec'!OX$4*'PCE - 2023 - Importcontent'!OY33</f>
        <v>0</v>
      </c>
      <c r="OZ33" s="1">
        <f>'Calculation - tariffs vec'!OY$4*'PCE - 2023 - Importcontent'!OZ33</f>
        <v>0</v>
      </c>
      <c r="PA33" s="1">
        <f>'Calculation - tariffs vec'!OZ$4*'PCE - 2023 - Importcontent'!PA33</f>
        <v>0</v>
      </c>
      <c r="PB33" s="1">
        <f>'Calculation - tariffs vec'!PA$4*'PCE - 2023 - Importcontent'!PB33</f>
        <v>0</v>
      </c>
      <c r="PC33" s="1">
        <f>'Calculation - tariffs vec'!PB$4*'PCE - 2023 - Importcontent'!PC33</f>
        <v>0</v>
      </c>
      <c r="PD33" s="1">
        <f>'Calculation - tariffs vec'!PC$4*'PCE - 2023 - Importcontent'!PD33</f>
        <v>0</v>
      </c>
      <c r="PE33" s="1">
        <f>'Calculation - tariffs vec'!PD$4*'PCE - 2023 - Importcontent'!PE33</f>
        <v>0</v>
      </c>
      <c r="PF33" s="1">
        <f>'Calculation - tariffs vec'!PE$4*'PCE - 2023 - Importcontent'!PF33</f>
        <v>0</v>
      </c>
      <c r="PG33" s="1">
        <f>'Calculation - tariffs vec'!PF$4*'PCE - 2023 - Importcontent'!PG33</f>
        <v>0</v>
      </c>
      <c r="PH33" s="1">
        <f>'Calculation - tariffs vec'!PG$4*'PCE - 2023 - Importcontent'!PH33</f>
        <v>0</v>
      </c>
      <c r="PI33" s="1">
        <f>'Calculation - tariffs vec'!PH$4*'PCE - 2023 - Importcontent'!PI33</f>
        <v>0</v>
      </c>
      <c r="PJ33" s="1">
        <f>'Calculation - tariffs vec'!PI$4*'PCE - 2023 - Importcontent'!PJ33</f>
        <v>0</v>
      </c>
      <c r="PK33" s="1">
        <f>'Calculation - tariffs vec'!PJ$4*'PCE - 2023 - Importcontent'!PK33</f>
        <v>0</v>
      </c>
      <c r="PL33" s="1">
        <f>'Calculation - tariffs vec'!PK$4*'PCE - 2023 - Importcontent'!PL33</f>
        <v>0</v>
      </c>
      <c r="PM33" s="1">
        <f>'Calculation - tariffs vec'!PL$4*'PCE - 2023 - Importcontent'!PM33</f>
        <v>0</v>
      </c>
      <c r="PN33" s="1">
        <f>'Calculation - tariffs vec'!PM$4*'PCE - 2023 - Importcontent'!PN33</f>
        <v>0</v>
      </c>
      <c r="PO33" s="1">
        <f>'Calculation - tariffs vec'!PN$4*'PCE - 2023 - Importcontent'!PO33</f>
        <v>0</v>
      </c>
      <c r="PP33" s="1">
        <f>'Calculation - tariffs vec'!PO$4*'PCE - 2023 - Importcontent'!PP33</f>
        <v>0</v>
      </c>
      <c r="PQ33" s="1">
        <f>'Calculation - tariffs vec'!PP$4*'PCE - 2023 - Importcontent'!PQ33</f>
        <v>0</v>
      </c>
      <c r="PR33" s="1">
        <f>'Calculation - tariffs vec'!PQ$4*'PCE - 2023 - Importcontent'!PR33</f>
        <v>0</v>
      </c>
      <c r="PS33" s="1">
        <f>'Calculation - tariffs vec'!PR$4*'PCE - 2023 - Importcontent'!PS33</f>
        <v>0</v>
      </c>
      <c r="PT33" s="1">
        <f>'Calculation - tariffs vec'!PS$4*'PCE - 2023 - Importcontent'!PT33</f>
        <v>0</v>
      </c>
      <c r="PU33" s="1">
        <f>'Calculation - tariffs vec'!PT$4*'PCE - 2023 - Importcontent'!PU33</f>
        <v>0</v>
      </c>
      <c r="PV33" s="1">
        <f>'Calculation - tariffs vec'!PU$4*'PCE - 2023 - Importcontent'!PV33</f>
        <v>0</v>
      </c>
      <c r="PW33" s="1">
        <f>'Calculation - tariffs vec'!PV$4*'PCE - 2023 - Importcontent'!PW33</f>
        <v>0</v>
      </c>
      <c r="PX33" s="1">
        <f>'Calculation - tariffs vec'!PW$4*'PCE - 2023 - Importcontent'!PX33</f>
        <v>0</v>
      </c>
      <c r="PY33" s="1">
        <f>'Calculation - tariffs vec'!PX$4*'PCE - 2023 - Importcontent'!PY33</f>
        <v>1.7605879825123227E-3</v>
      </c>
      <c r="PZ33" s="1">
        <f>'Calculation - tariffs vec'!PY$4*'PCE - 2023 - Importcontent'!PZ33</f>
        <v>1.9332291469856529E-4</v>
      </c>
      <c r="QA33" s="1">
        <f>'Calculation - tariffs vec'!PZ$4*'PCE - 2023 - Importcontent'!QA33</f>
        <v>8.8834508206803737E-3</v>
      </c>
      <c r="QB33" s="1">
        <f>'Calculation - tariffs vec'!QA$4*'PCE - 2023 - Importcontent'!QB33</f>
        <v>5.5951458924198257E-4</v>
      </c>
      <c r="QC33" s="1">
        <f>'Calculation - tariffs vec'!QB$4*'PCE - 2023 - Importcontent'!QC33</f>
        <v>0</v>
      </c>
      <c r="QD33" s="1">
        <f>'Calculation - tariffs vec'!QC$4*'PCE - 2023 - Importcontent'!QD33</f>
        <v>0</v>
      </c>
      <c r="QE33" s="1">
        <f>'Calculation - tariffs vec'!QD$4*'PCE - 2023 - Importcontent'!QE33</f>
        <v>0</v>
      </c>
      <c r="QF33" s="1">
        <f>'Calculation - tariffs vec'!QE$4*'PCE - 2023 - Importcontent'!QF33</f>
        <v>2.0947573290170307E-3</v>
      </c>
      <c r="QG33" s="1">
        <f>'Calculation - tariffs vec'!QF$4*'PCE - 2023 - Importcontent'!QG33</f>
        <v>1.7343922183927715E-3</v>
      </c>
      <c r="QH33" s="1">
        <f>'Calculation - tariffs vec'!QG$4*'PCE - 2023 - Importcontent'!QH33</f>
        <v>6.138077028936738E-3</v>
      </c>
      <c r="QI33" s="1">
        <f>'Calculation - tariffs vec'!QH$4*'PCE - 2023 - Importcontent'!QI33</f>
        <v>1.4248031273693116E-2</v>
      </c>
      <c r="QJ33" s="1">
        <f>'Calculation - tariffs vec'!QI$4*'PCE - 2023 - Importcontent'!QJ33</f>
        <v>8.4437665572529227E-3</v>
      </c>
      <c r="QK33" s="1">
        <f>'Calculation - tariffs vec'!QJ$4*'PCE - 2023 - Importcontent'!QK33</f>
        <v>1.5792168207808342E-2</v>
      </c>
      <c r="QL33" s="1">
        <f>'Calculation - tariffs vec'!QK$4*'PCE - 2023 - Importcontent'!QL33</f>
        <v>7.2918084723493953E-2</v>
      </c>
      <c r="QM33" s="1">
        <f>'Calculation - tariffs vec'!QL$4*'PCE - 2023 - Importcontent'!QM33</f>
        <v>4.188399427477655E-2</v>
      </c>
      <c r="QN33" s="1">
        <f>'Calculation - tariffs vec'!QM$4*'PCE - 2023 - Importcontent'!QN33</f>
        <v>2.049012123501216E-4</v>
      </c>
      <c r="QO33" s="1">
        <f>'Calculation - tariffs vec'!QN$4*'PCE - 2023 - Importcontent'!QO33</f>
        <v>1.3416220913628366E-3</v>
      </c>
      <c r="QP33" s="1">
        <f>'Calculation - tariffs vec'!QO$4*'PCE - 2023 - Importcontent'!QP33</f>
        <v>3.7201304940409852E-2</v>
      </c>
      <c r="QQ33" s="1">
        <f>'Calculation - tariffs vec'!QP$4*'PCE - 2023 - Importcontent'!QQ33</f>
        <v>2.5592957251160077E-3</v>
      </c>
      <c r="QR33" s="1">
        <f>'Calculation - tariffs vec'!QQ$4*'PCE - 2023 - Importcontent'!QR33</f>
        <v>6.3023527097917517E-2</v>
      </c>
      <c r="QS33" s="1">
        <f>'Calculation - tariffs vec'!QR$4*'PCE - 2023 - Importcontent'!QS33</f>
        <v>3.1051104422489626E-3</v>
      </c>
      <c r="QT33" s="1">
        <f>'Calculation - tariffs vec'!QS$4*'PCE - 2023 - Importcontent'!QT33</f>
        <v>3.025825483774355E-2</v>
      </c>
      <c r="QU33" s="1">
        <f>'Calculation - tariffs vec'!QT$4*'PCE - 2023 - Importcontent'!QU33</f>
        <v>4.0352197300369827E-3</v>
      </c>
      <c r="QV33" s="1">
        <f>'Calculation - tariffs vec'!QU$4*'PCE - 2023 - Importcontent'!QV33</f>
        <v>2.4988860101393807E-3</v>
      </c>
      <c r="QW33" s="1">
        <f>'Calculation - tariffs vec'!QV$4*'PCE - 2023 - Importcontent'!QW33</f>
        <v>3.8924769110840876E-2</v>
      </c>
      <c r="QX33" s="1">
        <f>'Calculation - tariffs vec'!QW$4*'PCE - 2023 - Importcontent'!QX33</f>
        <v>3.4843645381170726E-2</v>
      </c>
      <c r="QY33" s="1">
        <f>'Calculation - tariffs vec'!QX$4*'PCE - 2023 - Importcontent'!QY33</f>
        <v>0</v>
      </c>
      <c r="QZ33" s="1">
        <f>'Calculation - tariffs vec'!QY$4*'PCE - 2023 - Importcontent'!QZ33</f>
        <v>0</v>
      </c>
      <c r="RA33" s="1">
        <f>'Calculation - tariffs vec'!QZ$4*'PCE - 2023 - Importcontent'!RA33</f>
        <v>0</v>
      </c>
      <c r="RB33" s="1">
        <f>'Calculation - tariffs vec'!RA$4*'PCE - 2023 - Importcontent'!RB33</f>
        <v>0</v>
      </c>
      <c r="RC33" s="1">
        <f>'Calculation - tariffs vec'!RB$4*'PCE - 2023 - Importcontent'!RC33</f>
        <v>0</v>
      </c>
      <c r="RD33" s="1">
        <f>'Calculation - tariffs vec'!RC$4*'PCE - 2023 - Importcontent'!RD33</f>
        <v>0</v>
      </c>
      <c r="RE33" s="1">
        <f>'Calculation - tariffs vec'!RD$4*'PCE - 2023 - Importcontent'!RE33</f>
        <v>0</v>
      </c>
      <c r="RF33" s="1">
        <f>'Calculation - tariffs vec'!RE$4*'PCE - 2023 - Importcontent'!RF33</f>
        <v>0</v>
      </c>
      <c r="RG33" s="1">
        <f>'Calculation - tariffs vec'!RF$4*'PCE - 2023 - Importcontent'!RG33</f>
        <v>0</v>
      </c>
      <c r="RH33" s="1">
        <f>'Calculation - tariffs vec'!RG$4*'PCE - 2023 - Importcontent'!RH33</f>
        <v>0</v>
      </c>
      <c r="RI33" s="1">
        <f>'Calculation - tariffs vec'!RH$4*'PCE - 2023 - Importcontent'!RI33</f>
        <v>0</v>
      </c>
      <c r="RJ33" s="1">
        <f>'Calculation - tariffs vec'!RI$4*'PCE - 2023 - Importcontent'!RJ33</f>
        <v>0</v>
      </c>
      <c r="RK33" s="1">
        <f>'Calculation - tariffs vec'!RJ$4*'PCE - 2023 - Importcontent'!RK33</f>
        <v>0</v>
      </c>
      <c r="RL33" s="1">
        <f>'Calculation - tariffs vec'!RK$4*'PCE - 2023 - Importcontent'!RL33</f>
        <v>0</v>
      </c>
      <c r="RM33" s="1">
        <f>'Calculation - tariffs vec'!RL$4*'PCE - 2023 - Importcontent'!RM33</f>
        <v>0</v>
      </c>
      <c r="RN33" s="1">
        <f>'Calculation - tariffs vec'!RM$4*'PCE - 2023 - Importcontent'!RN33</f>
        <v>0</v>
      </c>
      <c r="RO33" s="1">
        <f>'Calculation - tariffs vec'!RN$4*'PCE - 2023 - Importcontent'!RO33</f>
        <v>0</v>
      </c>
      <c r="RP33" s="1">
        <f>'Calculation - tariffs vec'!RO$4*'PCE - 2023 - Importcontent'!RP33</f>
        <v>0</v>
      </c>
      <c r="RQ33" s="1">
        <f>'Calculation - tariffs vec'!RP$4*'PCE - 2023 - Importcontent'!RQ33</f>
        <v>0</v>
      </c>
      <c r="RR33" s="1">
        <f>'Calculation - tariffs vec'!RQ$4*'PCE - 2023 - Importcontent'!RR33</f>
        <v>0</v>
      </c>
      <c r="RS33" s="1">
        <f>'Calculation - tariffs vec'!RR$4*'PCE - 2023 - Importcontent'!RS33</f>
        <v>0</v>
      </c>
      <c r="RT33" s="1">
        <f>'Calculation - tariffs vec'!RS$4*'PCE - 2023 - Importcontent'!RT33</f>
        <v>0</v>
      </c>
      <c r="RU33" s="1">
        <f>'Calculation - tariffs vec'!RT$4*'PCE - 2023 - Importcontent'!RU33</f>
        <v>0</v>
      </c>
      <c r="RV33" s="1">
        <f>'Calculation - tariffs vec'!RU$4*'PCE - 2023 - Importcontent'!RV33</f>
        <v>0</v>
      </c>
      <c r="RW33" s="1">
        <f>'Calculation - tariffs vec'!RV$4*'PCE - 2023 - Importcontent'!RW33</f>
        <v>0</v>
      </c>
      <c r="RX33" s="1">
        <f>'Calculation - tariffs vec'!RW$4*'PCE - 2023 - Importcontent'!RX33</f>
        <v>0</v>
      </c>
      <c r="RY33" s="1">
        <f>'Calculation - tariffs vec'!RX$4*'PCE - 2023 - Importcontent'!RY33</f>
        <v>0</v>
      </c>
      <c r="RZ33" s="1">
        <f>'Calculation - tariffs vec'!RY$4*'PCE - 2023 - Importcontent'!RZ33</f>
        <v>0</v>
      </c>
      <c r="SA33" s="1">
        <f>'Calculation - tariffs vec'!RZ$4*'PCE - 2023 - Importcontent'!SA33</f>
        <v>0</v>
      </c>
      <c r="SB33" s="1">
        <f>'Calculation - tariffs vec'!SA$4*'PCE - 2023 - Importcontent'!SB33</f>
        <v>0</v>
      </c>
      <c r="SC33" s="1">
        <f>'Calculation - tariffs vec'!SB$4*'PCE - 2023 - Importcontent'!SC33</f>
        <v>0</v>
      </c>
      <c r="SD33" s="1">
        <f>'Calculation - tariffs vec'!SC$4*'PCE - 2023 - Importcontent'!SD33</f>
        <v>0</v>
      </c>
      <c r="SE33" s="1">
        <f>'Calculation - tariffs vec'!SD$4*'PCE - 2023 - Importcontent'!SE33</f>
        <v>0</v>
      </c>
      <c r="SF33" s="1">
        <f>'Calculation - tariffs vec'!SE$4*'PCE - 2023 - Importcontent'!SF33</f>
        <v>0</v>
      </c>
      <c r="SG33" s="1">
        <f>'Calculation - tariffs vec'!SF$4*'PCE - 2023 - Importcontent'!SG33</f>
        <v>0</v>
      </c>
      <c r="SH33" s="1">
        <f>'Calculation - tariffs vec'!SG$4*'PCE - 2023 - Importcontent'!SH33</f>
        <v>0</v>
      </c>
      <c r="SI33" s="1">
        <f>'Calculation - tariffs vec'!SH$4*'PCE - 2023 - Importcontent'!SI33</f>
        <v>0</v>
      </c>
      <c r="SJ33" s="1">
        <f>'Calculation - tariffs vec'!SI$4*'PCE - 2023 - Importcontent'!SJ33</f>
        <v>0</v>
      </c>
      <c r="SK33" s="1">
        <f>'Calculation - tariffs vec'!SJ$4*'PCE - 2023 - Importcontent'!SK33</f>
        <v>0</v>
      </c>
      <c r="SL33" s="1">
        <f>'Calculation - tariffs vec'!SK$4*'PCE - 2023 - Importcontent'!SL33</f>
        <v>0</v>
      </c>
      <c r="SM33" s="1">
        <f>'Calculation - tariffs vec'!SL$4*'PCE - 2023 - Importcontent'!SM33</f>
        <v>0</v>
      </c>
      <c r="SN33" s="1">
        <f>'Calculation - tariffs vec'!SM$4*'PCE - 2023 - Importcontent'!SN33</f>
        <v>0</v>
      </c>
      <c r="SO33" s="1">
        <f>'Calculation - tariffs vec'!SN$4*'PCE - 2023 - Importcontent'!SO33</f>
        <v>0</v>
      </c>
      <c r="SP33" s="1">
        <f>'Calculation - tariffs vec'!SO$4*'PCE - 2023 - Importcontent'!SP33</f>
        <v>0</v>
      </c>
      <c r="SQ33" s="1">
        <f>'Calculation - tariffs vec'!SP$4*'PCE - 2023 - Importcontent'!SQ33</f>
        <v>0</v>
      </c>
      <c r="SR33" s="1">
        <f>'Calculation - tariffs vec'!SQ$4*'PCE - 2023 - Importcontent'!SR33</f>
        <v>0</v>
      </c>
      <c r="SS33" s="1">
        <f>'Calculation - tariffs vec'!SR$4*'PCE - 2023 - Importcontent'!SS33</f>
        <v>0</v>
      </c>
      <c r="ST33" s="1">
        <f>'Calculation - tariffs vec'!SS$4*'PCE - 2023 - Importcontent'!ST33</f>
        <v>2.4618006271498877E-3</v>
      </c>
      <c r="SU33" s="1">
        <f>'Calculation - tariffs vec'!ST$4*'PCE - 2023 - Importcontent'!SU33</f>
        <v>2.2534837437283651E-3</v>
      </c>
      <c r="SV33" s="1">
        <f>'Calculation - tariffs vec'!SU$4*'PCE - 2023 - Importcontent'!SV33</f>
        <v>2.4216164299218069E-2</v>
      </c>
      <c r="SW33" s="1">
        <f>'Calculation - tariffs vec'!SV$4*'PCE - 2023 - Importcontent'!SW33</f>
        <v>4.6461648072314123E-3</v>
      </c>
      <c r="SX33" s="1">
        <f>'Calculation - tariffs vec'!SW$4*'PCE - 2023 - Importcontent'!SX33</f>
        <v>0</v>
      </c>
      <c r="SY33" s="1">
        <f>'Calculation - tariffs vec'!SX$4*'PCE - 2023 - Importcontent'!SY33</f>
        <v>0</v>
      </c>
      <c r="SZ33" s="1">
        <f>'Calculation - tariffs vec'!SY$4*'PCE - 2023 - Importcontent'!SZ33</f>
        <v>0</v>
      </c>
      <c r="TA33" s="1">
        <f>'Calculation - tariffs vec'!SZ$4*'PCE - 2023 - Importcontent'!TA33</f>
        <v>1.178471233183764E-2</v>
      </c>
      <c r="TB33" s="1">
        <f>'Calculation - tariffs vec'!TA$4*'PCE - 2023 - Importcontent'!TB33</f>
        <v>1.9260226876475978E-3</v>
      </c>
      <c r="TC33" s="1">
        <f>'Calculation - tariffs vec'!TB$4*'PCE - 2023 - Importcontent'!TC33</f>
        <v>2.6990449970886073E-2</v>
      </c>
      <c r="TD33" s="1">
        <f>'Calculation - tariffs vec'!TC$4*'PCE - 2023 - Importcontent'!TD33</f>
        <v>1.4939427976277758E-2</v>
      </c>
      <c r="TE33" s="1">
        <f>'Calculation - tariffs vec'!TD$4*'PCE - 2023 - Importcontent'!TE33</f>
        <v>7.0145100860971874E-3</v>
      </c>
      <c r="TF33" s="1">
        <f>'Calculation - tariffs vec'!TE$4*'PCE - 2023 - Importcontent'!TF33</f>
        <v>2.3531967790068498E-2</v>
      </c>
      <c r="TG33" s="1">
        <f>'Calculation - tariffs vec'!TF$4*'PCE - 2023 - Importcontent'!TG33</f>
        <v>3.081594114802105E-2</v>
      </c>
      <c r="TH33" s="1">
        <f>'Calculation - tariffs vec'!TG$4*'PCE - 2023 - Importcontent'!TH33</f>
        <v>5.8098665415978546E-3</v>
      </c>
      <c r="TI33" s="1">
        <f>'Calculation - tariffs vec'!TH$4*'PCE - 2023 - Importcontent'!TI33</f>
        <v>2.979149073792145E-4</v>
      </c>
      <c r="TJ33" s="1">
        <f>'Calculation - tariffs vec'!TI$4*'PCE - 2023 - Importcontent'!TJ33</f>
        <v>1.1021260206864718E-3</v>
      </c>
      <c r="TK33" s="1">
        <f>'Calculation - tariffs vec'!TJ$4*'PCE - 2023 - Importcontent'!TK33</f>
        <v>8.6749333540192264E-2</v>
      </c>
      <c r="TL33" s="1">
        <f>'Calculation - tariffs vec'!TK$4*'PCE - 2023 - Importcontent'!TL33</f>
        <v>3.9059253530879228E-3</v>
      </c>
      <c r="TM33" s="1">
        <f>'Calculation - tariffs vec'!TL$4*'PCE - 2023 - Importcontent'!TM33</f>
        <v>0.17743945774493794</v>
      </c>
      <c r="TN33" s="1">
        <f>'Calculation - tariffs vec'!TM$4*'PCE - 2023 - Importcontent'!TN33</f>
        <v>1.7150365083588491E-2</v>
      </c>
      <c r="TO33" s="1">
        <f>'Calculation - tariffs vec'!TN$4*'PCE - 2023 - Importcontent'!TO33</f>
        <v>5.5588452585132224E-2</v>
      </c>
      <c r="TP33" s="1">
        <f>'Calculation - tariffs vec'!TO$4*'PCE - 2023 - Importcontent'!TP33</f>
        <v>2.3867198415660671E-3</v>
      </c>
      <c r="TQ33" s="1">
        <f>'Calculation - tariffs vec'!TP$4*'PCE - 2023 - Importcontent'!TQ33</f>
        <v>1.4297003891653306E-2</v>
      </c>
      <c r="TR33" s="1">
        <f>'Calculation - tariffs vec'!TQ$4*'PCE - 2023 - Importcontent'!TR33</f>
        <v>0.25718068300546054</v>
      </c>
      <c r="TS33" s="1">
        <f>'Calculation - tariffs vec'!TR$4*'PCE - 2023 - Importcontent'!TS33</f>
        <v>4.9081018856524147E-2</v>
      </c>
      <c r="TT33" s="1">
        <f>'Calculation - tariffs vec'!TS$4*'PCE - 2023 - Importcontent'!TT33</f>
        <v>0</v>
      </c>
      <c r="TU33" s="1">
        <f>'Calculation - tariffs vec'!TT$4*'PCE - 2023 - Importcontent'!TU33</f>
        <v>0</v>
      </c>
      <c r="TV33" s="1">
        <f>'Calculation - tariffs vec'!TU$4*'PCE - 2023 - Importcontent'!TV33</f>
        <v>0</v>
      </c>
      <c r="TW33" s="1">
        <f>'Calculation - tariffs vec'!TV$4*'PCE - 2023 - Importcontent'!TW33</f>
        <v>0</v>
      </c>
      <c r="TX33" s="1">
        <f>'Calculation - tariffs vec'!TW$4*'PCE - 2023 - Importcontent'!TX33</f>
        <v>0</v>
      </c>
      <c r="TY33" s="1">
        <f>'Calculation - tariffs vec'!TX$4*'PCE - 2023 - Importcontent'!TY33</f>
        <v>0</v>
      </c>
      <c r="TZ33" s="1">
        <f>'Calculation - tariffs vec'!TY$4*'PCE - 2023 - Importcontent'!TZ33</f>
        <v>0</v>
      </c>
      <c r="UA33" s="1">
        <f>'Calculation - tariffs vec'!TZ$4*'PCE - 2023 - Importcontent'!UA33</f>
        <v>0</v>
      </c>
      <c r="UB33" s="1">
        <f>'Calculation - tariffs vec'!UA$4*'PCE - 2023 - Importcontent'!UB33</f>
        <v>0</v>
      </c>
      <c r="UC33" s="1">
        <f>'Calculation - tariffs vec'!UB$4*'PCE - 2023 - Importcontent'!UC33</f>
        <v>0</v>
      </c>
      <c r="UD33" s="1">
        <f>'Calculation - tariffs vec'!UC$4*'PCE - 2023 - Importcontent'!UD33</f>
        <v>0</v>
      </c>
      <c r="UE33" s="1">
        <f>'Calculation - tariffs vec'!UD$4*'PCE - 2023 - Importcontent'!UE33</f>
        <v>0</v>
      </c>
      <c r="UF33" s="1">
        <f>'Calculation - tariffs vec'!UE$4*'PCE - 2023 - Importcontent'!UF33</f>
        <v>0</v>
      </c>
      <c r="UG33" s="1">
        <f>'Calculation - tariffs vec'!UF$4*'PCE - 2023 - Importcontent'!UG33</f>
        <v>0</v>
      </c>
      <c r="UH33" s="1">
        <f>'Calculation - tariffs vec'!UG$4*'PCE - 2023 - Importcontent'!UH33</f>
        <v>0</v>
      </c>
      <c r="UI33" s="1">
        <f>'Calculation - tariffs vec'!UH$4*'PCE - 2023 - Importcontent'!UI33</f>
        <v>0</v>
      </c>
      <c r="UJ33" s="1">
        <f>'Calculation - tariffs vec'!UI$4*'PCE - 2023 - Importcontent'!UJ33</f>
        <v>0</v>
      </c>
      <c r="UK33" s="1">
        <f>'Calculation - tariffs vec'!UJ$4*'PCE - 2023 - Importcontent'!UK33</f>
        <v>0</v>
      </c>
      <c r="UL33" s="1">
        <f>'Calculation - tariffs vec'!UK$4*'PCE - 2023 - Importcontent'!UL33</f>
        <v>0</v>
      </c>
      <c r="UM33" s="1">
        <f>'Calculation - tariffs vec'!UL$4*'PCE - 2023 - Importcontent'!UM33</f>
        <v>0</v>
      </c>
      <c r="UN33" s="1">
        <f>'Calculation - tariffs vec'!UM$4*'PCE - 2023 - Importcontent'!UN33</f>
        <v>0</v>
      </c>
      <c r="UO33" s="1">
        <f>'Calculation - tariffs vec'!UN$4*'PCE - 2023 - Importcontent'!UO33</f>
        <v>0</v>
      </c>
      <c r="UP33" s="1">
        <f>'Calculation - tariffs vec'!UO$4*'PCE - 2023 - Importcontent'!UP33</f>
        <v>0</v>
      </c>
      <c r="UQ33" s="1">
        <f>'Calculation - tariffs vec'!UP$4*'PCE - 2023 - Importcontent'!UQ33</f>
        <v>0</v>
      </c>
      <c r="UR33" s="1">
        <f>'Calculation - tariffs vec'!UQ$4*'PCE - 2023 - Importcontent'!UR33</f>
        <v>0</v>
      </c>
      <c r="US33" s="1">
        <f>'Calculation - tariffs vec'!UR$4*'PCE - 2023 - Importcontent'!US33</f>
        <v>0</v>
      </c>
      <c r="UT33" s="1">
        <f>'Calculation - tariffs vec'!US$4*'PCE - 2023 - Importcontent'!UT33</f>
        <v>0</v>
      </c>
      <c r="UU33" s="1">
        <f>'Calculation - tariffs vec'!UT$4*'PCE - 2023 - Importcontent'!UU33</f>
        <v>0</v>
      </c>
      <c r="UV33" s="1">
        <f>'Calculation - tariffs vec'!UU$4*'PCE - 2023 - Importcontent'!UV33</f>
        <v>0</v>
      </c>
      <c r="UW33" s="1">
        <f>'Calculation - tariffs vec'!UV$4*'PCE - 2023 - Importcontent'!UW33</f>
        <v>0</v>
      </c>
      <c r="UX33" s="1">
        <f>'Calculation - tariffs vec'!UW$4*'PCE - 2023 - Importcontent'!UX33</f>
        <v>0</v>
      </c>
      <c r="UY33" s="1">
        <f>'Calculation - tariffs vec'!UX$4*'PCE - 2023 - Importcontent'!UY33</f>
        <v>0</v>
      </c>
      <c r="UZ33" s="1">
        <f>'Calculation - tariffs vec'!UY$4*'PCE - 2023 - Importcontent'!UZ33</f>
        <v>0</v>
      </c>
      <c r="VA33" s="1">
        <f>'Calculation - tariffs vec'!UZ$4*'PCE - 2023 - Importcontent'!VA33</f>
        <v>0</v>
      </c>
      <c r="VB33" s="1">
        <f>'Calculation - tariffs vec'!VA$4*'PCE - 2023 - Importcontent'!VB33</f>
        <v>0</v>
      </c>
      <c r="VC33" s="1">
        <f>'Calculation - tariffs vec'!VB$4*'PCE - 2023 - Importcontent'!VC33</f>
        <v>0</v>
      </c>
      <c r="VD33" s="1">
        <f>'Calculation - tariffs vec'!VC$4*'PCE - 2023 - Importcontent'!VD33</f>
        <v>0</v>
      </c>
      <c r="VE33" s="1">
        <f>'Calculation - tariffs vec'!VD$4*'PCE - 2023 - Importcontent'!VE33</f>
        <v>0</v>
      </c>
      <c r="VF33" s="1">
        <f>'Calculation - tariffs vec'!VE$4*'PCE - 2023 - Importcontent'!VF33</f>
        <v>0</v>
      </c>
      <c r="VG33" s="1">
        <f>'Calculation - tariffs vec'!VF$4*'PCE - 2023 - Importcontent'!VG33</f>
        <v>0</v>
      </c>
      <c r="VH33" s="1">
        <f>'Calculation - tariffs vec'!VG$4*'PCE - 2023 - Importcontent'!VH33</f>
        <v>0</v>
      </c>
      <c r="VI33" s="1">
        <f>'Calculation - tariffs vec'!VH$4*'PCE - 2023 - Importcontent'!VI33</f>
        <v>0</v>
      </c>
      <c r="VJ33" s="1">
        <f>'Calculation - tariffs vec'!VI$4*'PCE - 2023 - Importcontent'!VJ33</f>
        <v>0</v>
      </c>
      <c r="VK33" s="1">
        <f>'Calculation - tariffs vec'!VJ$4*'PCE - 2023 - Importcontent'!VK33</f>
        <v>0</v>
      </c>
      <c r="VL33" s="1">
        <f>'Calculation - tariffs vec'!VK$4*'PCE - 2023 - Importcontent'!VL33</f>
        <v>0</v>
      </c>
      <c r="VM33" s="1">
        <f>'Calculation - tariffs vec'!VL$4*'PCE - 2023 - Importcontent'!VM33</f>
        <v>0</v>
      </c>
      <c r="VN33" s="1">
        <f>'Calculation - tariffs vec'!VM$4*'PCE - 2023 - Importcontent'!VN33</f>
        <v>0</v>
      </c>
      <c r="VO33" s="1">
        <f>'Calculation - tariffs vec'!VN$4*'PCE - 2023 - Importcontent'!VO33</f>
        <v>2.6211154744630226E-5</v>
      </c>
      <c r="VP33" s="1">
        <f>'Calculation - tariffs vec'!VO$4*'PCE - 2023 - Importcontent'!VP33</f>
        <v>9.0012829972671328E-6</v>
      </c>
      <c r="VQ33" s="1">
        <f>'Calculation - tariffs vec'!VP$4*'PCE - 2023 - Importcontent'!VQ33</f>
        <v>5.2255566377128822E-4</v>
      </c>
      <c r="VR33" s="1">
        <f>'Calculation - tariffs vec'!VQ$4*'PCE - 2023 - Importcontent'!VR33</f>
        <v>2.1647584912301253E-5</v>
      </c>
      <c r="VS33" s="1">
        <f>'Calculation - tariffs vec'!VR$4*'PCE - 2023 - Importcontent'!VS33</f>
        <v>0</v>
      </c>
      <c r="VT33" s="1">
        <f>'Calculation - tariffs vec'!VS$4*'PCE - 2023 - Importcontent'!VT33</f>
        <v>0</v>
      </c>
      <c r="VU33" s="1">
        <f>'Calculation - tariffs vec'!VT$4*'PCE - 2023 - Importcontent'!VU33</f>
        <v>0</v>
      </c>
      <c r="VV33" s="1">
        <f>'Calculation - tariffs vec'!VU$4*'PCE - 2023 - Importcontent'!VV33</f>
        <v>6.2409754149625051E-5</v>
      </c>
      <c r="VW33" s="1">
        <f>'Calculation - tariffs vec'!VV$4*'PCE - 2023 - Importcontent'!VW33</f>
        <v>9.1868502982388577E-5</v>
      </c>
      <c r="VX33" s="1">
        <f>'Calculation - tariffs vec'!VW$4*'PCE - 2023 - Importcontent'!VX33</f>
        <v>1.0688857871244976E-3</v>
      </c>
      <c r="VY33" s="1">
        <f>'Calculation - tariffs vec'!VX$4*'PCE - 2023 - Importcontent'!VY33</f>
        <v>1.9468048842430259E-3</v>
      </c>
      <c r="VZ33" s="1">
        <f>'Calculation - tariffs vec'!VY$4*'PCE - 2023 - Importcontent'!VZ33</f>
        <v>2.6357464434866125E-3</v>
      </c>
      <c r="WA33" s="1">
        <f>'Calculation - tariffs vec'!VZ$4*'PCE - 2023 - Importcontent'!WA33</f>
        <v>9.0899569085859679E-4</v>
      </c>
      <c r="WB33" s="1">
        <f>'Calculation - tariffs vec'!WA$4*'PCE - 2023 - Importcontent'!WB33</f>
        <v>3.4244168391189926E-3</v>
      </c>
      <c r="WC33" s="1">
        <f>'Calculation - tariffs vec'!WB$4*'PCE - 2023 - Importcontent'!WC33</f>
        <v>6.781378415548848E-4</v>
      </c>
      <c r="WD33" s="1">
        <f>'Calculation - tariffs vec'!WC$4*'PCE - 2023 - Importcontent'!WD33</f>
        <v>1.8644852762408635E-4</v>
      </c>
      <c r="WE33" s="1">
        <f>'Calculation - tariffs vec'!WD$4*'PCE - 2023 - Importcontent'!WE33</f>
        <v>9.3978324479433842E-5</v>
      </c>
      <c r="WF33" s="1">
        <f>'Calculation - tariffs vec'!WE$4*'PCE - 2023 - Importcontent'!WF33</f>
        <v>6.0065278390259028E-3</v>
      </c>
      <c r="WG33" s="1">
        <f>'Calculation - tariffs vec'!WF$4*'PCE - 2023 - Importcontent'!WG33</f>
        <v>2.7464285089626677E-4</v>
      </c>
      <c r="WH33" s="1">
        <f>'Calculation - tariffs vec'!WG$4*'PCE - 2023 - Importcontent'!WH33</f>
        <v>9.4802849504068993E-3</v>
      </c>
      <c r="WI33" s="1">
        <f>'Calculation - tariffs vec'!WH$4*'PCE - 2023 - Importcontent'!WI33</f>
        <v>1.5386635835476866E-4</v>
      </c>
      <c r="WJ33" s="1">
        <f>'Calculation - tariffs vec'!WI$4*'PCE - 2023 - Importcontent'!WJ33</f>
        <v>5.7970736892671128E-3</v>
      </c>
      <c r="WK33" s="1">
        <f>'Calculation - tariffs vec'!WJ$4*'PCE - 2023 - Importcontent'!WK33</f>
        <v>2.8677727710787848E-3</v>
      </c>
      <c r="WL33" s="1">
        <f>'Calculation - tariffs vec'!WK$4*'PCE - 2023 - Importcontent'!WL33</f>
        <v>1.1485521574138733E-3</v>
      </c>
      <c r="WM33" s="1">
        <f>'Calculation - tariffs vec'!WL$4*'PCE - 2023 - Importcontent'!WM33</f>
        <v>4.3616795386342951E-2</v>
      </c>
      <c r="WN33" s="1">
        <f>'Calculation - tariffs vec'!WM$4*'PCE - 2023 - Importcontent'!WN33</f>
        <v>3.0561756126390848E-3</v>
      </c>
      <c r="WO33" s="1">
        <f>'Calculation - tariffs vec'!WN$4*'PCE - 2023 - Importcontent'!WO33</f>
        <v>0</v>
      </c>
      <c r="WP33" s="1">
        <f>'Calculation - tariffs vec'!WO$4*'PCE - 2023 - Importcontent'!WP33</f>
        <v>0</v>
      </c>
      <c r="WQ33" s="1">
        <f>'Calculation - tariffs vec'!WP$4*'PCE - 2023 - Importcontent'!WQ33</f>
        <v>0</v>
      </c>
      <c r="WR33" s="1">
        <f>'Calculation - tariffs vec'!WQ$4*'PCE - 2023 - Importcontent'!WR33</f>
        <v>0</v>
      </c>
      <c r="WS33" s="1">
        <f>'Calculation - tariffs vec'!WR$4*'PCE - 2023 - Importcontent'!WS33</f>
        <v>0</v>
      </c>
      <c r="WT33" s="1">
        <f>'Calculation - tariffs vec'!WS$4*'PCE - 2023 - Importcontent'!WT33</f>
        <v>0</v>
      </c>
      <c r="WU33" s="1">
        <f>'Calculation - tariffs vec'!WT$4*'PCE - 2023 - Importcontent'!WU33</f>
        <v>0</v>
      </c>
      <c r="WV33" s="1">
        <f>'Calculation - tariffs vec'!WU$4*'PCE - 2023 - Importcontent'!WV33</f>
        <v>0</v>
      </c>
      <c r="WW33" s="1">
        <f>'Calculation - tariffs vec'!WV$4*'PCE - 2023 - Importcontent'!WW33</f>
        <v>0</v>
      </c>
      <c r="WX33" s="1">
        <f>'Calculation - tariffs vec'!WW$4*'PCE - 2023 - Importcontent'!WX33</f>
        <v>0</v>
      </c>
      <c r="WY33" s="1">
        <f>'Calculation - tariffs vec'!WX$4*'PCE - 2023 - Importcontent'!WY33</f>
        <v>0</v>
      </c>
      <c r="WZ33" s="1">
        <f>'Calculation - tariffs vec'!WY$4*'PCE - 2023 - Importcontent'!WZ33</f>
        <v>0</v>
      </c>
      <c r="XA33" s="1">
        <f>'Calculation - tariffs vec'!WZ$4*'PCE - 2023 - Importcontent'!XA33</f>
        <v>0</v>
      </c>
      <c r="XB33" s="1">
        <f>'Calculation - tariffs vec'!XA$4*'PCE - 2023 - Importcontent'!XB33</f>
        <v>0</v>
      </c>
      <c r="XC33" s="1">
        <f>'Calculation - tariffs vec'!XB$4*'PCE - 2023 - Importcontent'!XC33</f>
        <v>0</v>
      </c>
      <c r="XD33" s="1">
        <f>'Calculation - tariffs vec'!XC$4*'PCE - 2023 - Importcontent'!XD33</f>
        <v>0</v>
      </c>
      <c r="XE33" s="1">
        <f>'Calculation - tariffs vec'!XD$4*'PCE - 2023 - Importcontent'!XE33</f>
        <v>0</v>
      </c>
      <c r="XF33" s="1">
        <f>'Calculation - tariffs vec'!XE$4*'PCE - 2023 - Importcontent'!XF33</f>
        <v>0</v>
      </c>
      <c r="XG33" s="1">
        <f>'Calculation - tariffs vec'!XF$4*'PCE - 2023 - Importcontent'!XG33</f>
        <v>0</v>
      </c>
      <c r="XH33" s="1">
        <f>'Calculation - tariffs vec'!XG$4*'PCE - 2023 - Importcontent'!XH33</f>
        <v>0</v>
      </c>
      <c r="XI33" s="1">
        <f>'Calculation - tariffs vec'!XH$4*'PCE - 2023 - Importcontent'!XI33</f>
        <v>0</v>
      </c>
      <c r="XJ33" s="1">
        <f>'Calculation - tariffs vec'!XI$4*'PCE - 2023 - Importcontent'!XJ33</f>
        <v>0</v>
      </c>
      <c r="XK33" s="1">
        <f>'Calculation - tariffs vec'!XJ$4*'PCE - 2023 - Importcontent'!XK33</f>
        <v>0</v>
      </c>
      <c r="XL33" s="1">
        <f>'Calculation - tariffs vec'!XK$4*'PCE - 2023 - Importcontent'!XL33</f>
        <v>0</v>
      </c>
      <c r="XM33" s="1">
        <f>'Calculation - tariffs vec'!XL$4*'PCE - 2023 - Importcontent'!XM33</f>
        <v>0</v>
      </c>
      <c r="XN33" s="1">
        <f>'Calculation - tariffs vec'!XM$4*'PCE - 2023 - Importcontent'!XN33</f>
        <v>0</v>
      </c>
      <c r="XO33" s="1">
        <f>'Calculation - tariffs vec'!XN$4*'PCE - 2023 - Importcontent'!XO33</f>
        <v>0</v>
      </c>
      <c r="XP33" s="1">
        <f>'Calculation - tariffs vec'!XO$4*'PCE - 2023 - Importcontent'!XP33</f>
        <v>0</v>
      </c>
      <c r="XQ33" s="1">
        <f>'Calculation - tariffs vec'!XP$4*'PCE - 2023 - Importcontent'!XQ33</f>
        <v>0</v>
      </c>
      <c r="XR33" s="1">
        <f>'Calculation - tariffs vec'!XQ$4*'PCE - 2023 - Importcontent'!XR33</f>
        <v>0</v>
      </c>
      <c r="XS33" s="1">
        <f>'Calculation - tariffs vec'!XR$4*'PCE - 2023 - Importcontent'!XS33</f>
        <v>0</v>
      </c>
      <c r="XT33" s="1">
        <f>'Calculation - tariffs vec'!XS$4*'PCE - 2023 - Importcontent'!XT33</f>
        <v>0</v>
      </c>
      <c r="XU33" s="1">
        <f>'Calculation - tariffs vec'!XT$4*'PCE - 2023 - Importcontent'!XU33</f>
        <v>0</v>
      </c>
      <c r="XV33" s="1">
        <f>'Calculation - tariffs vec'!XU$4*'PCE - 2023 - Importcontent'!XV33</f>
        <v>0</v>
      </c>
      <c r="XW33" s="1">
        <f>'Calculation - tariffs vec'!XV$4*'PCE - 2023 - Importcontent'!XW33</f>
        <v>0</v>
      </c>
      <c r="XX33" s="1">
        <f>'Calculation - tariffs vec'!XW$4*'PCE - 2023 - Importcontent'!XX33</f>
        <v>0</v>
      </c>
      <c r="XY33" s="1">
        <f>'Calculation - tariffs vec'!XX$4*'PCE - 2023 - Importcontent'!XY33</f>
        <v>0</v>
      </c>
      <c r="XZ33" s="1">
        <f>'Calculation - tariffs vec'!XY$4*'PCE - 2023 - Importcontent'!XZ33</f>
        <v>0</v>
      </c>
      <c r="YA33" s="1">
        <f>'Calculation - tariffs vec'!XZ$4*'PCE - 2023 - Importcontent'!YA33</f>
        <v>0</v>
      </c>
      <c r="YB33" s="1">
        <f>'Calculation - tariffs vec'!YA$4*'PCE - 2023 - Importcontent'!YB33</f>
        <v>0</v>
      </c>
      <c r="YC33" s="1">
        <f>'Calculation - tariffs vec'!YB$4*'PCE - 2023 - Importcontent'!YC33</f>
        <v>0</v>
      </c>
      <c r="YD33" s="1">
        <f>'Calculation - tariffs vec'!YC$4*'PCE - 2023 - Importcontent'!YD33</f>
        <v>0</v>
      </c>
      <c r="YE33" s="1">
        <f>'Calculation - tariffs vec'!YD$4*'PCE - 2023 - Importcontent'!YE33</f>
        <v>0</v>
      </c>
      <c r="YF33" s="1">
        <f>'Calculation - tariffs vec'!YE$4*'PCE - 2023 - Importcontent'!YF33</f>
        <v>0</v>
      </c>
      <c r="YG33" s="1">
        <f>'Calculation - tariffs vec'!YF$4*'PCE - 2023 - Importcontent'!YG33</f>
        <v>0</v>
      </c>
      <c r="YH33" s="1">
        <f>'Calculation - tariffs vec'!YG$4*'PCE - 2023 - Importcontent'!YH33</f>
        <v>0</v>
      </c>
      <c r="YI33" s="1">
        <f>'Calculation - tariffs vec'!YH$4*'PCE - 2023 - Importcontent'!YI33</f>
        <v>0</v>
      </c>
    </row>
    <row r="34" spans="1:659" ht="15" customHeight="1" x14ac:dyDescent="0.25">
      <c r="A34" s="1">
        <f>'PCE - 2023 - Importcontent'!A34</f>
        <v>43</v>
      </c>
      <c r="B34" s="1" t="str">
        <f>'PCE - 2023 - Importcontent'!B34</f>
        <v xml:space="preserve">Personal care products </v>
      </c>
      <c r="C34" s="1">
        <f>'Calculation - tariffs vec'!B$4*'PCE - 2023 - Importcontent'!C34</f>
        <v>8.9050081881637995E-4</v>
      </c>
      <c r="D34" s="1">
        <f>'Calculation - tariffs vec'!C$4*'PCE - 2023 - Importcontent'!D34</f>
        <v>7.8207149785478253E-4</v>
      </c>
      <c r="E34" s="1">
        <f>'Calculation - tariffs vec'!D$4*'PCE - 2023 - Importcontent'!E34</f>
        <v>5.5929333544104849E-2</v>
      </c>
      <c r="F34" s="1">
        <f>'Calculation - tariffs vec'!E$4*'PCE - 2023 - Importcontent'!F34</f>
        <v>2.3623770017853585E-3</v>
      </c>
      <c r="G34" s="1">
        <f>'Calculation - tariffs vec'!F$4*'PCE - 2023 - Importcontent'!G34</f>
        <v>0</v>
      </c>
      <c r="H34" s="1">
        <f>'Calculation - tariffs vec'!G$4*'PCE - 2023 - Importcontent'!H34</f>
        <v>0</v>
      </c>
      <c r="I34" s="1">
        <f>'Calculation - tariffs vec'!H$4*'PCE - 2023 - Importcontent'!I34</f>
        <v>0</v>
      </c>
      <c r="J34" s="1">
        <f>'Calculation - tariffs vec'!I$4*'PCE - 2023 - Importcontent'!J34</f>
        <v>3.8047350639811277E-3</v>
      </c>
      <c r="K34" s="1">
        <f>'Calculation - tariffs vec'!J$4*'PCE - 2023 - Importcontent'!K34</f>
        <v>8.9512802906048224E-4</v>
      </c>
      <c r="L34" s="1">
        <f>'Calculation - tariffs vec'!K$4*'PCE - 2023 - Importcontent'!L34</f>
        <v>3.2218572886948023E-2</v>
      </c>
      <c r="M34" s="1">
        <f>'Calculation - tariffs vec'!L$4*'PCE - 2023 - Importcontent'!M34</f>
        <v>1.3234495951245385E-2</v>
      </c>
      <c r="N34" s="1">
        <f>'Calculation - tariffs vec'!M$4*'PCE - 2023 - Importcontent'!N34</f>
        <v>6.3861797421199901E-3</v>
      </c>
      <c r="O34" s="1">
        <f>'Calculation - tariffs vec'!N$4*'PCE - 2023 - Importcontent'!O34</f>
        <v>1.6385473642024882E-3</v>
      </c>
      <c r="P34" s="1">
        <f>'Calculation - tariffs vec'!O$4*'PCE - 2023 - Importcontent'!P34</f>
        <v>0.10794354361859763</v>
      </c>
      <c r="Q34" s="1">
        <f>'Calculation - tariffs vec'!P$4*'PCE - 2023 - Importcontent'!Q34</f>
        <v>7.7981532793580544E-3</v>
      </c>
      <c r="R34" s="1">
        <f>'Calculation - tariffs vec'!Q$4*'PCE - 2023 - Importcontent'!R34</f>
        <v>4.2374668520585198E-4</v>
      </c>
      <c r="S34" s="1">
        <f>'Calculation - tariffs vec'!R$4*'PCE - 2023 - Importcontent'!S34</f>
        <v>7.2423340878202203E-4</v>
      </c>
      <c r="T34" s="1">
        <f>'Calculation - tariffs vec'!S$4*'PCE - 2023 - Importcontent'!T34</f>
        <v>1.189398343663413E-2</v>
      </c>
      <c r="U34" s="1">
        <f>'Calculation - tariffs vec'!T$4*'PCE - 2023 - Importcontent'!U34</f>
        <v>3.7620906061202773E-3</v>
      </c>
      <c r="V34" s="1">
        <f>'Calculation - tariffs vec'!U$4*'PCE - 2023 - Importcontent'!V34</f>
        <v>2.096062417422313E-3</v>
      </c>
      <c r="W34" s="1">
        <f>'Calculation - tariffs vec'!V$4*'PCE - 2023 - Importcontent'!W34</f>
        <v>1.9793936863424268E-4</v>
      </c>
      <c r="X34" s="1">
        <f>'Calculation - tariffs vec'!W$4*'PCE - 2023 - Importcontent'!X34</f>
        <v>1.6171139936942167E-2</v>
      </c>
      <c r="Y34" s="1">
        <f>'Calculation - tariffs vec'!X$4*'PCE - 2023 - Importcontent'!Y34</f>
        <v>2.9128508771463673E-4</v>
      </c>
      <c r="Z34" s="1">
        <f>'Calculation - tariffs vec'!Y$4*'PCE - 2023 - Importcontent'!Z34</f>
        <v>7.8361479030253402E-3</v>
      </c>
      <c r="AA34" s="1">
        <f>'Calculation - tariffs vec'!Z$4*'PCE - 2023 - Importcontent'!AA34</f>
        <v>0.26489405921895526</v>
      </c>
      <c r="AB34" s="1">
        <f>'Calculation - tariffs vec'!AA$4*'PCE - 2023 - Importcontent'!AB34</f>
        <v>1.1607571140438377E-2</v>
      </c>
      <c r="AC34" s="1">
        <f>'Calculation - tariffs vec'!AB$4*'PCE - 2023 - Importcontent'!AC34</f>
        <v>0</v>
      </c>
      <c r="AD34" s="1">
        <f>'Calculation - tariffs vec'!AC$4*'PCE - 2023 - Importcontent'!AD34</f>
        <v>0</v>
      </c>
      <c r="AE34" s="1">
        <f>'Calculation - tariffs vec'!AD$4*'PCE - 2023 - Importcontent'!AE34</f>
        <v>0</v>
      </c>
      <c r="AF34" s="1">
        <f>'Calculation - tariffs vec'!AE$4*'PCE - 2023 - Importcontent'!AF34</f>
        <v>0</v>
      </c>
      <c r="AG34" s="1">
        <f>'Calculation - tariffs vec'!AF$4*'PCE - 2023 - Importcontent'!AG34</f>
        <v>0</v>
      </c>
      <c r="AH34" s="1">
        <f>'Calculation - tariffs vec'!AG$4*'PCE - 2023 - Importcontent'!AH34</f>
        <v>0</v>
      </c>
      <c r="AI34" s="1">
        <f>'Calculation - tariffs vec'!AH$4*'PCE - 2023 - Importcontent'!AI34</f>
        <v>0</v>
      </c>
      <c r="AJ34" s="1">
        <f>'Calculation - tariffs vec'!AI$4*'PCE - 2023 - Importcontent'!AJ34</f>
        <v>0</v>
      </c>
      <c r="AK34" s="1">
        <f>'Calculation - tariffs vec'!AJ$4*'PCE - 2023 - Importcontent'!AK34</f>
        <v>0</v>
      </c>
      <c r="AL34" s="1">
        <f>'Calculation - tariffs vec'!AK$4*'PCE - 2023 - Importcontent'!AL34</f>
        <v>0</v>
      </c>
      <c r="AM34" s="1">
        <f>'Calculation - tariffs vec'!AL$4*'PCE - 2023 - Importcontent'!AM34</f>
        <v>0</v>
      </c>
      <c r="AN34" s="1">
        <f>'Calculation - tariffs vec'!AM$4*'PCE - 2023 - Importcontent'!AN34</f>
        <v>0</v>
      </c>
      <c r="AO34" s="1">
        <f>'Calculation - tariffs vec'!AN$4*'PCE - 2023 - Importcontent'!AO34</f>
        <v>0</v>
      </c>
      <c r="AP34" s="1">
        <f>'Calculation - tariffs vec'!AO$4*'PCE - 2023 - Importcontent'!AP34</f>
        <v>0</v>
      </c>
      <c r="AQ34" s="1">
        <f>'Calculation - tariffs vec'!AP$4*'PCE - 2023 - Importcontent'!AQ34</f>
        <v>0</v>
      </c>
      <c r="AR34" s="1">
        <f>'Calculation - tariffs vec'!AQ$4*'PCE - 2023 - Importcontent'!AR34</f>
        <v>0</v>
      </c>
      <c r="AS34" s="1">
        <f>'Calculation - tariffs vec'!AR$4*'PCE - 2023 - Importcontent'!AS34</f>
        <v>0</v>
      </c>
      <c r="AT34" s="1">
        <f>'Calculation - tariffs vec'!AS$4*'PCE - 2023 - Importcontent'!AT34</f>
        <v>0</v>
      </c>
      <c r="AU34" s="1">
        <f>'Calculation - tariffs vec'!AT$4*'PCE - 2023 - Importcontent'!AU34</f>
        <v>0</v>
      </c>
      <c r="AV34" s="1">
        <f>'Calculation - tariffs vec'!AU$4*'PCE - 2023 - Importcontent'!AV34</f>
        <v>0</v>
      </c>
      <c r="AW34" s="1">
        <f>'Calculation - tariffs vec'!AV$4*'PCE - 2023 - Importcontent'!AW34</f>
        <v>0</v>
      </c>
      <c r="AX34" s="1">
        <f>'Calculation - tariffs vec'!AW$4*'PCE - 2023 - Importcontent'!AX34</f>
        <v>0</v>
      </c>
      <c r="AY34" s="1">
        <f>'Calculation - tariffs vec'!AX$4*'PCE - 2023 - Importcontent'!AY34</f>
        <v>0</v>
      </c>
      <c r="AZ34" s="1">
        <f>'Calculation - tariffs vec'!AY$4*'PCE - 2023 - Importcontent'!AZ34</f>
        <v>0</v>
      </c>
      <c r="BA34" s="1">
        <f>'Calculation - tariffs vec'!AZ$4*'PCE - 2023 - Importcontent'!BA34</f>
        <v>0</v>
      </c>
      <c r="BB34" s="1">
        <f>'Calculation - tariffs vec'!BA$4*'PCE - 2023 - Importcontent'!BB34</f>
        <v>0</v>
      </c>
      <c r="BC34" s="1">
        <f>'Calculation - tariffs vec'!BB$4*'PCE - 2023 - Importcontent'!BC34</f>
        <v>0</v>
      </c>
      <c r="BD34" s="1">
        <f>'Calculation - tariffs vec'!BC$4*'PCE - 2023 - Importcontent'!BD34</f>
        <v>0</v>
      </c>
      <c r="BE34" s="1">
        <f>'Calculation - tariffs vec'!BD$4*'PCE - 2023 - Importcontent'!BE34</f>
        <v>0</v>
      </c>
      <c r="BF34" s="1">
        <f>'Calculation - tariffs vec'!BE$4*'PCE - 2023 - Importcontent'!BF34</f>
        <v>0</v>
      </c>
      <c r="BG34" s="1">
        <f>'Calculation - tariffs vec'!BF$4*'PCE - 2023 - Importcontent'!BG34</f>
        <v>0</v>
      </c>
      <c r="BH34" s="1">
        <f>'Calculation - tariffs vec'!BG$4*'PCE - 2023 - Importcontent'!BH34</f>
        <v>0</v>
      </c>
      <c r="BI34" s="1">
        <f>'Calculation - tariffs vec'!BH$4*'PCE - 2023 - Importcontent'!BI34</f>
        <v>0</v>
      </c>
      <c r="BJ34" s="1">
        <f>'Calculation - tariffs vec'!BI$4*'PCE - 2023 - Importcontent'!BJ34</f>
        <v>0</v>
      </c>
      <c r="BK34" s="1">
        <f>'Calculation - tariffs vec'!BJ$4*'PCE - 2023 - Importcontent'!BK34</f>
        <v>0</v>
      </c>
      <c r="BL34" s="1">
        <f>'Calculation - tariffs vec'!BK$4*'PCE - 2023 - Importcontent'!BL34</f>
        <v>0</v>
      </c>
      <c r="BM34" s="1">
        <f>'Calculation - tariffs vec'!BL$4*'PCE - 2023 - Importcontent'!BM34</f>
        <v>0</v>
      </c>
      <c r="BN34" s="1">
        <f>'Calculation - tariffs vec'!BM$4*'PCE - 2023 - Importcontent'!BN34</f>
        <v>0</v>
      </c>
      <c r="BO34" s="1">
        <f>'Calculation - tariffs vec'!BN$4*'PCE - 2023 - Importcontent'!BO34</f>
        <v>0</v>
      </c>
      <c r="BP34" s="1">
        <f>'Calculation - tariffs vec'!BO$4*'PCE - 2023 - Importcontent'!BP34</f>
        <v>0</v>
      </c>
      <c r="BQ34" s="1">
        <f>'Calculation - tariffs vec'!BP$4*'PCE - 2023 - Importcontent'!BQ34</f>
        <v>0</v>
      </c>
      <c r="BR34" s="1">
        <f>'Calculation - tariffs vec'!BQ$4*'PCE - 2023 - Importcontent'!BR34</f>
        <v>0</v>
      </c>
      <c r="BS34" s="1">
        <f>'Calculation - tariffs vec'!BR$4*'PCE - 2023 - Importcontent'!BS34</f>
        <v>0</v>
      </c>
      <c r="BT34" s="1">
        <f>'Calculation - tariffs vec'!BS$4*'PCE - 2023 - Importcontent'!BT34</f>
        <v>0</v>
      </c>
      <c r="BU34" s="1">
        <f>'Calculation - tariffs vec'!BT$4*'PCE - 2023 - Importcontent'!BU34</f>
        <v>0</v>
      </c>
      <c r="BV34" s="1">
        <f>'Calculation - tariffs vec'!BU$4*'PCE - 2023 - Importcontent'!BV34</f>
        <v>0</v>
      </c>
      <c r="BW34" s="1">
        <f>'Calculation - tariffs vec'!BV$4*'PCE - 2023 - Importcontent'!BW34</f>
        <v>0</v>
      </c>
      <c r="BX34" s="1">
        <f>'Calculation - tariffs vec'!BW$4*'PCE - 2023 - Importcontent'!BX34</f>
        <v>4.6136299153785152E-5</v>
      </c>
      <c r="BY34" s="1">
        <f>'Calculation - tariffs vec'!BX$4*'PCE - 2023 - Importcontent'!BY34</f>
        <v>4.4355171325930902E-4</v>
      </c>
      <c r="BZ34" s="1">
        <f>'Calculation - tariffs vec'!BY$4*'PCE - 2023 - Importcontent'!BZ34</f>
        <v>4.688073199721135E-7</v>
      </c>
      <c r="CA34" s="1">
        <f>'Calculation - tariffs vec'!BZ$4*'PCE - 2023 - Importcontent'!CA34</f>
        <v>2.0184356610092438E-4</v>
      </c>
      <c r="CB34" s="1">
        <f>'Calculation - tariffs vec'!CA$4*'PCE - 2023 - Importcontent'!CB34</f>
        <v>0</v>
      </c>
      <c r="CC34" s="1">
        <f>'Calculation - tariffs vec'!CB$4*'PCE - 2023 - Importcontent'!CC34</f>
        <v>0</v>
      </c>
      <c r="CD34" s="1">
        <f>'Calculation - tariffs vec'!CC$4*'PCE - 2023 - Importcontent'!CD34</f>
        <v>0</v>
      </c>
      <c r="CE34" s="1">
        <f>'Calculation - tariffs vec'!CD$4*'PCE - 2023 - Importcontent'!CE34</f>
        <v>7.3528723196393823E-4</v>
      </c>
      <c r="CF34" s="1">
        <f>'Calculation - tariffs vec'!CE$4*'PCE - 2023 - Importcontent'!CF34</f>
        <v>2.7281283346371099E-3</v>
      </c>
      <c r="CG34" s="1">
        <f>'Calculation - tariffs vec'!CF$4*'PCE - 2023 - Importcontent'!CG34</f>
        <v>2.7232242043809273E-3</v>
      </c>
      <c r="CH34" s="1">
        <f>'Calculation - tariffs vec'!CG$4*'PCE - 2023 - Importcontent'!CH34</f>
        <v>3.9332583544857497E-2</v>
      </c>
      <c r="CI34" s="1">
        <f>'Calculation - tariffs vec'!CH$4*'PCE - 2023 - Importcontent'!CI34</f>
        <v>1.0066142222030183E-2</v>
      </c>
      <c r="CJ34" s="1">
        <f>'Calculation - tariffs vec'!CI$4*'PCE - 2023 - Importcontent'!CJ34</f>
        <v>2.7925158945723449E-2</v>
      </c>
      <c r="CK34" s="1">
        <f>'Calculation - tariffs vec'!CJ$4*'PCE - 2023 - Importcontent'!CK34</f>
        <v>0.58017256179867793</v>
      </c>
      <c r="CL34" s="1">
        <f>'Calculation - tariffs vec'!CK$4*'PCE - 2023 - Importcontent'!CL34</f>
        <v>5.0714201179731626E-3</v>
      </c>
      <c r="CM34" s="1">
        <f>'Calculation - tariffs vec'!CL$4*'PCE - 2023 - Importcontent'!CM34</f>
        <v>1.0872223470769411E-4</v>
      </c>
      <c r="CN34" s="1">
        <f>'Calculation - tariffs vec'!CM$4*'PCE - 2023 - Importcontent'!CN34</f>
        <v>2.3828051033993624E-3</v>
      </c>
      <c r="CO34" s="1">
        <f>'Calculation - tariffs vec'!CN$4*'PCE - 2023 - Importcontent'!CO34</f>
        <v>0.16573196780355334</v>
      </c>
      <c r="CP34" s="1">
        <f>'Calculation - tariffs vec'!CO$4*'PCE - 2023 - Importcontent'!CP34</f>
        <v>4.936826613223343E-4</v>
      </c>
      <c r="CQ34" s="1">
        <f>'Calculation - tariffs vec'!CP$4*'PCE - 2023 - Importcontent'!CQ34</f>
        <v>2.3923978972337889E-2</v>
      </c>
      <c r="CR34" s="1">
        <f>'Calculation - tariffs vec'!CQ$4*'PCE - 2023 - Importcontent'!CR34</f>
        <v>7.2001371898694246E-3</v>
      </c>
      <c r="CS34" s="1">
        <f>'Calculation - tariffs vec'!CR$4*'PCE - 2023 - Importcontent'!CS34</f>
        <v>5.7455080345039898E-3</v>
      </c>
      <c r="CT34" s="1">
        <f>'Calculation - tariffs vec'!CS$4*'PCE - 2023 - Importcontent'!CT34</f>
        <v>7.7879536588001583E-4</v>
      </c>
      <c r="CU34" s="1">
        <f>'Calculation - tariffs vec'!CT$4*'PCE - 2023 - Importcontent'!CU34</f>
        <v>9.7394415292339508E-5</v>
      </c>
      <c r="CV34" s="1">
        <f>'Calculation - tariffs vec'!CU$4*'PCE - 2023 - Importcontent'!CV34</f>
        <v>0.18596971876400267</v>
      </c>
      <c r="CW34" s="1">
        <f>'Calculation - tariffs vec'!CV$4*'PCE - 2023 - Importcontent'!CW34</f>
        <v>2.235669424425701E-2</v>
      </c>
      <c r="CX34" s="1">
        <f>'Calculation - tariffs vec'!CW$4*'PCE - 2023 - Importcontent'!CX34</f>
        <v>0</v>
      </c>
      <c r="CY34" s="1">
        <f>'Calculation - tariffs vec'!CX$4*'PCE - 2023 - Importcontent'!CY34</f>
        <v>0</v>
      </c>
      <c r="CZ34" s="1">
        <f>'Calculation - tariffs vec'!CY$4*'PCE - 2023 - Importcontent'!CZ34</f>
        <v>0</v>
      </c>
      <c r="DA34" s="1">
        <f>'Calculation - tariffs vec'!CZ$4*'PCE - 2023 - Importcontent'!DA34</f>
        <v>0</v>
      </c>
      <c r="DB34" s="1">
        <f>'Calculation - tariffs vec'!DA$4*'PCE - 2023 - Importcontent'!DB34</f>
        <v>0</v>
      </c>
      <c r="DC34" s="1">
        <f>'Calculation - tariffs vec'!DB$4*'PCE - 2023 - Importcontent'!DC34</f>
        <v>0</v>
      </c>
      <c r="DD34" s="1">
        <f>'Calculation - tariffs vec'!DC$4*'PCE - 2023 - Importcontent'!DD34</f>
        <v>0</v>
      </c>
      <c r="DE34" s="1">
        <f>'Calculation - tariffs vec'!DD$4*'PCE - 2023 - Importcontent'!DE34</f>
        <v>0</v>
      </c>
      <c r="DF34" s="1">
        <f>'Calculation - tariffs vec'!DE$4*'PCE - 2023 - Importcontent'!DF34</f>
        <v>0</v>
      </c>
      <c r="DG34" s="1">
        <f>'Calculation - tariffs vec'!DF$4*'PCE - 2023 - Importcontent'!DG34</f>
        <v>0</v>
      </c>
      <c r="DH34" s="1">
        <f>'Calculation - tariffs vec'!DG$4*'PCE - 2023 - Importcontent'!DH34</f>
        <v>0</v>
      </c>
      <c r="DI34" s="1">
        <f>'Calculation - tariffs vec'!DH$4*'PCE - 2023 - Importcontent'!DI34</f>
        <v>0</v>
      </c>
      <c r="DJ34" s="1">
        <f>'Calculation - tariffs vec'!DI$4*'PCE - 2023 - Importcontent'!DJ34</f>
        <v>0</v>
      </c>
      <c r="DK34" s="1">
        <f>'Calculation - tariffs vec'!DJ$4*'PCE - 2023 - Importcontent'!DK34</f>
        <v>0</v>
      </c>
      <c r="DL34" s="1">
        <f>'Calculation - tariffs vec'!DK$4*'PCE - 2023 - Importcontent'!DL34</f>
        <v>0</v>
      </c>
      <c r="DM34" s="1">
        <f>'Calculation - tariffs vec'!DL$4*'PCE - 2023 - Importcontent'!DM34</f>
        <v>0</v>
      </c>
      <c r="DN34" s="1">
        <f>'Calculation - tariffs vec'!DM$4*'PCE - 2023 - Importcontent'!DN34</f>
        <v>0</v>
      </c>
      <c r="DO34" s="1">
        <f>'Calculation - tariffs vec'!DN$4*'PCE - 2023 - Importcontent'!DO34</f>
        <v>0</v>
      </c>
      <c r="DP34" s="1">
        <f>'Calculation - tariffs vec'!DO$4*'PCE - 2023 - Importcontent'!DP34</f>
        <v>0</v>
      </c>
      <c r="DQ34" s="1">
        <f>'Calculation - tariffs vec'!DP$4*'PCE - 2023 - Importcontent'!DQ34</f>
        <v>0</v>
      </c>
      <c r="DR34" s="1">
        <f>'Calculation - tariffs vec'!DQ$4*'PCE - 2023 - Importcontent'!DR34</f>
        <v>0</v>
      </c>
      <c r="DS34" s="1">
        <f>'Calculation - tariffs vec'!DR$4*'PCE - 2023 - Importcontent'!DS34</f>
        <v>0</v>
      </c>
      <c r="DT34" s="1">
        <f>'Calculation - tariffs vec'!DS$4*'PCE - 2023 - Importcontent'!DT34</f>
        <v>0</v>
      </c>
      <c r="DU34" s="1">
        <f>'Calculation - tariffs vec'!DT$4*'PCE - 2023 - Importcontent'!DU34</f>
        <v>0</v>
      </c>
      <c r="DV34" s="1">
        <f>'Calculation - tariffs vec'!DU$4*'PCE - 2023 - Importcontent'!DV34</f>
        <v>0</v>
      </c>
      <c r="DW34" s="1">
        <f>'Calculation - tariffs vec'!DV$4*'PCE - 2023 - Importcontent'!DW34</f>
        <v>0</v>
      </c>
      <c r="DX34" s="1">
        <f>'Calculation - tariffs vec'!DW$4*'PCE - 2023 - Importcontent'!DX34</f>
        <v>0</v>
      </c>
      <c r="DY34" s="1">
        <f>'Calculation - tariffs vec'!DX$4*'PCE - 2023 - Importcontent'!DY34</f>
        <v>0</v>
      </c>
      <c r="DZ34" s="1">
        <f>'Calculation - tariffs vec'!DY$4*'PCE - 2023 - Importcontent'!DZ34</f>
        <v>0</v>
      </c>
      <c r="EA34" s="1">
        <f>'Calculation - tariffs vec'!DZ$4*'PCE - 2023 - Importcontent'!EA34</f>
        <v>0</v>
      </c>
      <c r="EB34" s="1">
        <f>'Calculation - tariffs vec'!EA$4*'PCE - 2023 - Importcontent'!EB34</f>
        <v>0</v>
      </c>
      <c r="EC34" s="1">
        <f>'Calculation - tariffs vec'!EB$4*'PCE - 2023 - Importcontent'!EC34</f>
        <v>0</v>
      </c>
      <c r="ED34" s="1">
        <f>'Calculation - tariffs vec'!EC$4*'PCE - 2023 - Importcontent'!ED34</f>
        <v>0</v>
      </c>
      <c r="EE34" s="1">
        <f>'Calculation - tariffs vec'!ED$4*'PCE - 2023 - Importcontent'!EE34</f>
        <v>0</v>
      </c>
      <c r="EF34" s="1">
        <f>'Calculation - tariffs vec'!EE$4*'PCE - 2023 - Importcontent'!EF34</f>
        <v>0</v>
      </c>
      <c r="EG34" s="1">
        <f>'Calculation - tariffs vec'!EF$4*'PCE - 2023 - Importcontent'!EG34</f>
        <v>0</v>
      </c>
      <c r="EH34" s="1">
        <f>'Calculation - tariffs vec'!EG$4*'PCE - 2023 - Importcontent'!EH34</f>
        <v>0</v>
      </c>
      <c r="EI34" s="1">
        <f>'Calculation - tariffs vec'!EH$4*'PCE - 2023 - Importcontent'!EI34</f>
        <v>0</v>
      </c>
      <c r="EJ34" s="1">
        <f>'Calculation - tariffs vec'!EI$4*'PCE - 2023 - Importcontent'!EJ34</f>
        <v>0</v>
      </c>
      <c r="EK34" s="1">
        <f>'Calculation - tariffs vec'!EJ$4*'PCE - 2023 - Importcontent'!EK34</f>
        <v>0</v>
      </c>
      <c r="EL34" s="1">
        <f>'Calculation - tariffs vec'!EK$4*'PCE - 2023 - Importcontent'!EL34</f>
        <v>0</v>
      </c>
      <c r="EM34" s="1">
        <f>'Calculation - tariffs vec'!EL$4*'PCE - 2023 - Importcontent'!EM34</f>
        <v>0</v>
      </c>
      <c r="EN34" s="1">
        <f>'Calculation - tariffs vec'!EM$4*'PCE - 2023 - Importcontent'!EN34</f>
        <v>0</v>
      </c>
      <c r="EO34" s="1">
        <f>'Calculation - tariffs vec'!EN$4*'PCE - 2023 - Importcontent'!EO34</f>
        <v>0</v>
      </c>
      <c r="EP34" s="1">
        <f>'Calculation - tariffs vec'!EO$4*'PCE - 2023 - Importcontent'!EP34</f>
        <v>0</v>
      </c>
      <c r="EQ34" s="1">
        <f>'Calculation - tariffs vec'!EP$4*'PCE - 2023 - Importcontent'!EQ34</f>
        <v>0</v>
      </c>
      <c r="ER34" s="1">
        <f>'Calculation - tariffs vec'!EQ$4*'PCE - 2023 - Importcontent'!ER34</f>
        <v>0</v>
      </c>
      <c r="ES34" s="1">
        <f>'Calculation - tariffs vec'!ER$4*'PCE - 2023 - Importcontent'!ES34</f>
        <v>2.9567685788201649E-4</v>
      </c>
      <c r="ET34" s="1">
        <f>'Calculation - tariffs vec'!ES$4*'PCE - 2023 - Importcontent'!ET34</f>
        <v>7.4027342563631499E-4</v>
      </c>
      <c r="EU34" s="1">
        <f>'Calculation - tariffs vec'!ET$4*'PCE - 2023 - Importcontent'!EU34</f>
        <v>1.5182859593137325E-5</v>
      </c>
      <c r="EV34" s="1">
        <f>'Calculation - tariffs vec'!EU$4*'PCE - 2023 - Importcontent'!EV34</f>
        <v>6.1798024798763852E-5</v>
      </c>
      <c r="EW34" s="1">
        <f>'Calculation - tariffs vec'!EV$4*'PCE - 2023 - Importcontent'!EW34</f>
        <v>0</v>
      </c>
      <c r="EX34" s="1">
        <f>'Calculation - tariffs vec'!EW$4*'PCE - 2023 - Importcontent'!EX34</f>
        <v>0</v>
      </c>
      <c r="EY34" s="1">
        <f>'Calculation - tariffs vec'!EX$4*'PCE - 2023 - Importcontent'!EY34</f>
        <v>0</v>
      </c>
      <c r="EZ34" s="1">
        <f>'Calculation - tariffs vec'!EY$4*'PCE - 2023 - Importcontent'!EZ34</f>
        <v>7.9437844764170755E-4</v>
      </c>
      <c r="FA34" s="1">
        <f>'Calculation - tariffs vec'!EZ$4*'PCE - 2023 - Importcontent'!FA34</f>
        <v>7.7926009361145793E-4</v>
      </c>
      <c r="FB34" s="1">
        <f>'Calculation - tariffs vec'!FA$4*'PCE - 2023 - Importcontent'!FB34</f>
        <v>7.3408161212531473E-3</v>
      </c>
      <c r="FC34" s="1">
        <f>'Calculation - tariffs vec'!FB$4*'PCE - 2023 - Importcontent'!FC34</f>
        <v>1.0887304757496398E-2</v>
      </c>
      <c r="FD34" s="1">
        <f>'Calculation - tariffs vec'!FC$4*'PCE - 2023 - Importcontent'!FD34</f>
        <v>5.4130081535314874E-3</v>
      </c>
      <c r="FE34" s="1">
        <f>'Calculation - tariffs vec'!FD$4*'PCE - 2023 - Importcontent'!FE34</f>
        <v>2.022248787726437E-2</v>
      </c>
      <c r="FF34" s="1">
        <f>'Calculation - tariffs vec'!FE$4*'PCE - 2023 - Importcontent'!FF34</f>
        <v>0.34270589720098527</v>
      </c>
      <c r="FG34" s="1">
        <f>'Calculation - tariffs vec'!FF$4*'PCE - 2023 - Importcontent'!FG34</f>
        <v>4.0925216463689471E-3</v>
      </c>
      <c r="FH34" s="1">
        <f>'Calculation - tariffs vec'!FG$4*'PCE - 2023 - Importcontent'!FH34</f>
        <v>5.5514715668479378E-5</v>
      </c>
      <c r="FI34" s="1">
        <f>'Calculation - tariffs vec'!FH$4*'PCE - 2023 - Importcontent'!FI34</f>
        <v>2.9088503396497226E-3</v>
      </c>
      <c r="FJ34" s="1">
        <f>'Calculation - tariffs vec'!FI$4*'PCE - 2023 - Importcontent'!FJ34</f>
        <v>3.2919671335416172E-2</v>
      </c>
      <c r="FK34" s="1">
        <f>'Calculation - tariffs vec'!FJ$4*'PCE - 2023 - Importcontent'!FK34</f>
        <v>9.0152790041020273E-4</v>
      </c>
      <c r="FL34" s="1">
        <f>'Calculation - tariffs vec'!FK$4*'PCE - 2023 - Importcontent'!FL34</f>
        <v>4.7015542169762678E-3</v>
      </c>
      <c r="FM34" s="1">
        <f>'Calculation - tariffs vec'!FL$4*'PCE - 2023 - Importcontent'!FM34</f>
        <v>9.1088970275678346E-3</v>
      </c>
      <c r="FN34" s="1">
        <f>'Calculation - tariffs vec'!FM$4*'PCE - 2023 - Importcontent'!FN34</f>
        <v>3.1314673114218152E-3</v>
      </c>
      <c r="FO34" s="1">
        <f>'Calculation - tariffs vec'!FN$4*'PCE - 2023 - Importcontent'!FO34</f>
        <v>1.7211671176942841E-4</v>
      </c>
      <c r="FP34" s="1">
        <f>'Calculation - tariffs vec'!FO$4*'PCE - 2023 - Importcontent'!FP34</f>
        <v>3.135745428260795E-3</v>
      </c>
      <c r="FQ34" s="1">
        <f>'Calculation - tariffs vec'!FP$4*'PCE - 2023 - Importcontent'!FQ34</f>
        <v>0.14184972796119766</v>
      </c>
      <c r="FR34" s="1">
        <f>'Calculation - tariffs vec'!FQ$4*'PCE - 2023 - Importcontent'!FR34</f>
        <v>1.0182913096951268E-2</v>
      </c>
      <c r="FS34" s="1">
        <f>'Calculation - tariffs vec'!FR$4*'PCE - 2023 - Importcontent'!FS34</f>
        <v>0</v>
      </c>
      <c r="FT34" s="1">
        <f>'Calculation - tariffs vec'!FS$4*'PCE - 2023 - Importcontent'!FT34</f>
        <v>0</v>
      </c>
      <c r="FU34" s="1">
        <f>'Calculation - tariffs vec'!FT$4*'PCE - 2023 - Importcontent'!FU34</f>
        <v>0</v>
      </c>
      <c r="FV34" s="1">
        <f>'Calculation - tariffs vec'!FU$4*'PCE - 2023 - Importcontent'!FV34</f>
        <v>0</v>
      </c>
      <c r="FW34" s="1">
        <f>'Calculation - tariffs vec'!FV$4*'PCE - 2023 - Importcontent'!FW34</f>
        <v>0</v>
      </c>
      <c r="FX34" s="1">
        <f>'Calculation - tariffs vec'!FW$4*'PCE - 2023 - Importcontent'!FX34</f>
        <v>0</v>
      </c>
      <c r="FY34" s="1">
        <f>'Calculation - tariffs vec'!FX$4*'PCE - 2023 - Importcontent'!FY34</f>
        <v>0</v>
      </c>
      <c r="FZ34" s="1">
        <f>'Calculation - tariffs vec'!FY$4*'PCE - 2023 - Importcontent'!FZ34</f>
        <v>0</v>
      </c>
      <c r="GA34" s="1">
        <f>'Calculation - tariffs vec'!FZ$4*'PCE - 2023 - Importcontent'!GA34</f>
        <v>0</v>
      </c>
      <c r="GB34" s="1">
        <f>'Calculation - tariffs vec'!GA$4*'PCE - 2023 - Importcontent'!GB34</f>
        <v>0</v>
      </c>
      <c r="GC34" s="1">
        <f>'Calculation - tariffs vec'!GB$4*'PCE - 2023 - Importcontent'!GC34</f>
        <v>0</v>
      </c>
      <c r="GD34" s="1">
        <f>'Calculation - tariffs vec'!GC$4*'PCE - 2023 - Importcontent'!GD34</f>
        <v>0</v>
      </c>
      <c r="GE34" s="1">
        <f>'Calculation - tariffs vec'!GD$4*'PCE - 2023 - Importcontent'!GE34</f>
        <v>0</v>
      </c>
      <c r="GF34" s="1">
        <f>'Calculation - tariffs vec'!GE$4*'PCE - 2023 - Importcontent'!GF34</f>
        <v>0</v>
      </c>
      <c r="GG34" s="1">
        <f>'Calculation - tariffs vec'!GF$4*'PCE - 2023 - Importcontent'!GG34</f>
        <v>0</v>
      </c>
      <c r="GH34" s="1">
        <f>'Calculation - tariffs vec'!GG$4*'PCE - 2023 - Importcontent'!GH34</f>
        <v>0</v>
      </c>
      <c r="GI34" s="1">
        <f>'Calculation - tariffs vec'!GH$4*'PCE - 2023 - Importcontent'!GI34</f>
        <v>0</v>
      </c>
      <c r="GJ34" s="1">
        <f>'Calculation - tariffs vec'!GI$4*'PCE - 2023 - Importcontent'!GJ34</f>
        <v>0</v>
      </c>
      <c r="GK34" s="1">
        <f>'Calculation - tariffs vec'!GJ$4*'PCE - 2023 - Importcontent'!GK34</f>
        <v>0</v>
      </c>
      <c r="GL34" s="1">
        <f>'Calculation - tariffs vec'!GK$4*'PCE - 2023 - Importcontent'!GL34</f>
        <v>0</v>
      </c>
      <c r="GM34" s="1">
        <f>'Calculation - tariffs vec'!GL$4*'PCE - 2023 - Importcontent'!GM34</f>
        <v>0</v>
      </c>
      <c r="GN34" s="1">
        <f>'Calculation - tariffs vec'!GM$4*'PCE - 2023 - Importcontent'!GN34</f>
        <v>0</v>
      </c>
      <c r="GO34" s="1">
        <f>'Calculation - tariffs vec'!GN$4*'PCE - 2023 - Importcontent'!GO34</f>
        <v>0</v>
      </c>
      <c r="GP34" s="1">
        <f>'Calculation - tariffs vec'!GO$4*'PCE - 2023 - Importcontent'!GP34</f>
        <v>0</v>
      </c>
      <c r="GQ34" s="1">
        <f>'Calculation - tariffs vec'!GP$4*'PCE - 2023 - Importcontent'!GQ34</f>
        <v>0</v>
      </c>
      <c r="GR34" s="1">
        <f>'Calculation - tariffs vec'!GQ$4*'PCE - 2023 - Importcontent'!GR34</f>
        <v>0</v>
      </c>
      <c r="GS34" s="1">
        <f>'Calculation - tariffs vec'!GR$4*'PCE - 2023 - Importcontent'!GS34</f>
        <v>0</v>
      </c>
      <c r="GT34" s="1">
        <f>'Calculation - tariffs vec'!GS$4*'PCE - 2023 - Importcontent'!GT34</f>
        <v>0</v>
      </c>
      <c r="GU34" s="1">
        <f>'Calculation - tariffs vec'!GT$4*'PCE - 2023 - Importcontent'!GU34</f>
        <v>0</v>
      </c>
      <c r="GV34" s="1">
        <f>'Calculation - tariffs vec'!GU$4*'PCE - 2023 - Importcontent'!GV34</f>
        <v>0</v>
      </c>
      <c r="GW34" s="1">
        <f>'Calculation - tariffs vec'!GV$4*'PCE - 2023 - Importcontent'!GW34</f>
        <v>0</v>
      </c>
      <c r="GX34" s="1">
        <f>'Calculation - tariffs vec'!GW$4*'PCE - 2023 - Importcontent'!GX34</f>
        <v>0</v>
      </c>
      <c r="GY34" s="1">
        <f>'Calculation - tariffs vec'!GX$4*'PCE - 2023 - Importcontent'!GY34</f>
        <v>0</v>
      </c>
      <c r="GZ34" s="1">
        <f>'Calculation - tariffs vec'!GY$4*'PCE - 2023 - Importcontent'!GZ34</f>
        <v>0</v>
      </c>
      <c r="HA34" s="1">
        <f>'Calculation - tariffs vec'!GZ$4*'PCE - 2023 - Importcontent'!HA34</f>
        <v>0</v>
      </c>
      <c r="HB34" s="1">
        <f>'Calculation - tariffs vec'!HA$4*'PCE - 2023 - Importcontent'!HB34</f>
        <v>0</v>
      </c>
      <c r="HC34" s="1">
        <f>'Calculation - tariffs vec'!HB$4*'PCE - 2023 - Importcontent'!HC34</f>
        <v>0</v>
      </c>
      <c r="HD34" s="1">
        <f>'Calculation - tariffs vec'!HC$4*'PCE - 2023 - Importcontent'!HD34</f>
        <v>0</v>
      </c>
      <c r="HE34" s="1">
        <f>'Calculation - tariffs vec'!HD$4*'PCE - 2023 - Importcontent'!HE34</f>
        <v>0</v>
      </c>
      <c r="HF34" s="1">
        <f>'Calculation - tariffs vec'!HE$4*'PCE - 2023 - Importcontent'!HF34</f>
        <v>0</v>
      </c>
      <c r="HG34" s="1">
        <f>'Calculation - tariffs vec'!HF$4*'PCE - 2023 - Importcontent'!HG34</f>
        <v>0</v>
      </c>
      <c r="HH34" s="1">
        <f>'Calculation - tariffs vec'!HG$4*'PCE - 2023 - Importcontent'!HH34</f>
        <v>0</v>
      </c>
      <c r="HI34" s="1">
        <f>'Calculation - tariffs vec'!HH$4*'PCE - 2023 - Importcontent'!HI34</f>
        <v>0</v>
      </c>
      <c r="HJ34" s="1">
        <f>'Calculation - tariffs vec'!HI$4*'PCE - 2023 - Importcontent'!HJ34</f>
        <v>0</v>
      </c>
      <c r="HK34" s="1">
        <f>'Calculation - tariffs vec'!HJ$4*'PCE - 2023 - Importcontent'!HK34</f>
        <v>0</v>
      </c>
      <c r="HL34" s="1">
        <f>'Calculation - tariffs vec'!HK$4*'PCE - 2023 - Importcontent'!HL34</f>
        <v>0</v>
      </c>
      <c r="HM34" s="1">
        <f>'Calculation - tariffs vec'!HL$4*'PCE - 2023 - Importcontent'!HM34</f>
        <v>0</v>
      </c>
      <c r="HN34" s="1">
        <f>'Calculation - tariffs vec'!HM$4*'PCE - 2023 - Importcontent'!HN34</f>
        <v>2.3683041775361948E-4</v>
      </c>
      <c r="HO34" s="1">
        <f>'Calculation - tariffs vec'!HN$4*'PCE - 2023 - Importcontent'!HO34</f>
        <v>2.6708991857180849E-4</v>
      </c>
      <c r="HP34" s="1">
        <f>'Calculation - tariffs vec'!HO$4*'PCE - 2023 - Importcontent'!HP34</f>
        <v>1.3722620973257731E-6</v>
      </c>
      <c r="HQ34" s="1">
        <f>'Calculation - tariffs vec'!HP$4*'PCE - 2023 - Importcontent'!HQ34</f>
        <v>5.6487191992347495E-4</v>
      </c>
      <c r="HR34" s="1">
        <f>'Calculation - tariffs vec'!HQ$4*'PCE - 2023 - Importcontent'!HR34</f>
        <v>0</v>
      </c>
      <c r="HS34" s="1">
        <f>'Calculation - tariffs vec'!HR$4*'PCE - 2023 - Importcontent'!HS34</f>
        <v>0</v>
      </c>
      <c r="HT34" s="1">
        <f>'Calculation - tariffs vec'!HS$4*'PCE - 2023 - Importcontent'!HT34</f>
        <v>0</v>
      </c>
      <c r="HU34" s="1">
        <f>'Calculation - tariffs vec'!HT$4*'PCE - 2023 - Importcontent'!HU34</f>
        <v>1.1854721336297274E-3</v>
      </c>
      <c r="HV34" s="1">
        <f>'Calculation - tariffs vec'!HU$4*'PCE - 2023 - Importcontent'!HV34</f>
        <v>2.4759607192810272E-3</v>
      </c>
      <c r="HW34" s="1">
        <f>'Calculation - tariffs vec'!HV$4*'PCE - 2023 - Importcontent'!HW34</f>
        <v>1.4688112239592594E-2</v>
      </c>
      <c r="HX34" s="1">
        <f>'Calculation - tariffs vec'!HW$4*'PCE - 2023 - Importcontent'!HX34</f>
        <v>2.8947221628586876E-2</v>
      </c>
      <c r="HY34" s="1">
        <f>'Calculation - tariffs vec'!HX$4*'PCE - 2023 - Importcontent'!HY34</f>
        <v>2.1809225385336369E-2</v>
      </c>
      <c r="HZ34" s="1">
        <f>'Calculation - tariffs vec'!HY$4*'PCE - 2023 - Importcontent'!HZ34</f>
        <v>7.7427845998443556E-3</v>
      </c>
      <c r="IA34" s="1">
        <f>'Calculation - tariffs vec'!HZ$4*'PCE - 2023 - Importcontent'!IA34</f>
        <v>0.3256628709112685</v>
      </c>
      <c r="IB34" s="1">
        <f>'Calculation - tariffs vec'!IA$4*'PCE - 2023 - Importcontent'!IB34</f>
        <v>6.3326549937202858E-3</v>
      </c>
      <c r="IC34" s="1">
        <f>'Calculation - tariffs vec'!IB$4*'PCE - 2023 - Importcontent'!IC34</f>
        <v>6.7170527712931275E-4</v>
      </c>
      <c r="ID34" s="1">
        <f>'Calculation - tariffs vec'!IC$4*'PCE - 2023 - Importcontent'!ID34</f>
        <v>7.7760976212352072E-4</v>
      </c>
      <c r="IE34" s="1">
        <f>'Calculation - tariffs vec'!ID$4*'PCE - 2023 - Importcontent'!IE34</f>
        <v>8.5841345633605695E-2</v>
      </c>
      <c r="IF34" s="1">
        <f>'Calculation - tariffs vec'!IE$4*'PCE - 2023 - Importcontent'!IF34</f>
        <v>3.4421682650961302E-3</v>
      </c>
      <c r="IG34" s="1">
        <f>'Calculation - tariffs vec'!IF$4*'PCE - 2023 - Importcontent'!IG34</f>
        <v>4.9557897669104626E-3</v>
      </c>
      <c r="IH34" s="1">
        <f>'Calculation - tariffs vec'!IG$4*'PCE - 2023 - Importcontent'!IH34</f>
        <v>2.5142213421184153E-3</v>
      </c>
      <c r="II34" s="1">
        <f>'Calculation - tariffs vec'!IH$4*'PCE - 2023 - Importcontent'!II34</f>
        <v>7.7344282764583092E-3</v>
      </c>
      <c r="IJ34" s="1">
        <f>'Calculation - tariffs vec'!II$4*'PCE - 2023 - Importcontent'!IJ34</f>
        <v>2.2290341481183475E-4</v>
      </c>
      <c r="IK34" s="1">
        <f>'Calculation - tariffs vec'!IJ$4*'PCE - 2023 - Importcontent'!IK34</f>
        <v>7.2777626424039401E-3</v>
      </c>
      <c r="IL34" s="1">
        <f>'Calculation - tariffs vec'!IK$4*'PCE - 2023 - Importcontent'!IL34</f>
        <v>1.4799541506090232</v>
      </c>
      <c r="IM34" s="1">
        <f>'Calculation - tariffs vec'!IL$4*'PCE - 2023 - Importcontent'!IM34</f>
        <v>9.2580549136620071E-3</v>
      </c>
      <c r="IN34" s="1">
        <f>'Calculation - tariffs vec'!IM$4*'PCE - 2023 - Importcontent'!IN34</f>
        <v>0</v>
      </c>
      <c r="IO34" s="1">
        <f>'Calculation - tariffs vec'!IN$4*'PCE - 2023 - Importcontent'!IO34</f>
        <v>0</v>
      </c>
      <c r="IP34" s="1">
        <f>'Calculation - tariffs vec'!IO$4*'PCE - 2023 - Importcontent'!IP34</f>
        <v>0</v>
      </c>
      <c r="IQ34" s="1">
        <f>'Calculation - tariffs vec'!IP$4*'PCE - 2023 - Importcontent'!IQ34</f>
        <v>0</v>
      </c>
      <c r="IR34" s="1">
        <f>'Calculation - tariffs vec'!IQ$4*'PCE - 2023 - Importcontent'!IR34</f>
        <v>0</v>
      </c>
      <c r="IS34" s="1">
        <f>'Calculation - tariffs vec'!IR$4*'PCE - 2023 - Importcontent'!IS34</f>
        <v>0</v>
      </c>
      <c r="IT34" s="1">
        <f>'Calculation - tariffs vec'!IS$4*'PCE - 2023 - Importcontent'!IT34</f>
        <v>0</v>
      </c>
      <c r="IU34" s="1">
        <f>'Calculation - tariffs vec'!IT$4*'PCE - 2023 - Importcontent'!IU34</f>
        <v>0</v>
      </c>
      <c r="IV34" s="1">
        <f>'Calculation - tariffs vec'!IU$4*'PCE - 2023 - Importcontent'!IV34</f>
        <v>0</v>
      </c>
      <c r="IW34" s="1">
        <f>'Calculation - tariffs vec'!IV$4*'PCE - 2023 - Importcontent'!IW34</f>
        <v>0</v>
      </c>
      <c r="IX34" s="1">
        <f>'Calculation - tariffs vec'!IW$4*'PCE - 2023 - Importcontent'!IX34</f>
        <v>0</v>
      </c>
      <c r="IY34" s="1">
        <f>'Calculation - tariffs vec'!IX$4*'PCE - 2023 - Importcontent'!IY34</f>
        <v>0</v>
      </c>
      <c r="IZ34" s="1">
        <f>'Calculation - tariffs vec'!IY$4*'PCE - 2023 - Importcontent'!IZ34</f>
        <v>0</v>
      </c>
      <c r="JA34" s="1">
        <f>'Calculation - tariffs vec'!IZ$4*'PCE - 2023 - Importcontent'!JA34</f>
        <v>0</v>
      </c>
      <c r="JB34" s="1">
        <f>'Calculation - tariffs vec'!JA$4*'PCE - 2023 - Importcontent'!JB34</f>
        <v>0</v>
      </c>
      <c r="JC34" s="1">
        <f>'Calculation - tariffs vec'!JB$4*'PCE - 2023 - Importcontent'!JC34</f>
        <v>0</v>
      </c>
      <c r="JD34" s="1">
        <f>'Calculation - tariffs vec'!JC$4*'PCE - 2023 - Importcontent'!JD34</f>
        <v>0</v>
      </c>
      <c r="JE34" s="1">
        <f>'Calculation - tariffs vec'!JD$4*'PCE - 2023 - Importcontent'!JE34</f>
        <v>0</v>
      </c>
      <c r="JF34" s="1">
        <f>'Calculation - tariffs vec'!JE$4*'PCE - 2023 - Importcontent'!JF34</f>
        <v>0</v>
      </c>
      <c r="JG34" s="1">
        <f>'Calculation - tariffs vec'!JF$4*'PCE - 2023 - Importcontent'!JG34</f>
        <v>0</v>
      </c>
      <c r="JH34" s="1">
        <f>'Calculation - tariffs vec'!JG$4*'PCE - 2023 - Importcontent'!JH34</f>
        <v>0</v>
      </c>
      <c r="JI34" s="1">
        <f>'Calculation - tariffs vec'!JH$4*'PCE - 2023 - Importcontent'!JI34</f>
        <v>0</v>
      </c>
      <c r="JJ34" s="1">
        <f>'Calculation - tariffs vec'!JI$4*'PCE - 2023 - Importcontent'!JJ34</f>
        <v>0</v>
      </c>
      <c r="JK34" s="1">
        <f>'Calculation - tariffs vec'!JJ$4*'PCE - 2023 - Importcontent'!JK34</f>
        <v>0</v>
      </c>
      <c r="JL34" s="1">
        <f>'Calculation - tariffs vec'!JK$4*'PCE - 2023 - Importcontent'!JL34</f>
        <v>0</v>
      </c>
      <c r="JM34" s="1">
        <f>'Calculation - tariffs vec'!JL$4*'PCE - 2023 - Importcontent'!JM34</f>
        <v>0</v>
      </c>
      <c r="JN34" s="1">
        <f>'Calculation - tariffs vec'!JM$4*'PCE - 2023 - Importcontent'!JN34</f>
        <v>0</v>
      </c>
      <c r="JO34" s="1">
        <f>'Calculation - tariffs vec'!JN$4*'PCE - 2023 - Importcontent'!JO34</f>
        <v>0</v>
      </c>
      <c r="JP34" s="1">
        <f>'Calculation - tariffs vec'!JO$4*'PCE - 2023 - Importcontent'!JP34</f>
        <v>0</v>
      </c>
      <c r="JQ34" s="1">
        <f>'Calculation - tariffs vec'!JP$4*'PCE - 2023 - Importcontent'!JQ34</f>
        <v>0</v>
      </c>
      <c r="JR34" s="1">
        <f>'Calculation - tariffs vec'!JQ$4*'PCE - 2023 - Importcontent'!JR34</f>
        <v>0</v>
      </c>
      <c r="JS34" s="1">
        <f>'Calculation - tariffs vec'!JR$4*'PCE - 2023 - Importcontent'!JS34</f>
        <v>0</v>
      </c>
      <c r="JT34" s="1">
        <f>'Calculation - tariffs vec'!JS$4*'PCE - 2023 - Importcontent'!JT34</f>
        <v>0</v>
      </c>
      <c r="JU34" s="1">
        <f>'Calculation - tariffs vec'!JT$4*'PCE - 2023 - Importcontent'!JU34</f>
        <v>0</v>
      </c>
      <c r="JV34" s="1">
        <f>'Calculation - tariffs vec'!JU$4*'PCE - 2023 - Importcontent'!JV34</f>
        <v>0</v>
      </c>
      <c r="JW34" s="1">
        <f>'Calculation - tariffs vec'!JV$4*'PCE - 2023 - Importcontent'!JW34</f>
        <v>0</v>
      </c>
      <c r="JX34" s="1">
        <f>'Calculation - tariffs vec'!JW$4*'PCE - 2023 - Importcontent'!JX34</f>
        <v>0</v>
      </c>
      <c r="JY34" s="1">
        <f>'Calculation - tariffs vec'!JX$4*'PCE - 2023 - Importcontent'!JY34</f>
        <v>0</v>
      </c>
      <c r="JZ34" s="1">
        <f>'Calculation - tariffs vec'!JY$4*'PCE - 2023 - Importcontent'!JZ34</f>
        <v>0</v>
      </c>
      <c r="KA34" s="1">
        <f>'Calculation - tariffs vec'!JZ$4*'PCE - 2023 - Importcontent'!KA34</f>
        <v>0</v>
      </c>
      <c r="KB34" s="1">
        <f>'Calculation - tariffs vec'!KA$4*'PCE - 2023 - Importcontent'!KB34</f>
        <v>0</v>
      </c>
      <c r="KC34" s="1">
        <f>'Calculation - tariffs vec'!KB$4*'PCE - 2023 - Importcontent'!KC34</f>
        <v>0</v>
      </c>
      <c r="KD34" s="1">
        <f>'Calculation - tariffs vec'!KC$4*'PCE - 2023 - Importcontent'!KD34</f>
        <v>0</v>
      </c>
      <c r="KE34" s="1">
        <f>'Calculation - tariffs vec'!KD$4*'PCE - 2023 - Importcontent'!KE34</f>
        <v>0</v>
      </c>
      <c r="KF34" s="1">
        <f>'Calculation - tariffs vec'!KE$4*'PCE - 2023 - Importcontent'!KF34</f>
        <v>0</v>
      </c>
      <c r="KG34" s="1">
        <f>'Calculation - tariffs vec'!KF$4*'PCE - 2023 - Importcontent'!KG34</f>
        <v>0</v>
      </c>
      <c r="KH34" s="1">
        <f>'Calculation - tariffs vec'!KG$4*'PCE - 2023 - Importcontent'!KH34</f>
        <v>0</v>
      </c>
      <c r="KI34" s="1">
        <f>'Calculation - tariffs vec'!KH$4*'PCE - 2023 - Importcontent'!KI34</f>
        <v>2.6788783111835975E-4</v>
      </c>
      <c r="KJ34" s="1">
        <f>'Calculation - tariffs vec'!KI$4*'PCE - 2023 - Importcontent'!KJ34</f>
        <v>2.497196077347947E-4</v>
      </c>
      <c r="KK34" s="1">
        <f>'Calculation - tariffs vec'!KJ$4*'PCE - 2023 - Importcontent'!KK34</f>
        <v>5.5050298751023755E-9</v>
      </c>
      <c r="KL34" s="1">
        <f>'Calculation - tariffs vec'!KK$4*'PCE - 2023 - Importcontent'!KL34</f>
        <v>1.9098097236566972E-4</v>
      </c>
      <c r="KM34" s="1">
        <f>'Calculation - tariffs vec'!KL$4*'PCE - 2023 - Importcontent'!KM34</f>
        <v>0</v>
      </c>
      <c r="KN34" s="1">
        <f>'Calculation - tariffs vec'!KM$4*'PCE - 2023 - Importcontent'!KN34</f>
        <v>0</v>
      </c>
      <c r="KO34" s="1">
        <f>'Calculation - tariffs vec'!KN$4*'PCE - 2023 - Importcontent'!KO34</f>
        <v>0</v>
      </c>
      <c r="KP34" s="1">
        <f>'Calculation - tariffs vec'!KO$4*'PCE - 2023 - Importcontent'!KP34</f>
        <v>1.0969626749376917E-4</v>
      </c>
      <c r="KQ34" s="1">
        <f>'Calculation - tariffs vec'!KP$4*'PCE - 2023 - Importcontent'!KQ34</f>
        <v>6.3197524624130773E-4</v>
      </c>
      <c r="KR34" s="1">
        <f>'Calculation - tariffs vec'!KQ$4*'PCE - 2023 - Importcontent'!KR34</f>
        <v>2.041081702229101E-3</v>
      </c>
      <c r="KS34" s="1">
        <f>'Calculation - tariffs vec'!KR$4*'PCE - 2023 - Importcontent'!KS34</f>
        <v>6.3915481845203776E-3</v>
      </c>
      <c r="KT34" s="1">
        <f>'Calculation - tariffs vec'!KS$4*'PCE - 2023 - Importcontent'!KT34</f>
        <v>1.9646080143468293E-3</v>
      </c>
      <c r="KU34" s="1">
        <f>'Calculation - tariffs vec'!KT$4*'PCE - 2023 - Importcontent'!KU34</f>
        <v>2.1723011447702051E-3</v>
      </c>
      <c r="KV34" s="1">
        <f>'Calculation - tariffs vec'!KU$4*'PCE - 2023 - Importcontent'!KV34</f>
        <v>4.4291799584957173E-2</v>
      </c>
      <c r="KW34" s="1">
        <f>'Calculation - tariffs vec'!KV$4*'PCE - 2023 - Importcontent'!KW34</f>
        <v>9.3338746706070699E-4</v>
      </c>
      <c r="KX34" s="1">
        <f>'Calculation - tariffs vec'!KW$4*'PCE - 2023 - Importcontent'!KX34</f>
        <v>1.7469241314905953E-5</v>
      </c>
      <c r="KY34" s="1">
        <f>'Calculation - tariffs vec'!KX$4*'PCE - 2023 - Importcontent'!KY34</f>
        <v>1.6958686899318698E-4</v>
      </c>
      <c r="KZ34" s="1">
        <f>'Calculation - tariffs vec'!KY$4*'PCE - 2023 - Importcontent'!KZ34</f>
        <v>4.5459841408816926E-2</v>
      </c>
      <c r="LA34" s="1">
        <f>'Calculation - tariffs vec'!KZ$4*'PCE - 2023 - Importcontent'!LA34</f>
        <v>2.6674758893177722E-4</v>
      </c>
      <c r="LB34" s="1">
        <f>'Calculation - tariffs vec'!LA$4*'PCE - 2023 - Importcontent'!LB34</f>
        <v>1.0453759851980632E-2</v>
      </c>
      <c r="LC34" s="1">
        <f>'Calculation - tariffs vec'!LB$4*'PCE - 2023 - Importcontent'!LC34</f>
        <v>1.3485241372437474E-3</v>
      </c>
      <c r="LD34" s="1">
        <f>'Calculation - tariffs vec'!LC$4*'PCE - 2023 - Importcontent'!LD34</f>
        <v>6.8562055140495909E-4</v>
      </c>
      <c r="LE34" s="1">
        <f>'Calculation - tariffs vec'!LD$4*'PCE - 2023 - Importcontent'!LE34</f>
        <v>6.7567596291799573E-5</v>
      </c>
      <c r="LF34" s="1">
        <f>'Calculation - tariffs vec'!LE$4*'PCE - 2023 - Importcontent'!LF34</f>
        <v>2.2905502713712017E-3</v>
      </c>
      <c r="LG34" s="1">
        <f>'Calculation - tariffs vec'!LF$4*'PCE - 2023 - Importcontent'!LG34</f>
        <v>0.14564983429285738</v>
      </c>
      <c r="LH34" s="1">
        <f>'Calculation - tariffs vec'!LG$4*'PCE - 2023 - Importcontent'!LH34</f>
        <v>1.9322979176619069E-3</v>
      </c>
      <c r="LI34" s="1">
        <f>'Calculation - tariffs vec'!LH$4*'PCE - 2023 - Importcontent'!LI34</f>
        <v>0</v>
      </c>
      <c r="LJ34" s="1">
        <f>'Calculation - tariffs vec'!LI$4*'PCE - 2023 - Importcontent'!LJ34</f>
        <v>0</v>
      </c>
      <c r="LK34" s="1">
        <f>'Calculation - tariffs vec'!LJ$4*'PCE - 2023 - Importcontent'!LK34</f>
        <v>0</v>
      </c>
      <c r="LL34" s="1">
        <f>'Calculation - tariffs vec'!LK$4*'PCE - 2023 - Importcontent'!LL34</f>
        <v>0</v>
      </c>
      <c r="LM34" s="1">
        <f>'Calculation - tariffs vec'!LL$4*'PCE - 2023 - Importcontent'!LM34</f>
        <v>0</v>
      </c>
      <c r="LN34" s="1">
        <f>'Calculation - tariffs vec'!LM$4*'PCE - 2023 - Importcontent'!LN34</f>
        <v>0</v>
      </c>
      <c r="LO34" s="1">
        <f>'Calculation - tariffs vec'!LN$4*'PCE - 2023 - Importcontent'!LO34</f>
        <v>0</v>
      </c>
      <c r="LP34" s="1">
        <f>'Calculation - tariffs vec'!LO$4*'PCE - 2023 - Importcontent'!LP34</f>
        <v>0</v>
      </c>
      <c r="LQ34" s="1">
        <f>'Calculation - tariffs vec'!LP$4*'PCE - 2023 - Importcontent'!LQ34</f>
        <v>0</v>
      </c>
      <c r="LR34" s="1">
        <f>'Calculation - tariffs vec'!LQ$4*'PCE - 2023 - Importcontent'!LR34</f>
        <v>0</v>
      </c>
      <c r="LS34" s="1">
        <f>'Calculation - tariffs vec'!LR$4*'PCE - 2023 - Importcontent'!LS34</f>
        <v>0</v>
      </c>
      <c r="LT34" s="1">
        <f>'Calculation - tariffs vec'!LS$4*'PCE - 2023 - Importcontent'!LT34</f>
        <v>0</v>
      </c>
      <c r="LU34" s="1">
        <f>'Calculation - tariffs vec'!LT$4*'PCE - 2023 - Importcontent'!LU34</f>
        <v>0</v>
      </c>
      <c r="LV34" s="1">
        <f>'Calculation - tariffs vec'!LU$4*'PCE - 2023 - Importcontent'!LV34</f>
        <v>0</v>
      </c>
      <c r="LW34" s="1">
        <f>'Calculation - tariffs vec'!LV$4*'PCE - 2023 - Importcontent'!LW34</f>
        <v>0</v>
      </c>
      <c r="LX34" s="1">
        <f>'Calculation - tariffs vec'!LW$4*'PCE - 2023 - Importcontent'!LX34</f>
        <v>0</v>
      </c>
      <c r="LY34" s="1">
        <f>'Calculation - tariffs vec'!LX$4*'PCE - 2023 - Importcontent'!LY34</f>
        <v>0</v>
      </c>
      <c r="LZ34" s="1">
        <f>'Calculation - tariffs vec'!LY$4*'PCE - 2023 - Importcontent'!LZ34</f>
        <v>0</v>
      </c>
      <c r="MA34" s="1">
        <f>'Calculation - tariffs vec'!LZ$4*'PCE - 2023 - Importcontent'!MA34</f>
        <v>0</v>
      </c>
      <c r="MB34" s="1">
        <f>'Calculation - tariffs vec'!MA$4*'PCE - 2023 - Importcontent'!MB34</f>
        <v>0</v>
      </c>
      <c r="MC34" s="1">
        <f>'Calculation - tariffs vec'!MB$4*'PCE - 2023 - Importcontent'!MC34</f>
        <v>0</v>
      </c>
      <c r="MD34" s="1">
        <f>'Calculation - tariffs vec'!MC$4*'PCE - 2023 - Importcontent'!MD34</f>
        <v>0</v>
      </c>
      <c r="ME34" s="1">
        <f>'Calculation - tariffs vec'!MD$4*'PCE - 2023 - Importcontent'!ME34</f>
        <v>0</v>
      </c>
      <c r="MF34" s="1">
        <f>'Calculation - tariffs vec'!ME$4*'PCE - 2023 - Importcontent'!MF34</f>
        <v>0</v>
      </c>
      <c r="MG34" s="1">
        <f>'Calculation - tariffs vec'!MF$4*'PCE - 2023 - Importcontent'!MG34</f>
        <v>0</v>
      </c>
      <c r="MH34" s="1">
        <f>'Calculation - tariffs vec'!MG$4*'PCE - 2023 - Importcontent'!MH34</f>
        <v>0</v>
      </c>
      <c r="MI34" s="1">
        <f>'Calculation - tariffs vec'!MH$4*'PCE - 2023 - Importcontent'!MI34</f>
        <v>0</v>
      </c>
      <c r="MJ34" s="1">
        <f>'Calculation - tariffs vec'!MI$4*'PCE - 2023 - Importcontent'!MJ34</f>
        <v>0</v>
      </c>
      <c r="MK34" s="1">
        <f>'Calculation - tariffs vec'!MJ$4*'PCE - 2023 - Importcontent'!MK34</f>
        <v>0</v>
      </c>
      <c r="ML34" s="1">
        <f>'Calculation - tariffs vec'!MK$4*'PCE - 2023 - Importcontent'!ML34</f>
        <v>0</v>
      </c>
      <c r="MM34" s="1">
        <f>'Calculation - tariffs vec'!ML$4*'PCE - 2023 - Importcontent'!MM34</f>
        <v>0</v>
      </c>
      <c r="MN34" s="1">
        <f>'Calculation - tariffs vec'!MM$4*'PCE - 2023 - Importcontent'!MN34</f>
        <v>0</v>
      </c>
      <c r="MO34" s="1">
        <f>'Calculation - tariffs vec'!MN$4*'PCE - 2023 - Importcontent'!MO34</f>
        <v>0</v>
      </c>
      <c r="MP34" s="1">
        <f>'Calculation - tariffs vec'!MO$4*'PCE - 2023 - Importcontent'!MP34</f>
        <v>0</v>
      </c>
      <c r="MQ34" s="1">
        <f>'Calculation - tariffs vec'!MP$4*'PCE - 2023 - Importcontent'!MQ34</f>
        <v>0</v>
      </c>
      <c r="MR34" s="1">
        <f>'Calculation - tariffs vec'!MQ$4*'PCE - 2023 - Importcontent'!MR34</f>
        <v>0</v>
      </c>
      <c r="MS34" s="1">
        <f>'Calculation - tariffs vec'!MR$4*'PCE - 2023 - Importcontent'!MS34</f>
        <v>0</v>
      </c>
      <c r="MT34" s="1">
        <f>'Calculation - tariffs vec'!MS$4*'PCE - 2023 - Importcontent'!MT34</f>
        <v>0</v>
      </c>
      <c r="MU34" s="1">
        <f>'Calculation - tariffs vec'!MT$4*'PCE - 2023 - Importcontent'!MU34</f>
        <v>0</v>
      </c>
      <c r="MV34" s="1">
        <f>'Calculation - tariffs vec'!MU$4*'PCE - 2023 - Importcontent'!MV34</f>
        <v>0</v>
      </c>
      <c r="MW34" s="1">
        <f>'Calculation - tariffs vec'!MV$4*'PCE - 2023 - Importcontent'!MW34</f>
        <v>0</v>
      </c>
      <c r="MX34" s="1">
        <f>'Calculation - tariffs vec'!MW$4*'PCE - 2023 - Importcontent'!MX34</f>
        <v>0</v>
      </c>
      <c r="MY34" s="1">
        <f>'Calculation - tariffs vec'!MX$4*'PCE - 2023 - Importcontent'!MY34</f>
        <v>0</v>
      </c>
      <c r="MZ34" s="1">
        <f>'Calculation - tariffs vec'!MY$4*'PCE - 2023 - Importcontent'!MZ34</f>
        <v>0</v>
      </c>
      <c r="NA34" s="1">
        <f>'Calculation - tariffs vec'!MZ$4*'PCE - 2023 - Importcontent'!NA34</f>
        <v>0</v>
      </c>
      <c r="NB34" s="1">
        <f>'Calculation - tariffs vec'!NA$4*'PCE - 2023 - Importcontent'!NB34</f>
        <v>0</v>
      </c>
      <c r="NC34" s="1">
        <f>'Calculation - tariffs vec'!NB$4*'PCE - 2023 - Importcontent'!NC34</f>
        <v>0</v>
      </c>
      <c r="ND34" s="1">
        <f>'Calculation - tariffs vec'!NC$4*'PCE - 2023 - Importcontent'!ND34</f>
        <v>4.4555036768472745E-6</v>
      </c>
      <c r="NE34" s="1">
        <f>'Calculation - tariffs vec'!ND$4*'PCE - 2023 - Importcontent'!NE34</f>
        <v>8.3374441799067726E-5</v>
      </c>
      <c r="NF34" s="1">
        <f>'Calculation - tariffs vec'!NE$4*'PCE - 2023 - Importcontent'!NF34</f>
        <v>1.0974213044041335E-9</v>
      </c>
      <c r="NG34" s="1">
        <f>'Calculation - tariffs vec'!NF$4*'PCE - 2023 - Importcontent'!NG34</f>
        <v>3.8490888747421847E-5</v>
      </c>
      <c r="NH34" s="1">
        <f>'Calculation - tariffs vec'!NG$4*'PCE - 2023 - Importcontent'!NH34</f>
        <v>0</v>
      </c>
      <c r="NI34" s="1">
        <f>'Calculation - tariffs vec'!NH$4*'PCE - 2023 - Importcontent'!NI34</f>
        <v>0</v>
      </c>
      <c r="NJ34" s="1">
        <f>'Calculation - tariffs vec'!NI$4*'PCE - 2023 - Importcontent'!NJ34</f>
        <v>0</v>
      </c>
      <c r="NK34" s="1">
        <f>'Calculation - tariffs vec'!NJ$4*'PCE - 2023 - Importcontent'!NK34</f>
        <v>2.5681995560510801E-5</v>
      </c>
      <c r="NL34" s="1">
        <f>'Calculation - tariffs vec'!NK$4*'PCE - 2023 - Importcontent'!NL34</f>
        <v>3.6776210949896322E-4</v>
      </c>
      <c r="NM34" s="1">
        <f>'Calculation - tariffs vec'!NL$4*'PCE - 2023 - Importcontent'!NM34</f>
        <v>3.1956345760240598E-3</v>
      </c>
      <c r="NN34" s="1">
        <f>'Calculation - tariffs vec'!NM$4*'PCE - 2023 - Importcontent'!NN34</f>
        <v>7.2200758769491915E-3</v>
      </c>
      <c r="NO34" s="1">
        <f>'Calculation - tariffs vec'!NN$4*'PCE - 2023 - Importcontent'!NO34</f>
        <v>9.7686182563205878E-3</v>
      </c>
      <c r="NP34" s="1">
        <f>'Calculation - tariffs vec'!NO$4*'PCE - 2023 - Importcontent'!NP34</f>
        <v>2.9667239278469825E-3</v>
      </c>
      <c r="NQ34" s="1">
        <f>'Calculation - tariffs vec'!NP$4*'PCE - 2023 - Importcontent'!NQ34</f>
        <v>0.11191756970501067</v>
      </c>
      <c r="NR34" s="1">
        <f>'Calculation - tariffs vec'!NQ$4*'PCE - 2023 - Importcontent'!NR34</f>
        <v>4.5126891847704605E-3</v>
      </c>
      <c r="NS34" s="1">
        <f>'Calculation - tariffs vec'!NR$4*'PCE - 2023 - Importcontent'!NS34</f>
        <v>1.3795699223172309E-4</v>
      </c>
      <c r="NT34" s="1">
        <f>'Calculation - tariffs vec'!NS$4*'PCE - 2023 - Importcontent'!NT34</f>
        <v>6.7706922120409104E-6</v>
      </c>
      <c r="NU34" s="1">
        <f>'Calculation - tariffs vec'!NT$4*'PCE - 2023 - Importcontent'!NU34</f>
        <v>9.5499849155601963E-3</v>
      </c>
      <c r="NV34" s="1">
        <f>'Calculation - tariffs vec'!NU$4*'PCE - 2023 - Importcontent'!NV34</f>
        <v>1.4293683213748861E-4</v>
      </c>
      <c r="NW34" s="1">
        <f>'Calculation - tariffs vec'!NV$4*'PCE - 2023 - Importcontent'!NW34</f>
        <v>1.0519670921510175E-3</v>
      </c>
      <c r="NX34" s="1">
        <f>'Calculation - tariffs vec'!NW$4*'PCE - 2023 - Importcontent'!NX34</f>
        <v>2.622123406259225E-5</v>
      </c>
      <c r="NY34" s="1">
        <f>'Calculation - tariffs vec'!NX$4*'PCE - 2023 - Importcontent'!NY34</f>
        <v>5.0859676136316527E-4</v>
      </c>
      <c r="NZ34" s="1">
        <f>'Calculation - tariffs vec'!NY$4*'PCE - 2023 - Importcontent'!NZ34</f>
        <v>6.4842778679819599E-5</v>
      </c>
      <c r="OA34" s="1">
        <f>'Calculation - tariffs vec'!NZ$4*'PCE - 2023 - Importcontent'!OA34</f>
        <v>4.3350775323315724E-4</v>
      </c>
      <c r="OB34" s="1">
        <f>'Calculation - tariffs vec'!OA$4*'PCE - 2023 - Importcontent'!OB34</f>
        <v>0.1497358468327715</v>
      </c>
      <c r="OC34" s="1">
        <f>'Calculation - tariffs vec'!OB$4*'PCE - 2023 - Importcontent'!OC34</f>
        <v>3.6033598734105474E-3</v>
      </c>
      <c r="OD34" s="1">
        <f>'Calculation - tariffs vec'!OC$4*'PCE - 2023 - Importcontent'!OD34</f>
        <v>0</v>
      </c>
      <c r="OE34" s="1">
        <f>'Calculation - tariffs vec'!OD$4*'PCE - 2023 - Importcontent'!OE34</f>
        <v>0</v>
      </c>
      <c r="OF34" s="1">
        <f>'Calculation - tariffs vec'!OE$4*'PCE - 2023 - Importcontent'!OF34</f>
        <v>0</v>
      </c>
      <c r="OG34" s="1">
        <f>'Calculation - tariffs vec'!OF$4*'PCE - 2023 - Importcontent'!OG34</f>
        <v>0</v>
      </c>
      <c r="OH34" s="1">
        <f>'Calculation - tariffs vec'!OG$4*'PCE - 2023 - Importcontent'!OH34</f>
        <v>0</v>
      </c>
      <c r="OI34" s="1">
        <f>'Calculation - tariffs vec'!OH$4*'PCE - 2023 - Importcontent'!OI34</f>
        <v>0</v>
      </c>
      <c r="OJ34" s="1">
        <f>'Calculation - tariffs vec'!OI$4*'PCE - 2023 - Importcontent'!OJ34</f>
        <v>0</v>
      </c>
      <c r="OK34" s="1">
        <f>'Calculation - tariffs vec'!OJ$4*'PCE - 2023 - Importcontent'!OK34</f>
        <v>0</v>
      </c>
      <c r="OL34" s="1">
        <f>'Calculation - tariffs vec'!OK$4*'PCE - 2023 - Importcontent'!OL34</f>
        <v>0</v>
      </c>
      <c r="OM34" s="1">
        <f>'Calculation - tariffs vec'!OL$4*'PCE - 2023 - Importcontent'!OM34</f>
        <v>0</v>
      </c>
      <c r="ON34" s="1">
        <f>'Calculation - tariffs vec'!OM$4*'PCE - 2023 - Importcontent'!ON34</f>
        <v>0</v>
      </c>
      <c r="OO34" s="1">
        <f>'Calculation - tariffs vec'!ON$4*'PCE - 2023 - Importcontent'!OO34</f>
        <v>0</v>
      </c>
      <c r="OP34" s="1">
        <f>'Calculation - tariffs vec'!OO$4*'PCE - 2023 - Importcontent'!OP34</f>
        <v>0</v>
      </c>
      <c r="OQ34" s="1">
        <f>'Calculation - tariffs vec'!OP$4*'PCE - 2023 - Importcontent'!OQ34</f>
        <v>0</v>
      </c>
      <c r="OR34" s="1">
        <f>'Calculation - tariffs vec'!OQ$4*'PCE - 2023 - Importcontent'!OR34</f>
        <v>0</v>
      </c>
      <c r="OS34" s="1">
        <f>'Calculation - tariffs vec'!OR$4*'PCE - 2023 - Importcontent'!OS34</f>
        <v>0</v>
      </c>
      <c r="OT34" s="1">
        <f>'Calculation - tariffs vec'!OS$4*'PCE - 2023 - Importcontent'!OT34</f>
        <v>0</v>
      </c>
      <c r="OU34" s="1">
        <f>'Calculation - tariffs vec'!OT$4*'PCE - 2023 - Importcontent'!OU34</f>
        <v>0</v>
      </c>
      <c r="OV34" s="1">
        <f>'Calculation - tariffs vec'!OU$4*'PCE - 2023 - Importcontent'!OV34</f>
        <v>0</v>
      </c>
      <c r="OW34" s="1">
        <f>'Calculation - tariffs vec'!OV$4*'PCE - 2023 - Importcontent'!OW34</f>
        <v>0</v>
      </c>
      <c r="OX34" s="1">
        <f>'Calculation - tariffs vec'!OW$4*'PCE - 2023 - Importcontent'!OX34</f>
        <v>0</v>
      </c>
      <c r="OY34" s="1">
        <f>'Calculation - tariffs vec'!OX$4*'PCE - 2023 - Importcontent'!OY34</f>
        <v>0</v>
      </c>
      <c r="OZ34" s="1">
        <f>'Calculation - tariffs vec'!OY$4*'PCE - 2023 - Importcontent'!OZ34</f>
        <v>0</v>
      </c>
      <c r="PA34" s="1">
        <f>'Calculation - tariffs vec'!OZ$4*'PCE - 2023 - Importcontent'!PA34</f>
        <v>0</v>
      </c>
      <c r="PB34" s="1">
        <f>'Calculation - tariffs vec'!PA$4*'PCE - 2023 - Importcontent'!PB34</f>
        <v>0</v>
      </c>
      <c r="PC34" s="1">
        <f>'Calculation - tariffs vec'!PB$4*'PCE - 2023 - Importcontent'!PC34</f>
        <v>0</v>
      </c>
      <c r="PD34" s="1">
        <f>'Calculation - tariffs vec'!PC$4*'PCE - 2023 - Importcontent'!PD34</f>
        <v>0</v>
      </c>
      <c r="PE34" s="1">
        <f>'Calculation - tariffs vec'!PD$4*'PCE - 2023 - Importcontent'!PE34</f>
        <v>0</v>
      </c>
      <c r="PF34" s="1">
        <f>'Calculation - tariffs vec'!PE$4*'PCE - 2023 - Importcontent'!PF34</f>
        <v>0</v>
      </c>
      <c r="PG34" s="1">
        <f>'Calculation - tariffs vec'!PF$4*'PCE - 2023 - Importcontent'!PG34</f>
        <v>0</v>
      </c>
      <c r="PH34" s="1">
        <f>'Calculation - tariffs vec'!PG$4*'PCE - 2023 - Importcontent'!PH34</f>
        <v>0</v>
      </c>
      <c r="PI34" s="1">
        <f>'Calculation - tariffs vec'!PH$4*'PCE - 2023 - Importcontent'!PI34</f>
        <v>0</v>
      </c>
      <c r="PJ34" s="1">
        <f>'Calculation - tariffs vec'!PI$4*'PCE - 2023 - Importcontent'!PJ34</f>
        <v>0</v>
      </c>
      <c r="PK34" s="1">
        <f>'Calculation - tariffs vec'!PJ$4*'PCE - 2023 - Importcontent'!PK34</f>
        <v>0</v>
      </c>
      <c r="PL34" s="1">
        <f>'Calculation - tariffs vec'!PK$4*'PCE - 2023 - Importcontent'!PL34</f>
        <v>0</v>
      </c>
      <c r="PM34" s="1">
        <f>'Calculation - tariffs vec'!PL$4*'PCE - 2023 - Importcontent'!PM34</f>
        <v>0</v>
      </c>
      <c r="PN34" s="1">
        <f>'Calculation - tariffs vec'!PM$4*'PCE - 2023 - Importcontent'!PN34</f>
        <v>0</v>
      </c>
      <c r="PO34" s="1">
        <f>'Calculation - tariffs vec'!PN$4*'PCE - 2023 - Importcontent'!PO34</f>
        <v>0</v>
      </c>
      <c r="PP34" s="1">
        <f>'Calculation - tariffs vec'!PO$4*'PCE - 2023 - Importcontent'!PP34</f>
        <v>0</v>
      </c>
      <c r="PQ34" s="1">
        <f>'Calculation - tariffs vec'!PP$4*'PCE - 2023 - Importcontent'!PQ34</f>
        <v>0</v>
      </c>
      <c r="PR34" s="1">
        <f>'Calculation - tariffs vec'!PQ$4*'PCE - 2023 - Importcontent'!PR34</f>
        <v>0</v>
      </c>
      <c r="PS34" s="1">
        <f>'Calculation - tariffs vec'!PR$4*'PCE - 2023 - Importcontent'!PS34</f>
        <v>0</v>
      </c>
      <c r="PT34" s="1">
        <f>'Calculation - tariffs vec'!PS$4*'PCE - 2023 - Importcontent'!PT34</f>
        <v>0</v>
      </c>
      <c r="PU34" s="1">
        <f>'Calculation - tariffs vec'!PT$4*'PCE - 2023 - Importcontent'!PU34</f>
        <v>0</v>
      </c>
      <c r="PV34" s="1">
        <f>'Calculation - tariffs vec'!PU$4*'PCE - 2023 - Importcontent'!PV34</f>
        <v>0</v>
      </c>
      <c r="PW34" s="1">
        <f>'Calculation - tariffs vec'!PV$4*'PCE - 2023 - Importcontent'!PW34</f>
        <v>0</v>
      </c>
      <c r="PX34" s="1">
        <f>'Calculation - tariffs vec'!PW$4*'PCE - 2023 - Importcontent'!PX34</f>
        <v>0</v>
      </c>
      <c r="PY34" s="1">
        <f>'Calculation - tariffs vec'!PX$4*'PCE - 2023 - Importcontent'!PY34</f>
        <v>2.1353076944138024E-3</v>
      </c>
      <c r="PZ34" s="1">
        <f>'Calculation - tariffs vec'!PY$4*'PCE - 2023 - Importcontent'!PZ34</f>
        <v>1.4480650448068448E-4</v>
      </c>
      <c r="QA34" s="1">
        <f>'Calculation - tariffs vec'!PZ$4*'PCE - 2023 - Importcontent'!QA34</f>
        <v>1.0423893016583065E-2</v>
      </c>
      <c r="QB34" s="1">
        <f>'Calculation - tariffs vec'!QA$4*'PCE - 2023 - Importcontent'!QB34</f>
        <v>5.8955478350770506E-4</v>
      </c>
      <c r="QC34" s="1">
        <f>'Calculation - tariffs vec'!QB$4*'PCE - 2023 - Importcontent'!QC34</f>
        <v>0</v>
      </c>
      <c r="QD34" s="1">
        <f>'Calculation - tariffs vec'!QC$4*'PCE - 2023 - Importcontent'!QD34</f>
        <v>0</v>
      </c>
      <c r="QE34" s="1">
        <f>'Calculation - tariffs vec'!QD$4*'PCE - 2023 - Importcontent'!QE34</f>
        <v>0</v>
      </c>
      <c r="QF34" s="1">
        <f>'Calculation - tariffs vec'!QE$4*'PCE - 2023 - Importcontent'!QF34</f>
        <v>2.7039683215395496E-4</v>
      </c>
      <c r="QG34" s="1">
        <f>'Calculation - tariffs vec'!QF$4*'PCE - 2023 - Importcontent'!QG34</f>
        <v>1.8963966515370878E-3</v>
      </c>
      <c r="QH34" s="1">
        <f>'Calculation - tariffs vec'!QG$4*'PCE - 2023 - Importcontent'!QH34</f>
        <v>1.0488908824770972E-2</v>
      </c>
      <c r="QI34" s="1">
        <f>'Calculation - tariffs vec'!QH$4*'PCE - 2023 - Importcontent'!QI34</f>
        <v>2.2306610610189636E-2</v>
      </c>
      <c r="QJ34" s="1">
        <f>'Calculation - tariffs vec'!QI$4*'PCE - 2023 - Importcontent'!QJ34</f>
        <v>1.0085423139133281E-2</v>
      </c>
      <c r="QK34" s="1">
        <f>'Calculation - tariffs vec'!QJ$4*'PCE - 2023 - Importcontent'!QK34</f>
        <v>1.614298955678771E-2</v>
      </c>
      <c r="QL34" s="1">
        <f>'Calculation - tariffs vec'!QK$4*'PCE - 2023 - Importcontent'!QL34</f>
        <v>0.75254878313752183</v>
      </c>
      <c r="QM34" s="1">
        <f>'Calculation - tariffs vec'!QL$4*'PCE - 2023 - Importcontent'!QM34</f>
        <v>3.2703551578558428E-2</v>
      </c>
      <c r="QN34" s="1">
        <f>'Calculation - tariffs vec'!QM$4*'PCE - 2023 - Importcontent'!QN34</f>
        <v>1.9768076530045196E-4</v>
      </c>
      <c r="QO34" s="1">
        <f>'Calculation - tariffs vec'!QN$4*'PCE - 2023 - Importcontent'!QO34</f>
        <v>1.0577261093493195E-3</v>
      </c>
      <c r="QP34" s="1">
        <f>'Calculation - tariffs vec'!QO$4*'PCE - 2023 - Importcontent'!QP34</f>
        <v>4.9960702980134629E-2</v>
      </c>
      <c r="QQ34" s="1">
        <f>'Calculation - tariffs vec'!QP$4*'PCE - 2023 - Importcontent'!QQ34</f>
        <v>3.0504782311195598E-3</v>
      </c>
      <c r="QR34" s="1">
        <f>'Calculation - tariffs vec'!QQ$4*'PCE - 2023 - Importcontent'!QR34</f>
        <v>4.0125404676087774E-3</v>
      </c>
      <c r="QS34" s="1">
        <f>'Calculation - tariffs vec'!QR$4*'PCE - 2023 - Importcontent'!QS34</f>
        <v>1.2592232572172697E-3</v>
      </c>
      <c r="QT34" s="1">
        <f>'Calculation - tariffs vec'!QS$4*'PCE - 2023 - Importcontent'!QT34</f>
        <v>3.2237529325623349E-3</v>
      </c>
      <c r="QU34" s="1">
        <f>'Calculation - tariffs vec'!QT$4*'PCE - 2023 - Importcontent'!QU34</f>
        <v>2.2442137004311739E-4</v>
      </c>
      <c r="QV34" s="1">
        <f>'Calculation - tariffs vec'!QU$4*'PCE - 2023 - Importcontent'!QV34</f>
        <v>2.3954668918908764E-3</v>
      </c>
      <c r="QW34" s="1">
        <f>'Calculation - tariffs vec'!QV$4*'PCE - 2023 - Importcontent'!QW34</f>
        <v>8.1588920550446073E-2</v>
      </c>
      <c r="QX34" s="1">
        <f>'Calculation - tariffs vec'!QW$4*'PCE - 2023 - Importcontent'!QX34</f>
        <v>1.0617186782036093E-2</v>
      </c>
      <c r="QY34" s="1">
        <f>'Calculation - tariffs vec'!QX$4*'PCE - 2023 - Importcontent'!QY34</f>
        <v>0</v>
      </c>
      <c r="QZ34" s="1">
        <f>'Calculation - tariffs vec'!QY$4*'PCE - 2023 - Importcontent'!QZ34</f>
        <v>0</v>
      </c>
      <c r="RA34" s="1">
        <f>'Calculation - tariffs vec'!QZ$4*'PCE - 2023 - Importcontent'!RA34</f>
        <v>0</v>
      </c>
      <c r="RB34" s="1">
        <f>'Calculation - tariffs vec'!RA$4*'PCE - 2023 - Importcontent'!RB34</f>
        <v>0</v>
      </c>
      <c r="RC34" s="1">
        <f>'Calculation - tariffs vec'!RB$4*'PCE - 2023 - Importcontent'!RC34</f>
        <v>0</v>
      </c>
      <c r="RD34" s="1">
        <f>'Calculation - tariffs vec'!RC$4*'PCE - 2023 - Importcontent'!RD34</f>
        <v>0</v>
      </c>
      <c r="RE34" s="1">
        <f>'Calculation - tariffs vec'!RD$4*'PCE - 2023 - Importcontent'!RE34</f>
        <v>0</v>
      </c>
      <c r="RF34" s="1">
        <f>'Calculation - tariffs vec'!RE$4*'PCE - 2023 - Importcontent'!RF34</f>
        <v>0</v>
      </c>
      <c r="RG34" s="1">
        <f>'Calculation - tariffs vec'!RF$4*'PCE - 2023 - Importcontent'!RG34</f>
        <v>0</v>
      </c>
      <c r="RH34" s="1">
        <f>'Calculation - tariffs vec'!RG$4*'PCE - 2023 - Importcontent'!RH34</f>
        <v>0</v>
      </c>
      <c r="RI34" s="1">
        <f>'Calculation - tariffs vec'!RH$4*'PCE - 2023 - Importcontent'!RI34</f>
        <v>0</v>
      </c>
      <c r="RJ34" s="1">
        <f>'Calculation - tariffs vec'!RI$4*'PCE - 2023 - Importcontent'!RJ34</f>
        <v>0</v>
      </c>
      <c r="RK34" s="1">
        <f>'Calculation - tariffs vec'!RJ$4*'PCE - 2023 - Importcontent'!RK34</f>
        <v>0</v>
      </c>
      <c r="RL34" s="1">
        <f>'Calculation - tariffs vec'!RK$4*'PCE - 2023 - Importcontent'!RL34</f>
        <v>0</v>
      </c>
      <c r="RM34" s="1">
        <f>'Calculation - tariffs vec'!RL$4*'PCE - 2023 - Importcontent'!RM34</f>
        <v>0</v>
      </c>
      <c r="RN34" s="1">
        <f>'Calculation - tariffs vec'!RM$4*'PCE - 2023 - Importcontent'!RN34</f>
        <v>0</v>
      </c>
      <c r="RO34" s="1">
        <f>'Calculation - tariffs vec'!RN$4*'PCE - 2023 - Importcontent'!RO34</f>
        <v>0</v>
      </c>
      <c r="RP34" s="1">
        <f>'Calculation - tariffs vec'!RO$4*'PCE - 2023 - Importcontent'!RP34</f>
        <v>0</v>
      </c>
      <c r="RQ34" s="1">
        <f>'Calculation - tariffs vec'!RP$4*'PCE - 2023 - Importcontent'!RQ34</f>
        <v>0</v>
      </c>
      <c r="RR34" s="1">
        <f>'Calculation - tariffs vec'!RQ$4*'PCE - 2023 - Importcontent'!RR34</f>
        <v>0</v>
      </c>
      <c r="RS34" s="1">
        <f>'Calculation - tariffs vec'!RR$4*'PCE - 2023 - Importcontent'!RS34</f>
        <v>0</v>
      </c>
      <c r="RT34" s="1">
        <f>'Calculation - tariffs vec'!RS$4*'PCE - 2023 - Importcontent'!RT34</f>
        <v>0</v>
      </c>
      <c r="RU34" s="1">
        <f>'Calculation - tariffs vec'!RT$4*'PCE - 2023 - Importcontent'!RU34</f>
        <v>0</v>
      </c>
      <c r="RV34" s="1">
        <f>'Calculation - tariffs vec'!RU$4*'PCE - 2023 - Importcontent'!RV34</f>
        <v>0</v>
      </c>
      <c r="RW34" s="1">
        <f>'Calculation - tariffs vec'!RV$4*'PCE - 2023 - Importcontent'!RW34</f>
        <v>0</v>
      </c>
      <c r="RX34" s="1">
        <f>'Calculation - tariffs vec'!RW$4*'PCE - 2023 - Importcontent'!RX34</f>
        <v>0</v>
      </c>
      <c r="RY34" s="1">
        <f>'Calculation - tariffs vec'!RX$4*'PCE - 2023 - Importcontent'!RY34</f>
        <v>0</v>
      </c>
      <c r="RZ34" s="1">
        <f>'Calculation - tariffs vec'!RY$4*'PCE - 2023 - Importcontent'!RZ34</f>
        <v>0</v>
      </c>
      <c r="SA34" s="1">
        <f>'Calculation - tariffs vec'!RZ$4*'PCE - 2023 - Importcontent'!SA34</f>
        <v>0</v>
      </c>
      <c r="SB34" s="1">
        <f>'Calculation - tariffs vec'!SA$4*'PCE - 2023 - Importcontent'!SB34</f>
        <v>0</v>
      </c>
      <c r="SC34" s="1">
        <f>'Calculation - tariffs vec'!SB$4*'PCE - 2023 - Importcontent'!SC34</f>
        <v>0</v>
      </c>
      <c r="SD34" s="1">
        <f>'Calculation - tariffs vec'!SC$4*'PCE - 2023 - Importcontent'!SD34</f>
        <v>0</v>
      </c>
      <c r="SE34" s="1">
        <f>'Calculation - tariffs vec'!SD$4*'PCE - 2023 - Importcontent'!SE34</f>
        <v>0</v>
      </c>
      <c r="SF34" s="1">
        <f>'Calculation - tariffs vec'!SE$4*'PCE - 2023 - Importcontent'!SF34</f>
        <v>0</v>
      </c>
      <c r="SG34" s="1">
        <f>'Calculation - tariffs vec'!SF$4*'PCE - 2023 - Importcontent'!SG34</f>
        <v>0</v>
      </c>
      <c r="SH34" s="1">
        <f>'Calculation - tariffs vec'!SG$4*'PCE - 2023 - Importcontent'!SH34</f>
        <v>0</v>
      </c>
      <c r="SI34" s="1">
        <f>'Calculation - tariffs vec'!SH$4*'PCE - 2023 - Importcontent'!SI34</f>
        <v>0</v>
      </c>
      <c r="SJ34" s="1">
        <f>'Calculation - tariffs vec'!SI$4*'PCE - 2023 - Importcontent'!SJ34</f>
        <v>0</v>
      </c>
      <c r="SK34" s="1">
        <f>'Calculation - tariffs vec'!SJ$4*'PCE - 2023 - Importcontent'!SK34</f>
        <v>0</v>
      </c>
      <c r="SL34" s="1">
        <f>'Calculation - tariffs vec'!SK$4*'PCE - 2023 - Importcontent'!SL34</f>
        <v>0</v>
      </c>
      <c r="SM34" s="1">
        <f>'Calculation - tariffs vec'!SL$4*'PCE - 2023 - Importcontent'!SM34</f>
        <v>0</v>
      </c>
      <c r="SN34" s="1">
        <f>'Calculation - tariffs vec'!SM$4*'PCE - 2023 - Importcontent'!SN34</f>
        <v>0</v>
      </c>
      <c r="SO34" s="1">
        <f>'Calculation - tariffs vec'!SN$4*'PCE - 2023 - Importcontent'!SO34</f>
        <v>0</v>
      </c>
      <c r="SP34" s="1">
        <f>'Calculation - tariffs vec'!SO$4*'PCE - 2023 - Importcontent'!SP34</f>
        <v>0</v>
      </c>
      <c r="SQ34" s="1">
        <f>'Calculation - tariffs vec'!SP$4*'PCE - 2023 - Importcontent'!SQ34</f>
        <v>0</v>
      </c>
      <c r="SR34" s="1">
        <f>'Calculation - tariffs vec'!SQ$4*'PCE - 2023 - Importcontent'!SR34</f>
        <v>0</v>
      </c>
      <c r="SS34" s="1">
        <f>'Calculation - tariffs vec'!SR$4*'PCE - 2023 - Importcontent'!SS34</f>
        <v>0</v>
      </c>
      <c r="ST34" s="1">
        <f>'Calculation - tariffs vec'!SS$4*'PCE - 2023 - Importcontent'!ST34</f>
        <v>2.9857649112001072E-3</v>
      </c>
      <c r="SU34" s="1">
        <f>'Calculation - tariffs vec'!ST$4*'PCE - 2023 - Importcontent'!SU34</f>
        <v>1.6879483962993073E-3</v>
      </c>
      <c r="SV34" s="1">
        <f>'Calculation - tariffs vec'!SU$4*'PCE - 2023 - Importcontent'!SV34</f>
        <v>2.8415388459111676E-2</v>
      </c>
      <c r="SW34" s="1">
        <f>'Calculation - tariffs vec'!SV$4*'PCE - 2023 - Importcontent'!SW34</f>
        <v>4.8956161997123198E-3</v>
      </c>
      <c r="SX34" s="1">
        <f>'Calculation - tariffs vec'!SW$4*'PCE - 2023 - Importcontent'!SX34</f>
        <v>0</v>
      </c>
      <c r="SY34" s="1">
        <f>'Calculation - tariffs vec'!SX$4*'PCE - 2023 - Importcontent'!SY34</f>
        <v>0</v>
      </c>
      <c r="SZ34" s="1">
        <f>'Calculation - tariffs vec'!SY$4*'PCE - 2023 - Importcontent'!SZ34</f>
        <v>0</v>
      </c>
      <c r="TA34" s="1">
        <f>'Calculation - tariffs vec'!SZ$4*'PCE - 2023 - Importcontent'!TA34</f>
        <v>1.5212019255088809E-3</v>
      </c>
      <c r="TB34" s="1">
        <f>'Calculation - tariffs vec'!TA$4*'PCE - 2023 - Importcontent'!TB34</f>
        <v>2.1059267545746217E-3</v>
      </c>
      <c r="TC34" s="1">
        <f>'Calculation - tariffs vec'!TB$4*'PCE - 2023 - Importcontent'!TC34</f>
        <v>4.6121996766991726E-2</v>
      </c>
      <c r="TD34" s="1">
        <f>'Calculation - tariffs vec'!TC$4*'PCE - 2023 - Importcontent'!TD34</f>
        <v>2.3389056088127386E-2</v>
      </c>
      <c r="TE34" s="1">
        <f>'Calculation - tariffs vec'!TD$4*'PCE - 2023 - Importcontent'!TE34</f>
        <v>8.3782873261981985E-3</v>
      </c>
      <c r="TF34" s="1">
        <f>'Calculation - tariffs vec'!TE$4*'PCE - 2023 - Importcontent'!TF34</f>
        <v>2.4054727969393903E-2</v>
      </c>
      <c r="TG34" s="1">
        <f>'Calculation - tariffs vec'!TF$4*'PCE - 2023 - Importcontent'!TG34</f>
        <v>0.31803494428192025</v>
      </c>
      <c r="TH34" s="1">
        <f>'Calculation - tariffs vec'!TG$4*'PCE - 2023 - Importcontent'!TH34</f>
        <v>4.5364171540370601E-3</v>
      </c>
      <c r="TI34" s="1">
        <f>'Calculation - tariffs vec'!TH$4*'PCE - 2023 - Importcontent'!TI34</f>
        <v>2.8741678104132225E-4</v>
      </c>
      <c r="TJ34" s="1">
        <f>'Calculation - tariffs vec'!TI$4*'PCE - 2023 - Importcontent'!TJ34</f>
        <v>8.6890896876121637E-4</v>
      </c>
      <c r="TK34" s="1">
        <f>'Calculation - tariffs vec'!TJ$4*'PCE - 2023 - Importcontent'!TK34</f>
        <v>0.11650284025435662</v>
      </c>
      <c r="TL34" s="1">
        <f>'Calculation - tariffs vec'!TK$4*'PCE - 2023 - Importcontent'!TL34</f>
        <v>4.6555543171677028E-3</v>
      </c>
      <c r="TM34" s="1">
        <f>'Calculation - tariffs vec'!TL$4*'PCE - 2023 - Importcontent'!TM34</f>
        <v>1.1297098679449297E-2</v>
      </c>
      <c r="TN34" s="1">
        <f>'Calculation - tariffs vec'!TM$4*'PCE - 2023 - Importcontent'!TN34</f>
        <v>6.9550307419597073E-3</v>
      </c>
      <c r="TO34" s="1">
        <f>'Calculation - tariffs vec'!TN$4*'PCE - 2023 - Importcontent'!TO34</f>
        <v>5.9224643985213406E-3</v>
      </c>
      <c r="TP34" s="1">
        <f>'Calculation - tariffs vec'!TO$4*'PCE - 2023 - Importcontent'!TP34</f>
        <v>1.3273897645926704E-4</v>
      </c>
      <c r="TQ34" s="1">
        <f>'Calculation - tariffs vec'!TP$4*'PCE - 2023 - Importcontent'!TQ34</f>
        <v>1.3705306819409603E-2</v>
      </c>
      <c r="TR34" s="1">
        <f>'Calculation - tariffs vec'!TQ$4*'PCE - 2023 - Importcontent'!TR34</f>
        <v>0.53906791978884194</v>
      </c>
      <c r="TS34" s="1">
        <f>'Calculation - tariffs vec'!TR$4*'PCE - 2023 - Importcontent'!TS34</f>
        <v>1.4955448517276914E-2</v>
      </c>
      <c r="TT34" s="1">
        <f>'Calculation - tariffs vec'!TS$4*'PCE - 2023 - Importcontent'!TT34</f>
        <v>0</v>
      </c>
      <c r="TU34" s="1">
        <f>'Calculation - tariffs vec'!TT$4*'PCE - 2023 - Importcontent'!TU34</f>
        <v>0</v>
      </c>
      <c r="TV34" s="1">
        <f>'Calculation - tariffs vec'!TU$4*'PCE - 2023 - Importcontent'!TV34</f>
        <v>0</v>
      </c>
      <c r="TW34" s="1">
        <f>'Calculation - tariffs vec'!TV$4*'PCE - 2023 - Importcontent'!TW34</f>
        <v>0</v>
      </c>
      <c r="TX34" s="1">
        <f>'Calculation - tariffs vec'!TW$4*'PCE - 2023 - Importcontent'!TX34</f>
        <v>0</v>
      </c>
      <c r="TY34" s="1">
        <f>'Calculation - tariffs vec'!TX$4*'PCE - 2023 - Importcontent'!TY34</f>
        <v>0</v>
      </c>
      <c r="TZ34" s="1">
        <f>'Calculation - tariffs vec'!TY$4*'PCE - 2023 - Importcontent'!TZ34</f>
        <v>0</v>
      </c>
      <c r="UA34" s="1">
        <f>'Calculation - tariffs vec'!TZ$4*'PCE - 2023 - Importcontent'!UA34</f>
        <v>0</v>
      </c>
      <c r="UB34" s="1">
        <f>'Calculation - tariffs vec'!UA$4*'PCE - 2023 - Importcontent'!UB34</f>
        <v>0</v>
      </c>
      <c r="UC34" s="1">
        <f>'Calculation - tariffs vec'!UB$4*'PCE - 2023 - Importcontent'!UC34</f>
        <v>0</v>
      </c>
      <c r="UD34" s="1">
        <f>'Calculation - tariffs vec'!UC$4*'PCE - 2023 - Importcontent'!UD34</f>
        <v>0</v>
      </c>
      <c r="UE34" s="1">
        <f>'Calculation - tariffs vec'!UD$4*'PCE - 2023 - Importcontent'!UE34</f>
        <v>0</v>
      </c>
      <c r="UF34" s="1">
        <f>'Calculation - tariffs vec'!UE$4*'PCE - 2023 - Importcontent'!UF34</f>
        <v>0</v>
      </c>
      <c r="UG34" s="1">
        <f>'Calculation - tariffs vec'!UF$4*'PCE - 2023 - Importcontent'!UG34</f>
        <v>0</v>
      </c>
      <c r="UH34" s="1">
        <f>'Calculation - tariffs vec'!UG$4*'PCE - 2023 - Importcontent'!UH34</f>
        <v>0</v>
      </c>
      <c r="UI34" s="1">
        <f>'Calculation - tariffs vec'!UH$4*'PCE - 2023 - Importcontent'!UI34</f>
        <v>0</v>
      </c>
      <c r="UJ34" s="1">
        <f>'Calculation - tariffs vec'!UI$4*'PCE - 2023 - Importcontent'!UJ34</f>
        <v>0</v>
      </c>
      <c r="UK34" s="1">
        <f>'Calculation - tariffs vec'!UJ$4*'PCE - 2023 - Importcontent'!UK34</f>
        <v>0</v>
      </c>
      <c r="UL34" s="1">
        <f>'Calculation - tariffs vec'!UK$4*'PCE - 2023 - Importcontent'!UL34</f>
        <v>0</v>
      </c>
      <c r="UM34" s="1">
        <f>'Calculation - tariffs vec'!UL$4*'PCE - 2023 - Importcontent'!UM34</f>
        <v>0</v>
      </c>
      <c r="UN34" s="1">
        <f>'Calculation - tariffs vec'!UM$4*'PCE - 2023 - Importcontent'!UN34</f>
        <v>0</v>
      </c>
      <c r="UO34" s="1">
        <f>'Calculation - tariffs vec'!UN$4*'PCE - 2023 - Importcontent'!UO34</f>
        <v>0</v>
      </c>
      <c r="UP34" s="1">
        <f>'Calculation - tariffs vec'!UO$4*'PCE - 2023 - Importcontent'!UP34</f>
        <v>0</v>
      </c>
      <c r="UQ34" s="1">
        <f>'Calculation - tariffs vec'!UP$4*'PCE - 2023 - Importcontent'!UQ34</f>
        <v>0</v>
      </c>
      <c r="UR34" s="1">
        <f>'Calculation - tariffs vec'!UQ$4*'PCE - 2023 - Importcontent'!UR34</f>
        <v>0</v>
      </c>
      <c r="US34" s="1">
        <f>'Calculation - tariffs vec'!UR$4*'PCE - 2023 - Importcontent'!US34</f>
        <v>0</v>
      </c>
      <c r="UT34" s="1">
        <f>'Calculation - tariffs vec'!US$4*'PCE - 2023 - Importcontent'!UT34</f>
        <v>0</v>
      </c>
      <c r="UU34" s="1">
        <f>'Calculation - tariffs vec'!UT$4*'PCE - 2023 - Importcontent'!UU34</f>
        <v>0</v>
      </c>
      <c r="UV34" s="1">
        <f>'Calculation - tariffs vec'!UU$4*'PCE - 2023 - Importcontent'!UV34</f>
        <v>0</v>
      </c>
      <c r="UW34" s="1">
        <f>'Calculation - tariffs vec'!UV$4*'PCE - 2023 - Importcontent'!UW34</f>
        <v>0</v>
      </c>
      <c r="UX34" s="1">
        <f>'Calculation - tariffs vec'!UW$4*'PCE - 2023 - Importcontent'!UX34</f>
        <v>0</v>
      </c>
      <c r="UY34" s="1">
        <f>'Calculation - tariffs vec'!UX$4*'PCE - 2023 - Importcontent'!UY34</f>
        <v>0</v>
      </c>
      <c r="UZ34" s="1">
        <f>'Calculation - tariffs vec'!UY$4*'PCE - 2023 - Importcontent'!UZ34</f>
        <v>0</v>
      </c>
      <c r="VA34" s="1">
        <f>'Calculation - tariffs vec'!UZ$4*'PCE - 2023 - Importcontent'!VA34</f>
        <v>0</v>
      </c>
      <c r="VB34" s="1">
        <f>'Calculation - tariffs vec'!VA$4*'PCE - 2023 - Importcontent'!VB34</f>
        <v>0</v>
      </c>
      <c r="VC34" s="1">
        <f>'Calculation - tariffs vec'!VB$4*'PCE - 2023 - Importcontent'!VC34</f>
        <v>0</v>
      </c>
      <c r="VD34" s="1">
        <f>'Calculation - tariffs vec'!VC$4*'PCE - 2023 - Importcontent'!VD34</f>
        <v>0</v>
      </c>
      <c r="VE34" s="1">
        <f>'Calculation - tariffs vec'!VD$4*'PCE - 2023 - Importcontent'!VE34</f>
        <v>0</v>
      </c>
      <c r="VF34" s="1">
        <f>'Calculation - tariffs vec'!VE$4*'PCE - 2023 - Importcontent'!VF34</f>
        <v>0</v>
      </c>
      <c r="VG34" s="1">
        <f>'Calculation - tariffs vec'!VF$4*'PCE - 2023 - Importcontent'!VG34</f>
        <v>0</v>
      </c>
      <c r="VH34" s="1">
        <f>'Calculation - tariffs vec'!VG$4*'PCE - 2023 - Importcontent'!VH34</f>
        <v>0</v>
      </c>
      <c r="VI34" s="1">
        <f>'Calculation - tariffs vec'!VH$4*'PCE - 2023 - Importcontent'!VI34</f>
        <v>0</v>
      </c>
      <c r="VJ34" s="1">
        <f>'Calculation - tariffs vec'!VI$4*'PCE - 2023 - Importcontent'!VJ34</f>
        <v>0</v>
      </c>
      <c r="VK34" s="1">
        <f>'Calculation - tariffs vec'!VJ$4*'PCE - 2023 - Importcontent'!VK34</f>
        <v>0</v>
      </c>
      <c r="VL34" s="1">
        <f>'Calculation - tariffs vec'!VK$4*'PCE - 2023 - Importcontent'!VL34</f>
        <v>0</v>
      </c>
      <c r="VM34" s="1">
        <f>'Calculation - tariffs vec'!VL$4*'PCE - 2023 - Importcontent'!VM34</f>
        <v>0</v>
      </c>
      <c r="VN34" s="1">
        <f>'Calculation - tariffs vec'!VM$4*'PCE - 2023 - Importcontent'!VN34</f>
        <v>0</v>
      </c>
      <c r="VO34" s="1">
        <f>'Calculation - tariffs vec'!VN$4*'PCE - 2023 - Importcontent'!VO34</f>
        <v>3.1789879836515374E-5</v>
      </c>
      <c r="VP34" s="1">
        <f>'Calculation - tariffs vec'!VO$4*'PCE - 2023 - Importcontent'!VP34</f>
        <v>6.7423167538521777E-6</v>
      </c>
      <c r="VQ34" s="1">
        <f>'Calculation - tariffs vec'!VP$4*'PCE - 2023 - Importcontent'!VQ34</f>
        <v>6.1316986431453823E-4</v>
      </c>
      <c r="VR34" s="1">
        <f>'Calculation - tariffs vec'!VQ$4*'PCE - 2023 - Importcontent'!VR34</f>
        <v>2.2809838173704615E-5</v>
      </c>
      <c r="VS34" s="1">
        <f>'Calculation - tariffs vec'!VR$4*'PCE - 2023 - Importcontent'!VS34</f>
        <v>0</v>
      </c>
      <c r="VT34" s="1">
        <f>'Calculation - tariffs vec'!VS$4*'PCE - 2023 - Importcontent'!VT34</f>
        <v>0</v>
      </c>
      <c r="VU34" s="1">
        <f>'Calculation - tariffs vec'!VT$4*'PCE - 2023 - Importcontent'!VU34</f>
        <v>0</v>
      </c>
      <c r="VV34" s="1">
        <f>'Calculation - tariffs vec'!VU$4*'PCE - 2023 - Importcontent'!VV34</f>
        <v>8.0560166009704733E-6</v>
      </c>
      <c r="VW34" s="1">
        <f>'Calculation - tariffs vec'!VV$4*'PCE - 2023 - Importcontent'!VW34</f>
        <v>1.0044966737625948E-4</v>
      </c>
      <c r="VX34" s="1">
        <f>'Calculation - tariffs vec'!VW$4*'PCE - 2023 - Importcontent'!VX34</f>
        <v>1.8265403826619136E-3</v>
      </c>
      <c r="VY34" s="1">
        <f>'Calculation - tariffs vec'!VX$4*'PCE - 2023 - Importcontent'!VY34</f>
        <v>3.0479030858814398E-3</v>
      </c>
      <c r="VZ34" s="1">
        <f>'Calculation - tariffs vec'!VY$4*'PCE - 2023 - Importcontent'!VZ34</f>
        <v>3.1481943502090926E-3</v>
      </c>
      <c r="WA34" s="1">
        <f>'Calculation - tariffs vec'!VZ$4*'PCE - 2023 - Importcontent'!WA34</f>
        <v>9.2918893413508185E-4</v>
      </c>
      <c r="WB34" s="1">
        <f>'Calculation - tariffs vec'!WA$4*'PCE - 2023 - Importcontent'!WB34</f>
        <v>3.5341585492910277E-2</v>
      </c>
      <c r="WC34" s="1">
        <f>'Calculation - tariffs vec'!WB$4*'PCE - 2023 - Importcontent'!WC34</f>
        <v>5.2949858920256423E-4</v>
      </c>
      <c r="WD34" s="1">
        <f>'Calculation - tariffs vec'!WC$4*'PCE - 2023 - Importcontent'!WD34</f>
        <v>1.7987832871819501E-4</v>
      </c>
      <c r="WE34" s="1">
        <f>'Calculation - tariffs vec'!WD$4*'PCE - 2023 - Importcontent'!WE34</f>
        <v>7.4091898273547592E-5</v>
      </c>
      <c r="WF34" s="1">
        <f>'Calculation - tariffs vec'!WE$4*'PCE - 2023 - Importcontent'!WF34</f>
        <v>8.0666620105981912E-3</v>
      </c>
      <c r="WG34" s="1">
        <f>'Calculation - tariffs vec'!WF$4*'PCE - 2023 - Importcontent'!WG34</f>
        <v>3.2735257194777727E-4</v>
      </c>
      <c r="WH34" s="1">
        <f>'Calculation - tariffs vec'!WG$4*'PCE - 2023 - Importcontent'!WH34</f>
        <v>6.0358454627378532E-4</v>
      </c>
      <c r="WI34" s="1">
        <f>'Calculation - tariffs vec'!WH$4*'PCE - 2023 - Importcontent'!WI34</f>
        <v>6.2397811783893001E-5</v>
      </c>
      <c r="WJ34" s="1">
        <f>'Calculation - tariffs vec'!WI$4*'PCE - 2023 - Importcontent'!WJ34</f>
        <v>6.1762759968375148E-4</v>
      </c>
      <c r="WK34" s="1">
        <f>'Calculation - tariffs vec'!WJ$4*'PCE - 2023 - Importcontent'!WK34</f>
        <v>1.594930480407692E-4</v>
      </c>
      <c r="WL34" s="1">
        <f>'Calculation - tariffs vec'!WK$4*'PCE - 2023 - Importcontent'!WL34</f>
        <v>1.1010180758670586E-3</v>
      </c>
      <c r="WM34" s="1">
        <f>'Calculation - tariffs vec'!WL$4*'PCE - 2023 - Importcontent'!WM34</f>
        <v>9.1423721571935679E-2</v>
      </c>
      <c r="WN34" s="1">
        <f>'Calculation - tariffs vec'!WM$4*'PCE - 2023 - Importcontent'!WN34</f>
        <v>9.3124548143941983E-4</v>
      </c>
      <c r="WO34" s="1">
        <f>'Calculation - tariffs vec'!WN$4*'PCE - 2023 - Importcontent'!WO34</f>
        <v>0</v>
      </c>
      <c r="WP34" s="1">
        <f>'Calculation - tariffs vec'!WO$4*'PCE - 2023 - Importcontent'!WP34</f>
        <v>0</v>
      </c>
      <c r="WQ34" s="1">
        <f>'Calculation - tariffs vec'!WP$4*'PCE - 2023 - Importcontent'!WQ34</f>
        <v>0</v>
      </c>
      <c r="WR34" s="1">
        <f>'Calculation - tariffs vec'!WQ$4*'PCE - 2023 - Importcontent'!WR34</f>
        <v>0</v>
      </c>
      <c r="WS34" s="1">
        <f>'Calculation - tariffs vec'!WR$4*'PCE - 2023 - Importcontent'!WS34</f>
        <v>0</v>
      </c>
      <c r="WT34" s="1">
        <f>'Calculation - tariffs vec'!WS$4*'PCE - 2023 - Importcontent'!WT34</f>
        <v>0</v>
      </c>
      <c r="WU34" s="1">
        <f>'Calculation - tariffs vec'!WT$4*'PCE - 2023 - Importcontent'!WU34</f>
        <v>0</v>
      </c>
      <c r="WV34" s="1">
        <f>'Calculation - tariffs vec'!WU$4*'PCE - 2023 - Importcontent'!WV34</f>
        <v>0</v>
      </c>
      <c r="WW34" s="1">
        <f>'Calculation - tariffs vec'!WV$4*'PCE - 2023 - Importcontent'!WW34</f>
        <v>0</v>
      </c>
      <c r="WX34" s="1">
        <f>'Calculation - tariffs vec'!WW$4*'PCE - 2023 - Importcontent'!WX34</f>
        <v>0</v>
      </c>
      <c r="WY34" s="1">
        <f>'Calculation - tariffs vec'!WX$4*'PCE - 2023 - Importcontent'!WY34</f>
        <v>0</v>
      </c>
      <c r="WZ34" s="1">
        <f>'Calculation - tariffs vec'!WY$4*'PCE - 2023 - Importcontent'!WZ34</f>
        <v>0</v>
      </c>
      <c r="XA34" s="1">
        <f>'Calculation - tariffs vec'!WZ$4*'PCE - 2023 - Importcontent'!XA34</f>
        <v>0</v>
      </c>
      <c r="XB34" s="1">
        <f>'Calculation - tariffs vec'!XA$4*'PCE - 2023 - Importcontent'!XB34</f>
        <v>0</v>
      </c>
      <c r="XC34" s="1">
        <f>'Calculation - tariffs vec'!XB$4*'PCE - 2023 - Importcontent'!XC34</f>
        <v>0</v>
      </c>
      <c r="XD34" s="1">
        <f>'Calculation - tariffs vec'!XC$4*'PCE - 2023 - Importcontent'!XD34</f>
        <v>0</v>
      </c>
      <c r="XE34" s="1">
        <f>'Calculation - tariffs vec'!XD$4*'PCE - 2023 - Importcontent'!XE34</f>
        <v>0</v>
      </c>
      <c r="XF34" s="1">
        <f>'Calculation - tariffs vec'!XE$4*'PCE - 2023 - Importcontent'!XF34</f>
        <v>0</v>
      </c>
      <c r="XG34" s="1">
        <f>'Calculation - tariffs vec'!XF$4*'PCE - 2023 - Importcontent'!XG34</f>
        <v>0</v>
      </c>
      <c r="XH34" s="1">
        <f>'Calculation - tariffs vec'!XG$4*'PCE - 2023 - Importcontent'!XH34</f>
        <v>0</v>
      </c>
      <c r="XI34" s="1">
        <f>'Calculation - tariffs vec'!XH$4*'PCE - 2023 - Importcontent'!XI34</f>
        <v>0</v>
      </c>
      <c r="XJ34" s="1">
        <f>'Calculation - tariffs vec'!XI$4*'PCE - 2023 - Importcontent'!XJ34</f>
        <v>0</v>
      </c>
      <c r="XK34" s="1">
        <f>'Calculation - tariffs vec'!XJ$4*'PCE - 2023 - Importcontent'!XK34</f>
        <v>0</v>
      </c>
      <c r="XL34" s="1">
        <f>'Calculation - tariffs vec'!XK$4*'PCE - 2023 - Importcontent'!XL34</f>
        <v>0</v>
      </c>
      <c r="XM34" s="1">
        <f>'Calculation - tariffs vec'!XL$4*'PCE - 2023 - Importcontent'!XM34</f>
        <v>0</v>
      </c>
      <c r="XN34" s="1">
        <f>'Calculation - tariffs vec'!XM$4*'PCE - 2023 - Importcontent'!XN34</f>
        <v>0</v>
      </c>
      <c r="XO34" s="1">
        <f>'Calculation - tariffs vec'!XN$4*'PCE - 2023 - Importcontent'!XO34</f>
        <v>0</v>
      </c>
      <c r="XP34" s="1">
        <f>'Calculation - tariffs vec'!XO$4*'PCE - 2023 - Importcontent'!XP34</f>
        <v>0</v>
      </c>
      <c r="XQ34" s="1">
        <f>'Calculation - tariffs vec'!XP$4*'PCE - 2023 - Importcontent'!XQ34</f>
        <v>0</v>
      </c>
      <c r="XR34" s="1">
        <f>'Calculation - tariffs vec'!XQ$4*'PCE - 2023 - Importcontent'!XR34</f>
        <v>0</v>
      </c>
      <c r="XS34" s="1">
        <f>'Calculation - tariffs vec'!XR$4*'PCE - 2023 - Importcontent'!XS34</f>
        <v>0</v>
      </c>
      <c r="XT34" s="1">
        <f>'Calculation - tariffs vec'!XS$4*'PCE - 2023 - Importcontent'!XT34</f>
        <v>0</v>
      </c>
      <c r="XU34" s="1">
        <f>'Calculation - tariffs vec'!XT$4*'PCE - 2023 - Importcontent'!XU34</f>
        <v>0</v>
      </c>
      <c r="XV34" s="1">
        <f>'Calculation - tariffs vec'!XU$4*'PCE - 2023 - Importcontent'!XV34</f>
        <v>0</v>
      </c>
      <c r="XW34" s="1">
        <f>'Calculation - tariffs vec'!XV$4*'PCE - 2023 - Importcontent'!XW34</f>
        <v>0</v>
      </c>
      <c r="XX34" s="1">
        <f>'Calculation - tariffs vec'!XW$4*'PCE - 2023 - Importcontent'!XX34</f>
        <v>0</v>
      </c>
      <c r="XY34" s="1">
        <f>'Calculation - tariffs vec'!XX$4*'PCE - 2023 - Importcontent'!XY34</f>
        <v>0</v>
      </c>
      <c r="XZ34" s="1">
        <f>'Calculation - tariffs vec'!XY$4*'PCE - 2023 - Importcontent'!XZ34</f>
        <v>0</v>
      </c>
      <c r="YA34" s="1">
        <f>'Calculation - tariffs vec'!XZ$4*'PCE - 2023 - Importcontent'!YA34</f>
        <v>0</v>
      </c>
      <c r="YB34" s="1">
        <f>'Calculation - tariffs vec'!YA$4*'PCE - 2023 - Importcontent'!YB34</f>
        <v>0</v>
      </c>
      <c r="YC34" s="1">
        <f>'Calculation - tariffs vec'!YB$4*'PCE - 2023 - Importcontent'!YC34</f>
        <v>0</v>
      </c>
      <c r="YD34" s="1">
        <f>'Calculation - tariffs vec'!YC$4*'PCE - 2023 - Importcontent'!YD34</f>
        <v>0</v>
      </c>
      <c r="YE34" s="1">
        <f>'Calculation - tariffs vec'!YD$4*'PCE - 2023 - Importcontent'!YE34</f>
        <v>0</v>
      </c>
      <c r="YF34" s="1">
        <f>'Calculation - tariffs vec'!YE$4*'PCE - 2023 - Importcontent'!YF34</f>
        <v>0</v>
      </c>
      <c r="YG34" s="1">
        <f>'Calculation - tariffs vec'!YF$4*'PCE - 2023 - Importcontent'!YG34</f>
        <v>0</v>
      </c>
      <c r="YH34" s="1">
        <f>'Calculation - tariffs vec'!YG$4*'PCE - 2023 - Importcontent'!YH34</f>
        <v>0</v>
      </c>
      <c r="YI34" s="1">
        <f>'Calculation - tariffs vec'!YH$4*'PCE - 2023 - Importcontent'!YI34</f>
        <v>0</v>
      </c>
    </row>
    <row r="35" spans="1:659" ht="15" customHeight="1" x14ac:dyDescent="0.25">
      <c r="A35" s="1">
        <f>'PCE - 2023 - Importcontent'!A35</f>
        <v>44</v>
      </c>
      <c r="B35" s="1" t="str">
        <f>'PCE - 2023 - Importcontent'!B35</f>
        <v xml:space="preserve">Tobacco </v>
      </c>
      <c r="C35" s="1">
        <f>'Calculation - tariffs vec'!B$4*'PCE - 2023 - Importcontent'!C35</f>
        <v>2.3467029178525098E-2</v>
      </c>
      <c r="D35" s="1">
        <f>'Calculation - tariffs vec'!C$4*'PCE - 2023 - Importcontent'!D35</f>
        <v>1.165069593973325E-2</v>
      </c>
      <c r="E35" s="1">
        <f>'Calculation - tariffs vec'!D$4*'PCE - 2023 - Importcontent'!E35</f>
        <v>4.6526395884227252E-2</v>
      </c>
      <c r="F35" s="1">
        <f>'Calculation - tariffs vec'!E$4*'PCE - 2023 - Importcontent'!F35</f>
        <v>1.633796318984316E-3</v>
      </c>
      <c r="G35" s="1">
        <f>'Calculation - tariffs vec'!F$4*'PCE - 2023 - Importcontent'!G35</f>
        <v>0</v>
      </c>
      <c r="H35" s="1">
        <f>'Calculation - tariffs vec'!G$4*'PCE - 2023 - Importcontent'!H35</f>
        <v>0</v>
      </c>
      <c r="I35" s="1">
        <f>'Calculation - tariffs vec'!H$4*'PCE - 2023 - Importcontent'!I35</f>
        <v>0</v>
      </c>
      <c r="J35" s="1">
        <f>'Calculation - tariffs vec'!I$4*'PCE - 2023 - Importcontent'!J35</f>
        <v>4.5790934375976077E-3</v>
      </c>
      <c r="K35" s="1">
        <f>'Calculation - tariffs vec'!J$4*'PCE - 2023 - Importcontent'!K35</f>
        <v>1.210485820592329E-3</v>
      </c>
      <c r="L35" s="1">
        <f>'Calculation - tariffs vec'!K$4*'PCE - 2023 - Importcontent'!L35</f>
        <v>1.8145256059692E-2</v>
      </c>
      <c r="M35" s="1">
        <f>'Calculation - tariffs vec'!L$4*'PCE - 2023 - Importcontent'!M35</f>
        <v>4.8986056581610303E-3</v>
      </c>
      <c r="N35" s="1">
        <f>'Calculation - tariffs vec'!M$4*'PCE - 2023 - Importcontent'!N35</f>
        <v>8.2803765158528733E-3</v>
      </c>
      <c r="O35" s="1">
        <f>'Calculation - tariffs vec'!N$4*'PCE - 2023 - Importcontent'!O35</f>
        <v>2.3069064448357672E-3</v>
      </c>
      <c r="P35" s="1">
        <f>'Calculation - tariffs vec'!O$4*'PCE - 2023 - Importcontent'!P35</f>
        <v>3.7243706814443877E-3</v>
      </c>
      <c r="Q35" s="1">
        <f>'Calculation - tariffs vec'!P$4*'PCE - 2023 - Importcontent'!Q35</f>
        <v>1.1456623878403925E-2</v>
      </c>
      <c r="R35" s="1">
        <f>'Calculation - tariffs vec'!Q$4*'PCE - 2023 - Importcontent'!R35</f>
        <v>4.3884150153148321E-4</v>
      </c>
      <c r="S35" s="1">
        <f>'Calculation - tariffs vec'!R$4*'PCE - 2023 - Importcontent'!S35</f>
        <v>6.8947630591268219E-4</v>
      </c>
      <c r="T35" s="1">
        <f>'Calculation - tariffs vec'!S$4*'PCE - 2023 - Importcontent'!T35</f>
        <v>1.2840341478423178E-4</v>
      </c>
      <c r="U35" s="1">
        <f>'Calculation - tariffs vec'!T$4*'PCE - 2023 - Importcontent'!U35</f>
        <v>0.34209911690820827</v>
      </c>
      <c r="V35" s="1">
        <f>'Calculation - tariffs vec'!U$4*'PCE - 2023 - Importcontent'!V35</f>
        <v>8.9140933298010607E-4</v>
      </c>
      <c r="W35" s="1">
        <f>'Calculation - tariffs vec'!V$4*'PCE - 2023 - Importcontent'!W35</f>
        <v>5.5049060238817053E-6</v>
      </c>
      <c r="X35" s="1">
        <f>'Calculation - tariffs vec'!W$4*'PCE - 2023 - Importcontent'!X35</f>
        <v>2.5541112727739151E-2</v>
      </c>
      <c r="Y35" s="1">
        <f>'Calculation - tariffs vec'!X$4*'PCE - 2023 - Importcontent'!Y35</f>
        <v>3.0301862373007573E-4</v>
      </c>
      <c r="Z35" s="1">
        <f>'Calculation - tariffs vec'!Y$4*'PCE - 2023 - Importcontent'!Z35</f>
        <v>9.2142817642761853E-3</v>
      </c>
      <c r="AA35" s="1">
        <f>'Calculation - tariffs vec'!Z$4*'PCE - 2023 - Importcontent'!AA35</f>
        <v>1.9759400755272691E-2</v>
      </c>
      <c r="AB35" s="1">
        <f>'Calculation - tariffs vec'!AA$4*'PCE - 2023 - Importcontent'!AB35</f>
        <v>7.2438104851723847E-3</v>
      </c>
      <c r="AC35" s="1">
        <f>'Calculation - tariffs vec'!AB$4*'PCE - 2023 - Importcontent'!AC35</f>
        <v>0</v>
      </c>
      <c r="AD35" s="1">
        <f>'Calculation - tariffs vec'!AC$4*'PCE - 2023 - Importcontent'!AD35</f>
        <v>0</v>
      </c>
      <c r="AE35" s="1">
        <f>'Calculation - tariffs vec'!AD$4*'PCE - 2023 - Importcontent'!AE35</f>
        <v>0</v>
      </c>
      <c r="AF35" s="1">
        <f>'Calculation - tariffs vec'!AE$4*'PCE - 2023 - Importcontent'!AF35</f>
        <v>0</v>
      </c>
      <c r="AG35" s="1">
        <f>'Calculation - tariffs vec'!AF$4*'PCE - 2023 - Importcontent'!AG35</f>
        <v>0</v>
      </c>
      <c r="AH35" s="1">
        <f>'Calculation - tariffs vec'!AG$4*'PCE - 2023 - Importcontent'!AH35</f>
        <v>0</v>
      </c>
      <c r="AI35" s="1">
        <f>'Calculation - tariffs vec'!AH$4*'PCE - 2023 - Importcontent'!AI35</f>
        <v>0</v>
      </c>
      <c r="AJ35" s="1">
        <f>'Calculation - tariffs vec'!AI$4*'PCE - 2023 - Importcontent'!AJ35</f>
        <v>0</v>
      </c>
      <c r="AK35" s="1">
        <f>'Calculation - tariffs vec'!AJ$4*'PCE - 2023 - Importcontent'!AK35</f>
        <v>0</v>
      </c>
      <c r="AL35" s="1">
        <f>'Calculation - tariffs vec'!AK$4*'PCE - 2023 - Importcontent'!AL35</f>
        <v>0</v>
      </c>
      <c r="AM35" s="1">
        <f>'Calculation - tariffs vec'!AL$4*'PCE - 2023 - Importcontent'!AM35</f>
        <v>0</v>
      </c>
      <c r="AN35" s="1">
        <f>'Calculation - tariffs vec'!AM$4*'PCE - 2023 - Importcontent'!AN35</f>
        <v>0</v>
      </c>
      <c r="AO35" s="1">
        <f>'Calculation - tariffs vec'!AN$4*'PCE - 2023 - Importcontent'!AO35</f>
        <v>0</v>
      </c>
      <c r="AP35" s="1">
        <f>'Calculation - tariffs vec'!AO$4*'PCE - 2023 - Importcontent'!AP35</f>
        <v>0</v>
      </c>
      <c r="AQ35" s="1">
        <f>'Calculation - tariffs vec'!AP$4*'PCE - 2023 - Importcontent'!AQ35</f>
        <v>0</v>
      </c>
      <c r="AR35" s="1">
        <f>'Calculation - tariffs vec'!AQ$4*'PCE - 2023 - Importcontent'!AR35</f>
        <v>0</v>
      </c>
      <c r="AS35" s="1">
        <f>'Calculation - tariffs vec'!AR$4*'PCE - 2023 - Importcontent'!AS35</f>
        <v>0</v>
      </c>
      <c r="AT35" s="1">
        <f>'Calculation - tariffs vec'!AS$4*'PCE - 2023 - Importcontent'!AT35</f>
        <v>0</v>
      </c>
      <c r="AU35" s="1">
        <f>'Calculation - tariffs vec'!AT$4*'PCE - 2023 - Importcontent'!AU35</f>
        <v>0</v>
      </c>
      <c r="AV35" s="1">
        <f>'Calculation - tariffs vec'!AU$4*'PCE - 2023 - Importcontent'!AV35</f>
        <v>0</v>
      </c>
      <c r="AW35" s="1">
        <f>'Calculation - tariffs vec'!AV$4*'PCE - 2023 - Importcontent'!AW35</f>
        <v>0</v>
      </c>
      <c r="AX35" s="1">
        <f>'Calculation - tariffs vec'!AW$4*'PCE - 2023 - Importcontent'!AX35</f>
        <v>0</v>
      </c>
      <c r="AY35" s="1">
        <f>'Calculation - tariffs vec'!AX$4*'PCE - 2023 - Importcontent'!AY35</f>
        <v>0</v>
      </c>
      <c r="AZ35" s="1">
        <f>'Calculation - tariffs vec'!AY$4*'PCE - 2023 - Importcontent'!AZ35</f>
        <v>0</v>
      </c>
      <c r="BA35" s="1">
        <f>'Calculation - tariffs vec'!AZ$4*'PCE - 2023 - Importcontent'!BA35</f>
        <v>0</v>
      </c>
      <c r="BB35" s="1">
        <f>'Calculation - tariffs vec'!BA$4*'PCE - 2023 - Importcontent'!BB35</f>
        <v>0</v>
      </c>
      <c r="BC35" s="1">
        <f>'Calculation - tariffs vec'!BB$4*'PCE - 2023 - Importcontent'!BC35</f>
        <v>0</v>
      </c>
      <c r="BD35" s="1">
        <f>'Calculation - tariffs vec'!BC$4*'PCE - 2023 - Importcontent'!BD35</f>
        <v>0</v>
      </c>
      <c r="BE35" s="1">
        <f>'Calculation - tariffs vec'!BD$4*'PCE - 2023 - Importcontent'!BE35</f>
        <v>0</v>
      </c>
      <c r="BF35" s="1">
        <f>'Calculation - tariffs vec'!BE$4*'PCE - 2023 - Importcontent'!BF35</f>
        <v>0</v>
      </c>
      <c r="BG35" s="1">
        <f>'Calculation - tariffs vec'!BF$4*'PCE - 2023 - Importcontent'!BG35</f>
        <v>0</v>
      </c>
      <c r="BH35" s="1">
        <f>'Calculation - tariffs vec'!BG$4*'PCE - 2023 - Importcontent'!BH35</f>
        <v>0</v>
      </c>
      <c r="BI35" s="1">
        <f>'Calculation - tariffs vec'!BH$4*'PCE - 2023 - Importcontent'!BI35</f>
        <v>0</v>
      </c>
      <c r="BJ35" s="1">
        <f>'Calculation - tariffs vec'!BI$4*'PCE - 2023 - Importcontent'!BJ35</f>
        <v>0</v>
      </c>
      <c r="BK35" s="1">
        <f>'Calculation - tariffs vec'!BJ$4*'PCE - 2023 - Importcontent'!BK35</f>
        <v>0</v>
      </c>
      <c r="BL35" s="1">
        <f>'Calculation - tariffs vec'!BK$4*'PCE - 2023 - Importcontent'!BL35</f>
        <v>0</v>
      </c>
      <c r="BM35" s="1">
        <f>'Calculation - tariffs vec'!BL$4*'PCE - 2023 - Importcontent'!BM35</f>
        <v>0</v>
      </c>
      <c r="BN35" s="1">
        <f>'Calculation - tariffs vec'!BM$4*'PCE - 2023 - Importcontent'!BN35</f>
        <v>0</v>
      </c>
      <c r="BO35" s="1">
        <f>'Calculation - tariffs vec'!BN$4*'PCE - 2023 - Importcontent'!BO35</f>
        <v>0</v>
      </c>
      <c r="BP35" s="1">
        <f>'Calculation - tariffs vec'!BO$4*'PCE - 2023 - Importcontent'!BP35</f>
        <v>0</v>
      </c>
      <c r="BQ35" s="1">
        <f>'Calculation - tariffs vec'!BP$4*'PCE - 2023 - Importcontent'!BQ35</f>
        <v>0</v>
      </c>
      <c r="BR35" s="1">
        <f>'Calculation - tariffs vec'!BQ$4*'PCE - 2023 - Importcontent'!BR35</f>
        <v>0</v>
      </c>
      <c r="BS35" s="1">
        <f>'Calculation - tariffs vec'!BR$4*'PCE - 2023 - Importcontent'!BS35</f>
        <v>0</v>
      </c>
      <c r="BT35" s="1">
        <f>'Calculation - tariffs vec'!BS$4*'PCE - 2023 - Importcontent'!BT35</f>
        <v>0</v>
      </c>
      <c r="BU35" s="1">
        <f>'Calculation - tariffs vec'!BT$4*'PCE - 2023 - Importcontent'!BU35</f>
        <v>0</v>
      </c>
      <c r="BV35" s="1">
        <f>'Calculation - tariffs vec'!BU$4*'PCE - 2023 - Importcontent'!BV35</f>
        <v>0</v>
      </c>
      <c r="BW35" s="1">
        <f>'Calculation - tariffs vec'!BV$4*'PCE - 2023 - Importcontent'!BW35</f>
        <v>0</v>
      </c>
      <c r="BX35" s="1">
        <f>'Calculation - tariffs vec'!BW$4*'PCE - 2023 - Importcontent'!BX35</f>
        <v>1.215812333412673E-3</v>
      </c>
      <c r="BY35" s="1">
        <f>'Calculation - tariffs vec'!BX$4*'PCE - 2023 - Importcontent'!BY35</f>
        <v>6.6076901650384831E-3</v>
      </c>
      <c r="BZ35" s="1">
        <f>'Calculation - tariffs vec'!BY$4*'PCE - 2023 - Importcontent'!BZ35</f>
        <v>3.8999061101355079E-7</v>
      </c>
      <c r="CA35" s="1">
        <f>'Calculation - tariffs vec'!BZ$4*'PCE - 2023 - Importcontent'!CA35</f>
        <v>1.3959299259057052E-4</v>
      </c>
      <c r="CB35" s="1">
        <f>'Calculation - tariffs vec'!CA$4*'PCE - 2023 - Importcontent'!CB35</f>
        <v>0</v>
      </c>
      <c r="CC35" s="1">
        <f>'Calculation - tariffs vec'!CB$4*'PCE - 2023 - Importcontent'!CC35</f>
        <v>0</v>
      </c>
      <c r="CD35" s="1">
        <f>'Calculation - tariffs vec'!CC$4*'PCE - 2023 - Importcontent'!CD35</f>
        <v>0</v>
      </c>
      <c r="CE35" s="1">
        <f>'Calculation - tariffs vec'!CD$4*'PCE - 2023 - Importcontent'!CE35</f>
        <v>8.8493650202080948E-4</v>
      </c>
      <c r="CF35" s="1">
        <f>'Calculation - tariffs vec'!CE$4*'PCE - 2023 - Importcontent'!CF35</f>
        <v>3.6892607075442725E-3</v>
      </c>
      <c r="CG35" s="1">
        <f>'Calculation - tariffs vec'!CF$4*'PCE - 2023 - Importcontent'!CG35</f>
        <v>1.5336992321115729E-3</v>
      </c>
      <c r="CH35" s="1">
        <f>'Calculation - tariffs vec'!CG$4*'PCE - 2023 - Importcontent'!CH35</f>
        <v>1.4558530752718197E-2</v>
      </c>
      <c r="CI35" s="1">
        <f>'Calculation - tariffs vec'!CH$4*'PCE - 2023 - Importcontent'!CI35</f>
        <v>1.3051848057264977E-2</v>
      </c>
      <c r="CJ35" s="1">
        <f>'Calculation - tariffs vec'!CI$4*'PCE - 2023 - Importcontent'!CJ35</f>
        <v>3.9315756475741176E-2</v>
      </c>
      <c r="CK35" s="1">
        <f>'Calculation - tariffs vec'!CJ$4*'PCE - 2023 - Importcontent'!CK35</f>
        <v>2.0017664854289605E-2</v>
      </c>
      <c r="CL35" s="1">
        <f>'Calculation - tariffs vec'!CK$4*'PCE - 2023 - Importcontent'!CL35</f>
        <v>7.4506553974497246E-3</v>
      </c>
      <c r="CM35" s="1">
        <f>'Calculation - tariffs vec'!CL$4*'PCE - 2023 - Importcontent'!CM35</f>
        <v>1.1259516686438474E-4</v>
      </c>
      <c r="CN35" s="1">
        <f>'Calculation - tariffs vec'!CM$4*'PCE - 2023 - Importcontent'!CN35</f>
        <v>2.268450530561138E-3</v>
      </c>
      <c r="CO35" s="1">
        <f>'Calculation - tariffs vec'!CN$4*'PCE - 2023 - Importcontent'!CO35</f>
        <v>1.7891861644385115E-3</v>
      </c>
      <c r="CP35" s="1">
        <f>'Calculation - tariffs vec'!CO$4*'PCE - 2023 - Importcontent'!CP35</f>
        <v>4.4892167720924123E-2</v>
      </c>
      <c r="CQ35" s="1">
        <f>'Calculation - tariffs vec'!CP$4*'PCE - 2023 - Importcontent'!CQ35</f>
        <v>1.017434307332702E-2</v>
      </c>
      <c r="CR35" s="1">
        <f>'Calculation - tariffs vec'!CQ$4*'PCE - 2023 - Importcontent'!CR35</f>
        <v>2.0024353347578583E-4</v>
      </c>
      <c r="CS35" s="1">
        <f>'Calculation - tariffs vec'!CR$4*'PCE - 2023 - Importcontent'!CS35</f>
        <v>9.0746025920016883E-3</v>
      </c>
      <c r="CT35" s="1">
        <f>'Calculation - tariffs vec'!CS$4*'PCE - 2023 - Importcontent'!CT35</f>
        <v>8.1016677437162484E-4</v>
      </c>
      <c r="CU35" s="1">
        <f>'Calculation - tariffs vec'!CT$4*'PCE - 2023 - Importcontent'!CU35</f>
        <v>1.1452305340281726E-4</v>
      </c>
      <c r="CV35" s="1">
        <f>'Calculation - tariffs vec'!CU$4*'PCE - 2023 - Importcontent'!CV35</f>
        <v>1.38721502937365E-2</v>
      </c>
      <c r="CW35" s="1">
        <f>'Calculation - tariffs vec'!CV$4*'PCE - 2023 - Importcontent'!CW35</f>
        <v>1.3951898654848634E-2</v>
      </c>
      <c r="CX35" s="1">
        <f>'Calculation - tariffs vec'!CW$4*'PCE - 2023 - Importcontent'!CX35</f>
        <v>0</v>
      </c>
      <c r="CY35" s="1">
        <f>'Calculation - tariffs vec'!CX$4*'PCE - 2023 - Importcontent'!CY35</f>
        <v>0</v>
      </c>
      <c r="CZ35" s="1">
        <f>'Calculation - tariffs vec'!CY$4*'PCE - 2023 - Importcontent'!CZ35</f>
        <v>0</v>
      </c>
      <c r="DA35" s="1">
        <f>'Calculation - tariffs vec'!CZ$4*'PCE - 2023 - Importcontent'!DA35</f>
        <v>0</v>
      </c>
      <c r="DB35" s="1">
        <f>'Calculation - tariffs vec'!DA$4*'PCE - 2023 - Importcontent'!DB35</f>
        <v>0</v>
      </c>
      <c r="DC35" s="1">
        <f>'Calculation - tariffs vec'!DB$4*'PCE - 2023 - Importcontent'!DC35</f>
        <v>0</v>
      </c>
      <c r="DD35" s="1">
        <f>'Calculation - tariffs vec'!DC$4*'PCE - 2023 - Importcontent'!DD35</f>
        <v>0</v>
      </c>
      <c r="DE35" s="1">
        <f>'Calculation - tariffs vec'!DD$4*'PCE - 2023 - Importcontent'!DE35</f>
        <v>0</v>
      </c>
      <c r="DF35" s="1">
        <f>'Calculation - tariffs vec'!DE$4*'PCE - 2023 - Importcontent'!DF35</f>
        <v>0</v>
      </c>
      <c r="DG35" s="1">
        <f>'Calculation - tariffs vec'!DF$4*'PCE - 2023 - Importcontent'!DG35</f>
        <v>0</v>
      </c>
      <c r="DH35" s="1">
        <f>'Calculation - tariffs vec'!DG$4*'PCE - 2023 - Importcontent'!DH35</f>
        <v>0</v>
      </c>
      <c r="DI35" s="1">
        <f>'Calculation - tariffs vec'!DH$4*'PCE - 2023 - Importcontent'!DI35</f>
        <v>0</v>
      </c>
      <c r="DJ35" s="1">
        <f>'Calculation - tariffs vec'!DI$4*'PCE - 2023 - Importcontent'!DJ35</f>
        <v>0</v>
      </c>
      <c r="DK35" s="1">
        <f>'Calculation - tariffs vec'!DJ$4*'PCE - 2023 - Importcontent'!DK35</f>
        <v>0</v>
      </c>
      <c r="DL35" s="1">
        <f>'Calculation - tariffs vec'!DK$4*'PCE - 2023 - Importcontent'!DL35</f>
        <v>0</v>
      </c>
      <c r="DM35" s="1">
        <f>'Calculation - tariffs vec'!DL$4*'PCE - 2023 - Importcontent'!DM35</f>
        <v>0</v>
      </c>
      <c r="DN35" s="1">
        <f>'Calculation - tariffs vec'!DM$4*'PCE - 2023 - Importcontent'!DN35</f>
        <v>0</v>
      </c>
      <c r="DO35" s="1">
        <f>'Calculation - tariffs vec'!DN$4*'PCE - 2023 - Importcontent'!DO35</f>
        <v>0</v>
      </c>
      <c r="DP35" s="1">
        <f>'Calculation - tariffs vec'!DO$4*'PCE - 2023 - Importcontent'!DP35</f>
        <v>0</v>
      </c>
      <c r="DQ35" s="1">
        <f>'Calculation - tariffs vec'!DP$4*'PCE - 2023 - Importcontent'!DQ35</f>
        <v>0</v>
      </c>
      <c r="DR35" s="1">
        <f>'Calculation - tariffs vec'!DQ$4*'PCE - 2023 - Importcontent'!DR35</f>
        <v>0</v>
      </c>
      <c r="DS35" s="1">
        <f>'Calculation - tariffs vec'!DR$4*'PCE - 2023 - Importcontent'!DS35</f>
        <v>0</v>
      </c>
      <c r="DT35" s="1">
        <f>'Calculation - tariffs vec'!DS$4*'PCE - 2023 - Importcontent'!DT35</f>
        <v>0</v>
      </c>
      <c r="DU35" s="1">
        <f>'Calculation - tariffs vec'!DT$4*'PCE - 2023 - Importcontent'!DU35</f>
        <v>0</v>
      </c>
      <c r="DV35" s="1">
        <f>'Calculation - tariffs vec'!DU$4*'PCE - 2023 - Importcontent'!DV35</f>
        <v>0</v>
      </c>
      <c r="DW35" s="1">
        <f>'Calculation - tariffs vec'!DV$4*'PCE - 2023 - Importcontent'!DW35</f>
        <v>0</v>
      </c>
      <c r="DX35" s="1">
        <f>'Calculation - tariffs vec'!DW$4*'PCE - 2023 - Importcontent'!DX35</f>
        <v>0</v>
      </c>
      <c r="DY35" s="1">
        <f>'Calculation - tariffs vec'!DX$4*'PCE - 2023 - Importcontent'!DY35</f>
        <v>0</v>
      </c>
      <c r="DZ35" s="1">
        <f>'Calculation - tariffs vec'!DY$4*'PCE - 2023 - Importcontent'!DZ35</f>
        <v>0</v>
      </c>
      <c r="EA35" s="1">
        <f>'Calculation - tariffs vec'!DZ$4*'PCE - 2023 - Importcontent'!EA35</f>
        <v>0</v>
      </c>
      <c r="EB35" s="1">
        <f>'Calculation - tariffs vec'!EA$4*'PCE - 2023 - Importcontent'!EB35</f>
        <v>0</v>
      </c>
      <c r="EC35" s="1">
        <f>'Calculation - tariffs vec'!EB$4*'PCE - 2023 - Importcontent'!EC35</f>
        <v>0</v>
      </c>
      <c r="ED35" s="1">
        <f>'Calculation - tariffs vec'!EC$4*'PCE - 2023 - Importcontent'!ED35</f>
        <v>0</v>
      </c>
      <c r="EE35" s="1">
        <f>'Calculation - tariffs vec'!ED$4*'PCE - 2023 - Importcontent'!EE35</f>
        <v>0</v>
      </c>
      <c r="EF35" s="1">
        <f>'Calculation - tariffs vec'!EE$4*'PCE - 2023 - Importcontent'!EF35</f>
        <v>0</v>
      </c>
      <c r="EG35" s="1">
        <f>'Calculation - tariffs vec'!EF$4*'PCE - 2023 - Importcontent'!EG35</f>
        <v>0</v>
      </c>
      <c r="EH35" s="1">
        <f>'Calculation - tariffs vec'!EG$4*'PCE - 2023 - Importcontent'!EH35</f>
        <v>0</v>
      </c>
      <c r="EI35" s="1">
        <f>'Calculation - tariffs vec'!EH$4*'PCE - 2023 - Importcontent'!EI35</f>
        <v>0</v>
      </c>
      <c r="EJ35" s="1">
        <f>'Calculation - tariffs vec'!EI$4*'PCE - 2023 - Importcontent'!EJ35</f>
        <v>0</v>
      </c>
      <c r="EK35" s="1">
        <f>'Calculation - tariffs vec'!EJ$4*'PCE - 2023 - Importcontent'!EK35</f>
        <v>0</v>
      </c>
      <c r="EL35" s="1">
        <f>'Calculation - tariffs vec'!EK$4*'PCE - 2023 - Importcontent'!EL35</f>
        <v>0</v>
      </c>
      <c r="EM35" s="1">
        <f>'Calculation - tariffs vec'!EL$4*'PCE - 2023 - Importcontent'!EM35</f>
        <v>0</v>
      </c>
      <c r="EN35" s="1">
        <f>'Calculation - tariffs vec'!EM$4*'PCE - 2023 - Importcontent'!EN35</f>
        <v>0</v>
      </c>
      <c r="EO35" s="1">
        <f>'Calculation - tariffs vec'!EN$4*'PCE - 2023 - Importcontent'!EO35</f>
        <v>0</v>
      </c>
      <c r="EP35" s="1">
        <f>'Calculation - tariffs vec'!EO$4*'PCE - 2023 - Importcontent'!EP35</f>
        <v>0</v>
      </c>
      <c r="EQ35" s="1">
        <f>'Calculation - tariffs vec'!EP$4*'PCE - 2023 - Importcontent'!EQ35</f>
        <v>0</v>
      </c>
      <c r="ER35" s="1">
        <f>'Calculation - tariffs vec'!EQ$4*'PCE - 2023 - Importcontent'!ER35</f>
        <v>0</v>
      </c>
      <c r="ES35" s="1">
        <f>'Calculation - tariffs vec'!ER$4*'PCE - 2023 - Importcontent'!ES35</f>
        <v>7.7918597094099257E-3</v>
      </c>
      <c r="ET35" s="1">
        <f>'Calculation - tariffs vec'!ES$4*'PCE - 2023 - Importcontent'!ET35</f>
        <v>1.1028020606825518E-2</v>
      </c>
      <c r="EU35" s="1">
        <f>'Calculation - tariffs vec'!ET$4*'PCE - 2023 - Importcontent'!EU35</f>
        <v>1.2630290606411166E-5</v>
      </c>
      <c r="EV35" s="1">
        <f>'Calculation - tariffs vec'!EU$4*'PCE - 2023 - Importcontent'!EV35</f>
        <v>4.2738896188211121E-5</v>
      </c>
      <c r="EW35" s="1">
        <f>'Calculation - tariffs vec'!EV$4*'PCE - 2023 - Importcontent'!EW35</f>
        <v>0</v>
      </c>
      <c r="EX35" s="1">
        <f>'Calculation - tariffs vec'!EW$4*'PCE - 2023 - Importcontent'!EX35</f>
        <v>0</v>
      </c>
      <c r="EY35" s="1">
        <f>'Calculation - tariffs vec'!EX$4*'PCE - 2023 - Importcontent'!EY35</f>
        <v>0</v>
      </c>
      <c r="EZ35" s="1">
        <f>'Calculation - tariffs vec'!EY$4*'PCE - 2023 - Importcontent'!EZ35</f>
        <v>9.5605425223982421E-4</v>
      </c>
      <c r="FA35" s="1">
        <f>'Calculation - tariffs vec'!EZ$4*'PCE - 2023 - Importcontent'!FA35</f>
        <v>1.0537970695210848E-3</v>
      </c>
      <c r="FB35" s="1">
        <f>'Calculation - tariffs vec'!FA$4*'PCE - 2023 - Importcontent'!FB35</f>
        <v>4.13429200215178E-3</v>
      </c>
      <c r="FC35" s="1">
        <f>'Calculation - tariffs vec'!FB$4*'PCE - 2023 - Importcontent'!FC35</f>
        <v>4.0298182026476557E-3</v>
      </c>
      <c r="FD35" s="1">
        <f>'Calculation - tariffs vec'!FC$4*'PCE - 2023 - Importcontent'!FD35</f>
        <v>7.0185537214057479E-3</v>
      </c>
      <c r="FE35" s="1">
        <f>'Calculation - tariffs vec'!FD$4*'PCE - 2023 - Importcontent'!FE35</f>
        <v>2.84711865118287E-2</v>
      </c>
      <c r="FF35" s="1">
        <f>'Calculation - tariffs vec'!FE$4*'PCE - 2023 - Importcontent'!FF35</f>
        <v>1.182436441408005E-2</v>
      </c>
      <c r="FG35" s="1">
        <f>'Calculation - tariffs vec'!FF$4*'PCE - 2023 - Importcontent'!FG35</f>
        <v>6.0125108518686524E-3</v>
      </c>
      <c r="FH35" s="1">
        <f>'Calculation - tariffs vec'!FG$4*'PCE - 2023 - Importcontent'!FH35</f>
        <v>5.7492275530636777E-5</v>
      </c>
      <c r="FI35" s="1">
        <f>'Calculation - tariffs vec'!FH$4*'PCE - 2023 - Importcontent'!FI35</f>
        <v>2.7692500267385172E-3</v>
      </c>
      <c r="FJ35" s="1">
        <f>'Calculation - tariffs vec'!FI$4*'PCE - 2023 - Importcontent'!FJ35</f>
        <v>3.5538961657056274E-4</v>
      </c>
      <c r="FK35" s="1">
        <f>'Calculation - tariffs vec'!FJ$4*'PCE - 2023 - Importcontent'!FK35</f>
        <v>8.1978859864966572E-2</v>
      </c>
      <c r="FL35" s="1">
        <f>'Calculation - tariffs vec'!FK$4*'PCE - 2023 - Importcontent'!FL35</f>
        <v>1.999467799092844E-3</v>
      </c>
      <c r="FM35" s="1">
        <f>'Calculation - tariffs vec'!FL$4*'PCE - 2023 - Importcontent'!FM35</f>
        <v>2.5332819066748146E-4</v>
      </c>
      <c r="FN35" s="1">
        <f>'Calculation - tariffs vec'!FM$4*'PCE - 2023 - Importcontent'!FN35</f>
        <v>4.9459197011548824E-3</v>
      </c>
      <c r="FO35" s="1">
        <f>'Calculation - tariffs vec'!FN$4*'PCE - 2023 - Importcontent'!FO35</f>
        <v>1.7904991131029873E-4</v>
      </c>
      <c r="FP35" s="1">
        <f>'Calculation - tariffs vec'!FO$4*'PCE - 2023 - Importcontent'!FP35</f>
        <v>3.6872251869928025E-3</v>
      </c>
      <c r="FQ35" s="1">
        <f>'Calculation - tariffs vec'!FP$4*'PCE - 2023 - Importcontent'!FQ35</f>
        <v>1.0581081471120994E-2</v>
      </c>
      <c r="FR35" s="1">
        <f>'Calculation - tariffs vec'!FQ$4*'PCE - 2023 - Importcontent'!FR35</f>
        <v>6.3547396581804623E-3</v>
      </c>
      <c r="FS35" s="1">
        <f>'Calculation - tariffs vec'!FR$4*'PCE - 2023 - Importcontent'!FS35</f>
        <v>0</v>
      </c>
      <c r="FT35" s="1">
        <f>'Calculation - tariffs vec'!FS$4*'PCE - 2023 - Importcontent'!FT35</f>
        <v>0</v>
      </c>
      <c r="FU35" s="1">
        <f>'Calculation - tariffs vec'!FT$4*'PCE - 2023 - Importcontent'!FU35</f>
        <v>0</v>
      </c>
      <c r="FV35" s="1">
        <f>'Calculation - tariffs vec'!FU$4*'PCE - 2023 - Importcontent'!FV35</f>
        <v>0</v>
      </c>
      <c r="FW35" s="1">
        <f>'Calculation - tariffs vec'!FV$4*'PCE - 2023 - Importcontent'!FW35</f>
        <v>0</v>
      </c>
      <c r="FX35" s="1">
        <f>'Calculation - tariffs vec'!FW$4*'PCE - 2023 - Importcontent'!FX35</f>
        <v>0</v>
      </c>
      <c r="FY35" s="1">
        <f>'Calculation - tariffs vec'!FX$4*'PCE - 2023 - Importcontent'!FY35</f>
        <v>0</v>
      </c>
      <c r="FZ35" s="1">
        <f>'Calculation - tariffs vec'!FY$4*'PCE - 2023 - Importcontent'!FZ35</f>
        <v>0</v>
      </c>
      <c r="GA35" s="1">
        <f>'Calculation - tariffs vec'!FZ$4*'PCE - 2023 - Importcontent'!GA35</f>
        <v>0</v>
      </c>
      <c r="GB35" s="1">
        <f>'Calculation - tariffs vec'!GA$4*'PCE - 2023 - Importcontent'!GB35</f>
        <v>0</v>
      </c>
      <c r="GC35" s="1">
        <f>'Calculation - tariffs vec'!GB$4*'PCE - 2023 - Importcontent'!GC35</f>
        <v>0</v>
      </c>
      <c r="GD35" s="1">
        <f>'Calculation - tariffs vec'!GC$4*'PCE - 2023 - Importcontent'!GD35</f>
        <v>0</v>
      </c>
      <c r="GE35" s="1">
        <f>'Calculation - tariffs vec'!GD$4*'PCE - 2023 - Importcontent'!GE35</f>
        <v>0</v>
      </c>
      <c r="GF35" s="1">
        <f>'Calculation - tariffs vec'!GE$4*'PCE - 2023 - Importcontent'!GF35</f>
        <v>0</v>
      </c>
      <c r="GG35" s="1">
        <f>'Calculation - tariffs vec'!GF$4*'PCE - 2023 - Importcontent'!GG35</f>
        <v>0</v>
      </c>
      <c r="GH35" s="1">
        <f>'Calculation - tariffs vec'!GG$4*'PCE - 2023 - Importcontent'!GH35</f>
        <v>0</v>
      </c>
      <c r="GI35" s="1">
        <f>'Calculation - tariffs vec'!GH$4*'PCE - 2023 - Importcontent'!GI35</f>
        <v>0</v>
      </c>
      <c r="GJ35" s="1">
        <f>'Calculation - tariffs vec'!GI$4*'PCE - 2023 - Importcontent'!GJ35</f>
        <v>0</v>
      </c>
      <c r="GK35" s="1">
        <f>'Calculation - tariffs vec'!GJ$4*'PCE - 2023 - Importcontent'!GK35</f>
        <v>0</v>
      </c>
      <c r="GL35" s="1">
        <f>'Calculation - tariffs vec'!GK$4*'PCE - 2023 - Importcontent'!GL35</f>
        <v>0</v>
      </c>
      <c r="GM35" s="1">
        <f>'Calculation - tariffs vec'!GL$4*'PCE - 2023 - Importcontent'!GM35</f>
        <v>0</v>
      </c>
      <c r="GN35" s="1">
        <f>'Calculation - tariffs vec'!GM$4*'PCE - 2023 - Importcontent'!GN35</f>
        <v>0</v>
      </c>
      <c r="GO35" s="1">
        <f>'Calculation - tariffs vec'!GN$4*'PCE - 2023 - Importcontent'!GO35</f>
        <v>0</v>
      </c>
      <c r="GP35" s="1">
        <f>'Calculation - tariffs vec'!GO$4*'PCE - 2023 - Importcontent'!GP35</f>
        <v>0</v>
      </c>
      <c r="GQ35" s="1">
        <f>'Calculation - tariffs vec'!GP$4*'PCE - 2023 - Importcontent'!GQ35</f>
        <v>0</v>
      </c>
      <c r="GR35" s="1">
        <f>'Calculation - tariffs vec'!GQ$4*'PCE - 2023 - Importcontent'!GR35</f>
        <v>0</v>
      </c>
      <c r="GS35" s="1">
        <f>'Calculation - tariffs vec'!GR$4*'PCE - 2023 - Importcontent'!GS35</f>
        <v>0</v>
      </c>
      <c r="GT35" s="1">
        <f>'Calculation - tariffs vec'!GS$4*'PCE - 2023 - Importcontent'!GT35</f>
        <v>0</v>
      </c>
      <c r="GU35" s="1">
        <f>'Calculation - tariffs vec'!GT$4*'PCE - 2023 - Importcontent'!GU35</f>
        <v>0</v>
      </c>
      <c r="GV35" s="1">
        <f>'Calculation - tariffs vec'!GU$4*'PCE - 2023 - Importcontent'!GV35</f>
        <v>0</v>
      </c>
      <c r="GW35" s="1">
        <f>'Calculation - tariffs vec'!GV$4*'PCE - 2023 - Importcontent'!GW35</f>
        <v>0</v>
      </c>
      <c r="GX35" s="1">
        <f>'Calculation - tariffs vec'!GW$4*'PCE - 2023 - Importcontent'!GX35</f>
        <v>0</v>
      </c>
      <c r="GY35" s="1">
        <f>'Calculation - tariffs vec'!GX$4*'PCE - 2023 - Importcontent'!GY35</f>
        <v>0</v>
      </c>
      <c r="GZ35" s="1">
        <f>'Calculation - tariffs vec'!GY$4*'PCE - 2023 - Importcontent'!GZ35</f>
        <v>0</v>
      </c>
      <c r="HA35" s="1">
        <f>'Calculation - tariffs vec'!GZ$4*'PCE - 2023 - Importcontent'!HA35</f>
        <v>0</v>
      </c>
      <c r="HB35" s="1">
        <f>'Calculation - tariffs vec'!HA$4*'PCE - 2023 - Importcontent'!HB35</f>
        <v>0</v>
      </c>
      <c r="HC35" s="1">
        <f>'Calculation - tariffs vec'!HB$4*'PCE - 2023 - Importcontent'!HC35</f>
        <v>0</v>
      </c>
      <c r="HD35" s="1">
        <f>'Calculation - tariffs vec'!HC$4*'PCE - 2023 - Importcontent'!HD35</f>
        <v>0</v>
      </c>
      <c r="HE35" s="1">
        <f>'Calculation - tariffs vec'!HD$4*'PCE - 2023 - Importcontent'!HE35</f>
        <v>0</v>
      </c>
      <c r="HF35" s="1">
        <f>'Calculation - tariffs vec'!HE$4*'PCE - 2023 - Importcontent'!HF35</f>
        <v>0</v>
      </c>
      <c r="HG35" s="1">
        <f>'Calculation - tariffs vec'!HF$4*'PCE - 2023 - Importcontent'!HG35</f>
        <v>0</v>
      </c>
      <c r="HH35" s="1">
        <f>'Calculation - tariffs vec'!HG$4*'PCE - 2023 - Importcontent'!HH35</f>
        <v>0</v>
      </c>
      <c r="HI35" s="1">
        <f>'Calculation - tariffs vec'!HH$4*'PCE - 2023 - Importcontent'!HI35</f>
        <v>0</v>
      </c>
      <c r="HJ35" s="1">
        <f>'Calculation - tariffs vec'!HI$4*'PCE - 2023 - Importcontent'!HJ35</f>
        <v>0</v>
      </c>
      <c r="HK35" s="1">
        <f>'Calculation - tariffs vec'!HJ$4*'PCE - 2023 - Importcontent'!HK35</f>
        <v>0</v>
      </c>
      <c r="HL35" s="1">
        <f>'Calculation - tariffs vec'!HK$4*'PCE - 2023 - Importcontent'!HL35</f>
        <v>0</v>
      </c>
      <c r="HM35" s="1">
        <f>'Calculation - tariffs vec'!HL$4*'PCE - 2023 - Importcontent'!HM35</f>
        <v>0</v>
      </c>
      <c r="HN35" s="1">
        <f>'Calculation - tariffs vec'!HM$4*'PCE - 2023 - Importcontent'!HN35</f>
        <v>6.2411018680180105E-3</v>
      </c>
      <c r="HO35" s="1">
        <f>'Calculation - tariffs vec'!HN$4*'PCE - 2023 - Importcontent'!HO35</f>
        <v>3.97889890935018E-3</v>
      </c>
      <c r="HP35" s="1">
        <f>'Calculation - tariffs vec'!HO$4*'PCE - 2023 - Importcontent'!HP35</f>
        <v>1.1415549864678925E-6</v>
      </c>
      <c r="HQ35" s="1">
        <f>'Calculation - tariffs vec'!HP$4*'PCE - 2023 - Importcontent'!HQ35</f>
        <v>3.9065977308918481E-4</v>
      </c>
      <c r="HR35" s="1">
        <f>'Calculation - tariffs vec'!HQ$4*'PCE - 2023 - Importcontent'!HR35</f>
        <v>0</v>
      </c>
      <c r="HS35" s="1">
        <f>'Calculation - tariffs vec'!HR$4*'PCE - 2023 - Importcontent'!HS35</f>
        <v>0</v>
      </c>
      <c r="HT35" s="1">
        <f>'Calculation - tariffs vec'!HS$4*'PCE - 2023 - Importcontent'!HT35</f>
        <v>0</v>
      </c>
      <c r="HU35" s="1">
        <f>'Calculation - tariffs vec'!HT$4*'PCE - 2023 - Importcontent'!HU35</f>
        <v>1.426745246718615E-3</v>
      </c>
      <c r="HV35" s="1">
        <f>'Calculation - tariffs vec'!HU$4*'PCE - 2023 - Importcontent'!HV35</f>
        <v>3.3482532618032425E-3</v>
      </c>
      <c r="HW35" s="1">
        <f>'Calculation - tariffs vec'!HV$4*'PCE - 2023 - Importcontent'!HW35</f>
        <v>8.2722334895495211E-3</v>
      </c>
      <c r="HX35" s="1">
        <f>'Calculation - tariffs vec'!HW$4*'PCE - 2023 - Importcontent'!HX35</f>
        <v>1.0714501268519664E-2</v>
      </c>
      <c r="HY35" s="1">
        <f>'Calculation - tariffs vec'!HX$4*'PCE - 2023 - Importcontent'!HY35</f>
        <v>2.8278032407796354E-2</v>
      </c>
      <c r="HZ35" s="1">
        <f>'Calculation - tariffs vec'!HY$4*'PCE - 2023 - Importcontent'!HZ35</f>
        <v>1.0901045697296507E-2</v>
      </c>
      <c r="IA35" s="1">
        <f>'Calculation - tariffs vec'!HZ$4*'PCE - 2023 - Importcontent'!IA35</f>
        <v>1.1236329731238951E-2</v>
      </c>
      <c r="IB35" s="1">
        <f>'Calculation - tariffs vec'!IA$4*'PCE - 2023 - Importcontent'!IB35</f>
        <v>9.303593275961107E-3</v>
      </c>
      <c r="IC35" s="1">
        <f>'Calculation - tariffs vec'!IB$4*'PCE - 2023 - Importcontent'!IC35</f>
        <v>6.9563293989863598E-4</v>
      </c>
      <c r="ID35" s="1">
        <f>'Calculation - tariffs vec'!IC$4*'PCE - 2023 - Importcontent'!ID35</f>
        <v>7.4029104392218372E-4</v>
      </c>
      <c r="IE35" s="1">
        <f>'Calculation - tariffs vec'!ID$4*'PCE - 2023 - Importcontent'!IE35</f>
        <v>9.2671407924439428E-4</v>
      </c>
      <c r="IF35" s="1">
        <f>'Calculation - tariffs vec'!IE$4*'PCE - 2023 - Importcontent'!IF35</f>
        <v>0.31300753943117476</v>
      </c>
      <c r="IG35" s="1">
        <f>'Calculation - tariffs vec'!IF$4*'PCE - 2023 - Importcontent'!IG35</f>
        <v>2.1075885974540746E-3</v>
      </c>
      <c r="IH35" s="1">
        <f>'Calculation - tariffs vec'!IG$4*'PCE - 2023 - Importcontent'!IH35</f>
        <v>6.9923190657309426E-5</v>
      </c>
      <c r="II35" s="1">
        <f>'Calculation - tariffs vec'!IH$4*'PCE - 2023 - Importcontent'!II35</f>
        <v>1.2215954179108366E-2</v>
      </c>
      <c r="IJ35" s="1">
        <f>'Calculation - tariffs vec'!II$4*'PCE - 2023 - Importcontent'!IJ35</f>
        <v>2.3188240260066807E-4</v>
      </c>
      <c r="IK35" s="1">
        <f>'Calculation - tariffs vec'!IJ$4*'PCE - 2023 - Importcontent'!IK35</f>
        <v>8.5576939627113411E-3</v>
      </c>
      <c r="IL35" s="1">
        <f>'Calculation - tariffs vec'!IK$4*'PCE - 2023 - Importcontent'!IL35</f>
        <v>0.11039510379181929</v>
      </c>
      <c r="IM35" s="1">
        <f>'Calculation - tariffs vec'!IL$4*'PCE - 2023 - Importcontent'!IM35</f>
        <v>5.7775734858303701E-3</v>
      </c>
      <c r="IN35" s="1">
        <f>'Calculation - tariffs vec'!IM$4*'PCE - 2023 - Importcontent'!IN35</f>
        <v>0</v>
      </c>
      <c r="IO35" s="1">
        <f>'Calculation - tariffs vec'!IN$4*'PCE - 2023 - Importcontent'!IO35</f>
        <v>0</v>
      </c>
      <c r="IP35" s="1">
        <f>'Calculation - tariffs vec'!IO$4*'PCE - 2023 - Importcontent'!IP35</f>
        <v>0</v>
      </c>
      <c r="IQ35" s="1">
        <f>'Calculation - tariffs vec'!IP$4*'PCE - 2023 - Importcontent'!IQ35</f>
        <v>0</v>
      </c>
      <c r="IR35" s="1">
        <f>'Calculation - tariffs vec'!IQ$4*'PCE - 2023 - Importcontent'!IR35</f>
        <v>0</v>
      </c>
      <c r="IS35" s="1">
        <f>'Calculation - tariffs vec'!IR$4*'PCE - 2023 - Importcontent'!IS35</f>
        <v>0</v>
      </c>
      <c r="IT35" s="1">
        <f>'Calculation - tariffs vec'!IS$4*'PCE - 2023 - Importcontent'!IT35</f>
        <v>0</v>
      </c>
      <c r="IU35" s="1">
        <f>'Calculation - tariffs vec'!IT$4*'PCE - 2023 - Importcontent'!IU35</f>
        <v>0</v>
      </c>
      <c r="IV35" s="1">
        <f>'Calculation - tariffs vec'!IU$4*'PCE - 2023 - Importcontent'!IV35</f>
        <v>0</v>
      </c>
      <c r="IW35" s="1">
        <f>'Calculation - tariffs vec'!IV$4*'PCE - 2023 - Importcontent'!IW35</f>
        <v>0</v>
      </c>
      <c r="IX35" s="1">
        <f>'Calculation - tariffs vec'!IW$4*'PCE - 2023 - Importcontent'!IX35</f>
        <v>0</v>
      </c>
      <c r="IY35" s="1">
        <f>'Calculation - tariffs vec'!IX$4*'PCE - 2023 - Importcontent'!IY35</f>
        <v>0</v>
      </c>
      <c r="IZ35" s="1">
        <f>'Calculation - tariffs vec'!IY$4*'PCE - 2023 - Importcontent'!IZ35</f>
        <v>0</v>
      </c>
      <c r="JA35" s="1">
        <f>'Calculation - tariffs vec'!IZ$4*'PCE - 2023 - Importcontent'!JA35</f>
        <v>0</v>
      </c>
      <c r="JB35" s="1">
        <f>'Calculation - tariffs vec'!JA$4*'PCE - 2023 - Importcontent'!JB35</f>
        <v>0</v>
      </c>
      <c r="JC35" s="1">
        <f>'Calculation - tariffs vec'!JB$4*'PCE - 2023 - Importcontent'!JC35</f>
        <v>0</v>
      </c>
      <c r="JD35" s="1">
        <f>'Calculation - tariffs vec'!JC$4*'PCE - 2023 - Importcontent'!JD35</f>
        <v>0</v>
      </c>
      <c r="JE35" s="1">
        <f>'Calculation - tariffs vec'!JD$4*'PCE - 2023 - Importcontent'!JE35</f>
        <v>0</v>
      </c>
      <c r="JF35" s="1">
        <f>'Calculation - tariffs vec'!JE$4*'PCE - 2023 - Importcontent'!JF35</f>
        <v>0</v>
      </c>
      <c r="JG35" s="1">
        <f>'Calculation - tariffs vec'!JF$4*'PCE - 2023 - Importcontent'!JG35</f>
        <v>0</v>
      </c>
      <c r="JH35" s="1">
        <f>'Calculation - tariffs vec'!JG$4*'PCE - 2023 - Importcontent'!JH35</f>
        <v>0</v>
      </c>
      <c r="JI35" s="1">
        <f>'Calculation - tariffs vec'!JH$4*'PCE - 2023 - Importcontent'!JI35</f>
        <v>0</v>
      </c>
      <c r="JJ35" s="1">
        <f>'Calculation - tariffs vec'!JI$4*'PCE - 2023 - Importcontent'!JJ35</f>
        <v>0</v>
      </c>
      <c r="JK35" s="1">
        <f>'Calculation - tariffs vec'!JJ$4*'PCE - 2023 - Importcontent'!JK35</f>
        <v>0</v>
      </c>
      <c r="JL35" s="1">
        <f>'Calculation - tariffs vec'!JK$4*'PCE - 2023 - Importcontent'!JL35</f>
        <v>0</v>
      </c>
      <c r="JM35" s="1">
        <f>'Calculation - tariffs vec'!JL$4*'PCE - 2023 - Importcontent'!JM35</f>
        <v>0</v>
      </c>
      <c r="JN35" s="1">
        <f>'Calculation - tariffs vec'!JM$4*'PCE - 2023 - Importcontent'!JN35</f>
        <v>0</v>
      </c>
      <c r="JO35" s="1">
        <f>'Calculation - tariffs vec'!JN$4*'PCE - 2023 - Importcontent'!JO35</f>
        <v>0</v>
      </c>
      <c r="JP35" s="1">
        <f>'Calculation - tariffs vec'!JO$4*'PCE - 2023 - Importcontent'!JP35</f>
        <v>0</v>
      </c>
      <c r="JQ35" s="1">
        <f>'Calculation - tariffs vec'!JP$4*'PCE - 2023 - Importcontent'!JQ35</f>
        <v>0</v>
      </c>
      <c r="JR35" s="1">
        <f>'Calculation - tariffs vec'!JQ$4*'PCE - 2023 - Importcontent'!JR35</f>
        <v>0</v>
      </c>
      <c r="JS35" s="1">
        <f>'Calculation - tariffs vec'!JR$4*'PCE - 2023 - Importcontent'!JS35</f>
        <v>0</v>
      </c>
      <c r="JT35" s="1">
        <f>'Calculation - tariffs vec'!JS$4*'PCE - 2023 - Importcontent'!JT35</f>
        <v>0</v>
      </c>
      <c r="JU35" s="1">
        <f>'Calculation - tariffs vec'!JT$4*'PCE - 2023 - Importcontent'!JU35</f>
        <v>0</v>
      </c>
      <c r="JV35" s="1">
        <f>'Calculation - tariffs vec'!JU$4*'PCE - 2023 - Importcontent'!JV35</f>
        <v>0</v>
      </c>
      <c r="JW35" s="1">
        <f>'Calculation - tariffs vec'!JV$4*'PCE - 2023 - Importcontent'!JW35</f>
        <v>0</v>
      </c>
      <c r="JX35" s="1">
        <f>'Calculation - tariffs vec'!JW$4*'PCE - 2023 - Importcontent'!JX35</f>
        <v>0</v>
      </c>
      <c r="JY35" s="1">
        <f>'Calculation - tariffs vec'!JX$4*'PCE - 2023 - Importcontent'!JY35</f>
        <v>0</v>
      </c>
      <c r="JZ35" s="1">
        <f>'Calculation - tariffs vec'!JY$4*'PCE - 2023 - Importcontent'!JZ35</f>
        <v>0</v>
      </c>
      <c r="KA35" s="1">
        <f>'Calculation - tariffs vec'!JZ$4*'PCE - 2023 - Importcontent'!KA35</f>
        <v>0</v>
      </c>
      <c r="KB35" s="1">
        <f>'Calculation - tariffs vec'!KA$4*'PCE - 2023 - Importcontent'!KB35</f>
        <v>0</v>
      </c>
      <c r="KC35" s="1">
        <f>'Calculation - tariffs vec'!KB$4*'PCE - 2023 - Importcontent'!KC35</f>
        <v>0</v>
      </c>
      <c r="KD35" s="1">
        <f>'Calculation - tariffs vec'!KC$4*'PCE - 2023 - Importcontent'!KD35</f>
        <v>0</v>
      </c>
      <c r="KE35" s="1">
        <f>'Calculation - tariffs vec'!KD$4*'PCE - 2023 - Importcontent'!KE35</f>
        <v>0</v>
      </c>
      <c r="KF35" s="1">
        <f>'Calculation - tariffs vec'!KE$4*'PCE - 2023 - Importcontent'!KF35</f>
        <v>0</v>
      </c>
      <c r="KG35" s="1">
        <f>'Calculation - tariffs vec'!KF$4*'PCE - 2023 - Importcontent'!KG35</f>
        <v>0</v>
      </c>
      <c r="KH35" s="1">
        <f>'Calculation - tariffs vec'!KG$4*'PCE - 2023 - Importcontent'!KH35</f>
        <v>0</v>
      </c>
      <c r="KI35" s="1">
        <f>'Calculation - tariffs vec'!KH$4*'PCE - 2023 - Importcontent'!KI35</f>
        <v>7.0595460628348154E-3</v>
      </c>
      <c r="KJ35" s="1">
        <f>'Calculation - tariffs vec'!KI$4*'PCE - 2023 - Importcontent'!KJ35</f>
        <v>3.7201294611656855E-3</v>
      </c>
      <c r="KK35" s="1">
        <f>'Calculation - tariffs vec'!KJ$4*'PCE - 2023 - Importcontent'!KK35</f>
        <v>4.5795145962454969E-9</v>
      </c>
      <c r="KL35" s="1">
        <f>'Calculation - tariffs vec'!KK$4*'PCE - 2023 - Importcontent'!KL35</f>
        <v>1.3208053135095095E-4</v>
      </c>
      <c r="KM35" s="1">
        <f>'Calculation - tariffs vec'!KL$4*'PCE - 2023 - Importcontent'!KM35</f>
        <v>0</v>
      </c>
      <c r="KN35" s="1">
        <f>'Calculation - tariffs vec'!KM$4*'PCE - 2023 - Importcontent'!KN35</f>
        <v>0</v>
      </c>
      <c r="KO35" s="1">
        <f>'Calculation - tariffs vec'!KN$4*'PCE - 2023 - Importcontent'!KO35</f>
        <v>0</v>
      </c>
      <c r="KP35" s="1">
        <f>'Calculation - tariffs vec'!KO$4*'PCE - 2023 - Importcontent'!KP35</f>
        <v>1.3202219081295846E-4</v>
      </c>
      <c r="KQ35" s="1">
        <f>'Calculation - tariffs vec'!KP$4*'PCE - 2023 - Importcontent'!KQ35</f>
        <v>8.5462308150866624E-4</v>
      </c>
      <c r="KR35" s="1">
        <f>'Calculation - tariffs vec'!KQ$4*'PCE - 2023 - Importcontent'!KR35</f>
        <v>1.1495217449778038E-3</v>
      </c>
      <c r="KS35" s="1">
        <f>'Calculation - tariffs vec'!KR$4*'PCE - 2023 - Importcontent'!KS35</f>
        <v>2.3657624904221681E-3</v>
      </c>
      <c r="KT35" s="1">
        <f>'Calculation - tariffs vec'!KS$4*'PCE - 2023 - Importcontent'!KT35</f>
        <v>2.5473279365377699E-3</v>
      </c>
      <c r="KU35" s="1">
        <f>'Calculation - tariffs vec'!KT$4*'PCE - 2023 - Importcontent'!KU35</f>
        <v>3.058376962715137E-3</v>
      </c>
      <c r="KV35" s="1">
        <f>'Calculation - tariffs vec'!KU$4*'PCE - 2023 - Importcontent'!KV35</f>
        <v>1.5281977436787089E-3</v>
      </c>
      <c r="KW35" s="1">
        <f>'Calculation - tariffs vec'!KV$4*'PCE - 2023 - Importcontent'!KW35</f>
        <v>1.3712822459179639E-3</v>
      </c>
      <c r="KX35" s="1">
        <f>'Calculation - tariffs vec'!KW$4*'PCE - 2023 - Importcontent'!KX35</f>
        <v>1.809153524239363E-5</v>
      </c>
      <c r="KY35" s="1">
        <f>'Calculation - tariffs vec'!KX$4*'PCE - 2023 - Importcontent'!KY35</f>
        <v>1.6144812783679897E-4</v>
      </c>
      <c r="KZ35" s="1">
        <f>'Calculation - tariffs vec'!KY$4*'PCE - 2023 - Importcontent'!KZ35</f>
        <v>4.9076904331839049E-4</v>
      </c>
      <c r="LA35" s="1">
        <f>'Calculation - tariffs vec'!KZ$4*'PCE - 2023 - Importcontent'!LA35</f>
        <v>2.4256224574309801E-2</v>
      </c>
      <c r="LB35" s="1">
        <f>'Calculation - tariffs vec'!LA$4*'PCE - 2023 - Importcontent'!LB35</f>
        <v>4.4457545821789176E-3</v>
      </c>
      <c r="LC35" s="1">
        <f>'Calculation - tariffs vec'!LB$4*'PCE - 2023 - Importcontent'!LC35</f>
        <v>3.7503901814400096E-5</v>
      </c>
      <c r="LD35" s="1">
        <f>'Calculation - tariffs vec'!LC$4*'PCE - 2023 - Importcontent'!LD35</f>
        <v>1.0828866647727502E-3</v>
      </c>
      <c r="LE35" s="1">
        <f>'Calculation - tariffs vec'!LD$4*'PCE - 2023 - Importcontent'!LE35</f>
        <v>7.02893519119951E-5</v>
      </c>
      <c r="LF35" s="1">
        <f>'Calculation - tariffs vec'!LE$4*'PCE - 2023 - Importcontent'!LF35</f>
        <v>2.69338657933002E-3</v>
      </c>
      <c r="LG35" s="1">
        <f>'Calculation - tariffs vec'!LF$4*'PCE - 2023 - Importcontent'!LG35</f>
        <v>1.0864545072159504E-2</v>
      </c>
      <c r="LH35" s="1">
        <f>'Calculation - tariffs vec'!LG$4*'PCE - 2023 - Importcontent'!LH35</f>
        <v>1.2058681137583325E-3</v>
      </c>
      <c r="LI35" s="1">
        <f>'Calculation - tariffs vec'!LH$4*'PCE - 2023 - Importcontent'!LI35</f>
        <v>0</v>
      </c>
      <c r="LJ35" s="1">
        <f>'Calculation - tariffs vec'!LI$4*'PCE - 2023 - Importcontent'!LJ35</f>
        <v>0</v>
      </c>
      <c r="LK35" s="1">
        <f>'Calculation - tariffs vec'!LJ$4*'PCE - 2023 - Importcontent'!LK35</f>
        <v>0</v>
      </c>
      <c r="LL35" s="1">
        <f>'Calculation - tariffs vec'!LK$4*'PCE - 2023 - Importcontent'!LL35</f>
        <v>0</v>
      </c>
      <c r="LM35" s="1">
        <f>'Calculation - tariffs vec'!LL$4*'PCE - 2023 - Importcontent'!LM35</f>
        <v>0</v>
      </c>
      <c r="LN35" s="1">
        <f>'Calculation - tariffs vec'!LM$4*'PCE - 2023 - Importcontent'!LN35</f>
        <v>0</v>
      </c>
      <c r="LO35" s="1">
        <f>'Calculation - tariffs vec'!LN$4*'PCE - 2023 - Importcontent'!LO35</f>
        <v>0</v>
      </c>
      <c r="LP35" s="1">
        <f>'Calculation - tariffs vec'!LO$4*'PCE - 2023 - Importcontent'!LP35</f>
        <v>0</v>
      </c>
      <c r="LQ35" s="1">
        <f>'Calculation - tariffs vec'!LP$4*'PCE - 2023 - Importcontent'!LQ35</f>
        <v>0</v>
      </c>
      <c r="LR35" s="1">
        <f>'Calculation - tariffs vec'!LQ$4*'PCE - 2023 - Importcontent'!LR35</f>
        <v>0</v>
      </c>
      <c r="LS35" s="1">
        <f>'Calculation - tariffs vec'!LR$4*'PCE - 2023 - Importcontent'!LS35</f>
        <v>0</v>
      </c>
      <c r="LT35" s="1">
        <f>'Calculation - tariffs vec'!LS$4*'PCE - 2023 - Importcontent'!LT35</f>
        <v>0</v>
      </c>
      <c r="LU35" s="1">
        <f>'Calculation - tariffs vec'!LT$4*'PCE - 2023 - Importcontent'!LU35</f>
        <v>0</v>
      </c>
      <c r="LV35" s="1">
        <f>'Calculation - tariffs vec'!LU$4*'PCE - 2023 - Importcontent'!LV35</f>
        <v>0</v>
      </c>
      <c r="LW35" s="1">
        <f>'Calculation - tariffs vec'!LV$4*'PCE - 2023 - Importcontent'!LW35</f>
        <v>0</v>
      </c>
      <c r="LX35" s="1">
        <f>'Calculation - tariffs vec'!LW$4*'PCE - 2023 - Importcontent'!LX35</f>
        <v>0</v>
      </c>
      <c r="LY35" s="1">
        <f>'Calculation - tariffs vec'!LX$4*'PCE - 2023 - Importcontent'!LY35</f>
        <v>0</v>
      </c>
      <c r="LZ35" s="1">
        <f>'Calculation - tariffs vec'!LY$4*'PCE - 2023 - Importcontent'!LZ35</f>
        <v>0</v>
      </c>
      <c r="MA35" s="1">
        <f>'Calculation - tariffs vec'!LZ$4*'PCE - 2023 - Importcontent'!MA35</f>
        <v>0</v>
      </c>
      <c r="MB35" s="1">
        <f>'Calculation - tariffs vec'!MA$4*'PCE - 2023 - Importcontent'!MB35</f>
        <v>0</v>
      </c>
      <c r="MC35" s="1">
        <f>'Calculation - tariffs vec'!MB$4*'PCE - 2023 - Importcontent'!MC35</f>
        <v>0</v>
      </c>
      <c r="MD35" s="1">
        <f>'Calculation - tariffs vec'!MC$4*'PCE - 2023 - Importcontent'!MD35</f>
        <v>0</v>
      </c>
      <c r="ME35" s="1">
        <f>'Calculation - tariffs vec'!MD$4*'PCE - 2023 - Importcontent'!ME35</f>
        <v>0</v>
      </c>
      <c r="MF35" s="1">
        <f>'Calculation - tariffs vec'!ME$4*'PCE - 2023 - Importcontent'!MF35</f>
        <v>0</v>
      </c>
      <c r="MG35" s="1">
        <f>'Calculation - tariffs vec'!MF$4*'PCE - 2023 - Importcontent'!MG35</f>
        <v>0</v>
      </c>
      <c r="MH35" s="1">
        <f>'Calculation - tariffs vec'!MG$4*'PCE - 2023 - Importcontent'!MH35</f>
        <v>0</v>
      </c>
      <c r="MI35" s="1">
        <f>'Calculation - tariffs vec'!MH$4*'PCE - 2023 - Importcontent'!MI35</f>
        <v>0</v>
      </c>
      <c r="MJ35" s="1">
        <f>'Calculation - tariffs vec'!MI$4*'PCE - 2023 - Importcontent'!MJ35</f>
        <v>0</v>
      </c>
      <c r="MK35" s="1">
        <f>'Calculation - tariffs vec'!MJ$4*'PCE - 2023 - Importcontent'!MK35</f>
        <v>0</v>
      </c>
      <c r="ML35" s="1">
        <f>'Calculation - tariffs vec'!MK$4*'PCE - 2023 - Importcontent'!ML35</f>
        <v>0</v>
      </c>
      <c r="MM35" s="1">
        <f>'Calculation - tariffs vec'!ML$4*'PCE - 2023 - Importcontent'!MM35</f>
        <v>0</v>
      </c>
      <c r="MN35" s="1">
        <f>'Calculation - tariffs vec'!MM$4*'PCE - 2023 - Importcontent'!MN35</f>
        <v>0</v>
      </c>
      <c r="MO35" s="1">
        <f>'Calculation - tariffs vec'!MN$4*'PCE - 2023 - Importcontent'!MO35</f>
        <v>0</v>
      </c>
      <c r="MP35" s="1">
        <f>'Calculation - tariffs vec'!MO$4*'PCE - 2023 - Importcontent'!MP35</f>
        <v>0</v>
      </c>
      <c r="MQ35" s="1">
        <f>'Calculation - tariffs vec'!MP$4*'PCE - 2023 - Importcontent'!MQ35</f>
        <v>0</v>
      </c>
      <c r="MR35" s="1">
        <f>'Calculation - tariffs vec'!MQ$4*'PCE - 2023 - Importcontent'!MR35</f>
        <v>0</v>
      </c>
      <c r="MS35" s="1">
        <f>'Calculation - tariffs vec'!MR$4*'PCE - 2023 - Importcontent'!MS35</f>
        <v>0</v>
      </c>
      <c r="MT35" s="1">
        <f>'Calculation - tariffs vec'!MS$4*'PCE - 2023 - Importcontent'!MT35</f>
        <v>0</v>
      </c>
      <c r="MU35" s="1">
        <f>'Calculation - tariffs vec'!MT$4*'PCE - 2023 - Importcontent'!MU35</f>
        <v>0</v>
      </c>
      <c r="MV35" s="1">
        <f>'Calculation - tariffs vec'!MU$4*'PCE - 2023 - Importcontent'!MV35</f>
        <v>0</v>
      </c>
      <c r="MW35" s="1">
        <f>'Calculation - tariffs vec'!MV$4*'PCE - 2023 - Importcontent'!MW35</f>
        <v>0</v>
      </c>
      <c r="MX35" s="1">
        <f>'Calculation - tariffs vec'!MW$4*'PCE - 2023 - Importcontent'!MX35</f>
        <v>0</v>
      </c>
      <c r="MY35" s="1">
        <f>'Calculation - tariffs vec'!MX$4*'PCE - 2023 - Importcontent'!MY35</f>
        <v>0</v>
      </c>
      <c r="MZ35" s="1">
        <f>'Calculation - tariffs vec'!MY$4*'PCE - 2023 - Importcontent'!MZ35</f>
        <v>0</v>
      </c>
      <c r="NA35" s="1">
        <f>'Calculation - tariffs vec'!MZ$4*'PCE - 2023 - Importcontent'!NA35</f>
        <v>0</v>
      </c>
      <c r="NB35" s="1">
        <f>'Calculation - tariffs vec'!NA$4*'PCE - 2023 - Importcontent'!NB35</f>
        <v>0</v>
      </c>
      <c r="NC35" s="1">
        <f>'Calculation - tariffs vec'!NB$4*'PCE - 2023 - Importcontent'!NC35</f>
        <v>0</v>
      </c>
      <c r="ND35" s="1">
        <f>'Calculation - tariffs vec'!NC$4*'PCE - 2023 - Importcontent'!ND35</f>
        <v>1.1741419275568396E-4</v>
      </c>
      <c r="NE35" s="1">
        <f>'Calculation - tariffs vec'!ND$4*'PCE - 2023 - Importcontent'!NE35</f>
        <v>1.2420479114894068E-3</v>
      </c>
      <c r="NF35" s="1">
        <f>'Calculation - tariffs vec'!NE$4*'PCE - 2023 - Importcontent'!NF35</f>
        <v>9.1292090974457108E-10</v>
      </c>
      <c r="NG35" s="1">
        <f>'Calculation - tariffs vec'!NF$4*'PCE - 2023 - Importcontent'!NG35</f>
        <v>2.6619913884382775E-5</v>
      </c>
      <c r="NH35" s="1">
        <f>'Calculation - tariffs vec'!NG$4*'PCE - 2023 - Importcontent'!NH35</f>
        <v>0</v>
      </c>
      <c r="NI35" s="1">
        <f>'Calculation - tariffs vec'!NH$4*'PCE - 2023 - Importcontent'!NI35</f>
        <v>0</v>
      </c>
      <c r="NJ35" s="1">
        <f>'Calculation - tariffs vec'!NI$4*'PCE - 2023 - Importcontent'!NJ35</f>
        <v>0</v>
      </c>
      <c r="NK35" s="1">
        <f>'Calculation - tariffs vec'!NJ$4*'PCE - 2023 - Importcontent'!NK35</f>
        <v>3.0908921477568928E-5</v>
      </c>
      <c r="NL35" s="1">
        <f>'Calculation - tariffs vec'!NK$4*'PCE - 2023 - Importcontent'!NL35</f>
        <v>4.9732642085497595E-4</v>
      </c>
      <c r="NM35" s="1">
        <f>'Calculation - tariffs vec'!NL$4*'PCE - 2023 - Importcontent'!NM35</f>
        <v>1.7997571729395946E-3</v>
      </c>
      <c r="NN35" s="1">
        <f>'Calculation - tariffs vec'!NM$4*'PCE - 2023 - Importcontent'!NN35</f>
        <v>2.6724330623144775E-3</v>
      </c>
      <c r="NO35" s="1">
        <f>'Calculation - tariffs vec'!NN$4*'PCE - 2023 - Importcontent'!NO35</f>
        <v>1.2666075880776366E-2</v>
      </c>
      <c r="NP35" s="1">
        <f>'Calculation - tariffs vec'!NO$4*'PCE - 2023 - Importcontent'!NP35</f>
        <v>4.1768426709653077E-3</v>
      </c>
      <c r="NQ35" s="1">
        <f>'Calculation - tariffs vec'!NP$4*'PCE - 2023 - Importcontent'!NQ35</f>
        <v>3.8614863045503722E-3</v>
      </c>
      <c r="NR35" s="1">
        <f>'Calculation - tariffs vec'!NQ$4*'PCE - 2023 - Importcontent'!NR35</f>
        <v>6.629798212213692E-3</v>
      </c>
      <c r="NS35" s="1">
        <f>'Calculation - tariffs vec'!NR$4*'PCE - 2023 - Importcontent'!NS35</f>
        <v>1.4287133264140149E-4</v>
      </c>
      <c r="NT35" s="1">
        <f>'Calculation - tariffs vec'!NS$4*'PCE - 2023 - Importcontent'!NT35</f>
        <v>6.445756020397518E-6</v>
      </c>
      <c r="NU35" s="1">
        <f>'Calculation - tariffs vec'!NT$4*'PCE - 2023 - Importcontent'!NU35</f>
        <v>1.0309840103853788E-4</v>
      </c>
      <c r="NV35" s="1">
        <f>'Calculation - tariffs vec'!NU$4*'PCE - 2023 - Importcontent'!NV35</f>
        <v>1.2997710360388996E-2</v>
      </c>
      <c r="NW35" s="1">
        <f>'Calculation - tariffs vec'!NV$4*'PCE - 2023 - Importcontent'!NW35</f>
        <v>4.4737851131578519E-4</v>
      </c>
      <c r="NX35" s="1">
        <f>'Calculation - tariffs vec'!NW$4*'PCE - 2023 - Importcontent'!NX35</f>
        <v>7.2924062727259324E-7</v>
      </c>
      <c r="NY35" s="1">
        <f>'Calculation - tariffs vec'!NX$4*'PCE - 2023 - Importcontent'!NY35</f>
        <v>8.0329075535759528E-4</v>
      </c>
      <c r="NZ35" s="1">
        <f>'Calculation - tariffs vec'!NY$4*'PCE - 2023 - Importcontent'!NZ35</f>
        <v>6.7454773289465252E-5</v>
      </c>
      <c r="OA35" s="1">
        <f>'Calculation - tariffs vec'!NZ$4*'PCE - 2023 - Importcontent'!OA35</f>
        <v>5.097482378741805E-4</v>
      </c>
      <c r="OB35" s="1">
        <f>'Calculation - tariffs vec'!OA$4*'PCE - 2023 - Importcontent'!OB35</f>
        <v>1.1169335445734844E-2</v>
      </c>
      <c r="OC35" s="1">
        <f>'Calculation - tariffs vec'!OB$4*'PCE - 2023 - Importcontent'!OC35</f>
        <v>2.2487095463000514E-3</v>
      </c>
      <c r="OD35" s="1">
        <f>'Calculation - tariffs vec'!OC$4*'PCE - 2023 - Importcontent'!OD35</f>
        <v>0</v>
      </c>
      <c r="OE35" s="1">
        <f>'Calculation - tariffs vec'!OD$4*'PCE - 2023 - Importcontent'!OE35</f>
        <v>0</v>
      </c>
      <c r="OF35" s="1">
        <f>'Calculation - tariffs vec'!OE$4*'PCE - 2023 - Importcontent'!OF35</f>
        <v>0</v>
      </c>
      <c r="OG35" s="1">
        <f>'Calculation - tariffs vec'!OF$4*'PCE - 2023 - Importcontent'!OG35</f>
        <v>0</v>
      </c>
      <c r="OH35" s="1">
        <f>'Calculation - tariffs vec'!OG$4*'PCE - 2023 - Importcontent'!OH35</f>
        <v>0</v>
      </c>
      <c r="OI35" s="1">
        <f>'Calculation - tariffs vec'!OH$4*'PCE - 2023 - Importcontent'!OI35</f>
        <v>0</v>
      </c>
      <c r="OJ35" s="1">
        <f>'Calculation - tariffs vec'!OI$4*'PCE - 2023 - Importcontent'!OJ35</f>
        <v>0</v>
      </c>
      <c r="OK35" s="1">
        <f>'Calculation - tariffs vec'!OJ$4*'PCE - 2023 - Importcontent'!OK35</f>
        <v>0</v>
      </c>
      <c r="OL35" s="1">
        <f>'Calculation - tariffs vec'!OK$4*'PCE - 2023 - Importcontent'!OL35</f>
        <v>0</v>
      </c>
      <c r="OM35" s="1">
        <f>'Calculation - tariffs vec'!OL$4*'PCE - 2023 - Importcontent'!OM35</f>
        <v>0</v>
      </c>
      <c r="ON35" s="1">
        <f>'Calculation - tariffs vec'!OM$4*'PCE - 2023 - Importcontent'!ON35</f>
        <v>0</v>
      </c>
      <c r="OO35" s="1">
        <f>'Calculation - tariffs vec'!ON$4*'PCE - 2023 - Importcontent'!OO35</f>
        <v>0</v>
      </c>
      <c r="OP35" s="1">
        <f>'Calculation - tariffs vec'!OO$4*'PCE - 2023 - Importcontent'!OP35</f>
        <v>0</v>
      </c>
      <c r="OQ35" s="1">
        <f>'Calculation - tariffs vec'!OP$4*'PCE - 2023 - Importcontent'!OQ35</f>
        <v>0</v>
      </c>
      <c r="OR35" s="1">
        <f>'Calculation - tariffs vec'!OQ$4*'PCE - 2023 - Importcontent'!OR35</f>
        <v>0</v>
      </c>
      <c r="OS35" s="1">
        <f>'Calculation - tariffs vec'!OR$4*'PCE - 2023 - Importcontent'!OS35</f>
        <v>0</v>
      </c>
      <c r="OT35" s="1">
        <f>'Calculation - tariffs vec'!OS$4*'PCE - 2023 - Importcontent'!OT35</f>
        <v>0</v>
      </c>
      <c r="OU35" s="1">
        <f>'Calculation - tariffs vec'!OT$4*'PCE - 2023 - Importcontent'!OU35</f>
        <v>0</v>
      </c>
      <c r="OV35" s="1">
        <f>'Calculation - tariffs vec'!OU$4*'PCE - 2023 - Importcontent'!OV35</f>
        <v>0</v>
      </c>
      <c r="OW35" s="1">
        <f>'Calculation - tariffs vec'!OV$4*'PCE - 2023 - Importcontent'!OW35</f>
        <v>0</v>
      </c>
      <c r="OX35" s="1">
        <f>'Calculation - tariffs vec'!OW$4*'PCE - 2023 - Importcontent'!OX35</f>
        <v>0</v>
      </c>
      <c r="OY35" s="1">
        <f>'Calculation - tariffs vec'!OX$4*'PCE - 2023 - Importcontent'!OY35</f>
        <v>0</v>
      </c>
      <c r="OZ35" s="1">
        <f>'Calculation - tariffs vec'!OY$4*'PCE - 2023 - Importcontent'!OZ35</f>
        <v>0</v>
      </c>
      <c r="PA35" s="1">
        <f>'Calculation - tariffs vec'!OZ$4*'PCE - 2023 - Importcontent'!PA35</f>
        <v>0</v>
      </c>
      <c r="PB35" s="1">
        <f>'Calculation - tariffs vec'!PA$4*'PCE - 2023 - Importcontent'!PB35</f>
        <v>0</v>
      </c>
      <c r="PC35" s="1">
        <f>'Calculation - tariffs vec'!PB$4*'PCE - 2023 - Importcontent'!PC35</f>
        <v>0</v>
      </c>
      <c r="PD35" s="1">
        <f>'Calculation - tariffs vec'!PC$4*'PCE - 2023 - Importcontent'!PD35</f>
        <v>0</v>
      </c>
      <c r="PE35" s="1">
        <f>'Calculation - tariffs vec'!PD$4*'PCE - 2023 - Importcontent'!PE35</f>
        <v>0</v>
      </c>
      <c r="PF35" s="1">
        <f>'Calculation - tariffs vec'!PE$4*'PCE - 2023 - Importcontent'!PF35</f>
        <v>0</v>
      </c>
      <c r="PG35" s="1">
        <f>'Calculation - tariffs vec'!PF$4*'PCE - 2023 - Importcontent'!PG35</f>
        <v>0</v>
      </c>
      <c r="PH35" s="1">
        <f>'Calculation - tariffs vec'!PG$4*'PCE - 2023 - Importcontent'!PH35</f>
        <v>0</v>
      </c>
      <c r="PI35" s="1">
        <f>'Calculation - tariffs vec'!PH$4*'PCE - 2023 - Importcontent'!PI35</f>
        <v>0</v>
      </c>
      <c r="PJ35" s="1">
        <f>'Calculation - tariffs vec'!PI$4*'PCE - 2023 - Importcontent'!PJ35</f>
        <v>0</v>
      </c>
      <c r="PK35" s="1">
        <f>'Calculation - tariffs vec'!PJ$4*'PCE - 2023 - Importcontent'!PK35</f>
        <v>0</v>
      </c>
      <c r="PL35" s="1">
        <f>'Calculation - tariffs vec'!PK$4*'PCE - 2023 - Importcontent'!PL35</f>
        <v>0</v>
      </c>
      <c r="PM35" s="1">
        <f>'Calculation - tariffs vec'!PL$4*'PCE - 2023 - Importcontent'!PM35</f>
        <v>0</v>
      </c>
      <c r="PN35" s="1">
        <f>'Calculation - tariffs vec'!PM$4*'PCE - 2023 - Importcontent'!PN35</f>
        <v>0</v>
      </c>
      <c r="PO35" s="1">
        <f>'Calculation - tariffs vec'!PN$4*'PCE - 2023 - Importcontent'!PO35</f>
        <v>0</v>
      </c>
      <c r="PP35" s="1">
        <f>'Calculation - tariffs vec'!PO$4*'PCE - 2023 - Importcontent'!PP35</f>
        <v>0</v>
      </c>
      <c r="PQ35" s="1">
        <f>'Calculation - tariffs vec'!PP$4*'PCE - 2023 - Importcontent'!PQ35</f>
        <v>0</v>
      </c>
      <c r="PR35" s="1">
        <f>'Calculation - tariffs vec'!PQ$4*'PCE - 2023 - Importcontent'!PR35</f>
        <v>0</v>
      </c>
      <c r="PS35" s="1">
        <f>'Calculation - tariffs vec'!PR$4*'PCE - 2023 - Importcontent'!PS35</f>
        <v>0</v>
      </c>
      <c r="PT35" s="1">
        <f>'Calculation - tariffs vec'!PS$4*'PCE - 2023 - Importcontent'!PT35</f>
        <v>0</v>
      </c>
      <c r="PU35" s="1">
        <f>'Calculation - tariffs vec'!PT$4*'PCE - 2023 - Importcontent'!PU35</f>
        <v>0</v>
      </c>
      <c r="PV35" s="1">
        <f>'Calculation - tariffs vec'!PU$4*'PCE - 2023 - Importcontent'!PV35</f>
        <v>0</v>
      </c>
      <c r="PW35" s="1">
        <f>'Calculation - tariffs vec'!PV$4*'PCE - 2023 - Importcontent'!PW35</f>
        <v>0</v>
      </c>
      <c r="PX35" s="1">
        <f>'Calculation - tariffs vec'!PW$4*'PCE - 2023 - Importcontent'!PX35</f>
        <v>0</v>
      </c>
      <c r="PY35" s="1">
        <f>'Calculation - tariffs vec'!PX$4*'PCE - 2023 - Importcontent'!PY35</f>
        <v>5.6270951032410352E-2</v>
      </c>
      <c r="PZ35" s="1">
        <f>'Calculation - tariffs vec'!PY$4*'PCE - 2023 - Importcontent'!PZ35</f>
        <v>2.1572152398185735E-3</v>
      </c>
      <c r="QA35" s="1">
        <f>'Calculation - tariffs vec'!PZ$4*'PCE - 2023 - Importcontent'!QA35</f>
        <v>8.6714098383082663E-3</v>
      </c>
      <c r="QB35" s="1">
        <f>'Calculation - tariffs vec'!QA$4*'PCE - 2023 - Importcontent'!QB35</f>
        <v>4.0773019480232821E-4</v>
      </c>
      <c r="QC35" s="1">
        <f>'Calculation - tariffs vec'!QB$4*'PCE - 2023 - Importcontent'!QC35</f>
        <v>0</v>
      </c>
      <c r="QD35" s="1">
        <f>'Calculation - tariffs vec'!QC$4*'PCE - 2023 - Importcontent'!QD35</f>
        <v>0</v>
      </c>
      <c r="QE35" s="1">
        <f>'Calculation - tariffs vec'!QD$4*'PCE - 2023 - Importcontent'!QE35</f>
        <v>0</v>
      </c>
      <c r="QF35" s="1">
        <f>'Calculation - tariffs vec'!QE$4*'PCE - 2023 - Importcontent'!QF35</f>
        <v>3.2542932394556326E-4</v>
      </c>
      <c r="QG35" s="1">
        <f>'Calculation - tariffs vec'!QF$4*'PCE - 2023 - Importcontent'!QG35</f>
        <v>2.5645060621258997E-3</v>
      </c>
      <c r="QH35" s="1">
        <f>'Calculation - tariffs vec'!QG$4*'PCE - 2023 - Importcontent'!QH35</f>
        <v>5.9072739528240846E-3</v>
      </c>
      <c r="QI35" s="1">
        <f>'Calculation - tariffs vec'!QH$4*'PCE - 2023 - Importcontent'!QI35</f>
        <v>8.2565508616281869E-3</v>
      </c>
      <c r="QJ35" s="1">
        <f>'Calculation - tariffs vec'!QI$4*'PCE - 2023 - Importcontent'!QJ35</f>
        <v>1.3076847863037998E-2</v>
      </c>
      <c r="QK35" s="1">
        <f>'Calculation - tariffs vec'!QJ$4*'PCE - 2023 - Importcontent'!QK35</f>
        <v>2.2727671754301491E-2</v>
      </c>
      <c r="QL35" s="1">
        <f>'Calculation - tariffs vec'!QK$4*'PCE - 2023 - Importcontent'!QL35</f>
        <v>2.5965152989392372E-2</v>
      </c>
      <c r="QM35" s="1">
        <f>'Calculation - tariffs vec'!QL$4*'PCE - 2023 - Importcontent'!QM35</f>
        <v>4.80462843575152E-2</v>
      </c>
      <c r="QN35" s="1">
        <f>'Calculation - tariffs vec'!QM$4*'PCE - 2023 - Importcontent'!QN35</f>
        <v>2.0472260172654921E-4</v>
      </c>
      <c r="QO35" s="1">
        <f>'Calculation - tariffs vec'!QN$4*'PCE - 2023 - Importcontent'!QO35</f>
        <v>1.006964166107751E-3</v>
      </c>
      <c r="QP35" s="1">
        <f>'Calculation - tariffs vec'!QO$4*'PCE - 2023 - Importcontent'!QP35</f>
        <v>5.3935881967945981E-4</v>
      </c>
      <c r="QQ35" s="1">
        <f>'Calculation - tariffs vec'!QP$4*'PCE - 2023 - Importcontent'!QQ35</f>
        <v>0.27738989255495627</v>
      </c>
      <c r="QR35" s="1">
        <f>'Calculation - tariffs vec'!QQ$4*'PCE - 2023 - Importcontent'!QR35</f>
        <v>1.7064453768440273E-3</v>
      </c>
      <c r="QS35" s="1">
        <f>'Calculation - tariffs vec'!QR$4*'PCE - 2023 - Importcontent'!QS35</f>
        <v>3.5020348614308448E-5</v>
      </c>
      <c r="QT35" s="1">
        <f>'Calculation - tariffs vec'!QS$4*'PCE - 2023 - Importcontent'!QT35</f>
        <v>5.0916779755802279E-3</v>
      </c>
      <c r="QU35" s="1">
        <f>'Calculation - tariffs vec'!QT$4*'PCE - 2023 - Importcontent'!QU35</f>
        <v>2.3346150405304916E-4</v>
      </c>
      <c r="QV35" s="1">
        <f>'Calculation - tariffs vec'!QU$4*'PCE - 2023 - Importcontent'!QV35</f>
        <v>2.8167547591024674E-3</v>
      </c>
      <c r="QW35" s="1">
        <f>'Calculation - tariffs vec'!QV$4*'PCE - 2023 - Importcontent'!QW35</f>
        <v>6.0860110758988503E-3</v>
      </c>
      <c r="QX35" s="1">
        <f>'Calculation - tariffs vec'!QW$4*'PCE - 2023 - Importcontent'!QX35</f>
        <v>6.6257521064688575E-3</v>
      </c>
      <c r="QY35" s="1">
        <f>'Calculation - tariffs vec'!QX$4*'PCE - 2023 - Importcontent'!QY35</f>
        <v>0</v>
      </c>
      <c r="QZ35" s="1">
        <f>'Calculation - tariffs vec'!QY$4*'PCE - 2023 - Importcontent'!QZ35</f>
        <v>0</v>
      </c>
      <c r="RA35" s="1">
        <f>'Calculation - tariffs vec'!QZ$4*'PCE - 2023 - Importcontent'!RA35</f>
        <v>0</v>
      </c>
      <c r="RB35" s="1">
        <f>'Calculation - tariffs vec'!RA$4*'PCE - 2023 - Importcontent'!RB35</f>
        <v>0</v>
      </c>
      <c r="RC35" s="1">
        <f>'Calculation - tariffs vec'!RB$4*'PCE - 2023 - Importcontent'!RC35</f>
        <v>0</v>
      </c>
      <c r="RD35" s="1">
        <f>'Calculation - tariffs vec'!RC$4*'PCE - 2023 - Importcontent'!RD35</f>
        <v>0</v>
      </c>
      <c r="RE35" s="1">
        <f>'Calculation - tariffs vec'!RD$4*'PCE - 2023 - Importcontent'!RE35</f>
        <v>0</v>
      </c>
      <c r="RF35" s="1">
        <f>'Calculation - tariffs vec'!RE$4*'PCE - 2023 - Importcontent'!RF35</f>
        <v>0</v>
      </c>
      <c r="RG35" s="1">
        <f>'Calculation - tariffs vec'!RF$4*'PCE - 2023 - Importcontent'!RG35</f>
        <v>0</v>
      </c>
      <c r="RH35" s="1">
        <f>'Calculation - tariffs vec'!RG$4*'PCE - 2023 - Importcontent'!RH35</f>
        <v>0</v>
      </c>
      <c r="RI35" s="1">
        <f>'Calculation - tariffs vec'!RH$4*'PCE - 2023 - Importcontent'!RI35</f>
        <v>0</v>
      </c>
      <c r="RJ35" s="1">
        <f>'Calculation - tariffs vec'!RI$4*'PCE - 2023 - Importcontent'!RJ35</f>
        <v>0</v>
      </c>
      <c r="RK35" s="1">
        <f>'Calculation - tariffs vec'!RJ$4*'PCE - 2023 - Importcontent'!RK35</f>
        <v>0</v>
      </c>
      <c r="RL35" s="1">
        <f>'Calculation - tariffs vec'!RK$4*'PCE - 2023 - Importcontent'!RL35</f>
        <v>0</v>
      </c>
      <c r="RM35" s="1">
        <f>'Calculation - tariffs vec'!RL$4*'PCE - 2023 - Importcontent'!RM35</f>
        <v>0</v>
      </c>
      <c r="RN35" s="1">
        <f>'Calculation - tariffs vec'!RM$4*'PCE - 2023 - Importcontent'!RN35</f>
        <v>0</v>
      </c>
      <c r="RO35" s="1">
        <f>'Calculation - tariffs vec'!RN$4*'PCE - 2023 - Importcontent'!RO35</f>
        <v>0</v>
      </c>
      <c r="RP35" s="1">
        <f>'Calculation - tariffs vec'!RO$4*'PCE - 2023 - Importcontent'!RP35</f>
        <v>0</v>
      </c>
      <c r="RQ35" s="1">
        <f>'Calculation - tariffs vec'!RP$4*'PCE - 2023 - Importcontent'!RQ35</f>
        <v>0</v>
      </c>
      <c r="RR35" s="1">
        <f>'Calculation - tariffs vec'!RQ$4*'PCE - 2023 - Importcontent'!RR35</f>
        <v>0</v>
      </c>
      <c r="RS35" s="1">
        <f>'Calculation - tariffs vec'!RR$4*'PCE - 2023 - Importcontent'!RS35</f>
        <v>0</v>
      </c>
      <c r="RT35" s="1">
        <f>'Calculation - tariffs vec'!RS$4*'PCE - 2023 - Importcontent'!RT35</f>
        <v>0</v>
      </c>
      <c r="RU35" s="1">
        <f>'Calculation - tariffs vec'!RT$4*'PCE - 2023 - Importcontent'!RU35</f>
        <v>0</v>
      </c>
      <c r="RV35" s="1">
        <f>'Calculation - tariffs vec'!RU$4*'PCE - 2023 - Importcontent'!RV35</f>
        <v>0</v>
      </c>
      <c r="RW35" s="1">
        <f>'Calculation - tariffs vec'!RV$4*'PCE - 2023 - Importcontent'!RW35</f>
        <v>0</v>
      </c>
      <c r="RX35" s="1">
        <f>'Calculation - tariffs vec'!RW$4*'PCE - 2023 - Importcontent'!RX35</f>
        <v>0</v>
      </c>
      <c r="RY35" s="1">
        <f>'Calculation - tariffs vec'!RX$4*'PCE - 2023 - Importcontent'!RY35</f>
        <v>0</v>
      </c>
      <c r="RZ35" s="1">
        <f>'Calculation - tariffs vec'!RY$4*'PCE - 2023 - Importcontent'!RZ35</f>
        <v>0</v>
      </c>
      <c r="SA35" s="1">
        <f>'Calculation - tariffs vec'!RZ$4*'PCE - 2023 - Importcontent'!SA35</f>
        <v>0</v>
      </c>
      <c r="SB35" s="1">
        <f>'Calculation - tariffs vec'!SA$4*'PCE - 2023 - Importcontent'!SB35</f>
        <v>0</v>
      </c>
      <c r="SC35" s="1">
        <f>'Calculation - tariffs vec'!SB$4*'PCE - 2023 - Importcontent'!SC35</f>
        <v>0</v>
      </c>
      <c r="SD35" s="1">
        <f>'Calculation - tariffs vec'!SC$4*'PCE - 2023 - Importcontent'!SD35</f>
        <v>0</v>
      </c>
      <c r="SE35" s="1">
        <f>'Calculation - tariffs vec'!SD$4*'PCE - 2023 - Importcontent'!SE35</f>
        <v>0</v>
      </c>
      <c r="SF35" s="1">
        <f>'Calculation - tariffs vec'!SE$4*'PCE - 2023 - Importcontent'!SF35</f>
        <v>0</v>
      </c>
      <c r="SG35" s="1">
        <f>'Calculation - tariffs vec'!SF$4*'PCE - 2023 - Importcontent'!SG35</f>
        <v>0</v>
      </c>
      <c r="SH35" s="1">
        <f>'Calculation - tariffs vec'!SG$4*'PCE - 2023 - Importcontent'!SH35</f>
        <v>0</v>
      </c>
      <c r="SI35" s="1">
        <f>'Calculation - tariffs vec'!SH$4*'PCE - 2023 - Importcontent'!SI35</f>
        <v>0</v>
      </c>
      <c r="SJ35" s="1">
        <f>'Calculation - tariffs vec'!SI$4*'PCE - 2023 - Importcontent'!SJ35</f>
        <v>0</v>
      </c>
      <c r="SK35" s="1">
        <f>'Calculation - tariffs vec'!SJ$4*'PCE - 2023 - Importcontent'!SK35</f>
        <v>0</v>
      </c>
      <c r="SL35" s="1">
        <f>'Calculation - tariffs vec'!SK$4*'PCE - 2023 - Importcontent'!SL35</f>
        <v>0</v>
      </c>
      <c r="SM35" s="1">
        <f>'Calculation - tariffs vec'!SL$4*'PCE - 2023 - Importcontent'!SM35</f>
        <v>0</v>
      </c>
      <c r="SN35" s="1">
        <f>'Calculation - tariffs vec'!SM$4*'PCE - 2023 - Importcontent'!SN35</f>
        <v>0</v>
      </c>
      <c r="SO35" s="1">
        <f>'Calculation - tariffs vec'!SN$4*'PCE - 2023 - Importcontent'!SO35</f>
        <v>0</v>
      </c>
      <c r="SP35" s="1">
        <f>'Calculation - tariffs vec'!SO$4*'PCE - 2023 - Importcontent'!SP35</f>
        <v>0</v>
      </c>
      <c r="SQ35" s="1">
        <f>'Calculation - tariffs vec'!SP$4*'PCE - 2023 - Importcontent'!SQ35</f>
        <v>0</v>
      </c>
      <c r="SR35" s="1">
        <f>'Calculation - tariffs vec'!SQ$4*'PCE - 2023 - Importcontent'!SR35</f>
        <v>0</v>
      </c>
      <c r="SS35" s="1">
        <f>'Calculation - tariffs vec'!SR$4*'PCE - 2023 - Importcontent'!SS35</f>
        <v>0</v>
      </c>
      <c r="ST35" s="1">
        <f>'Calculation - tariffs vec'!SS$4*'PCE - 2023 - Importcontent'!ST35</f>
        <v>7.8682726406113498E-2</v>
      </c>
      <c r="SU35" s="1">
        <f>'Calculation - tariffs vec'!ST$4*'PCE - 2023 - Importcontent'!SU35</f>
        <v>2.5145748926008297E-2</v>
      </c>
      <c r="SV35" s="1">
        <f>'Calculation - tariffs vec'!SU$4*'PCE - 2023 - Importcontent'!SV35</f>
        <v>2.3638143508543243E-2</v>
      </c>
      <c r="SW35" s="1">
        <f>'Calculation - tariffs vec'!SV$4*'PCE - 2023 - Importcontent'!SW35</f>
        <v>3.3857592247999277E-3</v>
      </c>
      <c r="SX35" s="1">
        <f>'Calculation - tariffs vec'!SW$4*'PCE - 2023 - Importcontent'!SX35</f>
        <v>0</v>
      </c>
      <c r="SY35" s="1">
        <f>'Calculation - tariffs vec'!SX$4*'PCE - 2023 - Importcontent'!SY35</f>
        <v>0</v>
      </c>
      <c r="SZ35" s="1">
        <f>'Calculation - tariffs vec'!SY$4*'PCE - 2023 - Importcontent'!SZ35</f>
        <v>0</v>
      </c>
      <c r="TA35" s="1">
        <f>'Calculation - tariffs vec'!SZ$4*'PCE - 2023 - Importcontent'!TA35</f>
        <v>1.8308044153460437E-3</v>
      </c>
      <c r="TB35" s="1">
        <f>'Calculation - tariffs vec'!TA$4*'PCE - 2023 - Importcontent'!TB35</f>
        <v>2.8478546005248099E-3</v>
      </c>
      <c r="TC35" s="1">
        <f>'Calculation - tariffs vec'!TB$4*'PCE - 2023 - Importcontent'!TC35</f>
        <v>2.5975559012434823E-2</v>
      </c>
      <c r="TD35" s="1">
        <f>'Calculation - tariffs vec'!TC$4*'PCE - 2023 - Importcontent'!TD35</f>
        <v>8.6572063578715247E-3</v>
      </c>
      <c r="TE35" s="1">
        <f>'Calculation - tariffs vec'!TD$4*'PCE - 2023 - Importcontent'!TE35</f>
        <v>1.0863360635053011E-2</v>
      </c>
      <c r="TF35" s="1">
        <f>'Calculation - tariffs vec'!TE$4*'PCE - 2023 - Importcontent'!TF35</f>
        <v>3.3866587072003851E-2</v>
      </c>
      <c r="TG35" s="1">
        <f>'Calculation - tariffs vec'!TF$4*'PCE - 2023 - Importcontent'!TG35</f>
        <v>1.0973143760627E-2</v>
      </c>
      <c r="TH35" s="1">
        <f>'Calculation - tariffs vec'!TG$4*'PCE - 2023 - Importcontent'!TH35</f>
        <v>6.664658057813978E-3</v>
      </c>
      <c r="TI35" s="1">
        <f>'Calculation - tariffs vec'!TH$4*'PCE - 2023 - Importcontent'!TI35</f>
        <v>2.9765521751809454E-4</v>
      </c>
      <c r="TJ35" s="1">
        <f>'Calculation - tariffs vec'!TI$4*'PCE - 2023 - Importcontent'!TJ35</f>
        <v>8.272086577218303E-4</v>
      </c>
      <c r="TK35" s="1">
        <f>'Calculation - tariffs vec'!TJ$4*'PCE - 2023 - Importcontent'!TK35</f>
        <v>1.2577251852096565E-3</v>
      </c>
      <c r="TL35" s="1">
        <f>'Calculation - tariffs vec'!TK$4*'PCE - 2023 - Importcontent'!TL35</f>
        <v>0.42334467384445251</v>
      </c>
      <c r="TM35" s="1">
        <f>'Calculation - tariffs vec'!TL$4*'PCE - 2023 - Importcontent'!TM35</f>
        <v>4.804408072371525E-3</v>
      </c>
      <c r="TN35" s="1">
        <f>'Calculation - tariffs vec'!TM$4*'PCE - 2023 - Importcontent'!TN35</f>
        <v>1.934268604162506E-4</v>
      </c>
      <c r="TO35" s="1">
        <f>'Calculation - tariffs vec'!TN$4*'PCE - 2023 - Importcontent'!TO35</f>
        <v>9.3540920070263531E-3</v>
      </c>
      <c r="TP35" s="1">
        <f>'Calculation - tariffs vec'!TO$4*'PCE - 2023 - Importcontent'!TP35</f>
        <v>1.3808596340307905E-4</v>
      </c>
      <c r="TQ35" s="1">
        <f>'Calculation - tariffs vec'!TP$4*'PCE - 2023 - Importcontent'!TQ35</f>
        <v>1.6115642566054765E-2</v>
      </c>
      <c r="TR35" s="1">
        <f>'Calculation - tariffs vec'!TQ$4*'PCE - 2023 - Importcontent'!TR35</f>
        <v>4.0211015274655551E-2</v>
      </c>
      <c r="TS35" s="1">
        <f>'Calculation - tariffs vec'!TR$4*'PCE - 2023 - Importcontent'!TS35</f>
        <v>9.333083852701235E-3</v>
      </c>
      <c r="TT35" s="1">
        <f>'Calculation - tariffs vec'!TS$4*'PCE - 2023 - Importcontent'!TT35</f>
        <v>0</v>
      </c>
      <c r="TU35" s="1">
        <f>'Calculation - tariffs vec'!TT$4*'PCE - 2023 - Importcontent'!TU35</f>
        <v>0</v>
      </c>
      <c r="TV35" s="1">
        <f>'Calculation - tariffs vec'!TU$4*'PCE - 2023 - Importcontent'!TV35</f>
        <v>0</v>
      </c>
      <c r="TW35" s="1">
        <f>'Calculation - tariffs vec'!TV$4*'PCE - 2023 - Importcontent'!TW35</f>
        <v>0</v>
      </c>
      <c r="TX35" s="1">
        <f>'Calculation - tariffs vec'!TW$4*'PCE - 2023 - Importcontent'!TX35</f>
        <v>0</v>
      </c>
      <c r="TY35" s="1">
        <f>'Calculation - tariffs vec'!TX$4*'PCE - 2023 - Importcontent'!TY35</f>
        <v>0</v>
      </c>
      <c r="TZ35" s="1">
        <f>'Calculation - tariffs vec'!TY$4*'PCE - 2023 - Importcontent'!TZ35</f>
        <v>0</v>
      </c>
      <c r="UA35" s="1">
        <f>'Calculation - tariffs vec'!TZ$4*'PCE - 2023 - Importcontent'!UA35</f>
        <v>0</v>
      </c>
      <c r="UB35" s="1">
        <f>'Calculation - tariffs vec'!UA$4*'PCE - 2023 - Importcontent'!UB35</f>
        <v>0</v>
      </c>
      <c r="UC35" s="1">
        <f>'Calculation - tariffs vec'!UB$4*'PCE - 2023 - Importcontent'!UC35</f>
        <v>0</v>
      </c>
      <c r="UD35" s="1">
        <f>'Calculation - tariffs vec'!UC$4*'PCE - 2023 - Importcontent'!UD35</f>
        <v>0</v>
      </c>
      <c r="UE35" s="1">
        <f>'Calculation - tariffs vec'!UD$4*'PCE - 2023 - Importcontent'!UE35</f>
        <v>0</v>
      </c>
      <c r="UF35" s="1">
        <f>'Calculation - tariffs vec'!UE$4*'PCE - 2023 - Importcontent'!UF35</f>
        <v>0</v>
      </c>
      <c r="UG35" s="1">
        <f>'Calculation - tariffs vec'!UF$4*'PCE - 2023 - Importcontent'!UG35</f>
        <v>0</v>
      </c>
      <c r="UH35" s="1">
        <f>'Calculation - tariffs vec'!UG$4*'PCE - 2023 - Importcontent'!UH35</f>
        <v>0</v>
      </c>
      <c r="UI35" s="1">
        <f>'Calculation - tariffs vec'!UH$4*'PCE - 2023 - Importcontent'!UI35</f>
        <v>0</v>
      </c>
      <c r="UJ35" s="1">
        <f>'Calculation - tariffs vec'!UI$4*'PCE - 2023 - Importcontent'!UJ35</f>
        <v>0</v>
      </c>
      <c r="UK35" s="1">
        <f>'Calculation - tariffs vec'!UJ$4*'PCE - 2023 - Importcontent'!UK35</f>
        <v>0</v>
      </c>
      <c r="UL35" s="1">
        <f>'Calculation - tariffs vec'!UK$4*'PCE - 2023 - Importcontent'!UL35</f>
        <v>0</v>
      </c>
      <c r="UM35" s="1">
        <f>'Calculation - tariffs vec'!UL$4*'PCE - 2023 - Importcontent'!UM35</f>
        <v>0</v>
      </c>
      <c r="UN35" s="1">
        <f>'Calculation - tariffs vec'!UM$4*'PCE - 2023 - Importcontent'!UN35</f>
        <v>0</v>
      </c>
      <c r="UO35" s="1">
        <f>'Calculation - tariffs vec'!UN$4*'PCE - 2023 - Importcontent'!UO35</f>
        <v>0</v>
      </c>
      <c r="UP35" s="1">
        <f>'Calculation - tariffs vec'!UO$4*'PCE - 2023 - Importcontent'!UP35</f>
        <v>0</v>
      </c>
      <c r="UQ35" s="1">
        <f>'Calculation - tariffs vec'!UP$4*'PCE - 2023 - Importcontent'!UQ35</f>
        <v>0</v>
      </c>
      <c r="UR35" s="1">
        <f>'Calculation - tariffs vec'!UQ$4*'PCE - 2023 - Importcontent'!UR35</f>
        <v>0</v>
      </c>
      <c r="US35" s="1">
        <f>'Calculation - tariffs vec'!UR$4*'PCE - 2023 - Importcontent'!US35</f>
        <v>0</v>
      </c>
      <c r="UT35" s="1">
        <f>'Calculation - tariffs vec'!US$4*'PCE - 2023 - Importcontent'!UT35</f>
        <v>0</v>
      </c>
      <c r="UU35" s="1">
        <f>'Calculation - tariffs vec'!UT$4*'PCE - 2023 - Importcontent'!UU35</f>
        <v>0</v>
      </c>
      <c r="UV35" s="1">
        <f>'Calculation - tariffs vec'!UU$4*'PCE - 2023 - Importcontent'!UV35</f>
        <v>0</v>
      </c>
      <c r="UW35" s="1">
        <f>'Calculation - tariffs vec'!UV$4*'PCE - 2023 - Importcontent'!UW35</f>
        <v>0</v>
      </c>
      <c r="UX35" s="1">
        <f>'Calculation - tariffs vec'!UW$4*'PCE - 2023 - Importcontent'!UX35</f>
        <v>0</v>
      </c>
      <c r="UY35" s="1">
        <f>'Calculation - tariffs vec'!UX$4*'PCE - 2023 - Importcontent'!UY35</f>
        <v>0</v>
      </c>
      <c r="UZ35" s="1">
        <f>'Calculation - tariffs vec'!UY$4*'PCE - 2023 - Importcontent'!UZ35</f>
        <v>0</v>
      </c>
      <c r="VA35" s="1">
        <f>'Calculation - tariffs vec'!UZ$4*'PCE - 2023 - Importcontent'!VA35</f>
        <v>0</v>
      </c>
      <c r="VB35" s="1">
        <f>'Calculation - tariffs vec'!VA$4*'PCE - 2023 - Importcontent'!VB35</f>
        <v>0</v>
      </c>
      <c r="VC35" s="1">
        <f>'Calculation - tariffs vec'!VB$4*'PCE - 2023 - Importcontent'!VC35</f>
        <v>0</v>
      </c>
      <c r="VD35" s="1">
        <f>'Calculation - tariffs vec'!VC$4*'PCE - 2023 - Importcontent'!VD35</f>
        <v>0</v>
      </c>
      <c r="VE35" s="1">
        <f>'Calculation - tariffs vec'!VD$4*'PCE - 2023 - Importcontent'!VE35</f>
        <v>0</v>
      </c>
      <c r="VF35" s="1">
        <f>'Calculation - tariffs vec'!VE$4*'PCE - 2023 - Importcontent'!VF35</f>
        <v>0</v>
      </c>
      <c r="VG35" s="1">
        <f>'Calculation - tariffs vec'!VF$4*'PCE - 2023 - Importcontent'!VG35</f>
        <v>0</v>
      </c>
      <c r="VH35" s="1">
        <f>'Calculation - tariffs vec'!VG$4*'PCE - 2023 - Importcontent'!VH35</f>
        <v>0</v>
      </c>
      <c r="VI35" s="1">
        <f>'Calculation - tariffs vec'!VH$4*'PCE - 2023 - Importcontent'!VI35</f>
        <v>0</v>
      </c>
      <c r="VJ35" s="1">
        <f>'Calculation - tariffs vec'!VI$4*'PCE - 2023 - Importcontent'!VJ35</f>
        <v>0</v>
      </c>
      <c r="VK35" s="1">
        <f>'Calculation - tariffs vec'!VJ$4*'PCE - 2023 - Importcontent'!VK35</f>
        <v>0</v>
      </c>
      <c r="VL35" s="1">
        <f>'Calculation - tariffs vec'!VK$4*'PCE - 2023 - Importcontent'!VL35</f>
        <v>0</v>
      </c>
      <c r="VM35" s="1">
        <f>'Calculation - tariffs vec'!VL$4*'PCE - 2023 - Importcontent'!VM35</f>
        <v>0</v>
      </c>
      <c r="VN35" s="1">
        <f>'Calculation - tariffs vec'!VM$4*'PCE - 2023 - Importcontent'!VN35</f>
        <v>0</v>
      </c>
      <c r="VO35" s="1">
        <f>'Calculation - tariffs vec'!VN$4*'PCE - 2023 - Importcontent'!VO35</f>
        <v>8.3774660499120752E-4</v>
      </c>
      <c r="VP35" s="1">
        <f>'Calculation - tariffs vec'!VO$4*'PCE - 2023 - Importcontent'!VP35</f>
        <v>1.004418172046553E-4</v>
      </c>
      <c r="VQ35" s="1">
        <f>'Calculation - tariffs vec'!VP$4*'PCE - 2023 - Importcontent'!VQ35</f>
        <v>5.1008267117788879E-4</v>
      </c>
      <c r="VR35" s="1">
        <f>'Calculation - tariffs vec'!VQ$4*'PCE - 2023 - Importcontent'!VR35</f>
        <v>1.5775056062881751E-5</v>
      </c>
      <c r="VS35" s="1">
        <f>'Calculation - tariffs vec'!VR$4*'PCE - 2023 - Importcontent'!VS35</f>
        <v>0</v>
      </c>
      <c r="VT35" s="1">
        <f>'Calculation - tariffs vec'!VS$4*'PCE - 2023 - Importcontent'!VT35</f>
        <v>0</v>
      </c>
      <c r="VU35" s="1">
        <f>'Calculation - tariffs vec'!VT$4*'PCE - 2023 - Importcontent'!VU35</f>
        <v>0</v>
      </c>
      <c r="VV35" s="1">
        <f>'Calculation - tariffs vec'!VU$4*'PCE - 2023 - Importcontent'!VV35</f>
        <v>9.6956166803587569E-6</v>
      </c>
      <c r="VW35" s="1">
        <f>'Calculation - tariffs vec'!VV$4*'PCE - 2023 - Importcontent'!VW35</f>
        <v>1.3583855503865818E-4</v>
      </c>
      <c r="VX35" s="1">
        <f>'Calculation - tariffs vec'!VW$4*'PCE - 2023 - Importcontent'!VX35</f>
        <v>1.0286936998440026E-3</v>
      </c>
      <c r="VY35" s="1">
        <f>'Calculation - tariffs vec'!VX$4*'PCE - 2023 - Importcontent'!VY35</f>
        <v>1.1281483901636842E-3</v>
      </c>
      <c r="VZ35" s="1">
        <f>'Calculation - tariffs vec'!VY$4*'PCE - 2023 - Importcontent'!VZ35</f>
        <v>4.081976332873825E-3</v>
      </c>
      <c r="WA35" s="1">
        <f>'Calculation - tariffs vec'!VZ$4*'PCE - 2023 - Importcontent'!WA35</f>
        <v>1.308202611323112E-3</v>
      </c>
      <c r="WB35" s="1">
        <f>'Calculation - tariffs vec'!WA$4*'PCE - 2023 - Importcontent'!WB35</f>
        <v>1.2193889549395676E-3</v>
      </c>
      <c r="WC35" s="1">
        <f>'Calculation - tariffs vec'!WB$4*'PCE - 2023 - Importcontent'!WC35</f>
        <v>7.7791061079767105E-4</v>
      </c>
      <c r="WD35" s="1">
        <f>'Calculation - tariffs vec'!WC$4*'PCE - 2023 - Importcontent'!WD35</f>
        <v>1.862860020469991E-4</v>
      </c>
      <c r="WE35" s="1">
        <f>'Calculation - tariffs vec'!WD$4*'PCE - 2023 - Importcontent'!WE35</f>
        <v>7.0536111287126721E-5</v>
      </c>
      <c r="WF35" s="1">
        <f>'Calculation - tariffs vec'!WE$4*'PCE - 2023 - Importcontent'!WF35</f>
        <v>8.7084949595672326E-5</v>
      </c>
      <c r="WG35" s="1">
        <f>'Calculation - tariffs vec'!WF$4*'PCE - 2023 - Importcontent'!WG35</f>
        <v>2.9767232505985248E-2</v>
      </c>
      <c r="WH35" s="1">
        <f>'Calculation - tariffs vec'!WG$4*'PCE - 2023 - Importcontent'!WH35</f>
        <v>2.5669125753072025E-4</v>
      </c>
      <c r="WI35" s="1">
        <f>'Calculation - tariffs vec'!WH$4*'PCE - 2023 - Importcontent'!WI35</f>
        <v>1.735350033377677E-6</v>
      </c>
      <c r="WJ35" s="1">
        <f>'Calculation - tariffs vec'!WI$4*'PCE - 2023 - Importcontent'!WJ35</f>
        <v>9.7549685481656601E-4</v>
      </c>
      <c r="WK35" s="1">
        <f>'Calculation - tariffs vec'!WJ$4*'PCE - 2023 - Importcontent'!WK35</f>
        <v>1.6591774158784104E-4</v>
      </c>
      <c r="WL35" s="1">
        <f>'Calculation - tariffs vec'!WK$4*'PCE - 2023 - Importcontent'!WL35</f>
        <v>1.2946527942234889E-3</v>
      </c>
      <c r="WM35" s="1">
        <f>'Calculation - tariffs vec'!WL$4*'PCE - 2023 - Importcontent'!WM35</f>
        <v>6.8196242618833273E-3</v>
      </c>
      <c r="WN35" s="1">
        <f>'Calculation - tariffs vec'!WM$4*'PCE - 2023 - Importcontent'!WN35</f>
        <v>5.8115222393248316E-4</v>
      </c>
      <c r="WO35" s="1">
        <f>'Calculation - tariffs vec'!WN$4*'PCE - 2023 - Importcontent'!WO35</f>
        <v>0</v>
      </c>
      <c r="WP35" s="1">
        <f>'Calculation - tariffs vec'!WO$4*'PCE - 2023 - Importcontent'!WP35</f>
        <v>0</v>
      </c>
      <c r="WQ35" s="1">
        <f>'Calculation - tariffs vec'!WP$4*'PCE - 2023 - Importcontent'!WQ35</f>
        <v>0</v>
      </c>
      <c r="WR35" s="1">
        <f>'Calculation - tariffs vec'!WQ$4*'PCE - 2023 - Importcontent'!WR35</f>
        <v>0</v>
      </c>
      <c r="WS35" s="1">
        <f>'Calculation - tariffs vec'!WR$4*'PCE - 2023 - Importcontent'!WS35</f>
        <v>0</v>
      </c>
      <c r="WT35" s="1">
        <f>'Calculation - tariffs vec'!WS$4*'PCE - 2023 - Importcontent'!WT35</f>
        <v>0</v>
      </c>
      <c r="WU35" s="1">
        <f>'Calculation - tariffs vec'!WT$4*'PCE - 2023 - Importcontent'!WU35</f>
        <v>0</v>
      </c>
      <c r="WV35" s="1">
        <f>'Calculation - tariffs vec'!WU$4*'PCE - 2023 - Importcontent'!WV35</f>
        <v>0</v>
      </c>
      <c r="WW35" s="1">
        <f>'Calculation - tariffs vec'!WV$4*'PCE - 2023 - Importcontent'!WW35</f>
        <v>0</v>
      </c>
      <c r="WX35" s="1">
        <f>'Calculation - tariffs vec'!WW$4*'PCE - 2023 - Importcontent'!WX35</f>
        <v>0</v>
      </c>
      <c r="WY35" s="1">
        <f>'Calculation - tariffs vec'!WX$4*'PCE - 2023 - Importcontent'!WY35</f>
        <v>0</v>
      </c>
      <c r="WZ35" s="1">
        <f>'Calculation - tariffs vec'!WY$4*'PCE - 2023 - Importcontent'!WZ35</f>
        <v>0</v>
      </c>
      <c r="XA35" s="1">
        <f>'Calculation - tariffs vec'!WZ$4*'PCE - 2023 - Importcontent'!XA35</f>
        <v>0</v>
      </c>
      <c r="XB35" s="1">
        <f>'Calculation - tariffs vec'!XA$4*'PCE - 2023 - Importcontent'!XB35</f>
        <v>0</v>
      </c>
      <c r="XC35" s="1">
        <f>'Calculation - tariffs vec'!XB$4*'PCE - 2023 - Importcontent'!XC35</f>
        <v>0</v>
      </c>
      <c r="XD35" s="1">
        <f>'Calculation - tariffs vec'!XC$4*'PCE - 2023 - Importcontent'!XD35</f>
        <v>0</v>
      </c>
      <c r="XE35" s="1">
        <f>'Calculation - tariffs vec'!XD$4*'PCE - 2023 - Importcontent'!XE35</f>
        <v>0</v>
      </c>
      <c r="XF35" s="1">
        <f>'Calculation - tariffs vec'!XE$4*'PCE - 2023 - Importcontent'!XF35</f>
        <v>0</v>
      </c>
      <c r="XG35" s="1">
        <f>'Calculation - tariffs vec'!XF$4*'PCE - 2023 - Importcontent'!XG35</f>
        <v>0</v>
      </c>
      <c r="XH35" s="1">
        <f>'Calculation - tariffs vec'!XG$4*'PCE - 2023 - Importcontent'!XH35</f>
        <v>0</v>
      </c>
      <c r="XI35" s="1">
        <f>'Calculation - tariffs vec'!XH$4*'PCE - 2023 - Importcontent'!XI35</f>
        <v>0</v>
      </c>
      <c r="XJ35" s="1">
        <f>'Calculation - tariffs vec'!XI$4*'PCE - 2023 - Importcontent'!XJ35</f>
        <v>0</v>
      </c>
      <c r="XK35" s="1">
        <f>'Calculation - tariffs vec'!XJ$4*'PCE - 2023 - Importcontent'!XK35</f>
        <v>0</v>
      </c>
      <c r="XL35" s="1">
        <f>'Calculation - tariffs vec'!XK$4*'PCE - 2023 - Importcontent'!XL35</f>
        <v>0</v>
      </c>
      <c r="XM35" s="1">
        <f>'Calculation - tariffs vec'!XL$4*'PCE - 2023 - Importcontent'!XM35</f>
        <v>0</v>
      </c>
      <c r="XN35" s="1">
        <f>'Calculation - tariffs vec'!XM$4*'PCE - 2023 - Importcontent'!XN35</f>
        <v>0</v>
      </c>
      <c r="XO35" s="1">
        <f>'Calculation - tariffs vec'!XN$4*'PCE - 2023 - Importcontent'!XO35</f>
        <v>0</v>
      </c>
      <c r="XP35" s="1">
        <f>'Calculation - tariffs vec'!XO$4*'PCE - 2023 - Importcontent'!XP35</f>
        <v>0</v>
      </c>
      <c r="XQ35" s="1">
        <f>'Calculation - tariffs vec'!XP$4*'PCE - 2023 - Importcontent'!XQ35</f>
        <v>0</v>
      </c>
      <c r="XR35" s="1">
        <f>'Calculation - tariffs vec'!XQ$4*'PCE - 2023 - Importcontent'!XR35</f>
        <v>0</v>
      </c>
      <c r="XS35" s="1">
        <f>'Calculation - tariffs vec'!XR$4*'PCE - 2023 - Importcontent'!XS35</f>
        <v>0</v>
      </c>
      <c r="XT35" s="1">
        <f>'Calculation - tariffs vec'!XS$4*'PCE - 2023 - Importcontent'!XT35</f>
        <v>0</v>
      </c>
      <c r="XU35" s="1">
        <f>'Calculation - tariffs vec'!XT$4*'PCE - 2023 - Importcontent'!XU35</f>
        <v>0</v>
      </c>
      <c r="XV35" s="1">
        <f>'Calculation - tariffs vec'!XU$4*'PCE - 2023 - Importcontent'!XV35</f>
        <v>0</v>
      </c>
      <c r="XW35" s="1">
        <f>'Calculation - tariffs vec'!XV$4*'PCE - 2023 - Importcontent'!XW35</f>
        <v>0</v>
      </c>
      <c r="XX35" s="1">
        <f>'Calculation - tariffs vec'!XW$4*'PCE - 2023 - Importcontent'!XX35</f>
        <v>0</v>
      </c>
      <c r="XY35" s="1">
        <f>'Calculation - tariffs vec'!XX$4*'PCE - 2023 - Importcontent'!XY35</f>
        <v>0</v>
      </c>
      <c r="XZ35" s="1">
        <f>'Calculation - tariffs vec'!XY$4*'PCE - 2023 - Importcontent'!XZ35</f>
        <v>0</v>
      </c>
      <c r="YA35" s="1">
        <f>'Calculation - tariffs vec'!XZ$4*'PCE - 2023 - Importcontent'!YA35</f>
        <v>0</v>
      </c>
      <c r="YB35" s="1">
        <f>'Calculation - tariffs vec'!YA$4*'PCE - 2023 - Importcontent'!YB35</f>
        <v>0</v>
      </c>
      <c r="YC35" s="1">
        <f>'Calculation - tariffs vec'!YB$4*'PCE - 2023 - Importcontent'!YC35</f>
        <v>0</v>
      </c>
      <c r="YD35" s="1">
        <f>'Calculation - tariffs vec'!YC$4*'PCE - 2023 - Importcontent'!YD35</f>
        <v>0</v>
      </c>
      <c r="YE35" s="1">
        <f>'Calculation - tariffs vec'!YD$4*'PCE - 2023 - Importcontent'!YE35</f>
        <v>0</v>
      </c>
      <c r="YF35" s="1">
        <f>'Calculation - tariffs vec'!YE$4*'PCE - 2023 - Importcontent'!YF35</f>
        <v>0</v>
      </c>
      <c r="YG35" s="1">
        <f>'Calculation - tariffs vec'!YF$4*'PCE - 2023 - Importcontent'!YG35</f>
        <v>0</v>
      </c>
      <c r="YH35" s="1">
        <f>'Calculation - tariffs vec'!YG$4*'PCE - 2023 - Importcontent'!YH35</f>
        <v>0</v>
      </c>
      <c r="YI35" s="1">
        <f>'Calculation - tariffs vec'!YH$4*'PCE - 2023 - Importcontent'!YI35</f>
        <v>0</v>
      </c>
    </row>
    <row r="36" spans="1:659" ht="15" customHeight="1" x14ac:dyDescent="0.25">
      <c r="A36" s="1">
        <f>'PCE - 2023 - Importcontent'!A36</f>
        <v>45</v>
      </c>
      <c r="B36" s="1" t="str">
        <f>'PCE - 2023 - Importcontent'!B36</f>
        <v xml:space="preserve">Magazines, newspapers, and stationery </v>
      </c>
      <c r="C36" s="1">
        <f>'Calculation - tariffs vec'!B$4*'PCE - 2023 - Importcontent'!C36</f>
        <v>4.1248693892312896E-4</v>
      </c>
      <c r="D36" s="1">
        <f>'Calculation - tariffs vec'!C$4*'PCE - 2023 - Importcontent'!D36</f>
        <v>5.6562068113728847E-4</v>
      </c>
      <c r="E36" s="1">
        <f>'Calculation - tariffs vec'!D$4*'PCE - 2023 - Importcontent'!E36</f>
        <v>2.9086897489428852E-2</v>
      </c>
      <c r="F36" s="1">
        <f>'Calculation - tariffs vec'!E$4*'PCE - 2023 - Importcontent'!F36</f>
        <v>7.1395311725867003E-4</v>
      </c>
      <c r="G36" s="1">
        <f>'Calculation - tariffs vec'!F$4*'PCE - 2023 - Importcontent'!G36</f>
        <v>0</v>
      </c>
      <c r="H36" s="1">
        <f>'Calculation - tariffs vec'!G$4*'PCE - 2023 - Importcontent'!H36</f>
        <v>0</v>
      </c>
      <c r="I36" s="1">
        <f>'Calculation - tariffs vec'!H$4*'PCE - 2023 - Importcontent'!I36</f>
        <v>0</v>
      </c>
      <c r="J36" s="1">
        <f>'Calculation - tariffs vec'!I$4*'PCE - 2023 - Importcontent'!J36</f>
        <v>4.429557464444232E-3</v>
      </c>
      <c r="K36" s="1">
        <f>'Calculation - tariffs vec'!J$4*'PCE - 2023 - Importcontent'!K36</f>
        <v>6.4842852713197971E-4</v>
      </c>
      <c r="L36" s="1">
        <f>'Calculation - tariffs vec'!K$4*'PCE - 2023 - Importcontent'!L36</f>
        <v>1.2325580268628343E-2</v>
      </c>
      <c r="M36" s="1">
        <f>'Calculation - tariffs vec'!L$4*'PCE - 2023 - Importcontent'!M36</f>
        <v>2.4608482604568478E-3</v>
      </c>
      <c r="N36" s="1">
        <f>'Calculation - tariffs vec'!M$4*'PCE - 2023 - Importcontent'!N36</f>
        <v>3.2912651787224702E-3</v>
      </c>
      <c r="O36" s="1">
        <f>'Calculation - tariffs vec'!N$4*'PCE - 2023 - Importcontent'!O36</f>
        <v>2.8913643464104424E-3</v>
      </c>
      <c r="P36" s="1">
        <f>'Calculation - tariffs vec'!O$4*'PCE - 2023 - Importcontent'!P36</f>
        <v>1.2219306901674683E-3</v>
      </c>
      <c r="Q36" s="1">
        <f>'Calculation - tariffs vec'!P$4*'PCE - 2023 - Importcontent'!Q36</f>
        <v>6.2994480872693324E-3</v>
      </c>
      <c r="R36" s="1">
        <f>'Calculation - tariffs vec'!Q$4*'PCE - 2023 - Importcontent'!R36</f>
        <v>4.760247967348817E-4</v>
      </c>
      <c r="S36" s="1">
        <f>'Calculation - tariffs vec'!R$4*'PCE - 2023 - Importcontent'!S36</f>
        <v>4.1023679162302702E-4</v>
      </c>
      <c r="T36" s="1">
        <f>'Calculation - tariffs vec'!S$4*'PCE - 2023 - Importcontent'!T36</f>
        <v>8.9413459420750289E-3</v>
      </c>
      <c r="U36" s="1">
        <f>'Calculation - tariffs vec'!T$4*'PCE - 2023 - Importcontent'!U36</f>
        <v>1.9083233139069458E-3</v>
      </c>
      <c r="V36" s="1">
        <f>'Calculation - tariffs vec'!U$4*'PCE - 2023 - Importcontent'!V36</f>
        <v>5.2287453399916129E-4</v>
      </c>
      <c r="W36" s="1">
        <f>'Calculation - tariffs vec'!V$4*'PCE - 2023 - Importcontent'!W36</f>
        <v>2.0378454933967955E-6</v>
      </c>
      <c r="X36" s="1">
        <f>'Calculation - tariffs vec'!W$4*'PCE - 2023 - Importcontent'!X36</f>
        <v>2.70364271671425E-2</v>
      </c>
      <c r="Y36" s="1">
        <f>'Calculation - tariffs vec'!X$4*'PCE - 2023 - Importcontent'!Y36</f>
        <v>1.8327676465744731E-3</v>
      </c>
      <c r="Z36" s="1">
        <f>'Calculation - tariffs vec'!Y$4*'PCE - 2023 - Importcontent'!Z36</f>
        <v>4.7279196211187976E-3</v>
      </c>
      <c r="AA36" s="1">
        <f>'Calculation - tariffs vec'!Z$4*'PCE - 2023 - Importcontent'!AA36</f>
        <v>3.416810774335232E-2</v>
      </c>
      <c r="AB36" s="1">
        <f>'Calculation - tariffs vec'!AA$4*'PCE - 2023 - Importcontent'!AB36</f>
        <v>1.2293309297679975E-2</v>
      </c>
      <c r="AC36" s="1">
        <f>'Calculation - tariffs vec'!AB$4*'PCE - 2023 - Importcontent'!AC36</f>
        <v>0</v>
      </c>
      <c r="AD36" s="1">
        <f>'Calculation - tariffs vec'!AC$4*'PCE - 2023 - Importcontent'!AD36</f>
        <v>0</v>
      </c>
      <c r="AE36" s="1">
        <f>'Calculation - tariffs vec'!AD$4*'PCE - 2023 - Importcontent'!AE36</f>
        <v>0</v>
      </c>
      <c r="AF36" s="1">
        <f>'Calculation - tariffs vec'!AE$4*'PCE - 2023 - Importcontent'!AF36</f>
        <v>0</v>
      </c>
      <c r="AG36" s="1">
        <f>'Calculation - tariffs vec'!AF$4*'PCE - 2023 - Importcontent'!AG36</f>
        <v>0</v>
      </c>
      <c r="AH36" s="1">
        <f>'Calculation - tariffs vec'!AG$4*'PCE - 2023 - Importcontent'!AH36</f>
        <v>0</v>
      </c>
      <c r="AI36" s="1">
        <f>'Calculation - tariffs vec'!AH$4*'PCE - 2023 - Importcontent'!AI36</f>
        <v>0</v>
      </c>
      <c r="AJ36" s="1">
        <f>'Calculation - tariffs vec'!AI$4*'PCE - 2023 - Importcontent'!AJ36</f>
        <v>0</v>
      </c>
      <c r="AK36" s="1">
        <f>'Calculation - tariffs vec'!AJ$4*'PCE - 2023 - Importcontent'!AK36</f>
        <v>0</v>
      </c>
      <c r="AL36" s="1">
        <f>'Calculation - tariffs vec'!AK$4*'PCE - 2023 - Importcontent'!AL36</f>
        <v>0</v>
      </c>
      <c r="AM36" s="1">
        <f>'Calculation - tariffs vec'!AL$4*'PCE - 2023 - Importcontent'!AM36</f>
        <v>0</v>
      </c>
      <c r="AN36" s="1">
        <f>'Calculation - tariffs vec'!AM$4*'PCE - 2023 - Importcontent'!AN36</f>
        <v>0</v>
      </c>
      <c r="AO36" s="1">
        <f>'Calculation - tariffs vec'!AN$4*'PCE - 2023 - Importcontent'!AO36</f>
        <v>0</v>
      </c>
      <c r="AP36" s="1">
        <f>'Calculation - tariffs vec'!AO$4*'PCE - 2023 - Importcontent'!AP36</f>
        <v>0</v>
      </c>
      <c r="AQ36" s="1">
        <f>'Calculation - tariffs vec'!AP$4*'PCE - 2023 - Importcontent'!AQ36</f>
        <v>0</v>
      </c>
      <c r="AR36" s="1">
        <f>'Calculation - tariffs vec'!AQ$4*'PCE - 2023 - Importcontent'!AR36</f>
        <v>0</v>
      </c>
      <c r="AS36" s="1">
        <f>'Calculation - tariffs vec'!AR$4*'PCE - 2023 - Importcontent'!AS36</f>
        <v>0</v>
      </c>
      <c r="AT36" s="1">
        <f>'Calculation - tariffs vec'!AS$4*'PCE - 2023 - Importcontent'!AT36</f>
        <v>0</v>
      </c>
      <c r="AU36" s="1">
        <f>'Calculation - tariffs vec'!AT$4*'PCE - 2023 - Importcontent'!AU36</f>
        <v>0</v>
      </c>
      <c r="AV36" s="1">
        <f>'Calculation - tariffs vec'!AU$4*'PCE - 2023 - Importcontent'!AV36</f>
        <v>0</v>
      </c>
      <c r="AW36" s="1">
        <f>'Calculation - tariffs vec'!AV$4*'PCE - 2023 - Importcontent'!AW36</f>
        <v>0</v>
      </c>
      <c r="AX36" s="1">
        <f>'Calculation - tariffs vec'!AW$4*'PCE - 2023 - Importcontent'!AX36</f>
        <v>0</v>
      </c>
      <c r="AY36" s="1">
        <f>'Calculation - tariffs vec'!AX$4*'PCE - 2023 - Importcontent'!AY36</f>
        <v>0</v>
      </c>
      <c r="AZ36" s="1">
        <f>'Calculation - tariffs vec'!AY$4*'PCE - 2023 - Importcontent'!AZ36</f>
        <v>0</v>
      </c>
      <c r="BA36" s="1">
        <f>'Calculation - tariffs vec'!AZ$4*'PCE - 2023 - Importcontent'!BA36</f>
        <v>0</v>
      </c>
      <c r="BB36" s="1">
        <f>'Calculation - tariffs vec'!BA$4*'PCE - 2023 - Importcontent'!BB36</f>
        <v>0</v>
      </c>
      <c r="BC36" s="1">
        <f>'Calculation - tariffs vec'!BB$4*'PCE - 2023 - Importcontent'!BC36</f>
        <v>0</v>
      </c>
      <c r="BD36" s="1">
        <f>'Calculation - tariffs vec'!BC$4*'PCE - 2023 - Importcontent'!BD36</f>
        <v>0</v>
      </c>
      <c r="BE36" s="1">
        <f>'Calculation - tariffs vec'!BD$4*'PCE - 2023 - Importcontent'!BE36</f>
        <v>0</v>
      </c>
      <c r="BF36" s="1">
        <f>'Calculation - tariffs vec'!BE$4*'PCE - 2023 - Importcontent'!BF36</f>
        <v>0</v>
      </c>
      <c r="BG36" s="1">
        <f>'Calculation - tariffs vec'!BF$4*'PCE - 2023 - Importcontent'!BG36</f>
        <v>0</v>
      </c>
      <c r="BH36" s="1">
        <f>'Calculation - tariffs vec'!BG$4*'PCE - 2023 - Importcontent'!BH36</f>
        <v>0</v>
      </c>
      <c r="BI36" s="1">
        <f>'Calculation - tariffs vec'!BH$4*'PCE - 2023 - Importcontent'!BI36</f>
        <v>0</v>
      </c>
      <c r="BJ36" s="1">
        <f>'Calculation - tariffs vec'!BI$4*'PCE - 2023 - Importcontent'!BJ36</f>
        <v>0</v>
      </c>
      <c r="BK36" s="1">
        <f>'Calculation - tariffs vec'!BJ$4*'PCE - 2023 - Importcontent'!BK36</f>
        <v>0</v>
      </c>
      <c r="BL36" s="1">
        <f>'Calculation - tariffs vec'!BK$4*'PCE - 2023 - Importcontent'!BL36</f>
        <v>0</v>
      </c>
      <c r="BM36" s="1">
        <f>'Calculation - tariffs vec'!BL$4*'PCE - 2023 - Importcontent'!BM36</f>
        <v>0</v>
      </c>
      <c r="BN36" s="1">
        <f>'Calculation - tariffs vec'!BM$4*'PCE - 2023 - Importcontent'!BN36</f>
        <v>0</v>
      </c>
      <c r="BO36" s="1">
        <f>'Calculation - tariffs vec'!BN$4*'PCE - 2023 - Importcontent'!BO36</f>
        <v>0</v>
      </c>
      <c r="BP36" s="1">
        <f>'Calculation - tariffs vec'!BO$4*'PCE - 2023 - Importcontent'!BP36</f>
        <v>0</v>
      </c>
      <c r="BQ36" s="1">
        <f>'Calculation - tariffs vec'!BP$4*'PCE - 2023 - Importcontent'!BQ36</f>
        <v>0</v>
      </c>
      <c r="BR36" s="1">
        <f>'Calculation - tariffs vec'!BQ$4*'PCE - 2023 - Importcontent'!BR36</f>
        <v>0</v>
      </c>
      <c r="BS36" s="1">
        <f>'Calculation - tariffs vec'!BR$4*'PCE - 2023 - Importcontent'!BS36</f>
        <v>0</v>
      </c>
      <c r="BT36" s="1">
        <f>'Calculation - tariffs vec'!BS$4*'PCE - 2023 - Importcontent'!BT36</f>
        <v>0</v>
      </c>
      <c r="BU36" s="1">
        <f>'Calculation - tariffs vec'!BT$4*'PCE - 2023 - Importcontent'!BU36</f>
        <v>0</v>
      </c>
      <c r="BV36" s="1">
        <f>'Calculation - tariffs vec'!BU$4*'PCE - 2023 - Importcontent'!BV36</f>
        <v>0</v>
      </c>
      <c r="BW36" s="1">
        <f>'Calculation - tariffs vec'!BV$4*'PCE - 2023 - Importcontent'!BW36</f>
        <v>0</v>
      </c>
      <c r="BX36" s="1">
        <f>'Calculation - tariffs vec'!BW$4*'PCE - 2023 - Importcontent'!BX36</f>
        <v>2.1370694343079171E-5</v>
      </c>
      <c r="BY36" s="1">
        <f>'Calculation - tariffs vec'!BX$4*'PCE - 2023 - Importcontent'!BY36</f>
        <v>3.2079167040546748E-4</v>
      </c>
      <c r="BZ36" s="1">
        <f>'Calculation - tariffs vec'!BY$4*'PCE - 2023 - Importcontent'!BZ36</f>
        <v>2.4381035128139881E-7</v>
      </c>
      <c r="CA36" s="1">
        <f>'Calculation - tariffs vec'!BZ$4*'PCE - 2023 - Importcontent'!CA36</f>
        <v>6.1000781461829802E-5</v>
      </c>
      <c r="CB36" s="1">
        <f>'Calculation - tariffs vec'!CA$4*'PCE - 2023 - Importcontent'!CB36</f>
        <v>0</v>
      </c>
      <c r="CC36" s="1">
        <f>'Calculation - tariffs vec'!CB$4*'PCE - 2023 - Importcontent'!CC36</f>
        <v>0</v>
      </c>
      <c r="CD36" s="1">
        <f>'Calculation - tariffs vec'!CC$4*'PCE - 2023 - Importcontent'!CD36</f>
        <v>0</v>
      </c>
      <c r="CE36" s="1">
        <f>'Calculation - tariffs vec'!CD$4*'PCE - 2023 - Importcontent'!CE36</f>
        <v>8.5603780344390248E-4</v>
      </c>
      <c r="CF36" s="1">
        <f>'Calculation - tariffs vec'!CE$4*'PCE - 2023 - Importcontent'!CF36</f>
        <v>1.9762494083807023E-3</v>
      </c>
      <c r="CG36" s="1">
        <f>'Calculation - tariffs vec'!CF$4*'PCE - 2023 - Importcontent'!CG36</f>
        <v>1.0418002882482177E-3</v>
      </c>
      <c r="CH36" s="1">
        <f>'Calculation - tariffs vec'!CG$4*'PCE - 2023 - Importcontent'!CH36</f>
        <v>7.3135781031787618E-3</v>
      </c>
      <c r="CI36" s="1">
        <f>'Calculation - tariffs vec'!CH$4*'PCE - 2023 - Importcontent'!CI36</f>
        <v>5.1878188083127521E-3</v>
      </c>
      <c r="CJ36" s="1">
        <f>'Calculation - tariffs vec'!CI$4*'PCE - 2023 - Importcontent'!CJ36</f>
        <v>4.9276457127504496E-2</v>
      </c>
      <c r="CK36" s="1">
        <f>'Calculation - tariffs vec'!CJ$4*'PCE - 2023 - Importcontent'!CK36</f>
        <v>6.5676059455652804E-3</v>
      </c>
      <c r="CL36" s="1">
        <f>'Calculation - tariffs vec'!CK$4*'PCE - 2023 - Importcontent'!CL36</f>
        <v>4.0967581191908974E-3</v>
      </c>
      <c r="CM36" s="1">
        <f>'Calculation - tariffs vec'!CL$4*'PCE - 2023 - Importcontent'!CM36</f>
        <v>1.2213542072228922E-4</v>
      </c>
      <c r="CN36" s="1">
        <f>'Calculation - tariffs vec'!CM$4*'PCE - 2023 - Importcontent'!CN36</f>
        <v>1.3497227673126297E-3</v>
      </c>
      <c r="CO36" s="1">
        <f>'Calculation - tariffs vec'!CN$4*'PCE - 2023 - Importcontent'!CO36</f>
        <v>0.1245896184139772</v>
      </c>
      <c r="CP36" s="1">
        <f>'Calculation - tariffs vec'!CO$4*'PCE - 2023 - Importcontent'!CP36</f>
        <v>2.5042090446742349E-4</v>
      </c>
      <c r="CQ36" s="1">
        <f>'Calculation - tariffs vec'!CP$4*'PCE - 2023 - Importcontent'!CQ36</f>
        <v>5.9679708259596899E-3</v>
      </c>
      <c r="CR36" s="1">
        <f>'Calculation - tariffs vec'!CQ$4*'PCE - 2023 - Importcontent'!CR36</f>
        <v>7.412758374170015E-5</v>
      </c>
      <c r="CS36" s="1">
        <f>'Calculation - tariffs vec'!CR$4*'PCE - 2023 - Importcontent'!CS36</f>
        <v>9.6058787518273347E-3</v>
      </c>
      <c r="CT36" s="1">
        <f>'Calculation - tariffs vec'!CS$4*'PCE - 2023 - Importcontent'!CT36</f>
        <v>4.90018545434552E-3</v>
      </c>
      <c r="CU36" s="1">
        <f>'Calculation - tariffs vec'!CT$4*'PCE - 2023 - Importcontent'!CU36</f>
        <v>5.8762669202589648E-5</v>
      </c>
      <c r="CV36" s="1">
        <f>'Calculation - tariffs vec'!CU$4*'PCE - 2023 - Importcontent'!CV36</f>
        <v>2.3987828970060486E-2</v>
      </c>
      <c r="CW36" s="1">
        <f>'Calculation - tariffs vec'!CV$4*'PCE - 2023 - Importcontent'!CW36</f>
        <v>2.3677456195881939E-2</v>
      </c>
      <c r="CX36" s="1">
        <f>'Calculation - tariffs vec'!CW$4*'PCE - 2023 - Importcontent'!CX36</f>
        <v>0</v>
      </c>
      <c r="CY36" s="1">
        <f>'Calculation - tariffs vec'!CX$4*'PCE - 2023 - Importcontent'!CY36</f>
        <v>0</v>
      </c>
      <c r="CZ36" s="1">
        <f>'Calculation - tariffs vec'!CY$4*'PCE - 2023 - Importcontent'!CZ36</f>
        <v>0</v>
      </c>
      <c r="DA36" s="1">
        <f>'Calculation - tariffs vec'!CZ$4*'PCE - 2023 - Importcontent'!DA36</f>
        <v>0</v>
      </c>
      <c r="DB36" s="1">
        <f>'Calculation - tariffs vec'!DA$4*'PCE - 2023 - Importcontent'!DB36</f>
        <v>0</v>
      </c>
      <c r="DC36" s="1">
        <f>'Calculation - tariffs vec'!DB$4*'PCE - 2023 - Importcontent'!DC36</f>
        <v>0</v>
      </c>
      <c r="DD36" s="1">
        <f>'Calculation - tariffs vec'!DC$4*'PCE - 2023 - Importcontent'!DD36</f>
        <v>0</v>
      </c>
      <c r="DE36" s="1">
        <f>'Calculation - tariffs vec'!DD$4*'PCE - 2023 - Importcontent'!DE36</f>
        <v>0</v>
      </c>
      <c r="DF36" s="1">
        <f>'Calculation - tariffs vec'!DE$4*'PCE - 2023 - Importcontent'!DF36</f>
        <v>0</v>
      </c>
      <c r="DG36" s="1">
        <f>'Calculation - tariffs vec'!DF$4*'PCE - 2023 - Importcontent'!DG36</f>
        <v>0</v>
      </c>
      <c r="DH36" s="1">
        <f>'Calculation - tariffs vec'!DG$4*'PCE - 2023 - Importcontent'!DH36</f>
        <v>0</v>
      </c>
      <c r="DI36" s="1">
        <f>'Calculation - tariffs vec'!DH$4*'PCE - 2023 - Importcontent'!DI36</f>
        <v>0</v>
      </c>
      <c r="DJ36" s="1">
        <f>'Calculation - tariffs vec'!DI$4*'PCE - 2023 - Importcontent'!DJ36</f>
        <v>0</v>
      </c>
      <c r="DK36" s="1">
        <f>'Calculation - tariffs vec'!DJ$4*'PCE - 2023 - Importcontent'!DK36</f>
        <v>0</v>
      </c>
      <c r="DL36" s="1">
        <f>'Calculation - tariffs vec'!DK$4*'PCE - 2023 - Importcontent'!DL36</f>
        <v>0</v>
      </c>
      <c r="DM36" s="1">
        <f>'Calculation - tariffs vec'!DL$4*'PCE - 2023 - Importcontent'!DM36</f>
        <v>0</v>
      </c>
      <c r="DN36" s="1">
        <f>'Calculation - tariffs vec'!DM$4*'PCE - 2023 - Importcontent'!DN36</f>
        <v>0</v>
      </c>
      <c r="DO36" s="1">
        <f>'Calculation - tariffs vec'!DN$4*'PCE - 2023 - Importcontent'!DO36</f>
        <v>0</v>
      </c>
      <c r="DP36" s="1">
        <f>'Calculation - tariffs vec'!DO$4*'PCE - 2023 - Importcontent'!DP36</f>
        <v>0</v>
      </c>
      <c r="DQ36" s="1">
        <f>'Calculation - tariffs vec'!DP$4*'PCE - 2023 - Importcontent'!DQ36</f>
        <v>0</v>
      </c>
      <c r="DR36" s="1">
        <f>'Calculation - tariffs vec'!DQ$4*'PCE - 2023 - Importcontent'!DR36</f>
        <v>0</v>
      </c>
      <c r="DS36" s="1">
        <f>'Calculation - tariffs vec'!DR$4*'PCE - 2023 - Importcontent'!DS36</f>
        <v>0</v>
      </c>
      <c r="DT36" s="1">
        <f>'Calculation - tariffs vec'!DS$4*'PCE - 2023 - Importcontent'!DT36</f>
        <v>0</v>
      </c>
      <c r="DU36" s="1">
        <f>'Calculation - tariffs vec'!DT$4*'PCE - 2023 - Importcontent'!DU36</f>
        <v>0</v>
      </c>
      <c r="DV36" s="1">
        <f>'Calculation - tariffs vec'!DU$4*'PCE - 2023 - Importcontent'!DV36</f>
        <v>0</v>
      </c>
      <c r="DW36" s="1">
        <f>'Calculation - tariffs vec'!DV$4*'PCE - 2023 - Importcontent'!DW36</f>
        <v>0</v>
      </c>
      <c r="DX36" s="1">
        <f>'Calculation - tariffs vec'!DW$4*'PCE - 2023 - Importcontent'!DX36</f>
        <v>0</v>
      </c>
      <c r="DY36" s="1">
        <f>'Calculation - tariffs vec'!DX$4*'PCE - 2023 - Importcontent'!DY36</f>
        <v>0</v>
      </c>
      <c r="DZ36" s="1">
        <f>'Calculation - tariffs vec'!DY$4*'PCE - 2023 - Importcontent'!DZ36</f>
        <v>0</v>
      </c>
      <c r="EA36" s="1">
        <f>'Calculation - tariffs vec'!DZ$4*'PCE - 2023 - Importcontent'!EA36</f>
        <v>0</v>
      </c>
      <c r="EB36" s="1">
        <f>'Calculation - tariffs vec'!EA$4*'PCE - 2023 - Importcontent'!EB36</f>
        <v>0</v>
      </c>
      <c r="EC36" s="1">
        <f>'Calculation - tariffs vec'!EB$4*'PCE - 2023 - Importcontent'!EC36</f>
        <v>0</v>
      </c>
      <c r="ED36" s="1">
        <f>'Calculation - tariffs vec'!EC$4*'PCE - 2023 - Importcontent'!ED36</f>
        <v>0</v>
      </c>
      <c r="EE36" s="1">
        <f>'Calculation - tariffs vec'!ED$4*'PCE - 2023 - Importcontent'!EE36</f>
        <v>0</v>
      </c>
      <c r="EF36" s="1">
        <f>'Calculation - tariffs vec'!EE$4*'PCE - 2023 - Importcontent'!EF36</f>
        <v>0</v>
      </c>
      <c r="EG36" s="1">
        <f>'Calculation - tariffs vec'!EF$4*'PCE - 2023 - Importcontent'!EG36</f>
        <v>0</v>
      </c>
      <c r="EH36" s="1">
        <f>'Calculation - tariffs vec'!EG$4*'PCE - 2023 - Importcontent'!EH36</f>
        <v>0</v>
      </c>
      <c r="EI36" s="1">
        <f>'Calculation - tariffs vec'!EH$4*'PCE - 2023 - Importcontent'!EI36</f>
        <v>0</v>
      </c>
      <c r="EJ36" s="1">
        <f>'Calculation - tariffs vec'!EI$4*'PCE - 2023 - Importcontent'!EJ36</f>
        <v>0</v>
      </c>
      <c r="EK36" s="1">
        <f>'Calculation - tariffs vec'!EJ$4*'PCE - 2023 - Importcontent'!EK36</f>
        <v>0</v>
      </c>
      <c r="EL36" s="1">
        <f>'Calculation - tariffs vec'!EK$4*'PCE - 2023 - Importcontent'!EL36</f>
        <v>0</v>
      </c>
      <c r="EM36" s="1">
        <f>'Calculation - tariffs vec'!EL$4*'PCE - 2023 - Importcontent'!EM36</f>
        <v>0</v>
      </c>
      <c r="EN36" s="1">
        <f>'Calculation - tariffs vec'!EM$4*'PCE - 2023 - Importcontent'!EN36</f>
        <v>0</v>
      </c>
      <c r="EO36" s="1">
        <f>'Calculation - tariffs vec'!EN$4*'PCE - 2023 - Importcontent'!EO36</f>
        <v>0</v>
      </c>
      <c r="EP36" s="1">
        <f>'Calculation - tariffs vec'!EO$4*'PCE - 2023 - Importcontent'!EP36</f>
        <v>0</v>
      </c>
      <c r="EQ36" s="1">
        <f>'Calculation - tariffs vec'!EP$4*'PCE - 2023 - Importcontent'!EQ36</f>
        <v>0</v>
      </c>
      <c r="ER36" s="1">
        <f>'Calculation - tariffs vec'!EQ$4*'PCE - 2023 - Importcontent'!ER36</f>
        <v>0</v>
      </c>
      <c r="ES36" s="1">
        <f>'Calculation - tariffs vec'!ER$4*'PCE - 2023 - Importcontent'!ES36</f>
        <v>1.3695983141292381E-4</v>
      </c>
      <c r="ET36" s="1">
        <f>'Calculation - tariffs vec'!ES$4*'PCE - 2023 - Importcontent'!ET36</f>
        <v>5.3539089505854178E-4</v>
      </c>
      <c r="EU36" s="1">
        <f>'Calculation - tariffs vec'!ET$4*'PCE - 2023 - Importcontent'!EU36</f>
        <v>7.8960762197125299E-6</v>
      </c>
      <c r="EV36" s="1">
        <f>'Calculation - tariffs vec'!EU$4*'PCE - 2023 - Importcontent'!EV36</f>
        <v>1.8676482378621966E-5</v>
      </c>
      <c r="EW36" s="1">
        <f>'Calculation - tariffs vec'!EV$4*'PCE - 2023 - Importcontent'!EW36</f>
        <v>0</v>
      </c>
      <c r="EX36" s="1">
        <f>'Calculation - tariffs vec'!EW$4*'PCE - 2023 - Importcontent'!EX36</f>
        <v>0</v>
      </c>
      <c r="EY36" s="1">
        <f>'Calculation - tariffs vec'!EX$4*'PCE - 2023 - Importcontent'!EY36</f>
        <v>0</v>
      </c>
      <c r="EZ36" s="1">
        <f>'Calculation - tariffs vec'!EY$4*'PCE - 2023 - Importcontent'!EZ36</f>
        <v>9.2483311536101221E-4</v>
      </c>
      <c r="FA36" s="1">
        <f>'Calculation - tariffs vec'!EZ$4*'PCE - 2023 - Importcontent'!FA36</f>
        <v>5.6449408168299524E-4</v>
      </c>
      <c r="FB36" s="1">
        <f>'Calculation - tariffs vec'!FA$4*'PCE - 2023 - Importcontent'!FB36</f>
        <v>2.8083124183442853E-3</v>
      </c>
      <c r="FC36" s="1">
        <f>'Calculation - tariffs vec'!FB$4*'PCE - 2023 - Importcontent'!FC36</f>
        <v>2.0244069039159294E-3</v>
      </c>
      <c r="FD36" s="1">
        <f>'Calculation - tariffs vec'!FC$4*'PCE - 2023 - Importcontent'!FD36</f>
        <v>2.7897187312715425E-3</v>
      </c>
      <c r="FE36" s="1">
        <f>'Calculation - tariffs vec'!FD$4*'PCE - 2023 - Importcontent'!FE36</f>
        <v>3.5684400537605653E-2</v>
      </c>
      <c r="FF36" s="1">
        <f>'Calculation - tariffs vec'!FE$4*'PCE - 2023 - Importcontent'!FF36</f>
        <v>3.8794617950555456E-3</v>
      </c>
      <c r="FG36" s="1">
        <f>'Calculation - tariffs vec'!FF$4*'PCE - 2023 - Importcontent'!FG36</f>
        <v>3.3059913974208873E-3</v>
      </c>
      <c r="FH36" s="1">
        <f>'Calculation - tariffs vec'!FG$4*'PCE - 2023 - Importcontent'!FH36</f>
        <v>6.2363629414693758E-5</v>
      </c>
      <c r="FI36" s="1">
        <f>'Calculation - tariffs vec'!FH$4*'PCE - 2023 - Importcontent'!FI36</f>
        <v>1.6476972978315295E-3</v>
      </c>
      <c r="FJ36" s="1">
        <f>'Calculation - tariffs vec'!FI$4*'PCE - 2023 - Importcontent'!FJ36</f>
        <v>2.4747484413234048E-2</v>
      </c>
      <c r="FK36" s="1">
        <f>'Calculation - tariffs vec'!FJ$4*'PCE - 2023 - Importcontent'!FK36</f>
        <v>4.5730071138944974E-4</v>
      </c>
      <c r="FL36" s="1">
        <f>'Calculation - tariffs vec'!FK$4*'PCE - 2023 - Importcontent'!FL36</f>
        <v>1.1728290865004121E-3</v>
      </c>
      <c r="FM36" s="1">
        <f>'Calculation - tariffs vec'!FL$4*'PCE - 2023 - Importcontent'!FM36</f>
        <v>9.3778841902567026E-5</v>
      </c>
      <c r="FN36" s="1">
        <f>'Calculation - tariffs vec'!FM$4*'PCE - 2023 - Importcontent'!FN36</f>
        <v>5.2354805054981605E-3</v>
      </c>
      <c r="FO36" s="1">
        <f>'Calculation - tariffs vec'!FN$4*'PCE - 2023 - Importcontent'!FO36</f>
        <v>1.0829594581746283E-3</v>
      </c>
      <c r="FP36" s="1">
        <f>'Calculation - tariffs vec'!FO$4*'PCE - 2023 - Importcontent'!FP36</f>
        <v>1.8919439143541446E-3</v>
      </c>
      <c r="FQ36" s="1">
        <f>'Calculation - tariffs vec'!FP$4*'PCE - 2023 - Importcontent'!FQ36</f>
        <v>1.8296887452418167E-2</v>
      </c>
      <c r="FR36" s="1">
        <f>'Calculation - tariffs vec'!FQ$4*'PCE - 2023 - Importcontent'!FR36</f>
        <v>1.078448701607445E-2</v>
      </c>
      <c r="FS36" s="1">
        <f>'Calculation - tariffs vec'!FR$4*'PCE - 2023 - Importcontent'!FS36</f>
        <v>0</v>
      </c>
      <c r="FT36" s="1">
        <f>'Calculation - tariffs vec'!FS$4*'PCE - 2023 - Importcontent'!FT36</f>
        <v>0</v>
      </c>
      <c r="FU36" s="1">
        <f>'Calculation - tariffs vec'!FT$4*'PCE - 2023 - Importcontent'!FU36</f>
        <v>0</v>
      </c>
      <c r="FV36" s="1">
        <f>'Calculation - tariffs vec'!FU$4*'PCE - 2023 - Importcontent'!FV36</f>
        <v>0</v>
      </c>
      <c r="FW36" s="1">
        <f>'Calculation - tariffs vec'!FV$4*'PCE - 2023 - Importcontent'!FW36</f>
        <v>0</v>
      </c>
      <c r="FX36" s="1">
        <f>'Calculation - tariffs vec'!FW$4*'PCE - 2023 - Importcontent'!FX36</f>
        <v>0</v>
      </c>
      <c r="FY36" s="1">
        <f>'Calculation - tariffs vec'!FX$4*'PCE - 2023 - Importcontent'!FY36</f>
        <v>0</v>
      </c>
      <c r="FZ36" s="1">
        <f>'Calculation - tariffs vec'!FY$4*'PCE - 2023 - Importcontent'!FZ36</f>
        <v>0</v>
      </c>
      <c r="GA36" s="1">
        <f>'Calculation - tariffs vec'!FZ$4*'PCE - 2023 - Importcontent'!GA36</f>
        <v>0</v>
      </c>
      <c r="GB36" s="1">
        <f>'Calculation - tariffs vec'!GA$4*'PCE - 2023 - Importcontent'!GB36</f>
        <v>0</v>
      </c>
      <c r="GC36" s="1">
        <f>'Calculation - tariffs vec'!GB$4*'PCE - 2023 - Importcontent'!GC36</f>
        <v>0</v>
      </c>
      <c r="GD36" s="1">
        <f>'Calculation - tariffs vec'!GC$4*'PCE - 2023 - Importcontent'!GD36</f>
        <v>0</v>
      </c>
      <c r="GE36" s="1">
        <f>'Calculation - tariffs vec'!GD$4*'PCE - 2023 - Importcontent'!GE36</f>
        <v>0</v>
      </c>
      <c r="GF36" s="1">
        <f>'Calculation - tariffs vec'!GE$4*'PCE - 2023 - Importcontent'!GF36</f>
        <v>0</v>
      </c>
      <c r="GG36" s="1">
        <f>'Calculation - tariffs vec'!GF$4*'PCE - 2023 - Importcontent'!GG36</f>
        <v>0</v>
      </c>
      <c r="GH36" s="1">
        <f>'Calculation - tariffs vec'!GG$4*'PCE - 2023 - Importcontent'!GH36</f>
        <v>0</v>
      </c>
      <c r="GI36" s="1">
        <f>'Calculation - tariffs vec'!GH$4*'PCE - 2023 - Importcontent'!GI36</f>
        <v>0</v>
      </c>
      <c r="GJ36" s="1">
        <f>'Calculation - tariffs vec'!GI$4*'PCE - 2023 - Importcontent'!GJ36</f>
        <v>0</v>
      </c>
      <c r="GK36" s="1">
        <f>'Calculation - tariffs vec'!GJ$4*'PCE - 2023 - Importcontent'!GK36</f>
        <v>0</v>
      </c>
      <c r="GL36" s="1">
        <f>'Calculation - tariffs vec'!GK$4*'PCE - 2023 - Importcontent'!GL36</f>
        <v>0</v>
      </c>
      <c r="GM36" s="1">
        <f>'Calculation - tariffs vec'!GL$4*'PCE - 2023 - Importcontent'!GM36</f>
        <v>0</v>
      </c>
      <c r="GN36" s="1">
        <f>'Calculation - tariffs vec'!GM$4*'PCE - 2023 - Importcontent'!GN36</f>
        <v>0</v>
      </c>
      <c r="GO36" s="1">
        <f>'Calculation - tariffs vec'!GN$4*'PCE - 2023 - Importcontent'!GO36</f>
        <v>0</v>
      </c>
      <c r="GP36" s="1">
        <f>'Calculation - tariffs vec'!GO$4*'PCE - 2023 - Importcontent'!GP36</f>
        <v>0</v>
      </c>
      <c r="GQ36" s="1">
        <f>'Calculation - tariffs vec'!GP$4*'PCE - 2023 - Importcontent'!GQ36</f>
        <v>0</v>
      </c>
      <c r="GR36" s="1">
        <f>'Calculation - tariffs vec'!GQ$4*'PCE - 2023 - Importcontent'!GR36</f>
        <v>0</v>
      </c>
      <c r="GS36" s="1">
        <f>'Calculation - tariffs vec'!GR$4*'PCE - 2023 - Importcontent'!GS36</f>
        <v>0</v>
      </c>
      <c r="GT36" s="1">
        <f>'Calculation - tariffs vec'!GS$4*'PCE - 2023 - Importcontent'!GT36</f>
        <v>0</v>
      </c>
      <c r="GU36" s="1">
        <f>'Calculation - tariffs vec'!GT$4*'PCE - 2023 - Importcontent'!GU36</f>
        <v>0</v>
      </c>
      <c r="GV36" s="1">
        <f>'Calculation - tariffs vec'!GU$4*'PCE - 2023 - Importcontent'!GV36</f>
        <v>0</v>
      </c>
      <c r="GW36" s="1">
        <f>'Calculation - tariffs vec'!GV$4*'PCE - 2023 - Importcontent'!GW36</f>
        <v>0</v>
      </c>
      <c r="GX36" s="1">
        <f>'Calculation - tariffs vec'!GW$4*'PCE - 2023 - Importcontent'!GX36</f>
        <v>0</v>
      </c>
      <c r="GY36" s="1">
        <f>'Calculation - tariffs vec'!GX$4*'PCE - 2023 - Importcontent'!GY36</f>
        <v>0</v>
      </c>
      <c r="GZ36" s="1">
        <f>'Calculation - tariffs vec'!GY$4*'PCE - 2023 - Importcontent'!GZ36</f>
        <v>0</v>
      </c>
      <c r="HA36" s="1">
        <f>'Calculation - tariffs vec'!GZ$4*'PCE - 2023 - Importcontent'!HA36</f>
        <v>0</v>
      </c>
      <c r="HB36" s="1">
        <f>'Calculation - tariffs vec'!HA$4*'PCE - 2023 - Importcontent'!HB36</f>
        <v>0</v>
      </c>
      <c r="HC36" s="1">
        <f>'Calculation - tariffs vec'!HB$4*'PCE - 2023 - Importcontent'!HC36</f>
        <v>0</v>
      </c>
      <c r="HD36" s="1">
        <f>'Calculation - tariffs vec'!HC$4*'PCE - 2023 - Importcontent'!HD36</f>
        <v>0</v>
      </c>
      <c r="HE36" s="1">
        <f>'Calculation - tariffs vec'!HD$4*'PCE - 2023 - Importcontent'!HE36</f>
        <v>0</v>
      </c>
      <c r="HF36" s="1">
        <f>'Calculation - tariffs vec'!HE$4*'PCE - 2023 - Importcontent'!HF36</f>
        <v>0</v>
      </c>
      <c r="HG36" s="1">
        <f>'Calculation - tariffs vec'!HF$4*'PCE - 2023 - Importcontent'!HG36</f>
        <v>0</v>
      </c>
      <c r="HH36" s="1">
        <f>'Calculation - tariffs vec'!HG$4*'PCE - 2023 - Importcontent'!HH36</f>
        <v>0</v>
      </c>
      <c r="HI36" s="1">
        <f>'Calculation - tariffs vec'!HH$4*'PCE - 2023 - Importcontent'!HI36</f>
        <v>0</v>
      </c>
      <c r="HJ36" s="1">
        <f>'Calculation - tariffs vec'!HI$4*'PCE - 2023 - Importcontent'!HJ36</f>
        <v>0</v>
      </c>
      <c r="HK36" s="1">
        <f>'Calculation - tariffs vec'!HJ$4*'PCE - 2023 - Importcontent'!HK36</f>
        <v>0</v>
      </c>
      <c r="HL36" s="1">
        <f>'Calculation - tariffs vec'!HK$4*'PCE - 2023 - Importcontent'!HL36</f>
        <v>0</v>
      </c>
      <c r="HM36" s="1">
        <f>'Calculation - tariffs vec'!HL$4*'PCE - 2023 - Importcontent'!HM36</f>
        <v>0</v>
      </c>
      <c r="HN36" s="1">
        <f>'Calculation - tariffs vec'!HM$4*'PCE - 2023 - Importcontent'!HN36</f>
        <v>1.0970170043517922E-4</v>
      </c>
      <c r="HO36" s="1">
        <f>'Calculation - tariffs vec'!HN$4*'PCE - 2023 - Importcontent'!HO36</f>
        <v>1.931685045189318E-4</v>
      </c>
      <c r="HP36" s="1">
        <f>'Calculation - tariffs vec'!HO$4*'PCE - 2023 - Importcontent'!HP36</f>
        <v>7.1366569962910876E-7</v>
      </c>
      <c r="HQ36" s="1">
        <f>'Calculation - tariffs vec'!HP$4*'PCE - 2023 - Importcontent'!HQ36</f>
        <v>1.707145251483858E-4</v>
      </c>
      <c r="HR36" s="1">
        <f>'Calculation - tariffs vec'!HQ$4*'PCE - 2023 - Importcontent'!HR36</f>
        <v>0</v>
      </c>
      <c r="HS36" s="1">
        <f>'Calculation - tariffs vec'!HR$4*'PCE - 2023 - Importcontent'!HS36</f>
        <v>0</v>
      </c>
      <c r="HT36" s="1">
        <f>'Calculation - tariffs vec'!HS$4*'PCE - 2023 - Importcontent'!HT36</f>
        <v>0</v>
      </c>
      <c r="HU36" s="1">
        <f>'Calculation - tariffs vec'!HT$4*'PCE - 2023 - Importcontent'!HU36</f>
        <v>1.380153111874135E-3</v>
      </c>
      <c r="HV36" s="1">
        <f>'Calculation - tariffs vec'!HU$4*'PCE - 2023 - Importcontent'!HV36</f>
        <v>1.7935798124041917E-3</v>
      </c>
      <c r="HW36" s="1">
        <f>'Calculation - tariffs vec'!HV$4*'PCE - 2023 - Importcontent'!HW36</f>
        <v>5.6191038330273549E-3</v>
      </c>
      <c r="HX36" s="1">
        <f>'Calculation - tariffs vec'!HW$4*'PCE - 2023 - Importcontent'!HX36</f>
        <v>5.3825034404172819E-3</v>
      </c>
      <c r="HY36" s="1">
        <f>'Calculation - tariffs vec'!HX$4*'PCE - 2023 - Importcontent'!HY36</f>
        <v>1.1239887849106997E-2</v>
      </c>
      <c r="HZ36" s="1">
        <f>'Calculation - tariffs vec'!HY$4*'PCE - 2023 - Importcontent'!HZ36</f>
        <v>1.3662840527543787E-2</v>
      </c>
      <c r="IA36" s="1">
        <f>'Calculation - tariffs vec'!HZ$4*'PCE - 2023 - Importcontent'!IA36</f>
        <v>3.6865331938756626E-3</v>
      </c>
      <c r="IB36" s="1">
        <f>'Calculation - tariffs vec'!IA$4*'PCE - 2023 - Importcontent'!IB36</f>
        <v>5.1155998040104903E-3</v>
      </c>
      <c r="IC36" s="1">
        <f>'Calculation - tariffs vec'!IB$4*'PCE - 2023 - Importcontent'!IC36</f>
        <v>7.5457432276053752E-4</v>
      </c>
      <c r="ID36" s="1">
        <f>'Calculation - tariffs vec'!IC$4*'PCE - 2023 - Importcontent'!ID36</f>
        <v>4.4047144205178673E-4</v>
      </c>
      <c r="IE36" s="1">
        <f>'Calculation - tariffs vec'!ID$4*'PCE - 2023 - Importcontent'!IE36</f>
        <v>6.4531548369173228E-2</v>
      </c>
      <c r="IF36" s="1">
        <f>'Calculation - tariffs vec'!IE$4*'PCE - 2023 - Importcontent'!IF36</f>
        <v>1.7460424637267648E-3</v>
      </c>
      <c r="IG36" s="1">
        <f>'Calculation - tariffs vec'!IF$4*'PCE - 2023 - Importcontent'!IG36</f>
        <v>1.236249571307034E-3</v>
      </c>
      <c r="IH36" s="1">
        <f>'Calculation - tariffs vec'!IG$4*'PCE - 2023 - Importcontent'!IH36</f>
        <v>2.58846669401354E-5</v>
      </c>
      <c r="II36" s="1">
        <f>'Calculation - tariffs vec'!IH$4*'PCE - 2023 - Importcontent'!II36</f>
        <v>1.2931141996876064E-2</v>
      </c>
      <c r="IJ36" s="1">
        <f>'Calculation - tariffs vec'!II$4*'PCE - 2023 - Importcontent'!IJ36</f>
        <v>1.4025097205742452E-3</v>
      </c>
      <c r="IK36" s="1">
        <f>'Calculation - tariffs vec'!IJ$4*'PCE - 2023 - Importcontent'!IK36</f>
        <v>4.3910193146791728E-3</v>
      </c>
      <c r="IL36" s="1">
        <f>'Calculation - tariffs vec'!IK$4*'PCE - 2023 - Importcontent'!IL36</f>
        <v>0.19089606245730439</v>
      </c>
      <c r="IM36" s="1">
        <f>'Calculation - tariffs vec'!IL$4*'PCE - 2023 - Importcontent'!IM36</f>
        <v>9.8049911709827894E-3</v>
      </c>
      <c r="IN36" s="1">
        <f>'Calculation - tariffs vec'!IM$4*'PCE - 2023 - Importcontent'!IN36</f>
        <v>0</v>
      </c>
      <c r="IO36" s="1">
        <f>'Calculation - tariffs vec'!IN$4*'PCE - 2023 - Importcontent'!IO36</f>
        <v>0</v>
      </c>
      <c r="IP36" s="1">
        <f>'Calculation - tariffs vec'!IO$4*'PCE - 2023 - Importcontent'!IP36</f>
        <v>0</v>
      </c>
      <c r="IQ36" s="1">
        <f>'Calculation - tariffs vec'!IP$4*'PCE - 2023 - Importcontent'!IQ36</f>
        <v>0</v>
      </c>
      <c r="IR36" s="1">
        <f>'Calculation - tariffs vec'!IQ$4*'PCE - 2023 - Importcontent'!IR36</f>
        <v>0</v>
      </c>
      <c r="IS36" s="1">
        <f>'Calculation - tariffs vec'!IR$4*'PCE - 2023 - Importcontent'!IS36</f>
        <v>0</v>
      </c>
      <c r="IT36" s="1">
        <f>'Calculation - tariffs vec'!IS$4*'PCE - 2023 - Importcontent'!IT36</f>
        <v>0</v>
      </c>
      <c r="IU36" s="1">
        <f>'Calculation - tariffs vec'!IT$4*'PCE - 2023 - Importcontent'!IU36</f>
        <v>0</v>
      </c>
      <c r="IV36" s="1">
        <f>'Calculation - tariffs vec'!IU$4*'PCE - 2023 - Importcontent'!IV36</f>
        <v>0</v>
      </c>
      <c r="IW36" s="1">
        <f>'Calculation - tariffs vec'!IV$4*'PCE - 2023 - Importcontent'!IW36</f>
        <v>0</v>
      </c>
      <c r="IX36" s="1">
        <f>'Calculation - tariffs vec'!IW$4*'PCE - 2023 - Importcontent'!IX36</f>
        <v>0</v>
      </c>
      <c r="IY36" s="1">
        <f>'Calculation - tariffs vec'!IX$4*'PCE - 2023 - Importcontent'!IY36</f>
        <v>0</v>
      </c>
      <c r="IZ36" s="1">
        <f>'Calculation - tariffs vec'!IY$4*'PCE - 2023 - Importcontent'!IZ36</f>
        <v>0</v>
      </c>
      <c r="JA36" s="1">
        <f>'Calculation - tariffs vec'!IZ$4*'PCE - 2023 - Importcontent'!JA36</f>
        <v>0</v>
      </c>
      <c r="JB36" s="1">
        <f>'Calculation - tariffs vec'!JA$4*'PCE - 2023 - Importcontent'!JB36</f>
        <v>0</v>
      </c>
      <c r="JC36" s="1">
        <f>'Calculation - tariffs vec'!JB$4*'PCE - 2023 - Importcontent'!JC36</f>
        <v>0</v>
      </c>
      <c r="JD36" s="1">
        <f>'Calculation - tariffs vec'!JC$4*'PCE - 2023 - Importcontent'!JD36</f>
        <v>0</v>
      </c>
      <c r="JE36" s="1">
        <f>'Calculation - tariffs vec'!JD$4*'PCE - 2023 - Importcontent'!JE36</f>
        <v>0</v>
      </c>
      <c r="JF36" s="1">
        <f>'Calculation - tariffs vec'!JE$4*'PCE - 2023 - Importcontent'!JF36</f>
        <v>0</v>
      </c>
      <c r="JG36" s="1">
        <f>'Calculation - tariffs vec'!JF$4*'PCE - 2023 - Importcontent'!JG36</f>
        <v>0</v>
      </c>
      <c r="JH36" s="1">
        <f>'Calculation - tariffs vec'!JG$4*'PCE - 2023 - Importcontent'!JH36</f>
        <v>0</v>
      </c>
      <c r="JI36" s="1">
        <f>'Calculation - tariffs vec'!JH$4*'PCE - 2023 - Importcontent'!JI36</f>
        <v>0</v>
      </c>
      <c r="JJ36" s="1">
        <f>'Calculation - tariffs vec'!JI$4*'PCE - 2023 - Importcontent'!JJ36</f>
        <v>0</v>
      </c>
      <c r="JK36" s="1">
        <f>'Calculation - tariffs vec'!JJ$4*'PCE - 2023 - Importcontent'!JK36</f>
        <v>0</v>
      </c>
      <c r="JL36" s="1">
        <f>'Calculation - tariffs vec'!JK$4*'PCE - 2023 - Importcontent'!JL36</f>
        <v>0</v>
      </c>
      <c r="JM36" s="1">
        <f>'Calculation - tariffs vec'!JL$4*'PCE - 2023 - Importcontent'!JM36</f>
        <v>0</v>
      </c>
      <c r="JN36" s="1">
        <f>'Calculation - tariffs vec'!JM$4*'PCE - 2023 - Importcontent'!JN36</f>
        <v>0</v>
      </c>
      <c r="JO36" s="1">
        <f>'Calculation - tariffs vec'!JN$4*'PCE - 2023 - Importcontent'!JO36</f>
        <v>0</v>
      </c>
      <c r="JP36" s="1">
        <f>'Calculation - tariffs vec'!JO$4*'PCE - 2023 - Importcontent'!JP36</f>
        <v>0</v>
      </c>
      <c r="JQ36" s="1">
        <f>'Calculation - tariffs vec'!JP$4*'PCE - 2023 - Importcontent'!JQ36</f>
        <v>0</v>
      </c>
      <c r="JR36" s="1">
        <f>'Calculation - tariffs vec'!JQ$4*'PCE - 2023 - Importcontent'!JR36</f>
        <v>0</v>
      </c>
      <c r="JS36" s="1">
        <f>'Calculation - tariffs vec'!JR$4*'PCE - 2023 - Importcontent'!JS36</f>
        <v>0</v>
      </c>
      <c r="JT36" s="1">
        <f>'Calculation - tariffs vec'!JS$4*'PCE - 2023 - Importcontent'!JT36</f>
        <v>0</v>
      </c>
      <c r="JU36" s="1">
        <f>'Calculation - tariffs vec'!JT$4*'PCE - 2023 - Importcontent'!JU36</f>
        <v>0</v>
      </c>
      <c r="JV36" s="1">
        <f>'Calculation - tariffs vec'!JU$4*'PCE - 2023 - Importcontent'!JV36</f>
        <v>0</v>
      </c>
      <c r="JW36" s="1">
        <f>'Calculation - tariffs vec'!JV$4*'PCE - 2023 - Importcontent'!JW36</f>
        <v>0</v>
      </c>
      <c r="JX36" s="1">
        <f>'Calculation - tariffs vec'!JW$4*'PCE - 2023 - Importcontent'!JX36</f>
        <v>0</v>
      </c>
      <c r="JY36" s="1">
        <f>'Calculation - tariffs vec'!JX$4*'PCE - 2023 - Importcontent'!JY36</f>
        <v>0</v>
      </c>
      <c r="JZ36" s="1">
        <f>'Calculation - tariffs vec'!JY$4*'PCE - 2023 - Importcontent'!JZ36</f>
        <v>0</v>
      </c>
      <c r="KA36" s="1">
        <f>'Calculation - tariffs vec'!JZ$4*'PCE - 2023 - Importcontent'!KA36</f>
        <v>0</v>
      </c>
      <c r="KB36" s="1">
        <f>'Calculation - tariffs vec'!KA$4*'PCE - 2023 - Importcontent'!KB36</f>
        <v>0</v>
      </c>
      <c r="KC36" s="1">
        <f>'Calculation - tariffs vec'!KB$4*'PCE - 2023 - Importcontent'!KC36</f>
        <v>0</v>
      </c>
      <c r="KD36" s="1">
        <f>'Calculation - tariffs vec'!KC$4*'PCE - 2023 - Importcontent'!KD36</f>
        <v>0</v>
      </c>
      <c r="KE36" s="1">
        <f>'Calculation - tariffs vec'!KD$4*'PCE - 2023 - Importcontent'!KE36</f>
        <v>0</v>
      </c>
      <c r="KF36" s="1">
        <f>'Calculation - tariffs vec'!KE$4*'PCE - 2023 - Importcontent'!KF36</f>
        <v>0</v>
      </c>
      <c r="KG36" s="1">
        <f>'Calculation - tariffs vec'!KF$4*'PCE - 2023 - Importcontent'!KG36</f>
        <v>0</v>
      </c>
      <c r="KH36" s="1">
        <f>'Calculation - tariffs vec'!KG$4*'PCE - 2023 - Importcontent'!KH36</f>
        <v>0</v>
      </c>
      <c r="KI36" s="1">
        <f>'Calculation - tariffs vec'!KH$4*'PCE - 2023 - Importcontent'!KI36</f>
        <v>1.2408773703278687E-4</v>
      </c>
      <c r="KJ36" s="1">
        <f>'Calculation - tariffs vec'!KI$4*'PCE - 2023 - Importcontent'!KJ36</f>
        <v>1.8060570549844815E-4</v>
      </c>
      <c r="KK36" s="1">
        <f>'Calculation - tariffs vec'!KJ$4*'PCE - 2023 - Importcontent'!KK36</f>
        <v>2.8629742123974147E-9</v>
      </c>
      <c r="KL36" s="1">
        <f>'Calculation - tariffs vec'!KK$4*'PCE - 2023 - Importcontent'!KL36</f>
        <v>5.7717908891982377E-5</v>
      </c>
      <c r="KM36" s="1">
        <f>'Calculation - tariffs vec'!KL$4*'PCE - 2023 - Importcontent'!KM36</f>
        <v>0</v>
      </c>
      <c r="KN36" s="1">
        <f>'Calculation - tariffs vec'!KM$4*'PCE - 2023 - Importcontent'!KN36</f>
        <v>0</v>
      </c>
      <c r="KO36" s="1">
        <f>'Calculation - tariffs vec'!KN$4*'PCE - 2023 - Importcontent'!KO36</f>
        <v>0</v>
      </c>
      <c r="KP36" s="1">
        <f>'Calculation - tariffs vec'!KO$4*'PCE - 2023 - Importcontent'!KP36</f>
        <v>1.2771084249694464E-4</v>
      </c>
      <c r="KQ36" s="1">
        <f>'Calculation - tariffs vec'!KP$4*'PCE - 2023 - Importcontent'!KQ36</f>
        <v>4.5780130305408246E-4</v>
      </c>
      <c r="KR36" s="1">
        <f>'Calculation - tariffs vec'!KQ$4*'PCE - 2023 - Importcontent'!KR36</f>
        <v>7.8083894168524276E-4</v>
      </c>
      <c r="KS36" s="1">
        <f>'Calculation - tariffs vec'!KR$4*'PCE - 2023 - Importcontent'!KS36</f>
        <v>1.1884570662491316E-3</v>
      </c>
      <c r="KT36" s="1">
        <f>'Calculation - tariffs vec'!KS$4*'PCE - 2023 - Importcontent'!KT36</f>
        <v>1.0125061004487657E-3</v>
      </c>
      <c r="KU36" s="1">
        <f>'Calculation - tariffs vec'!KT$4*'PCE - 2023 - Importcontent'!KU36</f>
        <v>3.8332209473311125E-3</v>
      </c>
      <c r="KV36" s="1">
        <f>'Calculation - tariffs vec'!KU$4*'PCE - 2023 - Importcontent'!KV36</f>
        <v>5.0138718279285101E-4</v>
      </c>
      <c r="KW36" s="1">
        <f>'Calculation - tariffs vec'!KV$4*'PCE - 2023 - Importcontent'!KW36</f>
        <v>7.54002349456353E-4</v>
      </c>
      <c r="KX36" s="1">
        <f>'Calculation - tariffs vec'!KW$4*'PCE - 2023 - Importcontent'!KX36</f>
        <v>1.9624441526901788E-5</v>
      </c>
      <c r="KY36" s="1">
        <f>'Calculation - tariffs vec'!KX$4*'PCE - 2023 - Importcontent'!KY36</f>
        <v>9.6061258971966187E-5</v>
      </c>
      <c r="KZ36" s="1">
        <f>'Calculation - tariffs vec'!KY$4*'PCE - 2023 - Importcontent'!KZ36</f>
        <v>3.4174603544187124E-2</v>
      </c>
      <c r="LA36" s="1">
        <f>'Calculation - tariffs vec'!KZ$4*'PCE - 2023 - Importcontent'!LA36</f>
        <v>1.3530791684252761E-4</v>
      </c>
      <c r="LB36" s="1">
        <f>'Calculation - tariffs vec'!LA$4*'PCE - 2023 - Importcontent'!LB36</f>
        <v>2.6077490659202202E-3</v>
      </c>
      <c r="LC36" s="1">
        <f>'Calculation - tariffs vec'!LB$4*'PCE - 2023 - Importcontent'!LC36</f>
        <v>1.3883462672334531E-5</v>
      </c>
      <c r="LD36" s="1">
        <f>'Calculation - tariffs vec'!LC$4*'PCE - 2023 - Importcontent'!LD36</f>
        <v>1.1462846883174894E-3</v>
      </c>
      <c r="LE36" s="1">
        <f>'Calculation - tariffs vec'!LD$4*'PCE - 2023 - Importcontent'!LE36</f>
        <v>4.251357507245055E-4</v>
      </c>
      <c r="LF36" s="1">
        <f>'Calculation - tariffs vec'!LE$4*'PCE - 2023 - Importcontent'!LF36</f>
        <v>1.3819975969307419E-3</v>
      </c>
      <c r="LG36" s="1">
        <f>'Calculation - tariffs vec'!LF$4*'PCE - 2023 - Importcontent'!LG36</f>
        <v>1.8787054891277261E-2</v>
      </c>
      <c r="LH36" s="1">
        <f>'Calculation - tariffs vec'!LG$4*'PCE - 2023 - Importcontent'!LH36</f>
        <v>2.046451895033025E-3</v>
      </c>
      <c r="LI36" s="1">
        <f>'Calculation - tariffs vec'!LH$4*'PCE - 2023 - Importcontent'!LI36</f>
        <v>0</v>
      </c>
      <c r="LJ36" s="1">
        <f>'Calculation - tariffs vec'!LI$4*'PCE - 2023 - Importcontent'!LJ36</f>
        <v>0</v>
      </c>
      <c r="LK36" s="1">
        <f>'Calculation - tariffs vec'!LJ$4*'PCE - 2023 - Importcontent'!LK36</f>
        <v>0</v>
      </c>
      <c r="LL36" s="1">
        <f>'Calculation - tariffs vec'!LK$4*'PCE - 2023 - Importcontent'!LL36</f>
        <v>0</v>
      </c>
      <c r="LM36" s="1">
        <f>'Calculation - tariffs vec'!LL$4*'PCE - 2023 - Importcontent'!LM36</f>
        <v>0</v>
      </c>
      <c r="LN36" s="1">
        <f>'Calculation - tariffs vec'!LM$4*'PCE - 2023 - Importcontent'!LN36</f>
        <v>0</v>
      </c>
      <c r="LO36" s="1">
        <f>'Calculation - tariffs vec'!LN$4*'PCE - 2023 - Importcontent'!LO36</f>
        <v>0</v>
      </c>
      <c r="LP36" s="1">
        <f>'Calculation - tariffs vec'!LO$4*'PCE - 2023 - Importcontent'!LP36</f>
        <v>0</v>
      </c>
      <c r="LQ36" s="1">
        <f>'Calculation - tariffs vec'!LP$4*'PCE - 2023 - Importcontent'!LQ36</f>
        <v>0</v>
      </c>
      <c r="LR36" s="1">
        <f>'Calculation - tariffs vec'!LQ$4*'PCE - 2023 - Importcontent'!LR36</f>
        <v>0</v>
      </c>
      <c r="LS36" s="1">
        <f>'Calculation - tariffs vec'!LR$4*'PCE - 2023 - Importcontent'!LS36</f>
        <v>0</v>
      </c>
      <c r="LT36" s="1">
        <f>'Calculation - tariffs vec'!LS$4*'PCE - 2023 - Importcontent'!LT36</f>
        <v>0</v>
      </c>
      <c r="LU36" s="1">
        <f>'Calculation - tariffs vec'!LT$4*'PCE - 2023 - Importcontent'!LU36</f>
        <v>0</v>
      </c>
      <c r="LV36" s="1">
        <f>'Calculation - tariffs vec'!LU$4*'PCE - 2023 - Importcontent'!LV36</f>
        <v>0</v>
      </c>
      <c r="LW36" s="1">
        <f>'Calculation - tariffs vec'!LV$4*'PCE - 2023 - Importcontent'!LW36</f>
        <v>0</v>
      </c>
      <c r="LX36" s="1">
        <f>'Calculation - tariffs vec'!LW$4*'PCE - 2023 - Importcontent'!LX36</f>
        <v>0</v>
      </c>
      <c r="LY36" s="1">
        <f>'Calculation - tariffs vec'!LX$4*'PCE - 2023 - Importcontent'!LY36</f>
        <v>0</v>
      </c>
      <c r="LZ36" s="1">
        <f>'Calculation - tariffs vec'!LY$4*'PCE - 2023 - Importcontent'!LZ36</f>
        <v>0</v>
      </c>
      <c r="MA36" s="1">
        <f>'Calculation - tariffs vec'!LZ$4*'PCE - 2023 - Importcontent'!MA36</f>
        <v>0</v>
      </c>
      <c r="MB36" s="1">
        <f>'Calculation - tariffs vec'!MA$4*'PCE - 2023 - Importcontent'!MB36</f>
        <v>0</v>
      </c>
      <c r="MC36" s="1">
        <f>'Calculation - tariffs vec'!MB$4*'PCE - 2023 - Importcontent'!MC36</f>
        <v>0</v>
      </c>
      <c r="MD36" s="1">
        <f>'Calculation - tariffs vec'!MC$4*'PCE - 2023 - Importcontent'!MD36</f>
        <v>0</v>
      </c>
      <c r="ME36" s="1">
        <f>'Calculation - tariffs vec'!MD$4*'PCE - 2023 - Importcontent'!ME36</f>
        <v>0</v>
      </c>
      <c r="MF36" s="1">
        <f>'Calculation - tariffs vec'!ME$4*'PCE - 2023 - Importcontent'!MF36</f>
        <v>0</v>
      </c>
      <c r="MG36" s="1">
        <f>'Calculation - tariffs vec'!MF$4*'PCE - 2023 - Importcontent'!MG36</f>
        <v>0</v>
      </c>
      <c r="MH36" s="1">
        <f>'Calculation - tariffs vec'!MG$4*'PCE - 2023 - Importcontent'!MH36</f>
        <v>0</v>
      </c>
      <c r="MI36" s="1">
        <f>'Calculation - tariffs vec'!MH$4*'PCE - 2023 - Importcontent'!MI36</f>
        <v>0</v>
      </c>
      <c r="MJ36" s="1">
        <f>'Calculation - tariffs vec'!MI$4*'PCE - 2023 - Importcontent'!MJ36</f>
        <v>0</v>
      </c>
      <c r="MK36" s="1">
        <f>'Calculation - tariffs vec'!MJ$4*'PCE - 2023 - Importcontent'!MK36</f>
        <v>0</v>
      </c>
      <c r="ML36" s="1">
        <f>'Calculation - tariffs vec'!MK$4*'PCE - 2023 - Importcontent'!ML36</f>
        <v>0</v>
      </c>
      <c r="MM36" s="1">
        <f>'Calculation - tariffs vec'!ML$4*'PCE - 2023 - Importcontent'!MM36</f>
        <v>0</v>
      </c>
      <c r="MN36" s="1">
        <f>'Calculation - tariffs vec'!MM$4*'PCE - 2023 - Importcontent'!MN36</f>
        <v>0</v>
      </c>
      <c r="MO36" s="1">
        <f>'Calculation - tariffs vec'!MN$4*'PCE - 2023 - Importcontent'!MO36</f>
        <v>0</v>
      </c>
      <c r="MP36" s="1">
        <f>'Calculation - tariffs vec'!MO$4*'PCE - 2023 - Importcontent'!MP36</f>
        <v>0</v>
      </c>
      <c r="MQ36" s="1">
        <f>'Calculation - tariffs vec'!MP$4*'PCE - 2023 - Importcontent'!MQ36</f>
        <v>0</v>
      </c>
      <c r="MR36" s="1">
        <f>'Calculation - tariffs vec'!MQ$4*'PCE - 2023 - Importcontent'!MR36</f>
        <v>0</v>
      </c>
      <c r="MS36" s="1">
        <f>'Calculation - tariffs vec'!MR$4*'PCE - 2023 - Importcontent'!MS36</f>
        <v>0</v>
      </c>
      <c r="MT36" s="1">
        <f>'Calculation - tariffs vec'!MS$4*'PCE - 2023 - Importcontent'!MT36</f>
        <v>0</v>
      </c>
      <c r="MU36" s="1">
        <f>'Calculation - tariffs vec'!MT$4*'PCE - 2023 - Importcontent'!MU36</f>
        <v>0</v>
      </c>
      <c r="MV36" s="1">
        <f>'Calculation - tariffs vec'!MU$4*'PCE - 2023 - Importcontent'!MV36</f>
        <v>0</v>
      </c>
      <c r="MW36" s="1">
        <f>'Calculation - tariffs vec'!MV$4*'PCE - 2023 - Importcontent'!MW36</f>
        <v>0</v>
      </c>
      <c r="MX36" s="1">
        <f>'Calculation - tariffs vec'!MW$4*'PCE - 2023 - Importcontent'!MX36</f>
        <v>0</v>
      </c>
      <c r="MY36" s="1">
        <f>'Calculation - tariffs vec'!MX$4*'PCE - 2023 - Importcontent'!MY36</f>
        <v>0</v>
      </c>
      <c r="MZ36" s="1">
        <f>'Calculation - tariffs vec'!MY$4*'PCE - 2023 - Importcontent'!MZ36</f>
        <v>0</v>
      </c>
      <c r="NA36" s="1">
        <f>'Calculation - tariffs vec'!MZ$4*'PCE - 2023 - Importcontent'!NA36</f>
        <v>0</v>
      </c>
      <c r="NB36" s="1">
        <f>'Calculation - tariffs vec'!NA$4*'PCE - 2023 - Importcontent'!NB36</f>
        <v>0</v>
      </c>
      <c r="NC36" s="1">
        <f>'Calculation - tariffs vec'!NB$4*'PCE - 2023 - Importcontent'!NC36</f>
        <v>0</v>
      </c>
      <c r="ND36" s="1">
        <f>'Calculation - tariffs vec'!NC$4*'PCE - 2023 - Importcontent'!ND36</f>
        <v>2.0638241247955968E-6</v>
      </c>
      <c r="NE36" s="1">
        <f>'Calculation - tariffs vec'!ND$4*'PCE - 2023 - Importcontent'!NE36</f>
        <v>6.0299229276587699E-5</v>
      </c>
      <c r="NF36" s="1">
        <f>'Calculation - tariffs vec'!NE$4*'PCE - 2023 - Importcontent'!NF36</f>
        <v>5.7073058020164528E-10</v>
      </c>
      <c r="NG36" s="1">
        <f>'Calculation - tariffs vec'!NF$4*'PCE - 2023 - Importcontent'!NG36</f>
        <v>1.1632643725582345E-5</v>
      </c>
      <c r="NH36" s="1">
        <f>'Calculation - tariffs vec'!NG$4*'PCE - 2023 - Importcontent'!NH36</f>
        <v>0</v>
      </c>
      <c r="NI36" s="1">
        <f>'Calculation - tariffs vec'!NH$4*'PCE - 2023 - Importcontent'!NI36</f>
        <v>0</v>
      </c>
      <c r="NJ36" s="1">
        <f>'Calculation - tariffs vec'!NI$4*'PCE - 2023 - Importcontent'!NJ36</f>
        <v>0</v>
      </c>
      <c r="NK36" s="1">
        <f>'Calculation - tariffs vec'!NJ$4*'PCE - 2023 - Importcontent'!NK36</f>
        <v>2.9899552327265151E-5</v>
      </c>
      <c r="NL36" s="1">
        <f>'Calculation - tariffs vec'!NK$4*'PCE - 2023 - Importcontent'!NL36</f>
        <v>2.6640596122060425E-4</v>
      </c>
      <c r="NM36" s="1">
        <f>'Calculation - tariffs vec'!NL$4*'PCE - 2023 - Importcontent'!NM36</f>
        <v>1.222526230885448E-3</v>
      </c>
      <c r="NN36" s="1">
        <f>'Calculation - tariffs vec'!NM$4*'PCE - 2023 - Importcontent'!NN36</f>
        <v>1.3425151382879016E-3</v>
      </c>
      <c r="NO36" s="1">
        <f>'Calculation - tariffs vec'!NN$4*'PCE - 2023 - Importcontent'!NO36</f>
        <v>5.0344829631412021E-3</v>
      </c>
      <c r="NP36" s="1">
        <f>'Calculation - tariffs vec'!NO$4*'PCE - 2023 - Importcontent'!NP36</f>
        <v>5.2350514718227424E-3</v>
      </c>
      <c r="NQ36" s="1">
        <f>'Calculation - tariffs vec'!NP$4*'PCE - 2023 - Importcontent'!NQ36</f>
        <v>1.2669170253916675E-3</v>
      </c>
      <c r="NR36" s="1">
        <f>'Calculation - tariffs vec'!NQ$4*'PCE - 2023 - Importcontent'!NR36</f>
        <v>3.6454081158793826E-3</v>
      </c>
      <c r="NS36" s="1">
        <f>'Calculation - tariffs vec'!NR$4*'PCE - 2023 - Importcontent'!NS36</f>
        <v>1.549769036030555E-4</v>
      </c>
      <c r="NT36" s="1">
        <f>'Calculation - tariffs vec'!NS$4*'PCE - 2023 - Importcontent'!NT36</f>
        <v>3.8352097769224426E-6</v>
      </c>
      <c r="NU36" s="1">
        <f>'Calculation - tariffs vec'!NT$4*'PCE - 2023 - Importcontent'!NU36</f>
        <v>7.1792364035598724E-3</v>
      </c>
      <c r="NV36" s="1">
        <f>'Calculation - tariffs vec'!NU$4*'PCE - 2023 - Importcontent'!NV36</f>
        <v>7.2504816534780798E-5</v>
      </c>
      <c r="NW36" s="1">
        <f>'Calculation - tariffs vec'!NV$4*'PCE - 2023 - Importcontent'!NW36</f>
        <v>2.6241909521346722E-4</v>
      </c>
      <c r="NX36" s="1">
        <f>'Calculation - tariffs vec'!NW$4*'PCE - 2023 - Importcontent'!NX36</f>
        <v>2.6995551230889475E-7</v>
      </c>
      <c r="NY36" s="1">
        <f>'Calculation - tariffs vec'!NX$4*'PCE - 2023 - Importcontent'!NY36</f>
        <v>8.5031972697404735E-4</v>
      </c>
      <c r="NZ36" s="1">
        <f>'Calculation - tariffs vec'!NY$4*'PCE - 2023 - Importcontent'!NZ36</f>
        <v>4.0799118077334602E-4</v>
      </c>
      <c r="OA36" s="1">
        <f>'Calculation - tariffs vec'!NZ$4*'PCE - 2023 - Importcontent'!OA36</f>
        <v>2.6155578452352526E-4</v>
      </c>
      <c r="OB36" s="1">
        <f>'Calculation - tariffs vec'!OA$4*'PCE - 2023 - Importcontent'!OB36</f>
        <v>1.931410074921806E-2</v>
      </c>
      <c r="OC36" s="1">
        <f>'Calculation - tariffs vec'!OB$4*'PCE - 2023 - Importcontent'!OC36</f>
        <v>3.8162348435119603E-3</v>
      </c>
      <c r="OD36" s="1">
        <f>'Calculation - tariffs vec'!OC$4*'PCE - 2023 - Importcontent'!OD36</f>
        <v>0</v>
      </c>
      <c r="OE36" s="1">
        <f>'Calculation - tariffs vec'!OD$4*'PCE - 2023 - Importcontent'!OE36</f>
        <v>0</v>
      </c>
      <c r="OF36" s="1">
        <f>'Calculation - tariffs vec'!OE$4*'PCE - 2023 - Importcontent'!OF36</f>
        <v>0</v>
      </c>
      <c r="OG36" s="1">
        <f>'Calculation - tariffs vec'!OF$4*'PCE - 2023 - Importcontent'!OG36</f>
        <v>0</v>
      </c>
      <c r="OH36" s="1">
        <f>'Calculation - tariffs vec'!OG$4*'PCE - 2023 - Importcontent'!OH36</f>
        <v>0</v>
      </c>
      <c r="OI36" s="1">
        <f>'Calculation - tariffs vec'!OH$4*'PCE - 2023 - Importcontent'!OI36</f>
        <v>0</v>
      </c>
      <c r="OJ36" s="1">
        <f>'Calculation - tariffs vec'!OI$4*'PCE - 2023 - Importcontent'!OJ36</f>
        <v>0</v>
      </c>
      <c r="OK36" s="1">
        <f>'Calculation - tariffs vec'!OJ$4*'PCE - 2023 - Importcontent'!OK36</f>
        <v>0</v>
      </c>
      <c r="OL36" s="1">
        <f>'Calculation - tariffs vec'!OK$4*'PCE - 2023 - Importcontent'!OL36</f>
        <v>0</v>
      </c>
      <c r="OM36" s="1">
        <f>'Calculation - tariffs vec'!OL$4*'PCE - 2023 - Importcontent'!OM36</f>
        <v>0</v>
      </c>
      <c r="ON36" s="1">
        <f>'Calculation - tariffs vec'!OM$4*'PCE - 2023 - Importcontent'!ON36</f>
        <v>0</v>
      </c>
      <c r="OO36" s="1">
        <f>'Calculation - tariffs vec'!ON$4*'PCE - 2023 - Importcontent'!OO36</f>
        <v>0</v>
      </c>
      <c r="OP36" s="1">
        <f>'Calculation - tariffs vec'!OO$4*'PCE - 2023 - Importcontent'!OP36</f>
        <v>0</v>
      </c>
      <c r="OQ36" s="1">
        <f>'Calculation - tariffs vec'!OP$4*'PCE - 2023 - Importcontent'!OQ36</f>
        <v>0</v>
      </c>
      <c r="OR36" s="1">
        <f>'Calculation - tariffs vec'!OQ$4*'PCE - 2023 - Importcontent'!OR36</f>
        <v>0</v>
      </c>
      <c r="OS36" s="1">
        <f>'Calculation - tariffs vec'!OR$4*'PCE - 2023 - Importcontent'!OS36</f>
        <v>0</v>
      </c>
      <c r="OT36" s="1">
        <f>'Calculation - tariffs vec'!OS$4*'PCE - 2023 - Importcontent'!OT36</f>
        <v>0</v>
      </c>
      <c r="OU36" s="1">
        <f>'Calculation - tariffs vec'!OT$4*'PCE - 2023 - Importcontent'!OU36</f>
        <v>0</v>
      </c>
      <c r="OV36" s="1">
        <f>'Calculation - tariffs vec'!OU$4*'PCE - 2023 - Importcontent'!OV36</f>
        <v>0</v>
      </c>
      <c r="OW36" s="1">
        <f>'Calculation - tariffs vec'!OV$4*'PCE - 2023 - Importcontent'!OW36</f>
        <v>0</v>
      </c>
      <c r="OX36" s="1">
        <f>'Calculation - tariffs vec'!OW$4*'PCE - 2023 - Importcontent'!OX36</f>
        <v>0</v>
      </c>
      <c r="OY36" s="1">
        <f>'Calculation - tariffs vec'!OX$4*'PCE - 2023 - Importcontent'!OY36</f>
        <v>0</v>
      </c>
      <c r="OZ36" s="1">
        <f>'Calculation - tariffs vec'!OY$4*'PCE - 2023 - Importcontent'!OZ36</f>
        <v>0</v>
      </c>
      <c r="PA36" s="1">
        <f>'Calculation - tariffs vec'!OZ$4*'PCE - 2023 - Importcontent'!PA36</f>
        <v>0</v>
      </c>
      <c r="PB36" s="1">
        <f>'Calculation - tariffs vec'!PA$4*'PCE - 2023 - Importcontent'!PB36</f>
        <v>0</v>
      </c>
      <c r="PC36" s="1">
        <f>'Calculation - tariffs vec'!PB$4*'PCE - 2023 - Importcontent'!PC36</f>
        <v>0</v>
      </c>
      <c r="PD36" s="1">
        <f>'Calculation - tariffs vec'!PC$4*'PCE - 2023 - Importcontent'!PD36</f>
        <v>0</v>
      </c>
      <c r="PE36" s="1">
        <f>'Calculation - tariffs vec'!PD$4*'PCE - 2023 - Importcontent'!PE36</f>
        <v>0</v>
      </c>
      <c r="PF36" s="1">
        <f>'Calculation - tariffs vec'!PE$4*'PCE - 2023 - Importcontent'!PF36</f>
        <v>0</v>
      </c>
      <c r="PG36" s="1">
        <f>'Calculation - tariffs vec'!PF$4*'PCE - 2023 - Importcontent'!PG36</f>
        <v>0</v>
      </c>
      <c r="PH36" s="1">
        <f>'Calculation - tariffs vec'!PG$4*'PCE - 2023 - Importcontent'!PH36</f>
        <v>0</v>
      </c>
      <c r="PI36" s="1">
        <f>'Calculation - tariffs vec'!PH$4*'PCE - 2023 - Importcontent'!PI36</f>
        <v>0</v>
      </c>
      <c r="PJ36" s="1">
        <f>'Calculation - tariffs vec'!PI$4*'PCE - 2023 - Importcontent'!PJ36</f>
        <v>0</v>
      </c>
      <c r="PK36" s="1">
        <f>'Calculation - tariffs vec'!PJ$4*'PCE - 2023 - Importcontent'!PK36</f>
        <v>0</v>
      </c>
      <c r="PL36" s="1">
        <f>'Calculation - tariffs vec'!PK$4*'PCE - 2023 - Importcontent'!PL36</f>
        <v>0</v>
      </c>
      <c r="PM36" s="1">
        <f>'Calculation - tariffs vec'!PL$4*'PCE - 2023 - Importcontent'!PM36</f>
        <v>0</v>
      </c>
      <c r="PN36" s="1">
        <f>'Calculation - tariffs vec'!PM$4*'PCE - 2023 - Importcontent'!PN36</f>
        <v>0</v>
      </c>
      <c r="PO36" s="1">
        <f>'Calculation - tariffs vec'!PN$4*'PCE - 2023 - Importcontent'!PO36</f>
        <v>0</v>
      </c>
      <c r="PP36" s="1">
        <f>'Calculation - tariffs vec'!PO$4*'PCE - 2023 - Importcontent'!PP36</f>
        <v>0</v>
      </c>
      <c r="PQ36" s="1">
        <f>'Calculation - tariffs vec'!PP$4*'PCE - 2023 - Importcontent'!PQ36</f>
        <v>0</v>
      </c>
      <c r="PR36" s="1">
        <f>'Calculation - tariffs vec'!PQ$4*'PCE - 2023 - Importcontent'!PR36</f>
        <v>0</v>
      </c>
      <c r="PS36" s="1">
        <f>'Calculation - tariffs vec'!PR$4*'PCE - 2023 - Importcontent'!PS36</f>
        <v>0</v>
      </c>
      <c r="PT36" s="1">
        <f>'Calculation - tariffs vec'!PS$4*'PCE - 2023 - Importcontent'!PT36</f>
        <v>0</v>
      </c>
      <c r="PU36" s="1">
        <f>'Calculation - tariffs vec'!PT$4*'PCE - 2023 - Importcontent'!PU36</f>
        <v>0</v>
      </c>
      <c r="PV36" s="1">
        <f>'Calculation - tariffs vec'!PU$4*'PCE - 2023 - Importcontent'!PV36</f>
        <v>0</v>
      </c>
      <c r="PW36" s="1">
        <f>'Calculation - tariffs vec'!PV$4*'PCE - 2023 - Importcontent'!PW36</f>
        <v>0</v>
      </c>
      <c r="PX36" s="1">
        <f>'Calculation - tariffs vec'!PW$4*'PCE - 2023 - Importcontent'!PX36</f>
        <v>0</v>
      </c>
      <c r="PY36" s="1">
        <f>'Calculation - tariffs vec'!PX$4*'PCE - 2023 - Importcontent'!PY36</f>
        <v>9.8909121240164759E-4</v>
      </c>
      <c r="PZ36" s="1">
        <f>'Calculation - tariffs vec'!PY$4*'PCE - 2023 - Importcontent'!PZ36</f>
        <v>1.0472898439866565E-4</v>
      </c>
      <c r="QA36" s="1">
        <f>'Calculation - tariffs vec'!PZ$4*'PCE - 2023 - Importcontent'!QA36</f>
        <v>5.4211035319244021E-3</v>
      </c>
      <c r="QB36" s="1">
        <f>'Calculation - tariffs vec'!QA$4*'PCE - 2023 - Importcontent'!QB36</f>
        <v>1.7817413357901037E-4</v>
      </c>
      <c r="QC36" s="1">
        <f>'Calculation - tariffs vec'!QB$4*'PCE - 2023 - Importcontent'!QC36</f>
        <v>0</v>
      </c>
      <c r="QD36" s="1">
        <f>'Calculation - tariffs vec'!QC$4*'PCE - 2023 - Importcontent'!QD36</f>
        <v>0</v>
      </c>
      <c r="QE36" s="1">
        <f>'Calculation - tariffs vec'!QD$4*'PCE - 2023 - Importcontent'!QE36</f>
        <v>0</v>
      </c>
      <c r="QF36" s="1">
        <f>'Calculation - tariffs vec'!QE$4*'PCE - 2023 - Importcontent'!QF36</f>
        <v>3.1480202591987024E-4</v>
      </c>
      <c r="QG36" s="1">
        <f>'Calculation - tariffs vec'!QF$4*'PCE - 2023 - Importcontent'!QG36</f>
        <v>1.3737450372377123E-3</v>
      </c>
      <c r="QH36" s="1">
        <f>'Calculation - tariffs vec'!QG$4*'PCE - 2023 - Importcontent'!QH36</f>
        <v>4.0126509669958649E-3</v>
      </c>
      <c r="QI36" s="1">
        <f>'Calculation - tariffs vec'!QH$4*'PCE - 2023 - Importcontent'!QI36</f>
        <v>4.1477351399701696E-3</v>
      </c>
      <c r="QJ36" s="1">
        <f>'Calculation - tariffs vec'!QI$4*'PCE - 2023 - Importcontent'!QJ36</f>
        <v>5.1977556741132427E-3</v>
      </c>
      <c r="QK36" s="1">
        <f>'Calculation - tariffs vec'!QJ$4*'PCE - 2023 - Importcontent'!QK36</f>
        <v>2.8485758464290599E-2</v>
      </c>
      <c r="QL36" s="1">
        <f>'Calculation - tariffs vec'!QK$4*'PCE - 2023 - Importcontent'!QL36</f>
        <v>8.518920383168602E-3</v>
      </c>
      <c r="QM36" s="1">
        <f>'Calculation - tariffs vec'!QL$4*'PCE - 2023 - Importcontent'!QM36</f>
        <v>2.6418347788032051E-2</v>
      </c>
      <c r="QN36" s="1">
        <f>'Calculation - tariffs vec'!QM$4*'PCE - 2023 - Importcontent'!QN36</f>
        <v>2.2206886662683905E-4</v>
      </c>
      <c r="QO36" s="1">
        <f>'Calculation - tariffs vec'!QN$4*'PCE - 2023 - Importcontent'!QO36</f>
        <v>5.9914132688950773E-4</v>
      </c>
      <c r="QP36" s="1">
        <f>'Calculation - tariffs vec'!QO$4*'PCE - 2023 - Importcontent'!QP36</f>
        <v>3.7558142840415649E-2</v>
      </c>
      <c r="QQ36" s="1">
        <f>'Calculation - tariffs vec'!QP$4*'PCE - 2023 - Importcontent'!QQ36</f>
        <v>1.5473573968529141E-3</v>
      </c>
      <c r="QR36" s="1">
        <f>'Calculation - tariffs vec'!QQ$4*'PCE - 2023 - Importcontent'!QR36</f>
        <v>1.0009507396892567E-3</v>
      </c>
      <c r="QS36" s="1">
        <f>'Calculation - tariffs vec'!QR$4*'PCE - 2023 - Importcontent'!QS36</f>
        <v>1.2964083181665367E-5</v>
      </c>
      <c r="QT36" s="1">
        <f>'Calculation - tariffs vec'!QS$4*'PCE - 2023 - Importcontent'!QT36</f>
        <v>5.3897722551379179E-3</v>
      </c>
      <c r="QU36" s="1">
        <f>'Calculation - tariffs vec'!QT$4*'PCE - 2023 - Importcontent'!QU36</f>
        <v>1.4120607046588436E-3</v>
      </c>
      <c r="QV36" s="1">
        <f>'Calculation - tariffs vec'!QU$4*'PCE - 2023 - Importcontent'!QV36</f>
        <v>1.4452987692510012E-3</v>
      </c>
      <c r="QW36" s="1">
        <f>'Calculation - tariffs vec'!QV$4*'PCE - 2023 - Importcontent'!QW36</f>
        <v>1.0523977156192748E-2</v>
      </c>
      <c r="QX36" s="1">
        <f>'Calculation - tariffs vec'!QW$4*'PCE - 2023 - Importcontent'!QX36</f>
        <v>1.1244416200741883E-2</v>
      </c>
      <c r="QY36" s="1">
        <f>'Calculation - tariffs vec'!QX$4*'PCE - 2023 - Importcontent'!QY36</f>
        <v>0</v>
      </c>
      <c r="QZ36" s="1">
        <f>'Calculation - tariffs vec'!QY$4*'PCE - 2023 - Importcontent'!QZ36</f>
        <v>0</v>
      </c>
      <c r="RA36" s="1">
        <f>'Calculation - tariffs vec'!QZ$4*'PCE - 2023 - Importcontent'!RA36</f>
        <v>0</v>
      </c>
      <c r="RB36" s="1">
        <f>'Calculation - tariffs vec'!RA$4*'PCE - 2023 - Importcontent'!RB36</f>
        <v>0</v>
      </c>
      <c r="RC36" s="1">
        <f>'Calculation - tariffs vec'!RB$4*'PCE - 2023 - Importcontent'!RC36</f>
        <v>0</v>
      </c>
      <c r="RD36" s="1">
        <f>'Calculation - tariffs vec'!RC$4*'PCE - 2023 - Importcontent'!RD36</f>
        <v>0</v>
      </c>
      <c r="RE36" s="1">
        <f>'Calculation - tariffs vec'!RD$4*'PCE - 2023 - Importcontent'!RE36</f>
        <v>0</v>
      </c>
      <c r="RF36" s="1">
        <f>'Calculation - tariffs vec'!RE$4*'PCE - 2023 - Importcontent'!RF36</f>
        <v>0</v>
      </c>
      <c r="RG36" s="1">
        <f>'Calculation - tariffs vec'!RF$4*'PCE - 2023 - Importcontent'!RG36</f>
        <v>0</v>
      </c>
      <c r="RH36" s="1">
        <f>'Calculation - tariffs vec'!RG$4*'PCE - 2023 - Importcontent'!RH36</f>
        <v>0</v>
      </c>
      <c r="RI36" s="1">
        <f>'Calculation - tariffs vec'!RH$4*'PCE - 2023 - Importcontent'!RI36</f>
        <v>0</v>
      </c>
      <c r="RJ36" s="1">
        <f>'Calculation - tariffs vec'!RI$4*'PCE - 2023 - Importcontent'!RJ36</f>
        <v>0</v>
      </c>
      <c r="RK36" s="1">
        <f>'Calculation - tariffs vec'!RJ$4*'PCE - 2023 - Importcontent'!RK36</f>
        <v>0</v>
      </c>
      <c r="RL36" s="1">
        <f>'Calculation - tariffs vec'!RK$4*'PCE - 2023 - Importcontent'!RL36</f>
        <v>0</v>
      </c>
      <c r="RM36" s="1">
        <f>'Calculation - tariffs vec'!RL$4*'PCE - 2023 - Importcontent'!RM36</f>
        <v>0</v>
      </c>
      <c r="RN36" s="1">
        <f>'Calculation - tariffs vec'!RM$4*'PCE - 2023 - Importcontent'!RN36</f>
        <v>0</v>
      </c>
      <c r="RO36" s="1">
        <f>'Calculation - tariffs vec'!RN$4*'PCE - 2023 - Importcontent'!RO36</f>
        <v>0</v>
      </c>
      <c r="RP36" s="1">
        <f>'Calculation - tariffs vec'!RO$4*'PCE - 2023 - Importcontent'!RP36</f>
        <v>0</v>
      </c>
      <c r="RQ36" s="1">
        <f>'Calculation - tariffs vec'!RP$4*'PCE - 2023 - Importcontent'!RQ36</f>
        <v>0</v>
      </c>
      <c r="RR36" s="1">
        <f>'Calculation - tariffs vec'!RQ$4*'PCE - 2023 - Importcontent'!RR36</f>
        <v>0</v>
      </c>
      <c r="RS36" s="1">
        <f>'Calculation - tariffs vec'!RR$4*'PCE - 2023 - Importcontent'!RS36</f>
        <v>0</v>
      </c>
      <c r="RT36" s="1">
        <f>'Calculation - tariffs vec'!RS$4*'PCE - 2023 - Importcontent'!RT36</f>
        <v>0</v>
      </c>
      <c r="RU36" s="1">
        <f>'Calculation - tariffs vec'!RT$4*'PCE - 2023 - Importcontent'!RU36</f>
        <v>0</v>
      </c>
      <c r="RV36" s="1">
        <f>'Calculation - tariffs vec'!RU$4*'PCE - 2023 - Importcontent'!RV36</f>
        <v>0</v>
      </c>
      <c r="RW36" s="1">
        <f>'Calculation - tariffs vec'!RV$4*'PCE - 2023 - Importcontent'!RW36</f>
        <v>0</v>
      </c>
      <c r="RX36" s="1">
        <f>'Calculation - tariffs vec'!RW$4*'PCE - 2023 - Importcontent'!RX36</f>
        <v>0</v>
      </c>
      <c r="RY36" s="1">
        <f>'Calculation - tariffs vec'!RX$4*'PCE - 2023 - Importcontent'!RY36</f>
        <v>0</v>
      </c>
      <c r="RZ36" s="1">
        <f>'Calculation - tariffs vec'!RY$4*'PCE - 2023 - Importcontent'!RZ36</f>
        <v>0</v>
      </c>
      <c r="SA36" s="1">
        <f>'Calculation - tariffs vec'!RZ$4*'PCE - 2023 - Importcontent'!SA36</f>
        <v>0</v>
      </c>
      <c r="SB36" s="1">
        <f>'Calculation - tariffs vec'!SA$4*'PCE - 2023 - Importcontent'!SB36</f>
        <v>0</v>
      </c>
      <c r="SC36" s="1">
        <f>'Calculation - tariffs vec'!SB$4*'PCE - 2023 - Importcontent'!SC36</f>
        <v>0</v>
      </c>
      <c r="SD36" s="1">
        <f>'Calculation - tariffs vec'!SC$4*'PCE - 2023 - Importcontent'!SD36</f>
        <v>0</v>
      </c>
      <c r="SE36" s="1">
        <f>'Calculation - tariffs vec'!SD$4*'PCE - 2023 - Importcontent'!SE36</f>
        <v>0</v>
      </c>
      <c r="SF36" s="1">
        <f>'Calculation - tariffs vec'!SE$4*'PCE - 2023 - Importcontent'!SF36</f>
        <v>0</v>
      </c>
      <c r="SG36" s="1">
        <f>'Calculation - tariffs vec'!SF$4*'PCE - 2023 - Importcontent'!SG36</f>
        <v>0</v>
      </c>
      <c r="SH36" s="1">
        <f>'Calculation - tariffs vec'!SG$4*'PCE - 2023 - Importcontent'!SH36</f>
        <v>0</v>
      </c>
      <c r="SI36" s="1">
        <f>'Calculation - tariffs vec'!SH$4*'PCE - 2023 - Importcontent'!SI36</f>
        <v>0</v>
      </c>
      <c r="SJ36" s="1">
        <f>'Calculation - tariffs vec'!SI$4*'PCE - 2023 - Importcontent'!SJ36</f>
        <v>0</v>
      </c>
      <c r="SK36" s="1">
        <f>'Calculation - tariffs vec'!SJ$4*'PCE - 2023 - Importcontent'!SK36</f>
        <v>0</v>
      </c>
      <c r="SL36" s="1">
        <f>'Calculation - tariffs vec'!SK$4*'PCE - 2023 - Importcontent'!SL36</f>
        <v>0</v>
      </c>
      <c r="SM36" s="1">
        <f>'Calculation - tariffs vec'!SL$4*'PCE - 2023 - Importcontent'!SM36</f>
        <v>0</v>
      </c>
      <c r="SN36" s="1">
        <f>'Calculation - tariffs vec'!SM$4*'PCE - 2023 - Importcontent'!SN36</f>
        <v>0</v>
      </c>
      <c r="SO36" s="1">
        <f>'Calculation - tariffs vec'!SN$4*'PCE - 2023 - Importcontent'!SO36</f>
        <v>0</v>
      </c>
      <c r="SP36" s="1">
        <f>'Calculation - tariffs vec'!SO$4*'PCE - 2023 - Importcontent'!SP36</f>
        <v>0</v>
      </c>
      <c r="SQ36" s="1">
        <f>'Calculation - tariffs vec'!SP$4*'PCE - 2023 - Importcontent'!SQ36</f>
        <v>0</v>
      </c>
      <c r="SR36" s="1">
        <f>'Calculation - tariffs vec'!SQ$4*'PCE - 2023 - Importcontent'!SR36</f>
        <v>0</v>
      </c>
      <c r="SS36" s="1">
        <f>'Calculation - tariffs vec'!SR$4*'PCE - 2023 - Importcontent'!SS36</f>
        <v>0</v>
      </c>
      <c r="ST36" s="1">
        <f>'Calculation - tariffs vec'!SS$4*'PCE - 2023 - Importcontent'!ST36</f>
        <v>1.3830296419064512E-3</v>
      </c>
      <c r="SU36" s="1">
        <f>'Calculation - tariffs vec'!ST$4*'PCE - 2023 - Importcontent'!SU36</f>
        <v>1.2207816347459921E-3</v>
      </c>
      <c r="SV36" s="1">
        <f>'Calculation - tariffs vec'!SU$4*'PCE - 2023 - Importcontent'!SV36</f>
        <v>1.4777853388521172E-2</v>
      </c>
      <c r="SW36" s="1">
        <f>'Calculation - tariffs vec'!SV$4*'PCE - 2023 - Importcontent'!SW36</f>
        <v>1.4795438848435871E-3</v>
      </c>
      <c r="SX36" s="1">
        <f>'Calculation - tariffs vec'!SW$4*'PCE - 2023 - Importcontent'!SX36</f>
        <v>0</v>
      </c>
      <c r="SY36" s="1">
        <f>'Calculation - tariffs vec'!SX$4*'PCE - 2023 - Importcontent'!SY36</f>
        <v>0</v>
      </c>
      <c r="SZ36" s="1">
        <f>'Calculation - tariffs vec'!SY$4*'PCE - 2023 - Importcontent'!SZ36</f>
        <v>0</v>
      </c>
      <c r="TA36" s="1">
        <f>'Calculation - tariffs vec'!SZ$4*'PCE - 2023 - Importcontent'!TA36</f>
        <v>1.7710172274161334E-3</v>
      </c>
      <c r="TB36" s="1">
        <f>'Calculation - tariffs vec'!TA$4*'PCE - 2023 - Importcontent'!TB36</f>
        <v>1.5255281248984158E-3</v>
      </c>
      <c r="TC36" s="1">
        <f>'Calculation - tariffs vec'!TB$4*'PCE - 2023 - Importcontent'!TC36</f>
        <v>1.7644492674946152E-2</v>
      </c>
      <c r="TD36" s="1">
        <f>'Calculation - tariffs vec'!TC$4*'PCE - 2023 - Importcontent'!TD36</f>
        <v>4.3490071854817968E-3</v>
      </c>
      <c r="TE36" s="1">
        <f>'Calculation - tariffs vec'!TD$4*'PCE - 2023 - Importcontent'!TE36</f>
        <v>4.3179438173617576E-3</v>
      </c>
      <c r="TF36" s="1">
        <f>'Calculation - tariffs vec'!TE$4*'PCE - 2023 - Importcontent'!TF36</f>
        <v>4.2446733205762026E-2</v>
      </c>
      <c r="TG36" s="1">
        <f>'Calculation - tariffs vec'!TF$4*'PCE - 2023 - Importcontent'!TG36</f>
        <v>3.6001843735730772E-3</v>
      </c>
      <c r="TH36" s="1">
        <f>'Calculation - tariffs vec'!TG$4*'PCE - 2023 - Importcontent'!TH36</f>
        <v>3.6645758733286926E-3</v>
      </c>
      <c r="TI36" s="1">
        <f>'Calculation - tariffs vec'!TH$4*'PCE - 2023 - Importcontent'!TI36</f>
        <v>3.2287571690838072E-4</v>
      </c>
      <c r="TJ36" s="1">
        <f>'Calculation - tariffs vec'!TI$4*'PCE - 2023 - Importcontent'!TJ36</f>
        <v>4.9218721925097019E-4</v>
      </c>
      <c r="TK36" s="1">
        <f>'Calculation - tariffs vec'!TJ$4*'PCE - 2023 - Importcontent'!TK36</f>
        <v>8.7581440103576852E-2</v>
      </c>
      <c r="TL36" s="1">
        <f>'Calculation - tariffs vec'!TK$4*'PCE - 2023 - Importcontent'!TL36</f>
        <v>2.3615334591245672E-3</v>
      </c>
      <c r="TM36" s="1">
        <f>'Calculation - tariffs vec'!TL$4*'PCE - 2023 - Importcontent'!TM36</f>
        <v>2.8181246696001726E-3</v>
      </c>
      <c r="TN36" s="1">
        <f>'Calculation - tariffs vec'!TM$4*'PCE - 2023 - Importcontent'!TN36</f>
        <v>7.160413894281182E-5</v>
      </c>
      <c r="TO36" s="1">
        <f>'Calculation - tariffs vec'!TN$4*'PCE - 2023 - Importcontent'!TO36</f>
        <v>9.9017309840245243E-3</v>
      </c>
      <c r="TP36" s="1">
        <f>'Calculation - tariffs vec'!TO$4*'PCE - 2023 - Importcontent'!TP36</f>
        <v>8.3519449417296951E-4</v>
      </c>
      <c r="TQ36" s="1">
        <f>'Calculation - tariffs vec'!TP$4*'PCE - 2023 - Importcontent'!TQ36</f>
        <v>8.2690615117056703E-3</v>
      </c>
      <c r="TR36" s="1">
        <f>'Calculation - tariffs vec'!TQ$4*'PCE - 2023 - Importcontent'!TR36</f>
        <v>6.9533196850992046E-2</v>
      </c>
      <c r="TS36" s="1">
        <f>'Calculation - tariffs vec'!TR$4*'PCE - 2023 - Importcontent'!TS36</f>
        <v>1.5838968556299626E-2</v>
      </c>
      <c r="TT36" s="1">
        <f>'Calculation - tariffs vec'!TS$4*'PCE - 2023 - Importcontent'!TT36</f>
        <v>0</v>
      </c>
      <c r="TU36" s="1">
        <f>'Calculation - tariffs vec'!TT$4*'PCE - 2023 - Importcontent'!TU36</f>
        <v>0</v>
      </c>
      <c r="TV36" s="1">
        <f>'Calculation - tariffs vec'!TU$4*'PCE - 2023 - Importcontent'!TV36</f>
        <v>0</v>
      </c>
      <c r="TW36" s="1">
        <f>'Calculation - tariffs vec'!TV$4*'PCE - 2023 - Importcontent'!TW36</f>
        <v>0</v>
      </c>
      <c r="TX36" s="1">
        <f>'Calculation - tariffs vec'!TW$4*'PCE - 2023 - Importcontent'!TX36</f>
        <v>0</v>
      </c>
      <c r="TY36" s="1">
        <f>'Calculation - tariffs vec'!TX$4*'PCE - 2023 - Importcontent'!TY36</f>
        <v>0</v>
      </c>
      <c r="TZ36" s="1">
        <f>'Calculation - tariffs vec'!TY$4*'PCE - 2023 - Importcontent'!TZ36</f>
        <v>0</v>
      </c>
      <c r="UA36" s="1">
        <f>'Calculation - tariffs vec'!TZ$4*'PCE - 2023 - Importcontent'!UA36</f>
        <v>0</v>
      </c>
      <c r="UB36" s="1">
        <f>'Calculation - tariffs vec'!UA$4*'PCE - 2023 - Importcontent'!UB36</f>
        <v>0</v>
      </c>
      <c r="UC36" s="1">
        <f>'Calculation - tariffs vec'!UB$4*'PCE - 2023 - Importcontent'!UC36</f>
        <v>0</v>
      </c>
      <c r="UD36" s="1">
        <f>'Calculation - tariffs vec'!UC$4*'PCE - 2023 - Importcontent'!UD36</f>
        <v>0</v>
      </c>
      <c r="UE36" s="1">
        <f>'Calculation - tariffs vec'!UD$4*'PCE - 2023 - Importcontent'!UE36</f>
        <v>0</v>
      </c>
      <c r="UF36" s="1">
        <f>'Calculation - tariffs vec'!UE$4*'PCE - 2023 - Importcontent'!UF36</f>
        <v>0</v>
      </c>
      <c r="UG36" s="1">
        <f>'Calculation - tariffs vec'!UF$4*'PCE - 2023 - Importcontent'!UG36</f>
        <v>0</v>
      </c>
      <c r="UH36" s="1">
        <f>'Calculation - tariffs vec'!UG$4*'PCE - 2023 - Importcontent'!UH36</f>
        <v>0</v>
      </c>
      <c r="UI36" s="1">
        <f>'Calculation - tariffs vec'!UH$4*'PCE - 2023 - Importcontent'!UI36</f>
        <v>0</v>
      </c>
      <c r="UJ36" s="1">
        <f>'Calculation - tariffs vec'!UI$4*'PCE - 2023 - Importcontent'!UJ36</f>
        <v>0</v>
      </c>
      <c r="UK36" s="1">
        <f>'Calculation - tariffs vec'!UJ$4*'PCE - 2023 - Importcontent'!UK36</f>
        <v>0</v>
      </c>
      <c r="UL36" s="1">
        <f>'Calculation - tariffs vec'!UK$4*'PCE - 2023 - Importcontent'!UL36</f>
        <v>0</v>
      </c>
      <c r="UM36" s="1">
        <f>'Calculation - tariffs vec'!UL$4*'PCE - 2023 - Importcontent'!UM36</f>
        <v>0</v>
      </c>
      <c r="UN36" s="1">
        <f>'Calculation - tariffs vec'!UM$4*'PCE - 2023 - Importcontent'!UN36</f>
        <v>0</v>
      </c>
      <c r="UO36" s="1">
        <f>'Calculation - tariffs vec'!UN$4*'PCE - 2023 - Importcontent'!UO36</f>
        <v>0</v>
      </c>
      <c r="UP36" s="1">
        <f>'Calculation - tariffs vec'!UO$4*'PCE - 2023 - Importcontent'!UP36</f>
        <v>0</v>
      </c>
      <c r="UQ36" s="1">
        <f>'Calculation - tariffs vec'!UP$4*'PCE - 2023 - Importcontent'!UQ36</f>
        <v>0</v>
      </c>
      <c r="UR36" s="1">
        <f>'Calculation - tariffs vec'!UQ$4*'PCE - 2023 - Importcontent'!UR36</f>
        <v>0</v>
      </c>
      <c r="US36" s="1">
        <f>'Calculation - tariffs vec'!UR$4*'PCE - 2023 - Importcontent'!US36</f>
        <v>0</v>
      </c>
      <c r="UT36" s="1">
        <f>'Calculation - tariffs vec'!US$4*'PCE - 2023 - Importcontent'!UT36</f>
        <v>0</v>
      </c>
      <c r="UU36" s="1">
        <f>'Calculation - tariffs vec'!UT$4*'PCE - 2023 - Importcontent'!UU36</f>
        <v>0</v>
      </c>
      <c r="UV36" s="1">
        <f>'Calculation - tariffs vec'!UU$4*'PCE - 2023 - Importcontent'!UV36</f>
        <v>0</v>
      </c>
      <c r="UW36" s="1">
        <f>'Calculation - tariffs vec'!UV$4*'PCE - 2023 - Importcontent'!UW36</f>
        <v>0</v>
      </c>
      <c r="UX36" s="1">
        <f>'Calculation - tariffs vec'!UW$4*'PCE - 2023 - Importcontent'!UX36</f>
        <v>0</v>
      </c>
      <c r="UY36" s="1">
        <f>'Calculation - tariffs vec'!UX$4*'PCE - 2023 - Importcontent'!UY36</f>
        <v>0</v>
      </c>
      <c r="UZ36" s="1">
        <f>'Calculation - tariffs vec'!UY$4*'PCE - 2023 - Importcontent'!UZ36</f>
        <v>0</v>
      </c>
      <c r="VA36" s="1">
        <f>'Calculation - tariffs vec'!UZ$4*'PCE - 2023 - Importcontent'!VA36</f>
        <v>0</v>
      </c>
      <c r="VB36" s="1">
        <f>'Calculation - tariffs vec'!VA$4*'PCE - 2023 - Importcontent'!VB36</f>
        <v>0</v>
      </c>
      <c r="VC36" s="1">
        <f>'Calculation - tariffs vec'!VB$4*'PCE - 2023 - Importcontent'!VC36</f>
        <v>0</v>
      </c>
      <c r="VD36" s="1">
        <f>'Calculation - tariffs vec'!VC$4*'PCE - 2023 - Importcontent'!VD36</f>
        <v>0</v>
      </c>
      <c r="VE36" s="1">
        <f>'Calculation - tariffs vec'!VD$4*'PCE - 2023 - Importcontent'!VE36</f>
        <v>0</v>
      </c>
      <c r="VF36" s="1">
        <f>'Calculation - tariffs vec'!VE$4*'PCE - 2023 - Importcontent'!VF36</f>
        <v>0</v>
      </c>
      <c r="VG36" s="1">
        <f>'Calculation - tariffs vec'!VF$4*'PCE - 2023 - Importcontent'!VG36</f>
        <v>0</v>
      </c>
      <c r="VH36" s="1">
        <f>'Calculation - tariffs vec'!VG$4*'PCE - 2023 - Importcontent'!VH36</f>
        <v>0</v>
      </c>
      <c r="VI36" s="1">
        <f>'Calculation - tariffs vec'!VH$4*'PCE - 2023 - Importcontent'!VI36</f>
        <v>0</v>
      </c>
      <c r="VJ36" s="1">
        <f>'Calculation - tariffs vec'!VI$4*'PCE - 2023 - Importcontent'!VJ36</f>
        <v>0</v>
      </c>
      <c r="VK36" s="1">
        <f>'Calculation - tariffs vec'!VJ$4*'PCE - 2023 - Importcontent'!VK36</f>
        <v>0</v>
      </c>
      <c r="VL36" s="1">
        <f>'Calculation - tariffs vec'!VK$4*'PCE - 2023 - Importcontent'!VL36</f>
        <v>0</v>
      </c>
      <c r="VM36" s="1">
        <f>'Calculation - tariffs vec'!VL$4*'PCE - 2023 - Importcontent'!VM36</f>
        <v>0</v>
      </c>
      <c r="VN36" s="1">
        <f>'Calculation - tariffs vec'!VM$4*'PCE - 2023 - Importcontent'!VN36</f>
        <v>0</v>
      </c>
      <c r="VO36" s="1">
        <f>'Calculation - tariffs vec'!VN$4*'PCE - 2023 - Importcontent'!VO36</f>
        <v>1.472532079187474E-5</v>
      </c>
      <c r="VP36" s="1">
        <f>'Calculation - tariffs vec'!VO$4*'PCE - 2023 - Importcontent'!VP36</f>
        <v>4.8762725725434125E-6</v>
      </c>
      <c r="VQ36" s="1">
        <f>'Calculation - tariffs vec'!VP$4*'PCE - 2023 - Importcontent'!VQ36</f>
        <v>3.1888828020558202E-4</v>
      </c>
      <c r="VR36" s="1">
        <f>'Calculation - tariffs vec'!VQ$4*'PCE - 2023 - Importcontent'!VR36</f>
        <v>6.8935462273696217E-6</v>
      </c>
      <c r="VS36" s="1">
        <f>'Calculation - tariffs vec'!VR$4*'PCE - 2023 - Importcontent'!VS36</f>
        <v>0</v>
      </c>
      <c r="VT36" s="1">
        <f>'Calculation - tariffs vec'!VS$4*'PCE - 2023 - Importcontent'!VT36</f>
        <v>0</v>
      </c>
      <c r="VU36" s="1">
        <f>'Calculation - tariffs vec'!VT$4*'PCE - 2023 - Importcontent'!VU36</f>
        <v>0</v>
      </c>
      <c r="VV36" s="1">
        <f>'Calculation - tariffs vec'!VU$4*'PCE - 2023 - Importcontent'!VV36</f>
        <v>9.3789942974837323E-6</v>
      </c>
      <c r="VW36" s="1">
        <f>'Calculation - tariffs vec'!VV$4*'PCE - 2023 - Importcontent'!VW36</f>
        <v>7.2765490246182624E-5</v>
      </c>
      <c r="VX36" s="1">
        <f>'Calculation - tariffs vec'!VW$4*'PCE - 2023 - Importcontent'!VX36</f>
        <v>6.9876372797104199E-4</v>
      </c>
      <c r="VY36" s="1">
        <f>'Calculation - tariffs vec'!VX$4*'PCE - 2023 - Importcontent'!VY36</f>
        <v>5.6673310676607952E-4</v>
      </c>
      <c r="VZ36" s="1">
        <f>'Calculation - tariffs vec'!VY$4*'PCE - 2023 - Importcontent'!VZ36</f>
        <v>1.6224946461112801E-3</v>
      </c>
      <c r="WA36" s="1">
        <f>'Calculation - tariffs vec'!VZ$4*'PCE - 2023 - Importcontent'!WA36</f>
        <v>1.639637531347729E-3</v>
      </c>
      <c r="WB36" s="1">
        <f>'Calculation - tariffs vec'!WA$4*'PCE - 2023 - Importcontent'!WB36</f>
        <v>4.0006994865345594E-4</v>
      </c>
      <c r="WC36" s="1">
        <f>'Calculation - tariffs vec'!WB$4*'PCE - 2023 - Importcontent'!WC36</f>
        <v>4.27735741459866E-4</v>
      </c>
      <c r="WD36" s="1">
        <f>'Calculation - tariffs vec'!WC$4*'PCE - 2023 - Importcontent'!WD36</f>
        <v>2.0207012315268607E-4</v>
      </c>
      <c r="WE36" s="1">
        <f>'Calculation - tariffs vec'!WD$4*'PCE - 2023 - Importcontent'!WE36</f>
        <v>4.1968821466158221E-5</v>
      </c>
      <c r="WF36" s="1">
        <f>'Calculation - tariffs vec'!WE$4*'PCE - 2023 - Importcontent'!WF36</f>
        <v>6.0641429356962399E-3</v>
      </c>
      <c r="WG36" s="1">
        <f>'Calculation - tariffs vec'!WF$4*'PCE - 2023 - Importcontent'!WG36</f>
        <v>1.6604984045282505E-4</v>
      </c>
      <c r="WH36" s="1">
        <f>'Calculation - tariffs vec'!WG$4*'PCE - 2023 - Importcontent'!WH36</f>
        <v>1.5056755263524865E-4</v>
      </c>
      <c r="WI36" s="1">
        <f>'Calculation - tariffs vec'!WH$4*'PCE - 2023 - Importcontent'!WI36</f>
        <v>6.4240428985399003E-7</v>
      </c>
      <c r="WJ36" s="1">
        <f>'Calculation - tariffs vec'!WI$4*'PCE - 2023 - Importcontent'!WJ36</f>
        <v>1.0326076999135991E-3</v>
      </c>
      <c r="WK36" s="1">
        <f>'Calculation - tariffs vec'!WJ$4*'PCE - 2023 - Importcontent'!WK36</f>
        <v>1.0035312847496017E-3</v>
      </c>
      <c r="WL36" s="1">
        <f>'Calculation - tariffs vec'!WK$4*'PCE - 2023 - Importcontent'!WL36</f>
        <v>6.6429641560091142E-4</v>
      </c>
      <c r="WM36" s="1">
        <f>'Calculation - tariffs vec'!WL$4*'PCE - 2023 - Importcontent'!WM36</f>
        <v>1.179254671916255E-2</v>
      </c>
      <c r="WN36" s="1">
        <f>'Calculation - tariffs vec'!WM$4*'PCE - 2023 - Importcontent'!WN36</f>
        <v>9.8626048437634858E-4</v>
      </c>
      <c r="WO36" s="1">
        <f>'Calculation - tariffs vec'!WN$4*'PCE - 2023 - Importcontent'!WO36</f>
        <v>0</v>
      </c>
      <c r="WP36" s="1">
        <f>'Calculation - tariffs vec'!WO$4*'PCE - 2023 - Importcontent'!WP36</f>
        <v>0</v>
      </c>
      <c r="WQ36" s="1">
        <f>'Calculation - tariffs vec'!WP$4*'PCE - 2023 - Importcontent'!WQ36</f>
        <v>0</v>
      </c>
      <c r="WR36" s="1">
        <f>'Calculation - tariffs vec'!WQ$4*'PCE - 2023 - Importcontent'!WR36</f>
        <v>0</v>
      </c>
      <c r="WS36" s="1">
        <f>'Calculation - tariffs vec'!WR$4*'PCE - 2023 - Importcontent'!WS36</f>
        <v>0</v>
      </c>
      <c r="WT36" s="1">
        <f>'Calculation - tariffs vec'!WS$4*'PCE - 2023 - Importcontent'!WT36</f>
        <v>0</v>
      </c>
      <c r="WU36" s="1">
        <f>'Calculation - tariffs vec'!WT$4*'PCE - 2023 - Importcontent'!WU36</f>
        <v>0</v>
      </c>
      <c r="WV36" s="1">
        <f>'Calculation - tariffs vec'!WU$4*'PCE - 2023 - Importcontent'!WV36</f>
        <v>0</v>
      </c>
      <c r="WW36" s="1">
        <f>'Calculation - tariffs vec'!WV$4*'PCE - 2023 - Importcontent'!WW36</f>
        <v>0</v>
      </c>
      <c r="WX36" s="1">
        <f>'Calculation - tariffs vec'!WW$4*'PCE - 2023 - Importcontent'!WX36</f>
        <v>0</v>
      </c>
      <c r="WY36" s="1">
        <f>'Calculation - tariffs vec'!WX$4*'PCE - 2023 - Importcontent'!WY36</f>
        <v>0</v>
      </c>
      <c r="WZ36" s="1">
        <f>'Calculation - tariffs vec'!WY$4*'PCE - 2023 - Importcontent'!WZ36</f>
        <v>0</v>
      </c>
      <c r="XA36" s="1">
        <f>'Calculation - tariffs vec'!WZ$4*'PCE - 2023 - Importcontent'!XA36</f>
        <v>0</v>
      </c>
      <c r="XB36" s="1">
        <f>'Calculation - tariffs vec'!XA$4*'PCE - 2023 - Importcontent'!XB36</f>
        <v>0</v>
      </c>
      <c r="XC36" s="1">
        <f>'Calculation - tariffs vec'!XB$4*'PCE - 2023 - Importcontent'!XC36</f>
        <v>0</v>
      </c>
      <c r="XD36" s="1">
        <f>'Calculation - tariffs vec'!XC$4*'PCE - 2023 - Importcontent'!XD36</f>
        <v>0</v>
      </c>
      <c r="XE36" s="1">
        <f>'Calculation - tariffs vec'!XD$4*'PCE - 2023 - Importcontent'!XE36</f>
        <v>0</v>
      </c>
      <c r="XF36" s="1">
        <f>'Calculation - tariffs vec'!XE$4*'PCE - 2023 - Importcontent'!XF36</f>
        <v>0</v>
      </c>
      <c r="XG36" s="1">
        <f>'Calculation - tariffs vec'!XF$4*'PCE - 2023 - Importcontent'!XG36</f>
        <v>0</v>
      </c>
      <c r="XH36" s="1">
        <f>'Calculation - tariffs vec'!XG$4*'PCE - 2023 - Importcontent'!XH36</f>
        <v>0</v>
      </c>
      <c r="XI36" s="1">
        <f>'Calculation - tariffs vec'!XH$4*'PCE - 2023 - Importcontent'!XI36</f>
        <v>0</v>
      </c>
      <c r="XJ36" s="1">
        <f>'Calculation - tariffs vec'!XI$4*'PCE - 2023 - Importcontent'!XJ36</f>
        <v>0</v>
      </c>
      <c r="XK36" s="1">
        <f>'Calculation - tariffs vec'!XJ$4*'PCE - 2023 - Importcontent'!XK36</f>
        <v>0</v>
      </c>
      <c r="XL36" s="1">
        <f>'Calculation - tariffs vec'!XK$4*'PCE - 2023 - Importcontent'!XL36</f>
        <v>0</v>
      </c>
      <c r="XM36" s="1">
        <f>'Calculation - tariffs vec'!XL$4*'PCE - 2023 - Importcontent'!XM36</f>
        <v>0</v>
      </c>
      <c r="XN36" s="1">
        <f>'Calculation - tariffs vec'!XM$4*'PCE - 2023 - Importcontent'!XN36</f>
        <v>0</v>
      </c>
      <c r="XO36" s="1">
        <f>'Calculation - tariffs vec'!XN$4*'PCE - 2023 - Importcontent'!XO36</f>
        <v>0</v>
      </c>
      <c r="XP36" s="1">
        <f>'Calculation - tariffs vec'!XO$4*'PCE - 2023 - Importcontent'!XP36</f>
        <v>0</v>
      </c>
      <c r="XQ36" s="1">
        <f>'Calculation - tariffs vec'!XP$4*'PCE - 2023 - Importcontent'!XQ36</f>
        <v>0</v>
      </c>
      <c r="XR36" s="1">
        <f>'Calculation - tariffs vec'!XQ$4*'PCE - 2023 - Importcontent'!XR36</f>
        <v>0</v>
      </c>
      <c r="XS36" s="1">
        <f>'Calculation - tariffs vec'!XR$4*'PCE - 2023 - Importcontent'!XS36</f>
        <v>0</v>
      </c>
      <c r="XT36" s="1">
        <f>'Calculation - tariffs vec'!XS$4*'PCE - 2023 - Importcontent'!XT36</f>
        <v>0</v>
      </c>
      <c r="XU36" s="1">
        <f>'Calculation - tariffs vec'!XT$4*'PCE - 2023 - Importcontent'!XU36</f>
        <v>0</v>
      </c>
      <c r="XV36" s="1">
        <f>'Calculation - tariffs vec'!XU$4*'PCE - 2023 - Importcontent'!XV36</f>
        <v>0</v>
      </c>
      <c r="XW36" s="1">
        <f>'Calculation - tariffs vec'!XV$4*'PCE - 2023 - Importcontent'!XW36</f>
        <v>0</v>
      </c>
      <c r="XX36" s="1">
        <f>'Calculation - tariffs vec'!XW$4*'PCE - 2023 - Importcontent'!XX36</f>
        <v>0</v>
      </c>
      <c r="XY36" s="1">
        <f>'Calculation - tariffs vec'!XX$4*'PCE - 2023 - Importcontent'!XY36</f>
        <v>0</v>
      </c>
      <c r="XZ36" s="1">
        <f>'Calculation - tariffs vec'!XY$4*'PCE - 2023 - Importcontent'!XZ36</f>
        <v>0</v>
      </c>
      <c r="YA36" s="1">
        <f>'Calculation - tariffs vec'!XZ$4*'PCE - 2023 - Importcontent'!YA36</f>
        <v>0</v>
      </c>
      <c r="YB36" s="1">
        <f>'Calculation - tariffs vec'!YA$4*'PCE - 2023 - Importcontent'!YB36</f>
        <v>0</v>
      </c>
      <c r="YC36" s="1">
        <f>'Calculation - tariffs vec'!YB$4*'PCE - 2023 - Importcontent'!YC36</f>
        <v>0</v>
      </c>
      <c r="YD36" s="1">
        <f>'Calculation - tariffs vec'!YC$4*'PCE - 2023 - Importcontent'!YD36</f>
        <v>0</v>
      </c>
      <c r="YE36" s="1">
        <f>'Calculation - tariffs vec'!YD$4*'PCE - 2023 - Importcontent'!YE36</f>
        <v>0</v>
      </c>
      <c r="YF36" s="1">
        <f>'Calculation - tariffs vec'!YE$4*'PCE - 2023 - Importcontent'!YF36</f>
        <v>0</v>
      </c>
      <c r="YG36" s="1">
        <f>'Calculation - tariffs vec'!YF$4*'PCE - 2023 - Importcontent'!YG36</f>
        <v>0</v>
      </c>
      <c r="YH36" s="1">
        <f>'Calculation - tariffs vec'!YG$4*'PCE - 2023 - Importcontent'!YH36</f>
        <v>0</v>
      </c>
      <c r="YI36" s="1">
        <f>'Calculation - tariffs vec'!YH$4*'PCE - 2023 - Importcontent'!YI36</f>
        <v>0</v>
      </c>
    </row>
    <row r="37" spans="1:659" ht="15" customHeight="1" x14ac:dyDescent="0.25">
      <c r="A37" s="1">
        <f>'PCE - 2023 - Importcontent'!A37</f>
        <v>46</v>
      </c>
      <c r="B37" s="1" t="str">
        <f>'PCE - 2023 - Importcontent'!B37</f>
        <v xml:space="preserve">Net expenditures abroad by U.S. residents </v>
      </c>
      <c r="C37" s="1">
        <f>'Calculation - tariffs vec'!B$4*'PCE - 2023 - Importcontent'!C37</f>
        <v>0</v>
      </c>
      <c r="D37" s="1">
        <f>'Calculation - tariffs vec'!C$4*'PCE - 2023 - Importcontent'!D37</f>
        <v>0</v>
      </c>
      <c r="E37" s="1">
        <f>'Calculation - tariffs vec'!D$4*'PCE - 2023 - Importcontent'!E37</f>
        <v>0</v>
      </c>
      <c r="F37" s="1">
        <f>'Calculation - tariffs vec'!E$4*'PCE - 2023 - Importcontent'!F37</f>
        <v>0</v>
      </c>
      <c r="G37" s="1">
        <f>'Calculation - tariffs vec'!F$4*'PCE - 2023 - Importcontent'!G37</f>
        <v>0</v>
      </c>
      <c r="H37" s="1">
        <f>'Calculation - tariffs vec'!G$4*'PCE - 2023 - Importcontent'!H37</f>
        <v>0</v>
      </c>
      <c r="I37" s="1">
        <f>'Calculation - tariffs vec'!H$4*'PCE - 2023 - Importcontent'!I37</f>
        <v>0</v>
      </c>
      <c r="J37" s="1">
        <f>'Calculation - tariffs vec'!I$4*'PCE - 2023 - Importcontent'!J37</f>
        <v>0</v>
      </c>
      <c r="K37" s="1">
        <f>'Calculation - tariffs vec'!J$4*'PCE - 2023 - Importcontent'!K37</f>
        <v>0</v>
      </c>
      <c r="L37" s="1">
        <f>'Calculation - tariffs vec'!K$4*'PCE - 2023 - Importcontent'!L37</f>
        <v>0</v>
      </c>
      <c r="M37" s="1">
        <f>'Calculation - tariffs vec'!L$4*'PCE - 2023 - Importcontent'!M37</f>
        <v>0</v>
      </c>
      <c r="N37" s="1">
        <f>'Calculation - tariffs vec'!M$4*'PCE - 2023 - Importcontent'!N37</f>
        <v>0</v>
      </c>
      <c r="O37" s="1">
        <f>'Calculation - tariffs vec'!N$4*'PCE - 2023 - Importcontent'!O37</f>
        <v>0</v>
      </c>
      <c r="P37" s="1">
        <f>'Calculation - tariffs vec'!O$4*'PCE - 2023 - Importcontent'!P37</f>
        <v>0</v>
      </c>
      <c r="Q37" s="1">
        <f>'Calculation - tariffs vec'!P$4*'PCE - 2023 - Importcontent'!Q37</f>
        <v>0</v>
      </c>
      <c r="R37" s="1">
        <f>'Calculation - tariffs vec'!Q$4*'PCE - 2023 - Importcontent'!R37</f>
        <v>0</v>
      </c>
      <c r="S37" s="1">
        <f>'Calculation - tariffs vec'!R$4*'PCE - 2023 - Importcontent'!S37</f>
        <v>0</v>
      </c>
      <c r="T37" s="1">
        <f>'Calculation - tariffs vec'!S$4*'PCE - 2023 - Importcontent'!T37</f>
        <v>0</v>
      </c>
      <c r="U37" s="1">
        <f>'Calculation - tariffs vec'!T$4*'PCE - 2023 - Importcontent'!U37</f>
        <v>0</v>
      </c>
      <c r="V37" s="1">
        <f>'Calculation - tariffs vec'!U$4*'PCE - 2023 - Importcontent'!V37</f>
        <v>0</v>
      </c>
      <c r="W37" s="1">
        <f>'Calculation - tariffs vec'!V$4*'PCE - 2023 - Importcontent'!W37</f>
        <v>0</v>
      </c>
      <c r="X37" s="1">
        <f>'Calculation - tariffs vec'!W$4*'PCE - 2023 - Importcontent'!X37</f>
        <v>0</v>
      </c>
      <c r="Y37" s="1">
        <f>'Calculation - tariffs vec'!X$4*'PCE - 2023 - Importcontent'!Y37</f>
        <v>0</v>
      </c>
      <c r="Z37" s="1">
        <f>'Calculation - tariffs vec'!Y$4*'PCE - 2023 - Importcontent'!Z37</f>
        <v>0</v>
      </c>
      <c r="AA37" s="1">
        <f>'Calculation - tariffs vec'!Z$4*'PCE - 2023 - Importcontent'!AA37</f>
        <v>0</v>
      </c>
      <c r="AB37" s="1">
        <f>'Calculation - tariffs vec'!AA$4*'PCE - 2023 - Importcontent'!AB37</f>
        <v>0</v>
      </c>
      <c r="AC37" s="1">
        <f>'Calculation - tariffs vec'!AB$4*'PCE - 2023 - Importcontent'!AC37</f>
        <v>0</v>
      </c>
      <c r="AD37" s="1">
        <f>'Calculation - tariffs vec'!AC$4*'PCE - 2023 - Importcontent'!AD37</f>
        <v>0</v>
      </c>
      <c r="AE37" s="1">
        <f>'Calculation - tariffs vec'!AD$4*'PCE - 2023 - Importcontent'!AE37</f>
        <v>0</v>
      </c>
      <c r="AF37" s="1">
        <f>'Calculation - tariffs vec'!AE$4*'PCE - 2023 - Importcontent'!AF37</f>
        <v>0</v>
      </c>
      <c r="AG37" s="1">
        <f>'Calculation - tariffs vec'!AF$4*'PCE - 2023 - Importcontent'!AG37</f>
        <v>0</v>
      </c>
      <c r="AH37" s="1">
        <f>'Calculation - tariffs vec'!AG$4*'PCE - 2023 - Importcontent'!AH37</f>
        <v>0</v>
      </c>
      <c r="AI37" s="1">
        <f>'Calculation - tariffs vec'!AH$4*'PCE - 2023 - Importcontent'!AI37</f>
        <v>0</v>
      </c>
      <c r="AJ37" s="1">
        <f>'Calculation - tariffs vec'!AI$4*'PCE - 2023 - Importcontent'!AJ37</f>
        <v>0</v>
      </c>
      <c r="AK37" s="1">
        <f>'Calculation - tariffs vec'!AJ$4*'PCE - 2023 - Importcontent'!AK37</f>
        <v>0</v>
      </c>
      <c r="AL37" s="1">
        <f>'Calculation - tariffs vec'!AK$4*'PCE - 2023 - Importcontent'!AL37</f>
        <v>0</v>
      </c>
      <c r="AM37" s="1">
        <f>'Calculation - tariffs vec'!AL$4*'PCE - 2023 - Importcontent'!AM37</f>
        <v>0</v>
      </c>
      <c r="AN37" s="1">
        <f>'Calculation - tariffs vec'!AM$4*'PCE - 2023 - Importcontent'!AN37</f>
        <v>0</v>
      </c>
      <c r="AO37" s="1">
        <f>'Calculation - tariffs vec'!AN$4*'PCE - 2023 - Importcontent'!AO37</f>
        <v>0</v>
      </c>
      <c r="AP37" s="1">
        <f>'Calculation - tariffs vec'!AO$4*'PCE - 2023 - Importcontent'!AP37</f>
        <v>0</v>
      </c>
      <c r="AQ37" s="1">
        <f>'Calculation - tariffs vec'!AP$4*'PCE - 2023 - Importcontent'!AQ37</f>
        <v>0</v>
      </c>
      <c r="AR37" s="1">
        <f>'Calculation - tariffs vec'!AQ$4*'PCE - 2023 - Importcontent'!AR37</f>
        <v>0</v>
      </c>
      <c r="AS37" s="1">
        <f>'Calculation - tariffs vec'!AR$4*'PCE - 2023 - Importcontent'!AS37</f>
        <v>0</v>
      </c>
      <c r="AT37" s="1">
        <f>'Calculation - tariffs vec'!AS$4*'PCE - 2023 - Importcontent'!AT37</f>
        <v>0</v>
      </c>
      <c r="AU37" s="1">
        <f>'Calculation - tariffs vec'!AT$4*'PCE - 2023 - Importcontent'!AU37</f>
        <v>0</v>
      </c>
      <c r="AV37" s="1">
        <f>'Calculation - tariffs vec'!AU$4*'PCE - 2023 - Importcontent'!AV37</f>
        <v>0</v>
      </c>
      <c r="AW37" s="1">
        <f>'Calculation - tariffs vec'!AV$4*'PCE - 2023 - Importcontent'!AW37</f>
        <v>0</v>
      </c>
      <c r="AX37" s="1">
        <f>'Calculation - tariffs vec'!AW$4*'PCE - 2023 - Importcontent'!AX37</f>
        <v>0</v>
      </c>
      <c r="AY37" s="1">
        <f>'Calculation - tariffs vec'!AX$4*'PCE - 2023 - Importcontent'!AY37</f>
        <v>0</v>
      </c>
      <c r="AZ37" s="1">
        <f>'Calculation - tariffs vec'!AY$4*'PCE - 2023 - Importcontent'!AZ37</f>
        <v>0</v>
      </c>
      <c r="BA37" s="1">
        <f>'Calculation - tariffs vec'!AZ$4*'PCE - 2023 - Importcontent'!BA37</f>
        <v>0</v>
      </c>
      <c r="BB37" s="1">
        <f>'Calculation - tariffs vec'!BA$4*'PCE - 2023 - Importcontent'!BB37</f>
        <v>0</v>
      </c>
      <c r="BC37" s="1">
        <f>'Calculation - tariffs vec'!BB$4*'PCE - 2023 - Importcontent'!BC37</f>
        <v>0</v>
      </c>
      <c r="BD37" s="1">
        <f>'Calculation - tariffs vec'!BC$4*'PCE - 2023 - Importcontent'!BD37</f>
        <v>0</v>
      </c>
      <c r="BE37" s="1">
        <f>'Calculation - tariffs vec'!BD$4*'PCE - 2023 - Importcontent'!BE37</f>
        <v>0</v>
      </c>
      <c r="BF37" s="1">
        <f>'Calculation - tariffs vec'!BE$4*'PCE - 2023 - Importcontent'!BF37</f>
        <v>0</v>
      </c>
      <c r="BG37" s="1">
        <f>'Calculation - tariffs vec'!BF$4*'PCE - 2023 - Importcontent'!BG37</f>
        <v>0</v>
      </c>
      <c r="BH37" s="1">
        <f>'Calculation - tariffs vec'!BG$4*'PCE - 2023 - Importcontent'!BH37</f>
        <v>0</v>
      </c>
      <c r="BI37" s="1">
        <f>'Calculation - tariffs vec'!BH$4*'PCE - 2023 - Importcontent'!BI37</f>
        <v>0</v>
      </c>
      <c r="BJ37" s="1">
        <f>'Calculation - tariffs vec'!BI$4*'PCE - 2023 - Importcontent'!BJ37</f>
        <v>0</v>
      </c>
      <c r="BK37" s="1">
        <f>'Calculation - tariffs vec'!BJ$4*'PCE - 2023 - Importcontent'!BK37</f>
        <v>0</v>
      </c>
      <c r="BL37" s="1">
        <f>'Calculation - tariffs vec'!BK$4*'PCE - 2023 - Importcontent'!BL37</f>
        <v>0</v>
      </c>
      <c r="BM37" s="1">
        <f>'Calculation - tariffs vec'!BL$4*'PCE - 2023 - Importcontent'!BM37</f>
        <v>0</v>
      </c>
      <c r="BN37" s="1">
        <f>'Calculation - tariffs vec'!BM$4*'PCE - 2023 - Importcontent'!BN37</f>
        <v>0</v>
      </c>
      <c r="BO37" s="1">
        <f>'Calculation - tariffs vec'!BN$4*'PCE - 2023 - Importcontent'!BO37</f>
        <v>0</v>
      </c>
      <c r="BP37" s="1">
        <f>'Calculation - tariffs vec'!BO$4*'PCE - 2023 - Importcontent'!BP37</f>
        <v>0</v>
      </c>
      <c r="BQ37" s="1">
        <f>'Calculation - tariffs vec'!BP$4*'PCE - 2023 - Importcontent'!BQ37</f>
        <v>0</v>
      </c>
      <c r="BR37" s="1">
        <f>'Calculation - tariffs vec'!BQ$4*'PCE - 2023 - Importcontent'!BR37</f>
        <v>0</v>
      </c>
      <c r="BS37" s="1">
        <f>'Calculation - tariffs vec'!BR$4*'PCE - 2023 - Importcontent'!BS37</f>
        <v>0</v>
      </c>
      <c r="BT37" s="1">
        <f>'Calculation - tariffs vec'!BS$4*'PCE - 2023 - Importcontent'!BT37</f>
        <v>0</v>
      </c>
      <c r="BU37" s="1">
        <f>'Calculation - tariffs vec'!BT$4*'PCE - 2023 - Importcontent'!BU37</f>
        <v>0</v>
      </c>
      <c r="BV37" s="1">
        <f>'Calculation - tariffs vec'!BU$4*'PCE - 2023 - Importcontent'!BV37</f>
        <v>0</v>
      </c>
      <c r="BW37" s="1">
        <f>'Calculation - tariffs vec'!BV$4*'PCE - 2023 - Importcontent'!BW37</f>
        <v>0</v>
      </c>
      <c r="BX37" s="1">
        <f>'Calculation - tariffs vec'!BW$4*'PCE - 2023 - Importcontent'!BX37</f>
        <v>0</v>
      </c>
      <c r="BY37" s="1">
        <f>'Calculation - tariffs vec'!BX$4*'PCE - 2023 - Importcontent'!BY37</f>
        <v>0</v>
      </c>
      <c r="BZ37" s="1">
        <f>'Calculation - tariffs vec'!BY$4*'PCE - 2023 - Importcontent'!BZ37</f>
        <v>0</v>
      </c>
      <c r="CA37" s="1">
        <f>'Calculation - tariffs vec'!BZ$4*'PCE - 2023 - Importcontent'!CA37</f>
        <v>0</v>
      </c>
      <c r="CB37" s="1">
        <f>'Calculation - tariffs vec'!CA$4*'PCE - 2023 - Importcontent'!CB37</f>
        <v>0</v>
      </c>
      <c r="CC37" s="1">
        <f>'Calculation - tariffs vec'!CB$4*'PCE - 2023 - Importcontent'!CC37</f>
        <v>0</v>
      </c>
      <c r="CD37" s="1">
        <f>'Calculation - tariffs vec'!CC$4*'PCE - 2023 - Importcontent'!CD37</f>
        <v>0</v>
      </c>
      <c r="CE37" s="1">
        <f>'Calculation - tariffs vec'!CD$4*'PCE - 2023 - Importcontent'!CE37</f>
        <v>0</v>
      </c>
      <c r="CF37" s="1">
        <f>'Calculation - tariffs vec'!CE$4*'PCE - 2023 - Importcontent'!CF37</f>
        <v>0</v>
      </c>
      <c r="CG37" s="1">
        <f>'Calculation - tariffs vec'!CF$4*'PCE - 2023 - Importcontent'!CG37</f>
        <v>0</v>
      </c>
      <c r="CH37" s="1">
        <f>'Calculation - tariffs vec'!CG$4*'PCE - 2023 - Importcontent'!CH37</f>
        <v>0</v>
      </c>
      <c r="CI37" s="1">
        <f>'Calculation - tariffs vec'!CH$4*'PCE - 2023 - Importcontent'!CI37</f>
        <v>0</v>
      </c>
      <c r="CJ37" s="1">
        <f>'Calculation - tariffs vec'!CI$4*'PCE - 2023 - Importcontent'!CJ37</f>
        <v>0</v>
      </c>
      <c r="CK37" s="1">
        <f>'Calculation - tariffs vec'!CJ$4*'PCE - 2023 - Importcontent'!CK37</f>
        <v>0</v>
      </c>
      <c r="CL37" s="1">
        <f>'Calculation - tariffs vec'!CK$4*'PCE - 2023 - Importcontent'!CL37</f>
        <v>0</v>
      </c>
      <c r="CM37" s="1">
        <f>'Calculation - tariffs vec'!CL$4*'PCE - 2023 - Importcontent'!CM37</f>
        <v>0</v>
      </c>
      <c r="CN37" s="1">
        <f>'Calculation - tariffs vec'!CM$4*'PCE - 2023 - Importcontent'!CN37</f>
        <v>0</v>
      </c>
      <c r="CO37" s="1">
        <f>'Calculation - tariffs vec'!CN$4*'PCE - 2023 - Importcontent'!CO37</f>
        <v>0</v>
      </c>
      <c r="CP37" s="1">
        <f>'Calculation - tariffs vec'!CO$4*'PCE - 2023 - Importcontent'!CP37</f>
        <v>0</v>
      </c>
      <c r="CQ37" s="1">
        <f>'Calculation - tariffs vec'!CP$4*'PCE - 2023 - Importcontent'!CQ37</f>
        <v>0</v>
      </c>
      <c r="CR37" s="1">
        <f>'Calculation - tariffs vec'!CQ$4*'PCE - 2023 - Importcontent'!CR37</f>
        <v>0</v>
      </c>
      <c r="CS37" s="1">
        <f>'Calculation - tariffs vec'!CR$4*'PCE - 2023 - Importcontent'!CS37</f>
        <v>0</v>
      </c>
      <c r="CT37" s="1">
        <f>'Calculation - tariffs vec'!CS$4*'PCE - 2023 - Importcontent'!CT37</f>
        <v>0</v>
      </c>
      <c r="CU37" s="1">
        <f>'Calculation - tariffs vec'!CT$4*'PCE - 2023 - Importcontent'!CU37</f>
        <v>0</v>
      </c>
      <c r="CV37" s="1">
        <f>'Calculation - tariffs vec'!CU$4*'PCE - 2023 - Importcontent'!CV37</f>
        <v>0</v>
      </c>
      <c r="CW37" s="1">
        <f>'Calculation - tariffs vec'!CV$4*'PCE - 2023 - Importcontent'!CW37</f>
        <v>0</v>
      </c>
      <c r="CX37" s="1">
        <f>'Calculation - tariffs vec'!CW$4*'PCE - 2023 - Importcontent'!CX37</f>
        <v>0</v>
      </c>
      <c r="CY37" s="1">
        <f>'Calculation - tariffs vec'!CX$4*'PCE - 2023 - Importcontent'!CY37</f>
        <v>0</v>
      </c>
      <c r="CZ37" s="1">
        <f>'Calculation - tariffs vec'!CY$4*'PCE - 2023 - Importcontent'!CZ37</f>
        <v>0</v>
      </c>
      <c r="DA37" s="1">
        <f>'Calculation - tariffs vec'!CZ$4*'PCE - 2023 - Importcontent'!DA37</f>
        <v>0</v>
      </c>
      <c r="DB37" s="1">
        <f>'Calculation - tariffs vec'!DA$4*'PCE - 2023 - Importcontent'!DB37</f>
        <v>0</v>
      </c>
      <c r="DC37" s="1">
        <f>'Calculation - tariffs vec'!DB$4*'PCE - 2023 - Importcontent'!DC37</f>
        <v>0</v>
      </c>
      <c r="DD37" s="1">
        <f>'Calculation - tariffs vec'!DC$4*'PCE - 2023 - Importcontent'!DD37</f>
        <v>0</v>
      </c>
      <c r="DE37" s="1">
        <f>'Calculation - tariffs vec'!DD$4*'PCE - 2023 - Importcontent'!DE37</f>
        <v>0</v>
      </c>
      <c r="DF37" s="1">
        <f>'Calculation - tariffs vec'!DE$4*'PCE - 2023 - Importcontent'!DF37</f>
        <v>0</v>
      </c>
      <c r="DG37" s="1">
        <f>'Calculation - tariffs vec'!DF$4*'PCE - 2023 - Importcontent'!DG37</f>
        <v>0</v>
      </c>
      <c r="DH37" s="1">
        <f>'Calculation - tariffs vec'!DG$4*'PCE - 2023 - Importcontent'!DH37</f>
        <v>0</v>
      </c>
      <c r="DI37" s="1">
        <f>'Calculation - tariffs vec'!DH$4*'PCE - 2023 - Importcontent'!DI37</f>
        <v>0</v>
      </c>
      <c r="DJ37" s="1">
        <f>'Calculation - tariffs vec'!DI$4*'PCE - 2023 - Importcontent'!DJ37</f>
        <v>0</v>
      </c>
      <c r="DK37" s="1">
        <f>'Calculation - tariffs vec'!DJ$4*'PCE - 2023 - Importcontent'!DK37</f>
        <v>0</v>
      </c>
      <c r="DL37" s="1">
        <f>'Calculation - tariffs vec'!DK$4*'PCE - 2023 - Importcontent'!DL37</f>
        <v>0</v>
      </c>
      <c r="DM37" s="1">
        <f>'Calculation - tariffs vec'!DL$4*'PCE - 2023 - Importcontent'!DM37</f>
        <v>0</v>
      </c>
      <c r="DN37" s="1">
        <f>'Calculation - tariffs vec'!DM$4*'PCE - 2023 - Importcontent'!DN37</f>
        <v>0</v>
      </c>
      <c r="DO37" s="1">
        <f>'Calculation - tariffs vec'!DN$4*'PCE - 2023 - Importcontent'!DO37</f>
        <v>0</v>
      </c>
      <c r="DP37" s="1">
        <f>'Calculation - tariffs vec'!DO$4*'PCE - 2023 - Importcontent'!DP37</f>
        <v>0</v>
      </c>
      <c r="DQ37" s="1">
        <f>'Calculation - tariffs vec'!DP$4*'PCE - 2023 - Importcontent'!DQ37</f>
        <v>0</v>
      </c>
      <c r="DR37" s="1">
        <f>'Calculation - tariffs vec'!DQ$4*'PCE - 2023 - Importcontent'!DR37</f>
        <v>0</v>
      </c>
      <c r="DS37" s="1">
        <f>'Calculation - tariffs vec'!DR$4*'PCE - 2023 - Importcontent'!DS37</f>
        <v>0</v>
      </c>
      <c r="DT37" s="1">
        <f>'Calculation - tariffs vec'!DS$4*'PCE - 2023 - Importcontent'!DT37</f>
        <v>0</v>
      </c>
      <c r="DU37" s="1">
        <f>'Calculation - tariffs vec'!DT$4*'PCE - 2023 - Importcontent'!DU37</f>
        <v>0</v>
      </c>
      <c r="DV37" s="1">
        <f>'Calculation - tariffs vec'!DU$4*'PCE - 2023 - Importcontent'!DV37</f>
        <v>0</v>
      </c>
      <c r="DW37" s="1">
        <f>'Calculation - tariffs vec'!DV$4*'PCE - 2023 - Importcontent'!DW37</f>
        <v>0</v>
      </c>
      <c r="DX37" s="1">
        <f>'Calculation - tariffs vec'!DW$4*'PCE - 2023 - Importcontent'!DX37</f>
        <v>0</v>
      </c>
      <c r="DY37" s="1">
        <f>'Calculation - tariffs vec'!DX$4*'PCE - 2023 - Importcontent'!DY37</f>
        <v>0</v>
      </c>
      <c r="DZ37" s="1">
        <f>'Calculation - tariffs vec'!DY$4*'PCE - 2023 - Importcontent'!DZ37</f>
        <v>0</v>
      </c>
      <c r="EA37" s="1">
        <f>'Calculation - tariffs vec'!DZ$4*'PCE - 2023 - Importcontent'!EA37</f>
        <v>0</v>
      </c>
      <c r="EB37" s="1">
        <f>'Calculation - tariffs vec'!EA$4*'PCE - 2023 - Importcontent'!EB37</f>
        <v>0</v>
      </c>
      <c r="EC37" s="1">
        <f>'Calculation - tariffs vec'!EB$4*'PCE - 2023 - Importcontent'!EC37</f>
        <v>0</v>
      </c>
      <c r="ED37" s="1">
        <f>'Calculation - tariffs vec'!EC$4*'PCE - 2023 - Importcontent'!ED37</f>
        <v>0</v>
      </c>
      <c r="EE37" s="1">
        <f>'Calculation - tariffs vec'!ED$4*'PCE - 2023 - Importcontent'!EE37</f>
        <v>0</v>
      </c>
      <c r="EF37" s="1">
        <f>'Calculation - tariffs vec'!EE$4*'PCE - 2023 - Importcontent'!EF37</f>
        <v>0</v>
      </c>
      <c r="EG37" s="1">
        <f>'Calculation - tariffs vec'!EF$4*'PCE - 2023 - Importcontent'!EG37</f>
        <v>0</v>
      </c>
      <c r="EH37" s="1">
        <f>'Calculation - tariffs vec'!EG$4*'PCE - 2023 - Importcontent'!EH37</f>
        <v>0</v>
      </c>
      <c r="EI37" s="1">
        <f>'Calculation - tariffs vec'!EH$4*'PCE - 2023 - Importcontent'!EI37</f>
        <v>0</v>
      </c>
      <c r="EJ37" s="1">
        <f>'Calculation - tariffs vec'!EI$4*'PCE - 2023 - Importcontent'!EJ37</f>
        <v>0</v>
      </c>
      <c r="EK37" s="1">
        <f>'Calculation - tariffs vec'!EJ$4*'PCE - 2023 - Importcontent'!EK37</f>
        <v>0</v>
      </c>
      <c r="EL37" s="1">
        <f>'Calculation - tariffs vec'!EK$4*'PCE - 2023 - Importcontent'!EL37</f>
        <v>0</v>
      </c>
      <c r="EM37" s="1">
        <f>'Calculation - tariffs vec'!EL$4*'PCE - 2023 - Importcontent'!EM37</f>
        <v>0</v>
      </c>
      <c r="EN37" s="1">
        <f>'Calculation - tariffs vec'!EM$4*'PCE - 2023 - Importcontent'!EN37</f>
        <v>0</v>
      </c>
      <c r="EO37" s="1">
        <f>'Calculation - tariffs vec'!EN$4*'PCE - 2023 - Importcontent'!EO37</f>
        <v>0</v>
      </c>
      <c r="EP37" s="1">
        <f>'Calculation - tariffs vec'!EO$4*'PCE - 2023 - Importcontent'!EP37</f>
        <v>0</v>
      </c>
      <c r="EQ37" s="1">
        <f>'Calculation - tariffs vec'!EP$4*'PCE - 2023 - Importcontent'!EQ37</f>
        <v>0</v>
      </c>
      <c r="ER37" s="1">
        <f>'Calculation - tariffs vec'!EQ$4*'PCE - 2023 - Importcontent'!ER37</f>
        <v>0</v>
      </c>
      <c r="ES37" s="1">
        <f>'Calculation - tariffs vec'!ER$4*'PCE - 2023 - Importcontent'!ES37</f>
        <v>0</v>
      </c>
      <c r="ET37" s="1">
        <f>'Calculation - tariffs vec'!ES$4*'PCE - 2023 - Importcontent'!ET37</f>
        <v>0</v>
      </c>
      <c r="EU37" s="1">
        <f>'Calculation - tariffs vec'!ET$4*'PCE - 2023 - Importcontent'!EU37</f>
        <v>0</v>
      </c>
      <c r="EV37" s="1">
        <f>'Calculation - tariffs vec'!EU$4*'PCE - 2023 - Importcontent'!EV37</f>
        <v>0</v>
      </c>
      <c r="EW37" s="1">
        <f>'Calculation - tariffs vec'!EV$4*'PCE - 2023 - Importcontent'!EW37</f>
        <v>0</v>
      </c>
      <c r="EX37" s="1">
        <f>'Calculation - tariffs vec'!EW$4*'PCE - 2023 - Importcontent'!EX37</f>
        <v>0</v>
      </c>
      <c r="EY37" s="1">
        <f>'Calculation - tariffs vec'!EX$4*'PCE - 2023 - Importcontent'!EY37</f>
        <v>0</v>
      </c>
      <c r="EZ37" s="1">
        <f>'Calculation - tariffs vec'!EY$4*'PCE - 2023 - Importcontent'!EZ37</f>
        <v>0</v>
      </c>
      <c r="FA37" s="1">
        <f>'Calculation - tariffs vec'!EZ$4*'PCE - 2023 - Importcontent'!FA37</f>
        <v>0</v>
      </c>
      <c r="FB37" s="1">
        <f>'Calculation - tariffs vec'!FA$4*'PCE - 2023 - Importcontent'!FB37</f>
        <v>0</v>
      </c>
      <c r="FC37" s="1">
        <f>'Calculation - tariffs vec'!FB$4*'PCE - 2023 - Importcontent'!FC37</f>
        <v>0</v>
      </c>
      <c r="FD37" s="1">
        <f>'Calculation - tariffs vec'!FC$4*'PCE - 2023 - Importcontent'!FD37</f>
        <v>0</v>
      </c>
      <c r="FE37" s="1">
        <f>'Calculation - tariffs vec'!FD$4*'PCE - 2023 - Importcontent'!FE37</f>
        <v>0</v>
      </c>
      <c r="FF37" s="1">
        <f>'Calculation - tariffs vec'!FE$4*'PCE - 2023 - Importcontent'!FF37</f>
        <v>0</v>
      </c>
      <c r="FG37" s="1">
        <f>'Calculation - tariffs vec'!FF$4*'PCE - 2023 - Importcontent'!FG37</f>
        <v>0</v>
      </c>
      <c r="FH37" s="1">
        <f>'Calculation - tariffs vec'!FG$4*'PCE - 2023 - Importcontent'!FH37</f>
        <v>0</v>
      </c>
      <c r="FI37" s="1">
        <f>'Calculation - tariffs vec'!FH$4*'PCE - 2023 - Importcontent'!FI37</f>
        <v>0</v>
      </c>
      <c r="FJ37" s="1">
        <f>'Calculation - tariffs vec'!FI$4*'PCE - 2023 - Importcontent'!FJ37</f>
        <v>0</v>
      </c>
      <c r="FK37" s="1">
        <f>'Calculation - tariffs vec'!FJ$4*'PCE - 2023 - Importcontent'!FK37</f>
        <v>0</v>
      </c>
      <c r="FL37" s="1">
        <f>'Calculation - tariffs vec'!FK$4*'PCE - 2023 - Importcontent'!FL37</f>
        <v>0</v>
      </c>
      <c r="FM37" s="1">
        <f>'Calculation - tariffs vec'!FL$4*'PCE - 2023 - Importcontent'!FM37</f>
        <v>0</v>
      </c>
      <c r="FN37" s="1">
        <f>'Calculation - tariffs vec'!FM$4*'PCE - 2023 - Importcontent'!FN37</f>
        <v>0</v>
      </c>
      <c r="FO37" s="1">
        <f>'Calculation - tariffs vec'!FN$4*'PCE - 2023 - Importcontent'!FO37</f>
        <v>0</v>
      </c>
      <c r="FP37" s="1">
        <f>'Calculation - tariffs vec'!FO$4*'PCE - 2023 - Importcontent'!FP37</f>
        <v>0</v>
      </c>
      <c r="FQ37" s="1">
        <f>'Calculation - tariffs vec'!FP$4*'PCE - 2023 - Importcontent'!FQ37</f>
        <v>0</v>
      </c>
      <c r="FR37" s="1">
        <f>'Calculation - tariffs vec'!FQ$4*'PCE - 2023 - Importcontent'!FR37</f>
        <v>0</v>
      </c>
      <c r="FS37" s="1">
        <f>'Calculation - tariffs vec'!FR$4*'PCE - 2023 - Importcontent'!FS37</f>
        <v>0</v>
      </c>
      <c r="FT37" s="1">
        <f>'Calculation - tariffs vec'!FS$4*'PCE - 2023 - Importcontent'!FT37</f>
        <v>0</v>
      </c>
      <c r="FU37" s="1">
        <f>'Calculation - tariffs vec'!FT$4*'PCE - 2023 - Importcontent'!FU37</f>
        <v>0</v>
      </c>
      <c r="FV37" s="1">
        <f>'Calculation - tariffs vec'!FU$4*'PCE - 2023 - Importcontent'!FV37</f>
        <v>0</v>
      </c>
      <c r="FW37" s="1">
        <f>'Calculation - tariffs vec'!FV$4*'PCE - 2023 - Importcontent'!FW37</f>
        <v>0</v>
      </c>
      <c r="FX37" s="1">
        <f>'Calculation - tariffs vec'!FW$4*'PCE - 2023 - Importcontent'!FX37</f>
        <v>0</v>
      </c>
      <c r="FY37" s="1">
        <f>'Calculation - tariffs vec'!FX$4*'PCE - 2023 - Importcontent'!FY37</f>
        <v>0</v>
      </c>
      <c r="FZ37" s="1">
        <f>'Calculation - tariffs vec'!FY$4*'PCE - 2023 - Importcontent'!FZ37</f>
        <v>0</v>
      </c>
      <c r="GA37" s="1">
        <f>'Calculation - tariffs vec'!FZ$4*'PCE - 2023 - Importcontent'!GA37</f>
        <v>0</v>
      </c>
      <c r="GB37" s="1">
        <f>'Calculation - tariffs vec'!GA$4*'PCE - 2023 - Importcontent'!GB37</f>
        <v>0</v>
      </c>
      <c r="GC37" s="1">
        <f>'Calculation - tariffs vec'!GB$4*'PCE - 2023 - Importcontent'!GC37</f>
        <v>0</v>
      </c>
      <c r="GD37" s="1">
        <f>'Calculation - tariffs vec'!GC$4*'PCE - 2023 - Importcontent'!GD37</f>
        <v>0</v>
      </c>
      <c r="GE37" s="1">
        <f>'Calculation - tariffs vec'!GD$4*'PCE - 2023 - Importcontent'!GE37</f>
        <v>0</v>
      </c>
      <c r="GF37" s="1">
        <f>'Calculation - tariffs vec'!GE$4*'PCE - 2023 - Importcontent'!GF37</f>
        <v>0</v>
      </c>
      <c r="GG37" s="1">
        <f>'Calculation - tariffs vec'!GF$4*'PCE - 2023 - Importcontent'!GG37</f>
        <v>0</v>
      </c>
      <c r="GH37" s="1">
        <f>'Calculation - tariffs vec'!GG$4*'PCE - 2023 - Importcontent'!GH37</f>
        <v>0</v>
      </c>
      <c r="GI37" s="1">
        <f>'Calculation - tariffs vec'!GH$4*'PCE - 2023 - Importcontent'!GI37</f>
        <v>0</v>
      </c>
      <c r="GJ37" s="1">
        <f>'Calculation - tariffs vec'!GI$4*'PCE - 2023 - Importcontent'!GJ37</f>
        <v>0</v>
      </c>
      <c r="GK37" s="1">
        <f>'Calculation - tariffs vec'!GJ$4*'PCE - 2023 - Importcontent'!GK37</f>
        <v>0</v>
      </c>
      <c r="GL37" s="1">
        <f>'Calculation - tariffs vec'!GK$4*'PCE - 2023 - Importcontent'!GL37</f>
        <v>0</v>
      </c>
      <c r="GM37" s="1">
        <f>'Calculation - tariffs vec'!GL$4*'PCE - 2023 - Importcontent'!GM37</f>
        <v>0</v>
      </c>
      <c r="GN37" s="1">
        <f>'Calculation - tariffs vec'!GM$4*'PCE - 2023 - Importcontent'!GN37</f>
        <v>0</v>
      </c>
      <c r="GO37" s="1">
        <f>'Calculation - tariffs vec'!GN$4*'PCE - 2023 - Importcontent'!GO37</f>
        <v>0</v>
      </c>
      <c r="GP37" s="1">
        <f>'Calculation - tariffs vec'!GO$4*'PCE - 2023 - Importcontent'!GP37</f>
        <v>0</v>
      </c>
      <c r="GQ37" s="1">
        <f>'Calculation - tariffs vec'!GP$4*'PCE - 2023 - Importcontent'!GQ37</f>
        <v>0</v>
      </c>
      <c r="GR37" s="1">
        <f>'Calculation - tariffs vec'!GQ$4*'PCE - 2023 - Importcontent'!GR37</f>
        <v>0</v>
      </c>
      <c r="GS37" s="1">
        <f>'Calculation - tariffs vec'!GR$4*'PCE - 2023 - Importcontent'!GS37</f>
        <v>0</v>
      </c>
      <c r="GT37" s="1">
        <f>'Calculation - tariffs vec'!GS$4*'PCE - 2023 - Importcontent'!GT37</f>
        <v>0</v>
      </c>
      <c r="GU37" s="1">
        <f>'Calculation - tariffs vec'!GT$4*'PCE - 2023 - Importcontent'!GU37</f>
        <v>0</v>
      </c>
      <c r="GV37" s="1">
        <f>'Calculation - tariffs vec'!GU$4*'PCE - 2023 - Importcontent'!GV37</f>
        <v>0</v>
      </c>
      <c r="GW37" s="1">
        <f>'Calculation - tariffs vec'!GV$4*'PCE - 2023 - Importcontent'!GW37</f>
        <v>0</v>
      </c>
      <c r="GX37" s="1">
        <f>'Calculation - tariffs vec'!GW$4*'PCE - 2023 - Importcontent'!GX37</f>
        <v>0</v>
      </c>
      <c r="GY37" s="1">
        <f>'Calculation - tariffs vec'!GX$4*'PCE - 2023 - Importcontent'!GY37</f>
        <v>0</v>
      </c>
      <c r="GZ37" s="1">
        <f>'Calculation - tariffs vec'!GY$4*'PCE - 2023 - Importcontent'!GZ37</f>
        <v>0</v>
      </c>
      <c r="HA37" s="1">
        <f>'Calculation - tariffs vec'!GZ$4*'PCE - 2023 - Importcontent'!HA37</f>
        <v>0</v>
      </c>
      <c r="HB37" s="1">
        <f>'Calculation - tariffs vec'!HA$4*'PCE - 2023 - Importcontent'!HB37</f>
        <v>0</v>
      </c>
      <c r="HC37" s="1">
        <f>'Calculation - tariffs vec'!HB$4*'PCE - 2023 - Importcontent'!HC37</f>
        <v>0</v>
      </c>
      <c r="HD37" s="1">
        <f>'Calculation - tariffs vec'!HC$4*'PCE - 2023 - Importcontent'!HD37</f>
        <v>0</v>
      </c>
      <c r="HE37" s="1">
        <f>'Calculation - tariffs vec'!HD$4*'PCE - 2023 - Importcontent'!HE37</f>
        <v>0</v>
      </c>
      <c r="HF37" s="1">
        <f>'Calculation - tariffs vec'!HE$4*'PCE - 2023 - Importcontent'!HF37</f>
        <v>0</v>
      </c>
      <c r="HG37" s="1">
        <f>'Calculation - tariffs vec'!HF$4*'PCE - 2023 - Importcontent'!HG37</f>
        <v>0</v>
      </c>
      <c r="HH37" s="1">
        <f>'Calculation - tariffs vec'!HG$4*'PCE - 2023 - Importcontent'!HH37</f>
        <v>0</v>
      </c>
      <c r="HI37" s="1">
        <f>'Calculation - tariffs vec'!HH$4*'PCE - 2023 - Importcontent'!HI37</f>
        <v>0</v>
      </c>
      <c r="HJ37" s="1">
        <f>'Calculation - tariffs vec'!HI$4*'PCE - 2023 - Importcontent'!HJ37</f>
        <v>0</v>
      </c>
      <c r="HK37" s="1">
        <f>'Calculation - tariffs vec'!HJ$4*'PCE - 2023 - Importcontent'!HK37</f>
        <v>0</v>
      </c>
      <c r="HL37" s="1">
        <f>'Calculation - tariffs vec'!HK$4*'PCE - 2023 - Importcontent'!HL37</f>
        <v>0</v>
      </c>
      <c r="HM37" s="1">
        <f>'Calculation - tariffs vec'!HL$4*'PCE - 2023 - Importcontent'!HM37</f>
        <v>0</v>
      </c>
      <c r="HN37" s="1">
        <f>'Calculation - tariffs vec'!HM$4*'PCE - 2023 - Importcontent'!HN37</f>
        <v>0</v>
      </c>
      <c r="HO37" s="1">
        <f>'Calculation - tariffs vec'!HN$4*'PCE - 2023 - Importcontent'!HO37</f>
        <v>0</v>
      </c>
      <c r="HP37" s="1">
        <f>'Calculation - tariffs vec'!HO$4*'PCE - 2023 - Importcontent'!HP37</f>
        <v>0</v>
      </c>
      <c r="HQ37" s="1">
        <f>'Calculation - tariffs vec'!HP$4*'PCE - 2023 - Importcontent'!HQ37</f>
        <v>0</v>
      </c>
      <c r="HR37" s="1">
        <f>'Calculation - tariffs vec'!HQ$4*'PCE - 2023 - Importcontent'!HR37</f>
        <v>0</v>
      </c>
      <c r="HS37" s="1">
        <f>'Calculation - tariffs vec'!HR$4*'PCE - 2023 - Importcontent'!HS37</f>
        <v>0</v>
      </c>
      <c r="HT37" s="1">
        <f>'Calculation - tariffs vec'!HS$4*'PCE - 2023 - Importcontent'!HT37</f>
        <v>0</v>
      </c>
      <c r="HU37" s="1">
        <f>'Calculation - tariffs vec'!HT$4*'PCE - 2023 - Importcontent'!HU37</f>
        <v>0</v>
      </c>
      <c r="HV37" s="1">
        <f>'Calculation - tariffs vec'!HU$4*'PCE - 2023 - Importcontent'!HV37</f>
        <v>0</v>
      </c>
      <c r="HW37" s="1">
        <f>'Calculation - tariffs vec'!HV$4*'PCE - 2023 - Importcontent'!HW37</f>
        <v>0</v>
      </c>
      <c r="HX37" s="1">
        <f>'Calculation - tariffs vec'!HW$4*'PCE - 2023 - Importcontent'!HX37</f>
        <v>0</v>
      </c>
      <c r="HY37" s="1">
        <f>'Calculation - tariffs vec'!HX$4*'PCE - 2023 - Importcontent'!HY37</f>
        <v>0</v>
      </c>
      <c r="HZ37" s="1">
        <f>'Calculation - tariffs vec'!HY$4*'PCE - 2023 - Importcontent'!HZ37</f>
        <v>0</v>
      </c>
      <c r="IA37" s="1">
        <f>'Calculation - tariffs vec'!HZ$4*'PCE - 2023 - Importcontent'!IA37</f>
        <v>0</v>
      </c>
      <c r="IB37" s="1">
        <f>'Calculation - tariffs vec'!IA$4*'PCE - 2023 - Importcontent'!IB37</f>
        <v>0</v>
      </c>
      <c r="IC37" s="1">
        <f>'Calculation - tariffs vec'!IB$4*'PCE - 2023 - Importcontent'!IC37</f>
        <v>0</v>
      </c>
      <c r="ID37" s="1">
        <f>'Calculation - tariffs vec'!IC$4*'PCE - 2023 - Importcontent'!ID37</f>
        <v>0</v>
      </c>
      <c r="IE37" s="1">
        <f>'Calculation - tariffs vec'!ID$4*'PCE - 2023 - Importcontent'!IE37</f>
        <v>0</v>
      </c>
      <c r="IF37" s="1">
        <f>'Calculation - tariffs vec'!IE$4*'PCE - 2023 - Importcontent'!IF37</f>
        <v>0</v>
      </c>
      <c r="IG37" s="1">
        <f>'Calculation - tariffs vec'!IF$4*'PCE - 2023 - Importcontent'!IG37</f>
        <v>0</v>
      </c>
      <c r="IH37" s="1">
        <f>'Calculation - tariffs vec'!IG$4*'PCE - 2023 - Importcontent'!IH37</f>
        <v>0</v>
      </c>
      <c r="II37" s="1">
        <f>'Calculation - tariffs vec'!IH$4*'PCE - 2023 - Importcontent'!II37</f>
        <v>0</v>
      </c>
      <c r="IJ37" s="1">
        <f>'Calculation - tariffs vec'!II$4*'PCE - 2023 - Importcontent'!IJ37</f>
        <v>0</v>
      </c>
      <c r="IK37" s="1">
        <f>'Calculation - tariffs vec'!IJ$4*'PCE - 2023 - Importcontent'!IK37</f>
        <v>0</v>
      </c>
      <c r="IL37" s="1">
        <f>'Calculation - tariffs vec'!IK$4*'PCE - 2023 - Importcontent'!IL37</f>
        <v>0</v>
      </c>
      <c r="IM37" s="1">
        <f>'Calculation - tariffs vec'!IL$4*'PCE - 2023 - Importcontent'!IM37</f>
        <v>0</v>
      </c>
      <c r="IN37" s="1">
        <f>'Calculation - tariffs vec'!IM$4*'PCE - 2023 - Importcontent'!IN37</f>
        <v>0</v>
      </c>
      <c r="IO37" s="1">
        <f>'Calculation - tariffs vec'!IN$4*'PCE - 2023 - Importcontent'!IO37</f>
        <v>0</v>
      </c>
      <c r="IP37" s="1">
        <f>'Calculation - tariffs vec'!IO$4*'PCE - 2023 - Importcontent'!IP37</f>
        <v>0</v>
      </c>
      <c r="IQ37" s="1">
        <f>'Calculation - tariffs vec'!IP$4*'PCE - 2023 - Importcontent'!IQ37</f>
        <v>0</v>
      </c>
      <c r="IR37" s="1">
        <f>'Calculation - tariffs vec'!IQ$4*'PCE - 2023 - Importcontent'!IR37</f>
        <v>0</v>
      </c>
      <c r="IS37" s="1">
        <f>'Calculation - tariffs vec'!IR$4*'PCE - 2023 - Importcontent'!IS37</f>
        <v>0</v>
      </c>
      <c r="IT37" s="1">
        <f>'Calculation - tariffs vec'!IS$4*'PCE - 2023 - Importcontent'!IT37</f>
        <v>0</v>
      </c>
      <c r="IU37" s="1">
        <f>'Calculation - tariffs vec'!IT$4*'PCE - 2023 - Importcontent'!IU37</f>
        <v>0</v>
      </c>
      <c r="IV37" s="1">
        <f>'Calculation - tariffs vec'!IU$4*'PCE - 2023 - Importcontent'!IV37</f>
        <v>0</v>
      </c>
      <c r="IW37" s="1">
        <f>'Calculation - tariffs vec'!IV$4*'PCE - 2023 - Importcontent'!IW37</f>
        <v>0</v>
      </c>
      <c r="IX37" s="1">
        <f>'Calculation - tariffs vec'!IW$4*'PCE - 2023 - Importcontent'!IX37</f>
        <v>0</v>
      </c>
      <c r="IY37" s="1">
        <f>'Calculation - tariffs vec'!IX$4*'PCE - 2023 - Importcontent'!IY37</f>
        <v>0</v>
      </c>
      <c r="IZ37" s="1">
        <f>'Calculation - tariffs vec'!IY$4*'PCE - 2023 - Importcontent'!IZ37</f>
        <v>0</v>
      </c>
      <c r="JA37" s="1">
        <f>'Calculation - tariffs vec'!IZ$4*'PCE - 2023 - Importcontent'!JA37</f>
        <v>0</v>
      </c>
      <c r="JB37" s="1">
        <f>'Calculation - tariffs vec'!JA$4*'PCE - 2023 - Importcontent'!JB37</f>
        <v>0</v>
      </c>
      <c r="JC37" s="1">
        <f>'Calculation - tariffs vec'!JB$4*'PCE - 2023 - Importcontent'!JC37</f>
        <v>0</v>
      </c>
      <c r="JD37" s="1">
        <f>'Calculation - tariffs vec'!JC$4*'PCE - 2023 - Importcontent'!JD37</f>
        <v>0</v>
      </c>
      <c r="JE37" s="1">
        <f>'Calculation - tariffs vec'!JD$4*'PCE - 2023 - Importcontent'!JE37</f>
        <v>0</v>
      </c>
      <c r="JF37" s="1">
        <f>'Calculation - tariffs vec'!JE$4*'PCE - 2023 - Importcontent'!JF37</f>
        <v>0</v>
      </c>
      <c r="JG37" s="1">
        <f>'Calculation - tariffs vec'!JF$4*'PCE - 2023 - Importcontent'!JG37</f>
        <v>0</v>
      </c>
      <c r="JH37" s="1">
        <f>'Calculation - tariffs vec'!JG$4*'PCE - 2023 - Importcontent'!JH37</f>
        <v>0</v>
      </c>
      <c r="JI37" s="1">
        <f>'Calculation - tariffs vec'!JH$4*'PCE - 2023 - Importcontent'!JI37</f>
        <v>0</v>
      </c>
      <c r="JJ37" s="1">
        <f>'Calculation - tariffs vec'!JI$4*'PCE - 2023 - Importcontent'!JJ37</f>
        <v>0</v>
      </c>
      <c r="JK37" s="1">
        <f>'Calculation - tariffs vec'!JJ$4*'PCE - 2023 - Importcontent'!JK37</f>
        <v>0</v>
      </c>
      <c r="JL37" s="1">
        <f>'Calculation - tariffs vec'!JK$4*'PCE - 2023 - Importcontent'!JL37</f>
        <v>0</v>
      </c>
      <c r="JM37" s="1">
        <f>'Calculation - tariffs vec'!JL$4*'PCE - 2023 - Importcontent'!JM37</f>
        <v>0</v>
      </c>
      <c r="JN37" s="1">
        <f>'Calculation - tariffs vec'!JM$4*'PCE - 2023 - Importcontent'!JN37</f>
        <v>0</v>
      </c>
      <c r="JO37" s="1">
        <f>'Calculation - tariffs vec'!JN$4*'PCE - 2023 - Importcontent'!JO37</f>
        <v>0</v>
      </c>
      <c r="JP37" s="1">
        <f>'Calculation - tariffs vec'!JO$4*'PCE - 2023 - Importcontent'!JP37</f>
        <v>0</v>
      </c>
      <c r="JQ37" s="1">
        <f>'Calculation - tariffs vec'!JP$4*'PCE - 2023 - Importcontent'!JQ37</f>
        <v>0</v>
      </c>
      <c r="JR37" s="1">
        <f>'Calculation - tariffs vec'!JQ$4*'PCE - 2023 - Importcontent'!JR37</f>
        <v>0</v>
      </c>
      <c r="JS37" s="1">
        <f>'Calculation - tariffs vec'!JR$4*'PCE - 2023 - Importcontent'!JS37</f>
        <v>0</v>
      </c>
      <c r="JT37" s="1">
        <f>'Calculation - tariffs vec'!JS$4*'PCE - 2023 - Importcontent'!JT37</f>
        <v>0</v>
      </c>
      <c r="JU37" s="1">
        <f>'Calculation - tariffs vec'!JT$4*'PCE - 2023 - Importcontent'!JU37</f>
        <v>0</v>
      </c>
      <c r="JV37" s="1">
        <f>'Calculation - tariffs vec'!JU$4*'PCE - 2023 - Importcontent'!JV37</f>
        <v>0</v>
      </c>
      <c r="JW37" s="1">
        <f>'Calculation - tariffs vec'!JV$4*'PCE - 2023 - Importcontent'!JW37</f>
        <v>0</v>
      </c>
      <c r="JX37" s="1">
        <f>'Calculation - tariffs vec'!JW$4*'PCE - 2023 - Importcontent'!JX37</f>
        <v>0</v>
      </c>
      <c r="JY37" s="1">
        <f>'Calculation - tariffs vec'!JX$4*'PCE - 2023 - Importcontent'!JY37</f>
        <v>0</v>
      </c>
      <c r="JZ37" s="1">
        <f>'Calculation - tariffs vec'!JY$4*'PCE - 2023 - Importcontent'!JZ37</f>
        <v>0</v>
      </c>
      <c r="KA37" s="1">
        <f>'Calculation - tariffs vec'!JZ$4*'PCE - 2023 - Importcontent'!KA37</f>
        <v>0</v>
      </c>
      <c r="KB37" s="1">
        <f>'Calculation - tariffs vec'!KA$4*'PCE - 2023 - Importcontent'!KB37</f>
        <v>0</v>
      </c>
      <c r="KC37" s="1">
        <f>'Calculation - tariffs vec'!KB$4*'PCE - 2023 - Importcontent'!KC37</f>
        <v>0</v>
      </c>
      <c r="KD37" s="1">
        <f>'Calculation - tariffs vec'!KC$4*'PCE - 2023 - Importcontent'!KD37</f>
        <v>0</v>
      </c>
      <c r="KE37" s="1">
        <f>'Calculation - tariffs vec'!KD$4*'PCE - 2023 - Importcontent'!KE37</f>
        <v>0</v>
      </c>
      <c r="KF37" s="1">
        <f>'Calculation - tariffs vec'!KE$4*'PCE - 2023 - Importcontent'!KF37</f>
        <v>0</v>
      </c>
      <c r="KG37" s="1">
        <f>'Calculation - tariffs vec'!KF$4*'PCE - 2023 - Importcontent'!KG37</f>
        <v>0</v>
      </c>
      <c r="KH37" s="1">
        <f>'Calculation - tariffs vec'!KG$4*'PCE - 2023 - Importcontent'!KH37</f>
        <v>0</v>
      </c>
      <c r="KI37" s="1">
        <f>'Calculation - tariffs vec'!KH$4*'PCE - 2023 - Importcontent'!KI37</f>
        <v>0</v>
      </c>
      <c r="KJ37" s="1">
        <f>'Calculation - tariffs vec'!KI$4*'PCE - 2023 - Importcontent'!KJ37</f>
        <v>0</v>
      </c>
      <c r="KK37" s="1">
        <f>'Calculation - tariffs vec'!KJ$4*'PCE - 2023 - Importcontent'!KK37</f>
        <v>0</v>
      </c>
      <c r="KL37" s="1">
        <f>'Calculation - tariffs vec'!KK$4*'PCE - 2023 - Importcontent'!KL37</f>
        <v>0</v>
      </c>
      <c r="KM37" s="1">
        <f>'Calculation - tariffs vec'!KL$4*'PCE - 2023 - Importcontent'!KM37</f>
        <v>0</v>
      </c>
      <c r="KN37" s="1">
        <f>'Calculation - tariffs vec'!KM$4*'PCE - 2023 - Importcontent'!KN37</f>
        <v>0</v>
      </c>
      <c r="KO37" s="1">
        <f>'Calculation - tariffs vec'!KN$4*'PCE - 2023 - Importcontent'!KO37</f>
        <v>0</v>
      </c>
      <c r="KP37" s="1">
        <f>'Calculation - tariffs vec'!KO$4*'PCE - 2023 - Importcontent'!KP37</f>
        <v>0</v>
      </c>
      <c r="KQ37" s="1">
        <f>'Calculation - tariffs vec'!KP$4*'PCE - 2023 - Importcontent'!KQ37</f>
        <v>0</v>
      </c>
      <c r="KR37" s="1">
        <f>'Calculation - tariffs vec'!KQ$4*'PCE - 2023 - Importcontent'!KR37</f>
        <v>0</v>
      </c>
      <c r="KS37" s="1">
        <f>'Calculation - tariffs vec'!KR$4*'PCE - 2023 - Importcontent'!KS37</f>
        <v>0</v>
      </c>
      <c r="KT37" s="1">
        <f>'Calculation - tariffs vec'!KS$4*'PCE - 2023 - Importcontent'!KT37</f>
        <v>0</v>
      </c>
      <c r="KU37" s="1">
        <f>'Calculation - tariffs vec'!KT$4*'PCE - 2023 - Importcontent'!KU37</f>
        <v>0</v>
      </c>
      <c r="KV37" s="1">
        <f>'Calculation - tariffs vec'!KU$4*'PCE - 2023 - Importcontent'!KV37</f>
        <v>0</v>
      </c>
      <c r="KW37" s="1">
        <f>'Calculation - tariffs vec'!KV$4*'PCE - 2023 - Importcontent'!KW37</f>
        <v>0</v>
      </c>
      <c r="KX37" s="1">
        <f>'Calculation - tariffs vec'!KW$4*'PCE - 2023 - Importcontent'!KX37</f>
        <v>0</v>
      </c>
      <c r="KY37" s="1">
        <f>'Calculation - tariffs vec'!KX$4*'PCE - 2023 - Importcontent'!KY37</f>
        <v>0</v>
      </c>
      <c r="KZ37" s="1">
        <f>'Calculation - tariffs vec'!KY$4*'PCE - 2023 - Importcontent'!KZ37</f>
        <v>0</v>
      </c>
      <c r="LA37" s="1">
        <f>'Calculation - tariffs vec'!KZ$4*'PCE - 2023 - Importcontent'!LA37</f>
        <v>0</v>
      </c>
      <c r="LB37" s="1">
        <f>'Calculation - tariffs vec'!LA$4*'PCE - 2023 - Importcontent'!LB37</f>
        <v>0</v>
      </c>
      <c r="LC37" s="1">
        <f>'Calculation - tariffs vec'!LB$4*'PCE - 2023 - Importcontent'!LC37</f>
        <v>0</v>
      </c>
      <c r="LD37" s="1">
        <f>'Calculation - tariffs vec'!LC$4*'PCE - 2023 - Importcontent'!LD37</f>
        <v>0</v>
      </c>
      <c r="LE37" s="1">
        <f>'Calculation - tariffs vec'!LD$4*'PCE - 2023 - Importcontent'!LE37</f>
        <v>0</v>
      </c>
      <c r="LF37" s="1">
        <f>'Calculation - tariffs vec'!LE$4*'PCE - 2023 - Importcontent'!LF37</f>
        <v>0</v>
      </c>
      <c r="LG37" s="1">
        <f>'Calculation - tariffs vec'!LF$4*'PCE - 2023 - Importcontent'!LG37</f>
        <v>0</v>
      </c>
      <c r="LH37" s="1">
        <f>'Calculation - tariffs vec'!LG$4*'PCE - 2023 - Importcontent'!LH37</f>
        <v>0</v>
      </c>
      <c r="LI37" s="1">
        <f>'Calculation - tariffs vec'!LH$4*'PCE - 2023 - Importcontent'!LI37</f>
        <v>0</v>
      </c>
      <c r="LJ37" s="1">
        <f>'Calculation - tariffs vec'!LI$4*'PCE - 2023 - Importcontent'!LJ37</f>
        <v>0</v>
      </c>
      <c r="LK37" s="1">
        <f>'Calculation - tariffs vec'!LJ$4*'PCE - 2023 - Importcontent'!LK37</f>
        <v>0</v>
      </c>
      <c r="LL37" s="1">
        <f>'Calculation - tariffs vec'!LK$4*'PCE - 2023 - Importcontent'!LL37</f>
        <v>0</v>
      </c>
      <c r="LM37" s="1">
        <f>'Calculation - tariffs vec'!LL$4*'PCE - 2023 - Importcontent'!LM37</f>
        <v>0</v>
      </c>
      <c r="LN37" s="1">
        <f>'Calculation - tariffs vec'!LM$4*'PCE - 2023 - Importcontent'!LN37</f>
        <v>0</v>
      </c>
      <c r="LO37" s="1">
        <f>'Calculation - tariffs vec'!LN$4*'PCE - 2023 - Importcontent'!LO37</f>
        <v>0</v>
      </c>
      <c r="LP37" s="1">
        <f>'Calculation - tariffs vec'!LO$4*'PCE - 2023 - Importcontent'!LP37</f>
        <v>0</v>
      </c>
      <c r="LQ37" s="1">
        <f>'Calculation - tariffs vec'!LP$4*'PCE - 2023 - Importcontent'!LQ37</f>
        <v>0</v>
      </c>
      <c r="LR37" s="1">
        <f>'Calculation - tariffs vec'!LQ$4*'PCE - 2023 - Importcontent'!LR37</f>
        <v>0</v>
      </c>
      <c r="LS37" s="1">
        <f>'Calculation - tariffs vec'!LR$4*'PCE - 2023 - Importcontent'!LS37</f>
        <v>0</v>
      </c>
      <c r="LT37" s="1">
        <f>'Calculation - tariffs vec'!LS$4*'PCE - 2023 - Importcontent'!LT37</f>
        <v>0</v>
      </c>
      <c r="LU37" s="1">
        <f>'Calculation - tariffs vec'!LT$4*'PCE - 2023 - Importcontent'!LU37</f>
        <v>0</v>
      </c>
      <c r="LV37" s="1">
        <f>'Calculation - tariffs vec'!LU$4*'PCE - 2023 - Importcontent'!LV37</f>
        <v>0</v>
      </c>
      <c r="LW37" s="1">
        <f>'Calculation - tariffs vec'!LV$4*'PCE - 2023 - Importcontent'!LW37</f>
        <v>0</v>
      </c>
      <c r="LX37" s="1">
        <f>'Calculation - tariffs vec'!LW$4*'PCE - 2023 - Importcontent'!LX37</f>
        <v>0</v>
      </c>
      <c r="LY37" s="1">
        <f>'Calculation - tariffs vec'!LX$4*'PCE - 2023 - Importcontent'!LY37</f>
        <v>0</v>
      </c>
      <c r="LZ37" s="1">
        <f>'Calculation - tariffs vec'!LY$4*'PCE - 2023 - Importcontent'!LZ37</f>
        <v>0</v>
      </c>
      <c r="MA37" s="1">
        <f>'Calculation - tariffs vec'!LZ$4*'PCE - 2023 - Importcontent'!MA37</f>
        <v>0</v>
      </c>
      <c r="MB37" s="1">
        <f>'Calculation - tariffs vec'!MA$4*'PCE - 2023 - Importcontent'!MB37</f>
        <v>0</v>
      </c>
      <c r="MC37" s="1">
        <f>'Calculation - tariffs vec'!MB$4*'PCE - 2023 - Importcontent'!MC37</f>
        <v>0</v>
      </c>
      <c r="MD37" s="1">
        <f>'Calculation - tariffs vec'!MC$4*'PCE - 2023 - Importcontent'!MD37</f>
        <v>0</v>
      </c>
      <c r="ME37" s="1">
        <f>'Calculation - tariffs vec'!MD$4*'PCE - 2023 - Importcontent'!ME37</f>
        <v>0</v>
      </c>
      <c r="MF37" s="1">
        <f>'Calculation - tariffs vec'!ME$4*'PCE - 2023 - Importcontent'!MF37</f>
        <v>0</v>
      </c>
      <c r="MG37" s="1">
        <f>'Calculation - tariffs vec'!MF$4*'PCE - 2023 - Importcontent'!MG37</f>
        <v>0</v>
      </c>
      <c r="MH37" s="1">
        <f>'Calculation - tariffs vec'!MG$4*'PCE - 2023 - Importcontent'!MH37</f>
        <v>0</v>
      </c>
      <c r="MI37" s="1">
        <f>'Calculation - tariffs vec'!MH$4*'PCE - 2023 - Importcontent'!MI37</f>
        <v>0</v>
      </c>
      <c r="MJ37" s="1">
        <f>'Calculation - tariffs vec'!MI$4*'PCE - 2023 - Importcontent'!MJ37</f>
        <v>0</v>
      </c>
      <c r="MK37" s="1">
        <f>'Calculation - tariffs vec'!MJ$4*'PCE - 2023 - Importcontent'!MK37</f>
        <v>0</v>
      </c>
      <c r="ML37" s="1">
        <f>'Calculation - tariffs vec'!MK$4*'PCE - 2023 - Importcontent'!ML37</f>
        <v>0</v>
      </c>
      <c r="MM37" s="1">
        <f>'Calculation - tariffs vec'!ML$4*'PCE - 2023 - Importcontent'!MM37</f>
        <v>0</v>
      </c>
      <c r="MN37" s="1">
        <f>'Calculation - tariffs vec'!MM$4*'PCE - 2023 - Importcontent'!MN37</f>
        <v>0</v>
      </c>
      <c r="MO37" s="1">
        <f>'Calculation - tariffs vec'!MN$4*'PCE - 2023 - Importcontent'!MO37</f>
        <v>0</v>
      </c>
      <c r="MP37" s="1">
        <f>'Calculation - tariffs vec'!MO$4*'PCE - 2023 - Importcontent'!MP37</f>
        <v>0</v>
      </c>
      <c r="MQ37" s="1">
        <f>'Calculation - tariffs vec'!MP$4*'PCE - 2023 - Importcontent'!MQ37</f>
        <v>0</v>
      </c>
      <c r="MR37" s="1">
        <f>'Calculation - tariffs vec'!MQ$4*'PCE - 2023 - Importcontent'!MR37</f>
        <v>0</v>
      </c>
      <c r="MS37" s="1">
        <f>'Calculation - tariffs vec'!MR$4*'PCE - 2023 - Importcontent'!MS37</f>
        <v>0</v>
      </c>
      <c r="MT37" s="1">
        <f>'Calculation - tariffs vec'!MS$4*'PCE - 2023 - Importcontent'!MT37</f>
        <v>0</v>
      </c>
      <c r="MU37" s="1">
        <f>'Calculation - tariffs vec'!MT$4*'PCE - 2023 - Importcontent'!MU37</f>
        <v>0</v>
      </c>
      <c r="MV37" s="1">
        <f>'Calculation - tariffs vec'!MU$4*'PCE - 2023 - Importcontent'!MV37</f>
        <v>0</v>
      </c>
      <c r="MW37" s="1">
        <f>'Calculation - tariffs vec'!MV$4*'PCE - 2023 - Importcontent'!MW37</f>
        <v>0</v>
      </c>
      <c r="MX37" s="1">
        <f>'Calculation - tariffs vec'!MW$4*'PCE - 2023 - Importcontent'!MX37</f>
        <v>0</v>
      </c>
      <c r="MY37" s="1">
        <f>'Calculation - tariffs vec'!MX$4*'PCE - 2023 - Importcontent'!MY37</f>
        <v>0</v>
      </c>
      <c r="MZ37" s="1">
        <f>'Calculation - tariffs vec'!MY$4*'PCE - 2023 - Importcontent'!MZ37</f>
        <v>0</v>
      </c>
      <c r="NA37" s="1">
        <f>'Calculation - tariffs vec'!MZ$4*'PCE - 2023 - Importcontent'!NA37</f>
        <v>0</v>
      </c>
      <c r="NB37" s="1">
        <f>'Calculation - tariffs vec'!NA$4*'PCE - 2023 - Importcontent'!NB37</f>
        <v>0</v>
      </c>
      <c r="NC37" s="1">
        <f>'Calculation - tariffs vec'!NB$4*'PCE - 2023 - Importcontent'!NC37</f>
        <v>0</v>
      </c>
      <c r="ND37" s="1">
        <f>'Calculation - tariffs vec'!NC$4*'PCE - 2023 - Importcontent'!ND37</f>
        <v>0</v>
      </c>
      <c r="NE37" s="1">
        <f>'Calculation - tariffs vec'!ND$4*'PCE - 2023 - Importcontent'!NE37</f>
        <v>0</v>
      </c>
      <c r="NF37" s="1">
        <f>'Calculation - tariffs vec'!NE$4*'PCE - 2023 - Importcontent'!NF37</f>
        <v>0</v>
      </c>
      <c r="NG37" s="1">
        <f>'Calculation - tariffs vec'!NF$4*'PCE - 2023 - Importcontent'!NG37</f>
        <v>0</v>
      </c>
      <c r="NH37" s="1">
        <f>'Calculation - tariffs vec'!NG$4*'PCE - 2023 - Importcontent'!NH37</f>
        <v>0</v>
      </c>
      <c r="NI37" s="1">
        <f>'Calculation - tariffs vec'!NH$4*'PCE - 2023 - Importcontent'!NI37</f>
        <v>0</v>
      </c>
      <c r="NJ37" s="1">
        <f>'Calculation - tariffs vec'!NI$4*'PCE - 2023 - Importcontent'!NJ37</f>
        <v>0</v>
      </c>
      <c r="NK37" s="1">
        <f>'Calculation - tariffs vec'!NJ$4*'PCE - 2023 - Importcontent'!NK37</f>
        <v>0</v>
      </c>
      <c r="NL37" s="1">
        <f>'Calculation - tariffs vec'!NK$4*'PCE - 2023 - Importcontent'!NL37</f>
        <v>0</v>
      </c>
      <c r="NM37" s="1">
        <f>'Calculation - tariffs vec'!NL$4*'PCE - 2023 - Importcontent'!NM37</f>
        <v>0</v>
      </c>
      <c r="NN37" s="1">
        <f>'Calculation - tariffs vec'!NM$4*'PCE - 2023 - Importcontent'!NN37</f>
        <v>0</v>
      </c>
      <c r="NO37" s="1">
        <f>'Calculation - tariffs vec'!NN$4*'PCE - 2023 - Importcontent'!NO37</f>
        <v>0</v>
      </c>
      <c r="NP37" s="1">
        <f>'Calculation - tariffs vec'!NO$4*'PCE - 2023 - Importcontent'!NP37</f>
        <v>0</v>
      </c>
      <c r="NQ37" s="1">
        <f>'Calculation - tariffs vec'!NP$4*'PCE - 2023 - Importcontent'!NQ37</f>
        <v>0</v>
      </c>
      <c r="NR37" s="1">
        <f>'Calculation - tariffs vec'!NQ$4*'PCE - 2023 - Importcontent'!NR37</f>
        <v>0</v>
      </c>
      <c r="NS37" s="1">
        <f>'Calculation - tariffs vec'!NR$4*'PCE - 2023 - Importcontent'!NS37</f>
        <v>0</v>
      </c>
      <c r="NT37" s="1">
        <f>'Calculation - tariffs vec'!NS$4*'PCE - 2023 - Importcontent'!NT37</f>
        <v>0</v>
      </c>
      <c r="NU37" s="1">
        <f>'Calculation - tariffs vec'!NT$4*'PCE - 2023 - Importcontent'!NU37</f>
        <v>0</v>
      </c>
      <c r="NV37" s="1">
        <f>'Calculation - tariffs vec'!NU$4*'PCE - 2023 - Importcontent'!NV37</f>
        <v>0</v>
      </c>
      <c r="NW37" s="1">
        <f>'Calculation - tariffs vec'!NV$4*'PCE - 2023 - Importcontent'!NW37</f>
        <v>0</v>
      </c>
      <c r="NX37" s="1">
        <f>'Calculation - tariffs vec'!NW$4*'PCE - 2023 - Importcontent'!NX37</f>
        <v>0</v>
      </c>
      <c r="NY37" s="1">
        <f>'Calculation - tariffs vec'!NX$4*'PCE - 2023 - Importcontent'!NY37</f>
        <v>0</v>
      </c>
      <c r="NZ37" s="1">
        <f>'Calculation - tariffs vec'!NY$4*'PCE - 2023 - Importcontent'!NZ37</f>
        <v>0</v>
      </c>
      <c r="OA37" s="1">
        <f>'Calculation - tariffs vec'!NZ$4*'PCE - 2023 - Importcontent'!OA37</f>
        <v>0</v>
      </c>
      <c r="OB37" s="1">
        <f>'Calculation - tariffs vec'!OA$4*'PCE - 2023 - Importcontent'!OB37</f>
        <v>0</v>
      </c>
      <c r="OC37" s="1">
        <f>'Calculation - tariffs vec'!OB$4*'PCE - 2023 - Importcontent'!OC37</f>
        <v>0</v>
      </c>
      <c r="OD37" s="1">
        <f>'Calculation - tariffs vec'!OC$4*'PCE - 2023 - Importcontent'!OD37</f>
        <v>0</v>
      </c>
      <c r="OE37" s="1">
        <f>'Calculation - tariffs vec'!OD$4*'PCE - 2023 - Importcontent'!OE37</f>
        <v>0</v>
      </c>
      <c r="OF37" s="1">
        <f>'Calculation - tariffs vec'!OE$4*'PCE - 2023 - Importcontent'!OF37</f>
        <v>0</v>
      </c>
      <c r="OG37" s="1">
        <f>'Calculation - tariffs vec'!OF$4*'PCE - 2023 - Importcontent'!OG37</f>
        <v>0</v>
      </c>
      <c r="OH37" s="1">
        <f>'Calculation - tariffs vec'!OG$4*'PCE - 2023 - Importcontent'!OH37</f>
        <v>0</v>
      </c>
      <c r="OI37" s="1">
        <f>'Calculation - tariffs vec'!OH$4*'PCE - 2023 - Importcontent'!OI37</f>
        <v>0</v>
      </c>
      <c r="OJ37" s="1">
        <f>'Calculation - tariffs vec'!OI$4*'PCE - 2023 - Importcontent'!OJ37</f>
        <v>0</v>
      </c>
      <c r="OK37" s="1">
        <f>'Calculation - tariffs vec'!OJ$4*'PCE - 2023 - Importcontent'!OK37</f>
        <v>0</v>
      </c>
      <c r="OL37" s="1">
        <f>'Calculation - tariffs vec'!OK$4*'PCE - 2023 - Importcontent'!OL37</f>
        <v>0</v>
      </c>
      <c r="OM37" s="1">
        <f>'Calculation - tariffs vec'!OL$4*'PCE - 2023 - Importcontent'!OM37</f>
        <v>0</v>
      </c>
      <c r="ON37" s="1">
        <f>'Calculation - tariffs vec'!OM$4*'PCE - 2023 - Importcontent'!ON37</f>
        <v>0</v>
      </c>
      <c r="OO37" s="1">
        <f>'Calculation - tariffs vec'!ON$4*'PCE - 2023 - Importcontent'!OO37</f>
        <v>0</v>
      </c>
      <c r="OP37" s="1">
        <f>'Calculation - tariffs vec'!OO$4*'PCE - 2023 - Importcontent'!OP37</f>
        <v>0</v>
      </c>
      <c r="OQ37" s="1">
        <f>'Calculation - tariffs vec'!OP$4*'PCE - 2023 - Importcontent'!OQ37</f>
        <v>0</v>
      </c>
      <c r="OR37" s="1">
        <f>'Calculation - tariffs vec'!OQ$4*'PCE - 2023 - Importcontent'!OR37</f>
        <v>0</v>
      </c>
      <c r="OS37" s="1">
        <f>'Calculation - tariffs vec'!OR$4*'PCE - 2023 - Importcontent'!OS37</f>
        <v>0</v>
      </c>
      <c r="OT37" s="1">
        <f>'Calculation - tariffs vec'!OS$4*'PCE - 2023 - Importcontent'!OT37</f>
        <v>0</v>
      </c>
      <c r="OU37" s="1">
        <f>'Calculation - tariffs vec'!OT$4*'PCE - 2023 - Importcontent'!OU37</f>
        <v>0</v>
      </c>
      <c r="OV37" s="1">
        <f>'Calculation - tariffs vec'!OU$4*'PCE - 2023 - Importcontent'!OV37</f>
        <v>0</v>
      </c>
      <c r="OW37" s="1">
        <f>'Calculation - tariffs vec'!OV$4*'PCE - 2023 - Importcontent'!OW37</f>
        <v>0</v>
      </c>
      <c r="OX37" s="1">
        <f>'Calculation - tariffs vec'!OW$4*'PCE - 2023 - Importcontent'!OX37</f>
        <v>0</v>
      </c>
      <c r="OY37" s="1">
        <f>'Calculation - tariffs vec'!OX$4*'PCE - 2023 - Importcontent'!OY37</f>
        <v>0</v>
      </c>
      <c r="OZ37" s="1">
        <f>'Calculation - tariffs vec'!OY$4*'PCE - 2023 - Importcontent'!OZ37</f>
        <v>0</v>
      </c>
      <c r="PA37" s="1">
        <f>'Calculation - tariffs vec'!OZ$4*'PCE - 2023 - Importcontent'!PA37</f>
        <v>0</v>
      </c>
      <c r="PB37" s="1">
        <f>'Calculation - tariffs vec'!PA$4*'PCE - 2023 - Importcontent'!PB37</f>
        <v>0</v>
      </c>
      <c r="PC37" s="1">
        <f>'Calculation - tariffs vec'!PB$4*'PCE - 2023 - Importcontent'!PC37</f>
        <v>0</v>
      </c>
      <c r="PD37" s="1">
        <f>'Calculation - tariffs vec'!PC$4*'PCE - 2023 - Importcontent'!PD37</f>
        <v>0</v>
      </c>
      <c r="PE37" s="1">
        <f>'Calculation - tariffs vec'!PD$4*'PCE - 2023 - Importcontent'!PE37</f>
        <v>0</v>
      </c>
      <c r="PF37" s="1">
        <f>'Calculation - tariffs vec'!PE$4*'PCE - 2023 - Importcontent'!PF37</f>
        <v>0</v>
      </c>
      <c r="PG37" s="1">
        <f>'Calculation - tariffs vec'!PF$4*'PCE - 2023 - Importcontent'!PG37</f>
        <v>0</v>
      </c>
      <c r="PH37" s="1">
        <f>'Calculation - tariffs vec'!PG$4*'PCE - 2023 - Importcontent'!PH37</f>
        <v>0</v>
      </c>
      <c r="PI37" s="1">
        <f>'Calculation - tariffs vec'!PH$4*'PCE - 2023 - Importcontent'!PI37</f>
        <v>0</v>
      </c>
      <c r="PJ37" s="1">
        <f>'Calculation - tariffs vec'!PI$4*'PCE - 2023 - Importcontent'!PJ37</f>
        <v>0</v>
      </c>
      <c r="PK37" s="1">
        <f>'Calculation - tariffs vec'!PJ$4*'PCE - 2023 - Importcontent'!PK37</f>
        <v>0</v>
      </c>
      <c r="PL37" s="1">
        <f>'Calculation - tariffs vec'!PK$4*'PCE - 2023 - Importcontent'!PL37</f>
        <v>0</v>
      </c>
      <c r="PM37" s="1">
        <f>'Calculation - tariffs vec'!PL$4*'PCE - 2023 - Importcontent'!PM37</f>
        <v>0</v>
      </c>
      <c r="PN37" s="1">
        <f>'Calculation - tariffs vec'!PM$4*'PCE - 2023 - Importcontent'!PN37</f>
        <v>0</v>
      </c>
      <c r="PO37" s="1">
        <f>'Calculation - tariffs vec'!PN$4*'PCE - 2023 - Importcontent'!PO37</f>
        <v>0</v>
      </c>
      <c r="PP37" s="1">
        <f>'Calculation - tariffs vec'!PO$4*'PCE - 2023 - Importcontent'!PP37</f>
        <v>0</v>
      </c>
      <c r="PQ37" s="1">
        <f>'Calculation - tariffs vec'!PP$4*'PCE - 2023 - Importcontent'!PQ37</f>
        <v>0</v>
      </c>
      <c r="PR37" s="1">
        <f>'Calculation - tariffs vec'!PQ$4*'PCE - 2023 - Importcontent'!PR37</f>
        <v>0</v>
      </c>
      <c r="PS37" s="1">
        <f>'Calculation - tariffs vec'!PR$4*'PCE - 2023 - Importcontent'!PS37</f>
        <v>0</v>
      </c>
      <c r="PT37" s="1">
        <f>'Calculation - tariffs vec'!PS$4*'PCE - 2023 - Importcontent'!PT37</f>
        <v>0</v>
      </c>
      <c r="PU37" s="1">
        <f>'Calculation - tariffs vec'!PT$4*'PCE - 2023 - Importcontent'!PU37</f>
        <v>0</v>
      </c>
      <c r="PV37" s="1">
        <f>'Calculation - tariffs vec'!PU$4*'PCE - 2023 - Importcontent'!PV37</f>
        <v>0</v>
      </c>
      <c r="PW37" s="1">
        <f>'Calculation - tariffs vec'!PV$4*'PCE - 2023 - Importcontent'!PW37</f>
        <v>0</v>
      </c>
      <c r="PX37" s="1">
        <f>'Calculation - tariffs vec'!PW$4*'PCE - 2023 - Importcontent'!PX37</f>
        <v>0</v>
      </c>
      <c r="PY37" s="1">
        <f>'Calculation - tariffs vec'!PX$4*'PCE - 2023 - Importcontent'!PY37</f>
        <v>0</v>
      </c>
      <c r="PZ37" s="1">
        <f>'Calculation - tariffs vec'!PY$4*'PCE - 2023 - Importcontent'!PZ37</f>
        <v>0</v>
      </c>
      <c r="QA37" s="1">
        <f>'Calculation - tariffs vec'!PZ$4*'PCE - 2023 - Importcontent'!QA37</f>
        <v>0</v>
      </c>
      <c r="QB37" s="1">
        <f>'Calculation - tariffs vec'!QA$4*'PCE - 2023 - Importcontent'!QB37</f>
        <v>0</v>
      </c>
      <c r="QC37" s="1">
        <f>'Calculation - tariffs vec'!QB$4*'PCE - 2023 - Importcontent'!QC37</f>
        <v>0</v>
      </c>
      <c r="QD37" s="1">
        <f>'Calculation - tariffs vec'!QC$4*'PCE - 2023 - Importcontent'!QD37</f>
        <v>0</v>
      </c>
      <c r="QE37" s="1">
        <f>'Calculation - tariffs vec'!QD$4*'PCE - 2023 - Importcontent'!QE37</f>
        <v>0</v>
      </c>
      <c r="QF37" s="1">
        <f>'Calculation - tariffs vec'!QE$4*'PCE - 2023 - Importcontent'!QF37</f>
        <v>0</v>
      </c>
      <c r="QG37" s="1">
        <f>'Calculation - tariffs vec'!QF$4*'PCE - 2023 - Importcontent'!QG37</f>
        <v>0</v>
      </c>
      <c r="QH37" s="1">
        <f>'Calculation - tariffs vec'!QG$4*'PCE - 2023 - Importcontent'!QH37</f>
        <v>0</v>
      </c>
      <c r="QI37" s="1">
        <f>'Calculation - tariffs vec'!QH$4*'PCE - 2023 - Importcontent'!QI37</f>
        <v>0</v>
      </c>
      <c r="QJ37" s="1">
        <f>'Calculation - tariffs vec'!QI$4*'PCE - 2023 - Importcontent'!QJ37</f>
        <v>0</v>
      </c>
      <c r="QK37" s="1">
        <f>'Calculation - tariffs vec'!QJ$4*'PCE - 2023 - Importcontent'!QK37</f>
        <v>0</v>
      </c>
      <c r="QL37" s="1">
        <f>'Calculation - tariffs vec'!QK$4*'PCE - 2023 - Importcontent'!QL37</f>
        <v>0</v>
      </c>
      <c r="QM37" s="1">
        <f>'Calculation - tariffs vec'!QL$4*'PCE - 2023 - Importcontent'!QM37</f>
        <v>0</v>
      </c>
      <c r="QN37" s="1">
        <f>'Calculation - tariffs vec'!QM$4*'PCE - 2023 - Importcontent'!QN37</f>
        <v>0</v>
      </c>
      <c r="QO37" s="1">
        <f>'Calculation - tariffs vec'!QN$4*'PCE - 2023 - Importcontent'!QO37</f>
        <v>0</v>
      </c>
      <c r="QP37" s="1">
        <f>'Calculation - tariffs vec'!QO$4*'PCE - 2023 - Importcontent'!QP37</f>
        <v>0</v>
      </c>
      <c r="QQ37" s="1">
        <f>'Calculation - tariffs vec'!QP$4*'PCE - 2023 - Importcontent'!QQ37</f>
        <v>0</v>
      </c>
      <c r="QR37" s="1">
        <f>'Calculation - tariffs vec'!QQ$4*'PCE - 2023 - Importcontent'!QR37</f>
        <v>0</v>
      </c>
      <c r="QS37" s="1">
        <f>'Calculation - tariffs vec'!QR$4*'PCE - 2023 - Importcontent'!QS37</f>
        <v>0</v>
      </c>
      <c r="QT37" s="1">
        <f>'Calculation - tariffs vec'!QS$4*'PCE - 2023 - Importcontent'!QT37</f>
        <v>0</v>
      </c>
      <c r="QU37" s="1">
        <f>'Calculation - tariffs vec'!QT$4*'PCE - 2023 - Importcontent'!QU37</f>
        <v>0</v>
      </c>
      <c r="QV37" s="1">
        <f>'Calculation - tariffs vec'!QU$4*'PCE - 2023 - Importcontent'!QV37</f>
        <v>0</v>
      </c>
      <c r="QW37" s="1">
        <f>'Calculation - tariffs vec'!QV$4*'PCE - 2023 - Importcontent'!QW37</f>
        <v>0</v>
      </c>
      <c r="QX37" s="1">
        <f>'Calculation - tariffs vec'!QW$4*'PCE - 2023 - Importcontent'!QX37</f>
        <v>0</v>
      </c>
      <c r="QY37" s="1">
        <f>'Calculation - tariffs vec'!QX$4*'PCE - 2023 - Importcontent'!QY37</f>
        <v>0</v>
      </c>
      <c r="QZ37" s="1">
        <f>'Calculation - tariffs vec'!QY$4*'PCE - 2023 - Importcontent'!QZ37</f>
        <v>0</v>
      </c>
      <c r="RA37" s="1">
        <f>'Calculation - tariffs vec'!QZ$4*'PCE - 2023 - Importcontent'!RA37</f>
        <v>0</v>
      </c>
      <c r="RB37" s="1">
        <f>'Calculation - tariffs vec'!RA$4*'PCE - 2023 - Importcontent'!RB37</f>
        <v>0</v>
      </c>
      <c r="RC37" s="1">
        <f>'Calculation - tariffs vec'!RB$4*'PCE - 2023 - Importcontent'!RC37</f>
        <v>0</v>
      </c>
      <c r="RD37" s="1">
        <f>'Calculation - tariffs vec'!RC$4*'PCE - 2023 - Importcontent'!RD37</f>
        <v>0</v>
      </c>
      <c r="RE37" s="1">
        <f>'Calculation - tariffs vec'!RD$4*'PCE - 2023 - Importcontent'!RE37</f>
        <v>0</v>
      </c>
      <c r="RF37" s="1">
        <f>'Calculation - tariffs vec'!RE$4*'PCE - 2023 - Importcontent'!RF37</f>
        <v>0</v>
      </c>
      <c r="RG37" s="1">
        <f>'Calculation - tariffs vec'!RF$4*'PCE - 2023 - Importcontent'!RG37</f>
        <v>0</v>
      </c>
      <c r="RH37" s="1">
        <f>'Calculation - tariffs vec'!RG$4*'PCE - 2023 - Importcontent'!RH37</f>
        <v>0</v>
      </c>
      <c r="RI37" s="1">
        <f>'Calculation - tariffs vec'!RH$4*'PCE - 2023 - Importcontent'!RI37</f>
        <v>0</v>
      </c>
      <c r="RJ37" s="1">
        <f>'Calculation - tariffs vec'!RI$4*'PCE - 2023 - Importcontent'!RJ37</f>
        <v>0</v>
      </c>
      <c r="RK37" s="1">
        <f>'Calculation - tariffs vec'!RJ$4*'PCE - 2023 - Importcontent'!RK37</f>
        <v>0</v>
      </c>
      <c r="RL37" s="1">
        <f>'Calculation - tariffs vec'!RK$4*'PCE - 2023 - Importcontent'!RL37</f>
        <v>0</v>
      </c>
      <c r="RM37" s="1">
        <f>'Calculation - tariffs vec'!RL$4*'PCE - 2023 - Importcontent'!RM37</f>
        <v>0</v>
      </c>
      <c r="RN37" s="1">
        <f>'Calculation - tariffs vec'!RM$4*'PCE - 2023 - Importcontent'!RN37</f>
        <v>0</v>
      </c>
      <c r="RO37" s="1">
        <f>'Calculation - tariffs vec'!RN$4*'PCE - 2023 - Importcontent'!RO37</f>
        <v>0</v>
      </c>
      <c r="RP37" s="1">
        <f>'Calculation - tariffs vec'!RO$4*'PCE - 2023 - Importcontent'!RP37</f>
        <v>0</v>
      </c>
      <c r="RQ37" s="1">
        <f>'Calculation - tariffs vec'!RP$4*'PCE - 2023 - Importcontent'!RQ37</f>
        <v>0</v>
      </c>
      <c r="RR37" s="1">
        <f>'Calculation - tariffs vec'!RQ$4*'PCE - 2023 - Importcontent'!RR37</f>
        <v>0</v>
      </c>
      <c r="RS37" s="1">
        <f>'Calculation - tariffs vec'!RR$4*'PCE - 2023 - Importcontent'!RS37</f>
        <v>0</v>
      </c>
      <c r="RT37" s="1">
        <f>'Calculation - tariffs vec'!RS$4*'PCE - 2023 - Importcontent'!RT37</f>
        <v>0</v>
      </c>
      <c r="RU37" s="1">
        <f>'Calculation - tariffs vec'!RT$4*'PCE - 2023 - Importcontent'!RU37</f>
        <v>0</v>
      </c>
      <c r="RV37" s="1">
        <f>'Calculation - tariffs vec'!RU$4*'PCE - 2023 - Importcontent'!RV37</f>
        <v>0</v>
      </c>
      <c r="RW37" s="1">
        <f>'Calculation - tariffs vec'!RV$4*'PCE - 2023 - Importcontent'!RW37</f>
        <v>0</v>
      </c>
      <c r="RX37" s="1">
        <f>'Calculation - tariffs vec'!RW$4*'PCE - 2023 - Importcontent'!RX37</f>
        <v>0</v>
      </c>
      <c r="RY37" s="1">
        <f>'Calculation - tariffs vec'!RX$4*'PCE - 2023 - Importcontent'!RY37</f>
        <v>0</v>
      </c>
      <c r="RZ37" s="1">
        <f>'Calculation - tariffs vec'!RY$4*'PCE - 2023 - Importcontent'!RZ37</f>
        <v>0</v>
      </c>
      <c r="SA37" s="1">
        <f>'Calculation - tariffs vec'!RZ$4*'PCE - 2023 - Importcontent'!SA37</f>
        <v>0</v>
      </c>
      <c r="SB37" s="1">
        <f>'Calculation - tariffs vec'!SA$4*'PCE - 2023 - Importcontent'!SB37</f>
        <v>0</v>
      </c>
      <c r="SC37" s="1">
        <f>'Calculation - tariffs vec'!SB$4*'PCE - 2023 - Importcontent'!SC37</f>
        <v>0</v>
      </c>
      <c r="SD37" s="1">
        <f>'Calculation - tariffs vec'!SC$4*'PCE - 2023 - Importcontent'!SD37</f>
        <v>0</v>
      </c>
      <c r="SE37" s="1">
        <f>'Calculation - tariffs vec'!SD$4*'PCE - 2023 - Importcontent'!SE37</f>
        <v>0</v>
      </c>
      <c r="SF37" s="1">
        <f>'Calculation - tariffs vec'!SE$4*'PCE - 2023 - Importcontent'!SF37</f>
        <v>0</v>
      </c>
      <c r="SG37" s="1">
        <f>'Calculation - tariffs vec'!SF$4*'PCE - 2023 - Importcontent'!SG37</f>
        <v>0</v>
      </c>
      <c r="SH37" s="1">
        <f>'Calculation - tariffs vec'!SG$4*'PCE - 2023 - Importcontent'!SH37</f>
        <v>0</v>
      </c>
      <c r="SI37" s="1">
        <f>'Calculation - tariffs vec'!SH$4*'PCE - 2023 - Importcontent'!SI37</f>
        <v>0</v>
      </c>
      <c r="SJ37" s="1">
        <f>'Calculation - tariffs vec'!SI$4*'PCE - 2023 - Importcontent'!SJ37</f>
        <v>0</v>
      </c>
      <c r="SK37" s="1">
        <f>'Calculation - tariffs vec'!SJ$4*'PCE - 2023 - Importcontent'!SK37</f>
        <v>0</v>
      </c>
      <c r="SL37" s="1">
        <f>'Calculation - tariffs vec'!SK$4*'PCE - 2023 - Importcontent'!SL37</f>
        <v>0</v>
      </c>
      <c r="SM37" s="1">
        <f>'Calculation - tariffs vec'!SL$4*'PCE - 2023 - Importcontent'!SM37</f>
        <v>0</v>
      </c>
      <c r="SN37" s="1">
        <f>'Calculation - tariffs vec'!SM$4*'PCE - 2023 - Importcontent'!SN37</f>
        <v>0</v>
      </c>
      <c r="SO37" s="1">
        <f>'Calculation - tariffs vec'!SN$4*'PCE - 2023 - Importcontent'!SO37</f>
        <v>0</v>
      </c>
      <c r="SP37" s="1">
        <f>'Calculation - tariffs vec'!SO$4*'PCE - 2023 - Importcontent'!SP37</f>
        <v>0</v>
      </c>
      <c r="SQ37" s="1">
        <f>'Calculation - tariffs vec'!SP$4*'PCE - 2023 - Importcontent'!SQ37</f>
        <v>0</v>
      </c>
      <c r="SR37" s="1">
        <f>'Calculation - tariffs vec'!SQ$4*'PCE - 2023 - Importcontent'!SR37</f>
        <v>0</v>
      </c>
      <c r="SS37" s="1">
        <f>'Calculation - tariffs vec'!SR$4*'PCE - 2023 - Importcontent'!SS37</f>
        <v>0</v>
      </c>
      <c r="ST37" s="1">
        <f>'Calculation - tariffs vec'!SS$4*'PCE - 2023 - Importcontent'!ST37</f>
        <v>0</v>
      </c>
      <c r="SU37" s="1">
        <f>'Calculation - tariffs vec'!ST$4*'PCE - 2023 - Importcontent'!SU37</f>
        <v>0</v>
      </c>
      <c r="SV37" s="1">
        <f>'Calculation - tariffs vec'!SU$4*'PCE - 2023 - Importcontent'!SV37</f>
        <v>0</v>
      </c>
      <c r="SW37" s="1">
        <f>'Calculation - tariffs vec'!SV$4*'PCE - 2023 - Importcontent'!SW37</f>
        <v>0</v>
      </c>
      <c r="SX37" s="1">
        <f>'Calculation - tariffs vec'!SW$4*'PCE - 2023 - Importcontent'!SX37</f>
        <v>0</v>
      </c>
      <c r="SY37" s="1">
        <f>'Calculation - tariffs vec'!SX$4*'PCE - 2023 - Importcontent'!SY37</f>
        <v>0</v>
      </c>
      <c r="SZ37" s="1">
        <f>'Calculation - tariffs vec'!SY$4*'PCE - 2023 - Importcontent'!SZ37</f>
        <v>0</v>
      </c>
      <c r="TA37" s="1">
        <f>'Calculation - tariffs vec'!SZ$4*'PCE - 2023 - Importcontent'!TA37</f>
        <v>0</v>
      </c>
      <c r="TB37" s="1">
        <f>'Calculation - tariffs vec'!TA$4*'PCE - 2023 - Importcontent'!TB37</f>
        <v>0</v>
      </c>
      <c r="TC37" s="1">
        <f>'Calculation - tariffs vec'!TB$4*'PCE - 2023 - Importcontent'!TC37</f>
        <v>0</v>
      </c>
      <c r="TD37" s="1">
        <f>'Calculation - tariffs vec'!TC$4*'PCE - 2023 - Importcontent'!TD37</f>
        <v>0</v>
      </c>
      <c r="TE37" s="1">
        <f>'Calculation - tariffs vec'!TD$4*'PCE - 2023 - Importcontent'!TE37</f>
        <v>0</v>
      </c>
      <c r="TF37" s="1">
        <f>'Calculation - tariffs vec'!TE$4*'PCE - 2023 - Importcontent'!TF37</f>
        <v>0</v>
      </c>
      <c r="TG37" s="1">
        <f>'Calculation - tariffs vec'!TF$4*'PCE - 2023 - Importcontent'!TG37</f>
        <v>0</v>
      </c>
      <c r="TH37" s="1">
        <f>'Calculation - tariffs vec'!TG$4*'PCE - 2023 - Importcontent'!TH37</f>
        <v>0</v>
      </c>
      <c r="TI37" s="1">
        <f>'Calculation - tariffs vec'!TH$4*'PCE - 2023 - Importcontent'!TI37</f>
        <v>0</v>
      </c>
      <c r="TJ37" s="1">
        <f>'Calculation - tariffs vec'!TI$4*'PCE - 2023 - Importcontent'!TJ37</f>
        <v>0</v>
      </c>
      <c r="TK37" s="1">
        <f>'Calculation - tariffs vec'!TJ$4*'PCE - 2023 - Importcontent'!TK37</f>
        <v>0</v>
      </c>
      <c r="TL37" s="1">
        <f>'Calculation - tariffs vec'!TK$4*'PCE - 2023 - Importcontent'!TL37</f>
        <v>0</v>
      </c>
      <c r="TM37" s="1">
        <f>'Calculation - tariffs vec'!TL$4*'PCE - 2023 - Importcontent'!TM37</f>
        <v>0</v>
      </c>
      <c r="TN37" s="1">
        <f>'Calculation - tariffs vec'!TM$4*'PCE - 2023 - Importcontent'!TN37</f>
        <v>0</v>
      </c>
      <c r="TO37" s="1">
        <f>'Calculation - tariffs vec'!TN$4*'PCE - 2023 - Importcontent'!TO37</f>
        <v>0</v>
      </c>
      <c r="TP37" s="1">
        <f>'Calculation - tariffs vec'!TO$4*'PCE - 2023 - Importcontent'!TP37</f>
        <v>0</v>
      </c>
      <c r="TQ37" s="1">
        <f>'Calculation - tariffs vec'!TP$4*'PCE - 2023 - Importcontent'!TQ37</f>
        <v>0</v>
      </c>
      <c r="TR37" s="1">
        <f>'Calculation - tariffs vec'!TQ$4*'PCE - 2023 - Importcontent'!TR37</f>
        <v>0</v>
      </c>
      <c r="TS37" s="1">
        <f>'Calculation - tariffs vec'!TR$4*'PCE - 2023 - Importcontent'!TS37</f>
        <v>0</v>
      </c>
      <c r="TT37" s="1">
        <f>'Calculation - tariffs vec'!TS$4*'PCE - 2023 - Importcontent'!TT37</f>
        <v>0</v>
      </c>
      <c r="TU37" s="1">
        <f>'Calculation - tariffs vec'!TT$4*'PCE - 2023 - Importcontent'!TU37</f>
        <v>0</v>
      </c>
      <c r="TV37" s="1">
        <f>'Calculation - tariffs vec'!TU$4*'PCE - 2023 - Importcontent'!TV37</f>
        <v>0</v>
      </c>
      <c r="TW37" s="1">
        <f>'Calculation - tariffs vec'!TV$4*'PCE - 2023 - Importcontent'!TW37</f>
        <v>0</v>
      </c>
      <c r="TX37" s="1">
        <f>'Calculation - tariffs vec'!TW$4*'PCE - 2023 - Importcontent'!TX37</f>
        <v>0</v>
      </c>
      <c r="TY37" s="1">
        <f>'Calculation - tariffs vec'!TX$4*'PCE - 2023 - Importcontent'!TY37</f>
        <v>0</v>
      </c>
      <c r="TZ37" s="1">
        <f>'Calculation - tariffs vec'!TY$4*'PCE - 2023 - Importcontent'!TZ37</f>
        <v>0</v>
      </c>
      <c r="UA37" s="1">
        <f>'Calculation - tariffs vec'!TZ$4*'PCE - 2023 - Importcontent'!UA37</f>
        <v>0</v>
      </c>
      <c r="UB37" s="1">
        <f>'Calculation - tariffs vec'!UA$4*'PCE - 2023 - Importcontent'!UB37</f>
        <v>0</v>
      </c>
      <c r="UC37" s="1">
        <f>'Calculation - tariffs vec'!UB$4*'PCE - 2023 - Importcontent'!UC37</f>
        <v>0</v>
      </c>
      <c r="UD37" s="1">
        <f>'Calculation - tariffs vec'!UC$4*'PCE - 2023 - Importcontent'!UD37</f>
        <v>0</v>
      </c>
      <c r="UE37" s="1">
        <f>'Calculation - tariffs vec'!UD$4*'PCE - 2023 - Importcontent'!UE37</f>
        <v>0</v>
      </c>
      <c r="UF37" s="1">
        <f>'Calculation - tariffs vec'!UE$4*'PCE - 2023 - Importcontent'!UF37</f>
        <v>0</v>
      </c>
      <c r="UG37" s="1">
        <f>'Calculation - tariffs vec'!UF$4*'PCE - 2023 - Importcontent'!UG37</f>
        <v>0</v>
      </c>
      <c r="UH37" s="1">
        <f>'Calculation - tariffs vec'!UG$4*'PCE - 2023 - Importcontent'!UH37</f>
        <v>0</v>
      </c>
      <c r="UI37" s="1">
        <f>'Calculation - tariffs vec'!UH$4*'PCE - 2023 - Importcontent'!UI37</f>
        <v>0</v>
      </c>
      <c r="UJ37" s="1">
        <f>'Calculation - tariffs vec'!UI$4*'PCE - 2023 - Importcontent'!UJ37</f>
        <v>0</v>
      </c>
      <c r="UK37" s="1">
        <f>'Calculation - tariffs vec'!UJ$4*'PCE - 2023 - Importcontent'!UK37</f>
        <v>0</v>
      </c>
      <c r="UL37" s="1">
        <f>'Calculation - tariffs vec'!UK$4*'PCE - 2023 - Importcontent'!UL37</f>
        <v>0</v>
      </c>
      <c r="UM37" s="1">
        <f>'Calculation - tariffs vec'!UL$4*'PCE - 2023 - Importcontent'!UM37</f>
        <v>0</v>
      </c>
      <c r="UN37" s="1">
        <f>'Calculation - tariffs vec'!UM$4*'PCE - 2023 - Importcontent'!UN37</f>
        <v>0</v>
      </c>
      <c r="UO37" s="1">
        <f>'Calculation - tariffs vec'!UN$4*'PCE - 2023 - Importcontent'!UO37</f>
        <v>0</v>
      </c>
      <c r="UP37" s="1">
        <f>'Calculation - tariffs vec'!UO$4*'PCE - 2023 - Importcontent'!UP37</f>
        <v>0</v>
      </c>
      <c r="UQ37" s="1">
        <f>'Calculation - tariffs vec'!UP$4*'PCE - 2023 - Importcontent'!UQ37</f>
        <v>0</v>
      </c>
      <c r="UR37" s="1">
        <f>'Calculation - tariffs vec'!UQ$4*'PCE - 2023 - Importcontent'!UR37</f>
        <v>0</v>
      </c>
      <c r="US37" s="1">
        <f>'Calculation - tariffs vec'!UR$4*'PCE - 2023 - Importcontent'!US37</f>
        <v>0</v>
      </c>
      <c r="UT37" s="1">
        <f>'Calculation - tariffs vec'!US$4*'PCE - 2023 - Importcontent'!UT37</f>
        <v>0</v>
      </c>
      <c r="UU37" s="1">
        <f>'Calculation - tariffs vec'!UT$4*'PCE - 2023 - Importcontent'!UU37</f>
        <v>0</v>
      </c>
      <c r="UV37" s="1">
        <f>'Calculation - tariffs vec'!UU$4*'PCE - 2023 - Importcontent'!UV37</f>
        <v>0</v>
      </c>
      <c r="UW37" s="1">
        <f>'Calculation - tariffs vec'!UV$4*'PCE - 2023 - Importcontent'!UW37</f>
        <v>0</v>
      </c>
      <c r="UX37" s="1">
        <f>'Calculation - tariffs vec'!UW$4*'PCE - 2023 - Importcontent'!UX37</f>
        <v>0</v>
      </c>
      <c r="UY37" s="1">
        <f>'Calculation - tariffs vec'!UX$4*'PCE - 2023 - Importcontent'!UY37</f>
        <v>0</v>
      </c>
      <c r="UZ37" s="1">
        <f>'Calculation - tariffs vec'!UY$4*'PCE - 2023 - Importcontent'!UZ37</f>
        <v>0</v>
      </c>
      <c r="VA37" s="1">
        <f>'Calculation - tariffs vec'!UZ$4*'PCE - 2023 - Importcontent'!VA37</f>
        <v>0</v>
      </c>
      <c r="VB37" s="1">
        <f>'Calculation - tariffs vec'!VA$4*'PCE - 2023 - Importcontent'!VB37</f>
        <v>0</v>
      </c>
      <c r="VC37" s="1">
        <f>'Calculation - tariffs vec'!VB$4*'PCE - 2023 - Importcontent'!VC37</f>
        <v>0</v>
      </c>
      <c r="VD37" s="1">
        <f>'Calculation - tariffs vec'!VC$4*'PCE - 2023 - Importcontent'!VD37</f>
        <v>0</v>
      </c>
      <c r="VE37" s="1">
        <f>'Calculation - tariffs vec'!VD$4*'PCE - 2023 - Importcontent'!VE37</f>
        <v>0</v>
      </c>
      <c r="VF37" s="1">
        <f>'Calculation - tariffs vec'!VE$4*'PCE - 2023 - Importcontent'!VF37</f>
        <v>0</v>
      </c>
      <c r="VG37" s="1">
        <f>'Calculation - tariffs vec'!VF$4*'PCE - 2023 - Importcontent'!VG37</f>
        <v>0</v>
      </c>
      <c r="VH37" s="1">
        <f>'Calculation - tariffs vec'!VG$4*'PCE - 2023 - Importcontent'!VH37</f>
        <v>0</v>
      </c>
      <c r="VI37" s="1">
        <f>'Calculation - tariffs vec'!VH$4*'PCE - 2023 - Importcontent'!VI37</f>
        <v>0</v>
      </c>
      <c r="VJ37" s="1">
        <f>'Calculation - tariffs vec'!VI$4*'PCE - 2023 - Importcontent'!VJ37</f>
        <v>0</v>
      </c>
      <c r="VK37" s="1">
        <f>'Calculation - tariffs vec'!VJ$4*'PCE - 2023 - Importcontent'!VK37</f>
        <v>0</v>
      </c>
      <c r="VL37" s="1">
        <f>'Calculation - tariffs vec'!VK$4*'PCE - 2023 - Importcontent'!VL37</f>
        <v>0</v>
      </c>
      <c r="VM37" s="1">
        <f>'Calculation - tariffs vec'!VL$4*'PCE - 2023 - Importcontent'!VM37</f>
        <v>0</v>
      </c>
      <c r="VN37" s="1">
        <f>'Calculation - tariffs vec'!VM$4*'PCE - 2023 - Importcontent'!VN37</f>
        <v>0</v>
      </c>
      <c r="VO37" s="1">
        <f>'Calculation - tariffs vec'!VN$4*'PCE - 2023 - Importcontent'!VO37</f>
        <v>0</v>
      </c>
      <c r="VP37" s="1">
        <f>'Calculation - tariffs vec'!VO$4*'PCE - 2023 - Importcontent'!VP37</f>
        <v>0</v>
      </c>
      <c r="VQ37" s="1">
        <f>'Calculation - tariffs vec'!VP$4*'PCE - 2023 - Importcontent'!VQ37</f>
        <v>0</v>
      </c>
      <c r="VR37" s="1">
        <f>'Calculation - tariffs vec'!VQ$4*'PCE - 2023 - Importcontent'!VR37</f>
        <v>0</v>
      </c>
      <c r="VS37" s="1">
        <f>'Calculation - tariffs vec'!VR$4*'PCE - 2023 - Importcontent'!VS37</f>
        <v>0</v>
      </c>
      <c r="VT37" s="1">
        <f>'Calculation - tariffs vec'!VS$4*'PCE - 2023 - Importcontent'!VT37</f>
        <v>0</v>
      </c>
      <c r="VU37" s="1">
        <f>'Calculation - tariffs vec'!VT$4*'PCE - 2023 - Importcontent'!VU37</f>
        <v>0</v>
      </c>
      <c r="VV37" s="1">
        <f>'Calculation - tariffs vec'!VU$4*'PCE - 2023 - Importcontent'!VV37</f>
        <v>0</v>
      </c>
      <c r="VW37" s="1">
        <f>'Calculation - tariffs vec'!VV$4*'PCE - 2023 - Importcontent'!VW37</f>
        <v>0</v>
      </c>
      <c r="VX37" s="1">
        <f>'Calculation - tariffs vec'!VW$4*'PCE - 2023 - Importcontent'!VX37</f>
        <v>0</v>
      </c>
      <c r="VY37" s="1">
        <f>'Calculation - tariffs vec'!VX$4*'PCE - 2023 - Importcontent'!VY37</f>
        <v>0</v>
      </c>
      <c r="VZ37" s="1">
        <f>'Calculation - tariffs vec'!VY$4*'PCE - 2023 - Importcontent'!VZ37</f>
        <v>0</v>
      </c>
      <c r="WA37" s="1">
        <f>'Calculation - tariffs vec'!VZ$4*'PCE - 2023 - Importcontent'!WA37</f>
        <v>0</v>
      </c>
      <c r="WB37" s="1">
        <f>'Calculation - tariffs vec'!WA$4*'PCE - 2023 - Importcontent'!WB37</f>
        <v>0</v>
      </c>
      <c r="WC37" s="1">
        <f>'Calculation - tariffs vec'!WB$4*'PCE - 2023 - Importcontent'!WC37</f>
        <v>0</v>
      </c>
      <c r="WD37" s="1">
        <f>'Calculation - tariffs vec'!WC$4*'PCE - 2023 - Importcontent'!WD37</f>
        <v>0</v>
      </c>
      <c r="WE37" s="1">
        <f>'Calculation - tariffs vec'!WD$4*'PCE - 2023 - Importcontent'!WE37</f>
        <v>0</v>
      </c>
      <c r="WF37" s="1">
        <f>'Calculation - tariffs vec'!WE$4*'PCE - 2023 - Importcontent'!WF37</f>
        <v>0</v>
      </c>
      <c r="WG37" s="1">
        <f>'Calculation - tariffs vec'!WF$4*'PCE - 2023 - Importcontent'!WG37</f>
        <v>0</v>
      </c>
      <c r="WH37" s="1">
        <f>'Calculation - tariffs vec'!WG$4*'PCE - 2023 - Importcontent'!WH37</f>
        <v>0</v>
      </c>
      <c r="WI37" s="1">
        <f>'Calculation - tariffs vec'!WH$4*'PCE - 2023 - Importcontent'!WI37</f>
        <v>0</v>
      </c>
      <c r="WJ37" s="1">
        <f>'Calculation - tariffs vec'!WI$4*'PCE - 2023 - Importcontent'!WJ37</f>
        <v>0</v>
      </c>
      <c r="WK37" s="1">
        <f>'Calculation - tariffs vec'!WJ$4*'PCE - 2023 - Importcontent'!WK37</f>
        <v>0</v>
      </c>
      <c r="WL37" s="1">
        <f>'Calculation - tariffs vec'!WK$4*'PCE - 2023 - Importcontent'!WL37</f>
        <v>0</v>
      </c>
      <c r="WM37" s="1">
        <f>'Calculation - tariffs vec'!WL$4*'PCE - 2023 - Importcontent'!WM37</f>
        <v>0</v>
      </c>
      <c r="WN37" s="1">
        <f>'Calculation - tariffs vec'!WM$4*'PCE - 2023 - Importcontent'!WN37</f>
        <v>0</v>
      </c>
      <c r="WO37" s="1">
        <f>'Calculation - tariffs vec'!WN$4*'PCE - 2023 - Importcontent'!WO37</f>
        <v>0</v>
      </c>
      <c r="WP37" s="1">
        <f>'Calculation - tariffs vec'!WO$4*'PCE - 2023 - Importcontent'!WP37</f>
        <v>0</v>
      </c>
      <c r="WQ37" s="1">
        <f>'Calculation - tariffs vec'!WP$4*'PCE - 2023 - Importcontent'!WQ37</f>
        <v>0</v>
      </c>
      <c r="WR37" s="1">
        <f>'Calculation - tariffs vec'!WQ$4*'PCE - 2023 - Importcontent'!WR37</f>
        <v>0</v>
      </c>
      <c r="WS37" s="1">
        <f>'Calculation - tariffs vec'!WR$4*'PCE - 2023 - Importcontent'!WS37</f>
        <v>0</v>
      </c>
      <c r="WT37" s="1">
        <f>'Calculation - tariffs vec'!WS$4*'PCE - 2023 - Importcontent'!WT37</f>
        <v>0</v>
      </c>
      <c r="WU37" s="1">
        <f>'Calculation - tariffs vec'!WT$4*'PCE - 2023 - Importcontent'!WU37</f>
        <v>0</v>
      </c>
      <c r="WV37" s="1">
        <f>'Calculation - tariffs vec'!WU$4*'PCE - 2023 - Importcontent'!WV37</f>
        <v>0</v>
      </c>
      <c r="WW37" s="1">
        <f>'Calculation - tariffs vec'!WV$4*'PCE - 2023 - Importcontent'!WW37</f>
        <v>0</v>
      </c>
      <c r="WX37" s="1">
        <f>'Calculation - tariffs vec'!WW$4*'PCE - 2023 - Importcontent'!WX37</f>
        <v>0</v>
      </c>
      <c r="WY37" s="1">
        <f>'Calculation - tariffs vec'!WX$4*'PCE - 2023 - Importcontent'!WY37</f>
        <v>0</v>
      </c>
      <c r="WZ37" s="1">
        <f>'Calculation - tariffs vec'!WY$4*'PCE - 2023 - Importcontent'!WZ37</f>
        <v>0</v>
      </c>
      <c r="XA37" s="1">
        <f>'Calculation - tariffs vec'!WZ$4*'PCE - 2023 - Importcontent'!XA37</f>
        <v>0</v>
      </c>
      <c r="XB37" s="1">
        <f>'Calculation - tariffs vec'!XA$4*'PCE - 2023 - Importcontent'!XB37</f>
        <v>0</v>
      </c>
      <c r="XC37" s="1">
        <f>'Calculation - tariffs vec'!XB$4*'PCE - 2023 - Importcontent'!XC37</f>
        <v>0</v>
      </c>
      <c r="XD37" s="1">
        <f>'Calculation - tariffs vec'!XC$4*'PCE - 2023 - Importcontent'!XD37</f>
        <v>0</v>
      </c>
      <c r="XE37" s="1">
        <f>'Calculation - tariffs vec'!XD$4*'PCE - 2023 - Importcontent'!XE37</f>
        <v>0</v>
      </c>
      <c r="XF37" s="1">
        <f>'Calculation - tariffs vec'!XE$4*'PCE - 2023 - Importcontent'!XF37</f>
        <v>0</v>
      </c>
      <c r="XG37" s="1">
        <f>'Calculation - tariffs vec'!XF$4*'PCE - 2023 - Importcontent'!XG37</f>
        <v>0</v>
      </c>
      <c r="XH37" s="1">
        <f>'Calculation - tariffs vec'!XG$4*'PCE - 2023 - Importcontent'!XH37</f>
        <v>0</v>
      </c>
      <c r="XI37" s="1">
        <f>'Calculation - tariffs vec'!XH$4*'PCE - 2023 - Importcontent'!XI37</f>
        <v>0</v>
      </c>
      <c r="XJ37" s="1">
        <f>'Calculation - tariffs vec'!XI$4*'PCE - 2023 - Importcontent'!XJ37</f>
        <v>0</v>
      </c>
      <c r="XK37" s="1">
        <f>'Calculation - tariffs vec'!XJ$4*'PCE - 2023 - Importcontent'!XK37</f>
        <v>0</v>
      </c>
      <c r="XL37" s="1">
        <f>'Calculation - tariffs vec'!XK$4*'PCE - 2023 - Importcontent'!XL37</f>
        <v>0</v>
      </c>
      <c r="XM37" s="1">
        <f>'Calculation - tariffs vec'!XL$4*'PCE - 2023 - Importcontent'!XM37</f>
        <v>0</v>
      </c>
      <c r="XN37" s="1">
        <f>'Calculation - tariffs vec'!XM$4*'PCE - 2023 - Importcontent'!XN37</f>
        <v>0</v>
      </c>
      <c r="XO37" s="1">
        <f>'Calculation - tariffs vec'!XN$4*'PCE - 2023 - Importcontent'!XO37</f>
        <v>0</v>
      </c>
      <c r="XP37" s="1">
        <f>'Calculation - tariffs vec'!XO$4*'PCE - 2023 - Importcontent'!XP37</f>
        <v>0</v>
      </c>
      <c r="XQ37" s="1">
        <f>'Calculation - tariffs vec'!XP$4*'PCE - 2023 - Importcontent'!XQ37</f>
        <v>0</v>
      </c>
      <c r="XR37" s="1">
        <f>'Calculation - tariffs vec'!XQ$4*'PCE - 2023 - Importcontent'!XR37</f>
        <v>0</v>
      </c>
      <c r="XS37" s="1">
        <f>'Calculation - tariffs vec'!XR$4*'PCE - 2023 - Importcontent'!XS37</f>
        <v>0</v>
      </c>
      <c r="XT37" s="1">
        <f>'Calculation - tariffs vec'!XS$4*'PCE - 2023 - Importcontent'!XT37</f>
        <v>0</v>
      </c>
      <c r="XU37" s="1">
        <f>'Calculation - tariffs vec'!XT$4*'PCE - 2023 - Importcontent'!XU37</f>
        <v>0</v>
      </c>
      <c r="XV37" s="1">
        <f>'Calculation - tariffs vec'!XU$4*'PCE - 2023 - Importcontent'!XV37</f>
        <v>0</v>
      </c>
      <c r="XW37" s="1">
        <f>'Calculation - tariffs vec'!XV$4*'PCE - 2023 - Importcontent'!XW37</f>
        <v>0</v>
      </c>
      <c r="XX37" s="1">
        <f>'Calculation - tariffs vec'!XW$4*'PCE - 2023 - Importcontent'!XX37</f>
        <v>0</v>
      </c>
      <c r="XY37" s="1">
        <f>'Calculation - tariffs vec'!XX$4*'PCE - 2023 - Importcontent'!XY37</f>
        <v>0</v>
      </c>
      <c r="XZ37" s="1">
        <f>'Calculation - tariffs vec'!XY$4*'PCE - 2023 - Importcontent'!XZ37</f>
        <v>0</v>
      </c>
      <c r="YA37" s="1">
        <f>'Calculation - tariffs vec'!XZ$4*'PCE - 2023 - Importcontent'!YA37</f>
        <v>0</v>
      </c>
      <c r="YB37" s="1">
        <f>'Calculation - tariffs vec'!YA$4*'PCE - 2023 - Importcontent'!YB37</f>
        <v>0</v>
      </c>
      <c r="YC37" s="1">
        <f>'Calculation - tariffs vec'!YB$4*'PCE - 2023 - Importcontent'!YC37</f>
        <v>0</v>
      </c>
      <c r="YD37" s="1">
        <f>'Calculation - tariffs vec'!YC$4*'PCE - 2023 - Importcontent'!YD37</f>
        <v>0</v>
      </c>
      <c r="YE37" s="1">
        <f>'Calculation - tariffs vec'!YD$4*'PCE - 2023 - Importcontent'!YE37</f>
        <v>0</v>
      </c>
      <c r="YF37" s="1">
        <f>'Calculation - tariffs vec'!YE$4*'PCE - 2023 - Importcontent'!YF37</f>
        <v>0</v>
      </c>
      <c r="YG37" s="1">
        <f>'Calculation - tariffs vec'!YF$4*'PCE - 2023 - Importcontent'!YG37</f>
        <v>0</v>
      </c>
      <c r="YH37" s="1">
        <f>'Calculation - tariffs vec'!YG$4*'PCE - 2023 - Importcontent'!YH37</f>
        <v>0</v>
      </c>
      <c r="YI37" s="1">
        <f>'Calculation - tariffs vec'!YH$4*'PCE - 2023 - Importcontent'!YI37</f>
        <v>0</v>
      </c>
    </row>
    <row r="38" spans="1:659" ht="15" customHeight="1" x14ac:dyDescent="0.25">
      <c r="A38" s="1">
        <f>'PCE - 2023 - Importcontent'!A38</f>
        <v>51</v>
      </c>
      <c r="B38" s="1" t="str">
        <f>'PCE - 2023 - Importcontent'!B38</f>
        <v xml:space="preserve">Rental of tenant-occupied nonfarm housing </v>
      </c>
      <c r="C38" s="1">
        <f>'Calculation - tariffs vec'!B$4*'PCE - 2023 - Importcontent'!C38</f>
        <v>4.4254033737904899E-5</v>
      </c>
      <c r="D38" s="1">
        <f>'Calculation - tariffs vec'!C$4*'PCE - 2023 - Importcontent'!D38</f>
        <v>8.5475631965727827E-5</v>
      </c>
      <c r="E38" s="1">
        <f>'Calculation - tariffs vec'!D$4*'PCE - 2023 - Importcontent'!E38</f>
        <v>8.8986381397929189E-3</v>
      </c>
      <c r="F38" s="1">
        <f>'Calculation - tariffs vec'!E$4*'PCE - 2023 - Importcontent'!F38</f>
        <v>2.2196985465705441E-4</v>
      </c>
      <c r="G38" s="1">
        <f>'Calculation - tariffs vec'!F$4*'PCE - 2023 - Importcontent'!G38</f>
        <v>0</v>
      </c>
      <c r="H38" s="1">
        <f>'Calculation - tariffs vec'!G$4*'PCE - 2023 - Importcontent'!H38</f>
        <v>0</v>
      </c>
      <c r="I38" s="1">
        <f>'Calculation - tariffs vec'!H$4*'PCE - 2023 - Importcontent'!I38</f>
        <v>0</v>
      </c>
      <c r="J38" s="1">
        <f>'Calculation - tariffs vec'!I$4*'PCE - 2023 - Importcontent'!J38</f>
        <v>2.6058648828284326E-3</v>
      </c>
      <c r="K38" s="1">
        <f>'Calculation - tariffs vec'!J$4*'PCE - 2023 - Importcontent'!K38</f>
        <v>3.1809778722519653E-4</v>
      </c>
      <c r="L38" s="1">
        <f>'Calculation - tariffs vec'!K$4*'PCE - 2023 - Importcontent'!L38</f>
        <v>3.3748946566666076E-3</v>
      </c>
      <c r="M38" s="1">
        <f>'Calculation - tariffs vec'!L$4*'PCE - 2023 - Importcontent'!M38</f>
        <v>8.760709014077984E-4</v>
      </c>
      <c r="N38" s="1">
        <f>'Calculation - tariffs vec'!M$4*'PCE - 2023 - Importcontent'!N38</f>
        <v>9.1547105590400273E-4</v>
      </c>
      <c r="O38" s="1">
        <f>'Calculation - tariffs vec'!N$4*'PCE - 2023 - Importcontent'!O38</f>
        <v>1.609941390438652E-4</v>
      </c>
      <c r="P38" s="1">
        <f>'Calculation - tariffs vec'!O$4*'PCE - 2023 - Importcontent'!P38</f>
        <v>5.0918961841908651E-4</v>
      </c>
      <c r="Q38" s="1">
        <f>'Calculation - tariffs vec'!P$4*'PCE - 2023 - Importcontent'!Q38</f>
        <v>8.180473694238765E-4</v>
      </c>
      <c r="R38" s="1">
        <f>'Calculation - tariffs vec'!Q$4*'PCE - 2023 - Importcontent'!R38</f>
        <v>4.8041767370598972E-5</v>
      </c>
      <c r="S38" s="1">
        <f>'Calculation - tariffs vec'!R$4*'PCE - 2023 - Importcontent'!S38</f>
        <v>1.1055163341766436E-3</v>
      </c>
      <c r="T38" s="1">
        <f>'Calculation - tariffs vec'!S$4*'PCE - 2023 - Importcontent'!T38</f>
        <v>1.3508512362035237E-5</v>
      </c>
      <c r="U38" s="1">
        <f>'Calculation - tariffs vec'!T$4*'PCE - 2023 - Importcontent'!U38</f>
        <v>2.0265940673263225E-4</v>
      </c>
      <c r="V38" s="1">
        <f>'Calculation - tariffs vec'!U$4*'PCE - 2023 - Importcontent'!V38</f>
        <v>7.1618080682091072E-5</v>
      </c>
      <c r="W38" s="1">
        <f>'Calculation - tariffs vec'!V$4*'PCE - 2023 - Importcontent'!W38</f>
        <v>3.5055846814583301E-7</v>
      </c>
      <c r="X38" s="1">
        <f>'Calculation - tariffs vec'!W$4*'PCE - 2023 - Importcontent'!X38</f>
        <v>6.1662583415528953E-4</v>
      </c>
      <c r="Y38" s="1">
        <f>'Calculation - tariffs vec'!X$4*'PCE - 2023 - Importcontent'!Y38</f>
        <v>2.6860066740358151E-5</v>
      </c>
      <c r="Z38" s="1">
        <f>'Calculation - tariffs vec'!Y$4*'PCE - 2023 - Importcontent'!Z38</f>
        <v>1.3183185749106761E-3</v>
      </c>
      <c r="AA38" s="1">
        <f>'Calculation - tariffs vec'!Z$4*'PCE - 2023 - Importcontent'!AA38</f>
        <v>1.3547293221342113E-3</v>
      </c>
      <c r="AB38" s="1">
        <f>'Calculation - tariffs vec'!AA$4*'PCE - 2023 - Importcontent'!AB38</f>
        <v>6.1876232909606574E-4</v>
      </c>
      <c r="AC38" s="1">
        <f>'Calculation - tariffs vec'!AB$4*'PCE - 2023 - Importcontent'!AC38</f>
        <v>0</v>
      </c>
      <c r="AD38" s="1">
        <f>'Calculation - tariffs vec'!AC$4*'PCE - 2023 - Importcontent'!AD38</f>
        <v>0</v>
      </c>
      <c r="AE38" s="1">
        <f>'Calculation - tariffs vec'!AD$4*'PCE - 2023 - Importcontent'!AE38</f>
        <v>0</v>
      </c>
      <c r="AF38" s="1">
        <f>'Calculation - tariffs vec'!AE$4*'PCE - 2023 - Importcontent'!AF38</f>
        <v>0</v>
      </c>
      <c r="AG38" s="1">
        <f>'Calculation - tariffs vec'!AF$4*'PCE - 2023 - Importcontent'!AG38</f>
        <v>0</v>
      </c>
      <c r="AH38" s="1">
        <f>'Calculation - tariffs vec'!AG$4*'PCE - 2023 - Importcontent'!AH38</f>
        <v>0</v>
      </c>
      <c r="AI38" s="1">
        <f>'Calculation - tariffs vec'!AH$4*'PCE - 2023 - Importcontent'!AI38</f>
        <v>0</v>
      </c>
      <c r="AJ38" s="1">
        <f>'Calculation - tariffs vec'!AI$4*'PCE - 2023 - Importcontent'!AJ38</f>
        <v>0</v>
      </c>
      <c r="AK38" s="1">
        <f>'Calculation - tariffs vec'!AJ$4*'PCE - 2023 - Importcontent'!AK38</f>
        <v>0</v>
      </c>
      <c r="AL38" s="1">
        <f>'Calculation - tariffs vec'!AK$4*'PCE - 2023 - Importcontent'!AL38</f>
        <v>0</v>
      </c>
      <c r="AM38" s="1">
        <f>'Calculation - tariffs vec'!AL$4*'PCE - 2023 - Importcontent'!AM38</f>
        <v>0</v>
      </c>
      <c r="AN38" s="1">
        <f>'Calculation - tariffs vec'!AM$4*'PCE - 2023 - Importcontent'!AN38</f>
        <v>0</v>
      </c>
      <c r="AO38" s="1">
        <f>'Calculation - tariffs vec'!AN$4*'PCE - 2023 - Importcontent'!AO38</f>
        <v>0</v>
      </c>
      <c r="AP38" s="1">
        <f>'Calculation - tariffs vec'!AO$4*'PCE - 2023 - Importcontent'!AP38</f>
        <v>0</v>
      </c>
      <c r="AQ38" s="1">
        <f>'Calculation - tariffs vec'!AP$4*'PCE - 2023 - Importcontent'!AQ38</f>
        <v>0</v>
      </c>
      <c r="AR38" s="1">
        <f>'Calculation - tariffs vec'!AQ$4*'PCE - 2023 - Importcontent'!AR38</f>
        <v>0</v>
      </c>
      <c r="AS38" s="1">
        <f>'Calculation - tariffs vec'!AR$4*'PCE - 2023 - Importcontent'!AS38</f>
        <v>0</v>
      </c>
      <c r="AT38" s="1">
        <f>'Calculation - tariffs vec'!AS$4*'PCE - 2023 - Importcontent'!AT38</f>
        <v>0</v>
      </c>
      <c r="AU38" s="1">
        <f>'Calculation - tariffs vec'!AT$4*'PCE - 2023 - Importcontent'!AU38</f>
        <v>0</v>
      </c>
      <c r="AV38" s="1">
        <f>'Calculation - tariffs vec'!AU$4*'PCE - 2023 - Importcontent'!AV38</f>
        <v>0</v>
      </c>
      <c r="AW38" s="1">
        <f>'Calculation - tariffs vec'!AV$4*'PCE - 2023 - Importcontent'!AW38</f>
        <v>0</v>
      </c>
      <c r="AX38" s="1">
        <f>'Calculation - tariffs vec'!AW$4*'PCE - 2023 - Importcontent'!AX38</f>
        <v>0</v>
      </c>
      <c r="AY38" s="1">
        <f>'Calculation - tariffs vec'!AX$4*'PCE - 2023 - Importcontent'!AY38</f>
        <v>0</v>
      </c>
      <c r="AZ38" s="1">
        <f>'Calculation - tariffs vec'!AY$4*'PCE - 2023 - Importcontent'!AZ38</f>
        <v>0</v>
      </c>
      <c r="BA38" s="1">
        <f>'Calculation - tariffs vec'!AZ$4*'PCE - 2023 - Importcontent'!BA38</f>
        <v>0</v>
      </c>
      <c r="BB38" s="1">
        <f>'Calculation - tariffs vec'!BA$4*'PCE - 2023 - Importcontent'!BB38</f>
        <v>0</v>
      </c>
      <c r="BC38" s="1">
        <f>'Calculation - tariffs vec'!BB$4*'PCE - 2023 - Importcontent'!BC38</f>
        <v>0</v>
      </c>
      <c r="BD38" s="1">
        <f>'Calculation - tariffs vec'!BC$4*'PCE - 2023 - Importcontent'!BD38</f>
        <v>0</v>
      </c>
      <c r="BE38" s="1">
        <f>'Calculation - tariffs vec'!BD$4*'PCE - 2023 - Importcontent'!BE38</f>
        <v>0</v>
      </c>
      <c r="BF38" s="1">
        <f>'Calculation - tariffs vec'!BE$4*'PCE - 2023 - Importcontent'!BF38</f>
        <v>0</v>
      </c>
      <c r="BG38" s="1">
        <f>'Calculation - tariffs vec'!BF$4*'PCE - 2023 - Importcontent'!BG38</f>
        <v>0</v>
      </c>
      <c r="BH38" s="1">
        <f>'Calculation - tariffs vec'!BG$4*'PCE - 2023 - Importcontent'!BH38</f>
        <v>0</v>
      </c>
      <c r="BI38" s="1">
        <f>'Calculation - tariffs vec'!BH$4*'PCE - 2023 - Importcontent'!BI38</f>
        <v>0</v>
      </c>
      <c r="BJ38" s="1">
        <f>'Calculation - tariffs vec'!BI$4*'PCE - 2023 - Importcontent'!BJ38</f>
        <v>0</v>
      </c>
      <c r="BK38" s="1">
        <f>'Calculation - tariffs vec'!BJ$4*'PCE - 2023 - Importcontent'!BK38</f>
        <v>0</v>
      </c>
      <c r="BL38" s="1">
        <f>'Calculation - tariffs vec'!BK$4*'PCE - 2023 - Importcontent'!BL38</f>
        <v>0</v>
      </c>
      <c r="BM38" s="1">
        <f>'Calculation - tariffs vec'!BL$4*'PCE - 2023 - Importcontent'!BM38</f>
        <v>0</v>
      </c>
      <c r="BN38" s="1">
        <f>'Calculation - tariffs vec'!BM$4*'PCE - 2023 - Importcontent'!BN38</f>
        <v>0</v>
      </c>
      <c r="BO38" s="1">
        <f>'Calculation - tariffs vec'!BN$4*'PCE - 2023 - Importcontent'!BO38</f>
        <v>0</v>
      </c>
      <c r="BP38" s="1">
        <f>'Calculation - tariffs vec'!BO$4*'PCE - 2023 - Importcontent'!BP38</f>
        <v>0</v>
      </c>
      <c r="BQ38" s="1">
        <f>'Calculation - tariffs vec'!BP$4*'PCE - 2023 - Importcontent'!BQ38</f>
        <v>0</v>
      </c>
      <c r="BR38" s="1">
        <f>'Calculation - tariffs vec'!BQ$4*'PCE - 2023 - Importcontent'!BR38</f>
        <v>0</v>
      </c>
      <c r="BS38" s="1">
        <f>'Calculation - tariffs vec'!BR$4*'PCE - 2023 - Importcontent'!BS38</f>
        <v>0</v>
      </c>
      <c r="BT38" s="1">
        <f>'Calculation - tariffs vec'!BS$4*'PCE - 2023 - Importcontent'!BT38</f>
        <v>0</v>
      </c>
      <c r="BU38" s="1">
        <f>'Calculation - tariffs vec'!BT$4*'PCE - 2023 - Importcontent'!BU38</f>
        <v>0</v>
      </c>
      <c r="BV38" s="1">
        <f>'Calculation - tariffs vec'!BU$4*'PCE - 2023 - Importcontent'!BV38</f>
        <v>0</v>
      </c>
      <c r="BW38" s="1">
        <f>'Calculation - tariffs vec'!BV$4*'PCE - 2023 - Importcontent'!BW38</f>
        <v>0</v>
      </c>
      <c r="BX38" s="1">
        <f>'Calculation - tariffs vec'!BW$4*'PCE - 2023 - Importcontent'!BX38</f>
        <v>2.2927742413616817E-6</v>
      </c>
      <c r="BY38" s="1">
        <f>'Calculation - tariffs vec'!BX$4*'PCE - 2023 - Importcontent'!BY38</f>
        <v>4.8477489723529751E-5</v>
      </c>
      <c r="BZ38" s="1">
        <f>'Calculation - tariffs vec'!BY$4*'PCE - 2023 - Importcontent'!BZ38</f>
        <v>7.4589601437467295E-8</v>
      </c>
      <c r="CA38" s="1">
        <f>'Calculation - tariffs vec'!BZ$4*'PCE - 2023 - Importcontent'!CA38</f>
        <v>1.8965299356124737E-5</v>
      </c>
      <c r="CB38" s="1">
        <f>'Calculation - tariffs vec'!CA$4*'PCE - 2023 - Importcontent'!CB38</f>
        <v>0</v>
      </c>
      <c r="CC38" s="1">
        <f>'Calculation - tariffs vec'!CB$4*'PCE - 2023 - Importcontent'!CC38</f>
        <v>0</v>
      </c>
      <c r="CD38" s="1">
        <f>'Calculation - tariffs vec'!CC$4*'PCE - 2023 - Importcontent'!CD38</f>
        <v>0</v>
      </c>
      <c r="CE38" s="1">
        <f>'Calculation - tariffs vec'!CD$4*'PCE - 2023 - Importcontent'!CE38</f>
        <v>5.0359858028118797E-4</v>
      </c>
      <c r="CF38" s="1">
        <f>'Calculation - tariffs vec'!CE$4*'PCE - 2023 - Importcontent'!CF38</f>
        <v>9.6948320054872133E-4</v>
      </c>
      <c r="CG38" s="1">
        <f>'Calculation - tariffs vec'!CF$4*'PCE - 2023 - Importcontent'!CG38</f>
        <v>2.8525766329003148E-4</v>
      </c>
      <c r="CH38" s="1">
        <f>'Calculation - tariffs vec'!CG$4*'PCE - 2023 - Importcontent'!CH38</f>
        <v>2.6036603167798249E-3</v>
      </c>
      <c r="CI38" s="1">
        <f>'Calculation - tariffs vec'!CH$4*'PCE - 2023 - Importcontent'!CI38</f>
        <v>1.4430007016718711E-3</v>
      </c>
      <c r="CJ38" s="1">
        <f>'Calculation - tariffs vec'!CI$4*'PCE - 2023 - Importcontent'!CJ38</f>
        <v>2.7437637875777974E-3</v>
      </c>
      <c r="CK38" s="1">
        <f>'Calculation - tariffs vec'!CJ$4*'PCE - 2023 - Importcontent'!CK38</f>
        <v>2.736781056617035E-3</v>
      </c>
      <c r="CL38" s="1">
        <f>'Calculation - tariffs vec'!CK$4*'PCE - 2023 - Importcontent'!CL38</f>
        <v>5.3200568623508622E-4</v>
      </c>
      <c r="CM38" s="1">
        <f>'Calculation - tariffs vec'!CL$4*'PCE - 2023 - Importcontent'!CM38</f>
        <v>1.2326251721122769E-5</v>
      </c>
      <c r="CN38" s="1">
        <f>'Calculation - tariffs vec'!CM$4*'PCE - 2023 - Importcontent'!CN38</f>
        <v>3.6372665649290776E-3</v>
      </c>
      <c r="CO38" s="1">
        <f>'Calculation - tariffs vec'!CN$4*'PCE - 2023 - Importcontent'!CO38</f>
        <v>1.8822897709468142E-4</v>
      </c>
      <c r="CP38" s="1">
        <f>'Calculation - tariffs vec'!CO$4*'PCE - 2023 - Importcontent'!CP38</f>
        <v>2.6594105706813101E-5</v>
      </c>
      <c r="CQ38" s="1">
        <f>'Calculation - tariffs vec'!CP$4*'PCE - 2023 - Importcontent'!CQ38</f>
        <v>8.1743245908899532E-4</v>
      </c>
      <c r="CR38" s="1">
        <f>'Calculation - tariffs vec'!CQ$4*'PCE - 2023 - Importcontent'!CR38</f>
        <v>1.2751728375897306E-5</v>
      </c>
      <c r="CS38" s="1">
        <f>'Calculation - tariffs vec'!CR$4*'PCE - 2023 - Importcontent'!CS38</f>
        <v>2.1908342258102189E-4</v>
      </c>
      <c r="CT38" s="1">
        <f>'Calculation - tariffs vec'!CS$4*'PCE - 2023 - Importcontent'!CT38</f>
        <v>7.181450883305112E-5</v>
      </c>
      <c r="CU38" s="1">
        <f>'Calculation - tariffs vec'!CT$4*'PCE - 2023 - Importcontent'!CU38</f>
        <v>1.6385202061191926E-5</v>
      </c>
      <c r="CV38" s="1">
        <f>'Calculation - tariffs vec'!CU$4*'PCE - 2023 - Importcontent'!CV38</f>
        <v>9.5109203951758176E-4</v>
      </c>
      <c r="CW38" s="1">
        <f>'Calculation - tariffs vec'!CV$4*'PCE - 2023 - Importcontent'!CW38</f>
        <v>1.1917635510560937E-3</v>
      </c>
      <c r="CX38" s="1">
        <f>'Calculation - tariffs vec'!CW$4*'PCE - 2023 - Importcontent'!CX38</f>
        <v>0</v>
      </c>
      <c r="CY38" s="1">
        <f>'Calculation - tariffs vec'!CX$4*'PCE - 2023 - Importcontent'!CY38</f>
        <v>0</v>
      </c>
      <c r="CZ38" s="1">
        <f>'Calculation - tariffs vec'!CY$4*'PCE - 2023 - Importcontent'!CZ38</f>
        <v>0</v>
      </c>
      <c r="DA38" s="1">
        <f>'Calculation - tariffs vec'!CZ$4*'PCE - 2023 - Importcontent'!DA38</f>
        <v>0</v>
      </c>
      <c r="DB38" s="1">
        <f>'Calculation - tariffs vec'!DA$4*'PCE - 2023 - Importcontent'!DB38</f>
        <v>0</v>
      </c>
      <c r="DC38" s="1">
        <f>'Calculation - tariffs vec'!DB$4*'PCE - 2023 - Importcontent'!DC38</f>
        <v>0</v>
      </c>
      <c r="DD38" s="1">
        <f>'Calculation - tariffs vec'!DC$4*'PCE - 2023 - Importcontent'!DD38</f>
        <v>0</v>
      </c>
      <c r="DE38" s="1">
        <f>'Calculation - tariffs vec'!DD$4*'PCE - 2023 - Importcontent'!DE38</f>
        <v>0</v>
      </c>
      <c r="DF38" s="1">
        <f>'Calculation - tariffs vec'!DE$4*'PCE - 2023 - Importcontent'!DF38</f>
        <v>0</v>
      </c>
      <c r="DG38" s="1">
        <f>'Calculation - tariffs vec'!DF$4*'PCE - 2023 - Importcontent'!DG38</f>
        <v>0</v>
      </c>
      <c r="DH38" s="1">
        <f>'Calculation - tariffs vec'!DG$4*'PCE - 2023 - Importcontent'!DH38</f>
        <v>0</v>
      </c>
      <c r="DI38" s="1">
        <f>'Calculation - tariffs vec'!DH$4*'PCE - 2023 - Importcontent'!DI38</f>
        <v>0</v>
      </c>
      <c r="DJ38" s="1">
        <f>'Calculation - tariffs vec'!DI$4*'PCE - 2023 - Importcontent'!DJ38</f>
        <v>0</v>
      </c>
      <c r="DK38" s="1">
        <f>'Calculation - tariffs vec'!DJ$4*'PCE - 2023 - Importcontent'!DK38</f>
        <v>0</v>
      </c>
      <c r="DL38" s="1">
        <f>'Calculation - tariffs vec'!DK$4*'PCE - 2023 - Importcontent'!DL38</f>
        <v>0</v>
      </c>
      <c r="DM38" s="1">
        <f>'Calculation - tariffs vec'!DL$4*'PCE - 2023 - Importcontent'!DM38</f>
        <v>0</v>
      </c>
      <c r="DN38" s="1">
        <f>'Calculation - tariffs vec'!DM$4*'PCE - 2023 - Importcontent'!DN38</f>
        <v>0</v>
      </c>
      <c r="DO38" s="1">
        <f>'Calculation - tariffs vec'!DN$4*'PCE - 2023 - Importcontent'!DO38</f>
        <v>0</v>
      </c>
      <c r="DP38" s="1">
        <f>'Calculation - tariffs vec'!DO$4*'PCE - 2023 - Importcontent'!DP38</f>
        <v>0</v>
      </c>
      <c r="DQ38" s="1">
        <f>'Calculation - tariffs vec'!DP$4*'PCE - 2023 - Importcontent'!DQ38</f>
        <v>0</v>
      </c>
      <c r="DR38" s="1">
        <f>'Calculation - tariffs vec'!DQ$4*'PCE - 2023 - Importcontent'!DR38</f>
        <v>0</v>
      </c>
      <c r="DS38" s="1">
        <f>'Calculation - tariffs vec'!DR$4*'PCE - 2023 - Importcontent'!DS38</f>
        <v>0</v>
      </c>
      <c r="DT38" s="1">
        <f>'Calculation - tariffs vec'!DS$4*'PCE - 2023 - Importcontent'!DT38</f>
        <v>0</v>
      </c>
      <c r="DU38" s="1">
        <f>'Calculation - tariffs vec'!DT$4*'PCE - 2023 - Importcontent'!DU38</f>
        <v>0</v>
      </c>
      <c r="DV38" s="1">
        <f>'Calculation - tariffs vec'!DU$4*'PCE - 2023 - Importcontent'!DV38</f>
        <v>0</v>
      </c>
      <c r="DW38" s="1">
        <f>'Calculation - tariffs vec'!DV$4*'PCE - 2023 - Importcontent'!DW38</f>
        <v>0</v>
      </c>
      <c r="DX38" s="1">
        <f>'Calculation - tariffs vec'!DW$4*'PCE - 2023 - Importcontent'!DX38</f>
        <v>0</v>
      </c>
      <c r="DY38" s="1">
        <f>'Calculation - tariffs vec'!DX$4*'PCE - 2023 - Importcontent'!DY38</f>
        <v>0</v>
      </c>
      <c r="DZ38" s="1">
        <f>'Calculation - tariffs vec'!DY$4*'PCE - 2023 - Importcontent'!DZ38</f>
        <v>0</v>
      </c>
      <c r="EA38" s="1">
        <f>'Calculation - tariffs vec'!DZ$4*'PCE - 2023 - Importcontent'!EA38</f>
        <v>0</v>
      </c>
      <c r="EB38" s="1">
        <f>'Calculation - tariffs vec'!EA$4*'PCE - 2023 - Importcontent'!EB38</f>
        <v>0</v>
      </c>
      <c r="EC38" s="1">
        <f>'Calculation - tariffs vec'!EB$4*'PCE - 2023 - Importcontent'!EC38</f>
        <v>0</v>
      </c>
      <c r="ED38" s="1">
        <f>'Calculation - tariffs vec'!EC$4*'PCE - 2023 - Importcontent'!ED38</f>
        <v>0</v>
      </c>
      <c r="EE38" s="1">
        <f>'Calculation - tariffs vec'!ED$4*'PCE - 2023 - Importcontent'!EE38</f>
        <v>0</v>
      </c>
      <c r="EF38" s="1">
        <f>'Calculation - tariffs vec'!EE$4*'PCE - 2023 - Importcontent'!EF38</f>
        <v>0</v>
      </c>
      <c r="EG38" s="1">
        <f>'Calculation - tariffs vec'!EF$4*'PCE - 2023 - Importcontent'!EG38</f>
        <v>0</v>
      </c>
      <c r="EH38" s="1">
        <f>'Calculation - tariffs vec'!EG$4*'PCE - 2023 - Importcontent'!EH38</f>
        <v>0</v>
      </c>
      <c r="EI38" s="1">
        <f>'Calculation - tariffs vec'!EH$4*'PCE - 2023 - Importcontent'!EI38</f>
        <v>0</v>
      </c>
      <c r="EJ38" s="1">
        <f>'Calculation - tariffs vec'!EI$4*'PCE - 2023 - Importcontent'!EJ38</f>
        <v>0</v>
      </c>
      <c r="EK38" s="1">
        <f>'Calculation - tariffs vec'!EJ$4*'PCE - 2023 - Importcontent'!EK38</f>
        <v>0</v>
      </c>
      <c r="EL38" s="1">
        <f>'Calculation - tariffs vec'!EK$4*'PCE - 2023 - Importcontent'!EL38</f>
        <v>0</v>
      </c>
      <c r="EM38" s="1">
        <f>'Calculation - tariffs vec'!EL$4*'PCE - 2023 - Importcontent'!EM38</f>
        <v>0</v>
      </c>
      <c r="EN38" s="1">
        <f>'Calculation - tariffs vec'!EM$4*'PCE - 2023 - Importcontent'!EN38</f>
        <v>0</v>
      </c>
      <c r="EO38" s="1">
        <f>'Calculation - tariffs vec'!EN$4*'PCE - 2023 - Importcontent'!EO38</f>
        <v>0</v>
      </c>
      <c r="EP38" s="1">
        <f>'Calculation - tariffs vec'!EO$4*'PCE - 2023 - Importcontent'!EP38</f>
        <v>0</v>
      </c>
      <c r="EQ38" s="1">
        <f>'Calculation - tariffs vec'!EP$4*'PCE - 2023 - Importcontent'!EQ38</f>
        <v>0</v>
      </c>
      <c r="ER38" s="1">
        <f>'Calculation - tariffs vec'!EQ$4*'PCE - 2023 - Importcontent'!ER38</f>
        <v>0</v>
      </c>
      <c r="ES38" s="1">
        <f>'Calculation - tariffs vec'!ER$4*'PCE - 2023 - Importcontent'!ES38</f>
        <v>1.4693859194447925E-5</v>
      </c>
      <c r="ET38" s="1">
        <f>'Calculation - tariffs vec'!ES$4*'PCE - 2023 - Importcontent'!ET38</f>
        <v>8.0907358287908622E-5</v>
      </c>
      <c r="EU38" s="1">
        <f>'Calculation - tariffs vec'!ET$4*'PCE - 2023 - Importcontent'!EU38</f>
        <v>2.4156692898918574E-6</v>
      </c>
      <c r="EV38" s="1">
        <f>'Calculation - tariffs vec'!EU$4*'PCE - 2023 - Importcontent'!EV38</f>
        <v>5.8065662560666031E-6</v>
      </c>
      <c r="EW38" s="1">
        <f>'Calculation - tariffs vec'!EV$4*'PCE - 2023 - Importcontent'!EW38</f>
        <v>0</v>
      </c>
      <c r="EX38" s="1">
        <f>'Calculation - tariffs vec'!EW$4*'PCE - 2023 - Importcontent'!EX38</f>
        <v>0</v>
      </c>
      <c r="EY38" s="1">
        <f>'Calculation - tariffs vec'!EX$4*'PCE - 2023 - Importcontent'!EY38</f>
        <v>0</v>
      </c>
      <c r="EZ38" s="1">
        <f>'Calculation - tariffs vec'!EY$4*'PCE - 2023 - Importcontent'!EZ38</f>
        <v>5.44070182437165E-4</v>
      </c>
      <c r="FA38" s="1">
        <f>'Calculation - tariffs vec'!EZ$4*'PCE - 2023 - Importcontent'!FA38</f>
        <v>2.7692229871393675E-4</v>
      </c>
      <c r="FB38" s="1">
        <f>'Calculation - tariffs vec'!FA$4*'PCE - 2023 - Importcontent'!FB38</f>
        <v>7.6895029429517798E-4</v>
      </c>
      <c r="FC38" s="1">
        <f>'Calculation - tariffs vec'!FB$4*'PCE - 2023 - Importcontent'!FC38</f>
        <v>7.2069619635976693E-4</v>
      </c>
      <c r="FD38" s="1">
        <f>'Calculation - tariffs vec'!FC$4*'PCE - 2023 - Importcontent'!FD38</f>
        <v>7.7596505110039528E-4</v>
      </c>
      <c r="FE38" s="1">
        <f>'Calculation - tariffs vec'!FD$4*'PCE - 2023 - Importcontent'!FE38</f>
        <v>1.9869441044261726E-3</v>
      </c>
      <c r="FF38" s="1">
        <f>'Calculation - tariffs vec'!FE$4*'PCE - 2023 - Importcontent'!FF38</f>
        <v>1.6166069704207421E-3</v>
      </c>
      <c r="FG38" s="1">
        <f>'Calculation - tariffs vec'!FF$4*'PCE - 2023 - Importcontent'!FG38</f>
        <v>4.2931658909351275E-4</v>
      </c>
      <c r="FH38" s="1">
        <f>'Calculation - tariffs vec'!FG$4*'PCE - 2023 - Importcontent'!FH38</f>
        <v>6.2939136727274146E-6</v>
      </c>
      <c r="FI38" s="1">
        <f>'Calculation - tariffs vec'!FH$4*'PCE - 2023 - Importcontent'!FI38</f>
        <v>4.4402557589357551E-3</v>
      </c>
      <c r="FJ38" s="1">
        <f>'Calculation - tariffs vec'!FI$4*'PCE - 2023 - Importcontent'!FJ38</f>
        <v>3.7388297163666675E-5</v>
      </c>
      <c r="FK38" s="1">
        <f>'Calculation - tariffs vec'!FJ$4*'PCE - 2023 - Importcontent'!FK38</f>
        <v>4.8564250194511679E-5</v>
      </c>
      <c r="FL38" s="1">
        <f>'Calculation - tariffs vec'!FK$4*'PCE - 2023 - Importcontent'!FL38</f>
        <v>1.606423007463286E-4</v>
      </c>
      <c r="FM38" s="1">
        <f>'Calculation - tariffs vec'!FL$4*'PCE - 2023 - Importcontent'!FM38</f>
        <v>1.6132217711489164E-5</v>
      </c>
      <c r="FN38" s="1">
        <f>'Calculation - tariffs vec'!FM$4*'PCE - 2023 - Importcontent'!FN38</f>
        <v>1.1940677345969615E-4</v>
      </c>
      <c r="FO38" s="1">
        <f>'Calculation - tariffs vec'!FN$4*'PCE - 2023 - Importcontent'!FO38</f>
        <v>1.5871277179101287E-5</v>
      </c>
      <c r="FP38" s="1">
        <f>'Calculation - tariffs vec'!FO$4*'PCE - 2023 - Importcontent'!FP38</f>
        <v>5.2754382579627424E-4</v>
      </c>
      <c r="FQ38" s="1">
        <f>'Calculation - tariffs vec'!FP$4*'PCE - 2023 - Importcontent'!FQ38</f>
        <v>7.2545222936447199E-4</v>
      </c>
      <c r="FR38" s="1">
        <f>'Calculation - tariffs vec'!FQ$4*'PCE - 2023 - Importcontent'!FR38</f>
        <v>5.4281838539862147E-4</v>
      </c>
      <c r="FS38" s="1">
        <f>'Calculation - tariffs vec'!FR$4*'PCE - 2023 - Importcontent'!FS38</f>
        <v>0</v>
      </c>
      <c r="FT38" s="1">
        <f>'Calculation - tariffs vec'!FS$4*'PCE - 2023 - Importcontent'!FT38</f>
        <v>0</v>
      </c>
      <c r="FU38" s="1">
        <f>'Calculation - tariffs vec'!FT$4*'PCE - 2023 - Importcontent'!FU38</f>
        <v>0</v>
      </c>
      <c r="FV38" s="1">
        <f>'Calculation - tariffs vec'!FU$4*'PCE - 2023 - Importcontent'!FV38</f>
        <v>0</v>
      </c>
      <c r="FW38" s="1">
        <f>'Calculation - tariffs vec'!FV$4*'PCE - 2023 - Importcontent'!FW38</f>
        <v>0</v>
      </c>
      <c r="FX38" s="1">
        <f>'Calculation - tariffs vec'!FW$4*'PCE - 2023 - Importcontent'!FX38</f>
        <v>0</v>
      </c>
      <c r="FY38" s="1">
        <f>'Calculation - tariffs vec'!FX$4*'PCE - 2023 - Importcontent'!FY38</f>
        <v>0</v>
      </c>
      <c r="FZ38" s="1">
        <f>'Calculation - tariffs vec'!FY$4*'PCE - 2023 - Importcontent'!FZ38</f>
        <v>0</v>
      </c>
      <c r="GA38" s="1">
        <f>'Calculation - tariffs vec'!FZ$4*'PCE - 2023 - Importcontent'!GA38</f>
        <v>0</v>
      </c>
      <c r="GB38" s="1">
        <f>'Calculation - tariffs vec'!GA$4*'PCE - 2023 - Importcontent'!GB38</f>
        <v>0</v>
      </c>
      <c r="GC38" s="1">
        <f>'Calculation - tariffs vec'!GB$4*'PCE - 2023 - Importcontent'!GC38</f>
        <v>0</v>
      </c>
      <c r="GD38" s="1">
        <f>'Calculation - tariffs vec'!GC$4*'PCE - 2023 - Importcontent'!GD38</f>
        <v>0</v>
      </c>
      <c r="GE38" s="1">
        <f>'Calculation - tariffs vec'!GD$4*'PCE - 2023 - Importcontent'!GE38</f>
        <v>0</v>
      </c>
      <c r="GF38" s="1">
        <f>'Calculation - tariffs vec'!GE$4*'PCE - 2023 - Importcontent'!GF38</f>
        <v>0</v>
      </c>
      <c r="GG38" s="1">
        <f>'Calculation - tariffs vec'!GF$4*'PCE - 2023 - Importcontent'!GG38</f>
        <v>0</v>
      </c>
      <c r="GH38" s="1">
        <f>'Calculation - tariffs vec'!GG$4*'PCE - 2023 - Importcontent'!GH38</f>
        <v>0</v>
      </c>
      <c r="GI38" s="1">
        <f>'Calculation - tariffs vec'!GH$4*'PCE - 2023 - Importcontent'!GI38</f>
        <v>0</v>
      </c>
      <c r="GJ38" s="1">
        <f>'Calculation - tariffs vec'!GI$4*'PCE - 2023 - Importcontent'!GJ38</f>
        <v>0</v>
      </c>
      <c r="GK38" s="1">
        <f>'Calculation - tariffs vec'!GJ$4*'PCE - 2023 - Importcontent'!GK38</f>
        <v>0</v>
      </c>
      <c r="GL38" s="1">
        <f>'Calculation - tariffs vec'!GK$4*'PCE - 2023 - Importcontent'!GL38</f>
        <v>0</v>
      </c>
      <c r="GM38" s="1">
        <f>'Calculation - tariffs vec'!GL$4*'PCE - 2023 - Importcontent'!GM38</f>
        <v>0</v>
      </c>
      <c r="GN38" s="1">
        <f>'Calculation - tariffs vec'!GM$4*'PCE - 2023 - Importcontent'!GN38</f>
        <v>0</v>
      </c>
      <c r="GO38" s="1">
        <f>'Calculation - tariffs vec'!GN$4*'PCE - 2023 - Importcontent'!GO38</f>
        <v>0</v>
      </c>
      <c r="GP38" s="1">
        <f>'Calculation - tariffs vec'!GO$4*'PCE - 2023 - Importcontent'!GP38</f>
        <v>0</v>
      </c>
      <c r="GQ38" s="1">
        <f>'Calculation - tariffs vec'!GP$4*'PCE - 2023 - Importcontent'!GQ38</f>
        <v>0</v>
      </c>
      <c r="GR38" s="1">
        <f>'Calculation - tariffs vec'!GQ$4*'PCE - 2023 - Importcontent'!GR38</f>
        <v>0</v>
      </c>
      <c r="GS38" s="1">
        <f>'Calculation - tariffs vec'!GR$4*'PCE - 2023 - Importcontent'!GS38</f>
        <v>0</v>
      </c>
      <c r="GT38" s="1">
        <f>'Calculation - tariffs vec'!GS$4*'PCE - 2023 - Importcontent'!GT38</f>
        <v>0</v>
      </c>
      <c r="GU38" s="1">
        <f>'Calculation - tariffs vec'!GT$4*'PCE - 2023 - Importcontent'!GU38</f>
        <v>0</v>
      </c>
      <c r="GV38" s="1">
        <f>'Calculation - tariffs vec'!GU$4*'PCE - 2023 - Importcontent'!GV38</f>
        <v>0</v>
      </c>
      <c r="GW38" s="1">
        <f>'Calculation - tariffs vec'!GV$4*'PCE - 2023 - Importcontent'!GW38</f>
        <v>0</v>
      </c>
      <c r="GX38" s="1">
        <f>'Calculation - tariffs vec'!GW$4*'PCE - 2023 - Importcontent'!GX38</f>
        <v>0</v>
      </c>
      <c r="GY38" s="1">
        <f>'Calculation - tariffs vec'!GX$4*'PCE - 2023 - Importcontent'!GY38</f>
        <v>0</v>
      </c>
      <c r="GZ38" s="1">
        <f>'Calculation - tariffs vec'!GY$4*'PCE - 2023 - Importcontent'!GZ38</f>
        <v>0</v>
      </c>
      <c r="HA38" s="1">
        <f>'Calculation - tariffs vec'!GZ$4*'PCE - 2023 - Importcontent'!HA38</f>
        <v>0</v>
      </c>
      <c r="HB38" s="1">
        <f>'Calculation - tariffs vec'!HA$4*'PCE - 2023 - Importcontent'!HB38</f>
        <v>0</v>
      </c>
      <c r="HC38" s="1">
        <f>'Calculation - tariffs vec'!HB$4*'PCE - 2023 - Importcontent'!HC38</f>
        <v>0</v>
      </c>
      <c r="HD38" s="1">
        <f>'Calculation - tariffs vec'!HC$4*'PCE - 2023 - Importcontent'!HD38</f>
        <v>0</v>
      </c>
      <c r="HE38" s="1">
        <f>'Calculation - tariffs vec'!HD$4*'PCE - 2023 - Importcontent'!HE38</f>
        <v>0</v>
      </c>
      <c r="HF38" s="1">
        <f>'Calculation - tariffs vec'!HE$4*'PCE - 2023 - Importcontent'!HF38</f>
        <v>0</v>
      </c>
      <c r="HG38" s="1">
        <f>'Calculation - tariffs vec'!HF$4*'PCE - 2023 - Importcontent'!HG38</f>
        <v>0</v>
      </c>
      <c r="HH38" s="1">
        <f>'Calculation - tariffs vec'!HG$4*'PCE - 2023 - Importcontent'!HH38</f>
        <v>0</v>
      </c>
      <c r="HI38" s="1">
        <f>'Calculation - tariffs vec'!HH$4*'PCE - 2023 - Importcontent'!HI38</f>
        <v>0</v>
      </c>
      <c r="HJ38" s="1">
        <f>'Calculation - tariffs vec'!HI$4*'PCE - 2023 - Importcontent'!HJ38</f>
        <v>0</v>
      </c>
      <c r="HK38" s="1">
        <f>'Calculation - tariffs vec'!HJ$4*'PCE - 2023 - Importcontent'!HK38</f>
        <v>0</v>
      </c>
      <c r="HL38" s="1">
        <f>'Calculation - tariffs vec'!HK$4*'PCE - 2023 - Importcontent'!HL38</f>
        <v>0</v>
      </c>
      <c r="HM38" s="1">
        <f>'Calculation - tariffs vec'!HL$4*'PCE - 2023 - Importcontent'!HM38</f>
        <v>0</v>
      </c>
      <c r="HN38" s="1">
        <f>'Calculation - tariffs vec'!HM$4*'PCE - 2023 - Importcontent'!HN38</f>
        <v>1.1769445997097837E-5</v>
      </c>
      <c r="HO38" s="1">
        <f>'Calculation - tariffs vec'!HN$4*'PCE - 2023 - Importcontent'!HO38</f>
        <v>2.9191294714385849E-5</v>
      </c>
      <c r="HP38" s="1">
        <f>'Calculation - tariffs vec'!HO$4*'PCE - 2023 - Importcontent'!HP38</f>
        <v>2.1833379844273963E-7</v>
      </c>
      <c r="HQ38" s="1">
        <f>'Calculation - tariffs vec'!HP$4*'PCE - 2023 - Importcontent'!HQ38</f>
        <v>5.3075583562871673E-5</v>
      </c>
      <c r="HR38" s="1">
        <f>'Calculation - tariffs vec'!HQ$4*'PCE - 2023 - Importcontent'!HR38</f>
        <v>0</v>
      </c>
      <c r="HS38" s="1">
        <f>'Calculation - tariffs vec'!HR$4*'PCE - 2023 - Importcontent'!HS38</f>
        <v>0</v>
      </c>
      <c r="HT38" s="1">
        <f>'Calculation - tariffs vec'!HS$4*'PCE - 2023 - Importcontent'!HT38</f>
        <v>0</v>
      </c>
      <c r="HU38" s="1">
        <f>'Calculation - tariffs vec'!HT$4*'PCE - 2023 - Importcontent'!HU38</f>
        <v>8.1193043685018221E-4</v>
      </c>
      <c r="HV38" s="1">
        <f>'Calculation - tariffs vec'!HU$4*'PCE - 2023 - Importcontent'!HV38</f>
        <v>8.7987148261512447E-4</v>
      </c>
      <c r="HW38" s="1">
        <f>'Calculation - tariffs vec'!HV$4*'PCE - 2023 - Importcontent'!HW38</f>
        <v>1.5385793681135366E-3</v>
      </c>
      <c r="HX38" s="1">
        <f>'Calculation - tariffs vec'!HW$4*'PCE - 2023 - Importcontent'!HX38</f>
        <v>1.9161907366045958E-3</v>
      </c>
      <c r="HY38" s="1">
        <f>'Calculation - tariffs vec'!HX$4*'PCE - 2023 - Importcontent'!HY38</f>
        <v>3.1263940882024625E-3</v>
      </c>
      <c r="HZ38" s="1">
        <f>'Calculation - tariffs vec'!HY$4*'PCE - 2023 - Importcontent'!HZ38</f>
        <v>7.6076100556345897E-4</v>
      </c>
      <c r="IA38" s="1">
        <f>'Calculation - tariffs vec'!HZ$4*'PCE - 2023 - Importcontent'!IA38</f>
        <v>1.5362118697759997E-3</v>
      </c>
      <c r="IB38" s="1">
        <f>'Calculation - tariffs vec'!IA$4*'PCE - 2023 - Importcontent'!IB38</f>
        <v>6.643126357614125E-4</v>
      </c>
      <c r="IC38" s="1">
        <f>'Calculation - tariffs vec'!IB$4*'PCE - 2023 - Importcontent'!IC38</f>
        <v>7.6153772506264551E-5</v>
      </c>
      <c r="ID38" s="1">
        <f>'Calculation - tariffs vec'!IC$4*'PCE - 2023 - Importcontent'!ID38</f>
        <v>1.1869934239687981E-3</v>
      </c>
      <c r="IE38" s="1">
        <f>'Calculation - tariffs vec'!ID$4*'PCE - 2023 - Importcontent'!IE38</f>
        <v>9.7493735790290685E-5</v>
      </c>
      <c r="IF38" s="1">
        <f>'Calculation - tariffs vec'!IE$4*'PCE - 2023 - Importcontent'!IF38</f>
        <v>1.8542556559999373E-4</v>
      </c>
      <c r="IG38" s="1">
        <f>'Calculation - tariffs vec'!IF$4*'PCE - 2023 - Importcontent'!IG38</f>
        <v>1.6932899918436202E-4</v>
      </c>
      <c r="IH38" s="1">
        <f>'Calculation - tariffs vec'!IG$4*'PCE - 2023 - Importcontent'!IH38</f>
        <v>4.4527856603464797E-6</v>
      </c>
      <c r="II38" s="1">
        <f>'Calculation - tariffs vec'!IH$4*'PCE - 2023 - Importcontent'!II38</f>
        <v>2.9492344425208097E-4</v>
      </c>
      <c r="IJ38" s="1">
        <f>'Calculation - tariffs vec'!II$4*'PCE - 2023 - Importcontent'!IJ38</f>
        <v>2.0554435674939515E-5</v>
      </c>
      <c r="IK38" s="1">
        <f>'Calculation - tariffs vec'!IJ$4*'PCE - 2023 - Importcontent'!IK38</f>
        <v>1.2243783289960565E-3</v>
      </c>
      <c r="IL38" s="1">
        <f>'Calculation - tariffs vec'!IK$4*'PCE - 2023 - Importcontent'!IL38</f>
        <v>7.568826908220843E-3</v>
      </c>
      <c r="IM38" s="1">
        <f>'Calculation - tariffs vec'!IL$4*'PCE - 2023 - Importcontent'!IM38</f>
        <v>4.9351716668095578E-4</v>
      </c>
      <c r="IN38" s="1">
        <f>'Calculation - tariffs vec'!IM$4*'PCE - 2023 - Importcontent'!IN38</f>
        <v>0</v>
      </c>
      <c r="IO38" s="1">
        <f>'Calculation - tariffs vec'!IN$4*'PCE - 2023 - Importcontent'!IO38</f>
        <v>0</v>
      </c>
      <c r="IP38" s="1">
        <f>'Calculation - tariffs vec'!IO$4*'PCE - 2023 - Importcontent'!IP38</f>
        <v>0</v>
      </c>
      <c r="IQ38" s="1">
        <f>'Calculation - tariffs vec'!IP$4*'PCE - 2023 - Importcontent'!IQ38</f>
        <v>0</v>
      </c>
      <c r="IR38" s="1">
        <f>'Calculation - tariffs vec'!IQ$4*'PCE - 2023 - Importcontent'!IR38</f>
        <v>0</v>
      </c>
      <c r="IS38" s="1">
        <f>'Calculation - tariffs vec'!IR$4*'PCE - 2023 - Importcontent'!IS38</f>
        <v>0</v>
      </c>
      <c r="IT38" s="1">
        <f>'Calculation - tariffs vec'!IS$4*'PCE - 2023 - Importcontent'!IT38</f>
        <v>0</v>
      </c>
      <c r="IU38" s="1">
        <f>'Calculation - tariffs vec'!IT$4*'PCE - 2023 - Importcontent'!IU38</f>
        <v>0</v>
      </c>
      <c r="IV38" s="1">
        <f>'Calculation - tariffs vec'!IU$4*'PCE - 2023 - Importcontent'!IV38</f>
        <v>0</v>
      </c>
      <c r="IW38" s="1">
        <f>'Calculation - tariffs vec'!IV$4*'PCE - 2023 - Importcontent'!IW38</f>
        <v>0</v>
      </c>
      <c r="IX38" s="1">
        <f>'Calculation - tariffs vec'!IW$4*'PCE - 2023 - Importcontent'!IX38</f>
        <v>0</v>
      </c>
      <c r="IY38" s="1">
        <f>'Calculation - tariffs vec'!IX$4*'PCE - 2023 - Importcontent'!IY38</f>
        <v>0</v>
      </c>
      <c r="IZ38" s="1">
        <f>'Calculation - tariffs vec'!IY$4*'PCE - 2023 - Importcontent'!IZ38</f>
        <v>0</v>
      </c>
      <c r="JA38" s="1">
        <f>'Calculation - tariffs vec'!IZ$4*'PCE - 2023 - Importcontent'!JA38</f>
        <v>0</v>
      </c>
      <c r="JB38" s="1">
        <f>'Calculation - tariffs vec'!JA$4*'PCE - 2023 - Importcontent'!JB38</f>
        <v>0</v>
      </c>
      <c r="JC38" s="1">
        <f>'Calculation - tariffs vec'!JB$4*'PCE - 2023 - Importcontent'!JC38</f>
        <v>0</v>
      </c>
      <c r="JD38" s="1">
        <f>'Calculation - tariffs vec'!JC$4*'PCE - 2023 - Importcontent'!JD38</f>
        <v>0</v>
      </c>
      <c r="JE38" s="1">
        <f>'Calculation - tariffs vec'!JD$4*'PCE - 2023 - Importcontent'!JE38</f>
        <v>0</v>
      </c>
      <c r="JF38" s="1">
        <f>'Calculation - tariffs vec'!JE$4*'PCE - 2023 - Importcontent'!JF38</f>
        <v>0</v>
      </c>
      <c r="JG38" s="1">
        <f>'Calculation - tariffs vec'!JF$4*'PCE - 2023 - Importcontent'!JG38</f>
        <v>0</v>
      </c>
      <c r="JH38" s="1">
        <f>'Calculation - tariffs vec'!JG$4*'PCE - 2023 - Importcontent'!JH38</f>
        <v>0</v>
      </c>
      <c r="JI38" s="1">
        <f>'Calculation - tariffs vec'!JH$4*'PCE - 2023 - Importcontent'!JI38</f>
        <v>0</v>
      </c>
      <c r="JJ38" s="1">
        <f>'Calculation - tariffs vec'!JI$4*'PCE - 2023 - Importcontent'!JJ38</f>
        <v>0</v>
      </c>
      <c r="JK38" s="1">
        <f>'Calculation - tariffs vec'!JJ$4*'PCE - 2023 - Importcontent'!JK38</f>
        <v>0</v>
      </c>
      <c r="JL38" s="1">
        <f>'Calculation - tariffs vec'!JK$4*'PCE - 2023 - Importcontent'!JL38</f>
        <v>0</v>
      </c>
      <c r="JM38" s="1">
        <f>'Calculation - tariffs vec'!JL$4*'PCE - 2023 - Importcontent'!JM38</f>
        <v>0</v>
      </c>
      <c r="JN38" s="1">
        <f>'Calculation - tariffs vec'!JM$4*'PCE - 2023 - Importcontent'!JN38</f>
        <v>0</v>
      </c>
      <c r="JO38" s="1">
        <f>'Calculation - tariffs vec'!JN$4*'PCE - 2023 - Importcontent'!JO38</f>
        <v>0</v>
      </c>
      <c r="JP38" s="1">
        <f>'Calculation - tariffs vec'!JO$4*'PCE - 2023 - Importcontent'!JP38</f>
        <v>0</v>
      </c>
      <c r="JQ38" s="1">
        <f>'Calculation - tariffs vec'!JP$4*'PCE - 2023 - Importcontent'!JQ38</f>
        <v>0</v>
      </c>
      <c r="JR38" s="1">
        <f>'Calculation - tariffs vec'!JQ$4*'PCE - 2023 - Importcontent'!JR38</f>
        <v>0</v>
      </c>
      <c r="JS38" s="1">
        <f>'Calculation - tariffs vec'!JR$4*'PCE - 2023 - Importcontent'!JS38</f>
        <v>0</v>
      </c>
      <c r="JT38" s="1">
        <f>'Calculation - tariffs vec'!JS$4*'PCE - 2023 - Importcontent'!JT38</f>
        <v>0</v>
      </c>
      <c r="JU38" s="1">
        <f>'Calculation - tariffs vec'!JT$4*'PCE - 2023 - Importcontent'!JU38</f>
        <v>0</v>
      </c>
      <c r="JV38" s="1">
        <f>'Calculation - tariffs vec'!JU$4*'PCE - 2023 - Importcontent'!JV38</f>
        <v>0</v>
      </c>
      <c r="JW38" s="1">
        <f>'Calculation - tariffs vec'!JV$4*'PCE - 2023 - Importcontent'!JW38</f>
        <v>0</v>
      </c>
      <c r="JX38" s="1">
        <f>'Calculation - tariffs vec'!JW$4*'PCE - 2023 - Importcontent'!JX38</f>
        <v>0</v>
      </c>
      <c r="JY38" s="1">
        <f>'Calculation - tariffs vec'!JX$4*'PCE - 2023 - Importcontent'!JY38</f>
        <v>0</v>
      </c>
      <c r="JZ38" s="1">
        <f>'Calculation - tariffs vec'!JY$4*'PCE - 2023 - Importcontent'!JZ38</f>
        <v>0</v>
      </c>
      <c r="KA38" s="1">
        <f>'Calculation - tariffs vec'!JZ$4*'PCE - 2023 - Importcontent'!KA38</f>
        <v>0</v>
      </c>
      <c r="KB38" s="1">
        <f>'Calculation - tariffs vec'!KA$4*'PCE - 2023 - Importcontent'!KB38</f>
        <v>0</v>
      </c>
      <c r="KC38" s="1">
        <f>'Calculation - tariffs vec'!KB$4*'PCE - 2023 - Importcontent'!KC38</f>
        <v>0</v>
      </c>
      <c r="KD38" s="1">
        <f>'Calculation - tariffs vec'!KC$4*'PCE - 2023 - Importcontent'!KD38</f>
        <v>0</v>
      </c>
      <c r="KE38" s="1">
        <f>'Calculation - tariffs vec'!KD$4*'PCE - 2023 - Importcontent'!KE38</f>
        <v>0</v>
      </c>
      <c r="KF38" s="1">
        <f>'Calculation - tariffs vec'!KE$4*'PCE - 2023 - Importcontent'!KF38</f>
        <v>0</v>
      </c>
      <c r="KG38" s="1">
        <f>'Calculation - tariffs vec'!KF$4*'PCE - 2023 - Importcontent'!KG38</f>
        <v>0</v>
      </c>
      <c r="KH38" s="1">
        <f>'Calculation - tariffs vec'!KG$4*'PCE - 2023 - Importcontent'!KH38</f>
        <v>0</v>
      </c>
      <c r="KI38" s="1">
        <f>'Calculation - tariffs vec'!KH$4*'PCE - 2023 - Importcontent'!KI38</f>
        <v>1.3312864924754858E-5</v>
      </c>
      <c r="KJ38" s="1">
        <f>'Calculation - tariffs vec'!KI$4*'PCE - 2023 - Importcontent'!KJ38</f>
        <v>2.7292825967848576E-5</v>
      </c>
      <c r="KK38" s="1">
        <f>'Calculation - tariffs vec'!KJ$4*'PCE - 2023 - Importcontent'!KK38</f>
        <v>8.7587792850517272E-10</v>
      </c>
      <c r="KL38" s="1">
        <f>'Calculation - tariffs vec'!KK$4*'PCE - 2023 - Importcontent'!KL38</f>
        <v>1.7944645857216273E-5</v>
      </c>
      <c r="KM38" s="1">
        <f>'Calculation - tariffs vec'!KL$4*'PCE - 2023 - Importcontent'!KM38</f>
        <v>0</v>
      </c>
      <c r="KN38" s="1">
        <f>'Calculation - tariffs vec'!KM$4*'PCE - 2023 - Importcontent'!KN38</f>
        <v>0</v>
      </c>
      <c r="KO38" s="1">
        <f>'Calculation - tariffs vec'!KN$4*'PCE - 2023 - Importcontent'!KO38</f>
        <v>0</v>
      </c>
      <c r="KP38" s="1">
        <f>'Calculation - tariffs vec'!KO$4*'PCE - 2023 - Importcontent'!KP38</f>
        <v>7.5131026584610865E-5</v>
      </c>
      <c r="KQ38" s="1">
        <f>'Calculation - tariffs vec'!KP$4*'PCE - 2023 - Importcontent'!KQ38</f>
        <v>2.2458231770650477E-4</v>
      </c>
      <c r="KR38" s="1">
        <f>'Calculation - tariffs vec'!KQ$4*'PCE - 2023 - Importcontent'!KR38</f>
        <v>2.1380325425473856E-4</v>
      </c>
      <c r="KS38" s="1">
        <f>'Calculation - tariffs vec'!KR$4*'PCE - 2023 - Importcontent'!KS38</f>
        <v>4.2309502379478473E-4</v>
      </c>
      <c r="KT38" s="1">
        <f>'Calculation - tariffs vec'!KS$4*'PCE - 2023 - Importcontent'!KT38</f>
        <v>2.8163030887923371E-4</v>
      </c>
      <c r="KU38" s="1">
        <f>'Calculation - tariffs vec'!KT$4*'PCE - 2023 - Importcontent'!KU38</f>
        <v>2.1343768278343366E-4</v>
      </c>
      <c r="KV38" s="1">
        <f>'Calculation - tariffs vec'!KU$4*'PCE - 2023 - Importcontent'!KV38</f>
        <v>2.0893259359213166E-4</v>
      </c>
      <c r="KW38" s="1">
        <f>'Calculation - tariffs vec'!KV$4*'PCE - 2023 - Importcontent'!KW38</f>
        <v>9.7914869678617327E-5</v>
      </c>
      <c r="KX38" s="1">
        <f>'Calculation - tariffs vec'!KW$4*'PCE - 2023 - Importcontent'!KX38</f>
        <v>1.9805540826446046E-6</v>
      </c>
      <c r="KY38" s="1">
        <f>'Calculation - tariffs vec'!KX$4*'PCE - 2023 - Importcontent'!KY38</f>
        <v>2.58868275697387E-4</v>
      </c>
      <c r="KZ38" s="1">
        <f>'Calculation - tariffs vec'!KY$4*'PCE - 2023 - Importcontent'!KZ38</f>
        <v>5.1630711688711333E-5</v>
      </c>
      <c r="LA38" s="1">
        <f>'Calculation - tariffs vec'!KZ$4*'PCE - 2023 - Importcontent'!LA38</f>
        <v>1.4369379629594629E-5</v>
      </c>
      <c r="LB38" s="1">
        <f>'Calculation - tariffs vec'!LA$4*'PCE - 2023 - Importcontent'!LB38</f>
        <v>3.5718316892063726E-4</v>
      </c>
      <c r="LC38" s="1">
        <f>'Calculation - tariffs vec'!LB$4*'PCE - 2023 - Importcontent'!LC38</f>
        <v>2.3882897024057082E-6</v>
      </c>
      <c r="LD38" s="1">
        <f>'Calculation - tariffs vec'!LC$4*'PCE - 2023 - Importcontent'!LD38</f>
        <v>2.6143570958673875E-5</v>
      </c>
      <c r="LE38" s="1">
        <f>'Calculation - tariffs vec'!LD$4*'PCE - 2023 - Importcontent'!LE38</f>
        <v>6.2305631919656854E-6</v>
      </c>
      <c r="LF38" s="1">
        <f>'Calculation - tariffs vec'!LE$4*'PCE - 2023 - Importcontent'!LF38</f>
        <v>3.85351962071763E-4</v>
      </c>
      <c r="LG38" s="1">
        <f>'Calculation - tariffs vec'!LF$4*'PCE - 2023 - Importcontent'!LG38</f>
        <v>7.4488684971762975E-4</v>
      </c>
      <c r="LH38" s="1">
        <f>'Calculation - tariffs vec'!LG$4*'PCE - 2023 - Importcontent'!LH38</f>
        <v>1.0300459463691079E-4</v>
      </c>
      <c r="LI38" s="1">
        <f>'Calculation - tariffs vec'!LH$4*'PCE - 2023 - Importcontent'!LI38</f>
        <v>0</v>
      </c>
      <c r="LJ38" s="1">
        <f>'Calculation - tariffs vec'!LI$4*'PCE - 2023 - Importcontent'!LJ38</f>
        <v>0</v>
      </c>
      <c r="LK38" s="1">
        <f>'Calculation - tariffs vec'!LJ$4*'PCE - 2023 - Importcontent'!LK38</f>
        <v>0</v>
      </c>
      <c r="LL38" s="1">
        <f>'Calculation - tariffs vec'!LK$4*'PCE - 2023 - Importcontent'!LL38</f>
        <v>0</v>
      </c>
      <c r="LM38" s="1">
        <f>'Calculation - tariffs vec'!LL$4*'PCE - 2023 - Importcontent'!LM38</f>
        <v>0</v>
      </c>
      <c r="LN38" s="1">
        <f>'Calculation - tariffs vec'!LM$4*'PCE - 2023 - Importcontent'!LN38</f>
        <v>0</v>
      </c>
      <c r="LO38" s="1">
        <f>'Calculation - tariffs vec'!LN$4*'PCE - 2023 - Importcontent'!LO38</f>
        <v>0</v>
      </c>
      <c r="LP38" s="1">
        <f>'Calculation - tariffs vec'!LO$4*'PCE - 2023 - Importcontent'!LP38</f>
        <v>0</v>
      </c>
      <c r="LQ38" s="1">
        <f>'Calculation - tariffs vec'!LP$4*'PCE - 2023 - Importcontent'!LQ38</f>
        <v>0</v>
      </c>
      <c r="LR38" s="1">
        <f>'Calculation - tariffs vec'!LQ$4*'PCE - 2023 - Importcontent'!LR38</f>
        <v>0</v>
      </c>
      <c r="LS38" s="1">
        <f>'Calculation - tariffs vec'!LR$4*'PCE - 2023 - Importcontent'!LS38</f>
        <v>0</v>
      </c>
      <c r="LT38" s="1">
        <f>'Calculation - tariffs vec'!LS$4*'PCE - 2023 - Importcontent'!LT38</f>
        <v>0</v>
      </c>
      <c r="LU38" s="1">
        <f>'Calculation - tariffs vec'!LT$4*'PCE - 2023 - Importcontent'!LU38</f>
        <v>0</v>
      </c>
      <c r="LV38" s="1">
        <f>'Calculation - tariffs vec'!LU$4*'PCE - 2023 - Importcontent'!LV38</f>
        <v>0</v>
      </c>
      <c r="LW38" s="1">
        <f>'Calculation - tariffs vec'!LV$4*'PCE - 2023 - Importcontent'!LW38</f>
        <v>0</v>
      </c>
      <c r="LX38" s="1">
        <f>'Calculation - tariffs vec'!LW$4*'PCE - 2023 - Importcontent'!LX38</f>
        <v>0</v>
      </c>
      <c r="LY38" s="1">
        <f>'Calculation - tariffs vec'!LX$4*'PCE - 2023 - Importcontent'!LY38</f>
        <v>0</v>
      </c>
      <c r="LZ38" s="1">
        <f>'Calculation - tariffs vec'!LY$4*'PCE - 2023 - Importcontent'!LZ38</f>
        <v>0</v>
      </c>
      <c r="MA38" s="1">
        <f>'Calculation - tariffs vec'!LZ$4*'PCE - 2023 - Importcontent'!MA38</f>
        <v>0</v>
      </c>
      <c r="MB38" s="1">
        <f>'Calculation - tariffs vec'!MA$4*'PCE - 2023 - Importcontent'!MB38</f>
        <v>0</v>
      </c>
      <c r="MC38" s="1">
        <f>'Calculation - tariffs vec'!MB$4*'PCE - 2023 - Importcontent'!MC38</f>
        <v>0</v>
      </c>
      <c r="MD38" s="1">
        <f>'Calculation - tariffs vec'!MC$4*'PCE - 2023 - Importcontent'!MD38</f>
        <v>0</v>
      </c>
      <c r="ME38" s="1">
        <f>'Calculation - tariffs vec'!MD$4*'PCE - 2023 - Importcontent'!ME38</f>
        <v>0</v>
      </c>
      <c r="MF38" s="1">
        <f>'Calculation - tariffs vec'!ME$4*'PCE - 2023 - Importcontent'!MF38</f>
        <v>0</v>
      </c>
      <c r="MG38" s="1">
        <f>'Calculation - tariffs vec'!MF$4*'PCE - 2023 - Importcontent'!MG38</f>
        <v>0</v>
      </c>
      <c r="MH38" s="1">
        <f>'Calculation - tariffs vec'!MG$4*'PCE - 2023 - Importcontent'!MH38</f>
        <v>0</v>
      </c>
      <c r="MI38" s="1">
        <f>'Calculation - tariffs vec'!MH$4*'PCE - 2023 - Importcontent'!MI38</f>
        <v>0</v>
      </c>
      <c r="MJ38" s="1">
        <f>'Calculation - tariffs vec'!MI$4*'PCE - 2023 - Importcontent'!MJ38</f>
        <v>0</v>
      </c>
      <c r="MK38" s="1">
        <f>'Calculation - tariffs vec'!MJ$4*'PCE - 2023 - Importcontent'!MK38</f>
        <v>0</v>
      </c>
      <c r="ML38" s="1">
        <f>'Calculation - tariffs vec'!MK$4*'PCE - 2023 - Importcontent'!ML38</f>
        <v>0</v>
      </c>
      <c r="MM38" s="1">
        <f>'Calculation - tariffs vec'!ML$4*'PCE - 2023 - Importcontent'!MM38</f>
        <v>0</v>
      </c>
      <c r="MN38" s="1">
        <f>'Calculation - tariffs vec'!MM$4*'PCE - 2023 - Importcontent'!MN38</f>
        <v>0</v>
      </c>
      <c r="MO38" s="1">
        <f>'Calculation - tariffs vec'!MN$4*'PCE - 2023 - Importcontent'!MO38</f>
        <v>0</v>
      </c>
      <c r="MP38" s="1">
        <f>'Calculation - tariffs vec'!MO$4*'PCE - 2023 - Importcontent'!MP38</f>
        <v>0</v>
      </c>
      <c r="MQ38" s="1">
        <f>'Calculation - tariffs vec'!MP$4*'PCE - 2023 - Importcontent'!MQ38</f>
        <v>0</v>
      </c>
      <c r="MR38" s="1">
        <f>'Calculation - tariffs vec'!MQ$4*'PCE - 2023 - Importcontent'!MR38</f>
        <v>0</v>
      </c>
      <c r="MS38" s="1">
        <f>'Calculation - tariffs vec'!MR$4*'PCE - 2023 - Importcontent'!MS38</f>
        <v>0</v>
      </c>
      <c r="MT38" s="1">
        <f>'Calculation - tariffs vec'!MS$4*'PCE - 2023 - Importcontent'!MT38</f>
        <v>0</v>
      </c>
      <c r="MU38" s="1">
        <f>'Calculation - tariffs vec'!MT$4*'PCE - 2023 - Importcontent'!MU38</f>
        <v>0</v>
      </c>
      <c r="MV38" s="1">
        <f>'Calculation - tariffs vec'!MU$4*'PCE - 2023 - Importcontent'!MV38</f>
        <v>0</v>
      </c>
      <c r="MW38" s="1">
        <f>'Calculation - tariffs vec'!MV$4*'PCE - 2023 - Importcontent'!MW38</f>
        <v>0</v>
      </c>
      <c r="MX38" s="1">
        <f>'Calculation - tariffs vec'!MW$4*'PCE - 2023 - Importcontent'!MX38</f>
        <v>0</v>
      </c>
      <c r="MY38" s="1">
        <f>'Calculation - tariffs vec'!MX$4*'PCE - 2023 - Importcontent'!MY38</f>
        <v>0</v>
      </c>
      <c r="MZ38" s="1">
        <f>'Calculation - tariffs vec'!MY$4*'PCE - 2023 - Importcontent'!MZ38</f>
        <v>0</v>
      </c>
      <c r="NA38" s="1">
        <f>'Calculation - tariffs vec'!MZ$4*'PCE - 2023 - Importcontent'!NA38</f>
        <v>0</v>
      </c>
      <c r="NB38" s="1">
        <f>'Calculation - tariffs vec'!NA$4*'PCE - 2023 - Importcontent'!NB38</f>
        <v>0</v>
      </c>
      <c r="NC38" s="1">
        <f>'Calculation - tariffs vec'!NB$4*'PCE - 2023 - Importcontent'!NC38</f>
        <v>0</v>
      </c>
      <c r="ND38" s="1">
        <f>'Calculation - tariffs vec'!NC$4*'PCE - 2023 - Importcontent'!ND38</f>
        <v>2.2141923496110296E-7</v>
      </c>
      <c r="NE38" s="1">
        <f>'Calculation - tariffs vec'!ND$4*'PCE - 2023 - Importcontent'!NE38</f>
        <v>9.1123166131396029E-6</v>
      </c>
      <c r="NF38" s="1">
        <f>'Calculation - tariffs vec'!NE$4*'PCE - 2023 - Importcontent'!NF38</f>
        <v>1.7460524658479931E-10</v>
      </c>
      <c r="NG38" s="1">
        <f>'Calculation - tariffs vec'!NF$4*'PCE - 2023 - Importcontent'!NG38</f>
        <v>3.6166187591688846E-6</v>
      </c>
      <c r="NH38" s="1">
        <f>'Calculation - tariffs vec'!NG$4*'PCE - 2023 - Importcontent'!NH38</f>
        <v>0</v>
      </c>
      <c r="NI38" s="1">
        <f>'Calculation - tariffs vec'!NH$4*'PCE - 2023 - Importcontent'!NI38</f>
        <v>0</v>
      </c>
      <c r="NJ38" s="1">
        <f>'Calculation - tariffs vec'!NI$4*'PCE - 2023 - Importcontent'!NJ38</f>
        <v>0</v>
      </c>
      <c r="NK38" s="1">
        <f>'Calculation - tariffs vec'!NJ$4*'PCE - 2023 - Importcontent'!NK38</f>
        <v>1.7589611162587576E-5</v>
      </c>
      <c r="NL38" s="1">
        <f>'Calculation - tariffs vec'!NK$4*'PCE - 2023 - Importcontent'!NL38</f>
        <v>1.3069003478717594E-4</v>
      </c>
      <c r="NM38" s="1">
        <f>'Calculation - tariffs vec'!NL$4*'PCE - 2023 - Importcontent'!NM38</f>
        <v>3.3474263720885378E-4</v>
      </c>
      <c r="NN38" s="1">
        <f>'Calculation - tariffs vec'!NM$4*'PCE - 2023 - Importcontent'!NN38</f>
        <v>4.7794025590799775E-4</v>
      </c>
      <c r="NO38" s="1">
        <f>'Calculation - tariffs vec'!NN$4*'PCE - 2023 - Importcontent'!NO38</f>
        <v>1.4003500732768603E-3</v>
      </c>
      <c r="NP38" s="1">
        <f>'Calculation - tariffs vec'!NO$4*'PCE - 2023 - Importcontent'!NP38</f>
        <v>2.9149304742681522E-4</v>
      </c>
      <c r="NQ38" s="1">
        <f>'Calculation - tariffs vec'!NP$4*'PCE - 2023 - Importcontent'!NQ38</f>
        <v>5.2793583295580773E-4</v>
      </c>
      <c r="NR38" s="1">
        <f>'Calculation - tariffs vec'!NQ$4*'PCE - 2023 - Importcontent'!NR38</f>
        <v>4.7339330023183951E-4</v>
      </c>
      <c r="NS38" s="1">
        <f>'Calculation - tariffs vec'!NR$4*'PCE - 2023 - Importcontent'!NS38</f>
        <v>1.564070695850824E-5</v>
      </c>
      <c r="NT38" s="1">
        <f>'Calculation - tariffs vec'!NS$4*'PCE - 2023 - Importcontent'!NT38</f>
        <v>1.033521892711617E-5</v>
      </c>
      <c r="NU38" s="1">
        <f>'Calculation - tariffs vec'!NT$4*'PCE - 2023 - Importcontent'!NU38</f>
        <v>1.0846331674865882E-5</v>
      </c>
      <c r="NV38" s="1">
        <f>'Calculation - tariffs vec'!NU$4*'PCE - 2023 - Importcontent'!NV38</f>
        <v>7.6998394334522738E-6</v>
      </c>
      <c r="NW38" s="1">
        <f>'Calculation - tariffs vec'!NV$4*'PCE - 2023 - Importcontent'!NW38</f>
        <v>3.5943521268430274E-5</v>
      </c>
      <c r="NX38" s="1">
        <f>'Calculation - tariffs vec'!NW$4*'PCE - 2023 - Importcontent'!NX38</f>
        <v>4.6438844931656945E-8</v>
      </c>
      <c r="NY38" s="1">
        <f>'Calculation - tariffs vec'!NX$4*'PCE - 2023 - Importcontent'!NY38</f>
        <v>1.9393431968751017E-5</v>
      </c>
      <c r="NZ38" s="1">
        <f>'Calculation - tariffs vec'!NY$4*'PCE - 2023 - Importcontent'!NZ38</f>
        <v>5.9793015036749791E-6</v>
      </c>
      <c r="OA38" s="1">
        <f>'Calculation - tariffs vec'!NZ$4*'PCE - 2023 - Importcontent'!OA38</f>
        <v>7.2931411010558226E-5</v>
      </c>
      <c r="OB38" s="1">
        <f>'Calculation - tariffs vec'!OA$4*'PCE - 2023 - Importcontent'!OB38</f>
        <v>7.6578366036997552E-4</v>
      </c>
      <c r="OC38" s="1">
        <f>'Calculation - tariffs vec'!OB$4*'PCE - 2023 - Importcontent'!OC38</f>
        <v>1.9208353934401206E-4</v>
      </c>
      <c r="OD38" s="1">
        <f>'Calculation - tariffs vec'!OC$4*'PCE - 2023 - Importcontent'!OD38</f>
        <v>0</v>
      </c>
      <c r="OE38" s="1">
        <f>'Calculation - tariffs vec'!OD$4*'PCE - 2023 - Importcontent'!OE38</f>
        <v>0</v>
      </c>
      <c r="OF38" s="1">
        <f>'Calculation - tariffs vec'!OE$4*'PCE - 2023 - Importcontent'!OF38</f>
        <v>0</v>
      </c>
      <c r="OG38" s="1">
        <f>'Calculation - tariffs vec'!OF$4*'PCE - 2023 - Importcontent'!OG38</f>
        <v>0</v>
      </c>
      <c r="OH38" s="1">
        <f>'Calculation - tariffs vec'!OG$4*'PCE - 2023 - Importcontent'!OH38</f>
        <v>0</v>
      </c>
      <c r="OI38" s="1">
        <f>'Calculation - tariffs vec'!OH$4*'PCE - 2023 - Importcontent'!OI38</f>
        <v>0</v>
      </c>
      <c r="OJ38" s="1">
        <f>'Calculation - tariffs vec'!OI$4*'PCE - 2023 - Importcontent'!OJ38</f>
        <v>0</v>
      </c>
      <c r="OK38" s="1">
        <f>'Calculation - tariffs vec'!OJ$4*'PCE - 2023 - Importcontent'!OK38</f>
        <v>0</v>
      </c>
      <c r="OL38" s="1">
        <f>'Calculation - tariffs vec'!OK$4*'PCE - 2023 - Importcontent'!OL38</f>
        <v>0</v>
      </c>
      <c r="OM38" s="1">
        <f>'Calculation - tariffs vec'!OL$4*'PCE - 2023 - Importcontent'!OM38</f>
        <v>0</v>
      </c>
      <c r="ON38" s="1">
        <f>'Calculation - tariffs vec'!OM$4*'PCE - 2023 - Importcontent'!ON38</f>
        <v>0</v>
      </c>
      <c r="OO38" s="1">
        <f>'Calculation - tariffs vec'!ON$4*'PCE - 2023 - Importcontent'!OO38</f>
        <v>0</v>
      </c>
      <c r="OP38" s="1">
        <f>'Calculation - tariffs vec'!OO$4*'PCE - 2023 - Importcontent'!OP38</f>
        <v>0</v>
      </c>
      <c r="OQ38" s="1">
        <f>'Calculation - tariffs vec'!OP$4*'PCE - 2023 - Importcontent'!OQ38</f>
        <v>0</v>
      </c>
      <c r="OR38" s="1">
        <f>'Calculation - tariffs vec'!OQ$4*'PCE - 2023 - Importcontent'!OR38</f>
        <v>0</v>
      </c>
      <c r="OS38" s="1">
        <f>'Calculation - tariffs vec'!OR$4*'PCE - 2023 - Importcontent'!OS38</f>
        <v>0</v>
      </c>
      <c r="OT38" s="1">
        <f>'Calculation - tariffs vec'!OS$4*'PCE - 2023 - Importcontent'!OT38</f>
        <v>0</v>
      </c>
      <c r="OU38" s="1">
        <f>'Calculation - tariffs vec'!OT$4*'PCE - 2023 - Importcontent'!OU38</f>
        <v>0</v>
      </c>
      <c r="OV38" s="1">
        <f>'Calculation - tariffs vec'!OU$4*'PCE - 2023 - Importcontent'!OV38</f>
        <v>0</v>
      </c>
      <c r="OW38" s="1">
        <f>'Calculation - tariffs vec'!OV$4*'PCE - 2023 - Importcontent'!OW38</f>
        <v>0</v>
      </c>
      <c r="OX38" s="1">
        <f>'Calculation - tariffs vec'!OW$4*'PCE - 2023 - Importcontent'!OX38</f>
        <v>0</v>
      </c>
      <c r="OY38" s="1">
        <f>'Calculation - tariffs vec'!OX$4*'PCE - 2023 - Importcontent'!OY38</f>
        <v>0</v>
      </c>
      <c r="OZ38" s="1">
        <f>'Calculation - tariffs vec'!OY$4*'PCE - 2023 - Importcontent'!OZ38</f>
        <v>0</v>
      </c>
      <c r="PA38" s="1">
        <f>'Calculation - tariffs vec'!OZ$4*'PCE - 2023 - Importcontent'!PA38</f>
        <v>0</v>
      </c>
      <c r="PB38" s="1">
        <f>'Calculation - tariffs vec'!PA$4*'PCE - 2023 - Importcontent'!PB38</f>
        <v>0</v>
      </c>
      <c r="PC38" s="1">
        <f>'Calculation - tariffs vec'!PB$4*'PCE - 2023 - Importcontent'!PC38</f>
        <v>0</v>
      </c>
      <c r="PD38" s="1">
        <f>'Calculation - tariffs vec'!PC$4*'PCE - 2023 - Importcontent'!PD38</f>
        <v>0</v>
      </c>
      <c r="PE38" s="1">
        <f>'Calculation - tariffs vec'!PD$4*'PCE - 2023 - Importcontent'!PE38</f>
        <v>0</v>
      </c>
      <c r="PF38" s="1">
        <f>'Calculation - tariffs vec'!PE$4*'PCE - 2023 - Importcontent'!PF38</f>
        <v>0</v>
      </c>
      <c r="PG38" s="1">
        <f>'Calculation - tariffs vec'!PF$4*'PCE - 2023 - Importcontent'!PG38</f>
        <v>0</v>
      </c>
      <c r="PH38" s="1">
        <f>'Calculation - tariffs vec'!PG$4*'PCE - 2023 - Importcontent'!PH38</f>
        <v>0</v>
      </c>
      <c r="PI38" s="1">
        <f>'Calculation - tariffs vec'!PH$4*'PCE - 2023 - Importcontent'!PI38</f>
        <v>0</v>
      </c>
      <c r="PJ38" s="1">
        <f>'Calculation - tariffs vec'!PI$4*'PCE - 2023 - Importcontent'!PJ38</f>
        <v>0</v>
      </c>
      <c r="PK38" s="1">
        <f>'Calculation - tariffs vec'!PJ$4*'PCE - 2023 - Importcontent'!PK38</f>
        <v>0</v>
      </c>
      <c r="PL38" s="1">
        <f>'Calculation - tariffs vec'!PK$4*'PCE - 2023 - Importcontent'!PL38</f>
        <v>0</v>
      </c>
      <c r="PM38" s="1">
        <f>'Calculation - tariffs vec'!PL$4*'PCE - 2023 - Importcontent'!PM38</f>
        <v>0</v>
      </c>
      <c r="PN38" s="1">
        <f>'Calculation - tariffs vec'!PM$4*'PCE - 2023 - Importcontent'!PN38</f>
        <v>0</v>
      </c>
      <c r="PO38" s="1">
        <f>'Calculation - tariffs vec'!PN$4*'PCE - 2023 - Importcontent'!PO38</f>
        <v>0</v>
      </c>
      <c r="PP38" s="1">
        <f>'Calculation - tariffs vec'!PO$4*'PCE - 2023 - Importcontent'!PP38</f>
        <v>0</v>
      </c>
      <c r="PQ38" s="1">
        <f>'Calculation - tariffs vec'!PP$4*'PCE - 2023 - Importcontent'!PQ38</f>
        <v>0</v>
      </c>
      <c r="PR38" s="1">
        <f>'Calculation - tariffs vec'!PQ$4*'PCE - 2023 - Importcontent'!PR38</f>
        <v>0</v>
      </c>
      <c r="PS38" s="1">
        <f>'Calculation - tariffs vec'!PR$4*'PCE - 2023 - Importcontent'!PS38</f>
        <v>0</v>
      </c>
      <c r="PT38" s="1">
        <f>'Calculation - tariffs vec'!PS$4*'PCE - 2023 - Importcontent'!PT38</f>
        <v>0</v>
      </c>
      <c r="PU38" s="1">
        <f>'Calculation - tariffs vec'!PT$4*'PCE - 2023 - Importcontent'!PU38</f>
        <v>0</v>
      </c>
      <c r="PV38" s="1">
        <f>'Calculation - tariffs vec'!PU$4*'PCE - 2023 - Importcontent'!PV38</f>
        <v>0</v>
      </c>
      <c r="PW38" s="1">
        <f>'Calculation - tariffs vec'!PV$4*'PCE - 2023 - Importcontent'!PW38</f>
        <v>0</v>
      </c>
      <c r="PX38" s="1">
        <f>'Calculation - tariffs vec'!PW$4*'PCE - 2023 - Importcontent'!PX38</f>
        <v>0</v>
      </c>
      <c r="PY38" s="1">
        <f>'Calculation - tariffs vec'!PX$4*'PCE - 2023 - Importcontent'!PY38</f>
        <v>1.061155439194282E-4</v>
      </c>
      <c r="PZ38" s="1">
        <f>'Calculation - tariffs vec'!PY$4*'PCE - 2023 - Importcontent'!PZ38</f>
        <v>1.5826465377124363E-5</v>
      </c>
      <c r="QA38" s="1">
        <f>'Calculation - tariffs vec'!PZ$4*'PCE - 2023 - Importcontent'!QA38</f>
        <v>1.6584937828615373E-3</v>
      </c>
      <c r="QB38" s="1">
        <f>'Calculation - tariffs vec'!QA$4*'PCE - 2023 - Importcontent'!QB38</f>
        <v>5.5394794949610877E-5</v>
      </c>
      <c r="QC38" s="1">
        <f>'Calculation - tariffs vec'!QB$4*'PCE - 2023 - Importcontent'!QC38</f>
        <v>0</v>
      </c>
      <c r="QD38" s="1">
        <f>'Calculation - tariffs vec'!QC$4*'PCE - 2023 - Importcontent'!QD38</f>
        <v>0</v>
      </c>
      <c r="QE38" s="1">
        <f>'Calculation - tariffs vec'!QD$4*'PCE - 2023 - Importcontent'!QE38</f>
        <v>0</v>
      </c>
      <c r="QF38" s="1">
        <f>'Calculation - tariffs vec'!QE$4*'PCE - 2023 - Importcontent'!QF38</f>
        <v>1.8519492093117278E-4</v>
      </c>
      <c r="QG38" s="1">
        <f>'Calculation - tariffs vec'!QF$4*'PCE - 2023 - Importcontent'!QG38</f>
        <v>6.7391429937500023E-4</v>
      </c>
      <c r="QH38" s="1">
        <f>'Calculation - tariffs vec'!QG$4*'PCE - 2023 - Importcontent'!QH38</f>
        <v>1.0987129216180505E-3</v>
      </c>
      <c r="QI38" s="1">
        <f>'Calculation - tariffs vec'!QH$4*'PCE - 2023 - Importcontent'!QI38</f>
        <v>1.4766087455550323E-3</v>
      </c>
      <c r="QJ38" s="1">
        <f>'Calculation - tariffs vec'!QI$4*'PCE - 2023 - Importcontent'!QJ38</f>
        <v>1.4457646579418069E-3</v>
      </c>
      <c r="QK38" s="1">
        <f>'Calculation - tariffs vec'!QJ$4*'PCE - 2023 - Importcontent'!QK38</f>
        <v>1.5861163137960866E-3</v>
      </c>
      <c r="QL38" s="1">
        <f>'Calculation - tariffs vec'!QK$4*'PCE - 2023 - Importcontent'!QL38</f>
        <v>3.549911508199945E-3</v>
      </c>
      <c r="QM38" s="1">
        <f>'Calculation - tariffs vec'!QL$4*'PCE - 2023 - Importcontent'!QM38</f>
        <v>3.4306910086614874E-3</v>
      </c>
      <c r="QN38" s="1">
        <f>'Calculation - tariffs vec'!QM$4*'PCE - 2023 - Importcontent'!QN38</f>
        <v>2.2411817417740432E-5</v>
      </c>
      <c r="QO38" s="1">
        <f>'Calculation - tariffs vec'!QN$4*'PCE - 2023 - Importcontent'!QO38</f>
        <v>1.6145809856207925E-3</v>
      </c>
      <c r="QP38" s="1">
        <f>'Calculation - tariffs vec'!QO$4*'PCE - 2023 - Importcontent'!QP38</f>
        <v>5.6742535200142071E-5</v>
      </c>
      <c r="QQ38" s="1">
        <f>'Calculation - tariffs vec'!QP$4*'PCE - 2023 - Importcontent'!QQ38</f>
        <v>1.6432568305605944E-4</v>
      </c>
      <c r="QR38" s="1">
        <f>'Calculation - tariffs vec'!QQ$4*'PCE - 2023 - Importcontent'!QR38</f>
        <v>1.3710013812602109E-4</v>
      </c>
      <c r="QS38" s="1">
        <f>'Calculation - tariffs vec'!QR$4*'PCE - 2023 - Importcontent'!QS38</f>
        <v>2.2301343040018499E-6</v>
      </c>
      <c r="QT38" s="1">
        <f>'Calculation - tariffs vec'!QS$4*'PCE - 2023 - Importcontent'!QT38</f>
        <v>1.2292573986145944E-4</v>
      </c>
      <c r="QU38" s="1">
        <f>'Calculation - tariffs vec'!QT$4*'PCE - 2023 - Importcontent'!QU38</f>
        <v>2.0694409812101902E-5</v>
      </c>
      <c r="QV38" s="1">
        <f>'Calculation - tariffs vec'!QU$4*'PCE - 2023 - Importcontent'!QV38</f>
        <v>4.0300266639225476E-4</v>
      </c>
      <c r="QW38" s="1">
        <f>'Calculation - tariffs vec'!QV$4*'PCE - 2023 - Importcontent'!QW38</f>
        <v>4.1726455986544256E-4</v>
      </c>
      <c r="QX38" s="1">
        <f>'Calculation - tariffs vec'!QW$4*'PCE - 2023 - Importcontent'!QX38</f>
        <v>5.6596812048075951E-4</v>
      </c>
      <c r="QY38" s="1">
        <f>'Calculation - tariffs vec'!QX$4*'PCE - 2023 - Importcontent'!QY38</f>
        <v>0</v>
      </c>
      <c r="QZ38" s="1">
        <f>'Calculation - tariffs vec'!QY$4*'PCE - 2023 - Importcontent'!QZ38</f>
        <v>0</v>
      </c>
      <c r="RA38" s="1">
        <f>'Calculation - tariffs vec'!QZ$4*'PCE - 2023 - Importcontent'!RA38</f>
        <v>0</v>
      </c>
      <c r="RB38" s="1">
        <f>'Calculation - tariffs vec'!RA$4*'PCE - 2023 - Importcontent'!RB38</f>
        <v>0</v>
      </c>
      <c r="RC38" s="1">
        <f>'Calculation - tariffs vec'!RB$4*'PCE - 2023 - Importcontent'!RC38</f>
        <v>0</v>
      </c>
      <c r="RD38" s="1">
        <f>'Calculation - tariffs vec'!RC$4*'PCE - 2023 - Importcontent'!RD38</f>
        <v>0</v>
      </c>
      <c r="RE38" s="1">
        <f>'Calculation - tariffs vec'!RD$4*'PCE - 2023 - Importcontent'!RE38</f>
        <v>0</v>
      </c>
      <c r="RF38" s="1">
        <f>'Calculation - tariffs vec'!RE$4*'PCE - 2023 - Importcontent'!RF38</f>
        <v>0</v>
      </c>
      <c r="RG38" s="1">
        <f>'Calculation - tariffs vec'!RF$4*'PCE - 2023 - Importcontent'!RG38</f>
        <v>0</v>
      </c>
      <c r="RH38" s="1">
        <f>'Calculation - tariffs vec'!RG$4*'PCE - 2023 - Importcontent'!RH38</f>
        <v>0</v>
      </c>
      <c r="RI38" s="1">
        <f>'Calculation - tariffs vec'!RH$4*'PCE - 2023 - Importcontent'!RI38</f>
        <v>0</v>
      </c>
      <c r="RJ38" s="1">
        <f>'Calculation - tariffs vec'!RI$4*'PCE - 2023 - Importcontent'!RJ38</f>
        <v>0</v>
      </c>
      <c r="RK38" s="1">
        <f>'Calculation - tariffs vec'!RJ$4*'PCE - 2023 - Importcontent'!RK38</f>
        <v>0</v>
      </c>
      <c r="RL38" s="1">
        <f>'Calculation - tariffs vec'!RK$4*'PCE - 2023 - Importcontent'!RL38</f>
        <v>0</v>
      </c>
      <c r="RM38" s="1">
        <f>'Calculation - tariffs vec'!RL$4*'PCE - 2023 - Importcontent'!RM38</f>
        <v>0</v>
      </c>
      <c r="RN38" s="1">
        <f>'Calculation - tariffs vec'!RM$4*'PCE - 2023 - Importcontent'!RN38</f>
        <v>0</v>
      </c>
      <c r="RO38" s="1">
        <f>'Calculation - tariffs vec'!RN$4*'PCE - 2023 - Importcontent'!RO38</f>
        <v>0</v>
      </c>
      <c r="RP38" s="1">
        <f>'Calculation - tariffs vec'!RO$4*'PCE - 2023 - Importcontent'!RP38</f>
        <v>0</v>
      </c>
      <c r="RQ38" s="1">
        <f>'Calculation - tariffs vec'!RP$4*'PCE - 2023 - Importcontent'!RQ38</f>
        <v>0</v>
      </c>
      <c r="RR38" s="1">
        <f>'Calculation - tariffs vec'!RQ$4*'PCE - 2023 - Importcontent'!RR38</f>
        <v>0</v>
      </c>
      <c r="RS38" s="1">
        <f>'Calculation - tariffs vec'!RR$4*'PCE - 2023 - Importcontent'!RS38</f>
        <v>0</v>
      </c>
      <c r="RT38" s="1">
        <f>'Calculation - tariffs vec'!RS$4*'PCE - 2023 - Importcontent'!RT38</f>
        <v>0</v>
      </c>
      <c r="RU38" s="1">
        <f>'Calculation - tariffs vec'!RT$4*'PCE - 2023 - Importcontent'!RU38</f>
        <v>0</v>
      </c>
      <c r="RV38" s="1">
        <f>'Calculation - tariffs vec'!RU$4*'PCE - 2023 - Importcontent'!RV38</f>
        <v>0</v>
      </c>
      <c r="RW38" s="1">
        <f>'Calculation - tariffs vec'!RV$4*'PCE - 2023 - Importcontent'!RW38</f>
        <v>0</v>
      </c>
      <c r="RX38" s="1">
        <f>'Calculation - tariffs vec'!RW$4*'PCE - 2023 - Importcontent'!RX38</f>
        <v>0</v>
      </c>
      <c r="RY38" s="1">
        <f>'Calculation - tariffs vec'!RX$4*'PCE - 2023 - Importcontent'!RY38</f>
        <v>0</v>
      </c>
      <c r="RZ38" s="1">
        <f>'Calculation - tariffs vec'!RY$4*'PCE - 2023 - Importcontent'!RZ38</f>
        <v>0</v>
      </c>
      <c r="SA38" s="1">
        <f>'Calculation - tariffs vec'!RZ$4*'PCE - 2023 - Importcontent'!SA38</f>
        <v>0</v>
      </c>
      <c r="SB38" s="1">
        <f>'Calculation - tariffs vec'!SA$4*'PCE - 2023 - Importcontent'!SB38</f>
        <v>0</v>
      </c>
      <c r="SC38" s="1">
        <f>'Calculation - tariffs vec'!SB$4*'PCE - 2023 - Importcontent'!SC38</f>
        <v>0</v>
      </c>
      <c r="SD38" s="1">
        <f>'Calculation - tariffs vec'!SC$4*'PCE - 2023 - Importcontent'!SD38</f>
        <v>0</v>
      </c>
      <c r="SE38" s="1">
        <f>'Calculation - tariffs vec'!SD$4*'PCE - 2023 - Importcontent'!SE38</f>
        <v>0</v>
      </c>
      <c r="SF38" s="1">
        <f>'Calculation - tariffs vec'!SE$4*'PCE - 2023 - Importcontent'!SF38</f>
        <v>0</v>
      </c>
      <c r="SG38" s="1">
        <f>'Calculation - tariffs vec'!SF$4*'PCE - 2023 - Importcontent'!SG38</f>
        <v>0</v>
      </c>
      <c r="SH38" s="1">
        <f>'Calculation - tariffs vec'!SG$4*'PCE - 2023 - Importcontent'!SH38</f>
        <v>0</v>
      </c>
      <c r="SI38" s="1">
        <f>'Calculation - tariffs vec'!SH$4*'PCE - 2023 - Importcontent'!SI38</f>
        <v>0</v>
      </c>
      <c r="SJ38" s="1">
        <f>'Calculation - tariffs vec'!SI$4*'PCE - 2023 - Importcontent'!SJ38</f>
        <v>0</v>
      </c>
      <c r="SK38" s="1">
        <f>'Calculation - tariffs vec'!SJ$4*'PCE - 2023 - Importcontent'!SK38</f>
        <v>0</v>
      </c>
      <c r="SL38" s="1">
        <f>'Calculation - tariffs vec'!SK$4*'PCE - 2023 - Importcontent'!SL38</f>
        <v>0</v>
      </c>
      <c r="SM38" s="1">
        <f>'Calculation - tariffs vec'!SL$4*'PCE - 2023 - Importcontent'!SM38</f>
        <v>0</v>
      </c>
      <c r="SN38" s="1">
        <f>'Calculation - tariffs vec'!SM$4*'PCE - 2023 - Importcontent'!SN38</f>
        <v>0</v>
      </c>
      <c r="SO38" s="1">
        <f>'Calculation - tariffs vec'!SN$4*'PCE - 2023 - Importcontent'!SO38</f>
        <v>0</v>
      </c>
      <c r="SP38" s="1">
        <f>'Calculation - tariffs vec'!SO$4*'PCE - 2023 - Importcontent'!SP38</f>
        <v>0</v>
      </c>
      <c r="SQ38" s="1">
        <f>'Calculation - tariffs vec'!SP$4*'PCE - 2023 - Importcontent'!SQ38</f>
        <v>0</v>
      </c>
      <c r="SR38" s="1">
        <f>'Calculation - tariffs vec'!SQ$4*'PCE - 2023 - Importcontent'!SR38</f>
        <v>0</v>
      </c>
      <c r="SS38" s="1">
        <f>'Calculation - tariffs vec'!SR$4*'PCE - 2023 - Importcontent'!SS38</f>
        <v>0</v>
      </c>
      <c r="ST38" s="1">
        <f>'Calculation - tariffs vec'!SS$4*'PCE - 2023 - Importcontent'!ST38</f>
        <v>1.4837958407419233E-4</v>
      </c>
      <c r="SU38" s="1">
        <f>'Calculation - tariffs vec'!ST$4*'PCE - 2023 - Importcontent'!SU38</f>
        <v>1.8448243708532412E-4</v>
      </c>
      <c r="SV38" s="1">
        <f>'Calculation - tariffs vec'!SU$4*'PCE - 2023 - Importcontent'!SV38</f>
        <v>4.5210311562157877E-3</v>
      </c>
      <c r="SW38" s="1">
        <f>'Calculation - tariffs vec'!SV$4*'PCE - 2023 - Importcontent'!SW38</f>
        <v>4.5999398719408902E-4</v>
      </c>
      <c r="SX38" s="1">
        <f>'Calculation - tariffs vec'!SW$4*'PCE - 2023 - Importcontent'!SX38</f>
        <v>0</v>
      </c>
      <c r="SY38" s="1">
        <f>'Calculation - tariffs vec'!SX$4*'PCE - 2023 - Importcontent'!SY38</f>
        <v>0</v>
      </c>
      <c r="SZ38" s="1">
        <f>'Calculation - tariffs vec'!SY$4*'PCE - 2023 - Importcontent'!SZ38</f>
        <v>0</v>
      </c>
      <c r="TA38" s="1">
        <f>'Calculation - tariffs vec'!SZ$4*'PCE - 2023 - Importcontent'!TA38</f>
        <v>1.0418719334498842E-3</v>
      </c>
      <c r="TB38" s="1">
        <f>'Calculation - tariffs vec'!TA$4*'PCE - 2023 - Importcontent'!TB38</f>
        <v>7.4837410844081969E-4</v>
      </c>
      <c r="TC38" s="1">
        <f>'Calculation - tariffs vec'!TB$4*'PCE - 2023 - Importcontent'!TC38</f>
        <v>4.8312779398982176E-3</v>
      </c>
      <c r="TD38" s="1">
        <f>'Calculation - tariffs vec'!TC$4*'PCE - 2023 - Importcontent'!TD38</f>
        <v>1.5482623233773506E-3</v>
      </c>
      <c r="TE38" s="1">
        <f>'Calculation - tariffs vec'!TD$4*'PCE - 2023 - Importcontent'!TE38</f>
        <v>1.2010434805951118E-3</v>
      </c>
      <c r="TF38" s="1">
        <f>'Calculation - tariffs vec'!TE$4*'PCE - 2023 - Importcontent'!TF38</f>
        <v>2.3634777388640564E-3</v>
      </c>
      <c r="TG38" s="1">
        <f>'Calculation - tariffs vec'!TF$4*'PCE - 2023 - Importcontent'!TG38</f>
        <v>1.5002295319768029E-3</v>
      </c>
      <c r="TH38" s="1">
        <f>'Calculation - tariffs vec'!TG$4*'PCE - 2023 - Importcontent'!TH38</f>
        <v>4.758824283811532E-4</v>
      </c>
      <c r="TI38" s="1">
        <f>'Calculation - tariffs vec'!TH$4*'PCE - 2023 - Importcontent'!TI38</f>
        <v>3.2585529551660776E-5</v>
      </c>
      <c r="TJ38" s="1">
        <f>'Calculation - tariffs vec'!TI$4*'PCE - 2023 - Importcontent'!TJ38</f>
        <v>1.3263583897539101E-3</v>
      </c>
      <c r="TK38" s="1">
        <f>'Calculation - tariffs vec'!TJ$4*'PCE - 2023 - Importcontent'!TK38</f>
        <v>1.3231732381103396E-4</v>
      </c>
      <c r="TL38" s="1">
        <f>'Calculation - tariffs vec'!TK$4*'PCE - 2023 - Importcontent'!TL38</f>
        <v>2.5078924850822351E-4</v>
      </c>
      <c r="TM38" s="1">
        <f>'Calculation - tariffs vec'!TL$4*'PCE - 2023 - Importcontent'!TM38</f>
        <v>3.8599829755705801E-4</v>
      </c>
      <c r="TN38" s="1">
        <f>'Calculation - tariffs vec'!TM$4*'PCE - 2023 - Importcontent'!TN38</f>
        <v>1.2317635140656822E-5</v>
      </c>
      <c r="TO38" s="1">
        <f>'Calculation - tariffs vec'!TN$4*'PCE - 2023 - Importcontent'!TO38</f>
        <v>2.2583099053212325E-4</v>
      </c>
      <c r="TP38" s="1">
        <f>'Calculation - tariffs vec'!TO$4*'PCE - 2023 - Importcontent'!TP38</f>
        <v>1.2240165793298806E-5</v>
      </c>
      <c r="TQ38" s="1">
        <f>'Calculation - tariffs vec'!TP$4*'PCE - 2023 - Importcontent'!TQ38</f>
        <v>2.3057196952474645E-3</v>
      </c>
      <c r="TR38" s="1">
        <f>'Calculation - tariffs vec'!TQ$4*'PCE - 2023 - Importcontent'!TR38</f>
        <v>2.7569176889550226E-3</v>
      </c>
      <c r="TS38" s="1">
        <f>'Calculation - tariffs vec'!TR$4*'PCE - 2023 - Importcontent'!TS38</f>
        <v>7.9722691726506008E-4</v>
      </c>
      <c r="TT38" s="1">
        <f>'Calculation - tariffs vec'!TS$4*'PCE - 2023 - Importcontent'!TT38</f>
        <v>0</v>
      </c>
      <c r="TU38" s="1">
        <f>'Calculation - tariffs vec'!TT$4*'PCE - 2023 - Importcontent'!TU38</f>
        <v>0</v>
      </c>
      <c r="TV38" s="1">
        <f>'Calculation - tariffs vec'!TU$4*'PCE - 2023 - Importcontent'!TV38</f>
        <v>0</v>
      </c>
      <c r="TW38" s="1">
        <f>'Calculation - tariffs vec'!TV$4*'PCE - 2023 - Importcontent'!TW38</f>
        <v>0</v>
      </c>
      <c r="TX38" s="1">
        <f>'Calculation - tariffs vec'!TW$4*'PCE - 2023 - Importcontent'!TX38</f>
        <v>0</v>
      </c>
      <c r="TY38" s="1">
        <f>'Calculation - tariffs vec'!TX$4*'PCE - 2023 - Importcontent'!TY38</f>
        <v>0</v>
      </c>
      <c r="TZ38" s="1">
        <f>'Calculation - tariffs vec'!TY$4*'PCE - 2023 - Importcontent'!TZ38</f>
        <v>0</v>
      </c>
      <c r="UA38" s="1">
        <f>'Calculation - tariffs vec'!TZ$4*'PCE - 2023 - Importcontent'!UA38</f>
        <v>0</v>
      </c>
      <c r="UB38" s="1">
        <f>'Calculation - tariffs vec'!UA$4*'PCE - 2023 - Importcontent'!UB38</f>
        <v>0</v>
      </c>
      <c r="UC38" s="1">
        <f>'Calculation - tariffs vec'!UB$4*'PCE - 2023 - Importcontent'!UC38</f>
        <v>0</v>
      </c>
      <c r="UD38" s="1">
        <f>'Calculation - tariffs vec'!UC$4*'PCE - 2023 - Importcontent'!UD38</f>
        <v>0</v>
      </c>
      <c r="UE38" s="1">
        <f>'Calculation - tariffs vec'!UD$4*'PCE - 2023 - Importcontent'!UE38</f>
        <v>0</v>
      </c>
      <c r="UF38" s="1">
        <f>'Calculation - tariffs vec'!UE$4*'PCE - 2023 - Importcontent'!UF38</f>
        <v>0</v>
      </c>
      <c r="UG38" s="1">
        <f>'Calculation - tariffs vec'!UF$4*'PCE - 2023 - Importcontent'!UG38</f>
        <v>0</v>
      </c>
      <c r="UH38" s="1">
        <f>'Calculation - tariffs vec'!UG$4*'PCE - 2023 - Importcontent'!UH38</f>
        <v>0</v>
      </c>
      <c r="UI38" s="1">
        <f>'Calculation - tariffs vec'!UH$4*'PCE - 2023 - Importcontent'!UI38</f>
        <v>0</v>
      </c>
      <c r="UJ38" s="1">
        <f>'Calculation - tariffs vec'!UI$4*'PCE - 2023 - Importcontent'!UJ38</f>
        <v>0</v>
      </c>
      <c r="UK38" s="1">
        <f>'Calculation - tariffs vec'!UJ$4*'PCE - 2023 - Importcontent'!UK38</f>
        <v>0</v>
      </c>
      <c r="UL38" s="1">
        <f>'Calculation - tariffs vec'!UK$4*'PCE - 2023 - Importcontent'!UL38</f>
        <v>0</v>
      </c>
      <c r="UM38" s="1">
        <f>'Calculation - tariffs vec'!UL$4*'PCE - 2023 - Importcontent'!UM38</f>
        <v>0</v>
      </c>
      <c r="UN38" s="1">
        <f>'Calculation - tariffs vec'!UM$4*'PCE - 2023 - Importcontent'!UN38</f>
        <v>0</v>
      </c>
      <c r="UO38" s="1">
        <f>'Calculation - tariffs vec'!UN$4*'PCE - 2023 - Importcontent'!UO38</f>
        <v>0</v>
      </c>
      <c r="UP38" s="1">
        <f>'Calculation - tariffs vec'!UO$4*'PCE - 2023 - Importcontent'!UP38</f>
        <v>0</v>
      </c>
      <c r="UQ38" s="1">
        <f>'Calculation - tariffs vec'!UP$4*'PCE - 2023 - Importcontent'!UQ38</f>
        <v>0</v>
      </c>
      <c r="UR38" s="1">
        <f>'Calculation - tariffs vec'!UQ$4*'PCE - 2023 - Importcontent'!UR38</f>
        <v>0</v>
      </c>
      <c r="US38" s="1">
        <f>'Calculation - tariffs vec'!UR$4*'PCE - 2023 - Importcontent'!US38</f>
        <v>0</v>
      </c>
      <c r="UT38" s="1">
        <f>'Calculation - tariffs vec'!US$4*'PCE - 2023 - Importcontent'!UT38</f>
        <v>0</v>
      </c>
      <c r="UU38" s="1">
        <f>'Calculation - tariffs vec'!UT$4*'PCE - 2023 - Importcontent'!UU38</f>
        <v>0</v>
      </c>
      <c r="UV38" s="1">
        <f>'Calculation - tariffs vec'!UU$4*'PCE - 2023 - Importcontent'!UV38</f>
        <v>0</v>
      </c>
      <c r="UW38" s="1">
        <f>'Calculation - tariffs vec'!UV$4*'PCE - 2023 - Importcontent'!UW38</f>
        <v>0</v>
      </c>
      <c r="UX38" s="1">
        <f>'Calculation - tariffs vec'!UW$4*'PCE - 2023 - Importcontent'!UX38</f>
        <v>0</v>
      </c>
      <c r="UY38" s="1">
        <f>'Calculation - tariffs vec'!UX$4*'PCE - 2023 - Importcontent'!UY38</f>
        <v>0</v>
      </c>
      <c r="UZ38" s="1">
        <f>'Calculation - tariffs vec'!UY$4*'PCE - 2023 - Importcontent'!UZ38</f>
        <v>0</v>
      </c>
      <c r="VA38" s="1">
        <f>'Calculation - tariffs vec'!UZ$4*'PCE - 2023 - Importcontent'!VA38</f>
        <v>0</v>
      </c>
      <c r="VB38" s="1">
        <f>'Calculation - tariffs vec'!VA$4*'PCE - 2023 - Importcontent'!VB38</f>
        <v>0</v>
      </c>
      <c r="VC38" s="1">
        <f>'Calculation - tariffs vec'!VB$4*'PCE - 2023 - Importcontent'!VC38</f>
        <v>0</v>
      </c>
      <c r="VD38" s="1">
        <f>'Calculation - tariffs vec'!VC$4*'PCE - 2023 - Importcontent'!VD38</f>
        <v>0</v>
      </c>
      <c r="VE38" s="1">
        <f>'Calculation - tariffs vec'!VD$4*'PCE - 2023 - Importcontent'!VE38</f>
        <v>0</v>
      </c>
      <c r="VF38" s="1">
        <f>'Calculation - tariffs vec'!VE$4*'PCE - 2023 - Importcontent'!VF38</f>
        <v>0</v>
      </c>
      <c r="VG38" s="1">
        <f>'Calculation - tariffs vec'!VF$4*'PCE - 2023 - Importcontent'!VG38</f>
        <v>0</v>
      </c>
      <c r="VH38" s="1">
        <f>'Calculation - tariffs vec'!VG$4*'PCE - 2023 - Importcontent'!VH38</f>
        <v>0</v>
      </c>
      <c r="VI38" s="1">
        <f>'Calculation - tariffs vec'!VH$4*'PCE - 2023 - Importcontent'!VI38</f>
        <v>0</v>
      </c>
      <c r="VJ38" s="1">
        <f>'Calculation - tariffs vec'!VI$4*'PCE - 2023 - Importcontent'!VJ38</f>
        <v>0</v>
      </c>
      <c r="VK38" s="1">
        <f>'Calculation - tariffs vec'!VJ$4*'PCE - 2023 - Importcontent'!VK38</f>
        <v>0</v>
      </c>
      <c r="VL38" s="1">
        <f>'Calculation - tariffs vec'!VK$4*'PCE - 2023 - Importcontent'!VL38</f>
        <v>0</v>
      </c>
      <c r="VM38" s="1">
        <f>'Calculation - tariffs vec'!VL$4*'PCE - 2023 - Importcontent'!VM38</f>
        <v>0</v>
      </c>
      <c r="VN38" s="1">
        <f>'Calculation - tariffs vec'!VM$4*'PCE - 2023 - Importcontent'!VN38</f>
        <v>0</v>
      </c>
      <c r="VO38" s="1">
        <f>'Calculation - tariffs vec'!VN$4*'PCE - 2023 - Importcontent'!VO38</f>
        <v>1.5798193388289074E-6</v>
      </c>
      <c r="VP38" s="1">
        <f>'Calculation - tariffs vec'!VO$4*'PCE - 2023 - Importcontent'!VP38</f>
        <v>7.3689398863074202E-7</v>
      </c>
      <c r="VQ38" s="1">
        <f>'Calculation - tariffs vec'!VP$4*'PCE - 2023 - Importcontent'!VQ38</f>
        <v>9.7558407994584816E-5</v>
      </c>
      <c r="VR38" s="1">
        <f>'Calculation - tariffs vec'!VQ$4*'PCE - 2023 - Importcontent'!VR38</f>
        <v>2.1432211964228091E-6</v>
      </c>
      <c r="VS38" s="1">
        <f>'Calculation - tariffs vec'!VR$4*'PCE - 2023 - Importcontent'!VS38</f>
        <v>0</v>
      </c>
      <c r="VT38" s="1">
        <f>'Calculation - tariffs vec'!VS$4*'PCE - 2023 - Importcontent'!VT38</f>
        <v>0</v>
      </c>
      <c r="VU38" s="1">
        <f>'Calculation - tariffs vec'!VT$4*'PCE - 2023 - Importcontent'!VU38</f>
        <v>0</v>
      </c>
      <c r="VV38" s="1">
        <f>'Calculation - tariffs vec'!VU$4*'PCE - 2023 - Importcontent'!VV38</f>
        <v>5.5175696606811E-6</v>
      </c>
      <c r="VW38" s="1">
        <f>'Calculation - tariffs vec'!VV$4*'PCE - 2023 - Importcontent'!VW38</f>
        <v>3.5696365081353249E-5</v>
      </c>
      <c r="VX38" s="1">
        <f>'Calculation - tariffs vec'!VW$4*'PCE - 2023 - Importcontent'!VX38</f>
        <v>1.9133005671175164E-4</v>
      </c>
      <c r="VY38" s="1">
        <f>'Calculation - tariffs vec'!VX$4*'PCE - 2023 - Importcontent'!VY38</f>
        <v>2.0175904044161921E-4</v>
      </c>
      <c r="VZ38" s="1">
        <f>'Calculation - tariffs vec'!VY$4*'PCE - 2023 - Importcontent'!VZ38</f>
        <v>4.51299669341938E-4</v>
      </c>
      <c r="WA38" s="1">
        <f>'Calculation - tariffs vec'!VZ$4*'PCE - 2023 - Importcontent'!WA38</f>
        <v>9.1296703243591901E-5</v>
      </c>
      <c r="WB38" s="1">
        <f>'Calculation - tariffs vec'!WA$4*'PCE - 2023 - Importcontent'!WB38</f>
        <v>1.6671278177641789E-4</v>
      </c>
      <c r="WC38" s="1">
        <f>'Calculation - tariffs vec'!WB$4*'PCE - 2023 - Importcontent'!WC38</f>
        <v>5.5545834057581997E-5</v>
      </c>
      <c r="WD38" s="1">
        <f>'Calculation - tariffs vec'!WC$4*'PCE - 2023 - Importcontent'!WD38</f>
        <v>2.0393487725086551E-5</v>
      </c>
      <c r="WE38" s="1">
        <f>'Calculation - tariffs vec'!WD$4*'PCE - 2023 - Importcontent'!WE38</f>
        <v>1.1309862646258307E-4</v>
      </c>
      <c r="WF38" s="1">
        <f>'Calculation - tariffs vec'!WE$4*'PCE - 2023 - Importcontent'!WF38</f>
        <v>9.1616575784775631E-6</v>
      </c>
      <c r="WG38" s="1">
        <f>'Calculation - tariffs vec'!WF$4*'PCE - 2023 - Importcontent'!WG38</f>
        <v>1.7634098954292132E-5</v>
      </c>
      <c r="WH38" s="1">
        <f>'Calculation - tariffs vec'!WG$4*'PCE - 2023 - Importcontent'!WH38</f>
        <v>2.0623224945113753E-5</v>
      </c>
      <c r="WI38" s="1">
        <f>'Calculation - tariffs vec'!WH$4*'PCE - 2023 - Importcontent'!WI38</f>
        <v>1.1050899811160365E-7</v>
      </c>
      <c r="WJ38" s="1">
        <f>'Calculation - tariffs vec'!WI$4*'PCE - 2023 - Importcontent'!WJ38</f>
        <v>2.3550914489478921E-5</v>
      </c>
      <c r="WK38" s="1">
        <f>'Calculation - tariffs vec'!WJ$4*'PCE - 2023 - Importcontent'!WK38</f>
        <v>1.470722016224568E-5</v>
      </c>
      <c r="WL38" s="1">
        <f>'Calculation - tariffs vec'!WK$4*'PCE - 2023 - Importcontent'!WL38</f>
        <v>1.8523037067327057E-4</v>
      </c>
      <c r="WM38" s="1">
        <f>'Calculation - tariffs vec'!WL$4*'PCE - 2023 - Importcontent'!WM38</f>
        <v>4.6756200088942003E-4</v>
      </c>
      <c r="WN38" s="1">
        <f>'Calculation - tariffs vec'!WM$4*'PCE - 2023 - Importcontent'!WN38</f>
        <v>4.9641705063362675E-5</v>
      </c>
      <c r="WO38" s="1">
        <f>'Calculation - tariffs vec'!WN$4*'PCE - 2023 - Importcontent'!WO38</f>
        <v>0</v>
      </c>
      <c r="WP38" s="1">
        <f>'Calculation - tariffs vec'!WO$4*'PCE - 2023 - Importcontent'!WP38</f>
        <v>0</v>
      </c>
      <c r="WQ38" s="1">
        <f>'Calculation - tariffs vec'!WP$4*'PCE - 2023 - Importcontent'!WQ38</f>
        <v>0</v>
      </c>
      <c r="WR38" s="1">
        <f>'Calculation - tariffs vec'!WQ$4*'PCE - 2023 - Importcontent'!WR38</f>
        <v>0</v>
      </c>
      <c r="WS38" s="1">
        <f>'Calculation - tariffs vec'!WR$4*'PCE - 2023 - Importcontent'!WS38</f>
        <v>0</v>
      </c>
      <c r="WT38" s="1">
        <f>'Calculation - tariffs vec'!WS$4*'PCE - 2023 - Importcontent'!WT38</f>
        <v>0</v>
      </c>
      <c r="WU38" s="1">
        <f>'Calculation - tariffs vec'!WT$4*'PCE - 2023 - Importcontent'!WU38</f>
        <v>0</v>
      </c>
      <c r="WV38" s="1">
        <f>'Calculation - tariffs vec'!WU$4*'PCE - 2023 - Importcontent'!WV38</f>
        <v>0</v>
      </c>
      <c r="WW38" s="1">
        <f>'Calculation - tariffs vec'!WV$4*'PCE - 2023 - Importcontent'!WW38</f>
        <v>0</v>
      </c>
      <c r="WX38" s="1">
        <f>'Calculation - tariffs vec'!WW$4*'PCE - 2023 - Importcontent'!WX38</f>
        <v>0</v>
      </c>
      <c r="WY38" s="1">
        <f>'Calculation - tariffs vec'!WX$4*'PCE - 2023 - Importcontent'!WY38</f>
        <v>0</v>
      </c>
      <c r="WZ38" s="1">
        <f>'Calculation - tariffs vec'!WY$4*'PCE - 2023 - Importcontent'!WZ38</f>
        <v>0</v>
      </c>
      <c r="XA38" s="1">
        <f>'Calculation - tariffs vec'!WZ$4*'PCE - 2023 - Importcontent'!XA38</f>
        <v>0</v>
      </c>
      <c r="XB38" s="1">
        <f>'Calculation - tariffs vec'!XA$4*'PCE - 2023 - Importcontent'!XB38</f>
        <v>0</v>
      </c>
      <c r="XC38" s="1">
        <f>'Calculation - tariffs vec'!XB$4*'PCE - 2023 - Importcontent'!XC38</f>
        <v>0</v>
      </c>
      <c r="XD38" s="1">
        <f>'Calculation - tariffs vec'!XC$4*'PCE - 2023 - Importcontent'!XD38</f>
        <v>0</v>
      </c>
      <c r="XE38" s="1">
        <f>'Calculation - tariffs vec'!XD$4*'PCE - 2023 - Importcontent'!XE38</f>
        <v>0</v>
      </c>
      <c r="XF38" s="1">
        <f>'Calculation - tariffs vec'!XE$4*'PCE - 2023 - Importcontent'!XF38</f>
        <v>0</v>
      </c>
      <c r="XG38" s="1">
        <f>'Calculation - tariffs vec'!XF$4*'PCE - 2023 - Importcontent'!XG38</f>
        <v>0</v>
      </c>
      <c r="XH38" s="1">
        <f>'Calculation - tariffs vec'!XG$4*'PCE - 2023 - Importcontent'!XH38</f>
        <v>0</v>
      </c>
      <c r="XI38" s="1">
        <f>'Calculation - tariffs vec'!XH$4*'PCE - 2023 - Importcontent'!XI38</f>
        <v>0</v>
      </c>
      <c r="XJ38" s="1">
        <f>'Calculation - tariffs vec'!XI$4*'PCE - 2023 - Importcontent'!XJ38</f>
        <v>0</v>
      </c>
      <c r="XK38" s="1">
        <f>'Calculation - tariffs vec'!XJ$4*'PCE - 2023 - Importcontent'!XK38</f>
        <v>0</v>
      </c>
      <c r="XL38" s="1">
        <f>'Calculation - tariffs vec'!XK$4*'PCE - 2023 - Importcontent'!XL38</f>
        <v>0</v>
      </c>
      <c r="XM38" s="1">
        <f>'Calculation - tariffs vec'!XL$4*'PCE - 2023 - Importcontent'!XM38</f>
        <v>0</v>
      </c>
      <c r="XN38" s="1">
        <f>'Calculation - tariffs vec'!XM$4*'PCE - 2023 - Importcontent'!XN38</f>
        <v>0</v>
      </c>
      <c r="XO38" s="1">
        <f>'Calculation - tariffs vec'!XN$4*'PCE - 2023 - Importcontent'!XO38</f>
        <v>0</v>
      </c>
      <c r="XP38" s="1">
        <f>'Calculation - tariffs vec'!XO$4*'PCE - 2023 - Importcontent'!XP38</f>
        <v>0</v>
      </c>
      <c r="XQ38" s="1">
        <f>'Calculation - tariffs vec'!XP$4*'PCE - 2023 - Importcontent'!XQ38</f>
        <v>0</v>
      </c>
      <c r="XR38" s="1">
        <f>'Calculation - tariffs vec'!XQ$4*'PCE - 2023 - Importcontent'!XR38</f>
        <v>0</v>
      </c>
      <c r="XS38" s="1">
        <f>'Calculation - tariffs vec'!XR$4*'PCE - 2023 - Importcontent'!XS38</f>
        <v>0</v>
      </c>
      <c r="XT38" s="1">
        <f>'Calculation - tariffs vec'!XS$4*'PCE - 2023 - Importcontent'!XT38</f>
        <v>0</v>
      </c>
      <c r="XU38" s="1">
        <f>'Calculation - tariffs vec'!XT$4*'PCE - 2023 - Importcontent'!XU38</f>
        <v>0</v>
      </c>
      <c r="XV38" s="1">
        <f>'Calculation - tariffs vec'!XU$4*'PCE - 2023 - Importcontent'!XV38</f>
        <v>0</v>
      </c>
      <c r="XW38" s="1">
        <f>'Calculation - tariffs vec'!XV$4*'PCE - 2023 - Importcontent'!XW38</f>
        <v>0</v>
      </c>
      <c r="XX38" s="1">
        <f>'Calculation - tariffs vec'!XW$4*'PCE - 2023 - Importcontent'!XX38</f>
        <v>0</v>
      </c>
      <c r="XY38" s="1">
        <f>'Calculation - tariffs vec'!XX$4*'PCE - 2023 - Importcontent'!XY38</f>
        <v>0</v>
      </c>
      <c r="XZ38" s="1">
        <f>'Calculation - tariffs vec'!XY$4*'PCE - 2023 - Importcontent'!XZ38</f>
        <v>0</v>
      </c>
      <c r="YA38" s="1">
        <f>'Calculation - tariffs vec'!XZ$4*'PCE - 2023 - Importcontent'!YA38</f>
        <v>0</v>
      </c>
      <c r="YB38" s="1">
        <f>'Calculation - tariffs vec'!YA$4*'PCE - 2023 - Importcontent'!YB38</f>
        <v>0</v>
      </c>
      <c r="YC38" s="1">
        <f>'Calculation - tariffs vec'!YB$4*'PCE - 2023 - Importcontent'!YC38</f>
        <v>0</v>
      </c>
      <c r="YD38" s="1">
        <f>'Calculation - tariffs vec'!YC$4*'PCE - 2023 - Importcontent'!YD38</f>
        <v>0</v>
      </c>
      <c r="YE38" s="1">
        <f>'Calculation - tariffs vec'!YD$4*'PCE - 2023 - Importcontent'!YE38</f>
        <v>0</v>
      </c>
      <c r="YF38" s="1">
        <f>'Calculation - tariffs vec'!YE$4*'PCE - 2023 - Importcontent'!YF38</f>
        <v>0</v>
      </c>
      <c r="YG38" s="1">
        <f>'Calculation - tariffs vec'!YF$4*'PCE - 2023 - Importcontent'!YG38</f>
        <v>0</v>
      </c>
      <c r="YH38" s="1">
        <f>'Calculation - tariffs vec'!YG$4*'PCE - 2023 - Importcontent'!YH38</f>
        <v>0</v>
      </c>
      <c r="YI38" s="1">
        <f>'Calculation - tariffs vec'!YH$4*'PCE - 2023 - Importcontent'!YI38</f>
        <v>0</v>
      </c>
    </row>
    <row r="39" spans="1:659" ht="15" customHeight="1" x14ac:dyDescent="0.25">
      <c r="A39" s="1">
        <f>'PCE - 2023 - Importcontent'!A39</f>
        <v>52</v>
      </c>
      <c r="B39" s="1" t="str">
        <f>'PCE - 2023 - Importcontent'!B39</f>
        <v xml:space="preserve">Imputed rental of owner-occupied nonfarm housing </v>
      </c>
      <c r="C39" s="1">
        <f>'Calculation - tariffs vec'!B$4*'PCE - 2023 - Importcontent'!C39</f>
        <v>4.4254033737904899E-5</v>
      </c>
      <c r="D39" s="1">
        <f>'Calculation - tariffs vec'!C$4*'PCE - 2023 - Importcontent'!D39</f>
        <v>8.5475631965727827E-5</v>
      </c>
      <c r="E39" s="1">
        <f>'Calculation - tariffs vec'!D$4*'PCE - 2023 - Importcontent'!E39</f>
        <v>8.8986381397929189E-3</v>
      </c>
      <c r="F39" s="1">
        <f>'Calculation - tariffs vec'!E$4*'PCE - 2023 - Importcontent'!F39</f>
        <v>2.2196985465705441E-4</v>
      </c>
      <c r="G39" s="1">
        <f>'Calculation - tariffs vec'!F$4*'PCE - 2023 - Importcontent'!G39</f>
        <v>0</v>
      </c>
      <c r="H39" s="1">
        <f>'Calculation - tariffs vec'!G$4*'PCE - 2023 - Importcontent'!H39</f>
        <v>0</v>
      </c>
      <c r="I39" s="1">
        <f>'Calculation - tariffs vec'!H$4*'PCE - 2023 - Importcontent'!I39</f>
        <v>0</v>
      </c>
      <c r="J39" s="1">
        <f>'Calculation - tariffs vec'!I$4*'PCE - 2023 - Importcontent'!J39</f>
        <v>2.6058648828284326E-3</v>
      </c>
      <c r="K39" s="1">
        <f>'Calculation - tariffs vec'!J$4*'PCE - 2023 - Importcontent'!K39</f>
        <v>3.1809778722519653E-4</v>
      </c>
      <c r="L39" s="1">
        <f>'Calculation - tariffs vec'!K$4*'PCE - 2023 - Importcontent'!L39</f>
        <v>3.3748946566666076E-3</v>
      </c>
      <c r="M39" s="1">
        <f>'Calculation - tariffs vec'!L$4*'PCE - 2023 - Importcontent'!M39</f>
        <v>8.760709014077984E-4</v>
      </c>
      <c r="N39" s="1">
        <f>'Calculation - tariffs vec'!M$4*'PCE - 2023 - Importcontent'!N39</f>
        <v>9.1547105590400273E-4</v>
      </c>
      <c r="O39" s="1">
        <f>'Calculation - tariffs vec'!N$4*'PCE - 2023 - Importcontent'!O39</f>
        <v>1.609941390438652E-4</v>
      </c>
      <c r="P39" s="1">
        <f>'Calculation - tariffs vec'!O$4*'PCE - 2023 - Importcontent'!P39</f>
        <v>5.0918961841908651E-4</v>
      </c>
      <c r="Q39" s="1">
        <f>'Calculation - tariffs vec'!P$4*'PCE - 2023 - Importcontent'!Q39</f>
        <v>8.180473694238765E-4</v>
      </c>
      <c r="R39" s="1">
        <f>'Calculation - tariffs vec'!Q$4*'PCE - 2023 - Importcontent'!R39</f>
        <v>4.8041767370598972E-5</v>
      </c>
      <c r="S39" s="1">
        <f>'Calculation - tariffs vec'!R$4*'PCE - 2023 - Importcontent'!S39</f>
        <v>1.1055163341766436E-3</v>
      </c>
      <c r="T39" s="1">
        <f>'Calculation - tariffs vec'!S$4*'PCE - 2023 - Importcontent'!T39</f>
        <v>1.3508512362035237E-5</v>
      </c>
      <c r="U39" s="1">
        <f>'Calculation - tariffs vec'!T$4*'PCE - 2023 - Importcontent'!U39</f>
        <v>2.0265940673263225E-4</v>
      </c>
      <c r="V39" s="1">
        <f>'Calculation - tariffs vec'!U$4*'PCE - 2023 - Importcontent'!V39</f>
        <v>7.1618080682091072E-5</v>
      </c>
      <c r="W39" s="1">
        <f>'Calculation - tariffs vec'!V$4*'PCE - 2023 - Importcontent'!W39</f>
        <v>3.5055846814583301E-7</v>
      </c>
      <c r="X39" s="1">
        <f>'Calculation - tariffs vec'!W$4*'PCE - 2023 - Importcontent'!X39</f>
        <v>6.1662583415528953E-4</v>
      </c>
      <c r="Y39" s="1">
        <f>'Calculation - tariffs vec'!X$4*'PCE - 2023 - Importcontent'!Y39</f>
        <v>2.6860066740358151E-5</v>
      </c>
      <c r="Z39" s="1">
        <f>'Calculation - tariffs vec'!Y$4*'PCE - 2023 - Importcontent'!Z39</f>
        <v>1.3183185749106761E-3</v>
      </c>
      <c r="AA39" s="1">
        <f>'Calculation - tariffs vec'!Z$4*'PCE - 2023 - Importcontent'!AA39</f>
        <v>1.3547293221342113E-3</v>
      </c>
      <c r="AB39" s="1">
        <f>'Calculation - tariffs vec'!AA$4*'PCE - 2023 - Importcontent'!AB39</f>
        <v>6.1876232909606574E-4</v>
      </c>
      <c r="AC39" s="1">
        <f>'Calculation - tariffs vec'!AB$4*'PCE - 2023 - Importcontent'!AC39</f>
        <v>0</v>
      </c>
      <c r="AD39" s="1">
        <f>'Calculation - tariffs vec'!AC$4*'PCE - 2023 - Importcontent'!AD39</f>
        <v>0</v>
      </c>
      <c r="AE39" s="1">
        <f>'Calculation - tariffs vec'!AD$4*'PCE - 2023 - Importcontent'!AE39</f>
        <v>0</v>
      </c>
      <c r="AF39" s="1">
        <f>'Calculation - tariffs vec'!AE$4*'PCE - 2023 - Importcontent'!AF39</f>
        <v>0</v>
      </c>
      <c r="AG39" s="1">
        <f>'Calculation - tariffs vec'!AF$4*'PCE - 2023 - Importcontent'!AG39</f>
        <v>0</v>
      </c>
      <c r="AH39" s="1">
        <f>'Calculation - tariffs vec'!AG$4*'PCE - 2023 - Importcontent'!AH39</f>
        <v>0</v>
      </c>
      <c r="AI39" s="1">
        <f>'Calculation - tariffs vec'!AH$4*'PCE - 2023 - Importcontent'!AI39</f>
        <v>0</v>
      </c>
      <c r="AJ39" s="1">
        <f>'Calculation - tariffs vec'!AI$4*'PCE - 2023 - Importcontent'!AJ39</f>
        <v>0</v>
      </c>
      <c r="AK39" s="1">
        <f>'Calculation - tariffs vec'!AJ$4*'PCE - 2023 - Importcontent'!AK39</f>
        <v>0</v>
      </c>
      <c r="AL39" s="1">
        <f>'Calculation - tariffs vec'!AK$4*'PCE - 2023 - Importcontent'!AL39</f>
        <v>0</v>
      </c>
      <c r="AM39" s="1">
        <f>'Calculation - tariffs vec'!AL$4*'PCE - 2023 - Importcontent'!AM39</f>
        <v>0</v>
      </c>
      <c r="AN39" s="1">
        <f>'Calculation - tariffs vec'!AM$4*'PCE - 2023 - Importcontent'!AN39</f>
        <v>0</v>
      </c>
      <c r="AO39" s="1">
        <f>'Calculation - tariffs vec'!AN$4*'PCE - 2023 - Importcontent'!AO39</f>
        <v>0</v>
      </c>
      <c r="AP39" s="1">
        <f>'Calculation - tariffs vec'!AO$4*'PCE - 2023 - Importcontent'!AP39</f>
        <v>0</v>
      </c>
      <c r="AQ39" s="1">
        <f>'Calculation - tariffs vec'!AP$4*'PCE - 2023 - Importcontent'!AQ39</f>
        <v>0</v>
      </c>
      <c r="AR39" s="1">
        <f>'Calculation - tariffs vec'!AQ$4*'PCE - 2023 - Importcontent'!AR39</f>
        <v>0</v>
      </c>
      <c r="AS39" s="1">
        <f>'Calculation - tariffs vec'!AR$4*'PCE - 2023 - Importcontent'!AS39</f>
        <v>0</v>
      </c>
      <c r="AT39" s="1">
        <f>'Calculation - tariffs vec'!AS$4*'PCE - 2023 - Importcontent'!AT39</f>
        <v>0</v>
      </c>
      <c r="AU39" s="1">
        <f>'Calculation - tariffs vec'!AT$4*'PCE - 2023 - Importcontent'!AU39</f>
        <v>0</v>
      </c>
      <c r="AV39" s="1">
        <f>'Calculation - tariffs vec'!AU$4*'PCE - 2023 - Importcontent'!AV39</f>
        <v>0</v>
      </c>
      <c r="AW39" s="1">
        <f>'Calculation - tariffs vec'!AV$4*'PCE - 2023 - Importcontent'!AW39</f>
        <v>0</v>
      </c>
      <c r="AX39" s="1">
        <f>'Calculation - tariffs vec'!AW$4*'PCE - 2023 - Importcontent'!AX39</f>
        <v>0</v>
      </c>
      <c r="AY39" s="1">
        <f>'Calculation - tariffs vec'!AX$4*'PCE - 2023 - Importcontent'!AY39</f>
        <v>0</v>
      </c>
      <c r="AZ39" s="1">
        <f>'Calculation - tariffs vec'!AY$4*'PCE - 2023 - Importcontent'!AZ39</f>
        <v>0</v>
      </c>
      <c r="BA39" s="1">
        <f>'Calculation - tariffs vec'!AZ$4*'PCE - 2023 - Importcontent'!BA39</f>
        <v>0</v>
      </c>
      <c r="BB39" s="1">
        <f>'Calculation - tariffs vec'!BA$4*'PCE - 2023 - Importcontent'!BB39</f>
        <v>0</v>
      </c>
      <c r="BC39" s="1">
        <f>'Calculation - tariffs vec'!BB$4*'PCE - 2023 - Importcontent'!BC39</f>
        <v>0</v>
      </c>
      <c r="BD39" s="1">
        <f>'Calculation - tariffs vec'!BC$4*'PCE - 2023 - Importcontent'!BD39</f>
        <v>0</v>
      </c>
      <c r="BE39" s="1">
        <f>'Calculation - tariffs vec'!BD$4*'PCE - 2023 - Importcontent'!BE39</f>
        <v>0</v>
      </c>
      <c r="BF39" s="1">
        <f>'Calculation - tariffs vec'!BE$4*'PCE - 2023 - Importcontent'!BF39</f>
        <v>0</v>
      </c>
      <c r="BG39" s="1">
        <f>'Calculation - tariffs vec'!BF$4*'PCE - 2023 - Importcontent'!BG39</f>
        <v>0</v>
      </c>
      <c r="BH39" s="1">
        <f>'Calculation - tariffs vec'!BG$4*'PCE - 2023 - Importcontent'!BH39</f>
        <v>0</v>
      </c>
      <c r="BI39" s="1">
        <f>'Calculation - tariffs vec'!BH$4*'PCE - 2023 - Importcontent'!BI39</f>
        <v>0</v>
      </c>
      <c r="BJ39" s="1">
        <f>'Calculation - tariffs vec'!BI$4*'PCE - 2023 - Importcontent'!BJ39</f>
        <v>0</v>
      </c>
      <c r="BK39" s="1">
        <f>'Calculation - tariffs vec'!BJ$4*'PCE - 2023 - Importcontent'!BK39</f>
        <v>0</v>
      </c>
      <c r="BL39" s="1">
        <f>'Calculation - tariffs vec'!BK$4*'PCE - 2023 - Importcontent'!BL39</f>
        <v>0</v>
      </c>
      <c r="BM39" s="1">
        <f>'Calculation - tariffs vec'!BL$4*'PCE - 2023 - Importcontent'!BM39</f>
        <v>0</v>
      </c>
      <c r="BN39" s="1">
        <f>'Calculation - tariffs vec'!BM$4*'PCE - 2023 - Importcontent'!BN39</f>
        <v>0</v>
      </c>
      <c r="BO39" s="1">
        <f>'Calculation - tariffs vec'!BN$4*'PCE - 2023 - Importcontent'!BO39</f>
        <v>0</v>
      </c>
      <c r="BP39" s="1">
        <f>'Calculation - tariffs vec'!BO$4*'PCE - 2023 - Importcontent'!BP39</f>
        <v>0</v>
      </c>
      <c r="BQ39" s="1">
        <f>'Calculation - tariffs vec'!BP$4*'PCE - 2023 - Importcontent'!BQ39</f>
        <v>0</v>
      </c>
      <c r="BR39" s="1">
        <f>'Calculation - tariffs vec'!BQ$4*'PCE - 2023 - Importcontent'!BR39</f>
        <v>0</v>
      </c>
      <c r="BS39" s="1">
        <f>'Calculation - tariffs vec'!BR$4*'PCE - 2023 - Importcontent'!BS39</f>
        <v>0</v>
      </c>
      <c r="BT39" s="1">
        <f>'Calculation - tariffs vec'!BS$4*'PCE - 2023 - Importcontent'!BT39</f>
        <v>0</v>
      </c>
      <c r="BU39" s="1">
        <f>'Calculation - tariffs vec'!BT$4*'PCE - 2023 - Importcontent'!BU39</f>
        <v>0</v>
      </c>
      <c r="BV39" s="1">
        <f>'Calculation - tariffs vec'!BU$4*'PCE - 2023 - Importcontent'!BV39</f>
        <v>0</v>
      </c>
      <c r="BW39" s="1">
        <f>'Calculation - tariffs vec'!BV$4*'PCE - 2023 - Importcontent'!BW39</f>
        <v>0</v>
      </c>
      <c r="BX39" s="1">
        <f>'Calculation - tariffs vec'!BW$4*'PCE - 2023 - Importcontent'!BX39</f>
        <v>2.2927742413616817E-6</v>
      </c>
      <c r="BY39" s="1">
        <f>'Calculation - tariffs vec'!BX$4*'PCE - 2023 - Importcontent'!BY39</f>
        <v>4.8477489723529751E-5</v>
      </c>
      <c r="BZ39" s="1">
        <f>'Calculation - tariffs vec'!BY$4*'PCE - 2023 - Importcontent'!BZ39</f>
        <v>7.4589601437467295E-8</v>
      </c>
      <c r="CA39" s="1">
        <f>'Calculation - tariffs vec'!BZ$4*'PCE - 2023 - Importcontent'!CA39</f>
        <v>1.8965299356124737E-5</v>
      </c>
      <c r="CB39" s="1">
        <f>'Calculation - tariffs vec'!CA$4*'PCE - 2023 - Importcontent'!CB39</f>
        <v>0</v>
      </c>
      <c r="CC39" s="1">
        <f>'Calculation - tariffs vec'!CB$4*'PCE - 2023 - Importcontent'!CC39</f>
        <v>0</v>
      </c>
      <c r="CD39" s="1">
        <f>'Calculation - tariffs vec'!CC$4*'PCE - 2023 - Importcontent'!CD39</f>
        <v>0</v>
      </c>
      <c r="CE39" s="1">
        <f>'Calculation - tariffs vec'!CD$4*'PCE - 2023 - Importcontent'!CE39</f>
        <v>5.0359858028118797E-4</v>
      </c>
      <c r="CF39" s="1">
        <f>'Calculation - tariffs vec'!CE$4*'PCE - 2023 - Importcontent'!CF39</f>
        <v>9.6948320054872133E-4</v>
      </c>
      <c r="CG39" s="1">
        <f>'Calculation - tariffs vec'!CF$4*'PCE - 2023 - Importcontent'!CG39</f>
        <v>2.8525766329003148E-4</v>
      </c>
      <c r="CH39" s="1">
        <f>'Calculation - tariffs vec'!CG$4*'PCE - 2023 - Importcontent'!CH39</f>
        <v>2.6036603167798249E-3</v>
      </c>
      <c r="CI39" s="1">
        <f>'Calculation - tariffs vec'!CH$4*'PCE - 2023 - Importcontent'!CI39</f>
        <v>1.4430007016718711E-3</v>
      </c>
      <c r="CJ39" s="1">
        <f>'Calculation - tariffs vec'!CI$4*'PCE - 2023 - Importcontent'!CJ39</f>
        <v>2.7437637875777974E-3</v>
      </c>
      <c r="CK39" s="1">
        <f>'Calculation - tariffs vec'!CJ$4*'PCE - 2023 - Importcontent'!CK39</f>
        <v>2.736781056617035E-3</v>
      </c>
      <c r="CL39" s="1">
        <f>'Calculation - tariffs vec'!CK$4*'PCE - 2023 - Importcontent'!CL39</f>
        <v>5.3200568623508622E-4</v>
      </c>
      <c r="CM39" s="1">
        <f>'Calculation - tariffs vec'!CL$4*'PCE - 2023 - Importcontent'!CM39</f>
        <v>1.2326251721122769E-5</v>
      </c>
      <c r="CN39" s="1">
        <f>'Calculation - tariffs vec'!CM$4*'PCE - 2023 - Importcontent'!CN39</f>
        <v>3.6372665649290776E-3</v>
      </c>
      <c r="CO39" s="1">
        <f>'Calculation - tariffs vec'!CN$4*'PCE - 2023 - Importcontent'!CO39</f>
        <v>1.8822897709468142E-4</v>
      </c>
      <c r="CP39" s="1">
        <f>'Calculation - tariffs vec'!CO$4*'PCE - 2023 - Importcontent'!CP39</f>
        <v>2.6594105706813101E-5</v>
      </c>
      <c r="CQ39" s="1">
        <f>'Calculation - tariffs vec'!CP$4*'PCE - 2023 - Importcontent'!CQ39</f>
        <v>8.1743245908899532E-4</v>
      </c>
      <c r="CR39" s="1">
        <f>'Calculation - tariffs vec'!CQ$4*'PCE - 2023 - Importcontent'!CR39</f>
        <v>1.2751728375897306E-5</v>
      </c>
      <c r="CS39" s="1">
        <f>'Calculation - tariffs vec'!CR$4*'PCE - 2023 - Importcontent'!CS39</f>
        <v>2.1908342258102189E-4</v>
      </c>
      <c r="CT39" s="1">
        <f>'Calculation - tariffs vec'!CS$4*'PCE - 2023 - Importcontent'!CT39</f>
        <v>7.181450883305112E-5</v>
      </c>
      <c r="CU39" s="1">
        <f>'Calculation - tariffs vec'!CT$4*'PCE - 2023 - Importcontent'!CU39</f>
        <v>1.6385202061191926E-5</v>
      </c>
      <c r="CV39" s="1">
        <f>'Calculation - tariffs vec'!CU$4*'PCE - 2023 - Importcontent'!CV39</f>
        <v>9.5109203951758176E-4</v>
      </c>
      <c r="CW39" s="1">
        <f>'Calculation - tariffs vec'!CV$4*'PCE - 2023 - Importcontent'!CW39</f>
        <v>1.1917635510560937E-3</v>
      </c>
      <c r="CX39" s="1">
        <f>'Calculation - tariffs vec'!CW$4*'PCE - 2023 - Importcontent'!CX39</f>
        <v>0</v>
      </c>
      <c r="CY39" s="1">
        <f>'Calculation - tariffs vec'!CX$4*'PCE - 2023 - Importcontent'!CY39</f>
        <v>0</v>
      </c>
      <c r="CZ39" s="1">
        <f>'Calculation - tariffs vec'!CY$4*'PCE - 2023 - Importcontent'!CZ39</f>
        <v>0</v>
      </c>
      <c r="DA39" s="1">
        <f>'Calculation - tariffs vec'!CZ$4*'PCE - 2023 - Importcontent'!DA39</f>
        <v>0</v>
      </c>
      <c r="DB39" s="1">
        <f>'Calculation - tariffs vec'!DA$4*'PCE - 2023 - Importcontent'!DB39</f>
        <v>0</v>
      </c>
      <c r="DC39" s="1">
        <f>'Calculation - tariffs vec'!DB$4*'PCE - 2023 - Importcontent'!DC39</f>
        <v>0</v>
      </c>
      <c r="DD39" s="1">
        <f>'Calculation - tariffs vec'!DC$4*'PCE - 2023 - Importcontent'!DD39</f>
        <v>0</v>
      </c>
      <c r="DE39" s="1">
        <f>'Calculation - tariffs vec'!DD$4*'PCE - 2023 - Importcontent'!DE39</f>
        <v>0</v>
      </c>
      <c r="DF39" s="1">
        <f>'Calculation - tariffs vec'!DE$4*'PCE - 2023 - Importcontent'!DF39</f>
        <v>0</v>
      </c>
      <c r="DG39" s="1">
        <f>'Calculation - tariffs vec'!DF$4*'PCE - 2023 - Importcontent'!DG39</f>
        <v>0</v>
      </c>
      <c r="DH39" s="1">
        <f>'Calculation - tariffs vec'!DG$4*'PCE - 2023 - Importcontent'!DH39</f>
        <v>0</v>
      </c>
      <c r="DI39" s="1">
        <f>'Calculation - tariffs vec'!DH$4*'PCE - 2023 - Importcontent'!DI39</f>
        <v>0</v>
      </c>
      <c r="DJ39" s="1">
        <f>'Calculation - tariffs vec'!DI$4*'PCE - 2023 - Importcontent'!DJ39</f>
        <v>0</v>
      </c>
      <c r="DK39" s="1">
        <f>'Calculation - tariffs vec'!DJ$4*'PCE - 2023 - Importcontent'!DK39</f>
        <v>0</v>
      </c>
      <c r="DL39" s="1">
        <f>'Calculation - tariffs vec'!DK$4*'PCE - 2023 - Importcontent'!DL39</f>
        <v>0</v>
      </c>
      <c r="DM39" s="1">
        <f>'Calculation - tariffs vec'!DL$4*'PCE - 2023 - Importcontent'!DM39</f>
        <v>0</v>
      </c>
      <c r="DN39" s="1">
        <f>'Calculation - tariffs vec'!DM$4*'PCE - 2023 - Importcontent'!DN39</f>
        <v>0</v>
      </c>
      <c r="DO39" s="1">
        <f>'Calculation - tariffs vec'!DN$4*'PCE - 2023 - Importcontent'!DO39</f>
        <v>0</v>
      </c>
      <c r="DP39" s="1">
        <f>'Calculation - tariffs vec'!DO$4*'PCE - 2023 - Importcontent'!DP39</f>
        <v>0</v>
      </c>
      <c r="DQ39" s="1">
        <f>'Calculation - tariffs vec'!DP$4*'PCE - 2023 - Importcontent'!DQ39</f>
        <v>0</v>
      </c>
      <c r="DR39" s="1">
        <f>'Calculation - tariffs vec'!DQ$4*'PCE - 2023 - Importcontent'!DR39</f>
        <v>0</v>
      </c>
      <c r="DS39" s="1">
        <f>'Calculation - tariffs vec'!DR$4*'PCE - 2023 - Importcontent'!DS39</f>
        <v>0</v>
      </c>
      <c r="DT39" s="1">
        <f>'Calculation - tariffs vec'!DS$4*'PCE - 2023 - Importcontent'!DT39</f>
        <v>0</v>
      </c>
      <c r="DU39" s="1">
        <f>'Calculation - tariffs vec'!DT$4*'PCE - 2023 - Importcontent'!DU39</f>
        <v>0</v>
      </c>
      <c r="DV39" s="1">
        <f>'Calculation - tariffs vec'!DU$4*'PCE - 2023 - Importcontent'!DV39</f>
        <v>0</v>
      </c>
      <c r="DW39" s="1">
        <f>'Calculation - tariffs vec'!DV$4*'PCE - 2023 - Importcontent'!DW39</f>
        <v>0</v>
      </c>
      <c r="DX39" s="1">
        <f>'Calculation - tariffs vec'!DW$4*'PCE - 2023 - Importcontent'!DX39</f>
        <v>0</v>
      </c>
      <c r="DY39" s="1">
        <f>'Calculation - tariffs vec'!DX$4*'PCE - 2023 - Importcontent'!DY39</f>
        <v>0</v>
      </c>
      <c r="DZ39" s="1">
        <f>'Calculation - tariffs vec'!DY$4*'PCE - 2023 - Importcontent'!DZ39</f>
        <v>0</v>
      </c>
      <c r="EA39" s="1">
        <f>'Calculation - tariffs vec'!DZ$4*'PCE - 2023 - Importcontent'!EA39</f>
        <v>0</v>
      </c>
      <c r="EB39" s="1">
        <f>'Calculation - tariffs vec'!EA$4*'PCE - 2023 - Importcontent'!EB39</f>
        <v>0</v>
      </c>
      <c r="EC39" s="1">
        <f>'Calculation - tariffs vec'!EB$4*'PCE - 2023 - Importcontent'!EC39</f>
        <v>0</v>
      </c>
      <c r="ED39" s="1">
        <f>'Calculation - tariffs vec'!EC$4*'PCE - 2023 - Importcontent'!ED39</f>
        <v>0</v>
      </c>
      <c r="EE39" s="1">
        <f>'Calculation - tariffs vec'!ED$4*'PCE - 2023 - Importcontent'!EE39</f>
        <v>0</v>
      </c>
      <c r="EF39" s="1">
        <f>'Calculation - tariffs vec'!EE$4*'PCE - 2023 - Importcontent'!EF39</f>
        <v>0</v>
      </c>
      <c r="EG39" s="1">
        <f>'Calculation - tariffs vec'!EF$4*'PCE - 2023 - Importcontent'!EG39</f>
        <v>0</v>
      </c>
      <c r="EH39" s="1">
        <f>'Calculation - tariffs vec'!EG$4*'PCE - 2023 - Importcontent'!EH39</f>
        <v>0</v>
      </c>
      <c r="EI39" s="1">
        <f>'Calculation - tariffs vec'!EH$4*'PCE - 2023 - Importcontent'!EI39</f>
        <v>0</v>
      </c>
      <c r="EJ39" s="1">
        <f>'Calculation - tariffs vec'!EI$4*'PCE - 2023 - Importcontent'!EJ39</f>
        <v>0</v>
      </c>
      <c r="EK39" s="1">
        <f>'Calculation - tariffs vec'!EJ$4*'PCE - 2023 - Importcontent'!EK39</f>
        <v>0</v>
      </c>
      <c r="EL39" s="1">
        <f>'Calculation - tariffs vec'!EK$4*'PCE - 2023 - Importcontent'!EL39</f>
        <v>0</v>
      </c>
      <c r="EM39" s="1">
        <f>'Calculation - tariffs vec'!EL$4*'PCE - 2023 - Importcontent'!EM39</f>
        <v>0</v>
      </c>
      <c r="EN39" s="1">
        <f>'Calculation - tariffs vec'!EM$4*'PCE - 2023 - Importcontent'!EN39</f>
        <v>0</v>
      </c>
      <c r="EO39" s="1">
        <f>'Calculation - tariffs vec'!EN$4*'PCE - 2023 - Importcontent'!EO39</f>
        <v>0</v>
      </c>
      <c r="EP39" s="1">
        <f>'Calculation - tariffs vec'!EO$4*'PCE - 2023 - Importcontent'!EP39</f>
        <v>0</v>
      </c>
      <c r="EQ39" s="1">
        <f>'Calculation - tariffs vec'!EP$4*'PCE - 2023 - Importcontent'!EQ39</f>
        <v>0</v>
      </c>
      <c r="ER39" s="1">
        <f>'Calculation - tariffs vec'!EQ$4*'PCE - 2023 - Importcontent'!ER39</f>
        <v>0</v>
      </c>
      <c r="ES39" s="1">
        <f>'Calculation - tariffs vec'!ER$4*'PCE - 2023 - Importcontent'!ES39</f>
        <v>1.4693859194447925E-5</v>
      </c>
      <c r="ET39" s="1">
        <f>'Calculation - tariffs vec'!ES$4*'PCE - 2023 - Importcontent'!ET39</f>
        <v>8.0907358287908622E-5</v>
      </c>
      <c r="EU39" s="1">
        <f>'Calculation - tariffs vec'!ET$4*'PCE - 2023 - Importcontent'!EU39</f>
        <v>2.4156692898918574E-6</v>
      </c>
      <c r="EV39" s="1">
        <f>'Calculation - tariffs vec'!EU$4*'PCE - 2023 - Importcontent'!EV39</f>
        <v>5.8065662560666031E-6</v>
      </c>
      <c r="EW39" s="1">
        <f>'Calculation - tariffs vec'!EV$4*'PCE - 2023 - Importcontent'!EW39</f>
        <v>0</v>
      </c>
      <c r="EX39" s="1">
        <f>'Calculation - tariffs vec'!EW$4*'PCE - 2023 - Importcontent'!EX39</f>
        <v>0</v>
      </c>
      <c r="EY39" s="1">
        <f>'Calculation - tariffs vec'!EX$4*'PCE - 2023 - Importcontent'!EY39</f>
        <v>0</v>
      </c>
      <c r="EZ39" s="1">
        <f>'Calculation - tariffs vec'!EY$4*'PCE - 2023 - Importcontent'!EZ39</f>
        <v>5.44070182437165E-4</v>
      </c>
      <c r="FA39" s="1">
        <f>'Calculation - tariffs vec'!EZ$4*'PCE - 2023 - Importcontent'!FA39</f>
        <v>2.7692229871393675E-4</v>
      </c>
      <c r="FB39" s="1">
        <f>'Calculation - tariffs vec'!FA$4*'PCE - 2023 - Importcontent'!FB39</f>
        <v>7.6895029429517798E-4</v>
      </c>
      <c r="FC39" s="1">
        <f>'Calculation - tariffs vec'!FB$4*'PCE - 2023 - Importcontent'!FC39</f>
        <v>7.2069619635976693E-4</v>
      </c>
      <c r="FD39" s="1">
        <f>'Calculation - tariffs vec'!FC$4*'PCE - 2023 - Importcontent'!FD39</f>
        <v>7.7596505110039528E-4</v>
      </c>
      <c r="FE39" s="1">
        <f>'Calculation - tariffs vec'!FD$4*'PCE - 2023 - Importcontent'!FE39</f>
        <v>1.9869441044261726E-3</v>
      </c>
      <c r="FF39" s="1">
        <f>'Calculation - tariffs vec'!FE$4*'PCE - 2023 - Importcontent'!FF39</f>
        <v>1.6166069704207421E-3</v>
      </c>
      <c r="FG39" s="1">
        <f>'Calculation - tariffs vec'!FF$4*'PCE - 2023 - Importcontent'!FG39</f>
        <v>4.2931658909351275E-4</v>
      </c>
      <c r="FH39" s="1">
        <f>'Calculation - tariffs vec'!FG$4*'PCE - 2023 - Importcontent'!FH39</f>
        <v>6.2939136727274146E-6</v>
      </c>
      <c r="FI39" s="1">
        <f>'Calculation - tariffs vec'!FH$4*'PCE - 2023 - Importcontent'!FI39</f>
        <v>4.4402557589357551E-3</v>
      </c>
      <c r="FJ39" s="1">
        <f>'Calculation - tariffs vec'!FI$4*'PCE - 2023 - Importcontent'!FJ39</f>
        <v>3.7388297163666675E-5</v>
      </c>
      <c r="FK39" s="1">
        <f>'Calculation - tariffs vec'!FJ$4*'PCE - 2023 - Importcontent'!FK39</f>
        <v>4.8564250194511679E-5</v>
      </c>
      <c r="FL39" s="1">
        <f>'Calculation - tariffs vec'!FK$4*'PCE - 2023 - Importcontent'!FL39</f>
        <v>1.606423007463286E-4</v>
      </c>
      <c r="FM39" s="1">
        <f>'Calculation - tariffs vec'!FL$4*'PCE - 2023 - Importcontent'!FM39</f>
        <v>1.6132217711489164E-5</v>
      </c>
      <c r="FN39" s="1">
        <f>'Calculation - tariffs vec'!FM$4*'PCE - 2023 - Importcontent'!FN39</f>
        <v>1.1940677345969615E-4</v>
      </c>
      <c r="FO39" s="1">
        <f>'Calculation - tariffs vec'!FN$4*'PCE - 2023 - Importcontent'!FO39</f>
        <v>1.5871277179101287E-5</v>
      </c>
      <c r="FP39" s="1">
        <f>'Calculation - tariffs vec'!FO$4*'PCE - 2023 - Importcontent'!FP39</f>
        <v>5.2754382579627424E-4</v>
      </c>
      <c r="FQ39" s="1">
        <f>'Calculation - tariffs vec'!FP$4*'PCE - 2023 - Importcontent'!FQ39</f>
        <v>7.2545222936447199E-4</v>
      </c>
      <c r="FR39" s="1">
        <f>'Calculation - tariffs vec'!FQ$4*'PCE - 2023 - Importcontent'!FR39</f>
        <v>5.4281838539862147E-4</v>
      </c>
      <c r="FS39" s="1">
        <f>'Calculation - tariffs vec'!FR$4*'PCE - 2023 - Importcontent'!FS39</f>
        <v>0</v>
      </c>
      <c r="FT39" s="1">
        <f>'Calculation - tariffs vec'!FS$4*'PCE - 2023 - Importcontent'!FT39</f>
        <v>0</v>
      </c>
      <c r="FU39" s="1">
        <f>'Calculation - tariffs vec'!FT$4*'PCE - 2023 - Importcontent'!FU39</f>
        <v>0</v>
      </c>
      <c r="FV39" s="1">
        <f>'Calculation - tariffs vec'!FU$4*'PCE - 2023 - Importcontent'!FV39</f>
        <v>0</v>
      </c>
      <c r="FW39" s="1">
        <f>'Calculation - tariffs vec'!FV$4*'PCE - 2023 - Importcontent'!FW39</f>
        <v>0</v>
      </c>
      <c r="FX39" s="1">
        <f>'Calculation - tariffs vec'!FW$4*'PCE - 2023 - Importcontent'!FX39</f>
        <v>0</v>
      </c>
      <c r="FY39" s="1">
        <f>'Calculation - tariffs vec'!FX$4*'PCE - 2023 - Importcontent'!FY39</f>
        <v>0</v>
      </c>
      <c r="FZ39" s="1">
        <f>'Calculation - tariffs vec'!FY$4*'PCE - 2023 - Importcontent'!FZ39</f>
        <v>0</v>
      </c>
      <c r="GA39" s="1">
        <f>'Calculation - tariffs vec'!FZ$4*'PCE - 2023 - Importcontent'!GA39</f>
        <v>0</v>
      </c>
      <c r="GB39" s="1">
        <f>'Calculation - tariffs vec'!GA$4*'PCE - 2023 - Importcontent'!GB39</f>
        <v>0</v>
      </c>
      <c r="GC39" s="1">
        <f>'Calculation - tariffs vec'!GB$4*'PCE - 2023 - Importcontent'!GC39</f>
        <v>0</v>
      </c>
      <c r="GD39" s="1">
        <f>'Calculation - tariffs vec'!GC$4*'PCE - 2023 - Importcontent'!GD39</f>
        <v>0</v>
      </c>
      <c r="GE39" s="1">
        <f>'Calculation - tariffs vec'!GD$4*'PCE - 2023 - Importcontent'!GE39</f>
        <v>0</v>
      </c>
      <c r="GF39" s="1">
        <f>'Calculation - tariffs vec'!GE$4*'PCE - 2023 - Importcontent'!GF39</f>
        <v>0</v>
      </c>
      <c r="GG39" s="1">
        <f>'Calculation - tariffs vec'!GF$4*'PCE - 2023 - Importcontent'!GG39</f>
        <v>0</v>
      </c>
      <c r="GH39" s="1">
        <f>'Calculation - tariffs vec'!GG$4*'PCE - 2023 - Importcontent'!GH39</f>
        <v>0</v>
      </c>
      <c r="GI39" s="1">
        <f>'Calculation - tariffs vec'!GH$4*'PCE - 2023 - Importcontent'!GI39</f>
        <v>0</v>
      </c>
      <c r="GJ39" s="1">
        <f>'Calculation - tariffs vec'!GI$4*'PCE - 2023 - Importcontent'!GJ39</f>
        <v>0</v>
      </c>
      <c r="GK39" s="1">
        <f>'Calculation - tariffs vec'!GJ$4*'PCE - 2023 - Importcontent'!GK39</f>
        <v>0</v>
      </c>
      <c r="GL39" s="1">
        <f>'Calculation - tariffs vec'!GK$4*'PCE - 2023 - Importcontent'!GL39</f>
        <v>0</v>
      </c>
      <c r="GM39" s="1">
        <f>'Calculation - tariffs vec'!GL$4*'PCE - 2023 - Importcontent'!GM39</f>
        <v>0</v>
      </c>
      <c r="GN39" s="1">
        <f>'Calculation - tariffs vec'!GM$4*'PCE - 2023 - Importcontent'!GN39</f>
        <v>0</v>
      </c>
      <c r="GO39" s="1">
        <f>'Calculation - tariffs vec'!GN$4*'PCE - 2023 - Importcontent'!GO39</f>
        <v>0</v>
      </c>
      <c r="GP39" s="1">
        <f>'Calculation - tariffs vec'!GO$4*'PCE - 2023 - Importcontent'!GP39</f>
        <v>0</v>
      </c>
      <c r="GQ39" s="1">
        <f>'Calculation - tariffs vec'!GP$4*'PCE - 2023 - Importcontent'!GQ39</f>
        <v>0</v>
      </c>
      <c r="GR39" s="1">
        <f>'Calculation - tariffs vec'!GQ$4*'PCE - 2023 - Importcontent'!GR39</f>
        <v>0</v>
      </c>
      <c r="GS39" s="1">
        <f>'Calculation - tariffs vec'!GR$4*'PCE - 2023 - Importcontent'!GS39</f>
        <v>0</v>
      </c>
      <c r="GT39" s="1">
        <f>'Calculation - tariffs vec'!GS$4*'PCE - 2023 - Importcontent'!GT39</f>
        <v>0</v>
      </c>
      <c r="GU39" s="1">
        <f>'Calculation - tariffs vec'!GT$4*'PCE - 2023 - Importcontent'!GU39</f>
        <v>0</v>
      </c>
      <c r="GV39" s="1">
        <f>'Calculation - tariffs vec'!GU$4*'PCE - 2023 - Importcontent'!GV39</f>
        <v>0</v>
      </c>
      <c r="GW39" s="1">
        <f>'Calculation - tariffs vec'!GV$4*'PCE - 2023 - Importcontent'!GW39</f>
        <v>0</v>
      </c>
      <c r="GX39" s="1">
        <f>'Calculation - tariffs vec'!GW$4*'PCE - 2023 - Importcontent'!GX39</f>
        <v>0</v>
      </c>
      <c r="GY39" s="1">
        <f>'Calculation - tariffs vec'!GX$4*'PCE - 2023 - Importcontent'!GY39</f>
        <v>0</v>
      </c>
      <c r="GZ39" s="1">
        <f>'Calculation - tariffs vec'!GY$4*'PCE - 2023 - Importcontent'!GZ39</f>
        <v>0</v>
      </c>
      <c r="HA39" s="1">
        <f>'Calculation - tariffs vec'!GZ$4*'PCE - 2023 - Importcontent'!HA39</f>
        <v>0</v>
      </c>
      <c r="HB39" s="1">
        <f>'Calculation - tariffs vec'!HA$4*'PCE - 2023 - Importcontent'!HB39</f>
        <v>0</v>
      </c>
      <c r="HC39" s="1">
        <f>'Calculation - tariffs vec'!HB$4*'PCE - 2023 - Importcontent'!HC39</f>
        <v>0</v>
      </c>
      <c r="HD39" s="1">
        <f>'Calculation - tariffs vec'!HC$4*'PCE - 2023 - Importcontent'!HD39</f>
        <v>0</v>
      </c>
      <c r="HE39" s="1">
        <f>'Calculation - tariffs vec'!HD$4*'PCE - 2023 - Importcontent'!HE39</f>
        <v>0</v>
      </c>
      <c r="HF39" s="1">
        <f>'Calculation - tariffs vec'!HE$4*'PCE - 2023 - Importcontent'!HF39</f>
        <v>0</v>
      </c>
      <c r="HG39" s="1">
        <f>'Calculation - tariffs vec'!HF$4*'PCE - 2023 - Importcontent'!HG39</f>
        <v>0</v>
      </c>
      <c r="HH39" s="1">
        <f>'Calculation - tariffs vec'!HG$4*'PCE - 2023 - Importcontent'!HH39</f>
        <v>0</v>
      </c>
      <c r="HI39" s="1">
        <f>'Calculation - tariffs vec'!HH$4*'PCE - 2023 - Importcontent'!HI39</f>
        <v>0</v>
      </c>
      <c r="HJ39" s="1">
        <f>'Calculation - tariffs vec'!HI$4*'PCE - 2023 - Importcontent'!HJ39</f>
        <v>0</v>
      </c>
      <c r="HK39" s="1">
        <f>'Calculation - tariffs vec'!HJ$4*'PCE - 2023 - Importcontent'!HK39</f>
        <v>0</v>
      </c>
      <c r="HL39" s="1">
        <f>'Calculation - tariffs vec'!HK$4*'PCE - 2023 - Importcontent'!HL39</f>
        <v>0</v>
      </c>
      <c r="HM39" s="1">
        <f>'Calculation - tariffs vec'!HL$4*'PCE - 2023 - Importcontent'!HM39</f>
        <v>0</v>
      </c>
      <c r="HN39" s="1">
        <f>'Calculation - tariffs vec'!HM$4*'PCE - 2023 - Importcontent'!HN39</f>
        <v>1.1769445997097837E-5</v>
      </c>
      <c r="HO39" s="1">
        <f>'Calculation - tariffs vec'!HN$4*'PCE - 2023 - Importcontent'!HO39</f>
        <v>2.9191294714385849E-5</v>
      </c>
      <c r="HP39" s="1">
        <f>'Calculation - tariffs vec'!HO$4*'PCE - 2023 - Importcontent'!HP39</f>
        <v>2.1833379844273963E-7</v>
      </c>
      <c r="HQ39" s="1">
        <f>'Calculation - tariffs vec'!HP$4*'PCE - 2023 - Importcontent'!HQ39</f>
        <v>5.3075583562871673E-5</v>
      </c>
      <c r="HR39" s="1">
        <f>'Calculation - tariffs vec'!HQ$4*'PCE - 2023 - Importcontent'!HR39</f>
        <v>0</v>
      </c>
      <c r="HS39" s="1">
        <f>'Calculation - tariffs vec'!HR$4*'PCE - 2023 - Importcontent'!HS39</f>
        <v>0</v>
      </c>
      <c r="HT39" s="1">
        <f>'Calculation - tariffs vec'!HS$4*'PCE - 2023 - Importcontent'!HT39</f>
        <v>0</v>
      </c>
      <c r="HU39" s="1">
        <f>'Calculation - tariffs vec'!HT$4*'PCE - 2023 - Importcontent'!HU39</f>
        <v>8.1193043685018221E-4</v>
      </c>
      <c r="HV39" s="1">
        <f>'Calculation - tariffs vec'!HU$4*'PCE - 2023 - Importcontent'!HV39</f>
        <v>8.7987148261512447E-4</v>
      </c>
      <c r="HW39" s="1">
        <f>'Calculation - tariffs vec'!HV$4*'PCE - 2023 - Importcontent'!HW39</f>
        <v>1.5385793681135366E-3</v>
      </c>
      <c r="HX39" s="1">
        <f>'Calculation - tariffs vec'!HW$4*'PCE - 2023 - Importcontent'!HX39</f>
        <v>1.9161907366045958E-3</v>
      </c>
      <c r="HY39" s="1">
        <f>'Calculation - tariffs vec'!HX$4*'PCE - 2023 - Importcontent'!HY39</f>
        <v>3.1263940882024625E-3</v>
      </c>
      <c r="HZ39" s="1">
        <f>'Calculation - tariffs vec'!HY$4*'PCE - 2023 - Importcontent'!HZ39</f>
        <v>7.6076100556345897E-4</v>
      </c>
      <c r="IA39" s="1">
        <f>'Calculation - tariffs vec'!HZ$4*'PCE - 2023 - Importcontent'!IA39</f>
        <v>1.5362118697759997E-3</v>
      </c>
      <c r="IB39" s="1">
        <f>'Calculation - tariffs vec'!IA$4*'PCE - 2023 - Importcontent'!IB39</f>
        <v>6.643126357614125E-4</v>
      </c>
      <c r="IC39" s="1">
        <f>'Calculation - tariffs vec'!IB$4*'PCE - 2023 - Importcontent'!IC39</f>
        <v>7.6153772506264551E-5</v>
      </c>
      <c r="ID39" s="1">
        <f>'Calculation - tariffs vec'!IC$4*'PCE - 2023 - Importcontent'!ID39</f>
        <v>1.1869934239687981E-3</v>
      </c>
      <c r="IE39" s="1">
        <f>'Calculation - tariffs vec'!ID$4*'PCE - 2023 - Importcontent'!IE39</f>
        <v>9.7493735790290685E-5</v>
      </c>
      <c r="IF39" s="1">
        <f>'Calculation - tariffs vec'!IE$4*'PCE - 2023 - Importcontent'!IF39</f>
        <v>1.8542556559999373E-4</v>
      </c>
      <c r="IG39" s="1">
        <f>'Calculation - tariffs vec'!IF$4*'PCE - 2023 - Importcontent'!IG39</f>
        <v>1.6932899918436202E-4</v>
      </c>
      <c r="IH39" s="1">
        <f>'Calculation - tariffs vec'!IG$4*'PCE - 2023 - Importcontent'!IH39</f>
        <v>4.4527856603464797E-6</v>
      </c>
      <c r="II39" s="1">
        <f>'Calculation - tariffs vec'!IH$4*'PCE - 2023 - Importcontent'!II39</f>
        <v>2.9492344425208097E-4</v>
      </c>
      <c r="IJ39" s="1">
        <f>'Calculation - tariffs vec'!II$4*'PCE - 2023 - Importcontent'!IJ39</f>
        <v>2.0554435674939515E-5</v>
      </c>
      <c r="IK39" s="1">
        <f>'Calculation - tariffs vec'!IJ$4*'PCE - 2023 - Importcontent'!IK39</f>
        <v>1.2243783289960565E-3</v>
      </c>
      <c r="IL39" s="1">
        <f>'Calculation - tariffs vec'!IK$4*'PCE - 2023 - Importcontent'!IL39</f>
        <v>7.568826908220843E-3</v>
      </c>
      <c r="IM39" s="1">
        <f>'Calculation - tariffs vec'!IL$4*'PCE - 2023 - Importcontent'!IM39</f>
        <v>4.9351716668095578E-4</v>
      </c>
      <c r="IN39" s="1">
        <f>'Calculation - tariffs vec'!IM$4*'PCE - 2023 - Importcontent'!IN39</f>
        <v>0</v>
      </c>
      <c r="IO39" s="1">
        <f>'Calculation - tariffs vec'!IN$4*'PCE - 2023 - Importcontent'!IO39</f>
        <v>0</v>
      </c>
      <c r="IP39" s="1">
        <f>'Calculation - tariffs vec'!IO$4*'PCE - 2023 - Importcontent'!IP39</f>
        <v>0</v>
      </c>
      <c r="IQ39" s="1">
        <f>'Calculation - tariffs vec'!IP$4*'PCE - 2023 - Importcontent'!IQ39</f>
        <v>0</v>
      </c>
      <c r="IR39" s="1">
        <f>'Calculation - tariffs vec'!IQ$4*'PCE - 2023 - Importcontent'!IR39</f>
        <v>0</v>
      </c>
      <c r="IS39" s="1">
        <f>'Calculation - tariffs vec'!IR$4*'PCE - 2023 - Importcontent'!IS39</f>
        <v>0</v>
      </c>
      <c r="IT39" s="1">
        <f>'Calculation - tariffs vec'!IS$4*'PCE - 2023 - Importcontent'!IT39</f>
        <v>0</v>
      </c>
      <c r="IU39" s="1">
        <f>'Calculation - tariffs vec'!IT$4*'PCE - 2023 - Importcontent'!IU39</f>
        <v>0</v>
      </c>
      <c r="IV39" s="1">
        <f>'Calculation - tariffs vec'!IU$4*'PCE - 2023 - Importcontent'!IV39</f>
        <v>0</v>
      </c>
      <c r="IW39" s="1">
        <f>'Calculation - tariffs vec'!IV$4*'PCE - 2023 - Importcontent'!IW39</f>
        <v>0</v>
      </c>
      <c r="IX39" s="1">
        <f>'Calculation - tariffs vec'!IW$4*'PCE - 2023 - Importcontent'!IX39</f>
        <v>0</v>
      </c>
      <c r="IY39" s="1">
        <f>'Calculation - tariffs vec'!IX$4*'PCE - 2023 - Importcontent'!IY39</f>
        <v>0</v>
      </c>
      <c r="IZ39" s="1">
        <f>'Calculation - tariffs vec'!IY$4*'PCE - 2023 - Importcontent'!IZ39</f>
        <v>0</v>
      </c>
      <c r="JA39" s="1">
        <f>'Calculation - tariffs vec'!IZ$4*'PCE - 2023 - Importcontent'!JA39</f>
        <v>0</v>
      </c>
      <c r="JB39" s="1">
        <f>'Calculation - tariffs vec'!JA$4*'PCE - 2023 - Importcontent'!JB39</f>
        <v>0</v>
      </c>
      <c r="JC39" s="1">
        <f>'Calculation - tariffs vec'!JB$4*'PCE - 2023 - Importcontent'!JC39</f>
        <v>0</v>
      </c>
      <c r="JD39" s="1">
        <f>'Calculation - tariffs vec'!JC$4*'PCE - 2023 - Importcontent'!JD39</f>
        <v>0</v>
      </c>
      <c r="JE39" s="1">
        <f>'Calculation - tariffs vec'!JD$4*'PCE - 2023 - Importcontent'!JE39</f>
        <v>0</v>
      </c>
      <c r="JF39" s="1">
        <f>'Calculation - tariffs vec'!JE$4*'PCE - 2023 - Importcontent'!JF39</f>
        <v>0</v>
      </c>
      <c r="JG39" s="1">
        <f>'Calculation - tariffs vec'!JF$4*'PCE - 2023 - Importcontent'!JG39</f>
        <v>0</v>
      </c>
      <c r="JH39" s="1">
        <f>'Calculation - tariffs vec'!JG$4*'PCE - 2023 - Importcontent'!JH39</f>
        <v>0</v>
      </c>
      <c r="JI39" s="1">
        <f>'Calculation - tariffs vec'!JH$4*'PCE - 2023 - Importcontent'!JI39</f>
        <v>0</v>
      </c>
      <c r="JJ39" s="1">
        <f>'Calculation - tariffs vec'!JI$4*'PCE - 2023 - Importcontent'!JJ39</f>
        <v>0</v>
      </c>
      <c r="JK39" s="1">
        <f>'Calculation - tariffs vec'!JJ$4*'PCE - 2023 - Importcontent'!JK39</f>
        <v>0</v>
      </c>
      <c r="JL39" s="1">
        <f>'Calculation - tariffs vec'!JK$4*'PCE - 2023 - Importcontent'!JL39</f>
        <v>0</v>
      </c>
      <c r="JM39" s="1">
        <f>'Calculation - tariffs vec'!JL$4*'PCE - 2023 - Importcontent'!JM39</f>
        <v>0</v>
      </c>
      <c r="JN39" s="1">
        <f>'Calculation - tariffs vec'!JM$4*'PCE - 2023 - Importcontent'!JN39</f>
        <v>0</v>
      </c>
      <c r="JO39" s="1">
        <f>'Calculation - tariffs vec'!JN$4*'PCE - 2023 - Importcontent'!JO39</f>
        <v>0</v>
      </c>
      <c r="JP39" s="1">
        <f>'Calculation - tariffs vec'!JO$4*'PCE - 2023 - Importcontent'!JP39</f>
        <v>0</v>
      </c>
      <c r="JQ39" s="1">
        <f>'Calculation - tariffs vec'!JP$4*'PCE - 2023 - Importcontent'!JQ39</f>
        <v>0</v>
      </c>
      <c r="JR39" s="1">
        <f>'Calculation - tariffs vec'!JQ$4*'PCE - 2023 - Importcontent'!JR39</f>
        <v>0</v>
      </c>
      <c r="JS39" s="1">
        <f>'Calculation - tariffs vec'!JR$4*'PCE - 2023 - Importcontent'!JS39</f>
        <v>0</v>
      </c>
      <c r="JT39" s="1">
        <f>'Calculation - tariffs vec'!JS$4*'PCE - 2023 - Importcontent'!JT39</f>
        <v>0</v>
      </c>
      <c r="JU39" s="1">
        <f>'Calculation - tariffs vec'!JT$4*'PCE - 2023 - Importcontent'!JU39</f>
        <v>0</v>
      </c>
      <c r="JV39" s="1">
        <f>'Calculation - tariffs vec'!JU$4*'PCE - 2023 - Importcontent'!JV39</f>
        <v>0</v>
      </c>
      <c r="JW39" s="1">
        <f>'Calculation - tariffs vec'!JV$4*'PCE - 2023 - Importcontent'!JW39</f>
        <v>0</v>
      </c>
      <c r="JX39" s="1">
        <f>'Calculation - tariffs vec'!JW$4*'PCE - 2023 - Importcontent'!JX39</f>
        <v>0</v>
      </c>
      <c r="JY39" s="1">
        <f>'Calculation - tariffs vec'!JX$4*'PCE - 2023 - Importcontent'!JY39</f>
        <v>0</v>
      </c>
      <c r="JZ39" s="1">
        <f>'Calculation - tariffs vec'!JY$4*'PCE - 2023 - Importcontent'!JZ39</f>
        <v>0</v>
      </c>
      <c r="KA39" s="1">
        <f>'Calculation - tariffs vec'!JZ$4*'PCE - 2023 - Importcontent'!KA39</f>
        <v>0</v>
      </c>
      <c r="KB39" s="1">
        <f>'Calculation - tariffs vec'!KA$4*'PCE - 2023 - Importcontent'!KB39</f>
        <v>0</v>
      </c>
      <c r="KC39" s="1">
        <f>'Calculation - tariffs vec'!KB$4*'PCE - 2023 - Importcontent'!KC39</f>
        <v>0</v>
      </c>
      <c r="KD39" s="1">
        <f>'Calculation - tariffs vec'!KC$4*'PCE - 2023 - Importcontent'!KD39</f>
        <v>0</v>
      </c>
      <c r="KE39" s="1">
        <f>'Calculation - tariffs vec'!KD$4*'PCE - 2023 - Importcontent'!KE39</f>
        <v>0</v>
      </c>
      <c r="KF39" s="1">
        <f>'Calculation - tariffs vec'!KE$4*'PCE - 2023 - Importcontent'!KF39</f>
        <v>0</v>
      </c>
      <c r="KG39" s="1">
        <f>'Calculation - tariffs vec'!KF$4*'PCE - 2023 - Importcontent'!KG39</f>
        <v>0</v>
      </c>
      <c r="KH39" s="1">
        <f>'Calculation - tariffs vec'!KG$4*'PCE - 2023 - Importcontent'!KH39</f>
        <v>0</v>
      </c>
      <c r="KI39" s="1">
        <f>'Calculation - tariffs vec'!KH$4*'PCE - 2023 - Importcontent'!KI39</f>
        <v>1.3312864924754858E-5</v>
      </c>
      <c r="KJ39" s="1">
        <f>'Calculation - tariffs vec'!KI$4*'PCE - 2023 - Importcontent'!KJ39</f>
        <v>2.7292825967848576E-5</v>
      </c>
      <c r="KK39" s="1">
        <f>'Calculation - tariffs vec'!KJ$4*'PCE - 2023 - Importcontent'!KK39</f>
        <v>8.7587792850517272E-10</v>
      </c>
      <c r="KL39" s="1">
        <f>'Calculation - tariffs vec'!KK$4*'PCE - 2023 - Importcontent'!KL39</f>
        <v>1.7944645857216273E-5</v>
      </c>
      <c r="KM39" s="1">
        <f>'Calculation - tariffs vec'!KL$4*'PCE - 2023 - Importcontent'!KM39</f>
        <v>0</v>
      </c>
      <c r="KN39" s="1">
        <f>'Calculation - tariffs vec'!KM$4*'PCE - 2023 - Importcontent'!KN39</f>
        <v>0</v>
      </c>
      <c r="KO39" s="1">
        <f>'Calculation - tariffs vec'!KN$4*'PCE - 2023 - Importcontent'!KO39</f>
        <v>0</v>
      </c>
      <c r="KP39" s="1">
        <f>'Calculation - tariffs vec'!KO$4*'PCE - 2023 - Importcontent'!KP39</f>
        <v>7.5131026584610865E-5</v>
      </c>
      <c r="KQ39" s="1">
        <f>'Calculation - tariffs vec'!KP$4*'PCE - 2023 - Importcontent'!KQ39</f>
        <v>2.2458231770650477E-4</v>
      </c>
      <c r="KR39" s="1">
        <f>'Calculation - tariffs vec'!KQ$4*'PCE - 2023 - Importcontent'!KR39</f>
        <v>2.1380325425473856E-4</v>
      </c>
      <c r="KS39" s="1">
        <f>'Calculation - tariffs vec'!KR$4*'PCE - 2023 - Importcontent'!KS39</f>
        <v>4.2309502379478473E-4</v>
      </c>
      <c r="KT39" s="1">
        <f>'Calculation - tariffs vec'!KS$4*'PCE - 2023 - Importcontent'!KT39</f>
        <v>2.8163030887923371E-4</v>
      </c>
      <c r="KU39" s="1">
        <f>'Calculation - tariffs vec'!KT$4*'PCE - 2023 - Importcontent'!KU39</f>
        <v>2.1343768278343366E-4</v>
      </c>
      <c r="KV39" s="1">
        <f>'Calculation - tariffs vec'!KU$4*'PCE - 2023 - Importcontent'!KV39</f>
        <v>2.0893259359213166E-4</v>
      </c>
      <c r="KW39" s="1">
        <f>'Calculation - tariffs vec'!KV$4*'PCE - 2023 - Importcontent'!KW39</f>
        <v>9.7914869678617327E-5</v>
      </c>
      <c r="KX39" s="1">
        <f>'Calculation - tariffs vec'!KW$4*'PCE - 2023 - Importcontent'!KX39</f>
        <v>1.9805540826446046E-6</v>
      </c>
      <c r="KY39" s="1">
        <f>'Calculation - tariffs vec'!KX$4*'PCE - 2023 - Importcontent'!KY39</f>
        <v>2.58868275697387E-4</v>
      </c>
      <c r="KZ39" s="1">
        <f>'Calculation - tariffs vec'!KY$4*'PCE - 2023 - Importcontent'!KZ39</f>
        <v>5.1630711688711333E-5</v>
      </c>
      <c r="LA39" s="1">
        <f>'Calculation - tariffs vec'!KZ$4*'PCE - 2023 - Importcontent'!LA39</f>
        <v>1.4369379629594629E-5</v>
      </c>
      <c r="LB39" s="1">
        <f>'Calculation - tariffs vec'!LA$4*'PCE - 2023 - Importcontent'!LB39</f>
        <v>3.5718316892063726E-4</v>
      </c>
      <c r="LC39" s="1">
        <f>'Calculation - tariffs vec'!LB$4*'PCE - 2023 - Importcontent'!LC39</f>
        <v>2.3882897024057082E-6</v>
      </c>
      <c r="LD39" s="1">
        <f>'Calculation - tariffs vec'!LC$4*'PCE - 2023 - Importcontent'!LD39</f>
        <v>2.6143570958673875E-5</v>
      </c>
      <c r="LE39" s="1">
        <f>'Calculation - tariffs vec'!LD$4*'PCE - 2023 - Importcontent'!LE39</f>
        <v>6.2305631919656854E-6</v>
      </c>
      <c r="LF39" s="1">
        <f>'Calculation - tariffs vec'!LE$4*'PCE - 2023 - Importcontent'!LF39</f>
        <v>3.85351962071763E-4</v>
      </c>
      <c r="LG39" s="1">
        <f>'Calculation - tariffs vec'!LF$4*'PCE - 2023 - Importcontent'!LG39</f>
        <v>7.4488684971762975E-4</v>
      </c>
      <c r="LH39" s="1">
        <f>'Calculation - tariffs vec'!LG$4*'PCE - 2023 - Importcontent'!LH39</f>
        <v>1.0300459463691079E-4</v>
      </c>
      <c r="LI39" s="1">
        <f>'Calculation - tariffs vec'!LH$4*'PCE - 2023 - Importcontent'!LI39</f>
        <v>0</v>
      </c>
      <c r="LJ39" s="1">
        <f>'Calculation - tariffs vec'!LI$4*'PCE - 2023 - Importcontent'!LJ39</f>
        <v>0</v>
      </c>
      <c r="LK39" s="1">
        <f>'Calculation - tariffs vec'!LJ$4*'PCE - 2023 - Importcontent'!LK39</f>
        <v>0</v>
      </c>
      <c r="LL39" s="1">
        <f>'Calculation - tariffs vec'!LK$4*'PCE - 2023 - Importcontent'!LL39</f>
        <v>0</v>
      </c>
      <c r="LM39" s="1">
        <f>'Calculation - tariffs vec'!LL$4*'PCE - 2023 - Importcontent'!LM39</f>
        <v>0</v>
      </c>
      <c r="LN39" s="1">
        <f>'Calculation - tariffs vec'!LM$4*'PCE - 2023 - Importcontent'!LN39</f>
        <v>0</v>
      </c>
      <c r="LO39" s="1">
        <f>'Calculation - tariffs vec'!LN$4*'PCE - 2023 - Importcontent'!LO39</f>
        <v>0</v>
      </c>
      <c r="LP39" s="1">
        <f>'Calculation - tariffs vec'!LO$4*'PCE - 2023 - Importcontent'!LP39</f>
        <v>0</v>
      </c>
      <c r="LQ39" s="1">
        <f>'Calculation - tariffs vec'!LP$4*'PCE - 2023 - Importcontent'!LQ39</f>
        <v>0</v>
      </c>
      <c r="LR39" s="1">
        <f>'Calculation - tariffs vec'!LQ$4*'PCE - 2023 - Importcontent'!LR39</f>
        <v>0</v>
      </c>
      <c r="LS39" s="1">
        <f>'Calculation - tariffs vec'!LR$4*'PCE - 2023 - Importcontent'!LS39</f>
        <v>0</v>
      </c>
      <c r="LT39" s="1">
        <f>'Calculation - tariffs vec'!LS$4*'PCE - 2023 - Importcontent'!LT39</f>
        <v>0</v>
      </c>
      <c r="LU39" s="1">
        <f>'Calculation - tariffs vec'!LT$4*'PCE - 2023 - Importcontent'!LU39</f>
        <v>0</v>
      </c>
      <c r="LV39" s="1">
        <f>'Calculation - tariffs vec'!LU$4*'PCE - 2023 - Importcontent'!LV39</f>
        <v>0</v>
      </c>
      <c r="LW39" s="1">
        <f>'Calculation - tariffs vec'!LV$4*'PCE - 2023 - Importcontent'!LW39</f>
        <v>0</v>
      </c>
      <c r="LX39" s="1">
        <f>'Calculation - tariffs vec'!LW$4*'PCE - 2023 - Importcontent'!LX39</f>
        <v>0</v>
      </c>
      <c r="LY39" s="1">
        <f>'Calculation - tariffs vec'!LX$4*'PCE - 2023 - Importcontent'!LY39</f>
        <v>0</v>
      </c>
      <c r="LZ39" s="1">
        <f>'Calculation - tariffs vec'!LY$4*'PCE - 2023 - Importcontent'!LZ39</f>
        <v>0</v>
      </c>
      <c r="MA39" s="1">
        <f>'Calculation - tariffs vec'!LZ$4*'PCE - 2023 - Importcontent'!MA39</f>
        <v>0</v>
      </c>
      <c r="MB39" s="1">
        <f>'Calculation - tariffs vec'!MA$4*'PCE - 2023 - Importcontent'!MB39</f>
        <v>0</v>
      </c>
      <c r="MC39" s="1">
        <f>'Calculation - tariffs vec'!MB$4*'PCE - 2023 - Importcontent'!MC39</f>
        <v>0</v>
      </c>
      <c r="MD39" s="1">
        <f>'Calculation - tariffs vec'!MC$4*'PCE - 2023 - Importcontent'!MD39</f>
        <v>0</v>
      </c>
      <c r="ME39" s="1">
        <f>'Calculation - tariffs vec'!MD$4*'PCE - 2023 - Importcontent'!ME39</f>
        <v>0</v>
      </c>
      <c r="MF39" s="1">
        <f>'Calculation - tariffs vec'!ME$4*'PCE - 2023 - Importcontent'!MF39</f>
        <v>0</v>
      </c>
      <c r="MG39" s="1">
        <f>'Calculation - tariffs vec'!MF$4*'PCE - 2023 - Importcontent'!MG39</f>
        <v>0</v>
      </c>
      <c r="MH39" s="1">
        <f>'Calculation - tariffs vec'!MG$4*'PCE - 2023 - Importcontent'!MH39</f>
        <v>0</v>
      </c>
      <c r="MI39" s="1">
        <f>'Calculation - tariffs vec'!MH$4*'PCE - 2023 - Importcontent'!MI39</f>
        <v>0</v>
      </c>
      <c r="MJ39" s="1">
        <f>'Calculation - tariffs vec'!MI$4*'PCE - 2023 - Importcontent'!MJ39</f>
        <v>0</v>
      </c>
      <c r="MK39" s="1">
        <f>'Calculation - tariffs vec'!MJ$4*'PCE - 2023 - Importcontent'!MK39</f>
        <v>0</v>
      </c>
      <c r="ML39" s="1">
        <f>'Calculation - tariffs vec'!MK$4*'PCE - 2023 - Importcontent'!ML39</f>
        <v>0</v>
      </c>
      <c r="MM39" s="1">
        <f>'Calculation - tariffs vec'!ML$4*'PCE - 2023 - Importcontent'!MM39</f>
        <v>0</v>
      </c>
      <c r="MN39" s="1">
        <f>'Calculation - tariffs vec'!MM$4*'PCE - 2023 - Importcontent'!MN39</f>
        <v>0</v>
      </c>
      <c r="MO39" s="1">
        <f>'Calculation - tariffs vec'!MN$4*'PCE - 2023 - Importcontent'!MO39</f>
        <v>0</v>
      </c>
      <c r="MP39" s="1">
        <f>'Calculation - tariffs vec'!MO$4*'PCE - 2023 - Importcontent'!MP39</f>
        <v>0</v>
      </c>
      <c r="MQ39" s="1">
        <f>'Calculation - tariffs vec'!MP$4*'PCE - 2023 - Importcontent'!MQ39</f>
        <v>0</v>
      </c>
      <c r="MR39" s="1">
        <f>'Calculation - tariffs vec'!MQ$4*'PCE - 2023 - Importcontent'!MR39</f>
        <v>0</v>
      </c>
      <c r="MS39" s="1">
        <f>'Calculation - tariffs vec'!MR$4*'PCE - 2023 - Importcontent'!MS39</f>
        <v>0</v>
      </c>
      <c r="MT39" s="1">
        <f>'Calculation - tariffs vec'!MS$4*'PCE - 2023 - Importcontent'!MT39</f>
        <v>0</v>
      </c>
      <c r="MU39" s="1">
        <f>'Calculation - tariffs vec'!MT$4*'PCE - 2023 - Importcontent'!MU39</f>
        <v>0</v>
      </c>
      <c r="MV39" s="1">
        <f>'Calculation - tariffs vec'!MU$4*'PCE - 2023 - Importcontent'!MV39</f>
        <v>0</v>
      </c>
      <c r="MW39" s="1">
        <f>'Calculation - tariffs vec'!MV$4*'PCE - 2023 - Importcontent'!MW39</f>
        <v>0</v>
      </c>
      <c r="MX39" s="1">
        <f>'Calculation - tariffs vec'!MW$4*'PCE - 2023 - Importcontent'!MX39</f>
        <v>0</v>
      </c>
      <c r="MY39" s="1">
        <f>'Calculation - tariffs vec'!MX$4*'PCE - 2023 - Importcontent'!MY39</f>
        <v>0</v>
      </c>
      <c r="MZ39" s="1">
        <f>'Calculation - tariffs vec'!MY$4*'PCE - 2023 - Importcontent'!MZ39</f>
        <v>0</v>
      </c>
      <c r="NA39" s="1">
        <f>'Calculation - tariffs vec'!MZ$4*'PCE - 2023 - Importcontent'!NA39</f>
        <v>0</v>
      </c>
      <c r="NB39" s="1">
        <f>'Calculation - tariffs vec'!NA$4*'PCE - 2023 - Importcontent'!NB39</f>
        <v>0</v>
      </c>
      <c r="NC39" s="1">
        <f>'Calculation - tariffs vec'!NB$4*'PCE - 2023 - Importcontent'!NC39</f>
        <v>0</v>
      </c>
      <c r="ND39" s="1">
        <f>'Calculation - tariffs vec'!NC$4*'PCE - 2023 - Importcontent'!ND39</f>
        <v>2.2141923496110296E-7</v>
      </c>
      <c r="NE39" s="1">
        <f>'Calculation - tariffs vec'!ND$4*'PCE - 2023 - Importcontent'!NE39</f>
        <v>9.1123166131396029E-6</v>
      </c>
      <c r="NF39" s="1">
        <f>'Calculation - tariffs vec'!NE$4*'PCE - 2023 - Importcontent'!NF39</f>
        <v>1.7460524658479931E-10</v>
      </c>
      <c r="NG39" s="1">
        <f>'Calculation - tariffs vec'!NF$4*'PCE - 2023 - Importcontent'!NG39</f>
        <v>3.6166187591688846E-6</v>
      </c>
      <c r="NH39" s="1">
        <f>'Calculation - tariffs vec'!NG$4*'PCE - 2023 - Importcontent'!NH39</f>
        <v>0</v>
      </c>
      <c r="NI39" s="1">
        <f>'Calculation - tariffs vec'!NH$4*'PCE - 2023 - Importcontent'!NI39</f>
        <v>0</v>
      </c>
      <c r="NJ39" s="1">
        <f>'Calculation - tariffs vec'!NI$4*'PCE - 2023 - Importcontent'!NJ39</f>
        <v>0</v>
      </c>
      <c r="NK39" s="1">
        <f>'Calculation - tariffs vec'!NJ$4*'PCE - 2023 - Importcontent'!NK39</f>
        <v>1.7589611162587576E-5</v>
      </c>
      <c r="NL39" s="1">
        <f>'Calculation - tariffs vec'!NK$4*'PCE - 2023 - Importcontent'!NL39</f>
        <v>1.3069003478717594E-4</v>
      </c>
      <c r="NM39" s="1">
        <f>'Calculation - tariffs vec'!NL$4*'PCE - 2023 - Importcontent'!NM39</f>
        <v>3.3474263720885378E-4</v>
      </c>
      <c r="NN39" s="1">
        <f>'Calculation - tariffs vec'!NM$4*'PCE - 2023 - Importcontent'!NN39</f>
        <v>4.7794025590799775E-4</v>
      </c>
      <c r="NO39" s="1">
        <f>'Calculation - tariffs vec'!NN$4*'PCE - 2023 - Importcontent'!NO39</f>
        <v>1.4003500732768603E-3</v>
      </c>
      <c r="NP39" s="1">
        <f>'Calculation - tariffs vec'!NO$4*'PCE - 2023 - Importcontent'!NP39</f>
        <v>2.9149304742681522E-4</v>
      </c>
      <c r="NQ39" s="1">
        <f>'Calculation - tariffs vec'!NP$4*'PCE - 2023 - Importcontent'!NQ39</f>
        <v>5.2793583295580773E-4</v>
      </c>
      <c r="NR39" s="1">
        <f>'Calculation - tariffs vec'!NQ$4*'PCE - 2023 - Importcontent'!NR39</f>
        <v>4.7339330023183951E-4</v>
      </c>
      <c r="NS39" s="1">
        <f>'Calculation - tariffs vec'!NR$4*'PCE - 2023 - Importcontent'!NS39</f>
        <v>1.564070695850824E-5</v>
      </c>
      <c r="NT39" s="1">
        <f>'Calculation - tariffs vec'!NS$4*'PCE - 2023 - Importcontent'!NT39</f>
        <v>1.033521892711617E-5</v>
      </c>
      <c r="NU39" s="1">
        <f>'Calculation - tariffs vec'!NT$4*'PCE - 2023 - Importcontent'!NU39</f>
        <v>1.0846331674865882E-5</v>
      </c>
      <c r="NV39" s="1">
        <f>'Calculation - tariffs vec'!NU$4*'PCE - 2023 - Importcontent'!NV39</f>
        <v>7.6998394334522738E-6</v>
      </c>
      <c r="NW39" s="1">
        <f>'Calculation - tariffs vec'!NV$4*'PCE - 2023 - Importcontent'!NW39</f>
        <v>3.5943521268430274E-5</v>
      </c>
      <c r="NX39" s="1">
        <f>'Calculation - tariffs vec'!NW$4*'PCE - 2023 - Importcontent'!NX39</f>
        <v>4.6438844931656945E-8</v>
      </c>
      <c r="NY39" s="1">
        <f>'Calculation - tariffs vec'!NX$4*'PCE - 2023 - Importcontent'!NY39</f>
        <v>1.9393431968751017E-5</v>
      </c>
      <c r="NZ39" s="1">
        <f>'Calculation - tariffs vec'!NY$4*'PCE - 2023 - Importcontent'!NZ39</f>
        <v>5.9793015036749791E-6</v>
      </c>
      <c r="OA39" s="1">
        <f>'Calculation - tariffs vec'!NZ$4*'PCE - 2023 - Importcontent'!OA39</f>
        <v>7.2931411010558226E-5</v>
      </c>
      <c r="OB39" s="1">
        <f>'Calculation - tariffs vec'!OA$4*'PCE - 2023 - Importcontent'!OB39</f>
        <v>7.6578366036997552E-4</v>
      </c>
      <c r="OC39" s="1">
        <f>'Calculation - tariffs vec'!OB$4*'PCE - 2023 - Importcontent'!OC39</f>
        <v>1.9208353934401206E-4</v>
      </c>
      <c r="OD39" s="1">
        <f>'Calculation - tariffs vec'!OC$4*'PCE - 2023 - Importcontent'!OD39</f>
        <v>0</v>
      </c>
      <c r="OE39" s="1">
        <f>'Calculation - tariffs vec'!OD$4*'PCE - 2023 - Importcontent'!OE39</f>
        <v>0</v>
      </c>
      <c r="OF39" s="1">
        <f>'Calculation - tariffs vec'!OE$4*'PCE - 2023 - Importcontent'!OF39</f>
        <v>0</v>
      </c>
      <c r="OG39" s="1">
        <f>'Calculation - tariffs vec'!OF$4*'PCE - 2023 - Importcontent'!OG39</f>
        <v>0</v>
      </c>
      <c r="OH39" s="1">
        <f>'Calculation - tariffs vec'!OG$4*'PCE - 2023 - Importcontent'!OH39</f>
        <v>0</v>
      </c>
      <c r="OI39" s="1">
        <f>'Calculation - tariffs vec'!OH$4*'PCE - 2023 - Importcontent'!OI39</f>
        <v>0</v>
      </c>
      <c r="OJ39" s="1">
        <f>'Calculation - tariffs vec'!OI$4*'PCE - 2023 - Importcontent'!OJ39</f>
        <v>0</v>
      </c>
      <c r="OK39" s="1">
        <f>'Calculation - tariffs vec'!OJ$4*'PCE - 2023 - Importcontent'!OK39</f>
        <v>0</v>
      </c>
      <c r="OL39" s="1">
        <f>'Calculation - tariffs vec'!OK$4*'PCE - 2023 - Importcontent'!OL39</f>
        <v>0</v>
      </c>
      <c r="OM39" s="1">
        <f>'Calculation - tariffs vec'!OL$4*'PCE - 2023 - Importcontent'!OM39</f>
        <v>0</v>
      </c>
      <c r="ON39" s="1">
        <f>'Calculation - tariffs vec'!OM$4*'PCE - 2023 - Importcontent'!ON39</f>
        <v>0</v>
      </c>
      <c r="OO39" s="1">
        <f>'Calculation - tariffs vec'!ON$4*'PCE - 2023 - Importcontent'!OO39</f>
        <v>0</v>
      </c>
      <c r="OP39" s="1">
        <f>'Calculation - tariffs vec'!OO$4*'PCE - 2023 - Importcontent'!OP39</f>
        <v>0</v>
      </c>
      <c r="OQ39" s="1">
        <f>'Calculation - tariffs vec'!OP$4*'PCE - 2023 - Importcontent'!OQ39</f>
        <v>0</v>
      </c>
      <c r="OR39" s="1">
        <f>'Calculation - tariffs vec'!OQ$4*'PCE - 2023 - Importcontent'!OR39</f>
        <v>0</v>
      </c>
      <c r="OS39" s="1">
        <f>'Calculation - tariffs vec'!OR$4*'PCE - 2023 - Importcontent'!OS39</f>
        <v>0</v>
      </c>
      <c r="OT39" s="1">
        <f>'Calculation - tariffs vec'!OS$4*'PCE - 2023 - Importcontent'!OT39</f>
        <v>0</v>
      </c>
      <c r="OU39" s="1">
        <f>'Calculation - tariffs vec'!OT$4*'PCE - 2023 - Importcontent'!OU39</f>
        <v>0</v>
      </c>
      <c r="OV39" s="1">
        <f>'Calculation - tariffs vec'!OU$4*'PCE - 2023 - Importcontent'!OV39</f>
        <v>0</v>
      </c>
      <c r="OW39" s="1">
        <f>'Calculation - tariffs vec'!OV$4*'PCE - 2023 - Importcontent'!OW39</f>
        <v>0</v>
      </c>
      <c r="OX39" s="1">
        <f>'Calculation - tariffs vec'!OW$4*'PCE - 2023 - Importcontent'!OX39</f>
        <v>0</v>
      </c>
      <c r="OY39" s="1">
        <f>'Calculation - tariffs vec'!OX$4*'PCE - 2023 - Importcontent'!OY39</f>
        <v>0</v>
      </c>
      <c r="OZ39" s="1">
        <f>'Calculation - tariffs vec'!OY$4*'PCE - 2023 - Importcontent'!OZ39</f>
        <v>0</v>
      </c>
      <c r="PA39" s="1">
        <f>'Calculation - tariffs vec'!OZ$4*'PCE - 2023 - Importcontent'!PA39</f>
        <v>0</v>
      </c>
      <c r="PB39" s="1">
        <f>'Calculation - tariffs vec'!PA$4*'PCE - 2023 - Importcontent'!PB39</f>
        <v>0</v>
      </c>
      <c r="PC39" s="1">
        <f>'Calculation - tariffs vec'!PB$4*'PCE - 2023 - Importcontent'!PC39</f>
        <v>0</v>
      </c>
      <c r="PD39" s="1">
        <f>'Calculation - tariffs vec'!PC$4*'PCE - 2023 - Importcontent'!PD39</f>
        <v>0</v>
      </c>
      <c r="PE39" s="1">
        <f>'Calculation - tariffs vec'!PD$4*'PCE - 2023 - Importcontent'!PE39</f>
        <v>0</v>
      </c>
      <c r="PF39" s="1">
        <f>'Calculation - tariffs vec'!PE$4*'PCE - 2023 - Importcontent'!PF39</f>
        <v>0</v>
      </c>
      <c r="PG39" s="1">
        <f>'Calculation - tariffs vec'!PF$4*'PCE - 2023 - Importcontent'!PG39</f>
        <v>0</v>
      </c>
      <c r="PH39" s="1">
        <f>'Calculation - tariffs vec'!PG$4*'PCE - 2023 - Importcontent'!PH39</f>
        <v>0</v>
      </c>
      <c r="PI39" s="1">
        <f>'Calculation - tariffs vec'!PH$4*'PCE - 2023 - Importcontent'!PI39</f>
        <v>0</v>
      </c>
      <c r="PJ39" s="1">
        <f>'Calculation - tariffs vec'!PI$4*'PCE - 2023 - Importcontent'!PJ39</f>
        <v>0</v>
      </c>
      <c r="PK39" s="1">
        <f>'Calculation - tariffs vec'!PJ$4*'PCE - 2023 - Importcontent'!PK39</f>
        <v>0</v>
      </c>
      <c r="PL39" s="1">
        <f>'Calculation - tariffs vec'!PK$4*'PCE - 2023 - Importcontent'!PL39</f>
        <v>0</v>
      </c>
      <c r="PM39" s="1">
        <f>'Calculation - tariffs vec'!PL$4*'PCE - 2023 - Importcontent'!PM39</f>
        <v>0</v>
      </c>
      <c r="PN39" s="1">
        <f>'Calculation - tariffs vec'!PM$4*'PCE - 2023 - Importcontent'!PN39</f>
        <v>0</v>
      </c>
      <c r="PO39" s="1">
        <f>'Calculation - tariffs vec'!PN$4*'PCE - 2023 - Importcontent'!PO39</f>
        <v>0</v>
      </c>
      <c r="PP39" s="1">
        <f>'Calculation - tariffs vec'!PO$4*'PCE - 2023 - Importcontent'!PP39</f>
        <v>0</v>
      </c>
      <c r="PQ39" s="1">
        <f>'Calculation - tariffs vec'!PP$4*'PCE - 2023 - Importcontent'!PQ39</f>
        <v>0</v>
      </c>
      <c r="PR39" s="1">
        <f>'Calculation - tariffs vec'!PQ$4*'PCE - 2023 - Importcontent'!PR39</f>
        <v>0</v>
      </c>
      <c r="PS39" s="1">
        <f>'Calculation - tariffs vec'!PR$4*'PCE - 2023 - Importcontent'!PS39</f>
        <v>0</v>
      </c>
      <c r="PT39" s="1">
        <f>'Calculation - tariffs vec'!PS$4*'PCE - 2023 - Importcontent'!PT39</f>
        <v>0</v>
      </c>
      <c r="PU39" s="1">
        <f>'Calculation - tariffs vec'!PT$4*'PCE - 2023 - Importcontent'!PU39</f>
        <v>0</v>
      </c>
      <c r="PV39" s="1">
        <f>'Calculation - tariffs vec'!PU$4*'PCE - 2023 - Importcontent'!PV39</f>
        <v>0</v>
      </c>
      <c r="PW39" s="1">
        <f>'Calculation - tariffs vec'!PV$4*'PCE - 2023 - Importcontent'!PW39</f>
        <v>0</v>
      </c>
      <c r="PX39" s="1">
        <f>'Calculation - tariffs vec'!PW$4*'PCE - 2023 - Importcontent'!PX39</f>
        <v>0</v>
      </c>
      <c r="PY39" s="1">
        <f>'Calculation - tariffs vec'!PX$4*'PCE - 2023 - Importcontent'!PY39</f>
        <v>1.061155439194282E-4</v>
      </c>
      <c r="PZ39" s="1">
        <f>'Calculation - tariffs vec'!PY$4*'PCE - 2023 - Importcontent'!PZ39</f>
        <v>1.5826465377124363E-5</v>
      </c>
      <c r="QA39" s="1">
        <f>'Calculation - tariffs vec'!PZ$4*'PCE - 2023 - Importcontent'!QA39</f>
        <v>1.6584937828615373E-3</v>
      </c>
      <c r="QB39" s="1">
        <f>'Calculation - tariffs vec'!QA$4*'PCE - 2023 - Importcontent'!QB39</f>
        <v>5.5394794949610877E-5</v>
      </c>
      <c r="QC39" s="1">
        <f>'Calculation - tariffs vec'!QB$4*'PCE - 2023 - Importcontent'!QC39</f>
        <v>0</v>
      </c>
      <c r="QD39" s="1">
        <f>'Calculation - tariffs vec'!QC$4*'PCE - 2023 - Importcontent'!QD39</f>
        <v>0</v>
      </c>
      <c r="QE39" s="1">
        <f>'Calculation - tariffs vec'!QD$4*'PCE - 2023 - Importcontent'!QE39</f>
        <v>0</v>
      </c>
      <c r="QF39" s="1">
        <f>'Calculation - tariffs vec'!QE$4*'PCE - 2023 - Importcontent'!QF39</f>
        <v>1.8519492093117278E-4</v>
      </c>
      <c r="QG39" s="1">
        <f>'Calculation - tariffs vec'!QF$4*'PCE - 2023 - Importcontent'!QG39</f>
        <v>6.7391429937500023E-4</v>
      </c>
      <c r="QH39" s="1">
        <f>'Calculation - tariffs vec'!QG$4*'PCE - 2023 - Importcontent'!QH39</f>
        <v>1.0987129216180505E-3</v>
      </c>
      <c r="QI39" s="1">
        <f>'Calculation - tariffs vec'!QH$4*'PCE - 2023 - Importcontent'!QI39</f>
        <v>1.4766087455550323E-3</v>
      </c>
      <c r="QJ39" s="1">
        <f>'Calculation - tariffs vec'!QI$4*'PCE - 2023 - Importcontent'!QJ39</f>
        <v>1.4457646579418069E-3</v>
      </c>
      <c r="QK39" s="1">
        <f>'Calculation - tariffs vec'!QJ$4*'PCE - 2023 - Importcontent'!QK39</f>
        <v>1.5861163137960866E-3</v>
      </c>
      <c r="QL39" s="1">
        <f>'Calculation - tariffs vec'!QK$4*'PCE - 2023 - Importcontent'!QL39</f>
        <v>3.549911508199945E-3</v>
      </c>
      <c r="QM39" s="1">
        <f>'Calculation - tariffs vec'!QL$4*'PCE - 2023 - Importcontent'!QM39</f>
        <v>3.4306910086614874E-3</v>
      </c>
      <c r="QN39" s="1">
        <f>'Calculation - tariffs vec'!QM$4*'PCE - 2023 - Importcontent'!QN39</f>
        <v>2.2411817417740432E-5</v>
      </c>
      <c r="QO39" s="1">
        <f>'Calculation - tariffs vec'!QN$4*'PCE - 2023 - Importcontent'!QO39</f>
        <v>1.6145809856207925E-3</v>
      </c>
      <c r="QP39" s="1">
        <f>'Calculation - tariffs vec'!QO$4*'PCE - 2023 - Importcontent'!QP39</f>
        <v>5.6742535200142071E-5</v>
      </c>
      <c r="QQ39" s="1">
        <f>'Calculation - tariffs vec'!QP$4*'PCE - 2023 - Importcontent'!QQ39</f>
        <v>1.6432568305605944E-4</v>
      </c>
      <c r="QR39" s="1">
        <f>'Calculation - tariffs vec'!QQ$4*'PCE - 2023 - Importcontent'!QR39</f>
        <v>1.3710013812602109E-4</v>
      </c>
      <c r="QS39" s="1">
        <f>'Calculation - tariffs vec'!QR$4*'PCE - 2023 - Importcontent'!QS39</f>
        <v>2.2301343040018499E-6</v>
      </c>
      <c r="QT39" s="1">
        <f>'Calculation - tariffs vec'!QS$4*'PCE - 2023 - Importcontent'!QT39</f>
        <v>1.2292573986145944E-4</v>
      </c>
      <c r="QU39" s="1">
        <f>'Calculation - tariffs vec'!QT$4*'PCE - 2023 - Importcontent'!QU39</f>
        <v>2.0694409812101902E-5</v>
      </c>
      <c r="QV39" s="1">
        <f>'Calculation - tariffs vec'!QU$4*'PCE - 2023 - Importcontent'!QV39</f>
        <v>4.0300266639225476E-4</v>
      </c>
      <c r="QW39" s="1">
        <f>'Calculation - tariffs vec'!QV$4*'PCE - 2023 - Importcontent'!QW39</f>
        <v>4.1726455986544256E-4</v>
      </c>
      <c r="QX39" s="1">
        <f>'Calculation - tariffs vec'!QW$4*'PCE - 2023 - Importcontent'!QX39</f>
        <v>5.6596812048075951E-4</v>
      </c>
      <c r="QY39" s="1">
        <f>'Calculation - tariffs vec'!QX$4*'PCE - 2023 - Importcontent'!QY39</f>
        <v>0</v>
      </c>
      <c r="QZ39" s="1">
        <f>'Calculation - tariffs vec'!QY$4*'PCE - 2023 - Importcontent'!QZ39</f>
        <v>0</v>
      </c>
      <c r="RA39" s="1">
        <f>'Calculation - tariffs vec'!QZ$4*'PCE - 2023 - Importcontent'!RA39</f>
        <v>0</v>
      </c>
      <c r="RB39" s="1">
        <f>'Calculation - tariffs vec'!RA$4*'PCE - 2023 - Importcontent'!RB39</f>
        <v>0</v>
      </c>
      <c r="RC39" s="1">
        <f>'Calculation - tariffs vec'!RB$4*'PCE - 2023 - Importcontent'!RC39</f>
        <v>0</v>
      </c>
      <c r="RD39" s="1">
        <f>'Calculation - tariffs vec'!RC$4*'PCE - 2023 - Importcontent'!RD39</f>
        <v>0</v>
      </c>
      <c r="RE39" s="1">
        <f>'Calculation - tariffs vec'!RD$4*'PCE - 2023 - Importcontent'!RE39</f>
        <v>0</v>
      </c>
      <c r="RF39" s="1">
        <f>'Calculation - tariffs vec'!RE$4*'PCE - 2023 - Importcontent'!RF39</f>
        <v>0</v>
      </c>
      <c r="RG39" s="1">
        <f>'Calculation - tariffs vec'!RF$4*'PCE - 2023 - Importcontent'!RG39</f>
        <v>0</v>
      </c>
      <c r="RH39" s="1">
        <f>'Calculation - tariffs vec'!RG$4*'PCE - 2023 - Importcontent'!RH39</f>
        <v>0</v>
      </c>
      <c r="RI39" s="1">
        <f>'Calculation - tariffs vec'!RH$4*'PCE - 2023 - Importcontent'!RI39</f>
        <v>0</v>
      </c>
      <c r="RJ39" s="1">
        <f>'Calculation - tariffs vec'!RI$4*'PCE - 2023 - Importcontent'!RJ39</f>
        <v>0</v>
      </c>
      <c r="RK39" s="1">
        <f>'Calculation - tariffs vec'!RJ$4*'PCE - 2023 - Importcontent'!RK39</f>
        <v>0</v>
      </c>
      <c r="RL39" s="1">
        <f>'Calculation - tariffs vec'!RK$4*'PCE - 2023 - Importcontent'!RL39</f>
        <v>0</v>
      </c>
      <c r="RM39" s="1">
        <f>'Calculation - tariffs vec'!RL$4*'PCE - 2023 - Importcontent'!RM39</f>
        <v>0</v>
      </c>
      <c r="RN39" s="1">
        <f>'Calculation - tariffs vec'!RM$4*'PCE - 2023 - Importcontent'!RN39</f>
        <v>0</v>
      </c>
      <c r="RO39" s="1">
        <f>'Calculation - tariffs vec'!RN$4*'PCE - 2023 - Importcontent'!RO39</f>
        <v>0</v>
      </c>
      <c r="RP39" s="1">
        <f>'Calculation - tariffs vec'!RO$4*'PCE - 2023 - Importcontent'!RP39</f>
        <v>0</v>
      </c>
      <c r="RQ39" s="1">
        <f>'Calculation - tariffs vec'!RP$4*'PCE - 2023 - Importcontent'!RQ39</f>
        <v>0</v>
      </c>
      <c r="RR39" s="1">
        <f>'Calculation - tariffs vec'!RQ$4*'PCE - 2023 - Importcontent'!RR39</f>
        <v>0</v>
      </c>
      <c r="RS39" s="1">
        <f>'Calculation - tariffs vec'!RR$4*'PCE - 2023 - Importcontent'!RS39</f>
        <v>0</v>
      </c>
      <c r="RT39" s="1">
        <f>'Calculation - tariffs vec'!RS$4*'PCE - 2023 - Importcontent'!RT39</f>
        <v>0</v>
      </c>
      <c r="RU39" s="1">
        <f>'Calculation - tariffs vec'!RT$4*'PCE - 2023 - Importcontent'!RU39</f>
        <v>0</v>
      </c>
      <c r="RV39" s="1">
        <f>'Calculation - tariffs vec'!RU$4*'PCE - 2023 - Importcontent'!RV39</f>
        <v>0</v>
      </c>
      <c r="RW39" s="1">
        <f>'Calculation - tariffs vec'!RV$4*'PCE - 2023 - Importcontent'!RW39</f>
        <v>0</v>
      </c>
      <c r="RX39" s="1">
        <f>'Calculation - tariffs vec'!RW$4*'PCE - 2023 - Importcontent'!RX39</f>
        <v>0</v>
      </c>
      <c r="RY39" s="1">
        <f>'Calculation - tariffs vec'!RX$4*'PCE - 2023 - Importcontent'!RY39</f>
        <v>0</v>
      </c>
      <c r="RZ39" s="1">
        <f>'Calculation - tariffs vec'!RY$4*'PCE - 2023 - Importcontent'!RZ39</f>
        <v>0</v>
      </c>
      <c r="SA39" s="1">
        <f>'Calculation - tariffs vec'!RZ$4*'PCE - 2023 - Importcontent'!SA39</f>
        <v>0</v>
      </c>
      <c r="SB39" s="1">
        <f>'Calculation - tariffs vec'!SA$4*'PCE - 2023 - Importcontent'!SB39</f>
        <v>0</v>
      </c>
      <c r="SC39" s="1">
        <f>'Calculation - tariffs vec'!SB$4*'PCE - 2023 - Importcontent'!SC39</f>
        <v>0</v>
      </c>
      <c r="SD39" s="1">
        <f>'Calculation - tariffs vec'!SC$4*'PCE - 2023 - Importcontent'!SD39</f>
        <v>0</v>
      </c>
      <c r="SE39" s="1">
        <f>'Calculation - tariffs vec'!SD$4*'PCE - 2023 - Importcontent'!SE39</f>
        <v>0</v>
      </c>
      <c r="SF39" s="1">
        <f>'Calculation - tariffs vec'!SE$4*'PCE - 2023 - Importcontent'!SF39</f>
        <v>0</v>
      </c>
      <c r="SG39" s="1">
        <f>'Calculation - tariffs vec'!SF$4*'PCE - 2023 - Importcontent'!SG39</f>
        <v>0</v>
      </c>
      <c r="SH39" s="1">
        <f>'Calculation - tariffs vec'!SG$4*'PCE - 2023 - Importcontent'!SH39</f>
        <v>0</v>
      </c>
      <c r="SI39" s="1">
        <f>'Calculation - tariffs vec'!SH$4*'PCE - 2023 - Importcontent'!SI39</f>
        <v>0</v>
      </c>
      <c r="SJ39" s="1">
        <f>'Calculation - tariffs vec'!SI$4*'PCE - 2023 - Importcontent'!SJ39</f>
        <v>0</v>
      </c>
      <c r="SK39" s="1">
        <f>'Calculation - tariffs vec'!SJ$4*'PCE - 2023 - Importcontent'!SK39</f>
        <v>0</v>
      </c>
      <c r="SL39" s="1">
        <f>'Calculation - tariffs vec'!SK$4*'PCE - 2023 - Importcontent'!SL39</f>
        <v>0</v>
      </c>
      <c r="SM39" s="1">
        <f>'Calculation - tariffs vec'!SL$4*'PCE - 2023 - Importcontent'!SM39</f>
        <v>0</v>
      </c>
      <c r="SN39" s="1">
        <f>'Calculation - tariffs vec'!SM$4*'PCE - 2023 - Importcontent'!SN39</f>
        <v>0</v>
      </c>
      <c r="SO39" s="1">
        <f>'Calculation - tariffs vec'!SN$4*'PCE - 2023 - Importcontent'!SO39</f>
        <v>0</v>
      </c>
      <c r="SP39" s="1">
        <f>'Calculation - tariffs vec'!SO$4*'PCE - 2023 - Importcontent'!SP39</f>
        <v>0</v>
      </c>
      <c r="SQ39" s="1">
        <f>'Calculation - tariffs vec'!SP$4*'PCE - 2023 - Importcontent'!SQ39</f>
        <v>0</v>
      </c>
      <c r="SR39" s="1">
        <f>'Calculation - tariffs vec'!SQ$4*'PCE - 2023 - Importcontent'!SR39</f>
        <v>0</v>
      </c>
      <c r="SS39" s="1">
        <f>'Calculation - tariffs vec'!SR$4*'PCE - 2023 - Importcontent'!SS39</f>
        <v>0</v>
      </c>
      <c r="ST39" s="1">
        <f>'Calculation - tariffs vec'!SS$4*'PCE - 2023 - Importcontent'!ST39</f>
        <v>1.4837958407419233E-4</v>
      </c>
      <c r="SU39" s="1">
        <f>'Calculation - tariffs vec'!ST$4*'PCE - 2023 - Importcontent'!SU39</f>
        <v>1.8448243708532412E-4</v>
      </c>
      <c r="SV39" s="1">
        <f>'Calculation - tariffs vec'!SU$4*'PCE - 2023 - Importcontent'!SV39</f>
        <v>4.5210311562157877E-3</v>
      </c>
      <c r="SW39" s="1">
        <f>'Calculation - tariffs vec'!SV$4*'PCE - 2023 - Importcontent'!SW39</f>
        <v>4.5999398719408902E-4</v>
      </c>
      <c r="SX39" s="1">
        <f>'Calculation - tariffs vec'!SW$4*'PCE - 2023 - Importcontent'!SX39</f>
        <v>0</v>
      </c>
      <c r="SY39" s="1">
        <f>'Calculation - tariffs vec'!SX$4*'PCE - 2023 - Importcontent'!SY39</f>
        <v>0</v>
      </c>
      <c r="SZ39" s="1">
        <f>'Calculation - tariffs vec'!SY$4*'PCE - 2023 - Importcontent'!SZ39</f>
        <v>0</v>
      </c>
      <c r="TA39" s="1">
        <f>'Calculation - tariffs vec'!SZ$4*'PCE - 2023 - Importcontent'!TA39</f>
        <v>1.0418719334498842E-3</v>
      </c>
      <c r="TB39" s="1">
        <f>'Calculation - tariffs vec'!TA$4*'PCE - 2023 - Importcontent'!TB39</f>
        <v>7.4837410844081969E-4</v>
      </c>
      <c r="TC39" s="1">
        <f>'Calculation - tariffs vec'!TB$4*'PCE - 2023 - Importcontent'!TC39</f>
        <v>4.8312779398982176E-3</v>
      </c>
      <c r="TD39" s="1">
        <f>'Calculation - tariffs vec'!TC$4*'PCE - 2023 - Importcontent'!TD39</f>
        <v>1.5482623233773506E-3</v>
      </c>
      <c r="TE39" s="1">
        <f>'Calculation - tariffs vec'!TD$4*'PCE - 2023 - Importcontent'!TE39</f>
        <v>1.2010434805951118E-3</v>
      </c>
      <c r="TF39" s="1">
        <f>'Calculation - tariffs vec'!TE$4*'PCE - 2023 - Importcontent'!TF39</f>
        <v>2.3634777388640564E-3</v>
      </c>
      <c r="TG39" s="1">
        <f>'Calculation - tariffs vec'!TF$4*'PCE - 2023 - Importcontent'!TG39</f>
        <v>1.5002295319768029E-3</v>
      </c>
      <c r="TH39" s="1">
        <f>'Calculation - tariffs vec'!TG$4*'PCE - 2023 - Importcontent'!TH39</f>
        <v>4.758824283811532E-4</v>
      </c>
      <c r="TI39" s="1">
        <f>'Calculation - tariffs vec'!TH$4*'PCE - 2023 - Importcontent'!TI39</f>
        <v>3.2585529551660776E-5</v>
      </c>
      <c r="TJ39" s="1">
        <f>'Calculation - tariffs vec'!TI$4*'PCE - 2023 - Importcontent'!TJ39</f>
        <v>1.3263583897539101E-3</v>
      </c>
      <c r="TK39" s="1">
        <f>'Calculation - tariffs vec'!TJ$4*'PCE - 2023 - Importcontent'!TK39</f>
        <v>1.3231732381103396E-4</v>
      </c>
      <c r="TL39" s="1">
        <f>'Calculation - tariffs vec'!TK$4*'PCE - 2023 - Importcontent'!TL39</f>
        <v>2.5078924850822351E-4</v>
      </c>
      <c r="TM39" s="1">
        <f>'Calculation - tariffs vec'!TL$4*'PCE - 2023 - Importcontent'!TM39</f>
        <v>3.8599829755705801E-4</v>
      </c>
      <c r="TN39" s="1">
        <f>'Calculation - tariffs vec'!TM$4*'PCE - 2023 - Importcontent'!TN39</f>
        <v>1.2317635140656822E-5</v>
      </c>
      <c r="TO39" s="1">
        <f>'Calculation - tariffs vec'!TN$4*'PCE - 2023 - Importcontent'!TO39</f>
        <v>2.2583099053212325E-4</v>
      </c>
      <c r="TP39" s="1">
        <f>'Calculation - tariffs vec'!TO$4*'PCE - 2023 - Importcontent'!TP39</f>
        <v>1.2240165793298806E-5</v>
      </c>
      <c r="TQ39" s="1">
        <f>'Calculation - tariffs vec'!TP$4*'PCE - 2023 - Importcontent'!TQ39</f>
        <v>2.3057196952474645E-3</v>
      </c>
      <c r="TR39" s="1">
        <f>'Calculation - tariffs vec'!TQ$4*'PCE - 2023 - Importcontent'!TR39</f>
        <v>2.7569176889550226E-3</v>
      </c>
      <c r="TS39" s="1">
        <f>'Calculation - tariffs vec'!TR$4*'PCE - 2023 - Importcontent'!TS39</f>
        <v>7.9722691726506008E-4</v>
      </c>
      <c r="TT39" s="1">
        <f>'Calculation - tariffs vec'!TS$4*'PCE - 2023 - Importcontent'!TT39</f>
        <v>0</v>
      </c>
      <c r="TU39" s="1">
        <f>'Calculation - tariffs vec'!TT$4*'PCE - 2023 - Importcontent'!TU39</f>
        <v>0</v>
      </c>
      <c r="TV39" s="1">
        <f>'Calculation - tariffs vec'!TU$4*'PCE - 2023 - Importcontent'!TV39</f>
        <v>0</v>
      </c>
      <c r="TW39" s="1">
        <f>'Calculation - tariffs vec'!TV$4*'PCE - 2023 - Importcontent'!TW39</f>
        <v>0</v>
      </c>
      <c r="TX39" s="1">
        <f>'Calculation - tariffs vec'!TW$4*'PCE - 2023 - Importcontent'!TX39</f>
        <v>0</v>
      </c>
      <c r="TY39" s="1">
        <f>'Calculation - tariffs vec'!TX$4*'PCE - 2023 - Importcontent'!TY39</f>
        <v>0</v>
      </c>
      <c r="TZ39" s="1">
        <f>'Calculation - tariffs vec'!TY$4*'PCE - 2023 - Importcontent'!TZ39</f>
        <v>0</v>
      </c>
      <c r="UA39" s="1">
        <f>'Calculation - tariffs vec'!TZ$4*'PCE - 2023 - Importcontent'!UA39</f>
        <v>0</v>
      </c>
      <c r="UB39" s="1">
        <f>'Calculation - tariffs vec'!UA$4*'PCE - 2023 - Importcontent'!UB39</f>
        <v>0</v>
      </c>
      <c r="UC39" s="1">
        <f>'Calculation - tariffs vec'!UB$4*'PCE - 2023 - Importcontent'!UC39</f>
        <v>0</v>
      </c>
      <c r="UD39" s="1">
        <f>'Calculation - tariffs vec'!UC$4*'PCE - 2023 - Importcontent'!UD39</f>
        <v>0</v>
      </c>
      <c r="UE39" s="1">
        <f>'Calculation - tariffs vec'!UD$4*'PCE - 2023 - Importcontent'!UE39</f>
        <v>0</v>
      </c>
      <c r="UF39" s="1">
        <f>'Calculation - tariffs vec'!UE$4*'PCE - 2023 - Importcontent'!UF39</f>
        <v>0</v>
      </c>
      <c r="UG39" s="1">
        <f>'Calculation - tariffs vec'!UF$4*'PCE - 2023 - Importcontent'!UG39</f>
        <v>0</v>
      </c>
      <c r="UH39" s="1">
        <f>'Calculation - tariffs vec'!UG$4*'PCE - 2023 - Importcontent'!UH39</f>
        <v>0</v>
      </c>
      <c r="UI39" s="1">
        <f>'Calculation - tariffs vec'!UH$4*'PCE - 2023 - Importcontent'!UI39</f>
        <v>0</v>
      </c>
      <c r="UJ39" s="1">
        <f>'Calculation - tariffs vec'!UI$4*'PCE - 2023 - Importcontent'!UJ39</f>
        <v>0</v>
      </c>
      <c r="UK39" s="1">
        <f>'Calculation - tariffs vec'!UJ$4*'PCE - 2023 - Importcontent'!UK39</f>
        <v>0</v>
      </c>
      <c r="UL39" s="1">
        <f>'Calculation - tariffs vec'!UK$4*'PCE - 2023 - Importcontent'!UL39</f>
        <v>0</v>
      </c>
      <c r="UM39" s="1">
        <f>'Calculation - tariffs vec'!UL$4*'PCE - 2023 - Importcontent'!UM39</f>
        <v>0</v>
      </c>
      <c r="UN39" s="1">
        <f>'Calculation - tariffs vec'!UM$4*'PCE - 2023 - Importcontent'!UN39</f>
        <v>0</v>
      </c>
      <c r="UO39" s="1">
        <f>'Calculation - tariffs vec'!UN$4*'PCE - 2023 - Importcontent'!UO39</f>
        <v>0</v>
      </c>
      <c r="UP39" s="1">
        <f>'Calculation - tariffs vec'!UO$4*'PCE - 2023 - Importcontent'!UP39</f>
        <v>0</v>
      </c>
      <c r="UQ39" s="1">
        <f>'Calculation - tariffs vec'!UP$4*'PCE - 2023 - Importcontent'!UQ39</f>
        <v>0</v>
      </c>
      <c r="UR39" s="1">
        <f>'Calculation - tariffs vec'!UQ$4*'PCE - 2023 - Importcontent'!UR39</f>
        <v>0</v>
      </c>
      <c r="US39" s="1">
        <f>'Calculation - tariffs vec'!UR$4*'PCE - 2023 - Importcontent'!US39</f>
        <v>0</v>
      </c>
      <c r="UT39" s="1">
        <f>'Calculation - tariffs vec'!US$4*'PCE - 2023 - Importcontent'!UT39</f>
        <v>0</v>
      </c>
      <c r="UU39" s="1">
        <f>'Calculation - tariffs vec'!UT$4*'PCE - 2023 - Importcontent'!UU39</f>
        <v>0</v>
      </c>
      <c r="UV39" s="1">
        <f>'Calculation - tariffs vec'!UU$4*'PCE - 2023 - Importcontent'!UV39</f>
        <v>0</v>
      </c>
      <c r="UW39" s="1">
        <f>'Calculation - tariffs vec'!UV$4*'PCE - 2023 - Importcontent'!UW39</f>
        <v>0</v>
      </c>
      <c r="UX39" s="1">
        <f>'Calculation - tariffs vec'!UW$4*'PCE - 2023 - Importcontent'!UX39</f>
        <v>0</v>
      </c>
      <c r="UY39" s="1">
        <f>'Calculation - tariffs vec'!UX$4*'PCE - 2023 - Importcontent'!UY39</f>
        <v>0</v>
      </c>
      <c r="UZ39" s="1">
        <f>'Calculation - tariffs vec'!UY$4*'PCE - 2023 - Importcontent'!UZ39</f>
        <v>0</v>
      </c>
      <c r="VA39" s="1">
        <f>'Calculation - tariffs vec'!UZ$4*'PCE - 2023 - Importcontent'!VA39</f>
        <v>0</v>
      </c>
      <c r="VB39" s="1">
        <f>'Calculation - tariffs vec'!VA$4*'PCE - 2023 - Importcontent'!VB39</f>
        <v>0</v>
      </c>
      <c r="VC39" s="1">
        <f>'Calculation - tariffs vec'!VB$4*'PCE - 2023 - Importcontent'!VC39</f>
        <v>0</v>
      </c>
      <c r="VD39" s="1">
        <f>'Calculation - tariffs vec'!VC$4*'PCE - 2023 - Importcontent'!VD39</f>
        <v>0</v>
      </c>
      <c r="VE39" s="1">
        <f>'Calculation - tariffs vec'!VD$4*'PCE - 2023 - Importcontent'!VE39</f>
        <v>0</v>
      </c>
      <c r="VF39" s="1">
        <f>'Calculation - tariffs vec'!VE$4*'PCE - 2023 - Importcontent'!VF39</f>
        <v>0</v>
      </c>
      <c r="VG39" s="1">
        <f>'Calculation - tariffs vec'!VF$4*'PCE - 2023 - Importcontent'!VG39</f>
        <v>0</v>
      </c>
      <c r="VH39" s="1">
        <f>'Calculation - tariffs vec'!VG$4*'PCE - 2023 - Importcontent'!VH39</f>
        <v>0</v>
      </c>
      <c r="VI39" s="1">
        <f>'Calculation - tariffs vec'!VH$4*'PCE - 2023 - Importcontent'!VI39</f>
        <v>0</v>
      </c>
      <c r="VJ39" s="1">
        <f>'Calculation - tariffs vec'!VI$4*'PCE - 2023 - Importcontent'!VJ39</f>
        <v>0</v>
      </c>
      <c r="VK39" s="1">
        <f>'Calculation - tariffs vec'!VJ$4*'PCE - 2023 - Importcontent'!VK39</f>
        <v>0</v>
      </c>
      <c r="VL39" s="1">
        <f>'Calculation - tariffs vec'!VK$4*'PCE - 2023 - Importcontent'!VL39</f>
        <v>0</v>
      </c>
      <c r="VM39" s="1">
        <f>'Calculation - tariffs vec'!VL$4*'PCE - 2023 - Importcontent'!VM39</f>
        <v>0</v>
      </c>
      <c r="VN39" s="1">
        <f>'Calculation - tariffs vec'!VM$4*'PCE - 2023 - Importcontent'!VN39</f>
        <v>0</v>
      </c>
      <c r="VO39" s="1">
        <f>'Calculation - tariffs vec'!VN$4*'PCE - 2023 - Importcontent'!VO39</f>
        <v>1.5798193388289074E-6</v>
      </c>
      <c r="VP39" s="1">
        <f>'Calculation - tariffs vec'!VO$4*'PCE - 2023 - Importcontent'!VP39</f>
        <v>7.3689398863074202E-7</v>
      </c>
      <c r="VQ39" s="1">
        <f>'Calculation - tariffs vec'!VP$4*'PCE - 2023 - Importcontent'!VQ39</f>
        <v>9.7558407994584816E-5</v>
      </c>
      <c r="VR39" s="1">
        <f>'Calculation - tariffs vec'!VQ$4*'PCE - 2023 - Importcontent'!VR39</f>
        <v>2.1432211964228091E-6</v>
      </c>
      <c r="VS39" s="1">
        <f>'Calculation - tariffs vec'!VR$4*'PCE - 2023 - Importcontent'!VS39</f>
        <v>0</v>
      </c>
      <c r="VT39" s="1">
        <f>'Calculation - tariffs vec'!VS$4*'PCE - 2023 - Importcontent'!VT39</f>
        <v>0</v>
      </c>
      <c r="VU39" s="1">
        <f>'Calculation - tariffs vec'!VT$4*'PCE - 2023 - Importcontent'!VU39</f>
        <v>0</v>
      </c>
      <c r="VV39" s="1">
        <f>'Calculation - tariffs vec'!VU$4*'PCE - 2023 - Importcontent'!VV39</f>
        <v>5.5175696606811E-6</v>
      </c>
      <c r="VW39" s="1">
        <f>'Calculation - tariffs vec'!VV$4*'PCE - 2023 - Importcontent'!VW39</f>
        <v>3.5696365081353249E-5</v>
      </c>
      <c r="VX39" s="1">
        <f>'Calculation - tariffs vec'!VW$4*'PCE - 2023 - Importcontent'!VX39</f>
        <v>1.9133005671175164E-4</v>
      </c>
      <c r="VY39" s="1">
        <f>'Calculation - tariffs vec'!VX$4*'PCE - 2023 - Importcontent'!VY39</f>
        <v>2.0175904044161921E-4</v>
      </c>
      <c r="VZ39" s="1">
        <f>'Calculation - tariffs vec'!VY$4*'PCE - 2023 - Importcontent'!VZ39</f>
        <v>4.51299669341938E-4</v>
      </c>
      <c r="WA39" s="1">
        <f>'Calculation - tariffs vec'!VZ$4*'PCE - 2023 - Importcontent'!WA39</f>
        <v>9.1296703243591901E-5</v>
      </c>
      <c r="WB39" s="1">
        <f>'Calculation - tariffs vec'!WA$4*'PCE - 2023 - Importcontent'!WB39</f>
        <v>1.6671278177641789E-4</v>
      </c>
      <c r="WC39" s="1">
        <f>'Calculation - tariffs vec'!WB$4*'PCE - 2023 - Importcontent'!WC39</f>
        <v>5.5545834057581997E-5</v>
      </c>
      <c r="WD39" s="1">
        <f>'Calculation - tariffs vec'!WC$4*'PCE - 2023 - Importcontent'!WD39</f>
        <v>2.0393487725086551E-5</v>
      </c>
      <c r="WE39" s="1">
        <f>'Calculation - tariffs vec'!WD$4*'PCE - 2023 - Importcontent'!WE39</f>
        <v>1.1309862646258307E-4</v>
      </c>
      <c r="WF39" s="1">
        <f>'Calculation - tariffs vec'!WE$4*'PCE - 2023 - Importcontent'!WF39</f>
        <v>9.1616575784775631E-6</v>
      </c>
      <c r="WG39" s="1">
        <f>'Calculation - tariffs vec'!WF$4*'PCE - 2023 - Importcontent'!WG39</f>
        <v>1.7634098954292132E-5</v>
      </c>
      <c r="WH39" s="1">
        <f>'Calculation - tariffs vec'!WG$4*'PCE - 2023 - Importcontent'!WH39</f>
        <v>2.0623224945113753E-5</v>
      </c>
      <c r="WI39" s="1">
        <f>'Calculation - tariffs vec'!WH$4*'PCE - 2023 - Importcontent'!WI39</f>
        <v>1.1050899811160365E-7</v>
      </c>
      <c r="WJ39" s="1">
        <f>'Calculation - tariffs vec'!WI$4*'PCE - 2023 - Importcontent'!WJ39</f>
        <v>2.3550914489478921E-5</v>
      </c>
      <c r="WK39" s="1">
        <f>'Calculation - tariffs vec'!WJ$4*'PCE - 2023 - Importcontent'!WK39</f>
        <v>1.470722016224568E-5</v>
      </c>
      <c r="WL39" s="1">
        <f>'Calculation - tariffs vec'!WK$4*'PCE - 2023 - Importcontent'!WL39</f>
        <v>1.8523037067327057E-4</v>
      </c>
      <c r="WM39" s="1">
        <f>'Calculation - tariffs vec'!WL$4*'PCE - 2023 - Importcontent'!WM39</f>
        <v>4.6756200088942003E-4</v>
      </c>
      <c r="WN39" s="1">
        <f>'Calculation - tariffs vec'!WM$4*'PCE - 2023 - Importcontent'!WN39</f>
        <v>4.9641705063362675E-5</v>
      </c>
      <c r="WO39" s="1">
        <f>'Calculation - tariffs vec'!WN$4*'PCE - 2023 - Importcontent'!WO39</f>
        <v>0</v>
      </c>
      <c r="WP39" s="1">
        <f>'Calculation - tariffs vec'!WO$4*'PCE - 2023 - Importcontent'!WP39</f>
        <v>0</v>
      </c>
      <c r="WQ39" s="1">
        <f>'Calculation - tariffs vec'!WP$4*'PCE - 2023 - Importcontent'!WQ39</f>
        <v>0</v>
      </c>
      <c r="WR39" s="1">
        <f>'Calculation - tariffs vec'!WQ$4*'PCE - 2023 - Importcontent'!WR39</f>
        <v>0</v>
      </c>
      <c r="WS39" s="1">
        <f>'Calculation - tariffs vec'!WR$4*'PCE - 2023 - Importcontent'!WS39</f>
        <v>0</v>
      </c>
      <c r="WT39" s="1">
        <f>'Calculation - tariffs vec'!WS$4*'PCE - 2023 - Importcontent'!WT39</f>
        <v>0</v>
      </c>
      <c r="WU39" s="1">
        <f>'Calculation - tariffs vec'!WT$4*'PCE - 2023 - Importcontent'!WU39</f>
        <v>0</v>
      </c>
      <c r="WV39" s="1">
        <f>'Calculation - tariffs vec'!WU$4*'PCE - 2023 - Importcontent'!WV39</f>
        <v>0</v>
      </c>
      <c r="WW39" s="1">
        <f>'Calculation - tariffs vec'!WV$4*'PCE - 2023 - Importcontent'!WW39</f>
        <v>0</v>
      </c>
      <c r="WX39" s="1">
        <f>'Calculation - tariffs vec'!WW$4*'PCE - 2023 - Importcontent'!WX39</f>
        <v>0</v>
      </c>
      <c r="WY39" s="1">
        <f>'Calculation - tariffs vec'!WX$4*'PCE - 2023 - Importcontent'!WY39</f>
        <v>0</v>
      </c>
      <c r="WZ39" s="1">
        <f>'Calculation - tariffs vec'!WY$4*'PCE - 2023 - Importcontent'!WZ39</f>
        <v>0</v>
      </c>
      <c r="XA39" s="1">
        <f>'Calculation - tariffs vec'!WZ$4*'PCE - 2023 - Importcontent'!XA39</f>
        <v>0</v>
      </c>
      <c r="XB39" s="1">
        <f>'Calculation - tariffs vec'!XA$4*'PCE - 2023 - Importcontent'!XB39</f>
        <v>0</v>
      </c>
      <c r="XC39" s="1">
        <f>'Calculation - tariffs vec'!XB$4*'PCE - 2023 - Importcontent'!XC39</f>
        <v>0</v>
      </c>
      <c r="XD39" s="1">
        <f>'Calculation - tariffs vec'!XC$4*'PCE - 2023 - Importcontent'!XD39</f>
        <v>0</v>
      </c>
      <c r="XE39" s="1">
        <f>'Calculation - tariffs vec'!XD$4*'PCE - 2023 - Importcontent'!XE39</f>
        <v>0</v>
      </c>
      <c r="XF39" s="1">
        <f>'Calculation - tariffs vec'!XE$4*'PCE - 2023 - Importcontent'!XF39</f>
        <v>0</v>
      </c>
      <c r="XG39" s="1">
        <f>'Calculation - tariffs vec'!XF$4*'PCE - 2023 - Importcontent'!XG39</f>
        <v>0</v>
      </c>
      <c r="XH39" s="1">
        <f>'Calculation - tariffs vec'!XG$4*'PCE - 2023 - Importcontent'!XH39</f>
        <v>0</v>
      </c>
      <c r="XI39" s="1">
        <f>'Calculation - tariffs vec'!XH$4*'PCE - 2023 - Importcontent'!XI39</f>
        <v>0</v>
      </c>
      <c r="XJ39" s="1">
        <f>'Calculation - tariffs vec'!XI$4*'PCE - 2023 - Importcontent'!XJ39</f>
        <v>0</v>
      </c>
      <c r="XK39" s="1">
        <f>'Calculation - tariffs vec'!XJ$4*'PCE - 2023 - Importcontent'!XK39</f>
        <v>0</v>
      </c>
      <c r="XL39" s="1">
        <f>'Calculation - tariffs vec'!XK$4*'PCE - 2023 - Importcontent'!XL39</f>
        <v>0</v>
      </c>
      <c r="XM39" s="1">
        <f>'Calculation - tariffs vec'!XL$4*'PCE - 2023 - Importcontent'!XM39</f>
        <v>0</v>
      </c>
      <c r="XN39" s="1">
        <f>'Calculation - tariffs vec'!XM$4*'PCE - 2023 - Importcontent'!XN39</f>
        <v>0</v>
      </c>
      <c r="XO39" s="1">
        <f>'Calculation - tariffs vec'!XN$4*'PCE - 2023 - Importcontent'!XO39</f>
        <v>0</v>
      </c>
      <c r="XP39" s="1">
        <f>'Calculation - tariffs vec'!XO$4*'PCE - 2023 - Importcontent'!XP39</f>
        <v>0</v>
      </c>
      <c r="XQ39" s="1">
        <f>'Calculation - tariffs vec'!XP$4*'PCE - 2023 - Importcontent'!XQ39</f>
        <v>0</v>
      </c>
      <c r="XR39" s="1">
        <f>'Calculation - tariffs vec'!XQ$4*'PCE - 2023 - Importcontent'!XR39</f>
        <v>0</v>
      </c>
      <c r="XS39" s="1">
        <f>'Calculation - tariffs vec'!XR$4*'PCE - 2023 - Importcontent'!XS39</f>
        <v>0</v>
      </c>
      <c r="XT39" s="1">
        <f>'Calculation - tariffs vec'!XS$4*'PCE - 2023 - Importcontent'!XT39</f>
        <v>0</v>
      </c>
      <c r="XU39" s="1">
        <f>'Calculation - tariffs vec'!XT$4*'PCE - 2023 - Importcontent'!XU39</f>
        <v>0</v>
      </c>
      <c r="XV39" s="1">
        <f>'Calculation - tariffs vec'!XU$4*'PCE - 2023 - Importcontent'!XV39</f>
        <v>0</v>
      </c>
      <c r="XW39" s="1">
        <f>'Calculation - tariffs vec'!XV$4*'PCE - 2023 - Importcontent'!XW39</f>
        <v>0</v>
      </c>
      <c r="XX39" s="1">
        <f>'Calculation - tariffs vec'!XW$4*'PCE - 2023 - Importcontent'!XX39</f>
        <v>0</v>
      </c>
      <c r="XY39" s="1">
        <f>'Calculation - tariffs vec'!XX$4*'PCE - 2023 - Importcontent'!XY39</f>
        <v>0</v>
      </c>
      <c r="XZ39" s="1">
        <f>'Calculation - tariffs vec'!XY$4*'PCE - 2023 - Importcontent'!XZ39</f>
        <v>0</v>
      </c>
      <c r="YA39" s="1">
        <f>'Calculation - tariffs vec'!XZ$4*'PCE - 2023 - Importcontent'!YA39</f>
        <v>0</v>
      </c>
      <c r="YB39" s="1">
        <f>'Calculation - tariffs vec'!YA$4*'PCE - 2023 - Importcontent'!YB39</f>
        <v>0</v>
      </c>
      <c r="YC39" s="1">
        <f>'Calculation - tariffs vec'!YB$4*'PCE - 2023 - Importcontent'!YC39</f>
        <v>0</v>
      </c>
      <c r="YD39" s="1">
        <f>'Calculation - tariffs vec'!YC$4*'PCE - 2023 - Importcontent'!YD39</f>
        <v>0</v>
      </c>
      <c r="YE39" s="1">
        <f>'Calculation - tariffs vec'!YD$4*'PCE - 2023 - Importcontent'!YE39</f>
        <v>0</v>
      </c>
      <c r="YF39" s="1">
        <f>'Calculation - tariffs vec'!YE$4*'PCE - 2023 - Importcontent'!YF39</f>
        <v>0</v>
      </c>
      <c r="YG39" s="1">
        <f>'Calculation - tariffs vec'!YF$4*'PCE - 2023 - Importcontent'!YG39</f>
        <v>0</v>
      </c>
      <c r="YH39" s="1">
        <f>'Calculation - tariffs vec'!YG$4*'PCE - 2023 - Importcontent'!YH39</f>
        <v>0</v>
      </c>
      <c r="YI39" s="1">
        <f>'Calculation - tariffs vec'!YH$4*'PCE - 2023 - Importcontent'!YI39</f>
        <v>0</v>
      </c>
    </row>
    <row r="40" spans="1:659" ht="15" customHeight="1" x14ac:dyDescent="0.25">
      <c r="A40" s="1">
        <f>'PCE - 2023 - Importcontent'!A40</f>
        <v>53</v>
      </c>
      <c r="B40" s="1" t="str">
        <f>'PCE - 2023 - Importcontent'!B40</f>
        <v xml:space="preserve">Rental value of farm dwellings  </v>
      </c>
      <c r="C40" s="1">
        <f>'Calculation - tariffs vec'!B$4*'PCE - 2023 - Importcontent'!C40</f>
        <v>4.4254033737904899E-5</v>
      </c>
      <c r="D40" s="1">
        <f>'Calculation - tariffs vec'!C$4*'PCE - 2023 - Importcontent'!D40</f>
        <v>8.5475631965727827E-5</v>
      </c>
      <c r="E40" s="1">
        <f>'Calculation - tariffs vec'!D$4*'PCE - 2023 - Importcontent'!E40</f>
        <v>8.8986381397929189E-3</v>
      </c>
      <c r="F40" s="1">
        <f>'Calculation - tariffs vec'!E$4*'PCE - 2023 - Importcontent'!F40</f>
        <v>2.2196985465705441E-4</v>
      </c>
      <c r="G40" s="1">
        <f>'Calculation - tariffs vec'!F$4*'PCE - 2023 - Importcontent'!G40</f>
        <v>0</v>
      </c>
      <c r="H40" s="1">
        <f>'Calculation - tariffs vec'!G$4*'PCE - 2023 - Importcontent'!H40</f>
        <v>0</v>
      </c>
      <c r="I40" s="1">
        <f>'Calculation - tariffs vec'!H$4*'PCE - 2023 - Importcontent'!I40</f>
        <v>0</v>
      </c>
      <c r="J40" s="1">
        <f>'Calculation - tariffs vec'!I$4*'PCE - 2023 - Importcontent'!J40</f>
        <v>2.6058648828284326E-3</v>
      </c>
      <c r="K40" s="1">
        <f>'Calculation - tariffs vec'!J$4*'PCE - 2023 - Importcontent'!K40</f>
        <v>3.1809778722519653E-4</v>
      </c>
      <c r="L40" s="1">
        <f>'Calculation - tariffs vec'!K$4*'PCE - 2023 - Importcontent'!L40</f>
        <v>3.3748946566666076E-3</v>
      </c>
      <c r="M40" s="1">
        <f>'Calculation - tariffs vec'!L$4*'PCE - 2023 - Importcontent'!M40</f>
        <v>8.760709014077984E-4</v>
      </c>
      <c r="N40" s="1">
        <f>'Calculation - tariffs vec'!M$4*'PCE - 2023 - Importcontent'!N40</f>
        <v>9.1547105590400273E-4</v>
      </c>
      <c r="O40" s="1">
        <f>'Calculation - tariffs vec'!N$4*'PCE - 2023 - Importcontent'!O40</f>
        <v>1.609941390438652E-4</v>
      </c>
      <c r="P40" s="1">
        <f>'Calculation - tariffs vec'!O$4*'PCE - 2023 - Importcontent'!P40</f>
        <v>5.0918961841908651E-4</v>
      </c>
      <c r="Q40" s="1">
        <f>'Calculation - tariffs vec'!P$4*'PCE - 2023 - Importcontent'!Q40</f>
        <v>8.180473694238765E-4</v>
      </c>
      <c r="R40" s="1">
        <f>'Calculation - tariffs vec'!Q$4*'PCE - 2023 - Importcontent'!R40</f>
        <v>4.8041767370598972E-5</v>
      </c>
      <c r="S40" s="1">
        <f>'Calculation - tariffs vec'!R$4*'PCE - 2023 - Importcontent'!S40</f>
        <v>1.1055163341766436E-3</v>
      </c>
      <c r="T40" s="1">
        <f>'Calculation - tariffs vec'!S$4*'PCE - 2023 - Importcontent'!T40</f>
        <v>1.3508512362035237E-5</v>
      </c>
      <c r="U40" s="1">
        <f>'Calculation - tariffs vec'!T$4*'PCE - 2023 - Importcontent'!U40</f>
        <v>2.0265940673263225E-4</v>
      </c>
      <c r="V40" s="1">
        <f>'Calculation - tariffs vec'!U$4*'PCE - 2023 - Importcontent'!V40</f>
        <v>7.1618080682091072E-5</v>
      </c>
      <c r="W40" s="1">
        <f>'Calculation - tariffs vec'!V$4*'PCE - 2023 - Importcontent'!W40</f>
        <v>3.5055846814583301E-7</v>
      </c>
      <c r="X40" s="1">
        <f>'Calculation - tariffs vec'!W$4*'PCE - 2023 - Importcontent'!X40</f>
        <v>6.1662583415528953E-4</v>
      </c>
      <c r="Y40" s="1">
        <f>'Calculation - tariffs vec'!X$4*'PCE - 2023 - Importcontent'!Y40</f>
        <v>2.6860066740358151E-5</v>
      </c>
      <c r="Z40" s="1">
        <f>'Calculation - tariffs vec'!Y$4*'PCE - 2023 - Importcontent'!Z40</f>
        <v>1.3183185749106761E-3</v>
      </c>
      <c r="AA40" s="1">
        <f>'Calculation - tariffs vec'!Z$4*'PCE - 2023 - Importcontent'!AA40</f>
        <v>1.3547293221342113E-3</v>
      </c>
      <c r="AB40" s="1">
        <f>'Calculation - tariffs vec'!AA$4*'PCE - 2023 - Importcontent'!AB40</f>
        <v>6.1876232909606574E-4</v>
      </c>
      <c r="AC40" s="1">
        <f>'Calculation - tariffs vec'!AB$4*'PCE - 2023 - Importcontent'!AC40</f>
        <v>0</v>
      </c>
      <c r="AD40" s="1">
        <f>'Calculation - tariffs vec'!AC$4*'PCE - 2023 - Importcontent'!AD40</f>
        <v>0</v>
      </c>
      <c r="AE40" s="1">
        <f>'Calculation - tariffs vec'!AD$4*'PCE - 2023 - Importcontent'!AE40</f>
        <v>0</v>
      </c>
      <c r="AF40" s="1">
        <f>'Calculation - tariffs vec'!AE$4*'PCE - 2023 - Importcontent'!AF40</f>
        <v>0</v>
      </c>
      <c r="AG40" s="1">
        <f>'Calculation - tariffs vec'!AF$4*'PCE - 2023 - Importcontent'!AG40</f>
        <v>0</v>
      </c>
      <c r="AH40" s="1">
        <f>'Calculation - tariffs vec'!AG$4*'PCE - 2023 - Importcontent'!AH40</f>
        <v>0</v>
      </c>
      <c r="AI40" s="1">
        <f>'Calculation - tariffs vec'!AH$4*'PCE - 2023 - Importcontent'!AI40</f>
        <v>0</v>
      </c>
      <c r="AJ40" s="1">
        <f>'Calculation - tariffs vec'!AI$4*'PCE - 2023 - Importcontent'!AJ40</f>
        <v>0</v>
      </c>
      <c r="AK40" s="1">
        <f>'Calculation - tariffs vec'!AJ$4*'PCE - 2023 - Importcontent'!AK40</f>
        <v>0</v>
      </c>
      <c r="AL40" s="1">
        <f>'Calculation - tariffs vec'!AK$4*'PCE - 2023 - Importcontent'!AL40</f>
        <v>0</v>
      </c>
      <c r="AM40" s="1">
        <f>'Calculation - tariffs vec'!AL$4*'PCE - 2023 - Importcontent'!AM40</f>
        <v>0</v>
      </c>
      <c r="AN40" s="1">
        <f>'Calculation - tariffs vec'!AM$4*'PCE - 2023 - Importcontent'!AN40</f>
        <v>0</v>
      </c>
      <c r="AO40" s="1">
        <f>'Calculation - tariffs vec'!AN$4*'PCE - 2023 - Importcontent'!AO40</f>
        <v>0</v>
      </c>
      <c r="AP40" s="1">
        <f>'Calculation - tariffs vec'!AO$4*'PCE - 2023 - Importcontent'!AP40</f>
        <v>0</v>
      </c>
      <c r="AQ40" s="1">
        <f>'Calculation - tariffs vec'!AP$4*'PCE - 2023 - Importcontent'!AQ40</f>
        <v>0</v>
      </c>
      <c r="AR40" s="1">
        <f>'Calculation - tariffs vec'!AQ$4*'PCE - 2023 - Importcontent'!AR40</f>
        <v>0</v>
      </c>
      <c r="AS40" s="1">
        <f>'Calculation - tariffs vec'!AR$4*'PCE - 2023 - Importcontent'!AS40</f>
        <v>0</v>
      </c>
      <c r="AT40" s="1">
        <f>'Calculation - tariffs vec'!AS$4*'PCE - 2023 - Importcontent'!AT40</f>
        <v>0</v>
      </c>
      <c r="AU40" s="1">
        <f>'Calculation - tariffs vec'!AT$4*'PCE - 2023 - Importcontent'!AU40</f>
        <v>0</v>
      </c>
      <c r="AV40" s="1">
        <f>'Calculation - tariffs vec'!AU$4*'PCE - 2023 - Importcontent'!AV40</f>
        <v>0</v>
      </c>
      <c r="AW40" s="1">
        <f>'Calculation - tariffs vec'!AV$4*'PCE - 2023 - Importcontent'!AW40</f>
        <v>0</v>
      </c>
      <c r="AX40" s="1">
        <f>'Calculation - tariffs vec'!AW$4*'PCE - 2023 - Importcontent'!AX40</f>
        <v>0</v>
      </c>
      <c r="AY40" s="1">
        <f>'Calculation - tariffs vec'!AX$4*'PCE - 2023 - Importcontent'!AY40</f>
        <v>0</v>
      </c>
      <c r="AZ40" s="1">
        <f>'Calculation - tariffs vec'!AY$4*'PCE - 2023 - Importcontent'!AZ40</f>
        <v>0</v>
      </c>
      <c r="BA40" s="1">
        <f>'Calculation - tariffs vec'!AZ$4*'PCE - 2023 - Importcontent'!BA40</f>
        <v>0</v>
      </c>
      <c r="BB40" s="1">
        <f>'Calculation - tariffs vec'!BA$4*'PCE - 2023 - Importcontent'!BB40</f>
        <v>0</v>
      </c>
      <c r="BC40" s="1">
        <f>'Calculation - tariffs vec'!BB$4*'PCE - 2023 - Importcontent'!BC40</f>
        <v>0</v>
      </c>
      <c r="BD40" s="1">
        <f>'Calculation - tariffs vec'!BC$4*'PCE - 2023 - Importcontent'!BD40</f>
        <v>0</v>
      </c>
      <c r="BE40" s="1">
        <f>'Calculation - tariffs vec'!BD$4*'PCE - 2023 - Importcontent'!BE40</f>
        <v>0</v>
      </c>
      <c r="BF40" s="1">
        <f>'Calculation - tariffs vec'!BE$4*'PCE - 2023 - Importcontent'!BF40</f>
        <v>0</v>
      </c>
      <c r="BG40" s="1">
        <f>'Calculation - tariffs vec'!BF$4*'PCE - 2023 - Importcontent'!BG40</f>
        <v>0</v>
      </c>
      <c r="BH40" s="1">
        <f>'Calculation - tariffs vec'!BG$4*'PCE - 2023 - Importcontent'!BH40</f>
        <v>0</v>
      </c>
      <c r="BI40" s="1">
        <f>'Calculation - tariffs vec'!BH$4*'PCE - 2023 - Importcontent'!BI40</f>
        <v>0</v>
      </c>
      <c r="BJ40" s="1">
        <f>'Calculation - tariffs vec'!BI$4*'PCE - 2023 - Importcontent'!BJ40</f>
        <v>0</v>
      </c>
      <c r="BK40" s="1">
        <f>'Calculation - tariffs vec'!BJ$4*'PCE - 2023 - Importcontent'!BK40</f>
        <v>0</v>
      </c>
      <c r="BL40" s="1">
        <f>'Calculation - tariffs vec'!BK$4*'PCE - 2023 - Importcontent'!BL40</f>
        <v>0</v>
      </c>
      <c r="BM40" s="1">
        <f>'Calculation - tariffs vec'!BL$4*'PCE - 2023 - Importcontent'!BM40</f>
        <v>0</v>
      </c>
      <c r="BN40" s="1">
        <f>'Calculation - tariffs vec'!BM$4*'PCE - 2023 - Importcontent'!BN40</f>
        <v>0</v>
      </c>
      <c r="BO40" s="1">
        <f>'Calculation - tariffs vec'!BN$4*'PCE - 2023 - Importcontent'!BO40</f>
        <v>0</v>
      </c>
      <c r="BP40" s="1">
        <f>'Calculation - tariffs vec'!BO$4*'PCE - 2023 - Importcontent'!BP40</f>
        <v>0</v>
      </c>
      <c r="BQ40" s="1">
        <f>'Calculation - tariffs vec'!BP$4*'PCE - 2023 - Importcontent'!BQ40</f>
        <v>0</v>
      </c>
      <c r="BR40" s="1">
        <f>'Calculation - tariffs vec'!BQ$4*'PCE - 2023 - Importcontent'!BR40</f>
        <v>0</v>
      </c>
      <c r="BS40" s="1">
        <f>'Calculation - tariffs vec'!BR$4*'PCE - 2023 - Importcontent'!BS40</f>
        <v>0</v>
      </c>
      <c r="BT40" s="1">
        <f>'Calculation - tariffs vec'!BS$4*'PCE - 2023 - Importcontent'!BT40</f>
        <v>0</v>
      </c>
      <c r="BU40" s="1">
        <f>'Calculation - tariffs vec'!BT$4*'PCE - 2023 - Importcontent'!BU40</f>
        <v>0</v>
      </c>
      <c r="BV40" s="1">
        <f>'Calculation - tariffs vec'!BU$4*'PCE - 2023 - Importcontent'!BV40</f>
        <v>0</v>
      </c>
      <c r="BW40" s="1">
        <f>'Calculation - tariffs vec'!BV$4*'PCE - 2023 - Importcontent'!BW40</f>
        <v>0</v>
      </c>
      <c r="BX40" s="1">
        <f>'Calculation - tariffs vec'!BW$4*'PCE - 2023 - Importcontent'!BX40</f>
        <v>2.2927742413616817E-6</v>
      </c>
      <c r="BY40" s="1">
        <f>'Calculation - tariffs vec'!BX$4*'PCE - 2023 - Importcontent'!BY40</f>
        <v>4.8477489723529751E-5</v>
      </c>
      <c r="BZ40" s="1">
        <f>'Calculation - tariffs vec'!BY$4*'PCE - 2023 - Importcontent'!BZ40</f>
        <v>7.4589601437467295E-8</v>
      </c>
      <c r="CA40" s="1">
        <f>'Calculation - tariffs vec'!BZ$4*'PCE - 2023 - Importcontent'!CA40</f>
        <v>1.8965299356124737E-5</v>
      </c>
      <c r="CB40" s="1">
        <f>'Calculation - tariffs vec'!CA$4*'PCE - 2023 - Importcontent'!CB40</f>
        <v>0</v>
      </c>
      <c r="CC40" s="1">
        <f>'Calculation - tariffs vec'!CB$4*'PCE - 2023 - Importcontent'!CC40</f>
        <v>0</v>
      </c>
      <c r="CD40" s="1">
        <f>'Calculation - tariffs vec'!CC$4*'PCE - 2023 - Importcontent'!CD40</f>
        <v>0</v>
      </c>
      <c r="CE40" s="1">
        <f>'Calculation - tariffs vec'!CD$4*'PCE - 2023 - Importcontent'!CE40</f>
        <v>5.0359858028118797E-4</v>
      </c>
      <c r="CF40" s="1">
        <f>'Calculation - tariffs vec'!CE$4*'PCE - 2023 - Importcontent'!CF40</f>
        <v>9.6948320054872133E-4</v>
      </c>
      <c r="CG40" s="1">
        <f>'Calculation - tariffs vec'!CF$4*'PCE - 2023 - Importcontent'!CG40</f>
        <v>2.8525766329003148E-4</v>
      </c>
      <c r="CH40" s="1">
        <f>'Calculation - tariffs vec'!CG$4*'PCE - 2023 - Importcontent'!CH40</f>
        <v>2.6036603167798249E-3</v>
      </c>
      <c r="CI40" s="1">
        <f>'Calculation - tariffs vec'!CH$4*'PCE - 2023 - Importcontent'!CI40</f>
        <v>1.4430007016718711E-3</v>
      </c>
      <c r="CJ40" s="1">
        <f>'Calculation - tariffs vec'!CI$4*'PCE - 2023 - Importcontent'!CJ40</f>
        <v>2.7437637875777974E-3</v>
      </c>
      <c r="CK40" s="1">
        <f>'Calculation - tariffs vec'!CJ$4*'PCE - 2023 - Importcontent'!CK40</f>
        <v>2.736781056617035E-3</v>
      </c>
      <c r="CL40" s="1">
        <f>'Calculation - tariffs vec'!CK$4*'PCE - 2023 - Importcontent'!CL40</f>
        <v>5.3200568623508622E-4</v>
      </c>
      <c r="CM40" s="1">
        <f>'Calculation - tariffs vec'!CL$4*'PCE - 2023 - Importcontent'!CM40</f>
        <v>1.2326251721122769E-5</v>
      </c>
      <c r="CN40" s="1">
        <f>'Calculation - tariffs vec'!CM$4*'PCE - 2023 - Importcontent'!CN40</f>
        <v>3.6372665649290776E-3</v>
      </c>
      <c r="CO40" s="1">
        <f>'Calculation - tariffs vec'!CN$4*'PCE - 2023 - Importcontent'!CO40</f>
        <v>1.8822897709468142E-4</v>
      </c>
      <c r="CP40" s="1">
        <f>'Calculation - tariffs vec'!CO$4*'PCE - 2023 - Importcontent'!CP40</f>
        <v>2.6594105706813101E-5</v>
      </c>
      <c r="CQ40" s="1">
        <f>'Calculation - tariffs vec'!CP$4*'PCE - 2023 - Importcontent'!CQ40</f>
        <v>8.1743245908899532E-4</v>
      </c>
      <c r="CR40" s="1">
        <f>'Calculation - tariffs vec'!CQ$4*'PCE - 2023 - Importcontent'!CR40</f>
        <v>1.2751728375897306E-5</v>
      </c>
      <c r="CS40" s="1">
        <f>'Calculation - tariffs vec'!CR$4*'PCE - 2023 - Importcontent'!CS40</f>
        <v>2.1908342258102189E-4</v>
      </c>
      <c r="CT40" s="1">
        <f>'Calculation - tariffs vec'!CS$4*'PCE - 2023 - Importcontent'!CT40</f>
        <v>7.181450883305112E-5</v>
      </c>
      <c r="CU40" s="1">
        <f>'Calculation - tariffs vec'!CT$4*'PCE - 2023 - Importcontent'!CU40</f>
        <v>1.6385202061191926E-5</v>
      </c>
      <c r="CV40" s="1">
        <f>'Calculation - tariffs vec'!CU$4*'PCE - 2023 - Importcontent'!CV40</f>
        <v>9.5109203951758176E-4</v>
      </c>
      <c r="CW40" s="1">
        <f>'Calculation - tariffs vec'!CV$4*'PCE - 2023 - Importcontent'!CW40</f>
        <v>1.1917635510560937E-3</v>
      </c>
      <c r="CX40" s="1">
        <f>'Calculation - tariffs vec'!CW$4*'PCE - 2023 - Importcontent'!CX40</f>
        <v>0</v>
      </c>
      <c r="CY40" s="1">
        <f>'Calculation - tariffs vec'!CX$4*'PCE - 2023 - Importcontent'!CY40</f>
        <v>0</v>
      </c>
      <c r="CZ40" s="1">
        <f>'Calculation - tariffs vec'!CY$4*'PCE - 2023 - Importcontent'!CZ40</f>
        <v>0</v>
      </c>
      <c r="DA40" s="1">
        <f>'Calculation - tariffs vec'!CZ$4*'PCE - 2023 - Importcontent'!DA40</f>
        <v>0</v>
      </c>
      <c r="DB40" s="1">
        <f>'Calculation - tariffs vec'!DA$4*'PCE - 2023 - Importcontent'!DB40</f>
        <v>0</v>
      </c>
      <c r="DC40" s="1">
        <f>'Calculation - tariffs vec'!DB$4*'PCE - 2023 - Importcontent'!DC40</f>
        <v>0</v>
      </c>
      <c r="DD40" s="1">
        <f>'Calculation - tariffs vec'!DC$4*'PCE - 2023 - Importcontent'!DD40</f>
        <v>0</v>
      </c>
      <c r="DE40" s="1">
        <f>'Calculation - tariffs vec'!DD$4*'PCE - 2023 - Importcontent'!DE40</f>
        <v>0</v>
      </c>
      <c r="DF40" s="1">
        <f>'Calculation - tariffs vec'!DE$4*'PCE - 2023 - Importcontent'!DF40</f>
        <v>0</v>
      </c>
      <c r="DG40" s="1">
        <f>'Calculation - tariffs vec'!DF$4*'PCE - 2023 - Importcontent'!DG40</f>
        <v>0</v>
      </c>
      <c r="DH40" s="1">
        <f>'Calculation - tariffs vec'!DG$4*'PCE - 2023 - Importcontent'!DH40</f>
        <v>0</v>
      </c>
      <c r="DI40" s="1">
        <f>'Calculation - tariffs vec'!DH$4*'PCE - 2023 - Importcontent'!DI40</f>
        <v>0</v>
      </c>
      <c r="DJ40" s="1">
        <f>'Calculation - tariffs vec'!DI$4*'PCE - 2023 - Importcontent'!DJ40</f>
        <v>0</v>
      </c>
      <c r="DK40" s="1">
        <f>'Calculation - tariffs vec'!DJ$4*'PCE - 2023 - Importcontent'!DK40</f>
        <v>0</v>
      </c>
      <c r="DL40" s="1">
        <f>'Calculation - tariffs vec'!DK$4*'PCE - 2023 - Importcontent'!DL40</f>
        <v>0</v>
      </c>
      <c r="DM40" s="1">
        <f>'Calculation - tariffs vec'!DL$4*'PCE - 2023 - Importcontent'!DM40</f>
        <v>0</v>
      </c>
      <c r="DN40" s="1">
        <f>'Calculation - tariffs vec'!DM$4*'PCE - 2023 - Importcontent'!DN40</f>
        <v>0</v>
      </c>
      <c r="DO40" s="1">
        <f>'Calculation - tariffs vec'!DN$4*'PCE - 2023 - Importcontent'!DO40</f>
        <v>0</v>
      </c>
      <c r="DP40" s="1">
        <f>'Calculation - tariffs vec'!DO$4*'PCE - 2023 - Importcontent'!DP40</f>
        <v>0</v>
      </c>
      <c r="DQ40" s="1">
        <f>'Calculation - tariffs vec'!DP$4*'PCE - 2023 - Importcontent'!DQ40</f>
        <v>0</v>
      </c>
      <c r="DR40" s="1">
        <f>'Calculation - tariffs vec'!DQ$4*'PCE - 2023 - Importcontent'!DR40</f>
        <v>0</v>
      </c>
      <c r="DS40" s="1">
        <f>'Calculation - tariffs vec'!DR$4*'PCE - 2023 - Importcontent'!DS40</f>
        <v>0</v>
      </c>
      <c r="DT40" s="1">
        <f>'Calculation - tariffs vec'!DS$4*'PCE - 2023 - Importcontent'!DT40</f>
        <v>0</v>
      </c>
      <c r="DU40" s="1">
        <f>'Calculation - tariffs vec'!DT$4*'PCE - 2023 - Importcontent'!DU40</f>
        <v>0</v>
      </c>
      <c r="DV40" s="1">
        <f>'Calculation - tariffs vec'!DU$4*'PCE - 2023 - Importcontent'!DV40</f>
        <v>0</v>
      </c>
      <c r="DW40" s="1">
        <f>'Calculation - tariffs vec'!DV$4*'PCE - 2023 - Importcontent'!DW40</f>
        <v>0</v>
      </c>
      <c r="DX40" s="1">
        <f>'Calculation - tariffs vec'!DW$4*'PCE - 2023 - Importcontent'!DX40</f>
        <v>0</v>
      </c>
      <c r="DY40" s="1">
        <f>'Calculation - tariffs vec'!DX$4*'PCE - 2023 - Importcontent'!DY40</f>
        <v>0</v>
      </c>
      <c r="DZ40" s="1">
        <f>'Calculation - tariffs vec'!DY$4*'PCE - 2023 - Importcontent'!DZ40</f>
        <v>0</v>
      </c>
      <c r="EA40" s="1">
        <f>'Calculation - tariffs vec'!DZ$4*'PCE - 2023 - Importcontent'!EA40</f>
        <v>0</v>
      </c>
      <c r="EB40" s="1">
        <f>'Calculation - tariffs vec'!EA$4*'PCE - 2023 - Importcontent'!EB40</f>
        <v>0</v>
      </c>
      <c r="EC40" s="1">
        <f>'Calculation - tariffs vec'!EB$4*'PCE - 2023 - Importcontent'!EC40</f>
        <v>0</v>
      </c>
      <c r="ED40" s="1">
        <f>'Calculation - tariffs vec'!EC$4*'PCE - 2023 - Importcontent'!ED40</f>
        <v>0</v>
      </c>
      <c r="EE40" s="1">
        <f>'Calculation - tariffs vec'!ED$4*'PCE - 2023 - Importcontent'!EE40</f>
        <v>0</v>
      </c>
      <c r="EF40" s="1">
        <f>'Calculation - tariffs vec'!EE$4*'PCE - 2023 - Importcontent'!EF40</f>
        <v>0</v>
      </c>
      <c r="EG40" s="1">
        <f>'Calculation - tariffs vec'!EF$4*'PCE - 2023 - Importcontent'!EG40</f>
        <v>0</v>
      </c>
      <c r="EH40" s="1">
        <f>'Calculation - tariffs vec'!EG$4*'PCE - 2023 - Importcontent'!EH40</f>
        <v>0</v>
      </c>
      <c r="EI40" s="1">
        <f>'Calculation - tariffs vec'!EH$4*'PCE - 2023 - Importcontent'!EI40</f>
        <v>0</v>
      </c>
      <c r="EJ40" s="1">
        <f>'Calculation - tariffs vec'!EI$4*'PCE - 2023 - Importcontent'!EJ40</f>
        <v>0</v>
      </c>
      <c r="EK40" s="1">
        <f>'Calculation - tariffs vec'!EJ$4*'PCE - 2023 - Importcontent'!EK40</f>
        <v>0</v>
      </c>
      <c r="EL40" s="1">
        <f>'Calculation - tariffs vec'!EK$4*'PCE - 2023 - Importcontent'!EL40</f>
        <v>0</v>
      </c>
      <c r="EM40" s="1">
        <f>'Calculation - tariffs vec'!EL$4*'PCE - 2023 - Importcontent'!EM40</f>
        <v>0</v>
      </c>
      <c r="EN40" s="1">
        <f>'Calculation - tariffs vec'!EM$4*'PCE - 2023 - Importcontent'!EN40</f>
        <v>0</v>
      </c>
      <c r="EO40" s="1">
        <f>'Calculation - tariffs vec'!EN$4*'PCE - 2023 - Importcontent'!EO40</f>
        <v>0</v>
      </c>
      <c r="EP40" s="1">
        <f>'Calculation - tariffs vec'!EO$4*'PCE - 2023 - Importcontent'!EP40</f>
        <v>0</v>
      </c>
      <c r="EQ40" s="1">
        <f>'Calculation - tariffs vec'!EP$4*'PCE - 2023 - Importcontent'!EQ40</f>
        <v>0</v>
      </c>
      <c r="ER40" s="1">
        <f>'Calculation - tariffs vec'!EQ$4*'PCE - 2023 - Importcontent'!ER40</f>
        <v>0</v>
      </c>
      <c r="ES40" s="1">
        <f>'Calculation - tariffs vec'!ER$4*'PCE - 2023 - Importcontent'!ES40</f>
        <v>1.4693859194447925E-5</v>
      </c>
      <c r="ET40" s="1">
        <f>'Calculation - tariffs vec'!ES$4*'PCE - 2023 - Importcontent'!ET40</f>
        <v>8.0907358287908622E-5</v>
      </c>
      <c r="EU40" s="1">
        <f>'Calculation - tariffs vec'!ET$4*'PCE - 2023 - Importcontent'!EU40</f>
        <v>2.4156692898918574E-6</v>
      </c>
      <c r="EV40" s="1">
        <f>'Calculation - tariffs vec'!EU$4*'PCE - 2023 - Importcontent'!EV40</f>
        <v>5.8065662560666031E-6</v>
      </c>
      <c r="EW40" s="1">
        <f>'Calculation - tariffs vec'!EV$4*'PCE - 2023 - Importcontent'!EW40</f>
        <v>0</v>
      </c>
      <c r="EX40" s="1">
        <f>'Calculation - tariffs vec'!EW$4*'PCE - 2023 - Importcontent'!EX40</f>
        <v>0</v>
      </c>
      <c r="EY40" s="1">
        <f>'Calculation - tariffs vec'!EX$4*'PCE - 2023 - Importcontent'!EY40</f>
        <v>0</v>
      </c>
      <c r="EZ40" s="1">
        <f>'Calculation - tariffs vec'!EY$4*'PCE - 2023 - Importcontent'!EZ40</f>
        <v>5.44070182437165E-4</v>
      </c>
      <c r="FA40" s="1">
        <f>'Calculation - tariffs vec'!EZ$4*'PCE - 2023 - Importcontent'!FA40</f>
        <v>2.7692229871393675E-4</v>
      </c>
      <c r="FB40" s="1">
        <f>'Calculation - tariffs vec'!FA$4*'PCE - 2023 - Importcontent'!FB40</f>
        <v>7.6895029429517798E-4</v>
      </c>
      <c r="FC40" s="1">
        <f>'Calculation - tariffs vec'!FB$4*'PCE - 2023 - Importcontent'!FC40</f>
        <v>7.2069619635976693E-4</v>
      </c>
      <c r="FD40" s="1">
        <f>'Calculation - tariffs vec'!FC$4*'PCE - 2023 - Importcontent'!FD40</f>
        <v>7.7596505110039528E-4</v>
      </c>
      <c r="FE40" s="1">
        <f>'Calculation - tariffs vec'!FD$4*'PCE - 2023 - Importcontent'!FE40</f>
        <v>1.9869441044261726E-3</v>
      </c>
      <c r="FF40" s="1">
        <f>'Calculation - tariffs vec'!FE$4*'PCE - 2023 - Importcontent'!FF40</f>
        <v>1.6166069704207421E-3</v>
      </c>
      <c r="FG40" s="1">
        <f>'Calculation - tariffs vec'!FF$4*'PCE - 2023 - Importcontent'!FG40</f>
        <v>4.2931658909351275E-4</v>
      </c>
      <c r="FH40" s="1">
        <f>'Calculation - tariffs vec'!FG$4*'PCE - 2023 - Importcontent'!FH40</f>
        <v>6.2939136727274146E-6</v>
      </c>
      <c r="FI40" s="1">
        <f>'Calculation - tariffs vec'!FH$4*'PCE - 2023 - Importcontent'!FI40</f>
        <v>4.4402557589357551E-3</v>
      </c>
      <c r="FJ40" s="1">
        <f>'Calculation - tariffs vec'!FI$4*'PCE - 2023 - Importcontent'!FJ40</f>
        <v>3.7388297163666675E-5</v>
      </c>
      <c r="FK40" s="1">
        <f>'Calculation - tariffs vec'!FJ$4*'PCE - 2023 - Importcontent'!FK40</f>
        <v>4.8564250194511679E-5</v>
      </c>
      <c r="FL40" s="1">
        <f>'Calculation - tariffs vec'!FK$4*'PCE - 2023 - Importcontent'!FL40</f>
        <v>1.606423007463286E-4</v>
      </c>
      <c r="FM40" s="1">
        <f>'Calculation - tariffs vec'!FL$4*'PCE - 2023 - Importcontent'!FM40</f>
        <v>1.6132217711489164E-5</v>
      </c>
      <c r="FN40" s="1">
        <f>'Calculation - tariffs vec'!FM$4*'PCE - 2023 - Importcontent'!FN40</f>
        <v>1.1940677345969615E-4</v>
      </c>
      <c r="FO40" s="1">
        <f>'Calculation - tariffs vec'!FN$4*'PCE - 2023 - Importcontent'!FO40</f>
        <v>1.5871277179101287E-5</v>
      </c>
      <c r="FP40" s="1">
        <f>'Calculation - tariffs vec'!FO$4*'PCE - 2023 - Importcontent'!FP40</f>
        <v>5.2754382579627424E-4</v>
      </c>
      <c r="FQ40" s="1">
        <f>'Calculation - tariffs vec'!FP$4*'PCE - 2023 - Importcontent'!FQ40</f>
        <v>7.2545222936447199E-4</v>
      </c>
      <c r="FR40" s="1">
        <f>'Calculation - tariffs vec'!FQ$4*'PCE - 2023 - Importcontent'!FR40</f>
        <v>5.4281838539862147E-4</v>
      </c>
      <c r="FS40" s="1">
        <f>'Calculation - tariffs vec'!FR$4*'PCE - 2023 - Importcontent'!FS40</f>
        <v>0</v>
      </c>
      <c r="FT40" s="1">
        <f>'Calculation - tariffs vec'!FS$4*'PCE - 2023 - Importcontent'!FT40</f>
        <v>0</v>
      </c>
      <c r="FU40" s="1">
        <f>'Calculation - tariffs vec'!FT$4*'PCE - 2023 - Importcontent'!FU40</f>
        <v>0</v>
      </c>
      <c r="FV40" s="1">
        <f>'Calculation - tariffs vec'!FU$4*'PCE - 2023 - Importcontent'!FV40</f>
        <v>0</v>
      </c>
      <c r="FW40" s="1">
        <f>'Calculation - tariffs vec'!FV$4*'PCE - 2023 - Importcontent'!FW40</f>
        <v>0</v>
      </c>
      <c r="FX40" s="1">
        <f>'Calculation - tariffs vec'!FW$4*'PCE - 2023 - Importcontent'!FX40</f>
        <v>0</v>
      </c>
      <c r="FY40" s="1">
        <f>'Calculation - tariffs vec'!FX$4*'PCE - 2023 - Importcontent'!FY40</f>
        <v>0</v>
      </c>
      <c r="FZ40" s="1">
        <f>'Calculation - tariffs vec'!FY$4*'PCE - 2023 - Importcontent'!FZ40</f>
        <v>0</v>
      </c>
      <c r="GA40" s="1">
        <f>'Calculation - tariffs vec'!FZ$4*'PCE - 2023 - Importcontent'!GA40</f>
        <v>0</v>
      </c>
      <c r="GB40" s="1">
        <f>'Calculation - tariffs vec'!GA$4*'PCE - 2023 - Importcontent'!GB40</f>
        <v>0</v>
      </c>
      <c r="GC40" s="1">
        <f>'Calculation - tariffs vec'!GB$4*'PCE - 2023 - Importcontent'!GC40</f>
        <v>0</v>
      </c>
      <c r="GD40" s="1">
        <f>'Calculation - tariffs vec'!GC$4*'PCE - 2023 - Importcontent'!GD40</f>
        <v>0</v>
      </c>
      <c r="GE40" s="1">
        <f>'Calculation - tariffs vec'!GD$4*'PCE - 2023 - Importcontent'!GE40</f>
        <v>0</v>
      </c>
      <c r="GF40" s="1">
        <f>'Calculation - tariffs vec'!GE$4*'PCE - 2023 - Importcontent'!GF40</f>
        <v>0</v>
      </c>
      <c r="GG40" s="1">
        <f>'Calculation - tariffs vec'!GF$4*'PCE - 2023 - Importcontent'!GG40</f>
        <v>0</v>
      </c>
      <c r="GH40" s="1">
        <f>'Calculation - tariffs vec'!GG$4*'PCE - 2023 - Importcontent'!GH40</f>
        <v>0</v>
      </c>
      <c r="GI40" s="1">
        <f>'Calculation - tariffs vec'!GH$4*'PCE - 2023 - Importcontent'!GI40</f>
        <v>0</v>
      </c>
      <c r="GJ40" s="1">
        <f>'Calculation - tariffs vec'!GI$4*'PCE - 2023 - Importcontent'!GJ40</f>
        <v>0</v>
      </c>
      <c r="GK40" s="1">
        <f>'Calculation - tariffs vec'!GJ$4*'PCE - 2023 - Importcontent'!GK40</f>
        <v>0</v>
      </c>
      <c r="GL40" s="1">
        <f>'Calculation - tariffs vec'!GK$4*'PCE - 2023 - Importcontent'!GL40</f>
        <v>0</v>
      </c>
      <c r="GM40" s="1">
        <f>'Calculation - tariffs vec'!GL$4*'PCE - 2023 - Importcontent'!GM40</f>
        <v>0</v>
      </c>
      <c r="GN40" s="1">
        <f>'Calculation - tariffs vec'!GM$4*'PCE - 2023 - Importcontent'!GN40</f>
        <v>0</v>
      </c>
      <c r="GO40" s="1">
        <f>'Calculation - tariffs vec'!GN$4*'PCE - 2023 - Importcontent'!GO40</f>
        <v>0</v>
      </c>
      <c r="GP40" s="1">
        <f>'Calculation - tariffs vec'!GO$4*'PCE - 2023 - Importcontent'!GP40</f>
        <v>0</v>
      </c>
      <c r="GQ40" s="1">
        <f>'Calculation - tariffs vec'!GP$4*'PCE - 2023 - Importcontent'!GQ40</f>
        <v>0</v>
      </c>
      <c r="GR40" s="1">
        <f>'Calculation - tariffs vec'!GQ$4*'PCE - 2023 - Importcontent'!GR40</f>
        <v>0</v>
      </c>
      <c r="GS40" s="1">
        <f>'Calculation - tariffs vec'!GR$4*'PCE - 2023 - Importcontent'!GS40</f>
        <v>0</v>
      </c>
      <c r="GT40" s="1">
        <f>'Calculation - tariffs vec'!GS$4*'PCE - 2023 - Importcontent'!GT40</f>
        <v>0</v>
      </c>
      <c r="GU40" s="1">
        <f>'Calculation - tariffs vec'!GT$4*'PCE - 2023 - Importcontent'!GU40</f>
        <v>0</v>
      </c>
      <c r="GV40" s="1">
        <f>'Calculation - tariffs vec'!GU$4*'PCE - 2023 - Importcontent'!GV40</f>
        <v>0</v>
      </c>
      <c r="GW40" s="1">
        <f>'Calculation - tariffs vec'!GV$4*'PCE - 2023 - Importcontent'!GW40</f>
        <v>0</v>
      </c>
      <c r="GX40" s="1">
        <f>'Calculation - tariffs vec'!GW$4*'PCE - 2023 - Importcontent'!GX40</f>
        <v>0</v>
      </c>
      <c r="GY40" s="1">
        <f>'Calculation - tariffs vec'!GX$4*'PCE - 2023 - Importcontent'!GY40</f>
        <v>0</v>
      </c>
      <c r="GZ40" s="1">
        <f>'Calculation - tariffs vec'!GY$4*'PCE - 2023 - Importcontent'!GZ40</f>
        <v>0</v>
      </c>
      <c r="HA40" s="1">
        <f>'Calculation - tariffs vec'!GZ$4*'PCE - 2023 - Importcontent'!HA40</f>
        <v>0</v>
      </c>
      <c r="HB40" s="1">
        <f>'Calculation - tariffs vec'!HA$4*'PCE - 2023 - Importcontent'!HB40</f>
        <v>0</v>
      </c>
      <c r="HC40" s="1">
        <f>'Calculation - tariffs vec'!HB$4*'PCE - 2023 - Importcontent'!HC40</f>
        <v>0</v>
      </c>
      <c r="HD40" s="1">
        <f>'Calculation - tariffs vec'!HC$4*'PCE - 2023 - Importcontent'!HD40</f>
        <v>0</v>
      </c>
      <c r="HE40" s="1">
        <f>'Calculation - tariffs vec'!HD$4*'PCE - 2023 - Importcontent'!HE40</f>
        <v>0</v>
      </c>
      <c r="HF40" s="1">
        <f>'Calculation - tariffs vec'!HE$4*'PCE - 2023 - Importcontent'!HF40</f>
        <v>0</v>
      </c>
      <c r="HG40" s="1">
        <f>'Calculation - tariffs vec'!HF$4*'PCE - 2023 - Importcontent'!HG40</f>
        <v>0</v>
      </c>
      <c r="HH40" s="1">
        <f>'Calculation - tariffs vec'!HG$4*'PCE - 2023 - Importcontent'!HH40</f>
        <v>0</v>
      </c>
      <c r="HI40" s="1">
        <f>'Calculation - tariffs vec'!HH$4*'PCE - 2023 - Importcontent'!HI40</f>
        <v>0</v>
      </c>
      <c r="HJ40" s="1">
        <f>'Calculation - tariffs vec'!HI$4*'PCE - 2023 - Importcontent'!HJ40</f>
        <v>0</v>
      </c>
      <c r="HK40" s="1">
        <f>'Calculation - tariffs vec'!HJ$4*'PCE - 2023 - Importcontent'!HK40</f>
        <v>0</v>
      </c>
      <c r="HL40" s="1">
        <f>'Calculation - tariffs vec'!HK$4*'PCE - 2023 - Importcontent'!HL40</f>
        <v>0</v>
      </c>
      <c r="HM40" s="1">
        <f>'Calculation - tariffs vec'!HL$4*'PCE - 2023 - Importcontent'!HM40</f>
        <v>0</v>
      </c>
      <c r="HN40" s="1">
        <f>'Calculation - tariffs vec'!HM$4*'PCE - 2023 - Importcontent'!HN40</f>
        <v>1.1769445997097837E-5</v>
      </c>
      <c r="HO40" s="1">
        <f>'Calculation - tariffs vec'!HN$4*'PCE - 2023 - Importcontent'!HO40</f>
        <v>2.9191294714385849E-5</v>
      </c>
      <c r="HP40" s="1">
        <f>'Calculation - tariffs vec'!HO$4*'PCE - 2023 - Importcontent'!HP40</f>
        <v>2.1833379844273963E-7</v>
      </c>
      <c r="HQ40" s="1">
        <f>'Calculation - tariffs vec'!HP$4*'PCE - 2023 - Importcontent'!HQ40</f>
        <v>5.3075583562871673E-5</v>
      </c>
      <c r="HR40" s="1">
        <f>'Calculation - tariffs vec'!HQ$4*'PCE - 2023 - Importcontent'!HR40</f>
        <v>0</v>
      </c>
      <c r="HS40" s="1">
        <f>'Calculation - tariffs vec'!HR$4*'PCE - 2023 - Importcontent'!HS40</f>
        <v>0</v>
      </c>
      <c r="HT40" s="1">
        <f>'Calculation - tariffs vec'!HS$4*'PCE - 2023 - Importcontent'!HT40</f>
        <v>0</v>
      </c>
      <c r="HU40" s="1">
        <f>'Calculation - tariffs vec'!HT$4*'PCE - 2023 - Importcontent'!HU40</f>
        <v>8.1193043685018221E-4</v>
      </c>
      <c r="HV40" s="1">
        <f>'Calculation - tariffs vec'!HU$4*'PCE - 2023 - Importcontent'!HV40</f>
        <v>8.7987148261512447E-4</v>
      </c>
      <c r="HW40" s="1">
        <f>'Calculation - tariffs vec'!HV$4*'PCE - 2023 - Importcontent'!HW40</f>
        <v>1.5385793681135366E-3</v>
      </c>
      <c r="HX40" s="1">
        <f>'Calculation - tariffs vec'!HW$4*'PCE - 2023 - Importcontent'!HX40</f>
        <v>1.9161907366045958E-3</v>
      </c>
      <c r="HY40" s="1">
        <f>'Calculation - tariffs vec'!HX$4*'PCE - 2023 - Importcontent'!HY40</f>
        <v>3.1263940882024625E-3</v>
      </c>
      <c r="HZ40" s="1">
        <f>'Calculation - tariffs vec'!HY$4*'PCE - 2023 - Importcontent'!HZ40</f>
        <v>7.6076100556345897E-4</v>
      </c>
      <c r="IA40" s="1">
        <f>'Calculation - tariffs vec'!HZ$4*'PCE - 2023 - Importcontent'!IA40</f>
        <v>1.5362118697759997E-3</v>
      </c>
      <c r="IB40" s="1">
        <f>'Calculation - tariffs vec'!IA$4*'PCE - 2023 - Importcontent'!IB40</f>
        <v>6.643126357614125E-4</v>
      </c>
      <c r="IC40" s="1">
        <f>'Calculation - tariffs vec'!IB$4*'PCE - 2023 - Importcontent'!IC40</f>
        <v>7.6153772506264551E-5</v>
      </c>
      <c r="ID40" s="1">
        <f>'Calculation - tariffs vec'!IC$4*'PCE - 2023 - Importcontent'!ID40</f>
        <v>1.1869934239687981E-3</v>
      </c>
      <c r="IE40" s="1">
        <f>'Calculation - tariffs vec'!ID$4*'PCE - 2023 - Importcontent'!IE40</f>
        <v>9.7493735790290685E-5</v>
      </c>
      <c r="IF40" s="1">
        <f>'Calculation - tariffs vec'!IE$4*'PCE - 2023 - Importcontent'!IF40</f>
        <v>1.8542556559999373E-4</v>
      </c>
      <c r="IG40" s="1">
        <f>'Calculation - tariffs vec'!IF$4*'PCE - 2023 - Importcontent'!IG40</f>
        <v>1.6932899918436202E-4</v>
      </c>
      <c r="IH40" s="1">
        <f>'Calculation - tariffs vec'!IG$4*'PCE - 2023 - Importcontent'!IH40</f>
        <v>4.4527856603464797E-6</v>
      </c>
      <c r="II40" s="1">
        <f>'Calculation - tariffs vec'!IH$4*'PCE - 2023 - Importcontent'!II40</f>
        <v>2.9492344425208097E-4</v>
      </c>
      <c r="IJ40" s="1">
        <f>'Calculation - tariffs vec'!II$4*'PCE - 2023 - Importcontent'!IJ40</f>
        <v>2.0554435674939515E-5</v>
      </c>
      <c r="IK40" s="1">
        <f>'Calculation - tariffs vec'!IJ$4*'PCE - 2023 - Importcontent'!IK40</f>
        <v>1.2243783289960565E-3</v>
      </c>
      <c r="IL40" s="1">
        <f>'Calculation - tariffs vec'!IK$4*'PCE - 2023 - Importcontent'!IL40</f>
        <v>7.568826908220843E-3</v>
      </c>
      <c r="IM40" s="1">
        <f>'Calculation - tariffs vec'!IL$4*'PCE - 2023 - Importcontent'!IM40</f>
        <v>4.9351716668095578E-4</v>
      </c>
      <c r="IN40" s="1">
        <f>'Calculation - tariffs vec'!IM$4*'PCE - 2023 - Importcontent'!IN40</f>
        <v>0</v>
      </c>
      <c r="IO40" s="1">
        <f>'Calculation - tariffs vec'!IN$4*'PCE - 2023 - Importcontent'!IO40</f>
        <v>0</v>
      </c>
      <c r="IP40" s="1">
        <f>'Calculation - tariffs vec'!IO$4*'PCE - 2023 - Importcontent'!IP40</f>
        <v>0</v>
      </c>
      <c r="IQ40" s="1">
        <f>'Calculation - tariffs vec'!IP$4*'PCE - 2023 - Importcontent'!IQ40</f>
        <v>0</v>
      </c>
      <c r="IR40" s="1">
        <f>'Calculation - tariffs vec'!IQ$4*'PCE - 2023 - Importcontent'!IR40</f>
        <v>0</v>
      </c>
      <c r="IS40" s="1">
        <f>'Calculation - tariffs vec'!IR$4*'PCE - 2023 - Importcontent'!IS40</f>
        <v>0</v>
      </c>
      <c r="IT40" s="1">
        <f>'Calculation - tariffs vec'!IS$4*'PCE - 2023 - Importcontent'!IT40</f>
        <v>0</v>
      </c>
      <c r="IU40" s="1">
        <f>'Calculation - tariffs vec'!IT$4*'PCE - 2023 - Importcontent'!IU40</f>
        <v>0</v>
      </c>
      <c r="IV40" s="1">
        <f>'Calculation - tariffs vec'!IU$4*'PCE - 2023 - Importcontent'!IV40</f>
        <v>0</v>
      </c>
      <c r="IW40" s="1">
        <f>'Calculation - tariffs vec'!IV$4*'PCE - 2023 - Importcontent'!IW40</f>
        <v>0</v>
      </c>
      <c r="IX40" s="1">
        <f>'Calculation - tariffs vec'!IW$4*'PCE - 2023 - Importcontent'!IX40</f>
        <v>0</v>
      </c>
      <c r="IY40" s="1">
        <f>'Calculation - tariffs vec'!IX$4*'PCE - 2023 - Importcontent'!IY40</f>
        <v>0</v>
      </c>
      <c r="IZ40" s="1">
        <f>'Calculation - tariffs vec'!IY$4*'PCE - 2023 - Importcontent'!IZ40</f>
        <v>0</v>
      </c>
      <c r="JA40" s="1">
        <f>'Calculation - tariffs vec'!IZ$4*'PCE - 2023 - Importcontent'!JA40</f>
        <v>0</v>
      </c>
      <c r="JB40" s="1">
        <f>'Calculation - tariffs vec'!JA$4*'PCE - 2023 - Importcontent'!JB40</f>
        <v>0</v>
      </c>
      <c r="JC40" s="1">
        <f>'Calculation - tariffs vec'!JB$4*'PCE - 2023 - Importcontent'!JC40</f>
        <v>0</v>
      </c>
      <c r="JD40" s="1">
        <f>'Calculation - tariffs vec'!JC$4*'PCE - 2023 - Importcontent'!JD40</f>
        <v>0</v>
      </c>
      <c r="JE40" s="1">
        <f>'Calculation - tariffs vec'!JD$4*'PCE - 2023 - Importcontent'!JE40</f>
        <v>0</v>
      </c>
      <c r="JF40" s="1">
        <f>'Calculation - tariffs vec'!JE$4*'PCE - 2023 - Importcontent'!JF40</f>
        <v>0</v>
      </c>
      <c r="JG40" s="1">
        <f>'Calculation - tariffs vec'!JF$4*'PCE - 2023 - Importcontent'!JG40</f>
        <v>0</v>
      </c>
      <c r="JH40" s="1">
        <f>'Calculation - tariffs vec'!JG$4*'PCE - 2023 - Importcontent'!JH40</f>
        <v>0</v>
      </c>
      <c r="JI40" s="1">
        <f>'Calculation - tariffs vec'!JH$4*'PCE - 2023 - Importcontent'!JI40</f>
        <v>0</v>
      </c>
      <c r="JJ40" s="1">
        <f>'Calculation - tariffs vec'!JI$4*'PCE - 2023 - Importcontent'!JJ40</f>
        <v>0</v>
      </c>
      <c r="JK40" s="1">
        <f>'Calculation - tariffs vec'!JJ$4*'PCE - 2023 - Importcontent'!JK40</f>
        <v>0</v>
      </c>
      <c r="JL40" s="1">
        <f>'Calculation - tariffs vec'!JK$4*'PCE - 2023 - Importcontent'!JL40</f>
        <v>0</v>
      </c>
      <c r="JM40" s="1">
        <f>'Calculation - tariffs vec'!JL$4*'PCE - 2023 - Importcontent'!JM40</f>
        <v>0</v>
      </c>
      <c r="JN40" s="1">
        <f>'Calculation - tariffs vec'!JM$4*'PCE - 2023 - Importcontent'!JN40</f>
        <v>0</v>
      </c>
      <c r="JO40" s="1">
        <f>'Calculation - tariffs vec'!JN$4*'PCE - 2023 - Importcontent'!JO40</f>
        <v>0</v>
      </c>
      <c r="JP40" s="1">
        <f>'Calculation - tariffs vec'!JO$4*'PCE - 2023 - Importcontent'!JP40</f>
        <v>0</v>
      </c>
      <c r="JQ40" s="1">
        <f>'Calculation - tariffs vec'!JP$4*'PCE - 2023 - Importcontent'!JQ40</f>
        <v>0</v>
      </c>
      <c r="JR40" s="1">
        <f>'Calculation - tariffs vec'!JQ$4*'PCE - 2023 - Importcontent'!JR40</f>
        <v>0</v>
      </c>
      <c r="JS40" s="1">
        <f>'Calculation - tariffs vec'!JR$4*'PCE - 2023 - Importcontent'!JS40</f>
        <v>0</v>
      </c>
      <c r="JT40" s="1">
        <f>'Calculation - tariffs vec'!JS$4*'PCE - 2023 - Importcontent'!JT40</f>
        <v>0</v>
      </c>
      <c r="JU40" s="1">
        <f>'Calculation - tariffs vec'!JT$4*'PCE - 2023 - Importcontent'!JU40</f>
        <v>0</v>
      </c>
      <c r="JV40" s="1">
        <f>'Calculation - tariffs vec'!JU$4*'PCE - 2023 - Importcontent'!JV40</f>
        <v>0</v>
      </c>
      <c r="JW40" s="1">
        <f>'Calculation - tariffs vec'!JV$4*'PCE - 2023 - Importcontent'!JW40</f>
        <v>0</v>
      </c>
      <c r="JX40" s="1">
        <f>'Calculation - tariffs vec'!JW$4*'PCE - 2023 - Importcontent'!JX40</f>
        <v>0</v>
      </c>
      <c r="JY40" s="1">
        <f>'Calculation - tariffs vec'!JX$4*'PCE - 2023 - Importcontent'!JY40</f>
        <v>0</v>
      </c>
      <c r="JZ40" s="1">
        <f>'Calculation - tariffs vec'!JY$4*'PCE - 2023 - Importcontent'!JZ40</f>
        <v>0</v>
      </c>
      <c r="KA40" s="1">
        <f>'Calculation - tariffs vec'!JZ$4*'PCE - 2023 - Importcontent'!KA40</f>
        <v>0</v>
      </c>
      <c r="KB40" s="1">
        <f>'Calculation - tariffs vec'!KA$4*'PCE - 2023 - Importcontent'!KB40</f>
        <v>0</v>
      </c>
      <c r="KC40" s="1">
        <f>'Calculation - tariffs vec'!KB$4*'PCE - 2023 - Importcontent'!KC40</f>
        <v>0</v>
      </c>
      <c r="KD40" s="1">
        <f>'Calculation - tariffs vec'!KC$4*'PCE - 2023 - Importcontent'!KD40</f>
        <v>0</v>
      </c>
      <c r="KE40" s="1">
        <f>'Calculation - tariffs vec'!KD$4*'PCE - 2023 - Importcontent'!KE40</f>
        <v>0</v>
      </c>
      <c r="KF40" s="1">
        <f>'Calculation - tariffs vec'!KE$4*'PCE - 2023 - Importcontent'!KF40</f>
        <v>0</v>
      </c>
      <c r="KG40" s="1">
        <f>'Calculation - tariffs vec'!KF$4*'PCE - 2023 - Importcontent'!KG40</f>
        <v>0</v>
      </c>
      <c r="KH40" s="1">
        <f>'Calculation - tariffs vec'!KG$4*'PCE - 2023 - Importcontent'!KH40</f>
        <v>0</v>
      </c>
      <c r="KI40" s="1">
        <f>'Calculation - tariffs vec'!KH$4*'PCE - 2023 - Importcontent'!KI40</f>
        <v>1.3312864924754858E-5</v>
      </c>
      <c r="KJ40" s="1">
        <f>'Calculation - tariffs vec'!KI$4*'PCE - 2023 - Importcontent'!KJ40</f>
        <v>2.7292825967848576E-5</v>
      </c>
      <c r="KK40" s="1">
        <f>'Calculation - tariffs vec'!KJ$4*'PCE - 2023 - Importcontent'!KK40</f>
        <v>8.7587792850517272E-10</v>
      </c>
      <c r="KL40" s="1">
        <f>'Calculation - tariffs vec'!KK$4*'PCE - 2023 - Importcontent'!KL40</f>
        <v>1.7944645857216273E-5</v>
      </c>
      <c r="KM40" s="1">
        <f>'Calculation - tariffs vec'!KL$4*'PCE - 2023 - Importcontent'!KM40</f>
        <v>0</v>
      </c>
      <c r="KN40" s="1">
        <f>'Calculation - tariffs vec'!KM$4*'PCE - 2023 - Importcontent'!KN40</f>
        <v>0</v>
      </c>
      <c r="KO40" s="1">
        <f>'Calculation - tariffs vec'!KN$4*'PCE - 2023 - Importcontent'!KO40</f>
        <v>0</v>
      </c>
      <c r="KP40" s="1">
        <f>'Calculation - tariffs vec'!KO$4*'PCE - 2023 - Importcontent'!KP40</f>
        <v>7.5131026584610865E-5</v>
      </c>
      <c r="KQ40" s="1">
        <f>'Calculation - tariffs vec'!KP$4*'PCE - 2023 - Importcontent'!KQ40</f>
        <v>2.2458231770650477E-4</v>
      </c>
      <c r="KR40" s="1">
        <f>'Calculation - tariffs vec'!KQ$4*'PCE - 2023 - Importcontent'!KR40</f>
        <v>2.1380325425473856E-4</v>
      </c>
      <c r="KS40" s="1">
        <f>'Calculation - tariffs vec'!KR$4*'PCE - 2023 - Importcontent'!KS40</f>
        <v>4.2309502379478473E-4</v>
      </c>
      <c r="KT40" s="1">
        <f>'Calculation - tariffs vec'!KS$4*'PCE - 2023 - Importcontent'!KT40</f>
        <v>2.8163030887923371E-4</v>
      </c>
      <c r="KU40" s="1">
        <f>'Calculation - tariffs vec'!KT$4*'PCE - 2023 - Importcontent'!KU40</f>
        <v>2.1343768278343366E-4</v>
      </c>
      <c r="KV40" s="1">
        <f>'Calculation - tariffs vec'!KU$4*'PCE - 2023 - Importcontent'!KV40</f>
        <v>2.0893259359213166E-4</v>
      </c>
      <c r="KW40" s="1">
        <f>'Calculation - tariffs vec'!KV$4*'PCE - 2023 - Importcontent'!KW40</f>
        <v>9.7914869678617327E-5</v>
      </c>
      <c r="KX40" s="1">
        <f>'Calculation - tariffs vec'!KW$4*'PCE - 2023 - Importcontent'!KX40</f>
        <v>1.9805540826446046E-6</v>
      </c>
      <c r="KY40" s="1">
        <f>'Calculation - tariffs vec'!KX$4*'PCE - 2023 - Importcontent'!KY40</f>
        <v>2.58868275697387E-4</v>
      </c>
      <c r="KZ40" s="1">
        <f>'Calculation - tariffs vec'!KY$4*'PCE - 2023 - Importcontent'!KZ40</f>
        <v>5.1630711688711333E-5</v>
      </c>
      <c r="LA40" s="1">
        <f>'Calculation - tariffs vec'!KZ$4*'PCE - 2023 - Importcontent'!LA40</f>
        <v>1.4369379629594629E-5</v>
      </c>
      <c r="LB40" s="1">
        <f>'Calculation - tariffs vec'!LA$4*'PCE - 2023 - Importcontent'!LB40</f>
        <v>3.5718316892063726E-4</v>
      </c>
      <c r="LC40" s="1">
        <f>'Calculation - tariffs vec'!LB$4*'PCE - 2023 - Importcontent'!LC40</f>
        <v>2.3882897024057082E-6</v>
      </c>
      <c r="LD40" s="1">
        <f>'Calculation - tariffs vec'!LC$4*'PCE - 2023 - Importcontent'!LD40</f>
        <v>2.6143570958673875E-5</v>
      </c>
      <c r="LE40" s="1">
        <f>'Calculation - tariffs vec'!LD$4*'PCE - 2023 - Importcontent'!LE40</f>
        <v>6.2305631919656854E-6</v>
      </c>
      <c r="LF40" s="1">
        <f>'Calculation - tariffs vec'!LE$4*'PCE - 2023 - Importcontent'!LF40</f>
        <v>3.85351962071763E-4</v>
      </c>
      <c r="LG40" s="1">
        <f>'Calculation - tariffs vec'!LF$4*'PCE - 2023 - Importcontent'!LG40</f>
        <v>7.4488684971762975E-4</v>
      </c>
      <c r="LH40" s="1">
        <f>'Calculation - tariffs vec'!LG$4*'PCE - 2023 - Importcontent'!LH40</f>
        <v>1.0300459463691079E-4</v>
      </c>
      <c r="LI40" s="1">
        <f>'Calculation - tariffs vec'!LH$4*'PCE - 2023 - Importcontent'!LI40</f>
        <v>0</v>
      </c>
      <c r="LJ40" s="1">
        <f>'Calculation - tariffs vec'!LI$4*'PCE - 2023 - Importcontent'!LJ40</f>
        <v>0</v>
      </c>
      <c r="LK40" s="1">
        <f>'Calculation - tariffs vec'!LJ$4*'PCE - 2023 - Importcontent'!LK40</f>
        <v>0</v>
      </c>
      <c r="LL40" s="1">
        <f>'Calculation - tariffs vec'!LK$4*'PCE - 2023 - Importcontent'!LL40</f>
        <v>0</v>
      </c>
      <c r="LM40" s="1">
        <f>'Calculation - tariffs vec'!LL$4*'PCE - 2023 - Importcontent'!LM40</f>
        <v>0</v>
      </c>
      <c r="LN40" s="1">
        <f>'Calculation - tariffs vec'!LM$4*'PCE - 2023 - Importcontent'!LN40</f>
        <v>0</v>
      </c>
      <c r="LO40" s="1">
        <f>'Calculation - tariffs vec'!LN$4*'PCE - 2023 - Importcontent'!LO40</f>
        <v>0</v>
      </c>
      <c r="LP40" s="1">
        <f>'Calculation - tariffs vec'!LO$4*'PCE - 2023 - Importcontent'!LP40</f>
        <v>0</v>
      </c>
      <c r="LQ40" s="1">
        <f>'Calculation - tariffs vec'!LP$4*'PCE - 2023 - Importcontent'!LQ40</f>
        <v>0</v>
      </c>
      <c r="LR40" s="1">
        <f>'Calculation - tariffs vec'!LQ$4*'PCE - 2023 - Importcontent'!LR40</f>
        <v>0</v>
      </c>
      <c r="LS40" s="1">
        <f>'Calculation - tariffs vec'!LR$4*'PCE - 2023 - Importcontent'!LS40</f>
        <v>0</v>
      </c>
      <c r="LT40" s="1">
        <f>'Calculation - tariffs vec'!LS$4*'PCE - 2023 - Importcontent'!LT40</f>
        <v>0</v>
      </c>
      <c r="LU40" s="1">
        <f>'Calculation - tariffs vec'!LT$4*'PCE - 2023 - Importcontent'!LU40</f>
        <v>0</v>
      </c>
      <c r="LV40" s="1">
        <f>'Calculation - tariffs vec'!LU$4*'PCE - 2023 - Importcontent'!LV40</f>
        <v>0</v>
      </c>
      <c r="LW40" s="1">
        <f>'Calculation - tariffs vec'!LV$4*'PCE - 2023 - Importcontent'!LW40</f>
        <v>0</v>
      </c>
      <c r="LX40" s="1">
        <f>'Calculation - tariffs vec'!LW$4*'PCE - 2023 - Importcontent'!LX40</f>
        <v>0</v>
      </c>
      <c r="LY40" s="1">
        <f>'Calculation - tariffs vec'!LX$4*'PCE - 2023 - Importcontent'!LY40</f>
        <v>0</v>
      </c>
      <c r="LZ40" s="1">
        <f>'Calculation - tariffs vec'!LY$4*'PCE - 2023 - Importcontent'!LZ40</f>
        <v>0</v>
      </c>
      <c r="MA40" s="1">
        <f>'Calculation - tariffs vec'!LZ$4*'PCE - 2023 - Importcontent'!MA40</f>
        <v>0</v>
      </c>
      <c r="MB40" s="1">
        <f>'Calculation - tariffs vec'!MA$4*'PCE - 2023 - Importcontent'!MB40</f>
        <v>0</v>
      </c>
      <c r="MC40" s="1">
        <f>'Calculation - tariffs vec'!MB$4*'PCE - 2023 - Importcontent'!MC40</f>
        <v>0</v>
      </c>
      <c r="MD40" s="1">
        <f>'Calculation - tariffs vec'!MC$4*'PCE - 2023 - Importcontent'!MD40</f>
        <v>0</v>
      </c>
      <c r="ME40" s="1">
        <f>'Calculation - tariffs vec'!MD$4*'PCE - 2023 - Importcontent'!ME40</f>
        <v>0</v>
      </c>
      <c r="MF40" s="1">
        <f>'Calculation - tariffs vec'!ME$4*'PCE - 2023 - Importcontent'!MF40</f>
        <v>0</v>
      </c>
      <c r="MG40" s="1">
        <f>'Calculation - tariffs vec'!MF$4*'PCE - 2023 - Importcontent'!MG40</f>
        <v>0</v>
      </c>
      <c r="MH40" s="1">
        <f>'Calculation - tariffs vec'!MG$4*'PCE - 2023 - Importcontent'!MH40</f>
        <v>0</v>
      </c>
      <c r="MI40" s="1">
        <f>'Calculation - tariffs vec'!MH$4*'PCE - 2023 - Importcontent'!MI40</f>
        <v>0</v>
      </c>
      <c r="MJ40" s="1">
        <f>'Calculation - tariffs vec'!MI$4*'PCE - 2023 - Importcontent'!MJ40</f>
        <v>0</v>
      </c>
      <c r="MK40" s="1">
        <f>'Calculation - tariffs vec'!MJ$4*'PCE - 2023 - Importcontent'!MK40</f>
        <v>0</v>
      </c>
      <c r="ML40" s="1">
        <f>'Calculation - tariffs vec'!MK$4*'PCE - 2023 - Importcontent'!ML40</f>
        <v>0</v>
      </c>
      <c r="MM40" s="1">
        <f>'Calculation - tariffs vec'!ML$4*'PCE - 2023 - Importcontent'!MM40</f>
        <v>0</v>
      </c>
      <c r="MN40" s="1">
        <f>'Calculation - tariffs vec'!MM$4*'PCE - 2023 - Importcontent'!MN40</f>
        <v>0</v>
      </c>
      <c r="MO40" s="1">
        <f>'Calculation - tariffs vec'!MN$4*'PCE - 2023 - Importcontent'!MO40</f>
        <v>0</v>
      </c>
      <c r="MP40" s="1">
        <f>'Calculation - tariffs vec'!MO$4*'PCE - 2023 - Importcontent'!MP40</f>
        <v>0</v>
      </c>
      <c r="MQ40" s="1">
        <f>'Calculation - tariffs vec'!MP$4*'PCE - 2023 - Importcontent'!MQ40</f>
        <v>0</v>
      </c>
      <c r="MR40" s="1">
        <f>'Calculation - tariffs vec'!MQ$4*'PCE - 2023 - Importcontent'!MR40</f>
        <v>0</v>
      </c>
      <c r="MS40" s="1">
        <f>'Calculation - tariffs vec'!MR$4*'PCE - 2023 - Importcontent'!MS40</f>
        <v>0</v>
      </c>
      <c r="MT40" s="1">
        <f>'Calculation - tariffs vec'!MS$4*'PCE - 2023 - Importcontent'!MT40</f>
        <v>0</v>
      </c>
      <c r="MU40" s="1">
        <f>'Calculation - tariffs vec'!MT$4*'PCE - 2023 - Importcontent'!MU40</f>
        <v>0</v>
      </c>
      <c r="MV40" s="1">
        <f>'Calculation - tariffs vec'!MU$4*'PCE - 2023 - Importcontent'!MV40</f>
        <v>0</v>
      </c>
      <c r="MW40" s="1">
        <f>'Calculation - tariffs vec'!MV$4*'PCE - 2023 - Importcontent'!MW40</f>
        <v>0</v>
      </c>
      <c r="MX40" s="1">
        <f>'Calculation - tariffs vec'!MW$4*'PCE - 2023 - Importcontent'!MX40</f>
        <v>0</v>
      </c>
      <c r="MY40" s="1">
        <f>'Calculation - tariffs vec'!MX$4*'PCE - 2023 - Importcontent'!MY40</f>
        <v>0</v>
      </c>
      <c r="MZ40" s="1">
        <f>'Calculation - tariffs vec'!MY$4*'PCE - 2023 - Importcontent'!MZ40</f>
        <v>0</v>
      </c>
      <c r="NA40" s="1">
        <f>'Calculation - tariffs vec'!MZ$4*'PCE - 2023 - Importcontent'!NA40</f>
        <v>0</v>
      </c>
      <c r="NB40" s="1">
        <f>'Calculation - tariffs vec'!NA$4*'PCE - 2023 - Importcontent'!NB40</f>
        <v>0</v>
      </c>
      <c r="NC40" s="1">
        <f>'Calculation - tariffs vec'!NB$4*'PCE - 2023 - Importcontent'!NC40</f>
        <v>0</v>
      </c>
      <c r="ND40" s="1">
        <f>'Calculation - tariffs vec'!NC$4*'PCE - 2023 - Importcontent'!ND40</f>
        <v>2.2141923496110296E-7</v>
      </c>
      <c r="NE40" s="1">
        <f>'Calculation - tariffs vec'!ND$4*'PCE - 2023 - Importcontent'!NE40</f>
        <v>9.1123166131396029E-6</v>
      </c>
      <c r="NF40" s="1">
        <f>'Calculation - tariffs vec'!NE$4*'PCE - 2023 - Importcontent'!NF40</f>
        <v>1.7460524658479931E-10</v>
      </c>
      <c r="NG40" s="1">
        <f>'Calculation - tariffs vec'!NF$4*'PCE - 2023 - Importcontent'!NG40</f>
        <v>3.6166187591688846E-6</v>
      </c>
      <c r="NH40" s="1">
        <f>'Calculation - tariffs vec'!NG$4*'PCE - 2023 - Importcontent'!NH40</f>
        <v>0</v>
      </c>
      <c r="NI40" s="1">
        <f>'Calculation - tariffs vec'!NH$4*'PCE - 2023 - Importcontent'!NI40</f>
        <v>0</v>
      </c>
      <c r="NJ40" s="1">
        <f>'Calculation - tariffs vec'!NI$4*'PCE - 2023 - Importcontent'!NJ40</f>
        <v>0</v>
      </c>
      <c r="NK40" s="1">
        <f>'Calculation - tariffs vec'!NJ$4*'PCE - 2023 - Importcontent'!NK40</f>
        <v>1.7589611162587576E-5</v>
      </c>
      <c r="NL40" s="1">
        <f>'Calculation - tariffs vec'!NK$4*'PCE - 2023 - Importcontent'!NL40</f>
        <v>1.3069003478717594E-4</v>
      </c>
      <c r="NM40" s="1">
        <f>'Calculation - tariffs vec'!NL$4*'PCE - 2023 - Importcontent'!NM40</f>
        <v>3.3474263720885378E-4</v>
      </c>
      <c r="NN40" s="1">
        <f>'Calculation - tariffs vec'!NM$4*'PCE - 2023 - Importcontent'!NN40</f>
        <v>4.7794025590799775E-4</v>
      </c>
      <c r="NO40" s="1">
        <f>'Calculation - tariffs vec'!NN$4*'PCE - 2023 - Importcontent'!NO40</f>
        <v>1.4003500732768603E-3</v>
      </c>
      <c r="NP40" s="1">
        <f>'Calculation - tariffs vec'!NO$4*'PCE - 2023 - Importcontent'!NP40</f>
        <v>2.9149304742681522E-4</v>
      </c>
      <c r="NQ40" s="1">
        <f>'Calculation - tariffs vec'!NP$4*'PCE - 2023 - Importcontent'!NQ40</f>
        <v>5.2793583295580773E-4</v>
      </c>
      <c r="NR40" s="1">
        <f>'Calculation - tariffs vec'!NQ$4*'PCE - 2023 - Importcontent'!NR40</f>
        <v>4.7339330023183951E-4</v>
      </c>
      <c r="NS40" s="1">
        <f>'Calculation - tariffs vec'!NR$4*'PCE - 2023 - Importcontent'!NS40</f>
        <v>1.564070695850824E-5</v>
      </c>
      <c r="NT40" s="1">
        <f>'Calculation - tariffs vec'!NS$4*'PCE - 2023 - Importcontent'!NT40</f>
        <v>1.033521892711617E-5</v>
      </c>
      <c r="NU40" s="1">
        <f>'Calculation - tariffs vec'!NT$4*'PCE - 2023 - Importcontent'!NU40</f>
        <v>1.0846331674865882E-5</v>
      </c>
      <c r="NV40" s="1">
        <f>'Calculation - tariffs vec'!NU$4*'PCE - 2023 - Importcontent'!NV40</f>
        <v>7.6998394334522738E-6</v>
      </c>
      <c r="NW40" s="1">
        <f>'Calculation - tariffs vec'!NV$4*'PCE - 2023 - Importcontent'!NW40</f>
        <v>3.5943521268430274E-5</v>
      </c>
      <c r="NX40" s="1">
        <f>'Calculation - tariffs vec'!NW$4*'PCE - 2023 - Importcontent'!NX40</f>
        <v>4.6438844931656945E-8</v>
      </c>
      <c r="NY40" s="1">
        <f>'Calculation - tariffs vec'!NX$4*'PCE - 2023 - Importcontent'!NY40</f>
        <v>1.9393431968751017E-5</v>
      </c>
      <c r="NZ40" s="1">
        <f>'Calculation - tariffs vec'!NY$4*'PCE - 2023 - Importcontent'!NZ40</f>
        <v>5.9793015036749791E-6</v>
      </c>
      <c r="OA40" s="1">
        <f>'Calculation - tariffs vec'!NZ$4*'PCE - 2023 - Importcontent'!OA40</f>
        <v>7.2931411010558226E-5</v>
      </c>
      <c r="OB40" s="1">
        <f>'Calculation - tariffs vec'!OA$4*'PCE - 2023 - Importcontent'!OB40</f>
        <v>7.6578366036997552E-4</v>
      </c>
      <c r="OC40" s="1">
        <f>'Calculation - tariffs vec'!OB$4*'PCE - 2023 - Importcontent'!OC40</f>
        <v>1.9208353934401206E-4</v>
      </c>
      <c r="OD40" s="1">
        <f>'Calculation - tariffs vec'!OC$4*'PCE - 2023 - Importcontent'!OD40</f>
        <v>0</v>
      </c>
      <c r="OE40" s="1">
        <f>'Calculation - tariffs vec'!OD$4*'PCE - 2023 - Importcontent'!OE40</f>
        <v>0</v>
      </c>
      <c r="OF40" s="1">
        <f>'Calculation - tariffs vec'!OE$4*'PCE - 2023 - Importcontent'!OF40</f>
        <v>0</v>
      </c>
      <c r="OG40" s="1">
        <f>'Calculation - tariffs vec'!OF$4*'PCE - 2023 - Importcontent'!OG40</f>
        <v>0</v>
      </c>
      <c r="OH40" s="1">
        <f>'Calculation - tariffs vec'!OG$4*'PCE - 2023 - Importcontent'!OH40</f>
        <v>0</v>
      </c>
      <c r="OI40" s="1">
        <f>'Calculation - tariffs vec'!OH$4*'PCE - 2023 - Importcontent'!OI40</f>
        <v>0</v>
      </c>
      <c r="OJ40" s="1">
        <f>'Calculation - tariffs vec'!OI$4*'PCE - 2023 - Importcontent'!OJ40</f>
        <v>0</v>
      </c>
      <c r="OK40" s="1">
        <f>'Calculation - tariffs vec'!OJ$4*'PCE - 2023 - Importcontent'!OK40</f>
        <v>0</v>
      </c>
      <c r="OL40" s="1">
        <f>'Calculation - tariffs vec'!OK$4*'PCE - 2023 - Importcontent'!OL40</f>
        <v>0</v>
      </c>
      <c r="OM40" s="1">
        <f>'Calculation - tariffs vec'!OL$4*'PCE - 2023 - Importcontent'!OM40</f>
        <v>0</v>
      </c>
      <c r="ON40" s="1">
        <f>'Calculation - tariffs vec'!OM$4*'PCE - 2023 - Importcontent'!ON40</f>
        <v>0</v>
      </c>
      <c r="OO40" s="1">
        <f>'Calculation - tariffs vec'!ON$4*'PCE - 2023 - Importcontent'!OO40</f>
        <v>0</v>
      </c>
      <c r="OP40" s="1">
        <f>'Calculation - tariffs vec'!OO$4*'PCE - 2023 - Importcontent'!OP40</f>
        <v>0</v>
      </c>
      <c r="OQ40" s="1">
        <f>'Calculation - tariffs vec'!OP$4*'PCE - 2023 - Importcontent'!OQ40</f>
        <v>0</v>
      </c>
      <c r="OR40" s="1">
        <f>'Calculation - tariffs vec'!OQ$4*'PCE - 2023 - Importcontent'!OR40</f>
        <v>0</v>
      </c>
      <c r="OS40" s="1">
        <f>'Calculation - tariffs vec'!OR$4*'PCE - 2023 - Importcontent'!OS40</f>
        <v>0</v>
      </c>
      <c r="OT40" s="1">
        <f>'Calculation - tariffs vec'!OS$4*'PCE - 2023 - Importcontent'!OT40</f>
        <v>0</v>
      </c>
      <c r="OU40" s="1">
        <f>'Calculation - tariffs vec'!OT$4*'PCE - 2023 - Importcontent'!OU40</f>
        <v>0</v>
      </c>
      <c r="OV40" s="1">
        <f>'Calculation - tariffs vec'!OU$4*'PCE - 2023 - Importcontent'!OV40</f>
        <v>0</v>
      </c>
      <c r="OW40" s="1">
        <f>'Calculation - tariffs vec'!OV$4*'PCE - 2023 - Importcontent'!OW40</f>
        <v>0</v>
      </c>
      <c r="OX40" s="1">
        <f>'Calculation - tariffs vec'!OW$4*'PCE - 2023 - Importcontent'!OX40</f>
        <v>0</v>
      </c>
      <c r="OY40" s="1">
        <f>'Calculation - tariffs vec'!OX$4*'PCE - 2023 - Importcontent'!OY40</f>
        <v>0</v>
      </c>
      <c r="OZ40" s="1">
        <f>'Calculation - tariffs vec'!OY$4*'PCE - 2023 - Importcontent'!OZ40</f>
        <v>0</v>
      </c>
      <c r="PA40" s="1">
        <f>'Calculation - tariffs vec'!OZ$4*'PCE - 2023 - Importcontent'!PA40</f>
        <v>0</v>
      </c>
      <c r="PB40" s="1">
        <f>'Calculation - tariffs vec'!PA$4*'PCE - 2023 - Importcontent'!PB40</f>
        <v>0</v>
      </c>
      <c r="PC40" s="1">
        <f>'Calculation - tariffs vec'!PB$4*'PCE - 2023 - Importcontent'!PC40</f>
        <v>0</v>
      </c>
      <c r="PD40" s="1">
        <f>'Calculation - tariffs vec'!PC$4*'PCE - 2023 - Importcontent'!PD40</f>
        <v>0</v>
      </c>
      <c r="PE40" s="1">
        <f>'Calculation - tariffs vec'!PD$4*'PCE - 2023 - Importcontent'!PE40</f>
        <v>0</v>
      </c>
      <c r="PF40" s="1">
        <f>'Calculation - tariffs vec'!PE$4*'PCE - 2023 - Importcontent'!PF40</f>
        <v>0</v>
      </c>
      <c r="PG40" s="1">
        <f>'Calculation - tariffs vec'!PF$4*'PCE - 2023 - Importcontent'!PG40</f>
        <v>0</v>
      </c>
      <c r="PH40" s="1">
        <f>'Calculation - tariffs vec'!PG$4*'PCE - 2023 - Importcontent'!PH40</f>
        <v>0</v>
      </c>
      <c r="PI40" s="1">
        <f>'Calculation - tariffs vec'!PH$4*'PCE - 2023 - Importcontent'!PI40</f>
        <v>0</v>
      </c>
      <c r="PJ40" s="1">
        <f>'Calculation - tariffs vec'!PI$4*'PCE - 2023 - Importcontent'!PJ40</f>
        <v>0</v>
      </c>
      <c r="PK40" s="1">
        <f>'Calculation - tariffs vec'!PJ$4*'PCE - 2023 - Importcontent'!PK40</f>
        <v>0</v>
      </c>
      <c r="PL40" s="1">
        <f>'Calculation - tariffs vec'!PK$4*'PCE - 2023 - Importcontent'!PL40</f>
        <v>0</v>
      </c>
      <c r="PM40" s="1">
        <f>'Calculation - tariffs vec'!PL$4*'PCE - 2023 - Importcontent'!PM40</f>
        <v>0</v>
      </c>
      <c r="PN40" s="1">
        <f>'Calculation - tariffs vec'!PM$4*'PCE - 2023 - Importcontent'!PN40</f>
        <v>0</v>
      </c>
      <c r="PO40" s="1">
        <f>'Calculation - tariffs vec'!PN$4*'PCE - 2023 - Importcontent'!PO40</f>
        <v>0</v>
      </c>
      <c r="PP40" s="1">
        <f>'Calculation - tariffs vec'!PO$4*'PCE - 2023 - Importcontent'!PP40</f>
        <v>0</v>
      </c>
      <c r="PQ40" s="1">
        <f>'Calculation - tariffs vec'!PP$4*'PCE - 2023 - Importcontent'!PQ40</f>
        <v>0</v>
      </c>
      <c r="PR40" s="1">
        <f>'Calculation - tariffs vec'!PQ$4*'PCE - 2023 - Importcontent'!PR40</f>
        <v>0</v>
      </c>
      <c r="PS40" s="1">
        <f>'Calculation - tariffs vec'!PR$4*'PCE - 2023 - Importcontent'!PS40</f>
        <v>0</v>
      </c>
      <c r="PT40" s="1">
        <f>'Calculation - tariffs vec'!PS$4*'PCE - 2023 - Importcontent'!PT40</f>
        <v>0</v>
      </c>
      <c r="PU40" s="1">
        <f>'Calculation - tariffs vec'!PT$4*'PCE - 2023 - Importcontent'!PU40</f>
        <v>0</v>
      </c>
      <c r="PV40" s="1">
        <f>'Calculation - tariffs vec'!PU$4*'PCE - 2023 - Importcontent'!PV40</f>
        <v>0</v>
      </c>
      <c r="PW40" s="1">
        <f>'Calculation - tariffs vec'!PV$4*'PCE - 2023 - Importcontent'!PW40</f>
        <v>0</v>
      </c>
      <c r="PX40" s="1">
        <f>'Calculation - tariffs vec'!PW$4*'PCE - 2023 - Importcontent'!PX40</f>
        <v>0</v>
      </c>
      <c r="PY40" s="1">
        <f>'Calculation - tariffs vec'!PX$4*'PCE - 2023 - Importcontent'!PY40</f>
        <v>1.061155439194282E-4</v>
      </c>
      <c r="PZ40" s="1">
        <f>'Calculation - tariffs vec'!PY$4*'PCE - 2023 - Importcontent'!PZ40</f>
        <v>1.5826465377124363E-5</v>
      </c>
      <c r="QA40" s="1">
        <f>'Calculation - tariffs vec'!PZ$4*'PCE - 2023 - Importcontent'!QA40</f>
        <v>1.6584937828615373E-3</v>
      </c>
      <c r="QB40" s="1">
        <f>'Calculation - tariffs vec'!QA$4*'PCE - 2023 - Importcontent'!QB40</f>
        <v>5.5394794949610877E-5</v>
      </c>
      <c r="QC40" s="1">
        <f>'Calculation - tariffs vec'!QB$4*'PCE - 2023 - Importcontent'!QC40</f>
        <v>0</v>
      </c>
      <c r="QD40" s="1">
        <f>'Calculation - tariffs vec'!QC$4*'PCE - 2023 - Importcontent'!QD40</f>
        <v>0</v>
      </c>
      <c r="QE40" s="1">
        <f>'Calculation - tariffs vec'!QD$4*'PCE - 2023 - Importcontent'!QE40</f>
        <v>0</v>
      </c>
      <c r="QF40" s="1">
        <f>'Calculation - tariffs vec'!QE$4*'PCE - 2023 - Importcontent'!QF40</f>
        <v>1.8519492093117278E-4</v>
      </c>
      <c r="QG40" s="1">
        <f>'Calculation - tariffs vec'!QF$4*'PCE - 2023 - Importcontent'!QG40</f>
        <v>6.7391429937500023E-4</v>
      </c>
      <c r="QH40" s="1">
        <f>'Calculation - tariffs vec'!QG$4*'PCE - 2023 - Importcontent'!QH40</f>
        <v>1.0987129216180505E-3</v>
      </c>
      <c r="QI40" s="1">
        <f>'Calculation - tariffs vec'!QH$4*'PCE - 2023 - Importcontent'!QI40</f>
        <v>1.4766087455550323E-3</v>
      </c>
      <c r="QJ40" s="1">
        <f>'Calculation - tariffs vec'!QI$4*'PCE - 2023 - Importcontent'!QJ40</f>
        <v>1.4457646579418069E-3</v>
      </c>
      <c r="QK40" s="1">
        <f>'Calculation - tariffs vec'!QJ$4*'PCE - 2023 - Importcontent'!QK40</f>
        <v>1.5861163137960866E-3</v>
      </c>
      <c r="QL40" s="1">
        <f>'Calculation - tariffs vec'!QK$4*'PCE - 2023 - Importcontent'!QL40</f>
        <v>3.549911508199945E-3</v>
      </c>
      <c r="QM40" s="1">
        <f>'Calculation - tariffs vec'!QL$4*'PCE - 2023 - Importcontent'!QM40</f>
        <v>3.4306910086614874E-3</v>
      </c>
      <c r="QN40" s="1">
        <f>'Calculation - tariffs vec'!QM$4*'PCE - 2023 - Importcontent'!QN40</f>
        <v>2.2411817417740432E-5</v>
      </c>
      <c r="QO40" s="1">
        <f>'Calculation - tariffs vec'!QN$4*'PCE - 2023 - Importcontent'!QO40</f>
        <v>1.6145809856207925E-3</v>
      </c>
      <c r="QP40" s="1">
        <f>'Calculation - tariffs vec'!QO$4*'PCE - 2023 - Importcontent'!QP40</f>
        <v>5.6742535200142071E-5</v>
      </c>
      <c r="QQ40" s="1">
        <f>'Calculation - tariffs vec'!QP$4*'PCE - 2023 - Importcontent'!QQ40</f>
        <v>1.6432568305605944E-4</v>
      </c>
      <c r="QR40" s="1">
        <f>'Calculation - tariffs vec'!QQ$4*'PCE - 2023 - Importcontent'!QR40</f>
        <v>1.3710013812602109E-4</v>
      </c>
      <c r="QS40" s="1">
        <f>'Calculation - tariffs vec'!QR$4*'PCE - 2023 - Importcontent'!QS40</f>
        <v>2.2301343040018499E-6</v>
      </c>
      <c r="QT40" s="1">
        <f>'Calculation - tariffs vec'!QS$4*'PCE - 2023 - Importcontent'!QT40</f>
        <v>1.2292573986145944E-4</v>
      </c>
      <c r="QU40" s="1">
        <f>'Calculation - tariffs vec'!QT$4*'PCE - 2023 - Importcontent'!QU40</f>
        <v>2.0694409812101902E-5</v>
      </c>
      <c r="QV40" s="1">
        <f>'Calculation - tariffs vec'!QU$4*'PCE - 2023 - Importcontent'!QV40</f>
        <v>4.0300266639225476E-4</v>
      </c>
      <c r="QW40" s="1">
        <f>'Calculation - tariffs vec'!QV$4*'PCE - 2023 - Importcontent'!QW40</f>
        <v>4.1726455986544256E-4</v>
      </c>
      <c r="QX40" s="1">
        <f>'Calculation - tariffs vec'!QW$4*'PCE - 2023 - Importcontent'!QX40</f>
        <v>5.6596812048075951E-4</v>
      </c>
      <c r="QY40" s="1">
        <f>'Calculation - tariffs vec'!QX$4*'PCE - 2023 - Importcontent'!QY40</f>
        <v>0</v>
      </c>
      <c r="QZ40" s="1">
        <f>'Calculation - tariffs vec'!QY$4*'PCE - 2023 - Importcontent'!QZ40</f>
        <v>0</v>
      </c>
      <c r="RA40" s="1">
        <f>'Calculation - tariffs vec'!QZ$4*'PCE - 2023 - Importcontent'!RA40</f>
        <v>0</v>
      </c>
      <c r="RB40" s="1">
        <f>'Calculation - tariffs vec'!RA$4*'PCE - 2023 - Importcontent'!RB40</f>
        <v>0</v>
      </c>
      <c r="RC40" s="1">
        <f>'Calculation - tariffs vec'!RB$4*'PCE - 2023 - Importcontent'!RC40</f>
        <v>0</v>
      </c>
      <c r="RD40" s="1">
        <f>'Calculation - tariffs vec'!RC$4*'PCE - 2023 - Importcontent'!RD40</f>
        <v>0</v>
      </c>
      <c r="RE40" s="1">
        <f>'Calculation - tariffs vec'!RD$4*'PCE - 2023 - Importcontent'!RE40</f>
        <v>0</v>
      </c>
      <c r="RF40" s="1">
        <f>'Calculation - tariffs vec'!RE$4*'PCE - 2023 - Importcontent'!RF40</f>
        <v>0</v>
      </c>
      <c r="RG40" s="1">
        <f>'Calculation - tariffs vec'!RF$4*'PCE - 2023 - Importcontent'!RG40</f>
        <v>0</v>
      </c>
      <c r="RH40" s="1">
        <f>'Calculation - tariffs vec'!RG$4*'PCE - 2023 - Importcontent'!RH40</f>
        <v>0</v>
      </c>
      <c r="RI40" s="1">
        <f>'Calculation - tariffs vec'!RH$4*'PCE - 2023 - Importcontent'!RI40</f>
        <v>0</v>
      </c>
      <c r="RJ40" s="1">
        <f>'Calculation - tariffs vec'!RI$4*'PCE - 2023 - Importcontent'!RJ40</f>
        <v>0</v>
      </c>
      <c r="RK40" s="1">
        <f>'Calculation - tariffs vec'!RJ$4*'PCE - 2023 - Importcontent'!RK40</f>
        <v>0</v>
      </c>
      <c r="RL40" s="1">
        <f>'Calculation - tariffs vec'!RK$4*'PCE - 2023 - Importcontent'!RL40</f>
        <v>0</v>
      </c>
      <c r="RM40" s="1">
        <f>'Calculation - tariffs vec'!RL$4*'PCE - 2023 - Importcontent'!RM40</f>
        <v>0</v>
      </c>
      <c r="RN40" s="1">
        <f>'Calculation - tariffs vec'!RM$4*'PCE - 2023 - Importcontent'!RN40</f>
        <v>0</v>
      </c>
      <c r="RO40" s="1">
        <f>'Calculation - tariffs vec'!RN$4*'PCE - 2023 - Importcontent'!RO40</f>
        <v>0</v>
      </c>
      <c r="RP40" s="1">
        <f>'Calculation - tariffs vec'!RO$4*'PCE - 2023 - Importcontent'!RP40</f>
        <v>0</v>
      </c>
      <c r="RQ40" s="1">
        <f>'Calculation - tariffs vec'!RP$4*'PCE - 2023 - Importcontent'!RQ40</f>
        <v>0</v>
      </c>
      <c r="RR40" s="1">
        <f>'Calculation - tariffs vec'!RQ$4*'PCE - 2023 - Importcontent'!RR40</f>
        <v>0</v>
      </c>
      <c r="RS40" s="1">
        <f>'Calculation - tariffs vec'!RR$4*'PCE - 2023 - Importcontent'!RS40</f>
        <v>0</v>
      </c>
      <c r="RT40" s="1">
        <f>'Calculation - tariffs vec'!RS$4*'PCE - 2023 - Importcontent'!RT40</f>
        <v>0</v>
      </c>
      <c r="RU40" s="1">
        <f>'Calculation - tariffs vec'!RT$4*'PCE - 2023 - Importcontent'!RU40</f>
        <v>0</v>
      </c>
      <c r="RV40" s="1">
        <f>'Calculation - tariffs vec'!RU$4*'PCE - 2023 - Importcontent'!RV40</f>
        <v>0</v>
      </c>
      <c r="RW40" s="1">
        <f>'Calculation - tariffs vec'!RV$4*'PCE - 2023 - Importcontent'!RW40</f>
        <v>0</v>
      </c>
      <c r="RX40" s="1">
        <f>'Calculation - tariffs vec'!RW$4*'PCE - 2023 - Importcontent'!RX40</f>
        <v>0</v>
      </c>
      <c r="RY40" s="1">
        <f>'Calculation - tariffs vec'!RX$4*'PCE - 2023 - Importcontent'!RY40</f>
        <v>0</v>
      </c>
      <c r="RZ40" s="1">
        <f>'Calculation - tariffs vec'!RY$4*'PCE - 2023 - Importcontent'!RZ40</f>
        <v>0</v>
      </c>
      <c r="SA40" s="1">
        <f>'Calculation - tariffs vec'!RZ$4*'PCE - 2023 - Importcontent'!SA40</f>
        <v>0</v>
      </c>
      <c r="SB40" s="1">
        <f>'Calculation - tariffs vec'!SA$4*'PCE - 2023 - Importcontent'!SB40</f>
        <v>0</v>
      </c>
      <c r="SC40" s="1">
        <f>'Calculation - tariffs vec'!SB$4*'PCE - 2023 - Importcontent'!SC40</f>
        <v>0</v>
      </c>
      <c r="SD40" s="1">
        <f>'Calculation - tariffs vec'!SC$4*'PCE - 2023 - Importcontent'!SD40</f>
        <v>0</v>
      </c>
      <c r="SE40" s="1">
        <f>'Calculation - tariffs vec'!SD$4*'PCE - 2023 - Importcontent'!SE40</f>
        <v>0</v>
      </c>
      <c r="SF40" s="1">
        <f>'Calculation - tariffs vec'!SE$4*'PCE - 2023 - Importcontent'!SF40</f>
        <v>0</v>
      </c>
      <c r="SG40" s="1">
        <f>'Calculation - tariffs vec'!SF$4*'PCE - 2023 - Importcontent'!SG40</f>
        <v>0</v>
      </c>
      <c r="SH40" s="1">
        <f>'Calculation - tariffs vec'!SG$4*'PCE - 2023 - Importcontent'!SH40</f>
        <v>0</v>
      </c>
      <c r="SI40" s="1">
        <f>'Calculation - tariffs vec'!SH$4*'PCE - 2023 - Importcontent'!SI40</f>
        <v>0</v>
      </c>
      <c r="SJ40" s="1">
        <f>'Calculation - tariffs vec'!SI$4*'PCE - 2023 - Importcontent'!SJ40</f>
        <v>0</v>
      </c>
      <c r="SK40" s="1">
        <f>'Calculation - tariffs vec'!SJ$4*'PCE - 2023 - Importcontent'!SK40</f>
        <v>0</v>
      </c>
      <c r="SL40" s="1">
        <f>'Calculation - tariffs vec'!SK$4*'PCE - 2023 - Importcontent'!SL40</f>
        <v>0</v>
      </c>
      <c r="SM40" s="1">
        <f>'Calculation - tariffs vec'!SL$4*'PCE - 2023 - Importcontent'!SM40</f>
        <v>0</v>
      </c>
      <c r="SN40" s="1">
        <f>'Calculation - tariffs vec'!SM$4*'PCE - 2023 - Importcontent'!SN40</f>
        <v>0</v>
      </c>
      <c r="SO40" s="1">
        <f>'Calculation - tariffs vec'!SN$4*'PCE - 2023 - Importcontent'!SO40</f>
        <v>0</v>
      </c>
      <c r="SP40" s="1">
        <f>'Calculation - tariffs vec'!SO$4*'PCE - 2023 - Importcontent'!SP40</f>
        <v>0</v>
      </c>
      <c r="SQ40" s="1">
        <f>'Calculation - tariffs vec'!SP$4*'PCE - 2023 - Importcontent'!SQ40</f>
        <v>0</v>
      </c>
      <c r="SR40" s="1">
        <f>'Calculation - tariffs vec'!SQ$4*'PCE - 2023 - Importcontent'!SR40</f>
        <v>0</v>
      </c>
      <c r="SS40" s="1">
        <f>'Calculation - tariffs vec'!SR$4*'PCE - 2023 - Importcontent'!SS40</f>
        <v>0</v>
      </c>
      <c r="ST40" s="1">
        <f>'Calculation - tariffs vec'!SS$4*'PCE - 2023 - Importcontent'!ST40</f>
        <v>1.4837958407419233E-4</v>
      </c>
      <c r="SU40" s="1">
        <f>'Calculation - tariffs vec'!ST$4*'PCE - 2023 - Importcontent'!SU40</f>
        <v>1.8448243708532412E-4</v>
      </c>
      <c r="SV40" s="1">
        <f>'Calculation - tariffs vec'!SU$4*'PCE - 2023 - Importcontent'!SV40</f>
        <v>4.5210311562157877E-3</v>
      </c>
      <c r="SW40" s="1">
        <f>'Calculation - tariffs vec'!SV$4*'PCE - 2023 - Importcontent'!SW40</f>
        <v>4.5999398719408902E-4</v>
      </c>
      <c r="SX40" s="1">
        <f>'Calculation - tariffs vec'!SW$4*'PCE - 2023 - Importcontent'!SX40</f>
        <v>0</v>
      </c>
      <c r="SY40" s="1">
        <f>'Calculation - tariffs vec'!SX$4*'PCE - 2023 - Importcontent'!SY40</f>
        <v>0</v>
      </c>
      <c r="SZ40" s="1">
        <f>'Calculation - tariffs vec'!SY$4*'PCE - 2023 - Importcontent'!SZ40</f>
        <v>0</v>
      </c>
      <c r="TA40" s="1">
        <f>'Calculation - tariffs vec'!SZ$4*'PCE - 2023 - Importcontent'!TA40</f>
        <v>1.0418719334498842E-3</v>
      </c>
      <c r="TB40" s="1">
        <f>'Calculation - tariffs vec'!TA$4*'PCE - 2023 - Importcontent'!TB40</f>
        <v>7.4837410844081969E-4</v>
      </c>
      <c r="TC40" s="1">
        <f>'Calculation - tariffs vec'!TB$4*'PCE - 2023 - Importcontent'!TC40</f>
        <v>4.8312779398982176E-3</v>
      </c>
      <c r="TD40" s="1">
        <f>'Calculation - tariffs vec'!TC$4*'PCE - 2023 - Importcontent'!TD40</f>
        <v>1.5482623233773506E-3</v>
      </c>
      <c r="TE40" s="1">
        <f>'Calculation - tariffs vec'!TD$4*'PCE - 2023 - Importcontent'!TE40</f>
        <v>1.2010434805951118E-3</v>
      </c>
      <c r="TF40" s="1">
        <f>'Calculation - tariffs vec'!TE$4*'PCE - 2023 - Importcontent'!TF40</f>
        <v>2.3634777388640564E-3</v>
      </c>
      <c r="TG40" s="1">
        <f>'Calculation - tariffs vec'!TF$4*'PCE - 2023 - Importcontent'!TG40</f>
        <v>1.5002295319768029E-3</v>
      </c>
      <c r="TH40" s="1">
        <f>'Calculation - tariffs vec'!TG$4*'PCE - 2023 - Importcontent'!TH40</f>
        <v>4.758824283811532E-4</v>
      </c>
      <c r="TI40" s="1">
        <f>'Calculation - tariffs vec'!TH$4*'PCE - 2023 - Importcontent'!TI40</f>
        <v>3.2585529551660776E-5</v>
      </c>
      <c r="TJ40" s="1">
        <f>'Calculation - tariffs vec'!TI$4*'PCE - 2023 - Importcontent'!TJ40</f>
        <v>1.3263583897539101E-3</v>
      </c>
      <c r="TK40" s="1">
        <f>'Calculation - tariffs vec'!TJ$4*'PCE - 2023 - Importcontent'!TK40</f>
        <v>1.3231732381103396E-4</v>
      </c>
      <c r="TL40" s="1">
        <f>'Calculation - tariffs vec'!TK$4*'PCE - 2023 - Importcontent'!TL40</f>
        <v>2.5078924850822351E-4</v>
      </c>
      <c r="TM40" s="1">
        <f>'Calculation - tariffs vec'!TL$4*'PCE - 2023 - Importcontent'!TM40</f>
        <v>3.8599829755705801E-4</v>
      </c>
      <c r="TN40" s="1">
        <f>'Calculation - tariffs vec'!TM$4*'PCE - 2023 - Importcontent'!TN40</f>
        <v>1.2317635140656822E-5</v>
      </c>
      <c r="TO40" s="1">
        <f>'Calculation - tariffs vec'!TN$4*'PCE - 2023 - Importcontent'!TO40</f>
        <v>2.2583099053212325E-4</v>
      </c>
      <c r="TP40" s="1">
        <f>'Calculation - tariffs vec'!TO$4*'PCE - 2023 - Importcontent'!TP40</f>
        <v>1.2240165793298806E-5</v>
      </c>
      <c r="TQ40" s="1">
        <f>'Calculation - tariffs vec'!TP$4*'PCE - 2023 - Importcontent'!TQ40</f>
        <v>2.3057196952474645E-3</v>
      </c>
      <c r="TR40" s="1">
        <f>'Calculation - tariffs vec'!TQ$4*'PCE - 2023 - Importcontent'!TR40</f>
        <v>2.7569176889550226E-3</v>
      </c>
      <c r="TS40" s="1">
        <f>'Calculation - tariffs vec'!TR$4*'PCE - 2023 - Importcontent'!TS40</f>
        <v>7.9722691726506008E-4</v>
      </c>
      <c r="TT40" s="1">
        <f>'Calculation - tariffs vec'!TS$4*'PCE - 2023 - Importcontent'!TT40</f>
        <v>0</v>
      </c>
      <c r="TU40" s="1">
        <f>'Calculation - tariffs vec'!TT$4*'PCE - 2023 - Importcontent'!TU40</f>
        <v>0</v>
      </c>
      <c r="TV40" s="1">
        <f>'Calculation - tariffs vec'!TU$4*'PCE - 2023 - Importcontent'!TV40</f>
        <v>0</v>
      </c>
      <c r="TW40" s="1">
        <f>'Calculation - tariffs vec'!TV$4*'PCE - 2023 - Importcontent'!TW40</f>
        <v>0</v>
      </c>
      <c r="TX40" s="1">
        <f>'Calculation - tariffs vec'!TW$4*'PCE - 2023 - Importcontent'!TX40</f>
        <v>0</v>
      </c>
      <c r="TY40" s="1">
        <f>'Calculation - tariffs vec'!TX$4*'PCE - 2023 - Importcontent'!TY40</f>
        <v>0</v>
      </c>
      <c r="TZ40" s="1">
        <f>'Calculation - tariffs vec'!TY$4*'PCE - 2023 - Importcontent'!TZ40</f>
        <v>0</v>
      </c>
      <c r="UA40" s="1">
        <f>'Calculation - tariffs vec'!TZ$4*'PCE - 2023 - Importcontent'!UA40</f>
        <v>0</v>
      </c>
      <c r="UB40" s="1">
        <f>'Calculation - tariffs vec'!UA$4*'PCE - 2023 - Importcontent'!UB40</f>
        <v>0</v>
      </c>
      <c r="UC40" s="1">
        <f>'Calculation - tariffs vec'!UB$4*'PCE - 2023 - Importcontent'!UC40</f>
        <v>0</v>
      </c>
      <c r="UD40" s="1">
        <f>'Calculation - tariffs vec'!UC$4*'PCE - 2023 - Importcontent'!UD40</f>
        <v>0</v>
      </c>
      <c r="UE40" s="1">
        <f>'Calculation - tariffs vec'!UD$4*'PCE - 2023 - Importcontent'!UE40</f>
        <v>0</v>
      </c>
      <c r="UF40" s="1">
        <f>'Calculation - tariffs vec'!UE$4*'PCE - 2023 - Importcontent'!UF40</f>
        <v>0</v>
      </c>
      <c r="UG40" s="1">
        <f>'Calculation - tariffs vec'!UF$4*'PCE - 2023 - Importcontent'!UG40</f>
        <v>0</v>
      </c>
      <c r="UH40" s="1">
        <f>'Calculation - tariffs vec'!UG$4*'PCE - 2023 - Importcontent'!UH40</f>
        <v>0</v>
      </c>
      <c r="UI40" s="1">
        <f>'Calculation - tariffs vec'!UH$4*'PCE - 2023 - Importcontent'!UI40</f>
        <v>0</v>
      </c>
      <c r="UJ40" s="1">
        <f>'Calculation - tariffs vec'!UI$4*'PCE - 2023 - Importcontent'!UJ40</f>
        <v>0</v>
      </c>
      <c r="UK40" s="1">
        <f>'Calculation - tariffs vec'!UJ$4*'PCE - 2023 - Importcontent'!UK40</f>
        <v>0</v>
      </c>
      <c r="UL40" s="1">
        <f>'Calculation - tariffs vec'!UK$4*'PCE - 2023 - Importcontent'!UL40</f>
        <v>0</v>
      </c>
      <c r="UM40" s="1">
        <f>'Calculation - tariffs vec'!UL$4*'PCE - 2023 - Importcontent'!UM40</f>
        <v>0</v>
      </c>
      <c r="UN40" s="1">
        <f>'Calculation - tariffs vec'!UM$4*'PCE - 2023 - Importcontent'!UN40</f>
        <v>0</v>
      </c>
      <c r="UO40" s="1">
        <f>'Calculation - tariffs vec'!UN$4*'PCE - 2023 - Importcontent'!UO40</f>
        <v>0</v>
      </c>
      <c r="UP40" s="1">
        <f>'Calculation - tariffs vec'!UO$4*'PCE - 2023 - Importcontent'!UP40</f>
        <v>0</v>
      </c>
      <c r="UQ40" s="1">
        <f>'Calculation - tariffs vec'!UP$4*'PCE - 2023 - Importcontent'!UQ40</f>
        <v>0</v>
      </c>
      <c r="UR40" s="1">
        <f>'Calculation - tariffs vec'!UQ$4*'PCE - 2023 - Importcontent'!UR40</f>
        <v>0</v>
      </c>
      <c r="US40" s="1">
        <f>'Calculation - tariffs vec'!UR$4*'PCE - 2023 - Importcontent'!US40</f>
        <v>0</v>
      </c>
      <c r="UT40" s="1">
        <f>'Calculation - tariffs vec'!US$4*'PCE - 2023 - Importcontent'!UT40</f>
        <v>0</v>
      </c>
      <c r="UU40" s="1">
        <f>'Calculation - tariffs vec'!UT$4*'PCE - 2023 - Importcontent'!UU40</f>
        <v>0</v>
      </c>
      <c r="UV40" s="1">
        <f>'Calculation - tariffs vec'!UU$4*'PCE - 2023 - Importcontent'!UV40</f>
        <v>0</v>
      </c>
      <c r="UW40" s="1">
        <f>'Calculation - tariffs vec'!UV$4*'PCE - 2023 - Importcontent'!UW40</f>
        <v>0</v>
      </c>
      <c r="UX40" s="1">
        <f>'Calculation - tariffs vec'!UW$4*'PCE - 2023 - Importcontent'!UX40</f>
        <v>0</v>
      </c>
      <c r="UY40" s="1">
        <f>'Calculation - tariffs vec'!UX$4*'PCE - 2023 - Importcontent'!UY40</f>
        <v>0</v>
      </c>
      <c r="UZ40" s="1">
        <f>'Calculation - tariffs vec'!UY$4*'PCE - 2023 - Importcontent'!UZ40</f>
        <v>0</v>
      </c>
      <c r="VA40" s="1">
        <f>'Calculation - tariffs vec'!UZ$4*'PCE - 2023 - Importcontent'!VA40</f>
        <v>0</v>
      </c>
      <c r="VB40" s="1">
        <f>'Calculation - tariffs vec'!VA$4*'PCE - 2023 - Importcontent'!VB40</f>
        <v>0</v>
      </c>
      <c r="VC40" s="1">
        <f>'Calculation - tariffs vec'!VB$4*'PCE - 2023 - Importcontent'!VC40</f>
        <v>0</v>
      </c>
      <c r="VD40" s="1">
        <f>'Calculation - tariffs vec'!VC$4*'PCE - 2023 - Importcontent'!VD40</f>
        <v>0</v>
      </c>
      <c r="VE40" s="1">
        <f>'Calculation - tariffs vec'!VD$4*'PCE - 2023 - Importcontent'!VE40</f>
        <v>0</v>
      </c>
      <c r="VF40" s="1">
        <f>'Calculation - tariffs vec'!VE$4*'PCE - 2023 - Importcontent'!VF40</f>
        <v>0</v>
      </c>
      <c r="VG40" s="1">
        <f>'Calculation - tariffs vec'!VF$4*'PCE - 2023 - Importcontent'!VG40</f>
        <v>0</v>
      </c>
      <c r="VH40" s="1">
        <f>'Calculation - tariffs vec'!VG$4*'PCE - 2023 - Importcontent'!VH40</f>
        <v>0</v>
      </c>
      <c r="VI40" s="1">
        <f>'Calculation - tariffs vec'!VH$4*'PCE - 2023 - Importcontent'!VI40</f>
        <v>0</v>
      </c>
      <c r="VJ40" s="1">
        <f>'Calculation - tariffs vec'!VI$4*'PCE - 2023 - Importcontent'!VJ40</f>
        <v>0</v>
      </c>
      <c r="VK40" s="1">
        <f>'Calculation - tariffs vec'!VJ$4*'PCE - 2023 - Importcontent'!VK40</f>
        <v>0</v>
      </c>
      <c r="VL40" s="1">
        <f>'Calculation - tariffs vec'!VK$4*'PCE - 2023 - Importcontent'!VL40</f>
        <v>0</v>
      </c>
      <c r="VM40" s="1">
        <f>'Calculation - tariffs vec'!VL$4*'PCE - 2023 - Importcontent'!VM40</f>
        <v>0</v>
      </c>
      <c r="VN40" s="1">
        <f>'Calculation - tariffs vec'!VM$4*'PCE - 2023 - Importcontent'!VN40</f>
        <v>0</v>
      </c>
      <c r="VO40" s="1">
        <f>'Calculation - tariffs vec'!VN$4*'PCE - 2023 - Importcontent'!VO40</f>
        <v>1.5798193388289074E-6</v>
      </c>
      <c r="VP40" s="1">
        <f>'Calculation - tariffs vec'!VO$4*'PCE - 2023 - Importcontent'!VP40</f>
        <v>7.3689398863074202E-7</v>
      </c>
      <c r="VQ40" s="1">
        <f>'Calculation - tariffs vec'!VP$4*'PCE - 2023 - Importcontent'!VQ40</f>
        <v>9.7558407994584816E-5</v>
      </c>
      <c r="VR40" s="1">
        <f>'Calculation - tariffs vec'!VQ$4*'PCE - 2023 - Importcontent'!VR40</f>
        <v>2.1432211964228091E-6</v>
      </c>
      <c r="VS40" s="1">
        <f>'Calculation - tariffs vec'!VR$4*'PCE - 2023 - Importcontent'!VS40</f>
        <v>0</v>
      </c>
      <c r="VT40" s="1">
        <f>'Calculation - tariffs vec'!VS$4*'PCE - 2023 - Importcontent'!VT40</f>
        <v>0</v>
      </c>
      <c r="VU40" s="1">
        <f>'Calculation - tariffs vec'!VT$4*'PCE - 2023 - Importcontent'!VU40</f>
        <v>0</v>
      </c>
      <c r="VV40" s="1">
        <f>'Calculation - tariffs vec'!VU$4*'PCE - 2023 - Importcontent'!VV40</f>
        <v>5.5175696606811E-6</v>
      </c>
      <c r="VW40" s="1">
        <f>'Calculation - tariffs vec'!VV$4*'PCE - 2023 - Importcontent'!VW40</f>
        <v>3.5696365081353249E-5</v>
      </c>
      <c r="VX40" s="1">
        <f>'Calculation - tariffs vec'!VW$4*'PCE - 2023 - Importcontent'!VX40</f>
        <v>1.9133005671175164E-4</v>
      </c>
      <c r="VY40" s="1">
        <f>'Calculation - tariffs vec'!VX$4*'PCE - 2023 - Importcontent'!VY40</f>
        <v>2.0175904044161921E-4</v>
      </c>
      <c r="VZ40" s="1">
        <f>'Calculation - tariffs vec'!VY$4*'PCE - 2023 - Importcontent'!VZ40</f>
        <v>4.51299669341938E-4</v>
      </c>
      <c r="WA40" s="1">
        <f>'Calculation - tariffs vec'!VZ$4*'PCE - 2023 - Importcontent'!WA40</f>
        <v>9.1296703243591901E-5</v>
      </c>
      <c r="WB40" s="1">
        <f>'Calculation - tariffs vec'!WA$4*'PCE - 2023 - Importcontent'!WB40</f>
        <v>1.6671278177641789E-4</v>
      </c>
      <c r="WC40" s="1">
        <f>'Calculation - tariffs vec'!WB$4*'PCE - 2023 - Importcontent'!WC40</f>
        <v>5.5545834057581997E-5</v>
      </c>
      <c r="WD40" s="1">
        <f>'Calculation - tariffs vec'!WC$4*'PCE - 2023 - Importcontent'!WD40</f>
        <v>2.0393487725086551E-5</v>
      </c>
      <c r="WE40" s="1">
        <f>'Calculation - tariffs vec'!WD$4*'PCE - 2023 - Importcontent'!WE40</f>
        <v>1.1309862646258307E-4</v>
      </c>
      <c r="WF40" s="1">
        <f>'Calculation - tariffs vec'!WE$4*'PCE - 2023 - Importcontent'!WF40</f>
        <v>9.1616575784775631E-6</v>
      </c>
      <c r="WG40" s="1">
        <f>'Calculation - tariffs vec'!WF$4*'PCE - 2023 - Importcontent'!WG40</f>
        <v>1.7634098954292132E-5</v>
      </c>
      <c r="WH40" s="1">
        <f>'Calculation - tariffs vec'!WG$4*'PCE - 2023 - Importcontent'!WH40</f>
        <v>2.0623224945113753E-5</v>
      </c>
      <c r="WI40" s="1">
        <f>'Calculation - tariffs vec'!WH$4*'PCE - 2023 - Importcontent'!WI40</f>
        <v>1.1050899811160365E-7</v>
      </c>
      <c r="WJ40" s="1">
        <f>'Calculation - tariffs vec'!WI$4*'PCE - 2023 - Importcontent'!WJ40</f>
        <v>2.3550914489478921E-5</v>
      </c>
      <c r="WK40" s="1">
        <f>'Calculation - tariffs vec'!WJ$4*'PCE - 2023 - Importcontent'!WK40</f>
        <v>1.470722016224568E-5</v>
      </c>
      <c r="WL40" s="1">
        <f>'Calculation - tariffs vec'!WK$4*'PCE - 2023 - Importcontent'!WL40</f>
        <v>1.8523037067327057E-4</v>
      </c>
      <c r="WM40" s="1">
        <f>'Calculation - tariffs vec'!WL$4*'PCE - 2023 - Importcontent'!WM40</f>
        <v>4.6756200088942003E-4</v>
      </c>
      <c r="WN40" s="1">
        <f>'Calculation - tariffs vec'!WM$4*'PCE - 2023 - Importcontent'!WN40</f>
        <v>4.9641705063362675E-5</v>
      </c>
      <c r="WO40" s="1">
        <f>'Calculation - tariffs vec'!WN$4*'PCE - 2023 - Importcontent'!WO40</f>
        <v>0</v>
      </c>
      <c r="WP40" s="1">
        <f>'Calculation - tariffs vec'!WO$4*'PCE - 2023 - Importcontent'!WP40</f>
        <v>0</v>
      </c>
      <c r="WQ40" s="1">
        <f>'Calculation - tariffs vec'!WP$4*'PCE - 2023 - Importcontent'!WQ40</f>
        <v>0</v>
      </c>
      <c r="WR40" s="1">
        <f>'Calculation - tariffs vec'!WQ$4*'PCE - 2023 - Importcontent'!WR40</f>
        <v>0</v>
      </c>
      <c r="WS40" s="1">
        <f>'Calculation - tariffs vec'!WR$4*'PCE - 2023 - Importcontent'!WS40</f>
        <v>0</v>
      </c>
      <c r="WT40" s="1">
        <f>'Calculation - tariffs vec'!WS$4*'PCE - 2023 - Importcontent'!WT40</f>
        <v>0</v>
      </c>
      <c r="WU40" s="1">
        <f>'Calculation - tariffs vec'!WT$4*'PCE - 2023 - Importcontent'!WU40</f>
        <v>0</v>
      </c>
      <c r="WV40" s="1">
        <f>'Calculation - tariffs vec'!WU$4*'PCE - 2023 - Importcontent'!WV40</f>
        <v>0</v>
      </c>
      <c r="WW40" s="1">
        <f>'Calculation - tariffs vec'!WV$4*'PCE - 2023 - Importcontent'!WW40</f>
        <v>0</v>
      </c>
      <c r="WX40" s="1">
        <f>'Calculation - tariffs vec'!WW$4*'PCE - 2023 - Importcontent'!WX40</f>
        <v>0</v>
      </c>
      <c r="WY40" s="1">
        <f>'Calculation - tariffs vec'!WX$4*'PCE - 2023 - Importcontent'!WY40</f>
        <v>0</v>
      </c>
      <c r="WZ40" s="1">
        <f>'Calculation - tariffs vec'!WY$4*'PCE - 2023 - Importcontent'!WZ40</f>
        <v>0</v>
      </c>
      <c r="XA40" s="1">
        <f>'Calculation - tariffs vec'!WZ$4*'PCE - 2023 - Importcontent'!XA40</f>
        <v>0</v>
      </c>
      <c r="XB40" s="1">
        <f>'Calculation - tariffs vec'!XA$4*'PCE - 2023 - Importcontent'!XB40</f>
        <v>0</v>
      </c>
      <c r="XC40" s="1">
        <f>'Calculation - tariffs vec'!XB$4*'PCE - 2023 - Importcontent'!XC40</f>
        <v>0</v>
      </c>
      <c r="XD40" s="1">
        <f>'Calculation - tariffs vec'!XC$4*'PCE - 2023 - Importcontent'!XD40</f>
        <v>0</v>
      </c>
      <c r="XE40" s="1">
        <f>'Calculation - tariffs vec'!XD$4*'PCE - 2023 - Importcontent'!XE40</f>
        <v>0</v>
      </c>
      <c r="XF40" s="1">
        <f>'Calculation - tariffs vec'!XE$4*'PCE - 2023 - Importcontent'!XF40</f>
        <v>0</v>
      </c>
      <c r="XG40" s="1">
        <f>'Calculation - tariffs vec'!XF$4*'PCE - 2023 - Importcontent'!XG40</f>
        <v>0</v>
      </c>
      <c r="XH40" s="1">
        <f>'Calculation - tariffs vec'!XG$4*'PCE - 2023 - Importcontent'!XH40</f>
        <v>0</v>
      </c>
      <c r="XI40" s="1">
        <f>'Calculation - tariffs vec'!XH$4*'PCE - 2023 - Importcontent'!XI40</f>
        <v>0</v>
      </c>
      <c r="XJ40" s="1">
        <f>'Calculation - tariffs vec'!XI$4*'PCE - 2023 - Importcontent'!XJ40</f>
        <v>0</v>
      </c>
      <c r="XK40" s="1">
        <f>'Calculation - tariffs vec'!XJ$4*'PCE - 2023 - Importcontent'!XK40</f>
        <v>0</v>
      </c>
      <c r="XL40" s="1">
        <f>'Calculation - tariffs vec'!XK$4*'PCE - 2023 - Importcontent'!XL40</f>
        <v>0</v>
      </c>
      <c r="XM40" s="1">
        <f>'Calculation - tariffs vec'!XL$4*'PCE - 2023 - Importcontent'!XM40</f>
        <v>0</v>
      </c>
      <c r="XN40" s="1">
        <f>'Calculation - tariffs vec'!XM$4*'PCE - 2023 - Importcontent'!XN40</f>
        <v>0</v>
      </c>
      <c r="XO40" s="1">
        <f>'Calculation - tariffs vec'!XN$4*'PCE - 2023 - Importcontent'!XO40</f>
        <v>0</v>
      </c>
      <c r="XP40" s="1">
        <f>'Calculation - tariffs vec'!XO$4*'PCE - 2023 - Importcontent'!XP40</f>
        <v>0</v>
      </c>
      <c r="XQ40" s="1">
        <f>'Calculation - tariffs vec'!XP$4*'PCE - 2023 - Importcontent'!XQ40</f>
        <v>0</v>
      </c>
      <c r="XR40" s="1">
        <f>'Calculation - tariffs vec'!XQ$4*'PCE - 2023 - Importcontent'!XR40</f>
        <v>0</v>
      </c>
      <c r="XS40" s="1">
        <f>'Calculation - tariffs vec'!XR$4*'PCE - 2023 - Importcontent'!XS40</f>
        <v>0</v>
      </c>
      <c r="XT40" s="1">
        <f>'Calculation - tariffs vec'!XS$4*'PCE - 2023 - Importcontent'!XT40</f>
        <v>0</v>
      </c>
      <c r="XU40" s="1">
        <f>'Calculation - tariffs vec'!XT$4*'PCE - 2023 - Importcontent'!XU40</f>
        <v>0</v>
      </c>
      <c r="XV40" s="1">
        <f>'Calculation - tariffs vec'!XU$4*'PCE - 2023 - Importcontent'!XV40</f>
        <v>0</v>
      </c>
      <c r="XW40" s="1">
        <f>'Calculation - tariffs vec'!XV$4*'PCE - 2023 - Importcontent'!XW40</f>
        <v>0</v>
      </c>
      <c r="XX40" s="1">
        <f>'Calculation - tariffs vec'!XW$4*'PCE - 2023 - Importcontent'!XX40</f>
        <v>0</v>
      </c>
      <c r="XY40" s="1">
        <f>'Calculation - tariffs vec'!XX$4*'PCE - 2023 - Importcontent'!XY40</f>
        <v>0</v>
      </c>
      <c r="XZ40" s="1">
        <f>'Calculation - tariffs vec'!XY$4*'PCE - 2023 - Importcontent'!XZ40</f>
        <v>0</v>
      </c>
      <c r="YA40" s="1">
        <f>'Calculation - tariffs vec'!XZ$4*'PCE - 2023 - Importcontent'!YA40</f>
        <v>0</v>
      </c>
      <c r="YB40" s="1">
        <f>'Calculation - tariffs vec'!YA$4*'PCE - 2023 - Importcontent'!YB40</f>
        <v>0</v>
      </c>
      <c r="YC40" s="1">
        <f>'Calculation - tariffs vec'!YB$4*'PCE - 2023 - Importcontent'!YC40</f>
        <v>0</v>
      </c>
      <c r="YD40" s="1">
        <f>'Calculation - tariffs vec'!YC$4*'PCE - 2023 - Importcontent'!YD40</f>
        <v>0</v>
      </c>
      <c r="YE40" s="1">
        <f>'Calculation - tariffs vec'!YD$4*'PCE - 2023 - Importcontent'!YE40</f>
        <v>0</v>
      </c>
      <c r="YF40" s="1">
        <f>'Calculation - tariffs vec'!YE$4*'PCE - 2023 - Importcontent'!YF40</f>
        <v>0</v>
      </c>
      <c r="YG40" s="1">
        <f>'Calculation - tariffs vec'!YF$4*'PCE - 2023 - Importcontent'!YG40</f>
        <v>0</v>
      </c>
      <c r="YH40" s="1">
        <f>'Calculation - tariffs vec'!YG$4*'PCE - 2023 - Importcontent'!YH40</f>
        <v>0</v>
      </c>
      <c r="YI40" s="1">
        <f>'Calculation - tariffs vec'!YH$4*'PCE - 2023 - Importcontent'!YI40</f>
        <v>0</v>
      </c>
    </row>
    <row r="41" spans="1:659" ht="15" customHeight="1" x14ac:dyDescent="0.25">
      <c r="A41" s="1">
        <f>'PCE - 2023 - Importcontent'!A41</f>
        <v>54</v>
      </c>
      <c r="B41" s="1" t="str">
        <f>'PCE - 2023 - Importcontent'!B41</f>
        <v xml:space="preserve">Group housing </v>
      </c>
      <c r="C41" s="1">
        <f>'Calculation - tariffs vec'!B$4*'PCE - 2023 - Importcontent'!C41</f>
        <v>2.0652022433223609E-3</v>
      </c>
      <c r="D41" s="1">
        <f>'Calculation - tariffs vec'!C$4*'PCE - 2023 - Importcontent'!D41</f>
        <v>5.1007214196578023E-3</v>
      </c>
      <c r="E41" s="1">
        <f>'Calculation - tariffs vec'!D$4*'PCE - 2023 - Importcontent'!E41</f>
        <v>3.2794635993582774E-2</v>
      </c>
      <c r="F41" s="1">
        <f>'Calculation - tariffs vec'!E$4*'PCE - 2023 - Importcontent'!F41</f>
        <v>6.53605134060658E-4</v>
      </c>
      <c r="G41" s="1">
        <f>'Calculation - tariffs vec'!F$4*'PCE - 2023 - Importcontent'!G41</f>
        <v>0</v>
      </c>
      <c r="H41" s="1">
        <f>'Calculation - tariffs vec'!G$4*'PCE - 2023 - Importcontent'!H41</f>
        <v>0</v>
      </c>
      <c r="I41" s="1">
        <f>'Calculation - tariffs vec'!H$4*'PCE - 2023 - Importcontent'!I41</f>
        <v>0</v>
      </c>
      <c r="J41" s="1">
        <f>'Calculation - tariffs vec'!I$4*'PCE - 2023 - Importcontent'!J41</f>
        <v>1.2855790377885539E-2</v>
      </c>
      <c r="K41" s="1">
        <f>'Calculation - tariffs vec'!J$4*'PCE - 2023 - Importcontent'!K41</f>
        <v>6.3693371058872903E-4</v>
      </c>
      <c r="L41" s="1">
        <f>'Calculation - tariffs vec'!K$4*'PCE - 2023 - Importcontent'!L41</f>
        <v>1.1155554154994526E-2</v>
      </c>
      <c r="M41" s="1">
        <f>'Calculation - tariffs vec'!L$4*'PCE - 2023 - Importcontent'!M41</f>
        <v>5.3907318885730122E-3</v>
      </c>
      <c r="N41" s="1">
        <f>'Calculation - tariffs vec'!M$4*'PCE - 2023 - Importcontent'!N41</f>
        <v>3.1458687974722948E-3</v>
      </c>
      <c r="O41" s="1">
        <f>'Calculation - tariffs vec'!N$4*'PCE - 2023 - Importcontent'!O41</f>
        <v>1.1022500075793895E-3</v>
      </c>
      <c r="P41" s="1">
        <f>'Calculation - tariffs vec'!O$4*'PCE - 2023 - Importcontent'!P41</f>
        <v>2.4230706856923374E-3</v>
      </c>
      <c r="Q41" s="1">
        <f>'Calculation - tariffs vec'!P$4*'PCE - 2023 - Importcontent'!Q41</f>
        <v>4.7343325194744504E-3</v>
      </c>
      <c r="R41" s="1">
        <f>'Calculation - tariffs vec'!Q$4*'PCE - 2023 - Importcontent'!R41</f>
        <v>2.1746285459140654E-4</v>
      </c>
      <c r="S41" s="1">
        <f>'Calculation - tariffs vec'!R$4*'PCE - 2023 - Importcontent'!S41</f>
        <v>9.94145009015573E-5</v>
      </c>
      <c r="T41" s="1">
        <f>'Calculation - tariffs vec'!S$4*'PCE - 2023 - Importcontent'!T41</f>
        <v>1.1408481887162346E-4</v>
      </c>
      <c r="U41" s="1">
        <f>'Calculation - tariffs vec'!T$4*'PCE - 2023 - Importcontent'!U41</f>
        <v>1.2284823976330211E-2</v>
      </c>
      <c r="V41" s="1">
        <f>'Calculation - tariffs vec'!U$4*'PCE - 2023 - Importcontent'!V41</f>
        <v>2.4370672539333949E-3</v>
      </c>
      <c r="W41" s="1">
        <f>'Calculation - tariffs vec'!V$4*'PCE - 2023 - Importcontent'!W41</f>
        <v>3.2547356789041301E-6</v>
      </c>
      <c r="X41" s="1">
        <f>'Calculation - tariffs vec'!W$4*'PCE - 2023 - Importcontent'!X41</f>
        <v>2.2729062662812338E-2</v>
      </c>
      <c r="Y41" s="1">
        <f>'Calculation - tariffs vec'!X$4*'PCE - 2023 - Importcontent'!Y41</f>
        <v>2.9197837263373822E-3</v>
      </c>
      <c r="Z41" s="1">
        <f>'Calculation - tariffs vec'!Y$4*'PCE - 2023 - Importcontent'!Z41</f>
        <v>7.1369484091189078E-3</v>
      </c>
      <c r="AA41" s="1">
        <f>'Calculation - tariffs vec'!Z$4*'PCE - 2023 - Importcontent'!AA41</f>
        <v>7.1870341573276354E-3</v>
      </c>
      <c r="AB41" s="1">
        <f>'Calculation - tariffs vec'!AA$4*'PCE - 2023 - Importcontent'!AB41</f>
        <v>2.4521576492740672E-3</v>
      </c>
      <c r="AC41" s="1">
        <f>'Calculation - tariffs vec'!AB$4*'PCE - 2023 - Importcontent'!AC41</f>
        <v>0</v>
      </c>
      <c r="AD41" s="1">
        <f>'Calculation - tariffs vec'!AC$4*'PCE - 2023 - Importcontent'!AD41</f>
        <v>0</v>
      </c>
      <c r="AE41" s="1">
        <f>'Calculation - tariffs vec'!AD$4*'PCE - 2023 - Importcontent'!AE41</f>
        <v>0</v>
      </c>
      <c r="AF41" s="1">
        <f>'Calculation - tariffs vec'!AE$4*'PCE - 2023 - Importcontent'!AF41</f>
        <v>0</v>
      </c>
      <c r="AG41" s="1">
        <f>'Calculation - tariffs vec'!AF$4*'PCE - 2023 - Importcontent'!AG41</f>
        <v>0</v>
      </c>
      <c r="AH41" s="1">
        <f>'Calculation - tariffs vec'!AG$4*'PCE - 2023 - Importcontent'!AH41</f>
        <v>0</v>
      </c>
      <c r="AI41" s="1">
        <f>'Calculation - tariffs vec'!AH$4*'PCE - 2023 - Importcontent'!AI41</f>
        <v>0</v>
      </c>
      <c r="AJ41" s="1">
        <f>'Calculation - tariffs vec'!AI$4*'PCE - 2023 - Importcontent'!AJ41</f>
        <v>0</v>
      </c>
      <c r="AK41" s="1">
        <f>'Calculation - tariffs vec'!AJ$4*'PCE - 2023 - Importcontent'!AK41</f>
        <v>0</v>
      </c>
      <c r="AL41" s="1">
        <f>'Calculation - tariffs vec'!AK$4*'PCE - 2023 - Importcontent'!AL41</f>
        <v>0</v>
      </c>
      <c r="AM41" s="1">
        <f>'Calculation - tariffs vec'!AL$4*'PCE - 2023 - Importcontent'!AM41</f>
        <v>0</v>
      </c>
      <c r="AN41" s="1">
        <f>'Calculation - tariffs vec'!AM$4*'PCE - 2023 - Importcontent'!AN41</f>
        <v>0</v>
      </c>
      <c r="AO41" s="1">
        <f>'Calculation - tariffs vec'!AN$4*'PCE - 2023 - Importcontent'!AO41</f>
        <v>0</v>
      </c>
      <c r="AP41" s="1">
        <f>'Calculation - tariffs vec'!AO$4*'PCE - 2023 - Importcontent'!AP41</f>
        <v>0</v>
      </c>
      <c r="AQ41" s="1">
        <f>'Calculation - tariffs vec'!AP$4*'PCE - 2023 - Importcontent'!AQ41</f>
        <v>0</v>
      </c>
      <c r="AR41" s="1">
        <f>'Calculation - tariffs vec'!AQ$4*'PCE - 2023 - Importcontent'!AR41</f>
        <v>0</v>
      </c>
      <c r="AS41" s="1">
        <f>'Calculation - tariffs vec'!AR$4*'PCE - 2023 - Importcontent'!AS41</f>
        <v>0</v>
      </c>
      <c r="AT41" s="1">
        <f>'Calculation - tariffs vec'!AS$4*'PCE - 2023 - Importcontent'!AT41</f>
        <v>0</v>
      </c>
      <c r="AU41" s="1">
        <f>'Calculation - tariffs vec'!AT$4*'PCE - 2023 - Importcontent'!AU41</f>
        <v>0</v>
      </c>
      <c r="AV41" s="1">
        <f>'Calculation - tariffs vec'!AU$4*'PCE - 2023 - Importcontent'!AV41</f>
        <v>0</v>
      </c>
      <c r="AW41" s="1">
        <f>'Calculation - tariffs vec'!AV$4*'PCE - 2023 - Importcontent'!AW41</f>
        <v>0</v>
      </c>
      <c r="AX41" s="1">
        <f>'Calculation - tariffs vec'!AW$4*'PCE - 2023 - Importcontent'!AX41</f>
        <v>0</v>
      </c>
      <c r="AY41" s="1">
        <f>'Calculation - tariffs vec'!AX$4*'PCE - 2023 - Importcontent'!AY41</f>
        <v>0</v>
      </c>
      <c r="AZ41" s="1">
        <f>'Calculation - tariffs vec'!AY$4*'PCE - 2023 - Importcontent'!AZ41</f>
        <v>0</v>
      </c>
      <c r="BA41" s="1">
        <f>'Calculation - tariffs vec'!AZ$4*'PCE - 2023 - Importcontent'!BA41</f>
        <v>0</v>
      </c>
      <c r="BB41" s="1">
        <f>'Calculation - tariffs vec'!BA$4*'PCE - 2023 - Importcontent'!BB41</f>
        <v>0</v>
      </c>
      <c r="BC41" s="1">
        <f>'Calculation - tariffs vec'!BB$4*'PCE - 2023 - Importcontent'!BC41</f>
        <v>0</v>
      </c>
      <c r="BD41" s="1">
        <f>'Calculation - tariffs vec'!BC$4*'PCE - 2023 - Importcontent'!BD41</f>
        <v>0</v>
      </c>
      <c r="BE41" s="1">
        <f>'Calculation - tariffs vec'!BD$4*'PCE - 2023 - Importcontent'!BE41</f>
        <v>0</v>
      </c>
      <c r="BF41" s="1">
        <f>'Calculation - tariffs vec'!BE$4*'PCE - 2023 - Importcontent'!BF41</f>
        <v>0</v>
      </c>
      <c r="BG41" s="1">
        <f>'Calculation - tariffs vec'!BF$4*'PCE - 2023 - Importcontent'!BG41</f>
        <v>0</v>
      </c>
      <c r="BH41" s="1">
        <f>'Calculation - tariffs vec'!BG$4*'PCE - 2023 - Importcontent'!BH41</f>
        <v>0</v>
      </c>
      <c r="BI41" s="1">
        <f>'Calculation - tariffs vec'!BH$4*'PCE - 2023 - Importcontent'!BI41</f>
        <v>0</v>
      </c>
      <c r="BJ41" s="1">
        <f>'Calculation - tariffs vec'!BI$4*'PCE - 2023 - Importcontent'!BJ41</f>
        <v>0</v>
      </c>
      <c r="BK41" s="1">
        <f>'Calculation - tariffs vec'!BJ$4*'PCE - 2023 - Importcontent'!BK41</f>
        <v>0</v>
      </c>
      <c r="BL41" s="1">
        <f>'Calculation - tariffs vec'!BK$4*'PCE - 2023 - Importcontent'!BL41</f>
        <v>0</v>
      </c>
      <c r="BM41" s="1">
        <f>'Calculation - tariffs vec'!BL$4*'PCE - 2023 - Importcontent'!BM41</f>
        <v>0</v>
      </c>
      <c r="BN41" s="1">
        <f>'Calculation - tariffs vec'!BM$4*'PCE - 2023 - Importcontent'!BN41</f>
        <v>0</v>
      </c>
      <c r="BO41" s="1">
        <f>'Calculation - tariffs vec'!BN$4*'PCE - 2023 - Importcontent'!BO41</f>
        <v>0</v>
      </c>
      <c r="BP41" s="1">
        <f>'Calculation - tariffs vec'!BO$4*'PCE - 2023 - Importcontent'!BP41</f>
        <v>0</v>
      </c>
      <c r="BQ41" s="1">
        <f>'Calculation - tariffs vec'!BP$4*'PCE - 2023 - Importcontent'!BQ41</f>
        <v>0</v>
      </c>
      <c r="BR41" s="1">
        <f>'Calculation - tariffs vec'!BQ$4*'PCE - 2023 - Importcontent'!BR41</f>
        <v>0</v>
      </c>
      <c r="BS41" s="1">
        <f>'Calculation - tariffs vec'!BR$4*'PCE - 2023 - Importcontent'!BS41</f>
        <v>0</v>
      </c>
      <c r="BT41" s="1">
        <f>'Calculation - tariffs vec'!BS$4*'PCE - 2023 - Importcontent'!BT41</f>
        <v>0</v>
      </c>
      <c r="BU41" s="1">
        <f>'Calculation - tariffs vec'!BT$4*'PCE - 2023 - Importcontent'!BU41</f>
        <v>0</v>
      </c>
      <c r="BV41" s="1">
        <f>'Calculation - tariffs vec'!BU$4*'PCE - 2023 - Importcontent'!BV41</f>
        <v>0</v>
      </c>
      <c r="BW41" s="1">
        <f>'Calculation - tariffs vec'!BV$4*'PCE - 2023 - Importcontent'!BW41</f>
        <v>0</v>
      </c>
      <c r="BX41" s="1">
        <f>'Calculation - tariffs vec'!BW$4*'PCE - 2023 - Importcontent'!BX41</f>
        <v>1.069968567099492E-4</v>
      </c>
      <c r="BY41" s="1">
        <f>'Calculation - tariffs vec'!BX$4*'PCE - 2023 - Importcontent'!BY41</f>
        <v>2.8928732612728074E-3</v>
      </c>
      <c r="BZ41" s="1">
        <f>'Calculation - tariffs vec'!BY$4*'PCE - 2023 - Importcontent'!BZ41</f>
        <v>2.74889122315191E-7</v>
      </c>
      <c r="CA41" s="1">
        <f>'Calculation - tariffs vec'!BZ$4*'PCE - 2023 - Importcontent'!CA41</f>
        <v>5.5844596768836349E-5</v>
      </c>
      <c r="CB41" s="1">
        <f>'Calculation - tariffs vec'!CA$4*'PCE - 2023 - Importcontent'!CB41</f>
        <v>0</v>
      </c>
      <c r="CC41" s="1">
        <f>'Calculation - tariffs vec'!CB$4*'PCE - 2023 - Importcontent'!CC41</f>
        <v>0</v>
      </c>
      <c r="CD41" s="1">
        <f>'Calculation - tariffs vec'!CC$4*'PCE - 2023 - Importcontent'!CD41</f>
        <v>0</v>
      </c>
      <c r="CE41" s="1">
        <f>'Calculation - tariffs vec'!CD$4*'PCE - 2023 - Importcontent'!CE41</f>
        <v>2.4844564372303898E-3</v>
      </c>
      <c r="CF41" s="1">
        <f>'Calculation - tariffs vec'!CE$4*'PCE - 2023 - Importcontent'!CF41</f>
        <v>1.9412160570666866E-3</v>
      </c>
      <c r="CG41" s="1">
        <f>'Calculation - tariffs vec'!CF$4*'PCE - 2023 - Importcontent'!CG41</f>
        <v>9.4290567104758681E-4</v>
      </c>
      <c r="CH41" s="1">
        <f>'Calculation - tariffs vec'!CG$4*'PCE - 2023 - Importcontent'!CH41</f>
        <v>1.6021117325233158E-2</v>
      </c>
      <c r="CI41" s="1">
        <f>'Calculation - tariffs vec'!CH$4*'PCE - 2023 - Importcontent'!CI41</f>
        <v>4.9586394379640348E-3</v>
      </c>
      <c r="CJ41" s="1">
        <f>'Calculation - tariffs vec'!CI$4*'PCE - 2023 - Importcontent'!CJ41</f>
        <v>1.8785240715065189E-2</v>
      </c>
      <c r="CK41" s="1">
        <f>'Calculation - tariffs vec'!CJ$4*'PCE - 2023 - Importcontent'!CK41</f>
        <v>1.3023466527137402E-2</v>
      </c>
      <c r="CL41" s="1">
        <f>'Calculation - tariffs vec'!CK$4*'PCE - 2023 - Importcontent'!CL41</f>
        <v>3.0789070596998801E-3</v>
      </c>
      <c r="CM41" s="1">
        <f>'Calculation - tariffs vec'!CL$4*'PCE - 2023 - Importcontent'!CM41</f>
        <v>5.5795238859760025E-5</v>
      </c>
      <c r="CN41" s="1">
        <f>'Calculation - tariffs vec'!CM$4*'PCE - 2023 - Importcontent'!CN41</f>
        <v>3.2708430352379453E-4</v>
      </c>
      <c r="CO41" s="1">
        <f>'Calculation - tariffs vec'!CN$4*'PCE - 2023 - Importcontent'!CO41</f>
        <v>1.5896694012428132E-3</v>
      </c>
      <c r="CP41" s="1">
        <f>'Calculation - tariffs vec'!CO$4*'PCE - 2023 - Importcontent'!CP41</f>
        <v>1.6120836070892919E-3</v>
      </c>
      <c r="CQ41" s="1">
        <f>'Calculation - tariffs vec'!CP$4*'PCE - 2023 - Importcontent'!CQ41</f>
        <v>2.7816130499098899E-2</v>
      </c>
      <c r="CR41" s="1">
        <f>'Calculation - tariffs vec'!CQ$4*'PCE - 2023 - Importcontent'!CR41</f>
        <v>1.1839253386816383E-4</v>
      </c>
      <c r="CS41" s="1">
        <f>'Calculation - tariffs vec'!CR$4*'PCE - 2023 - Importcontent'!CS41</f>
        <v>8.0754982428670082E-3</v>
      </c>
      <c r="CT41" s="1">
        <f>'Calculation - tariffs vec'!CS$4*'PCE - 2023 - Importcontent'!CT41</f>
        <v>7.8064896946290685E-3</v>
      </c>
      <c r="CU41" s="1">
        <f>'Calculation - tariffs vec'!CT$4*'PCE - 2023 - Importcontent'!CU41</f>
        <v>8.8704159987762374E-5</v>
      </c>
      <c r="CV41" s="1">
        <f>'Calculation - tariffs vec'!CU$4*'PCE - 2023 - Importcontent'!CV41</f>
        <v>5.0456802426086973E-3</v>
      </c>
      <c r="CW41" s="1">
        <f>'Calculation - tariffs vec'!CV$4*'PCE - 2023 - Importcontent'!CW41</f>
        <v>4.7229638431891523E-3</v>
      </c>
      <c r="CX41" s="1">
        <f>'Calculation - tariffs vec'!CW$4*'PCE - 2023 - Importcontent'!CX41</f>
        <v>0</v>
      </c>
      <c r="CY41" s="1">
        <f>'Calculation - tariffs vec'!CX$4*'PCE - 2023 - Importcontent'!CY41</f>
        <v>0</v>
      </c>
      <c r="CZ41" s="1">
        <f>'Calculation - tariffs vec'!CY$4*'PCE - 2023 - Importcontent'!CZ41</f>
        <v>0</v>
      </c>
      <c r="DA41" s="1">
        <f>'Calculation - tariffs vec'!CZ$4*'PCE - 2023 - Importcontent'!DA41</f>
        <v>0</v>
      </c>
      <c r="DB41" s="1">
        <f>'Calculation - tariffs vec'!DA$4*'PCE - 2023 - Importcontent'!DB41</f>
        <v>0</v>
      </c>
      <c r="DC41" s="1">
        <f>'Calculation - tariffs vec'!DB$4*'PCE - 2023 - Importcontent'!DC41</f>
        <v>0</v>
      </c>
      <c r="DD41" s="1">
        <f>'Calculation - tariffs vec'!DC$4*'PCE - 2023 - Importcontent'!DD41</f>
        <v>0</v>
      </c>
      <c r="DE41" s="1">
        <f>'Calculation - tariffs vec'!DD$4*'PCE - 2023 - Importcontent'!DE41</f>
        <v>0</v>
      </c>
      <c r="DF41" s="1">
        <f>'Calculation - tariffs vec'!DE$4*'PCE - 2023 - Importcontent'!DF41</f>
        <v>0</v>
      </c>
      <c r="DG41" s="1">
        <f>'Calculation - tariffs vec'!DF$4*'PCE - 2023 - Importcontent'!DG41</f>
        <v>0</v>
      </c>
      <c r="DH41" s="1">
        <f>'Calculation - tariffs vec'!DG$4*'PCE - 2023 - Importcontent'!DH41</f>
        <v>0</v>
      </c>
      <c r="DI41" s="1">
        <f>'Calculation - tariffs vec'!DH$4*'PCE - 2023 - Importcontent'!DI41</f>
        <v>0</v>
      </c>
      <c r="DJ41" s="1">
        <f>'Calculation - tariffs vec'!DI$4*'PCE - 2023 - Importcontent'!DJ41</f>
        <v>0</v>
      </c>
      <c r="DK41" s="1">
        <f>'Calculation - tariffs vec'!DJ$4*'PCE - 2023 - Importcontent'!DK41</f>
        <v>0</v>
      </c>
      <c r="DL41" s="1">
        <f>'Calculation - tariffs vec'!DK$4*'PCE - 2023 - Importcontent'!DL41</f>
        <v>0</v>
      </c>
      <c r="DM41" s="1">
        <f>'Calculation - tariffs vec'!DL$4*'PCE - 2023 - Importcontent'!DM41</f>
        <v>0</v>
      </c>
      <c r="DN41" s="1">
        <f>'Calculation - tariffs vec'!DM$4*'PCE - 2023 - Importcontent'!DN41</f>
        <v>0</v>
      </c>
      <c r="DO41" s="1">
        <f>'Calculation - tariffs vec'!DN$4*'PCE - 2023 - Importcontent'!DO41</f>
        <v>0</v>
      </c>
      <c r="DP41" s="1">
        <f>'Calculation - tariffs vec'!DO$4*'PCE - 2023 - Importcontent'!DP41</f>
        <v>0</v>
      </c>
      <c r="DQ41" s="1">
        <f>'Calculation - tariffs vec'!DP$4*'PCE - 2023 - Importcontent'!DQ41</f>
        <v>0</v>
      </c>
      <c r="DR41" s="1">
        <f>'Calculation - tariffs vec'!DQ$4*'PCE - 2023 - Importcontent'!DR41</f>
        <v>0</v>
      </c>
      <c r="DS41" s="1">
        <f>'Calculation - tariffs vec'!DR$4*'PCE - 2023 - Importcontent'!DS41</f>
        <v>0</v>
      </c>
      <c r="DT41" s="1">
        <f>'Calculation - tariffs vec'!DS$4*'PCE - 2023 - Importcontent'!DT41</f>
        <v>0</v>
      </c>
      <c r="DU41" s="1">
        <f>'Calculation - tariffs vec'!DT$4*'PCE - 2023 - Importcontent'!DU41</f>
        <v>0</v>
      </c>
      <c r="DV41" s="1">
        <f>'Calculation - tariffs vec'!DU$4*'PCE - 2023 - Importcontent'!DV41</f>
        <v>0</v>
      </c>
      <c r="DW41" s="1">
        <f>'Calculation - tariffs vec'!DV$4*'PCE - 2023 - Importcontent'!DW41</f>
        <v>0</v>
      </c>
      <c r="DX41" s="1">
        <f>'Calculation - tariffs vec'!DW$4*'PCE - 2023 - Importcontent'!DX41</f>
        <v>0</v>
      </c>
      <c r="DY41" s="1">
        <f>'Calculation - tariffs vec'!DX$4*'PCE - 2023 - Importcontent'!DY41</f>
        <v>0</v>
      </c>
      <c r="DZ41" s="1">
        <f>'Calculation - tariffs vec'!DY$4*'PCE - 2023 - Importcontent'!DZ41</f>
        <v>0</v>
      </c>
      <c r="EA41" s="1">
        <f>'Calculation - tariffs vec'!DZ$4*'PCE - 2023 - Importcontent'!EA41</f>
        <v>0</v>
      </c>
      <c r="EB41" s="1">
        <f>'Calculation - tariffs vec'!EA$4*'PCE - 2023 - Importcontent'!EB41</f>
        <v>0</v>
      </c>
      <c r="EC41" s="1">
        <f>'Calculation - tariffs vec'!EB$4*'PCE - 2023 - Importcontent'!EC41</f>
        <v>0</v>
      </c>
      <c r="ED41" s="1">
        <f>'Calculation - tariffs vec'!EC$4*'PCE - 2023 - Importcontent'!ED41</f>
        <v>0</v>
      </c>
      <c r="EE41" s="1">
        <f>'Calculation - tariffs vec'!ED$4*'PCE - 2023 - Importcontent'!EE41</f>
        <v>0</v>
      </c>
      <c r="EF41" s="1">
        <f>'Calculation - tariffs vec'!EE$4*'PCE - 2023 - Importcontent'!EF41</f>
        <v>0</v>
      </c>
      <c r="EG41" s="1">
        <f>'Calculation - tariffs vec'!EF$4*'PCE - 2023 - Importcontent'!EG41</f>
        <v>0</v>
      </c>
      <c r="EH41" s="1">
        <f>'Calculation - tariffs vec'!EG$4*'PCE - 2023 - Importcontent'!EH41</f>
        <v>0</v>
      </c>
      <c r="EI41" s="1">
        <f>'Calculation - tariffs vec'!EH$4*'PCE - 2023 - Importcontent'!EI41</f>
        <v>0</v>
      </c>
      <c r="EJ41" s="1">
        <f>'Calculation - tariffs vec'!EI$4*'PCE - 2023 - Importcontent'!EJ41</f>
        <v>0</v>
      </c>
      <c r="EK41" s="1">
        <f>'Calculation - tariffs vec'!EJ$4*'PCE - 2023 - Importcontent'!EK41</f>
        <v>0</v>
      </c>
      <c r="EL41" s="1">
        <f>'Calculation - tariffs vec'!EK$4*'PCE - 2023 - Importcontent'!EL41</f>
        <v>0</v>
      </c>
      <c r="EM41" s="1">
        <f>'Calculation - tariffs vec'!EL$4*'PCE - 2023 - Importcontent'!EM41</f>
        <v>0</v>
      </c>
      <c r="EN41" s="1">
        <f>'Calculation - tariffs vec'!EM$4*'PCE - 2023 - Importcontent'!EN41</f>
        <v>0</v>
      </c>
      <c r="EO41" s="1">
        <f>'Calculation - tariffs vec'!EN$4*'PCE - 2023 - Importcontent'!EO41</f>
        <v>0</v>
      </c>
      <c r="EP41" s="1">
        <f>'Calculation - tariffs vec'!EO$4*'PCE - 2023 - Importcontent'!EP41</f>
        <v>0</v>
      </c>
      <c r="EQ41" s="1">
        <f>'Calculation - tariffs vec'!EP$4*'PCE - 2023 - Importcontent'!EQ41</f>
        <v>0</v>
      </c>
      <c r="ER41" s="1">
        <f>'Calculation - tariffs vec'!EQ$4*'PCE - 2023 - Importcontent'!ER41</f>
        <v>0</v>
      </c>
      <c r="ES41" s="1">
        <f>'Calculation - tariffs vec'!ER$4*'PCE - 2023 - Importcontent'!ES41</f>
        <v>6.8571807829225482E-4</v>
      </c>
      <c r="ET41" s="1">
        <f>'Calculation - tariffs vec'!ES$4*'PCE - 2023 - Importcontent'!ET41</f>
        <v>4.8281116610232704E-3</v>
      </c>
      <c r="EU41" s="1">
        <f>'Calculation - tariffs vec'!ET$4*'PCE - 2023 - Importcontent'!EU41</f>
        <v>8.9025976557715815E-6</v>
      </c>
      <c r="EV41" s="1">
        <f>'Calculation - tariffs vec'!EU$4*'PCE - 2023 - Importcontent'!EV41</f>
        <v>1.7097824036025649E-5</v>
      </c>
      <c r="EW41" s="1">
        <f>'Calculation - tariffs vec'!EV$4*'PCE - 2023 - Importcontent'!EW41</f>
        <v>0</v>
      </c>
      <c r="EX41" s="1">
        <f>'Calculation - tariffs vec'!EW$4*'PCE - 2023 - Importcontent'!EX41</f>
        <v>0</v>
      </c>
      <c r="EY41" s="1">
        <f>'Calculation - tariffs vec'!EX$4*'PCE - 2023 - Importcontent'!EY41</f>
        <v>0</v>
      </c>
      <c r="EZ41" s="1">
        <f>'Calculation - tariffs vec'!EY$4*'PCE - 2023 - Importcontent'!EZ41</f>
        <v>2.6841192965762223E-3</v>
      </c>
      <c r="FA41" s="1">
        <f>'Calculation - tariffs vec'!EZ$4*'PCE - 2023 - Importcontent'!FA41</f>
        <v>5.5448718711067157E-4</v>
      </c>
      <c r="FB41" s="1">
        <f>'Calculation - tariffs vec'!FA$4*'PCE - 2023 - Importcontent'!FB41</f>
        <v>2.54172871249896E-3</v>
      </c>
      <c r="FC41" s="1">
        <f>'Calculation - tariffs vec'!FB$4*'PCE - 2023 - Importcontent'!FC41</f>
        <v>4.4346638627612905E-3</v>
      </c>
      <c r="FD41" s="1">
        <f>'Calculation - tariffs vec'!FC$4*'PCE - 2023 - Importcontent'!FD41</f>
        <v>2.66647888695424E-3</v>
      </c>
      <c r="FE41" s="1">
        <f>'Calculation - tariffs vec'!FD$4*'PCE - 2023 - Importcontent'!FE41</f>
        <v>1.3603657668350552E-2</v>
      </c>
      <c r="FF41" s="1">
        <f>'Calculation - tariffs vec'!FE$4*'PCE - 2023 - Importcontent'!FF41</f>
        <v>7.6929159955661181E-3</v>
      </c>
      <c r="FG41" s="1">
        <f>'Calculation - tariffs vec'!FF$4*'PCE - 2023 - Importcontent'!FG41</f>
        <v>2.4846085506352866E-3</v>
      </c>
      <c r="FH41" s="1">
        <f>'Calculation - tariffs vec'!FG$4*'PCE - 2023 - Importcontent'!FH41</f>
        <v>2.8489635347196076E-5</v>
      </c>
      <c r="FI41" s="1">
        <f>'Calculation - tariffs vec'!FH$4*'PCE - 2023 - Importcontent'!FI41</f>
        <v>3.9929379286704502E-4</v>
      </c>
      <c r="FJ41" s="1">
        <f>'Calculation - tariffs vec'!FI$4*'PCE - 2023 - Importcontent'!FJ41</f>
        <v>3.1575920393892297E-4</v>
      </c>
      <c r="FK41" s="1">
        <f>'Calculation - tariffs vec'!FJ$4*'PCE - 2023 - Importcontent'!FK41</f>
        <v>2.9438715665892202E-3</v>
      </c>
      <c r="FL41" s="1">
        <f>'Calculation - tariffs vec'!FK$4*'PCE - 2023 - Importcontent'!FL41</f>
        <v>5.4664420913934902E-3</v>
      </c>
      <c r="FM41" s="1">
        <f>'Calculation - tariffs vec'!FL$4*'PCE - 2023 - Importcontent'!FM41</f>
        <v>1.4977845163218325E-4</v>
      </c>
      <c r="FN41" s="1">
        <f>'Calculation - tariffs vec'!FM$4*'PCE - 2023 - Importcontent'!FN41</f>
        <v>4.4013790632816451E-3</v>
      </c>
      <c r="FO41" s="1">
        <f>'Calculation - tariffs vec'!FN$4*'PCE - 2023 - Importcontent'!FO41</f>
        <v>1.7252636514897919E-3</v>
      </c>
      <c r="FP41" s="1">
        <f>'Calculation - tariffs vec'!FO$4*'PCE - 2023 - Importcontent'!FP41</f>
        <v>2.8559508603694874E-3</v>
      </c>
      <c r="FQ41" s="1">
        <f>'Calculation - tariffs vec'!FP$4*'PCE - 2023 - Importcontent'!FQ41</f>
        <v>3.8486285538856975E-3</v>
      </c>
      <c r="FR41" s="1">
        <f>'Calculation - tariffs vec'!FQ$4*'PCE - 2023 - Importcontent'!FR41</f>
        <v>2.1511914887681742E-3</v>
      </c>
      <c r="FS41" s="1">
        <f>'Calculation - tariffs vec'!FR$4*'PCE - 2023 - Importcontent'!FS41</f>
        <v>0</v>
      </c>
      <c r="FT41" s="1">
        <f>'Calculation - tariffs vec'!FS$4*'PCE - 2023 - Importcontent'!FT41</f>
        <v>0</v>
      </c>
      <c r="FU41" s="1">
        <f>'Calculation - tariffs vec'!FT$4*'PCE - 2023 - Importcontent'!FU41</f>
        <v>0</v>
      </c>
      <c r="FV41" s="1">
        <f>'Calculation - tariffs vec'!FU$4*'PCE - 2023 - Importcontent'!FV41</f>
        <v>0</v>
      </c>
      <c r="FW41" s="1">
        <f>'Calculation - tariffs vec'!FV$4*'PCE - 2023 - Importcontent'!FW41</f>
        <v>0</v>
      </c>
      <c r="FX41" s="1">
        <f>'Calculation - tariffs vec'!FW$4*'PCE - 2023 - Importcontent'!FX41</f>
        <v>0</v>
      </c>
      <c r="FY41" s="1">
        <f>'Calculation - tariffs vec'!FX$4*'PCE - 2023 - Importcontent'!FY41</f>
        <v>0</v>
      </c>
      <c r="FZ41" s="1">
        <f>'Calculation - tariffs vec'!FY$4*'PCE - 2023 - Importcontent'!FZ41</f>
        <v>0</v>
      </c>
      <c r="GA41" s="1">
        <f>'Calculation - tariffs vec'!FZ$4*'PCE - 2023 - Importcontent'!GA41</f>
        <v>0</v>
      </c>
      <c r="GB41" s="1">
        <f>'Calculation - tariffs vec'!GA$4*'PCE - 2023 - Importcontent'!GB41</f>
        <v>0</v>
      </c>
      <c r="GC41" s="1">
        <f>'Calculation - tariffs vec'!GB$4*'PCE - 2023 - Importcontent'!GC41</f>
        <v>0</v>
      </c>
      <c r="GD41" s="1">
        <f>'Calculation - tariffs vec'!GC$4*'PCE - 2023 - Importcontent'!GD41</f>
        <v>0</v>
      </c>
      <c r="GE41" s="1">
        <f>'Calculation - tariffs vec'!GD$4*'PCE - 2023 - Importcontent'!GE41</f>
        <v>0</v>
      </c>
      <c r="GF41" s="1">
        <f>'Calculation - tariffs vec'!GE$4*'PCE - 2023 - Importcontent'!GF41</f>
        <v>0</v>
      </c>
      <c r="GG41" s="1">
        <f>'Calculation - tariffs vec'!GF$4*'PCE - 2023 - Importcontent'!GG41</f>
        <v>0</v>
      </c>
      <c r="GH41" s="1">
        <f>'Calculation - tariffs vec'!GG$4*'PCE - 2023 - Importcontent'!GH41</f>
        <v>0</v>
      </c>
      <c r="GI41" s="1">
        <f>'Calculation - tariffs vec'!GH$4*'PCE - 2023 - Importcontent'!GI41</f>
        <v>0</v>
      </c>
      <c r="GJ41" s="1">
        <f>'Calculation - tariffs vec'!GI$4*'PCE - 2023 - Importcontent'!GJ41</f>
        <v>0</v>
      </c>
      <c r="GK41" s="1">
        <f>'Calculation - tariffs vec'!GJ$4*'PCE - 2023 - Importcontent'!GK41</f>
        <v>0</v>
      </c>
      <c r="GL41" s="1">
        <f>'Calculation - tariffs vec'!GK$4*'PCE - 2023 - Importcontent'!GL41</f>
        <v>0</v>
      </c>
      <c r="GM41" s="1">
        <f>'Calculation - tariffs vec'!GL$4*'PCE - 2023 - Importcontent'!GM41</f>
        <v>0</v>
      </c>
      <c r="GN41" s="1">
        <f>'Calculation - tariffs vec'!GM$4*'PCE - 2023 - Importcontent'!GN41</f>
        <v>0</v>
      </c>
      <c r="GO41" s="1">
        <f>'Calculation - tariffs vec'!GN$4*'PCE - 2023 - Importcontent'!GO41</f>
        <v>0</v>
      </c>
      <c r="GP41" s="1">
        <f>'Calculation - tariffs vec'!GO$4*'PCE - 2023 - Importcontent'!GP41</f>
        <v>0</v>
      </c>
      <c r="GQ41" s="1">
        <f>'Calculation - tariffs vec'!GP$4*'PCE - 2023 - Importcontent'!GQ41</f>
        <v>0</v>
      </c>
      <c r="GR41" s="1">
        <f>'Calculation - tariffs vec'!GQ$4*'PCE - 2023 - Importcontent'!GR41</f>
        <v>0</v>
      </c>
      <c r="GS41" s="1">
        <f>'Calculation - tariffs vec'!GR$4*'PCE - 2023 - Importcontent'!GS41</f>
        <v>0</v>
      </c>
      <c r="GT41" s="1">
        <f>'Calculation - tariffs vec'!GS$4*'PCE - 2023 - Importcontent'!GT41</f>
        <v>0</v>
      </c>
      <c r="GU41" s="1">
        <f>'Calculation - tariffs vec'!GT$4*'PCE - 2023 - Importcontent'!GU41</f>
        <v>0</v>
      </c>
      <c r="GV41" s="1">
        <f>'Calculation - tariffs vec'!GU$4*'PCE - 2023 - Importcontent'!GV41</f>
        <v>0</v>
      </c>
      <c r="GW41" s="1">
        <f>'Calculation - tariffs vec'!GV$4*'PCE - 2023 - Importcontent'!GW41</f>
        <v>0</v>
      </c>
      <c r="GX41" s="1">
        <f>'Calculation - tariffs vec'!GW$4*'PCE - 2023 - Importcontent'!GX41</f>
        <v>0</v>
      </c>
      <c r="GY41" s="1">
        <f>'Calculation - tariffs vec'!GX$4*'PCE - 2023 - Importcontent'!GY41</f>
        <v>0</v>
      </c>
      <c r="GZ41" s="1">
        <f>'Calculation - tariffs vec'!GY$4*'PCE - 2023 - Importcontent'!GZ41</f>
        <v>0</v>
      </c>
      <c r="HA41" s="1">
        <f>'Calculation - tariffs vec'!GZ$4*'PCE - 2023 - Importcontent'!HA41</f>
        <v>0</v>
      </c>
      <c r="HB41" s="1">
        <f>'Calculation - tariffs vec'!HA$4*'PCE - 2023 - Importcontent'!HB41</f>
        <v>0</v>
      </c>
      <c r="HC41" s="1">
        <f>'Calculation - tariffs vec'!HB$4*'PCE - 2023 - Importcontent'!HC41</f>
        <v>0</v>
      </c>
      <c r="HD41" s="1">
        <f>'Calculation - tariffs vec'!HC$4*'PCE - 2023 - Importcontent'!HD41</f>
        <v>0</v>
      </c>
      <c r="HE41" s="1">
        <f>'Calculation - tariffs vec'!HD$4*'PCE - 2023 - Importcontent'!HE41</f>
        <v>0</v>
      </c>
      <c r="HF41" s="1">
        <f>'Calculation - tariffs vec'!HE$4*'PCE - 2023 - Importcontent'!HF41</f>
        <v>0</v>
      </c>
      <c r="HG41" s="1">
        <f>'Calculation - tariffs vec'!HF$4*'PCE - 2023 - Importcontent'!HG41</f>
        <v>0</v>
      </c>
      <c r="HH41" s="1">
        <f>'Calculation - tariffs vec'!HG$4*'PCE - 2023 - Importcontent'!HH41</f>
        <v>0</v>
      </c>
      <c r="HI41" s="1">
        <f>'Calculation - tariffs vec'!HH$4*'PCE - 2023 - Importcontent'!HI41</f>
        <v>0</v>
      </c>
      <c r="HJ41" s="1">
        <f>'Calculation - tariffs vec'!HI$4*'PCE - 2023 - Importcontent'!HJ41</f>
        <v>0</v>
      </c>
      <c r="HK41" s="1">
        <f>'Calculation - tariffs vec'!HJ$4*'PCE - 2023 - Importcontent'!HK41</f>
        <v>0</v>
      </c>
      <c r="HL41" s="1">
        <f>'Calculation - tariffs vec'!HK$4*'PCE - 2023 - Importcontent'!HL41</f>
        <v>0</v>
      </c>
      <c r="HM41" s="1">
        <f>'Calculation - tariffs vec'!HL$4*'PCE - 2023 - Importcontent'!HM41</f>
        <v>0</v>
      </c>
      <c r="HN41" s="1">
        <f>'Calculation - tariffs vec'!HM$4*'PCE - 2023 - Importcontent'!HN41</f>
        <v>5.4924453711546674E-4</v>
      </c>
      <c r="HO41" s="1">
        <f>'Calculation - tariffs vec'!HN$4*'PCE - 2023 - Importcontent'!HO41</f>
        <v>1.7419779040289849E-3</v>
      </c>
      <c r="HP41" s="1">
        <f>'Calculation - tariffs vec'!HO$4*'PCE - 2023 - Importcontent'!HP41</f>
        <v>8.0463744367883018E-7</v>
      </c>
      <c r="HQ41" s="1">
        <f>'Calculation - tariffs vec'!HP$4*'PCE - 2023 - Importcontent'!HQ41</f>
        <v>1.5628461785297608E-4</v>
      </c>
      <c r="HR41" s="1">
        <f>'Calculation - tariffs vec'!HQ$4*'PCE - 2023 - Importcontent'!HR41</f>
        <v>0</v>
      </c>
      <c r="HS41" s="1">
        <f>'Calculation - tariffs vec'!HR$4*'PCE - 2023 - Importcontent'!HS41</f>
        <v>0</v>
      </c>
      <c r="HT41" s="1">
        <f>'Calculation - tariffs vec'!HS$4*'PCE - 2023 - Importcontent'!HT41</f>
        <v>0</v>
      </c>
      <c r="HU41" s="1">
        <f>'Calculation - tariffs vec'!HT$4*'PCE - 2023 - Importcontent'!HU41</f>
        <v>4.0055827784291924E-3</v>
      </c>
      <c r="HV41" s="1">
        <f>'Calculation - tariffs vec'!HU$4*'PCE - 2023 - Importcontent'!HV41</f>
        <v>1.7617846799622963E-3</v>
      </c>
      <c r="HW41" s="1">
        <f>'Calculation - tariffs vec'!HV$4*'PCE - 2023 - Importcontent'!HW41</f>
        <v>5.0857010985049401E-3</v>
      </c>
      <c r="HX41" s="1">
        <f>'Calculation - tariffs vec'!HW$4*'PCE - 2023 - Importcontent'!HX41</f>
        <v>1.1790906982304035E-2</v>
      </c>
      <c r="HY41" s="1">
        <f>'Calculation - tariffs vec'!HX$4*'PCE - 2023 - Importcontent'!HY41</f>
        <v>1.0743349609197593E-2</v>
      </c>
      <c r="HZ41" s="1">
        <f>'Calculation - tariffs vec'!HY$4*'PCE - 2023 - Importcontent'!HZ41</f>
        <v>5.2085673995868375E-3</v>
      </c>
      <c r="IA41" s="1">
        <f>'Calculation - tariffs vec'!HZ$4*'PCE - 2023 - Importcontent'!IA41</f>
        <v>7.3103414013503572E-3</v>
      </c>
      <c r="IB41" s="1">
        <f>'Calculation - tariffs vec'!IA$4*'PCE - 2023 - Importcontent'!IB41</f>
        <v>3.8446146667496951E-3</v>
      </c>
      <c r="IC41" s="1">
        <f>'Calculation - tariffs vec'!IB$4*'PCE - 2023 - Importcontent'!IC41</f>
        <v>3.4471289595502626E-4</v>
      </c>
      <c r="ID41" s="1">
        <f>'Calculation - tariffs vec'!IC$4*'PCE - 2023 - Importcontent'!ID41</f>
        <v>1.0674139781496296E-4</v>
      </c>
      <c r="IE41" s="1">
        <f>'Calculation - tariffs vec'!ID$4*'PCE - 2023 - Importcontent'!IE41</f>
        <v>8.2337380243382107E-4</v>
      </c>
      <c r="IF41" s="1">
        <f>'Calculation - tariffs vec'!IE$4*'PCE - 2023 - Importcontent'!IF41</f>
        <v>1.1240141628918534E-2</v>
      </c>
      <c r="IG41" s="1">
        <f>'Calculation - tariffs vec'!IF$4*'PCE - 2023 - Importcontent'!IG41</f>
        <v>5.7620387913678772E-3</v>
      </c>
      <c r="IH41" s="1">
        <f>'Calculation - tariffs vec'!IG$4*'PCE - 2023 - Importcontent'!IH41</f>
        <v>4.1341578299039728E-5</v>
      </c>
      <c r="II41" s="1">
        <f>'Calculation - tariffs vec'!IH$4*'PCE - 2023 - Importcontent'!II41</f>
        <v>1.0870990272927553E-2</v>
      </c>
      <c r="IJ41" s="1">
        <f>'Calculation - tariffs vec'!II$4*'PCE - 2023 - Importcontent'!IJ41</f>
        <v>2.234339451493734E-3</v>
      </c>
      <c r="IK41" s="1">
        <f>'Calculation - tariffs vec'!IJ$4*'PCE - 2023 - Importcontent'!IK41</f>
        <v>6.6283864413274633E-3</v>
      </c>
      <c r="IL41" s="1">
        <f>'Calculation - tariffs vec'!IK$4*'PCE - 2023 - Importcontent'!IL41</f>
        <v>4.0153716784240852E-2</v>
      </c>
      <c r="IM41" s="1">
        <f>'Calculation - tariffs vec'!IL$4*'PCE - 2023 - Importcontent'!IM41</f>
        <v>1.9558105566844942E-3</v>
      </c>
      <c r="IN41" s="1">
        <f>'Calculation - tariffs vec'!IM$4*'PCE - 2023 - Importcontent'!IN41</f>
        <v>0</v>
      </c>
      <c r="IO41" s="1">
        <f>'Calculation - tariffs vec'!IN$4*'PCE - 2023 - Importcontent'!IO41</f>
        <v>0</v>
      </c>
      <c r="IP41" s="1">
        <f>'Calculation - tariffs vec'!IO$4*'PCE - 2023 - Importcontent'!IP41</f>
        <v>0</v>
      </c>
      <c r="IQ41" s="1">
        <f>'Calculation - tariffs vec'!IP$4*'PCE - 2023 - Importcontent'!IQ41</f>
        <v>0</v>
      </c>
      <c r="IR41" s="1">
        <f>'Calculation - tariffs vec'!IQ$4*'PCE - 2023 - Importcontent'!IR41</f>
        <v>0</v>
      </c>
      <c r="IS41" s="1">
        <f>'Calculation - tariffs vec'!IR$4*'PCE - 2023 - Importcontent'!IS41</f>
        <v>0</v>
      </c>
      <c r="IT41" s="1">
        <f>'Calculation - tariffs vec'!IS$4*'PCE - 2023 - Importcontent'!IT41</f>
        <v>0</v>
      </c>
      <c r="IU41" s="1">
        <f>'Calculation - tariffs vec'!IT$4*'PCE - 2023 - Importcontent'!IU41</f>
        <v>0</v>
      </c>
      <c r="IV41" s="1">
        <f>'Calculation - tariffs vec'!IU$4*'PCE - 2023 - Importcontent'!IV41</f>
        <v>0</v>
      </c>
      <c r="IW41" s="1">
        <f>'Calculation - tariffs vec'!IV$4*'PCE - 2023 - Importcontent'!IW41</f>
        <v>0</v>
      </c>
      <c r="IX41" s="1">
        <f>'Calculation - tariffs vec'!IW$4*'PCE - 2023 - Importcontent'!IX41</f>
        <v>0</v>
      </c>
      <c r="IY41" s="1">
        <f>'Calculation - tariffs vec'!IX$4*'PCE - 2023 - Importcontent'!IY41</f>
        <v>0</v>
      </c>
      <c r="IZ41" s="1">
        <f>'Calculation - tariffs vec'!IY$4*'PCE - 2023 - Importcontent'!IZ41</f>
        <v>0</v>
      </c>
      <c r="JA41" s="1">
        <f>'Calculation - tariffs vec'!IZ$4*'PCE - 2023 - Importcontent'!JA41</f>
        <v>0</v>
      </c>
      <c r="JB41" s="1">
        <f>'Calculation - tariffs vec'!JA$4*'PCE - 2023 - Importcontent'!JB41</f>
        <v>0</v>
      </c>
      <c r="JC41" s="1">
        <f>'Calculation - tariffs vec'!JB$4*'PCE - 2023 - Importcontent'!JC41</f>
        <v>0</v>
      </c>
      <c r="JD41" s="1">
        <f>'Calculation - tariffs vec'!JC$4*'PCE - 2023 - Importcontent'!JD41</f>
        <v>0</v>
      </c>
      <c r="JE41" s="1">
        <f>'Calculation - tariffs vec'!JD$4*'PCE - 2023 - Importcontent'!JE41</f>
        <v>0</v>
      </c>
      <c r="JF41" s="1">
        <f>'Calculation - tariffs vec'!JE$4*'PCE - 2023 - Importcontent'!JF41</f>
        <v>0</v>
      </c>
      <c r="JG41" s="1">
        <f>'Calculation - tariffs vec'!JF$4*'PCE - 2023 - Importcontent'!JG41</f>
        <v>0</v>
      </c>
      <c r="JH41" s="1">
        <f>'Calculation - tariffs vec'!JG$4*'PCE - 2023 - Importcontent'!JH41</f>
        <v>0</v>
      </c>
      <c r="JI41" s="1">
        <f>'Calculation - tariffs vec'!JH$4*'PCE - 2023 - Importcontent'!JI41</f>
        <v>0</v>
      </c>
      <c r="JJ41" s="1">
        <f>'Calculation - tariffs vec'!JI$4*'PCE - 2023 - Importcontent'!JJ41</f>
        <v>0</v>
      </c>
      <c r="JK41" s="1">
        <f>'Calculation - tariffs vec'!JJ$4*'PCE - 2023 - Importcontent'!JK41</f>
        <v>0</v>
      </c>
      <c r="JL41" s="1">
        <f>'Calculation - tariffs vec'!JK$4*'PCE - 2023 - Importcontent'!JL41</f>
        <v>0</v>
      </c>
      <c r="JM41" s="1">
        <f>'Calculation - tariffs vec'!JL$4*'PCE - 2023 - Importcontent'!JM41</f>
        <v>0</v>
      </c>
      <c r="JN41" s="1">
        <f>'Calculation - tariffs vec'!JM$4*'PCE - 2023 - Importcontent'!JN41</f>
        <v>0</v>
      </c>
      <c r="JO41" s="1">
        <f>'Calculation - tariffs vec'!JN$4*'PCE - 2023 - Importcontent'!JO41</f>
        <v>0</v>
      </c>
      <c r="JP41" s="1">
        <f>'Calculation - tariffs vec'!JO$4*'PCE - 2023 - Importcontent'!JP41</f>
        <v>0</v>
      </c>
      <c r="JQ41" s="1">
        <f>'Calculation - tariffs vec'!JP$4*'PCE - 2023 - Importcontent'!JQ41</f>
        <v>0</v>
      </c>
      <c r="JR41" s="1">
        <f>'Calculation - tariffs vec'!JQ$4*'PCE - 2023 - Importcontent'!JR41</f>
        <v>0</v>
      </c>
      <c r="JS41" s="1">
        <f>'Calculation - tariffs vec'!JR$4*'PCE - 2023 - Importcontent'!JS41</f>
        <v>0</v>
      </c>
      <c r="JT41" s="1">
        <f>'Calculation - tariffs vec'!JS$4*'PCE - 2023 - Importcontent'!JT41</f>
        <v>0</v>
      </c>
      <c r="JU41" s="1">
        <f>'Calculation - tariffs vec'!JT$4*'PCE - 2023 - Importcontent'!JU41</f>
        <v>0</v>
      </c>
      <c r="JV41" s="1">
        <f>'Calculation - tariffs vec'!JU$4*'PCE - 2023 - Importcontent'!JV41</f>
        <v>0</v>
      </c>
      <c r="JW41" s="1">
        <f>'Calculation - tariffs vec'!JV$4*'PCE - 2023 - Importcontent'!JW41</f>
        <v>0</v>
      </c>
      <c r="JX41" s="1">
        <f>'Calculation - tariffs vec'!JW$4*'PCE - 2023 - Importcontent'!JX41</f>
        <v>0</v>
      </c>
      <c r="JY41" s="1">
        <f>'Calculation - tariffs vec'!JX$4*'PCE - 2023 - Importcontent'!JY41</f>
        <v>0</v>
      </c>
      <c r="JZ41" s="1">
        <f>'Calculation - tariffs vec'!JY$4*'PCE - 2023 - Importcontent'!JZ41</f>
        <v>0</v>
      </c>
      <c r="KA41" s="1">
        <f>'Calculation - tariffs vec'!JZ$4*'PCE - 2023 - Importcontent'!KA41</f>
        <v>0</v>
      </c>
      <c r="KB41" s="1">
        <f>'Calculation - tariffs vec'!KA$4*'PCE - 2023 - Importcontent'!KB41</f>
        <v>0</v>
      </c>
      <c r="KC41" s="1">
        <f>'Calculation - tariffs vec'!KB$4*'PCE - 2023 - Importcontent'!KC41</f>
        <v>0</v>
      </c>
      <c r="KD41" s="1">
        <f>'Calculation - tariffs vec'!KC$4*'PCE - 2023 - Importcontent'!KD41</f>
        <v>0</v>
      </c>
      <c r="KE41" s="1">
        <f>'Calculation - tariffs vec'!KD$4*'PCE - 2023 - Importcontent'!KE41</f>
        <v>0</v>
      </c>
      <c r="KF41" s="1">
        <f>'Calculation - tariffs vec'!KE$4*'PCE - 2023 - Importcontent'!KF41</f>
        <v>0</v>
      </c>
      <c r="KG41" s="1">
        <f>'Calculation - tariffs vec'!KF$4*'PCE - 2023 - Importcontent'!KG41</f>
        <v>0</v>
      </c>
      <c r="KH41" s="1">
        <f>'Calculation - tariffs vec'!KG$4*'PCE - 2023 - Importcontent'!KH41</f>
        <v>0</v>
      </c>
      <c r="KI41" s="1">
        <f>'Calculation - tariffs vec'!KH$4*'PCE - 2023 - Importcontent'!KI41</f>
        <v>6.2127124208571482E-4</v>
      </c>
      <c r="KJ41" s="1">
        <f>'Calculation - tariffs vec'!KI$4*'PCE - 2023 - Importcontent'!KJ41</f>
        <v>1.6286876015496037E-3</v>
      </c>
      <c r="KK41" s="1">
        <f>'Calculation - tariffs vec'!KJ$4*'PCE - 2023 - Importcontent'!KK41</f>
        <v>3.2279206535764249E-9</v>
      </c>
      <c r="KL41" s="1">
        <f>'Calculation - tariffs vec'!KK$4*'PCE - 2023 - Importcontent'!KL41</f>
        <v>5.2839214042365578E-5</v>
      </c>
      <c r="KM41" s="1">
        <f>'Calculation - tariffs vec'!KL$4*'PCE - 2023 - Importcontent'!KM41</f>
        <v>0</v>
      </c>
      <c r="KN41" s="1">
        <f>'Calculation - tariffs vec'!KM$4*'PCE - 2023 - Importcontent'!KN41</f>
        <v>0</v>
      </c>
      <c r="KO41" s="1">
        <f>'Calculation - tariffs vec'!KN$4*'PCE - 2023 - Importcontent'!KO41</f>
        <v>0</v>
      </c>
      <c r="KP41" s="1">
        <f>'Calculation - tariffs vec'!KO$4*'PCE - 2023 - Importcontent'!KP41</f>
        <v>3.7065188414479075E-4</v>
      </c>
      <c r="KQ41" s="1">
        <f>'Calculation - tariffs vec'!KP$4*'PCE - 2023 - Importcontent'!KQ41</f>
        <v>4.4968577177857948E-4</v>
      </c>
      <c r="KR41" s="1">
        <f>'Calculation - tariffs vec'!KQ$4*'PCE - 2023 - Importcontent'!KR41</f>
        <v>7.0671651236325222E-4</v>
      </c>
      <c r="KS41" s="1">
        <f>'Calculation - tariffs vec'!KR$4*'PCE - 2023 - Importcontent'!KS41</f>
        <v>2.6034329333413475E-3</v>
      </c>
      <c r="KT41" s="1">
        <f>'Calculation - tariffs vec'!KS$4*'PCE - 2023 - Importcontent'!KT41</f>
        <v>9.6777718466565014E-4</v>
      </c>
      <c r="KU41" s="1">
        <f>'Calculation - tariffs vec'!KT$4*'PCE - 2023 - Importcontent'!KU41</f>
        <v>1.4613059137616592E-3</v>
      </c>
      <c r="KV41" s="1">
        <f>'Calculation - tariffs vec'!KU$4*'PCE - 2023 - Importcontent'!KV41</f>
        <v>9.9424344979887405E-4</v>
      </c>
      <c r="KW41" s="1">
        <f>'Calculation - tariffs vec'!KV$4*'PCE - 2023 - Importcontent'!KW41</f>
        <v>5.6666834829632374E-4</v>
      </c>
      <c r="KX41" s="1">
        <f>'Calculation - tariffs vec'!KW$4*'PCE - 2023 - Importcontent'!KX41</f>
        <v>8.9650520382008644E-6</v>
      </c>
      <c r="KY41" s="1">
        <f>'Calculation - tariffs vec'!KX$4*'PCE - 2023 - Importcontent'!KY41</f>
        <v>2.3278950868572492E-5</v>
      </c>
      <c r="KZ41" s="1">
        <f>'Calculation - tariffs vec'!KY$4*'PCE - 2023 - Importcontent'!KZ41</f>
        <v>4.3604212169016325E-4</v>
      </c>
      <c r="LA41" s="1">
        <f>'Calculation - tariffs vec'!KZ$4*'PCE - 2023 - Importcontent'!LA41</f>
        <v>8.7104419303627074E-4</v>
      </c>
      <c r="LB41" s="1">
        <f>'Calculation - tariffs vec'!LA$4*'PCE - 2023 - Importcontent'!LB41</f>
        <v>1.2154464296476448E-2</v>
      </c>
      <c r="LC41" s="1">
        <f>'Calculation - tariffs vec'!LB$4*'PCE - 2023 - Importcontent'!LC41</f>
        <v>2.2173909382629708E-5</v>
      </c>
      <c r="LD41" s="1">
        <f>'Calculation - tariffs vec'!LC$4*'PCE - 2023 - Importcontent'!LD41</f>
        <v>9.63661964249997E-4</v>
      </c>
      <c r="LE41" s="1">
        <f>'Calculation - tariffs vec'!LD$4*'PCE - 2023 - Importcontent'!LE41</f>
        <v>6.7728413297217028E-4</v>
      </c>
      <c r="LF41" s="1">
        <f>'Calculation - tariffs vec'!LE$4*'PCE - 2023 - Importcontent'!LF41</f>
        <v>2.0861703119409219E-3</v>
      </c>
      <c r="LG41" s="1">
        <f>'Calculation - tariffs vec'!LF$4*'PCE - 2023 - Importcontent'!LG41</f>
        <v>3.9517320137656348E-3</v>
      </c>
      <c r="LH41" s="1">
        <f>'Calculation - tariffs vec'!LG$4*'PCE - 2023 - Importcontent'!LH41</f>
        <v>4.0820763122129323E-4</v>
      </c>
      <c r="LI41" s="1">
        <f>'Calculation - tariffs vec'!LH$4*'PCE - 2023 - Importcontent'!LI41</f>
        <v>0</v>
      </c>
      <c r="LJ41" s="1">
        <f>'Calculation - tariffs vec'!LI$4*'PCE - 2023 - Importcontent'!LJ41</f>
        <v>0</v>
      </c>
      <c r="LK41" s="1">
        <f>'Calculation - tariffs vec'!LJ$4*'PCE - 2023 - Importcontent'!LK41</f>
        <v>0</v>
      </c>
      <c r="LL41" s="1">
        <f>'Calculation - tariffs vec'!LK$4*'PCE - 2023 - Importcontent'!LL41</f>
        <v>0</v>
      </c>
      <c r="LM41" s="1">
        <f>'Calculation - tariffs vec'!LL$4*'PCE - 2023 - Importcontent'!LM41</f>
        <v>0</v>
      </c>
      <c r="LN41" s="1">
        <f>'Calculation - tariffs vec'!LM$4*'PCE - 2023 - Importcontent'!LN41</f>
        <v>0</v>
      </c>
      <c r="LO41" s="1">
        <f>'Calculation - tariffs vec'!LN$4*'PCE - 2023 - Importcontent'!LO41</f>
        <v>0</v>
      </c>
      <c r="LP41" s="1">
        <f>'Calculation - tariffs vec'!LO$4*'PCE - 2023 - Importcontent'!LP41</f>
        <v>0</v>
      </c>
      <c r="LQ41" s="1">
        <f>'Calculation - tariffs vec'!LP$4*'PCE - 2023 - Importcontent'!LQ41</f>
        <v>0</v>
      </c>
      <c r="LR41" s="1">
        <f>'Calculation - tariffs vec'!LQ$4*'PCE - 2023 - Importcontent'!LR41</f>
        <v>0</v>
      </c>
      <c r="LS41" s="1">
        <f>'Calculation - tariffs vec'!LR$4*'PCE - 2023 - Importcontent'!LS41</f>
        <v>0</v>
      </c>
      <c r="LT41" s="1">
        <f>'Calculation - tariffs vec'!LS$4*'PCE - 2023 - Importcontent'!LT41</f>
        <v>0</v>
      </c>
      <c r="LU41" s="1">
        <f>'Calculation - tariffs vec'!LT$4*'PCE - 2023 - Importcontent'!LU41</f>
        <v>0</v>
      </c>
      <c r="LV41" s="1">
        <f>'Calculation - tariffs vec'!LU$4*'PCE - 2023 - Importcontent'!LV41</f>
        <v>0</v>
      </c>
      <c r="LW41" s="1">
        <f>'Calculation - tariffs vec'!LV$4*'PCE - 2023 - Importcontent'!LW41</f>
        <v>0</v>
      </c>
      <c r="LX41" s="1">
        <f>'Calculation - tariffs vec'!LW$4*'PCE - 2023 - Importcontent'!LX41</f>
        <v>0</v>
      </c>
      <c r="LY41" s="1">
        <f>'Calculation - tariffs vec'!LX$4*'PCE - 2023 - Importcontent'!LY41</f>
        <v>0</v>
      </c>
      <c r="LZ41" s="1">
        <f>'Calculation - tariffs vec'!LY$4*'PCE - 2023 - Importcontent'!LZ41</f>
        <v>0</v>
      </c>
      <c r="MA41" s="1">
        <f>'Calculation - tariffs vec'!LZ$4*'PCE - 2023 - Importcontent'!MA41</f>
        <v>0</v>
      </c>
      <c r="MB41" s="1">
        <f>'Calculation - tariffs vec'!MA$4*'PCE - 2023 - Importcontent'!MB41</f>
        <v>0</v>
      </c>
      <c r="MC41" s="1">
        <f>'Calculation - tariffs vec'!MB$4*'PCE - 2023 - Importcontent'!MC41</f>
        <v>0</v>
      </c>
      <c r="MD41" s="1">
        <f>'Calculation - tariffs vec'!MC$4*'PCE - 2023 - Importcontent'!MD41</f>
        <v>0</v>
      </c>
      <c r="ME41" s="1">
        <f>'Calculation - tariffs vec'!MD$4*'PCE - 2023 - Importcontent'!ME41</f>
        <v>0</v>
      </c>
      <c r="MF41" s="1">
        <f>'Calculation - tariffs vec'!ME$4*'PCE - 2023 - Importcontent'!MF41</f>
        <v>0</v>
      </c>
      <c r="MG41" s="1">
        <f>'Calculation - tariffs vec'!MF$4*'PCE - 2023 - Importcontent'!MG41</f>
        <v>0</v>
      </c>
      <c r="MH41" s="1">
        <f>'Calculation - tariffs vec'!MG$4*'PCE - 2023 - Importcontent'!MH41</f>
        <v>0</v>
      </c>
      <c r="MI41" s="1">
        <f>'Calculation - tariffs vec'!MH$4*'PCE - 2023 - Importcontent'!MI41</f>
        <v>0</v>
      </c>
      <c r="MJ41" s="1">
        <f>'Calculation - tariffs vec'!MI$4*'PCE - 2023 - Importcontent'!MJ41</f>
        <v>0</v>
      </c>
      <c r="MK41" s="1">
        <f>'Calculation - tariffs vec'!MJ$4*'PCE - 2023 - Importcontent'!MK41</f>
        <v>0</v>
      </c>
      <c r="ML41" s="1">
        <f>'Calculation - tariffs vec'!MK$4*'PCE - 2023 - Importcontent'!ML41</f>
        <v>0</v>
      </c>
      <c r="MM41" s="1">
        <f>'Calculation - tariffs vec'!ML$4*'PCE - 2023 - Importcontent'!MM41</f>
        <v>0</v>
      </c>
      <c r="MN41" s="1">
        <f>'Calculation - tariffs vec'!MM$4*'PCE - 2023 - Importcontent'!MN41</f>
        <v>0</v>
      </c>
      <c r="MO41" s="1">
        <f>'Calculation - tariffs vec'!MN$4*'PCE - 2023 - Importcontent'!MO41</f>
        <v>0</v>
      </c>
      <c r="MP41" s="1">
        <f>'Calculation - tariffs vec'!MO$4*'PCE - 2023 - Importcontent'!MP41</f>
        <v>0</v>
      </c>
      <c r="MQ41" s="1">
        <f>'Calculation - tariffs vec'!MP$4*'PCE - 2023 - Importcontent'!MQ41</f>
        <v>0</v>
      </c>
      <c r="MR41" s="1">
        <f>'Calculation - tariffs vec'!MQ$4*'PCE - 2023 - Importcontent'!MR41</f>
        <v>0</v>
      </c>
      <c r="MS41" s="1">
        <f>'Calculation - tariffs vec'!MR$4*'PCE - 2023 - Importcontent'!MS41</f>
        <v>0</v>
      </c>
      <c r="MT41" s="1">
        <f>'Calculation - tariffs vec'!MS$4*'PCE - 2023 - Importcontent'!MT41</f>
        <v>0</v>
      </c>
      <c r="MU41" s="1">
        <f>'Calculation - tariffs vec'!MT$4*'PCE - 2023 - Importcontent'!MU41</f>
        <v>0</v>
      </c>
      <c r="MV41" s="1">
        <f>'Calculation - tariffs vec'!MU$4*'PCE - 2023 - Importcontent'!MV41</f>
        <v>0</v>
      </c>
      <c r="MW41" s="1">
        <f>'Calculation - tariffs vec'!MV$4*'PCE - 2023 - Importcontent'!MW41</f>
        <v>0</v>
      </c>
      <c r="MX41" s="1">
        <f>'Calculation - tariffs vec'!MW$4*'PCE - 2023 - Importcontent'!MX41</f>
        <v>0</v>
      </c>
      <c r="MY41" s="1">
        <f>'Calculation - tariffs vec'!MX$4*'PCE - 2023 - Importcontent'!MY41</f>
        <v>0</v>
      </c>
      <c r="MZ41" s="1">
        <f>'Calculation - tariffs vec'!MY$4*'PCE - 2023 - Importcontent'!MZ41</f>
        <v>0</v>
      </c>
      <c r="NA41" s="1">
        <f>'Calculation - tariffs vec'!MZ$4*'PCE - 2023 - Importcontent'!NA41</f>
        <v>0</v>
      </c>
      <c r="NB41" s="1">
        <f>'Calculation - tariffs vec'!NA$4*'PCE - 2023 - Importcontent'!NB41</f>
        <v>0</v>
      </c>
      <c r="NC41" s="1">
        <f>'Calculation - tariffs vec'!NB$4*'PCE - 2023 - Importcontent'!NC41</f>
        <v>0</v>
      </c>
      <c r="ND41" s="1">
        <f>'Calculation - tariffs vec'!NC$4*'PCE - 2023 - Importcontent'!ND41</f>
        <v>1.0332967689784188E-5</v>
      </c>
      <c r="NE41" s="1">
        <f>'Calculation - tariffs vec'!ND$4*'PCE - 2023 - Importcontent'!NE41</f>
        <v>5.4377355817598557E-4</v>
      </c>
      <c r="NF41" s="1">
        <f>'Calculation - tariffs vec'!NE$4*'PCE - 2023 - Importcontent'!NF41</f>
        <v>6.4348222889435404E-10</v>
      </c>
      <c r="NG41" s="1">
        <f>'Calculation - tariffs vec'!NF$4*'PCE - 2023 - Importcontent'!NG41</f>
        <v>1.0649376657857559E-5</v>
      </c>
      <c r="NH41" s="1">
        <f>'Calculation - tariffs vec'!NG$4*'PCE - 2023 - Importcontent'!NH41</f>
        <v>0</v>
      </c>
      <c r="NI41" s="1">
        <f>'Calculation - tariffs vec'!NH$4*'PCE - 2023 - Importcontent'!NI41</f>
        <v>0</v>
      </c>
      <c r="NJ41" s="1">
        <f>'Calculation - tariffs vec'!NI$4*'PCE - 2023 - Importcontent'!NJ41</f>
        <v>0</v>
      </c>
      <c r="NK41" s="1">
        <f>'Calculation - tariffs vec'!NJ$4*'PCE - 2023 - Importcontent'!NK41</f>
        <v>8.6776699523000354E-5</v>
      </c>
      <c r="NL41" s="1">
        <f>'Calculation - tariffs vec'!NK$4*'PCE - 2023 - Importcontent'!NL41</f>
        <v>2.6168333178324147E-4</v>
      </c>
      <c r="NM41" s="1">
        <f>'Calculation - tariffs vec'!NL$4*'PCE - 2023 - Importcontent'!NM41</f>
        <v>1.1064759043641894E-3</v>
      </c>
      <c r="NN41" s="1">
        <f>'Calculation - tariffs vec'!NM$4*'PCE - 2023 - Importcontent'!NN41</f>
        <v>2.9409124012859901E-3</v>
      </c>
      <c r="NO41" s="1">
        <f>'Calculation - tariffs vec'!NN$4*'PCE - 2023 - Importcontent'!NO41</f>
        <v>4.8120774246757422E-3</v>
      </c>
      <c r="NP41" s="1">
        <f>'Calculation - tariffs vec'!NO$4*'PCE - 2023 - Importcontent'!NP41</f>
        <v>1.9957137299762458E-3</v>
      </c>
      <c r="NQ41" s="1">
        <f>'Calculation - tariffs vec'!NP$4*'PCE - 2023 - Importcontent'!NQ41</f>
        <v>2.5122779304367548E-3</v>
      </c>
      <c r="NR41" s="1">
        <f>'Calculation - tariffs vec'!NQ$4*'PCE - 2023 - Importcontent'!NR41</f>
        <v>2.7396962322210425E-3</v>
      </c>
      <c r="NS41" s="1">
        <f>'Calculation - tariffs vec'!NR$4*'PCE - 2023 - Importcontent'!NS41</f>
        <v>7.0798244302444603E-5</v>
      </c>
      <c r="NT41" s="1">
        <f>'Calculation - tariffs vec'!NS$4*'PCE - 2023 - Importcontent'!NT41</f>
        <v>9.2940339240922467E-7</v>
      </c>
      <c r="NU41" s="1">
        <f>'Calculation - tariffs vec'!NT$4*'PCE - 2023 - Importcontent'!NU41</f>
        <v>9.160163246593022E-5</v>
      </c>
      <c r="NV41" s="1">
        <f>'Calculation - tariffs vec'!NU$4*'PCE - 2023 - Importcontent'!NV41</f>
        <v>4.6674947692292951E-4</v>
      </c>
      <c r="NW41" s="1">
        <f>'Calculation - tariffs vec'!NV$4*'PCE - 2023 - Importcontent'!NW41</f>
        <v>1.2231098326020145E-3</v>
      </c>
      <c r="NX41" s="1">
        <f>'Calculation - tariffs vec'!NW$4*'PCE - 2023 - Importcontent'!NX41</f>
        <v>4.3115822101117502E-7</v>
      </c>
      <c r="NY41" s="1">
        <f>'Calculation - tariffs vec'!NX$4*'PCE - 2023 - Importcontent'!NY41</f>
        <v>7.1484927495548496E-4</v>
      </c>
      <c r="NZ41" s="1">
        <f>'Calculation - tariffs vec'!NY$4*'PCE - 2023 - Importcontent'!NZ41</f>
        <v>6.4997110372265801E-4</v>
      </c>
      <c r="OA41" s="1">
        <f>'Calculation - tariffs vec'!NZ$4*'PCE - 2023 - Importcontent'!OA41</f>
        <v>3.9482696192903749E-4</v>
      </c>
      <c r="OB41" s="1">
        <f>'Calculation - tariffs vec'!OA$4*'PCE - 2023 - Importcontent'!OB41</f>
        <v>4.0625926037623277E-3</v>
      </c>
      <c r="OC41" s="1">
        <f>'Calculation - tariffs vec'!OB$4*'PCE - 2023 - Importcontent'!OC41</f>
        <v>7.6122785462740677E-4</v>
      </c>
      <c r="OD41" s="1">
        <f>'Calculation - tariffs vec'!OC$4*'PCE - 2023 - Importcontent'!OD41</f>
        <v>0</v>
      </c>
      <c r="OE41" s="1">
        <f>'Calculation - tariffs vec'!OD$4*'PCE - 2023 - Importcontent'!OE41</f>
        <v>0</v>
      </c>
      <c r="OF41" s="1">
        <f>'Calculation - tariffs vec'!OE$4*'PCE - 2023 - Importcontent'!OF41</f>
        <v>0</v>
      </c>
      <c r="OG41" s="1">
        <f>'Calculation - tariffs vec'!OF$4*'PCE - 2023 - Importcontent'!OG41</f>
        <v>0</v>
      </c>
      <c r="OH41" s="1">
        <f>'Calculation - tariffs vec'!OG$4*'PCE - 2023 - Importcontent'!OH41</f>
        <v>0</v>
      </c>
      <c r="OI41" s="1">
        <f>'Calculation - tariffs vec'!OH$4*'PCE - 2023 - Importcontent'!OI41</f>
        <v>0</v>
      </c>
      <c r="OJ41" s="1">
        <f>'Calculation - tariffs vec'!OI$4*'PCE - 2023 - Importcontent'!OJ41</f>
        <v>0</v>
      </c>
      <c r="OK41" s="1">
        <f>'Calculation - tariffs vec'!OJ$4*'PCE - 2023 - Importcontent'!OK41</f>
        <v>0</v>
      </c>
      <c r="OL41" s="1">
        <f>'Calculation - tariffs vec'!OK$4*'PCE - 2023 - Importcontent'!OL41</f>
        <v>0</v>
      </c>
      <c r="OM41" s="1">
        <f>'Calculation - tariffs vec'!OL$4*'PCE - 2023 - Importcontent'!OM41</f>
        <v>0</v>
      </c>
      <c r="ON41" s="1">
        <f>'Calculation - tariffs vec'!OM$4*'PCE - 2023 - Importcontent'!ON41</f>
        <v>0</v>
      </c>
      <c r="OO41" s="1">
        <f>'Calculation - tariffs vec'!ON$4*'PCE - 2023 - Importcontent'!OO41</f>
        <v>0</v>
      </c>
      <c r="OP41" s="1">
        <f>'Calculation - tariffs vec'!OO$4*'PCE - 2023 - Importcontent'!OP41</f>
        <v>0</v>
      </c>
      <c r="OQ41" s="1">
        <f>'Calculation - tariffs vec'!OP$4*'PCE - 2023 - Importcontent'!OQ41</f>
        <v>0</v>
      </c>
      <c r="OR41" s="1">
        <f>'Calculation - tariffs vec'!OQ$4*'PCE - 2023 - Importcontent'!OR41</f>
        <v>0</v>
      </c>
      <c r="OS41" s="1">
        <f>'Calculation - tariffs vec'!OR$4*'PCE - 2023 - Importcontent'!OS41</f>
        <v>0</v>
      </c>
      <c r="OT41" s="1">
        <f>'Calculation - tariffs vec'!OS$4*'PCE - 2023 - Importcontent'!OT41</f>
        <v>0</v>
      </c>
      <c r="OU41" s="1">
        <f>'Calculation - tariffs vec'!OT$4*'PCE - 2023 - Importcontent'!OU41</f>
        <v>0</v>
      </c>
      <c r="OV41" s="1">
        <f>'Calculation - tariffs vec'!OU$4*'PCE - 2023 - Importcontent'!OV41</f>
        <v>0</v>
      </c>
      <c r="OW41" s="1">
        <f>'Calculation - tariffs vec'!OV$4*'PCE - 2023 - Importcontent'!OW41</f>
        <v>0</v>
      </c>
      <c r="OX41" s="1">
        <f>'Calculation - tariffs vec'!OW$4*'PCE - 2023 - Importcontent'!OX41</f>
        <v>0</v>
      </c>
      <c r="OY41" s="1">
        <f>'Calculation - tariffs vec'!OX$4*'PCE - 2023 - Importcontent'!OY41</f>
        <v>0</v>
      </c>
      <c r="OZ41" s="1">
        <f>'Calculation - tariffs vec'!OY$4*'PCE - 2023 - Importcontent'!OZ41</f>
        <v>0</v>
      </c>
      <c r="PA41" s="1">
        <f>'Calculation - tariffs vec'!OZ$4*'PCE - 2023 - Importcontent'!PA41</f>
        <v>0</v>
      </c>
      <c r="PB41" s="1">
        <f>'Calculation - tariffs vec'!PA$4*'PCE - 2023 - Importcontent'!PB41</f>
        <v>0</v>
      </c>
      <c r="PC41" s="1">
        <f>'Calculation - tariffs vec'!PB$4*'PCE - 2023 - Importcontent'!PC41</f>
        <v>0</v>
      </c>
      <c r="PD41" s="1">
        <f>'Calculation - tariffs vec'!PC$4*'PCE - 2023 - Importcontent'!PD41</f>
        <v>0</v>
      </c>
      <c r="PE41" s="1">
        <f>'Calculation - tariffs vec'!PD$4*'PCE - 2023 - Importcontent'!PE41</f>
        <v>0</v>
      </c>
      <c r="PF41" s="1">
        <f>'Calculation - tariffs vec'!PE$4*'PCE - 2023 - Importcontent'!PF41</f>
        <v>0</v>
      </c>
      <c r="PG41" s="1">
        <f>'Calculation - tariffs vec'!PF$4*'PCE - 2023 - Importcontent'!PG41</f>
        <v>0</v>
      </c>
      <c r="PH41" s="1">
        <f>'Calculation - tariffs vec'!PG$4*'PCE - 2023 - Importcontent'!PH41</f>
        <v>0</v>
      </c>
      <c r="PI41" s="1">
        <f>'Calculation - tariffs vec'!PH$4*'PCE - 2023 - Importcontent'!PI41</f>
        <v>0</v>
      </c>
      <c r="PJ41" s="1">
        <f>'Calculation - tariffs vec'!PI$4*'PCE - 2023 - Importcontent'!PJ41</f>
        <v>0</v>
      </c>
      <c r="PK41" s="1">
        <f>'Calculation - tariffs vec'!PJ$4*'PCE - 2023 - Importcontent'!PK41</f>
        <v>0</v>
      </c>
      <c r="PL41" s="1">
        <f>'Calculation - tariffs vec'!PK$4*'PCE - 2023 - Importcontent'!PL41</f>
        <v>0</v>
      </c>
      <c r="PM41" s="1">
        <f>'Calculation - tariffs vec'!PL$4*'PCE - 2023 - Importcontent'!PM41</f>
        <v>0</v>
      </c>
      <c r="PN41" s="1">
        <f>'Calculation - tariffs vec'!PM$4*'PCE - 2023 - Importcontent'!PN41</f>
        <v>0</v>
      </c>
      <c r="PO41" s="1">
        <f>'Calculation - tariffs vec'!PN$4*'PCE - 2023 - Importcontent'!PO41</f>
        <v>0</v>
      </c>
      <c r="PP41" s="1">
        <f>'Calculation - tariffs vec'!PO$4*'PCE - 2023 - Importcontent'!PP41</f>
        <v>0</v>
      </c>
      <c r="PQ41" s="1">
        <f>'Calculation - tariffs vec'!PP$4*'PCE - 2023 - Importcontent'!PQ41</f>
        <v>0</v>
      </c>
      <c r="PR41" s="1">
        <f>'Calculation - tariffs vec'!PQ$4*'PCE - 2023 - Importcontent'!PR41</f>
        <v>0</v>
      </c>
      <c r="PS41" s="1">
        <f>'Calculation - tariffs vec'!PR$4*'PCE - 2023 - Importcontent'!PS41</f>
        <v>0</v>
      </c>
      <c r="PT41" s="1">
        <f>'Calculation - tariffs vec'!PS$4*'PCE - 2023 - Importcontent'!PT41</f>
        <v>0</v>
      </c>
      <c r="PU41" s="1">
        <f>'Calculation - tariffs vec'!PT$4*'PCE - 2023 - Importcontent'!PU41</f>
        <v>0</v>
      </c>
      <c r="PV41" s="1">
        <f>'Calculation - tariffs vec'!PU$4*'PCE - 2023 - Importcontent'!PV41</f>
        <v>0</v>
      </c>
      <c r="PW41" s="1">
        <f>'Calculation - tariffs vec'!PV$4*'PCE - 2023 - Importcontent'!PW41</f>
        <v>0</v>
      </c>
      <c r="PX41" s="1">
        <f>'Calculation - tariffs vec'!PW$4*'PCE - 2023 - Importcontent'!PX41</f>
        <v>0</v>
      </c>
      <c r="PY41" s="1">
        <f>'Calculation - tariffs vec'!PX$4*'PCE - 2023 - Importcontent'!PY41</f>
        <v>4.9520922917828175E-3</v>
      </c>
      <c r="PZ41" s="1">
        <f>'Calculation - tariffs vec'!PY$4*'PCE - 2023 - Importcontent'!PZ41</f>
        <v>9.4443748574960852E-4</v>
      </c>
      <c r="QA41" s="1">
        <f>'Calculation - tariffs vec'!PZ$4*'PCE - 2023 - Importcontent'!QA41</f>
        <v>6.1121375037540221E-3</v>
      </c>
      <c r="QB41" s="1">
        <f>'Calculation - tariffs vec'!QA$4*'PCE - 2023 - Importcontent'!QB41</f>
        <v>1.6311369143004668E-4</v>
      </c>
      <c r="QC41" s="1">
        <f>'Calculation - tariffs vec'!QB$4*'PCE - 2023 - Importcontent'!QC41</f>
        <v>0</v>
      </c>
      <c r="QD41" s="1">
        <f>'Calculation - tariffs vec'!QC$4*'PCE - 2023 - Importcontent'!QD41</f>
        <v>0</v>
      </c>
      <c r="QE41" s="1">
        <f>'Calculation - tariffs vec'!QD$4*'PCE - 2023 - Importcontent'!QE41</f>
        <v>0</v>
      </c>
      <c r="QF41" s="1">
        <f>'Calculation - tariffs vec'!QE$4*'PCE - 2023 - Importcontent'!QF41</f>
        <v>9.1364180016734783E-4</v>
      </c>
      <c r="QG41" s="1">
        <f>'Calculation - tariffs vec'!QF$4*'PCE - 2023 - Importcontent'!QG41</f>
        <v>1.3493923961685526E-3</v>
      </c>
      <c r="QH41" s="1">
        <f>'Calculation - tariffs vec'!QG$4*'PCE - 2023 - Importcontent'!QH41</f>
        <v>3.6317434304774547E-3</v>
      </c>
      <c r="QI41" s="1">
        <f>'Calculation - tariffs vec'!QH$4*'PCE - 2023 - Importcontent'!QI41</f>
        <v>9.0860247028157325E-3</v>
      </c>
      <c r="QJ41" s="1">
        <f>'Calculation - tariffs vec'!QI$4*'PCE - 2023 - Importcontent'!QJ41</f>
        <v>4.9681373284009801E-3</v>
      </c>
      <c r="QK41" s="1">
        <f>'Calculation - tariffs vec'!QJ$4*'PCE - 2023 - Importcontent'!QK41</f>
        <v>1.0859381150683883E-2</v>
      </c>
      <c r="QL41" s="1">
        <f>'Calculation - tariffs vec'!QK$4*'PCE - 2023 - Importcontent'!QL41</f>
        <v>1.6892894515460402E-2</v>
      </c>
      <c r="QM41" s="1">
        <f>'Calculation - tariffs vec'!QL$4*'PCE - 2023 - Importcontent'!QM41</f>
        <v>1.985463509040241E-2</v>
      </c>
      <c r="QN41" s="1">
        <f>'Calculation - tariffs vec'!QM$4*'PCE - 2023 - Importcontent'!QN41</f>
        <v>1.01447928729323E-4</v>
      </c>
      <c r="QO41" s="1">
        <f>'Calculation - tariffs vec'!QN$4*'PCE - 2023 - Importcontent'!QO41</f>
        <v>1.4519257462639013E-4</v>
      </c>
      <c r="QP41" s="1">
        <f>'Calculation - tariffs vec'!QO$4*'PCE - 2023 - Importcontent'!QP41</f>
        <v>4.7921352678464854E-4</v>
      </c>
      <c r="QQ41" s="1">
        <f>'Calculation - tariffs vec'!QP$4*'PCE - 2023 - Importcontent'!QQ41</f>
        <v>9.9611072768864689E-3</v>
      </c>
      <c r="QR41" s="1">
        <f>'Calculation - tariffs vec'!QQ$4*'PCE - 2023 - Importcontent'!QR41</f>
        <v>4.6653338647795195E-3</v>
      </c>
      <c r="QS41" s="1">
        <f>'Calculation - tariffs vec'!QR$4*'PCE - 2023 - Importcontent'!QS41</f>
        <v>2.0705526602664468E-5</v>
      </c>
      <c r="QT41" s="1">
        <f>'Calculation - tariffs vec'!QS$4*'PCE - 2023 - Importcontent'!QT41</f>
        <v>4.5310895026173205E-3</v>
      </c>
      <c r="QU41" s="1">
        <f>'Calculation - tariffs vec'!QT$4*'PCE - 2023 - Importcontent'!QU41</f>
        <v>2.2495551325173698E-3</v>
      </c>
      <c r="QV41" s="1">
        <f>'Calculation - tariffs vec'!QU$4*'PCE - 2023 - Importcontent'!QV41</f>
        <v>2.1817254899664587E-3</v>
      </c>
      <c r="QW41" s="1">
        <f>'Calculation - tariffs vec'!QV$4*'PCE - 2023 - Importcontent'!QW41</f>
        <v>2.2136485830769668E-3</v>
      </c>
      <c r="QX41" s="1">
        <f>'Calculation - tariffs vec'!QW$4*'PCE - 2023 - Importcontent'!QX41</f>
        <v>2.2429339838926947E-3</v>
      </c>
      <c r="QY41" s="1">
        <f>'Calculation - tariffs vec'!QX$4*'PCE - 2023 - Importcontent'!QY41</f>
        <v>0</v>
      </c>
      <c r="QZ41" s="1">
        <f>'Calculation - tariffs vec'!QY$4*'PCE - 2023 - Importcontent'!QZ41</f>
        <v>0</v>
      </c>
      <c r="RA41" s="1">
        <f>'Calculation - tariffs vec'!QZ$4*'PCE - 2023 - Importcontent'!RA41</f>
        <v>0</v>
      </c>
      <c r="RB41" s="1">
        <f>'Calculation - tariffs vec'!RA$4*'PCE - 2023 - Importcontent'!RB41</f>
        <v>0</v>
      </c>
      <c r="RC41" s="1">
        <f>'Calculation - tariffs vec'!RB$4*'PCE - 2023 - Importcontent'!RC41</f>
        <v>0</v>
      </c>
      <c r="RD41" s="1">
        <f>'Calculation - tariffs vec'!RC$4*'PCE - 2023 - Importcontent'!RD41</f>
        <v>0</v>
      </c>
      <c r="RE41" s="1">
        <f>'Calculation - tariffs vec'!RD$4*'PCE - 2023 - Importcontent'!RE41</f>
        <v>0</v>
      </c>
      <c r="RF41" s="1">
        <f>'Calculation - tariffs vec'!RE$4*'PCE - 2023 - Importcontent'!RF41</f>
        <v>0</v>
      </c>
      <c r="RG41" s="1">
        <f>'Calculation - tariffs vec'!RF$4*'PCE - 2023 - Importcontent'!RG41</f>
        <v>0</v>
      </c>
      <c r="RH41" s="1">
        <f>'Calculation - tariffs vec'!RG$4*'PCE - 2023 - Importcontent'!RH41</f>
        <v>0</v>
      </c>
      <c r="RI41" s="1">
        <f>'Calculation - tariffs vec'!RH$4*'PCE - 2023 - Importcontent'!RI41</f>
        <v>0</v>
      </c>
      <c r="RJ41" s="1">
        <f>'Calculation - tariffs vec'!RI$4*'PCE - 2023 - Importcontent'!RJ41</f>
        <v>0</v>
      </c>
      <c r="RK41" s="1">
        <f>'Calculation - tariffs vec'!RJ$4*'PCE - 2023 - Importcontent'!RK41</f>
        <v>0</v>
      </c>
      <c r="RL41" s="1">
        <f>'Calculation - tariffs vec'!RK$4*'PCE - 2023 - Importcontent'!RL41</f>
        <v>0</v>
      </c>
      <c r="RM41" s="1">
        <f>'Calculation - tariffs vec'!RL$4*'PCE - 2023 - Importcontent'!RM41</f>
        <v>0</v>
      </c>
      <c r="RN41" s="1">
        <f>'Calculation - tariffs vec'!RM$4*'PCE - 2023 - Importcontent'!RN41</f>
        <v>0</v>
      </c>
      <c r="RO41" s="1">
        <f>'Calculation - tariffs vec'!RN$4*'PCE - 2023 - Importcontent'!RO41</f>
        <v>0</v>
      </c>
      <c r="RP41" s="1">
        <f>'Calculation - tariffs vec'!RO$4*'PCE - 2023 - Importcontent'!RP41</f>
        <v>0</v>
      </c>
      <c r="RQ41" s="1">
        <f>'Calculation - tariffs vec'!RP$4*'PCE - 2023 - Importcontent'!RQ41</f>
        <v>0</v>
      </c>
      <c r="RR41" s="1">
        <f>'Calculation - tariffs vec'!RQ$4*'PCE - 2023 - Importcontent'!RR41</f>
        <v>0</v>
      </c>
      <c r="RS41" s="1">
        <f>'Calculation - tariffs vec'!RR$4*'PCE - 2023 - Importcontent'!RS41</f>
        <v>0</v>
      </c>
      <c r="RT41" s="1">
        <f>'Calculation - tariffs vec'!RS$4*'PCE - 2023 - Importcontent'!RT41</f>
        <v>0</v>
      </c>
      <c r="RU41" s="1">
        <f>'Calculation - tariffs vec'!RT$4*'PCE - 2023 - Importcontent'!RU41</f>
        <v>0</v>
      </c>
      <c r="RV41" s="1">
        <f>'Calculation - tariffs vec'!RU$4*'PCE - 2023 - Importcontent'!RV41</f>
        <v>0</v>
      </c>
      <c r="RW41" s="1">
        <f>'Calculation - tariffs vec'!RV$4*'PCE - 2023 - Importcontent'!RW41</f>
        <v>0</v>
      </c>
      <c r="RX41" s="1">
        <f>'Calculation - tariffs vec'!RW$4*'PCE - 2023 - Importcontent'!RX41</f>
        <v>0</v>
      </c>
      <c r="RY41" s="1">
        <f>'Calculation - tariffs vec'!RX$4*'PCE - 2023 - Importcontent'!RY41</f>
        <v>0</v>
      </c>
      <c r="RZ41" s="1">
        <f>'Calculation - tariffs vec'!RY$4*'PCE - 2023 - Importcontent'!RZ41</f>
        <v>0</v>
      </c>
      <c r="SA41" s="1">
        <f>'Calculation - tariffs vec'!RZ$4*'PCE - 2023 - Importcontent'!SA41</f>
        <v>0</v>
      </c>
      <c r="SB41" s="1">
        <f>'Calculation - tariffs vec'!SA$4*'PCE - 2023 - Importcontent'!SB41</f>
        <v>0</v>
      </c>
      <c r="SC41" s="1">
        <f>'Calculation - tariffs vec'!SB$4*'PCE - 2023 - Importcontent'!SC41</f>
        <v>0</v>
      </c>
      <c r="SD41" s="1">
        <f>'Calculation - tariffs vec'!SC$4*'PCE - 2023 - Importcontent'!SD41</f>
        <v>0</v>
      </c>
      <c r="SE41" s="1">
        <f>'Calculation - tariffs vec'!SD$4*'PCE - 2023 - Importcontent'!SE41</f>
        <v>0</v>
      </c>
      <c r="SF41" s="1">
        <f>'Calculation - tariffs vec'!SE$4*'PCE - 2023 - Importcontent'!SF41</f>
        <v>0</v>
      </c>
      <c r="SG41" s="1">
        <f>'Calculation - tariffs vec'!SF$4*'PCE - 2023 - Importcontent'!SG41</f>
        <v>0</v>
      </c>
      <c r="SH41" s="1">
        <f>'Calculation - tariffs vec'!SG$4*'PCE - 2023 - Importcontent'!SH41</f>
        <v>0</v>
      </c>
      <c r="SI41" s="1">
        <f>'Calculation - tariffs vec'!SH$4*'PCE - 2023 - Importcontent'!SI41</f>
        <v>0</v>
      </c>
      <c r="SJ41" s="1">
        <f>'Calculation - tariffs vec'!SI$4*'PCE - 2023 - Importcontent'!SJ41</f>
        <v>0</v>
      </c>
      <c r="SK41" s="1">
        <f>'Calculation - tariffs vec'!SJ$4*'PCE - 2023 - Importcontent'!SK41</f>
        <v>0</v>
      </c>
      <c r="SL41" s="1">
        <f>'Calculation - tariffs vec'!SK$4*'PCE - 2023 - Importcontent'!SL41</f>
        <v>0</v>
      </c>
      <c r="SM41" s="1">
        <f>'Calculation - tariffs vec'!SL$4*'PCE - 2023 - Importcontent'!SM41</f>
        <v>0</v>
      </c>
      <c r="SN41" s="1">
        <f>'Calculation - tariffs vec'!SM$4*'PCE - 2023 - Importcontent'!SN41</f>
        <v>0</v>
      </c>
      <c r="SO41" s="1">
        <f>'Calculation - tariffs vec'!SN$4*'PCE - 2023 - Importcontent'!SO41</f>
        <v>0</v>
      </c>
      <c r="SP41" s="1">
        <f>'Calculation - tariffs vec'!SO$4*'PCE - 2023 - Importcontent'!SP41</f>
        <v>0</v>
      </c>
      <c r="SQ41" s="1">
        <f>'Calculation - tariffs vec'!SP$4*'PCE - 2023 - Importcontent'!SQ41</f>
        <v>0</v>
      </c>
      <c r="SR41" s="1">
        <f>'Calculation - tariffs vec'!SQ$4*'PCE - 2023 - Importcontent'!SR41</f>
        <v>0</v>
      </c>
      <c r="SS41" s="1">
        <f>'Calculation - tariffs vec'!SR$4*'PCE - 2023 - Importcontent'!SS41</f>
        <v>0</v>
      </c>
      <c r="ST41" s="1">
        <f>'Calculation - tariffs vec'!SS$4*'PCE - 2023 - Importcontent'!ST41</f>
        <v>6.9244275382470046E-3</v>
      </c>
      <c r="SU41" s="1">
        <f>'Calculation - tariffs vec'!ST$4*'PCE - 2023 - Importcontent'!SU41</f>
        <v>1.100890975300522E-2</v>
      </c>
      <c r="SV41" s="1">
        <f>'Calculation - tariffs vec'!SU$4*'PCE - 2023 - Importcontent'!SV41</f>
        <v>1.6661602455855535E-2</v>
      </c>
      <c r="SW41" s="1">
        <f>'Calculation - tariffs vec'!SV$4*'PCE - 2023 - Importcontent'!SW41</f>
        <v>1.3544831667867835E-3</v>
      </c>
      <c r="SX41" s="1">
        <f>'Calculation - tariffs vec'!SW$4*'PCE - 2023 - Importcontent'!SX41</f>
        <v>0</v>
      </c>
      <c r="SY41" s="1">
        <f>'Calculation - tariffs vec'!SX$4*'PCE - 2023 - Importcontent'!SY41</f>
        <v>0</v>
      </c>
      <c r="SZ41" s="1">
        <f>'Calculation - tariffs vec'!SY$4*'PCE - 2023 - Importcontent'!SZ41</f>
        <v>0</v>
      </c>
      <c r="TA41" s="1">
        <f>'Calculation - tariffs vec'!SZ$4*'PCE - 2023 - Importcontent'!TA41</f>
        <v>5.1399776194443149E-3</v>
      </c>
      <c r="TB41" s="1">
        <f>'Calculation - tariffs vec'!TA$4*'PCE - 2023 - Importcontent'!TB41</f>
        <v>1.4984847959985637E-3</v>
      </c>
      <c r="TC41" s="1">
        <f>'Calculation - tariffs vec'!TB$4*'PCE - 2023 - Importcontent'!TC41</f>
        <v>1.5969559994977085E-2</v>
      </c>
      <c r="TD41" s="1">
        <f>'Calculation - tariffs vec'!TC$4*'PCE - 2023 - Importcontent'!TD41</f>
        <v>9.5269310567151853E-3</v>
      </c>
      <c r="TE41" s="1">
        <f>'Calculation - tariffs vec'!TD$4*'PCE - 2023 - Importcontent'!TE41</f>
        <v>4.12719242803443E-3</v>
      </c>
      <c r="TF41" s="1">
        <f>'Calculation - tariffs vec'!TE$4*'PCE - 2023 - Importcontent'!TF41</f>
        <v>1.6181603697180649E-2</v>
      </c>
      <c r="TG41" s="1">
        <f>'Calculation - tariffs vec'!TF$4*'PCE - 2023 - Importcontent'!TG41</f>
        <v>7.1391129536954156E-3</v>
      </c>
      <c r="TH41" s="1">
        <f>'Calculation - tariffs vec'!TG$4*'PCE - 2023 - Importcontent'!TH41</f>
        <v>2.7541017065039501E-3</v>
      </c>
      <c r="TI41" s="1">
        <f>'Calculation - tariffs vec'!TH$4*'PCE - 2023 - Importcontent'!TI41</f>
        <v>1.4749961674002498E-4</v>
      </c>
      <c r="TJ41" s="1">
        <f>'Calculation - tariffs vec'!TI$4*'PCE - 2023 - Importcontent'!TJ41</f>
        <v>1.1927391143630919E-4</v>
      </c>
      <c r="TK41" s="1">
        <f>'Calculation - tariffs vec'!TJ$4*'PCE - 2023 - Importcontent'!TK41</f>
        <v>1.1174730063529686E-3</v>
      </c>
      <c r="TL41" s="1">
        <f>'Calculation - tariffs vec'!TK$4*'PCE - 2023 - Importcontent'!TL41</f>
        <v>1.5202362538958193E-2</v>
      </c>
      <c r="TM41" s="1">
        <f>'Calculation - tariffs vec'!TL$4*'PCE - 2023 - Importcontent'!TM41</f>
        <v>1.3135004486172703E-2</v>
      </c>
      <c r="TN41" s="1">
        <f>'Calculation - tariffs vec'!TM$4*'PCE - 2023 - Importcontent'!TN41</f>
        <v>1.1436222546288984E-4</v>
      </c>
      <c r="TO41" s="1">
        <f>'Calculation - tariffs vec'!TN$4*'PCE - 2023 - Importcontent'!TO41</f>
        <v>8.3242161626931547E-3</v>
      </c>
      <c r="TP41" s="1">
        <f>'Calculation - tariffs vec'!TO$4*'PCE - 2023 - Importcontent'!TP41</f>
        <v>1.3305490725846504E-3</v>
      </c>
      <c r="TQ41" s="1">
        <f>'Calculation - tariffs vec'!TP$4*'PCE - 2023 - Importcontent'!TQ41</f>
        <v>1.2482417242725639E-2</v>
      </c>
      <c r="TR41" s="1">
        <f>'Calculation - tariffs vec'!TQ$4*'PCE - 2023 - Importcontent'!TR41</f>
        <v>1.4625845381604252E-2</v>
      </c>
      <c r="TS41" s="1">
        <f>'Calculation - tariffs vec'!TR$4*'PCE - 2023 - Importcontent'!TS41</f>
        <v>3.1594135445100601E-3</v>
      </c>
      <c r="TT41" s="1">
        <f>'Calculation - tariffs vec'!TS$4*'PCE - 2023 - Importcontent'!TT41</f>
        <v>0</v>
      </c>
      <c r="TU41" s="1">
        <f>'Calculation - tariffs vec'!TT$4*'PCE - 2023 - Importcontent'!TU41</f>
        <v>0</v>
      </c>
      <c r="TV41" s="1">
        <f>'Calculation - tariffs vec'!TU$4*'PCE - 2023 - Importcontent'!TV41</f>
        <v>0</v>
      </c>
      <c r="TW41" s="1">
        <f>'Calculation - tariffs vec'!TV$4*'PCE - 2023 - Importcontent'!TW41</f>
        <v>0</v>
      </c>
      <c r="TX41" s="1">
        <f>'Calculation - tariffs vec'!TW$4*'PCE - 2023 - Importcontent'!TX41</f>
        <v>0</v>
      </c>
      <c r="TY41" s="1">
        <f>'Calculation - tariffs vec'!TX$4*'PCE - 2023 - Importcontent'!TY41</f>
        <v>0</v>
      </c>
      <c r="TZ41" s="1">
        <f>'Calculation - tariffs vec'!TY$4*'PCE - 2023 - Importcontent'!TZ41</f>
        <v>0</v>
      </c>
      <c r="UA41" s="1">
        <f>'Calculation - tariffs vec'!TZ$4*'PCE - 2023 - Importcontent'!UA41</f>
        <v>0</v>
      </c>
      <c r="UB41" s="1">
        <f>'Calculation - tariffs vec'!UA$4*'PCE - 2023 - Importcontent'!UB41</f>
        <v>0</v>
      </c>
      <c r="UC41" s="1">
        <f>'Calculation - tariffs vec'!UB$4*'PCE - 2023 - Importcontent'!UC41</f>
        <v>0</v>
      </c>
      <c r="UD41" s="1">
        <f>'Calculation - tariffs vec'!UC$4*'PCE - 2023 - Importcontent'!UD41</f>
        <v>0</v>
      </c>
      <c r="UE41" s="1">
        <f>'Calculation - tariffs vec'!UD$4*'PCE - 2023 - Importcontent'!UE41</f>
        <v>0</v>
      </c>
      <c r="UF41" s="1">
        <f>'Calculation - tariffs vec'!UE$4*'PCE - 2023 - Importcontent'!UF41</f>
        <v>0</v>
      </c>
      <c r="UG41" s="1">
        <f>'Calculation - tariffs vec'!UF$4*'PCE - 2023 - Importcontent'!UG41</f>
        <v>0</v>
      </c>
      <c r="UH41" s="1">
        <f>'Calculation - tariffs vec'!UG$4*'PCE - 2023 - Importcontent'!UH41</f>
        <v>0</v>
      </c>
      <c r="UI41" s="1">
        <f>'Calculation - tariffs vec'!UH$4*'PCE - 2023 - Importcontent'!UI41</f>
        <v>0</v>
      </c>
      <c r="UJ41" s="1">
        <f>'Calculation - tariffs vec'!UI$4*'PCE - 2023 - Importcontent'!UJ41</f>
        <v>0</v>
      </c>
      <c r="UK41" s="1">
        <f>'Calculation - tariffs vec'!UJ$4*'PCE - 2023 - Importcontent'!UK41</f>
        <v>0</v>
      </c>
      <c r="UL41" s="1">
        <f>'Calculation - tariffs vec'!UK$4*'PCE - 2023 - Importcontent'!UL41</f>
        <v>0</v>
      </c>
      <c r="UM41" s="1">
        <f>'Calculation - tariffs vec'!UL$4*'PCE - 2023 - Importcontent'!UM41</f>
        <v>0</v>
      </c>
      <c r="UN41" s="1">
        <f>'Calculation - tariffs vec'!UM$4*'PCE - 2023 - Importcontent'!UN41</f>
        <v>0</v>
      </c>
      <c r="UO41" s="1">
        <f>'Calculation - tariffs vec'!UN$4*'PCE - 2023 - Importcontent'!UO41</f>
        <v>0</v>
      </c>
      <c r="UP41" s="1">
        <f>'Calculation - tariffs vec'!UO$4*'PCE - 2023 - Importcontent'!UP41</f>
        <v>0</v>
      </c>
      <c r="UQ41" s="1">
        <f>'Calculation - tariffs vec'!UP$4*'PCE - 2023 - Importcontent'!UQ41</f>
        <v>0</v>
      </c>
      <c r="UR41" s="1">
        <f>'Calculation - tariffs vec'!UQ$4*'PCE - 2023 - Importcontent'!UR41</f>
        <v>0</v>
      </c>
      <c r="US41" s="1">
        <f>'Calculation - tariffs vec'!UR$4*'PCE - 2023 - Importcontent'!US41</f>
        <v>0</v>
      </c>
      <c r="UT41" s="1">
        <f>'Calculation - tariffs vec'!US$4*'PCE - 2023 - Importcontent'!UT41</f>
        <v>0</v>
      </c>
      <c r="UU41" s="1">
        <f>'Calculation - tariffs vec'!UT$4*'PCE - 2023 - Importcontent'!UU41</f>
        <v>0</v>
      </c>
      <c r="UV41" s="1">
        <f>'Calculation - tariffs vec'!UU$4*'PCE - 2023 - Importcontent'!UV41</f>
        <v>0</v>
      </c>
      <c r="UW41" s="1">
        <f>'Calculation - tariffs vec'!UV$4*'PCE - 2023 - Importcontent'!UW41</f>
        <v>0</v>
      </c>
      <c r="UX41" s="1">
        <f>'Calculation - tariffs vec'!UW$4*'PCE - 2023 - Importcontent'!UX41</f>
        <v>0</v>
      </c>
      <c r="UY41" s="1">
        <f>'Calculation - tariffs vec'!UX$4*'PCE - 2023 - Importcontent'!UY41</f>
        <v>0</v>
      </c>
      <c r="UZ41" s="1">
        <f>'Calculation - tariffs vec'!UY$4*'PCE - 2023 - Importcontent'!UZ41</f>
        <v>0</v>
      </c>
      <c r="VA41" s="1">
        <f>'Calculation - tariffs vec'!UZ$4*'PCE - 2023 - Importcontent'!VA41</f>
        <v>0</v>
      </c>
      <c r="VB41" s="1">
        <f>'Calculation - tariffs vec'!VA$4*'PCE - 2023 - Importcontent'!VB41</f>
        <v>0</v>
      </c>
      <c r="VC41" s="1">
        <f>'Calculation - tariffs vec'!VB$4*'PCE - 2023 - Importcontent'!VC41</f>
        <v>0</v>
      </c>
      <c r="VD41" s="1">
        <f>'Calculation - tariffs vec'!VC$4*'PCE - 2023 - Importcontent'!VD41</f>
        <v>0</v>
      </c>
      <c r="VE41" s="1">
        <f>'Calculation - tariffs vec'!VD$4*'PCE - 2023 - Importcontent'!VE41</f>
        <v>0</v>
      </c>
      <c r="VF41" s="1">
        <f>'Calculation - tariffs vec'!VE$4*'PCE - 2023 - Importcontent'!VF41</f>
        <v>0</v>
      </c>
      <c r="VG41" s="1">
        <f>'Calculation - tariffs vec'!VF$4*'PCE - 2023 - Importcontent'!VG41</f>
        <v>0</v>
      </c>
      <c r="VH41" s="1">
        <f>'Calculation - tariffs vec'!VG$4*'PCE - 2023 - Importcontent'!VH41</f>
        <v>0</v>
      </c>
      <c r="VI41" s="1">
        <f>'Calculation - tariffs vec'!VH$4*'PCE - 2023 - Importcontent'!VI41</f>
        <v>0</v>
      </c>
      <c r="VJ41" s="1">
        <f>'Calculation - tariffs vec'!VI$4*'PCE - 2023 - Importcontent'!VJ41</f>
        <v>0</v>
      </c>
      <c r="VK41" s="1">
        <f>'Calculation - tariffs vec'!VJ$4*'PCE - 2023 - Importcontent'!VK41</f>
        <v>0</v>
      </c>
      <c r="VL41" s="1">
        <f>'Calculation - tariffs vec'!VK$4*'PCE - 2023 - Importcontent'!VL41</f>
        <v>0</v>
      </c>
      <c r="VM41" s="1">
        <f>'Calculation - tariffs vec'!VL$4*'PCE - 2023 - Importcontent'!VM41</f>
        <v>0</v>
      </c>
      <c r="VN41" s="1">
        <f>'Calculation - tariffs vec'!VM$4*'PCE - 2023 - Importcontent'!VN41</f>
        <v>0</v>
      </c>
      <c r="VO41" s="1">
        <f>'Calculation - tariffs vec'!VN$4*'PCE - 2023 - Importcontent'!VO41</f>
        <v>7.3725402342226569E-5</v>
      </c>
      <c r="VP41" s="1">
        <f>'Calculation - tariffs vec'!VO$4*'PCE - 2023 - Importcontent'!VP41</f>
        <v>4.397383049864992E-5</v>
      </c>
      <c r="VQ41" s="1">
        <f>'Calculation - tariffs vec'!VP$4*'PCE - 2023 - Importcontent'!VQ41</f>
        <v>3.5953731661351703E-4</v>
      </c>
      <c r="VR41" s="1">
        <f>'Calculation - tariffs vec'!VQ$4*'PCE - 2023 - Importcontent'!VR41</f>
        <v>6.3108586504859171E-6</v>
      </c>
      <c r="VS41" s="1">
        <f>'Calculation - tariffs vec'!VR$4*'PCE - 2023 - Importcontent'!VS41</f>
        <v>0</v>
      </c>
      <c r="VT41" s="1">
        <f>'Calculation - tariffs vec'!VS$4*'PCE - 2023 - Importcontent'!VT41</f>
        <v>0</v>
      </c>
      <c r="VU41" s="1">
        <f>'Calculation - tariffs vec'!VT$4*'PCE - 2023 - Importcontent'!VU41</f>
        <v>0</v>
      </c>
      <c r="VV41" s="1">
        <f>'Calculation - tariffs vec'!VU$4*'PCE - 2023 - Importcontent'!VV41</f>
        <v>2.7220413238044075E-5</v>
      </c>
      <c r="VW41" s="1">
        <f>'Calculation - tariffs vec'!VV$4*'PCE - 2023 - Importcontent'!VW41</f>
        <v>7.1475562480729246E-5</v>
      </c>
      <c r="VX41" s="1">
        <f>'Calculation - tariffs vec'!VW$4*'PCE - 2023 - Importcontent'!VX41</f>
        <v>6.3243242419728303E-4</v>
      </c>
      <c r="VY41" s="1">
        <f>'Calculation - tariffs vec'!VX$4*'PCE - 2023 - Importcontent'!VY41</f>
        <v>1.2414850115085067E-3</v>
      </c>
      <c r="VZ41" s="1">
        <f>'Calculation - tariffs vec'!VY$4*'PCE - 2023 - Importcontent'!VZ41</f>
        <v>1.5508186074658825E-3</v>
      </c>
      <c r="WA41" s="1">
        <f>'Calculation - tariffs vec'!VZ$4*'PCE - 2023 - Importcontent'!WA41</f>
        <v>6.2506493987836323E-4</v>
      </c>
      <c r="WB41" s="1">
        <f>'Calculation - tariffs vec'!WA$4*'PCE - 2023 - Importcontent'!WB41</f>
        <v>7.9333285644521282E-4</v>
      </c>
      <c r="WC41" s="1">
        <f>'Calculation - tariffs vec'!WB$4*'PCE - 2023 - Importcontent'!WC41</f>
        <v>3.2146359529930949E-4</v>
      </c>
      <c r="WD41" s="1">
        <f>'Calculation - tariffs vec'!WC$4*'PCE - 2023 - Importcontent'!WD41</f>
        <v>9.2311883981316522E-5</v>
      </c>
      <c r="WE41" s="1">
        <f>'Calculation - tariffs vec'!WD$4*'PCE - 2023 - Importcontent'!WE41</f>
        <v>1.0170490615865297E-5</v>
      </c>
      <c r="WF41" s="1">
        <f>'Calculation - tariffs vec'!WE$4*'PCE - 2023 - Importcontent'!WF41</f>
        <v>7.7373882289357804E-5</v>
      </c>
      <c r="WG41" s="1">
        <f>'Calculation - tariffs vec'!WF$4*'PCE - 2023 - Importcontent'!WG41</f>
        <v>1.0689452077616559E-3</v>
      </c>
      <c r="WH41" s="1">
        <f>'Calculation - tariffs vec'!WG$4*'PCE - 2023 - Importcontent'!WH41</f>
        <v>7.01780691489645E-4</v>
      </c>
      <c r="WI41" s="1">
        <f>'Calculation - tariffs vec'!WH$4*'PCE - 2023 - Importcontent'!WI41</f>
        <v>1.026013095322401E-6</v>
      </c>
      <c r="WJ41" s="1">
        <f>'Calculation - tariffs vec'!WI$4*'PCE - 2023 - Importcontent'!WJ41</f>
        <v>8.6809566117383144E-4</v>
      </c>
      <c r="WK41" s="1">
        <f>'Calculation - tariffs vec'!WJ$4*'PCE - 2023 - Importcontent'!WK41</f>
        <v>1.5987265595607892E-3</v>
      </c>
      <c r="WL41" s="1">
        <f>'Calculation - tariffs vec'!WK$4*'PCE - 2023 - Importcontent'!WL41</f>
        <v>1.0027770407366634E-3</v>
      </c>
      <c r="WM41" s="1">
        <f>'Calculation - tariffs vec'!WL$4*'PCE - 2023 - Importcontent'!WM41</f>
        <v>2.4804837513717052E-3</v>
      </c>
      <c r="WN41" s="1">
        <f>'Calculation - tariffs vec'!WM$4*'PCE - 2023 - Importcontent'!WN41</f>
        <v>1.9673028086884863E-4</v>
      </c>
      <c r="WO41" s="1">
        <f>'Calculation - tariffs vec'!WN$4*'PCE - 2023 - Importcontent'!WO41</f>
        <v>0</v>
      </c>
      <c r="WP41" s="1">
        <f>'Calculation - tariffs vec'!WO$4*'PCE - 2023 - Importcontent'!WP41</f>
        <v>0</v>
      </c>
      <c r="WQ41" s="1">
        <f>'Calculation - tariffs vec'!WP$4*'PCE - 2023 - Importcontent'!WQ41</f>
        <v>0</v>
      </c>
      <c r="WR41" s="1">
        <f>'Calculation - tariffs vec'!WQ$4*'PCE - 2023 - Importcontent'!WR41</f>
        <v>0</v>
      </c>
      <c r="WS41" s="1">
        <f>'Calculation - tariffs vec'!WR$4*'PCE - 2023 - Importcontent'!WS41</f>
        <v>0</v>
      </c>
      <c r="WT41" s="1">
        <f>'Calculation - tariffs vec'!WS$4*'PCE - 2023 - Importcontent'!WT41</f>
        <v>0</v>
      </c>
      <c r="WU41" s="1">
        <f>'Calculation - tariffs vec'!WT$4*'PCE - 2023 - Importcontent'!WU41</f>
        <v>0</v>
      </c>
      <c r="WV41" s="1">
        <f>'Calculation - tariffs vec'!WU$4*'PCE - 2023 - Importcontent'!WV41</f>
        <v>0</v>
      </c>
      <c r="WW41" s="1">
        <f>'Calculation - tariffs vec'!WV$4*'PCE - 2023 - Importcontent'!WW41</f>
        <v>0</v>
      </c>
      <c r="WX41" s="1">
        <f>'Calculation - tariffs vec'!WW$4*'PCE - 2023 - Importcontent'!WX41</f>
        <v>0</v>
      </c>
      <c r="WY41" s="1">
        <f>'Calculation - tariffs vec'!WX$4*'PCE - 2023 - Importcontent'!WY41</f>
        <v>0</v>
      </c>
      <c r="WZ41" s="1">
        <f>'Calculation - tariffs vec'!WY$4*'PCE - 2023 - Importcontent'!WZ41</f>
        <v>0</v>
      </c>
      <c r="XA41" s="1">
        <f>'Calculation - tariffs vec'!WZ$4*'PCE - 2023 - Importcontent'!XA41</f>
        <v>0</v>
      </c>
      <c r="XB41" s="1">
        <f>'Calculation - tariffs vec'!XA$4*'PCE - 2023 - Importcontent'!XB41</f>
        <v>0</v>
      </c>
      <c r="XC41" s="1">
        <f>'Calculation - tariffs vec'!XB$4*'PCE - 2023 - Importcontent'!XC41</f>
        <v>0</v>
      </c>
      <c r="XD41" s="1">
        <f>'Calculation - tariffs vec'!XC$4*'PCE - 2023 - Importcontent'!XD41</f>
        <v>0</v>
      </c>
      <c r="XE41" s="1">
        <f>'Calculation - tariffs vec'!XD$4*'PCE - 2023 - Importcontent'!XE41</f>
        <v>0</v>
      </c>
      <c r="XF41" s="1">
        <f>'Calculation - tariffs vec'!XE$4*'PCE - 2023 - Importcontent'!XF41</f>
        <v>0</v>
      </c>
      <c r="XG41" s="1">
        <f>'Calculation - tariffs vec'!XF$4*'PCE - 2023 - Importcontent'!XG41</f>
        <v>0</v>
      </c>
      <c r="XH41" s="1">
        <f>'Calculation - tariffs vec'!XG$4*'PCE - 2023 - Importcontent'!XH41</f>
        <v>0</v>
      </c>
      <c r="XI41" s="1">
        <f>'Calculation - tariffs vec'!XH$4*'PCE - 2023 - Importcontent'!XI41</f>
        <v>0</v>
      </c>
      <c r="XJ41" s="1">
        <f>'Calculation - tariffs vec'!XI$4*'PCE - 2023 - Importcontent'!XJ41</f>
        <v>0</v>
      </c>
      <c r="XK41" s="1">
        <f>'Calculation - tariffs vec'!XJ$4*'PCE - 2023 - Importcontent'!XK41</f>
        <v>0</v>
      </c>
      <c r="XL41" s="1">
        <f>'Calculation - tariffs vec'!XK$4*'PCE - 2023 - Importcontent'!XL41</f>
        <v>0</v>
      </c>
      <c r="XM41" s="1">
        <f>'Calculation - tariffs vec'!XL$4*'PCE - 2023 - Importcontent'!XM41</f>
        <v>0</v>
      </c>
      <c r="XN41" s="1">
        <f>'Calculation - tariffs vec'!XM$4*'PCE - 2023 - Importcontent'!XN41</f>
        <v>0</v>
      </c>
      <c r="XO41" s="1">
        <f>'Calculation - tariffs vec'!XN$4*'PCE - 2023 - Importcontent'!XO41</f>
        <v>0</v>
      </c>
      <c r="XP41" s="1">
        <f>'Calculation - tariffs vec'!XO$4*'PCE - 2023 - Importcontent'!XP41</f>
        <v>0</v>
      </c>
      <c r="XQ41" s="1">
        <f>'Calculation - tariffs vec'!XP$4*'PCE - 2023 - Importcontent'!XQ41</f>
        <v>0</v>
      </c>
      <c r="XR41" s="1">
        <f>'Calculation - tariffs vec'!XQ$4*'PCE - 2023 - Importcontent'!XR41</f>
        <v>0</v>
      </c>
      <c r="XS41" s="1">
        <f>'Calculation - tariffs vec'!XR$4*'PCE - 2023 - Importcontent'!XS41</f>
        <v>0</v>
      </c>
      <c r="XT41" s="1">
        <f>'Calculation - tariffs vec'!XS$4*'PCE - 2023 - Importcontent'!XT41</f>
        <v>0</v>
      </c>
      <c r="XU41" s="1">
        <f>'Calculation - tariffs vec'!XT$4*'PCE - 2023 - Importcontent'!XU41</f>
        <v>0</v>
      </c>
      <c r="XV41" s="1">
        <f>'Calculation - tariffs vec'!XU$4*'PCE - 2023 - Importcontent'!XV41</f>
        <v>0</v>
      </c>
      <c r="XW41" s="1">
        <f>'Calculation - tariffs vec'!XV$4*'PCE - 2023 - Importcontent'!XW41</f>
        <v>0</v>
      </c>
      <c r="XX41" s="1">
        <f>'Calculation - tariffs vec'!XW$4*'PCE - 2023 - Importcontent'!XX41</f>
        <v>0</v>
      </c>
      <c r="XY41" s="1">
        <f>'Calculation - tariffs vec'!XX$4*'PCE - 2023 - Importcontent'!XY41</f>
        <v>0</v>
      </c>
      <c r="XZ41" s="1">
        <f>'Calculation - tariffs vec'!XY$4*'PCE - 2023 - Importcontent'!XZ41</f>
        <v>0</v>
      </c>
      <c r="YA41" s="1">
        <f>'Calculation - tariffs vec'!XZ$4*'PCE - 2023 - Importcontent'!YA41</f>
        <v>0</v>
      </c>
      <c r="YB41" s="1">
        <f>'Calculation - tariffs vec'!YA$4*'PCE - 2023 - Importcontent'!YB41</f>
        <v>0</v>
      </c>
      <c r="YC41" s="1">
        <f>'Calculation - tariffs vec'!YB$4*'PCE - 2023 - Importcontent'!YC41</f>
        <v>0</v>
      </c>
      <c r="YD41" s="1">
        <f>'Calculation - tariffs vec'!YC$4*'PCE - 2023 - Importcontent'!YD41</f>
        <v>0</v>
      </c>
      <c r="YE41" s="1">
        <f>'Calculation - tariffs vec'!YD$4*'PCE - 2023 - Importcontent'!YE41</f>
        <v>0</v>
      </c>
      <c r="YF41" s="1">
        <f>'Calculation - tariffs vec'!YE$4*'PCE - 2023 - Importcontent'!YF41</f>
        <v>0</v>
      </c>
      <c r="YG41" s="1">
        <f>'Calculation - tariffs vec'!YF$4*'PCE - 2023 - Importcontent'!YG41</f>
        <v>0</v>
      </c>
      <c r="YH41" s="1">
        <f>'Calculation - tariffs vec'!YG$4*'PCE - 2023 - Importcontent'!YH41</f>
        <v>0</v>
      </c>
      <c r="YI41" s="1">
        <f>'Calculation - tariffs vec'!YH$4*'PCE - 2023 - Importcontent'!YI41</f>
        <v>0</v>
      </c>
    </row>
    <row r="42" spans="1:659" ht="15" customHeight="1" x14ac:dyDescent="0.25">
      <c r="A42" s="1">
        <f>'PCE - 2023 - Importcontent'!A42</f>
        <v>56</v>
      </c>
      <c r="B42" s="1" t="str">
        <f>'PCE - 2023 - Importcontent'!B42</f>
        <v xml:space="preserve">Water supply and sanitation </v>
      </c>
      <c r="C42" s="1">
        <f>'Calculation - tariffs vec'!B$4*'PCE - 2023 - Importcontent'!C42</f>
        <v>3.8738489191065146E-4</v>
      </c>
      <c r="D42" s="1">
        <f>'Calculation - tariffs vec'!C$4*'PCE - 2023 - Importcontent'!D42</f>
        <v>5.6387830244437995E-4</v>
      </c>
      <c r="E42" s="1">
        <f>'Calculation - tariffs vec'!D$4*'PCE - 2023 - Importcontent'!E42</f>
        <v>0.20995603254672612</v>
      </c>
      <c r="F42" s="1">
        <f>'Calculation - tariffs vec'!E$4*'PCE - 2023 - Importcontent'!F42</f>
        <v>2.4066577208056873E-3</v>
      </c>
      <c r="G42" s="1">
        <f>'Calculation - tariffs vec'!F$4*'PCE - 2023 - Importcontent'!G42</f>
        <v>0</v>
      </c>
      <c r="H42" s="1">
        <f>'Calculation - tariffs vec'!G$4*'PCE - 2023 - Importcontent'!H42</f>
        <v>0</v>
      </c>
      <c r="I42" s="1">
        <f>'Calculation - tariffs vec'!H$4*'PCE - 2023 - Importcontent'!I42</f>
        <v>0</v>
      </c>
      <c r="J42" s="1">
        <f>'Calculation - tariffs vec'!I$4*'PCE - 2023 - Importcontent'!J42</f>
        <v>7.1970566037669759E-3</v>
      </c>
      <c r="K42" s="1">
        <f>'Calculation - tariffs vec'!J$4*'PCE - 2023 - Importcontent'!K42</f>
        <v>2.184174662051998E-3</v>
      </c>
      <c r="L42" s="1">
        <f>'Calculation - tariffs vec'!K$4*'PCE - 2023 - Importcontent'!L42</f>
        <v>3.2201482009956171E-2</v>
      </c>
      <c r="M42" s="1">
        <f>'Calculation - tariffs vec'!L$4*'PCE - 2023 - Importcontent'!M42</f>
        <v>9.3980164887590856E-3</v>
      </c>
      <c r="N42" s="1">
        <f>'Calculation - tariffs vec'!M$4*'PCE - 2023 - Importcontent'!N42</f>
        <v>2.1778062210108477E-2</v>
      </c>
      <c r="O42" s="1">
        <f>'Calculation - tariffs vec'!N$4*'PCE - 2023 - Importcontent'!O42</f>
        <v>1.591969823853488E-3</v>
      </c>
      <c r="P42" s="1">
        <f>'Calculation - tariffs vec'!O$4*'PCE - 2023 - Importcontent'!P42</f>
        <v>4.9625296936935273E-3</v>
      </c>
      <c r="Q42" s="1">
        <f>'Calculation - tariffs vec'!P$4*'PCE - 2023 - Importcontent'!Q42</f>
        <v>1.219651279924948E-2</v>
      </c>
      <c r="R42" s="1">
        <f>'Calculation - tariffs vec'!Q$4*'PCE - 2023 - Importcontent'!R42</f>
        <v>5.7551594537338729E-4</v>
      </c>
      <c r="S42" s="1">
        <f>'Calculation - tariffs vec'!R$4*'PCE - 2023 - Importcontent'!S42</f>
        <v>1.6818284796809684E-3</v>
      </c>
      <c r="T42" s="1">
        <f>'Calculation - tariffs vec'!S$4*'PCE - 2023 - Importcontent'!T42</f>
        <v>1.3348746137452301E-4</v>
      </c>
      <c r="U42" s="1">
        <f>'Calculation - tariffs vec'!T$4*'PCE - 2023 - Importcontent'!U42</f>
        <v>2.0170262013821751E-3</v>
      </c>
      <c r="V42" s="1">
        <f>'Calculation - tariffs vec'!U$4*'PCE - 2023 - Importcontent'!V42</f>
        <v>4.4240521071036619E-4</v>
      </c>
      <c r="W42" s="1">
        <f>'Calculation - tariffs vec'!V$4*'PCE - 2023 - Importcontent'!W42</f>
        <v>3.1542477982613154E-6</v>
      </c>
      <c r="X42" s="1">
        <f>'Calculation - tariffs vec'!W$4*'PCE - 2023 - Importcontent'!X42</f>
        <v>5.0556068311091102E-3</v>
      </c>
      <c r="Y42" s="1">
        <f>'Calculation - tariffs vec'!X$4*'PCE - 2023 - Importcontent'!Y42</f>
        <v>1.6108809794720201E-4</v>
      </c>
      <c r="Z42" s="1">
        <f>'Calculation - tariffs vec'!Y$4*'PCE - 2023 - Importcontent'!Z42</f>
        <v>4.5866595500191572E-2</v>
      </c>
      <c r="AA42" s="1">
        <f>'Calculation - tariffs vec'!Z$4*'PCE - 2023 - Importcontent'!AA42</f>
        <v>1.375113031493147E-2</v>
      </c>
      <c r="AB42" s="1">
        <f>'Calculation - tariffs vec'!AA$4*'PCE - 2023 - Importcontent'!AB42</f>
        <v>4.25839790982284E-3</v>
      </c>
      <c r="AC42" s="1">
        <f>'Calculation - tariffs vec'!AB$4*'PCE - 2023 - Importcontent'!AC42</f>
        <v>0</v>
      </c>
      <c r="AD42" s="1">
        <f>'Calculation - tariffs vec'!AC$4*'PCE - 2023 - Importcontent'!AD42</f>
        <v>0</v>
      </c>
      <c r="AE42" s="1">
        <f>'Calculation - tariffs vec'!AD$4*'PCE - 2023 - Importcontent'!AE42</f>
        <v>0</v>
      </c>
      <c r="AF42" s="1">
        <f>'Calculation - tariffs vec'!AE$4*'PCE - 2023 - Importcontent'!AF42</f>
        <v>0</v>
      </c>
      <c r="AG42" s="1">
        <f>'Calculation - tariffs vec'!AF$4*'PCE - 2023 - Importcontent'!AG42</f>
        <v>0</v>
      </c>
      <c r="AH42" s="1">
        <f>'Calculation - tariffs vec'!AG$4*'PCE - 2023 - Importcontent'!AH42</f>
        <v>0</v>
      </c>
      <c r="AI42" s="1">
        <f>'Calculation - tariffs vec'!AH$4*'PCE - 2023 - Importcontent'!AI42</f>
        <v>0</v>
      </c>
      <c r="AJ42" s="1">
        <f>'Calculation - tariffs vec'!AI$4*'PCE - 2023 - Importcontent'!AJ42</f>
        <v>0</v>
      </c>
      <c r="AK42" s="1">
        <f>'Calculation - tariffs vec'!AJ$4*'PCE - 2023 - Importcontent'!AK42</f>
        <v>0</v>
      </c>
      <c r="AL42" s="1">
        <f>'Calculation - tariffs vec'!AK$4*'PCE - 2023 - Importcontent'!AL42</f>
        <v>0</v>
      </c>
      <c r="AM42" s="1">
        <f>'Calculation - tariffs vec'!AL$4*'PCE - 2023 - Importcontent'!AM42</f>
        <v>0</v>
      </c>
      <c r="AN42" s="1">
        <f>'Calculation - tariffs vec'!AM$4*'PCE - 2023 - Importcontent'!AN42</f>
        <v>0</v>
      </c>
      <c r="AO42" s="1">
        <f>'Calculation - tariffs vec'!AN$4*'PCE - 2023 - Importcontent'!AO42</f>
        <v>0</v>
      </c>
      <c r="AP42" s="1">
        <f>'Calculation - tariffs vec'!AO$4*'PCE - 2023 - Importcontent'!AP42</f>
        <v>0</v>
      </c>
      <c r="AQ42" s="1">
        <f>'Calculation - tariffs vec'!AP$4*'PCE - 2023 - Importcontent'!AQ42</f>
        <v>0</v>
      </c>
      <c r="AR42" s="1">
        <f>'Calculation - tariffs vec'!AQ$4*'PCE - 2023 - Importcontent'!AR42</f>
        <v>0</v>
      </c>
      <c r="AS42" s="1">
        <f>'Calculation - tariffs vec'!AR$4*'PCE - 2023 - Importcontent'!AS42</f>
        <v>0</v>
      </c>
      <c r="AT42" s="1">
        <f>'Calculation - tariffs vec'!AS$4*'PCE - 2023 - Importcontent'!AT42</f>
        <v>0</v>
      </c>
      <c r="AU42" s="1">
        <f>'Calculation - tariffs vec'!AT$4*'PCE - 2023 - Importcontent'!AU42</f>
        <v>0</v>
      </c>
      <c r="AV42" s="1">
        <f>'Calculation - tariffs vec'!AU$4*'PCE - 2023 - Importcontent'!AV42</f>
        <v>0</v>
      </c>
      <c r="AW42" s="1">
        <f>'Calculation - tariffs vec'!AV$4*'PCE - 2023 - Importcontent'!AW42</f>
        <v>0</v>
      </c>
      <c r="AX42" s="1">
        <f>'Calculation - tariffs vec'!AW$4*'PCE - 2023 - Importcontent'!AX42</f>
        <v>0</v>
      </c>
      <c r="AY42" s="1">
        <f>'Calculation - tariffs vec'!AX$4*'PCE - 2023 - Importcontent'!AY42</f>
        <v>0</v>
      </c>
      <c r="AZ42" s="1">
        <f>'Calculation - tariffs vec'!AY$4*'PCE - 2023 - Importcontent'!AZ42</f>
        <v>0</v>
      </c>
      <c r="BA42" s="1">
        <f>'Calculation - tariffs vec'!AZ$4*'PCE - 2023 - Importcontent'!BA42</f>
        <v>0</v>
      </c>
      <c r="BB42" s="1">
        <f>'Calculation - tariffs vec'!BA$4*'PCE - 2023 - Importcontent'!BB42</f>
        <v>0</v>
      </c>
      <c r="BC42" s="1">
        <f>'Calculation - tariffs vec'!BB$4*'PCE - 2023 - Importcontent'!BC42</f>
        <v>0</v>
      </c>
      <c r="BD42" s="1">
        <f>'Calculation - tariffs vec'!BC$4*'PCE - 2023 - Importcontent'!BD42</f>
        <v>0</v>
      </c>
      <c r="BE42" s="1">
        <f>'Calculation - tariffs vec'!BD$4*'PCE - 2023 - Importcontent'!BE42</f>
        <v>0</v>
      </c>
      <c r="BF42" s="1">
        <f>'Calculation - tariffs vec'!BE$4*'PCE - 2023 - Importcontent'!BF42</f>
        <v>0</v>
      </c>
      <c r="BG42" s="1">
        <f>'Calculation - tariffs vec'!BF$4*'PCE - 2023 - Importcontent'!BG42</f>
        <v>0</v>
      </c>
      <c r="BH42" s="1">
        <f>'Calculation - tariffs vec'!BG$4*'PCE - 2023 - Importcontent'!BH42</f>
        <v>0</v>
      </c>
      <c r="BI42" s="1">
        <f>'Calculation - tariffs vec'!BH$4*'PCE - 2023 - Importcontent'!BI42</f>
        <v>0</v>
      </c>
      <c r="BJ42" s="1">
        <f>'Calculation - tariffs vec'!BI$4*'PCE - 2023 - Importcontent'!BJ42</f>
        <v>0</v>
      </c>
      <c r="BK42" s="1">
        <f>'Calculation - tariffs vec'!BJ$4*'PCE - 2023 - Importcontent'!BK42</f>
        <v>0</v>
      </c>
      <c r="BL42" s="1">
        <f>'Calculation - tariffs vec'!BK$4*'PCE - 2023 - Importcontent'!BL42</f>
        <v>0</v>
      </c>
      <c r="BM42" s="1">
        <f>'Calculation - tariffs vec'!BL$4*'PCE - 2023 - Importcontent'!BM42</f>
        <v>0</v>
      </c>
      <c r="BN42" s="1">
        <f>'Calculation - tariffs vec'!BM$4*'PCE - 2023 - Importcontent'!BN42</f>
        <v>0</v>
      </c>
      <c r="BO42" s="1">
        <f>'Calculation - tariffs vec'!BN$4*'PCE - 2023 - Importcontent'!BO42</f>
        <v>0</v>
      </c>
      <c r="BP42" s="1">
        <f>'Calculation - tariffs vec'!BO$4*'PCE - 2023 - Importcontent'!BP42</f>
        <v>0</v>
      </c>
      <c r="BQ42" s="1">
        <f>'Calculation - tariffs vec'!BP$4*'PCE - 2023 - Importcontent'!BQ42</f>
        <v>0</v>
      </c>
      <c r="BR42" s="1">
        <f>'Calculation - tariffs vec'!BQ$4*'PCE - 2023 - Importcontent'!BR42</f>
        <v>0</v>
      </c>
      <c r="BS42" s="1">
        <f>'Calculation - tariffs vec'!BR$4*'PCE - 2023 - Importcontent'!BS42</f>
        <v>0</v>
      </c>
      <c r="BT42" s="1">
        <f>'Calculation - tariffs vec'!BS$4*'PCE - 2023 - Importcontent'!BT42</f>
        <v>0</v>
      </c>
      <c r="BU42" s="1">
        <f>'Calculation - tariffs vec'!BT$4*'PCE - 2023 - Importcontent'!BU42</f>
        <v>0</v>
      </c>
      <c r="BV42" s="1">
        <f>'Calculation - tariffs vec'!BU$4*'PCE - 2023 - Importcontent'!BV42</f>
        <v>0</v>
      </c>
      <c r="BW42" s="1">
        <f>'Calculation - tariffs vec'!BV$4*'PCE - 2023 - Importcontent'!BW42</f>
        <v>0</v>
      </c>
      <c r="BX42" s="1">
        <f>'Calculation - tariffs vec'!BW$4*'PCE - 2023 - Importcontent'!BX42</f>
        <v>2.0070172742347393E-5</v>
      </c>
      <c r="BY42" s="1">
        <f>'Calculation - tariffs vec'!BX$4*'PCE - 2023 - Importcontent'!BY42</f>
        <v>3.19803480634448E-4</v>
      </c>
      <c r="BZ42" s="1">
        <f>'Calculation - tariffs vec'!BY$4*'PCE - 2023 - Importcontent'!BZ42</f>
        <v>1.7598801682946787E-6</v>
      </c>
      <c r="CA42" s="1">
        <f>'Calculation - tariffs vec'!BZ$4*'PCE - 2023 - Importcontent'!CA42</f>
        <v>2.056269496293881E-4</v>
      </c>
      <c r="CB42" s="1">
        <f>'Calculation - tariffs vec'!CA$4*'PCE - 2023 - Importcontent'!CB42</f>
        <v>0</v>
      </c>
      <c r="CC42" s="1">
        <f>'Calculation - tariffs vec'!CB$4*'PCE - 2023 - Importcontent'!CC42</f>
        <v>0</v>
      </c>
      <c r="CD42" s="1">
        <f>'Calculation - tariffs vec'!CC$4*'PCE - 2023 - Importcontent'!CD42</f>
        <v>0</v>
      </c>
      <c r="CE42" s="1">
        <f>'Calculation - tariffs vec'!CD$4*'PCE - 2023 - Importcontent'!CE42</f>
        <v>1.3908731460882213E-3</v>
      </c>
      <c r="CF42" s="1">
        <f>'Calculation - tariffs vec'!CE$4*'PCE - 2023 - Importcontent'!CF42</f>
        <v>6.656822923526028E-3</v>
      </c>
      <c r="CG42" s="1">
        <f>'Calculation - tariffs vec'!CF$4*'PCE - 2023 - Importcontent'!CG42</f>
        <v>2.7217796248813451E-3</v>
      </c>
      <c r="CH42" s="1">
        <f>'Calculation - tariffs vec'!CG$4*'PCE - 2023 - Importcontent'!CH42</f>
        <v>2.7930664685819076E-2</v>
      </c>
      <c r="CI42" s="1">
        <f>'Calculation - tariffs vec'!CH$4*'PCE - 2023 - Importcontent'!CI42</f>
        <v>3.4327419580958897E-2</v>
      </c>
      <c r="CJ42" s="1">
        <f>'Calculation - tariffs vec'!CI$4*'PCE - 2023 - Importcontent'!CJ42</f>
        <v>2.7131355088744473E-2</v>
      </c>
      <c r="CK42" s="1">
        <f>'Calculation - tariffs vec'!CJ$4*'PCE - 2023 - Importcontent'!CK42</f>
        <v>2.6672494425096276E-2</v>
      </c>
      <c r="CL42" s="1">
        <f>'Calculation - tariffs vec'!CK$4*'PCE - 2023 - Importcontent'!CL42</f>
        <v>7.9318318277943316E-3</v>
      </c>
      <c r="CM42" s="1">
        <f>'Calculation - tariffs vec'!CL$4*'PCE - 2023 - Importcontent'!CM42</f>
        <v>1.4766222810807186E-4</v>
      </c>
      <c r="CN42" s="1">
        <f>'Calculation - tariffs vec'!CM$4*'PCE - 2023 - Importcontent'!CN42</f>
        <v>5.5333949467558478E-3</v>
      </c>
      <c r="CO42" s="1">
        <f>'Calculation - tariffs vec'!CN$4*'PCE - 2023 - Importcontent'!CO42</f>
        <v>1.8600277836742245E-3</v>
      </c>
      <c r="CP42" s="1">
        <f>'Calculation - tariffs vec'!CO$4*'PCE - 2023 - Importcontent'!CP42</f>
        <v>2.6468550795541223E-4</v>
      </c>
      <c r="CQ42" s="1">
        <f>'Calculation - tariffs vec'!CP$4*'PCE - 2023 - Importcontent'!CQ42</f>
        <v>5.0495122999741453E-3</v>
      </c>
      <c r="CR42" s="1">
        <f>'Calculation - tariffs vec'!CQ$4*'PCE - 2023 - Importcontent'!CR42</f>
        <v>1.1473724017121137E-4</v>
      </c>
      <c r="CS42" s="1">
        <f>'Calculation - tariffs vec'!CR$4*'PCE - 2023 - Importcontent'!CS42</f>
        <v>1.7962264738723927E-3</v>
      </c>
      <c r="CT42" s="1">
        <f>'Calculation - tariffs vec'!CS$4*'PCE - 2023 - Importcontent'!CT42</f>
        <v>4.3069374118667947E-4</v>
      </c>
      <c r="CU42" s="1">
        <f>'Calculation - tariffs vec'!CT$4*'PCE - 2023 - Importcontent'!CU42</f>
        <v>5.7006967013304517E-4</v>
      </c>
      <c r="CV42" s="1">
        <f>'Calculation - tariffs vec'!CU$4*'PCE - 2023 - Importcontent'!CV42</f>
        <v>9.6540248765683238E-3</v>
      </c>
      <c r="CW42" s="1">
        <f>'Calculation - tariffs vec'!CV$4*'PCE - 2023 - Importcontent'!CW42</f>
        <v>8.2018622921570909E-3</v>
      </c>
      <c r="CX42" s="1">
        <f>'Calculation - tariffs vec'!CW$4*'PCE - 2023 - Importcontent'!CX42</f>
        <v>0</v>
      </c>
      <c r="CY42" s="1">
        <f>'Calculation - tariffs vec'!CX$4*'PCE - 2023 - Importcontent'!CY42</f>
        <v>0</v>
      </c>
      <c r="CZ42" s="1">
        <f>'Calculation - tariffs vec'!CY$4*'PCE - 2023 - Importcontent'!CZ42</f>
        <v>0</v>
      </c>
      <c r="DA42" s="1">
        <f>'Calculation - tariffs vec'!CZ$4*'PCE - 2023 - Importcontent'!DA42</f>
        <v>0</v>
      </c>
      <c r="DB42" s="1">
        <f>'Calculation - tariffs vec'!DA$4*'PCE - 2023 - Importcontent'!DB42</f>
        <v>0</v>
      </c>
      <c r="DC42" s="1">
        <f>'Calculation - tariffs vec'!DB$4*'PCE - 2023 - Importcontent'!DC42</f>
        <v>0</v>
      </c>
      <c r="DD42" s="1">
        <f>'Calculation - tariffs vec'!DC$4*'PCE - 2023 - Importcontent'!DD42</f>
        <v>0</v>
      </c>
      <c r="DE42" s="1">
        <f>'Calculation - tariffs vec'!DD$4*'PCE - 2023 - Importcontent'!DE42</f>
        <v>0</v>
      </c>
      <c r="DF42" s="1">
        <f>'Calculation - tariffs vec'!DE$4*'PCE - 2023 - Importcontent'!DF42</f>
        <v>0</v>
      </c>
      <c r="DG42" s="1">
        <f>'Calculation - tariffs vec'!DF$4*'PCE - 2023 - Importcontent'!DG42</f>
        <v>0</v>
      </c>
      <c r="DH42" s="1">
        <f>'Calculation - tariffs vec'!DG$4*'PCE - 2023 - Importcontent'!DH42</f>
        <v>0</v>
      </c>
      <c r="DI42" s="1">
        <f>'Calculation - tariffs vec'!DH$4*'PCE - 2023 - Importcontent'!DI42</f>
        <v>0</v>
      </c>
      <c r="DJ42" s="1">
        <f>'Calculation - tariffs vec'!DI$4*'PCE - 2023 - Importcontent'!DJ42</f>
        <v>0</v>
      </c>
      <c r="DK42" s="1">
        <f>'Calculation - tariffs vec'!DJ$4*'PCE - 2023 - Importcontent'!DK42</f>
        <v>0</v>
      </c>
      <c r="DL42" s="1">
        <f>'Calculation - tariffs vec'!DK$4*'PCE - 2023 - Importcontent'!DL42</f>
        <v>0</v>
      </c>
      <c r="DM42" s="1">
        <f>'Calculation - tariffs vec'!DL$4*'PCE - 2023 - Importcontent'!DM42</f>
        <v>0</v>
      </c>
      <c r="DN42" s="1">
        <f>'Calculation - tariffs vec'!DM$4*'PCE - 2023 - Importcontent'!DN42</f>
        <v>0</v>
      </c>
      <c r="DO42" s="1">
        <f>'Calculation - tariffs vec'!DN$4*'PCE - 2023 - Importcontent'!DO42</f>
        <v>0</v>
      </c>
      <c r="DP42" s="1">
        <f>'Calculation - tariffs vec'!DO$4*'PCE - 2023 - Importcontent'!DP42</f>
        <v>0</v>
      </c>
      <c r="DQ42" s="1">
        <f>'Calculation - tariffs vec'!DP$4*'PCE - 2023 - Importcontent'!DQ42</f>
        <v>0</v>
      </c>
      <c r="DR42" s="1">
        <f>'Calculation - tariffs vec'!DQ$4*'PCE - 2023 - Importcontent'!DR42</f>
        <v>0</v>
      </c>
      <c r="DS42" s="1">
        <f>'Calculation - tariffs vec'!DR$4*'PCE - 2023 - Importcontent'!DS42</f>
        <v>0</v>
      </c>
      <c r="DT42" s="1">
        <f>'Calculation - tariffs vec'!DS$4*'PCE - 2023 - Importcontent'!DT42</f>
        <v>0</v>
      </c>
      <c r="DU42" s="1">
        <f>'Calculation - tariffs vec'!DT$4*'PCE - 2023 - Importcontent'!DU42</f>
        <v>0</v>
      </c>
      <c r="DV42" s="1">
        <f>'Calculation - tariffs vec'!DU$4*'PCE - 2023 - Importcontent'!DV42</f>
        <v>0</v>
      </c>
      <c r="DW42" s="1">
        <f>'Calculation - tariffs vec'!DV$4*'PCE - 2023 - Importcontent'!DW42</f>
        <v>0</v>
      </c>
      <c r="DX42" s="1">
        <f>'Calculation - tariffs vec'!DW$4*'PCE - 2023 - Importcontent'!DX42</f>
        <v>0</v>
      </c>
      <c r="DY42" s="1">
        <f>'Calculation - tariffs vec'!DX$4*'PCE - 2023 - Importcontent'!DY42</f>
        <v>0</v>
      </c>
      <c r="DZ42" s="1">
        <f>'Calculation - tariffs vec'!DY$4*'PCE - 2023 - Importcontent'!DZ42</f>
        <v>0</v>
      </c>
      <c r="EA42" s="1">
        <f>'Calculation - tariffs vec'!DZ$4*'PCE - 2023 - Importcontent'!EA42</f>
        <v>0</v>
      </c>
      <c r="EB42" s="1">
        <f>'Calculation - tariffs vec'!EA$4*'PCE - 2023 - Importcontent'!EB42</f>
        <v>0</v>
      </c>
      <c r="EC42" s="1">
        <f>'Calculation - tariffs vec'!EB$4*'PCE - 2023 - Importcontent'!EC42</f>
        <v>0</v>
      </c>
      <c r="ED42" s="1">
        <f>'Calculation - tariffs vec'!EC$4*'PCE - 2023 - Importcontent'!ED42</f>
        <v>0</v>
      </c>
      <c r="EE42" s="1">
        <f>'Calculation - tariffs vec'!ED$4*'PCE - 2023 - Importcontent'!EE42</f>
        <v>0</v>
      </c>
      <c r="EF42" s="1">
        <f>'Calculation - tariffs vec'!EE$4*'PCE - 2023 - Importcontent'!EF42</f>
        <v>0</v>
      </c>
      <c r="EG42" s="1">
        <f>'Calculation - tariffs vec'!EF$4*'PCE - 2023 - Importcontent'!EG42</f>
        <v>0</v>
      </c>
      <c r="EH42" s="1">
        <f>'Calculation - tariffs vec'!EG$4*'PCE - 2023 - Importcontent'!EH42</f>
        <v>0</v>
      </c>
      <c r="EI42" s="1">
        <f>'Calculation - tariffs vec'!EH$4*'PCE - 2023 - Importcontent'!EI42</f>
        <v>0</v>
      </c>
      <c r="EJ42" s="1">
        <f>'Calculation - tariffs vec'!EI$4*'PCE - 2023 - Importcontent'!EJ42</f>
        <v>0</v>
      </c>
      <c r="EK42" s="1">
        <f>'Calculation - tariffs vec'!EJ$4*'PCE - 2023 - Importcontent'!EK42</f>
        <v>0</v>
      </c>
      <c r="EL42" s="1">
        <f>'Calculation - tariffs vec'!EK$4*'PCE - 2023 - Importcontent'!EL42</f>
        <v>0</v>
      </c>
      <c r="EM42" s="1">
        <f>'Calculation - tariffs vec'!EL$4*'PCE - 2023 - Importcontent'!EM42</f>
        <v>0</v>
      </c>
      <c r="EN42" s="1">
        <f>'Calculation - tariffs vec'!EM$4*'PCE - 2023 - Importcontent'!EN42</f>
        <v>0</v>
      </c>
      <c r="EO42" s="1">
        <f>'Calculation - tariffs vec'!EN$4*'PCE - 2023 - Importcontent'!EO42</f>
        <v>0</v>
      </c>
      <c r="EP42" s="1">
        <f>'Calculation - tariffs vec'!EO$4*'PCE - 2023 - Importcontent'!EP42</f>
        <v>0</v>
      </c>
      <c r="EQ42" s="1">
        <f>'Calculation - tariffs vec'!EP$4*'PCE - 2023 - Importcontent'!EQ42</f>
        <v>0</v>
      </c>
      <c r="ER42" s="1">
        <f>'Calculation - tariffs vec'!EQ$4*'PCE - 2023 - Importcontent'!ER42</f>
        <v>0</v>
      </c>
      <c r="ES42" s="1">
        <f>'Calculation - tariffs vec'!ER$4*'PCE - 2023 - Importcontent'!ES42</f>
        <v>1.2862508962467804E-4</v>
      </c>
      <c r="ET42" s="1">
        <f>'Calculation - tariffs vec'!ES$4*'PCE - 2023 - Importcontent'!ET42</f>
        <v>5.3374163837639277E-4</v>
      </c>
      <c r="EU42" s="1">
        <f>'Calculation - tariffs vec'!ET$4*'PCE - 2023 - Importcontent'!EU42</f>
        <v>5.6995725872101174E-5</v>
      </c>
      <c r="EV42" s="1">
        <f>'Calculation - tariffs vec'!EU$4*'PCE - 2023 - Importcontent'!EV42</f>
        <v>6.2956375464240751E-5</v>
      </c>
      <c r="EW42" s="1">
        <f>'Calculation - tariffs vec'!EV$4*'PCE - 2023 - Importcontent'!EW42</f>
        <v>0</v>
      </c>
      <c r="EX42" s="1">
        <f>'Calculation - tariffs vec'!EW$4*'PCE - 2023 - Importcontent'!EX42</f>
        <v>0</v>
      </c>
      <c r="EY42" s="1">
        <f>'Calculation - tariffs vec'!EX$4*'PCE - 2023 - Importcontent'!EY42</f>
        <v>0</v>
      </c>
      <c r="EZ42" s="1">
        <f>'Calculation - tariffs vec'!EY$4*'PCE - 2023 - Importcontent'!EZ42</f>
        <v>1.5026503965055755E-3</v>
      </c>
      <c r="FA42" s="1">
        <f>'Calculation - tariffs vec'!EZ$4*'PCE - 2023 - Importcontent'!FA42</f>
        <v>1.9014488390011195E-3</v>
      </c>
      <c r="FB42" s="1">
        <f>'Calculation - tariffs vec'!FA$4*'PCE - 2023 - Importcontent'!FB42</f>
        <v>7.33692206344406E-3</v>
      </c>
      <c r="FC42" s="1">
        <f>'Calculation - tariffs vec'!FB$4*'PCE - 2023 - Importcontent'!FC42</f>
        <v>7.7312403892093821E-3</v>
      </c>
      <c r="FD42" s="1">
        <f>'Calculation - tariffs vec'!FC$4*'PCE - 2023 - Importcontent'!FD42</f>
        <v>1.8459365860613794E-2</v>
      </c>
      <c r="FE42" s="1">
        <f>'Calculation - tariffs vec'!FD$4*'PCE - 2023 - Importcontent'!FE42</f>
        <v>1.9647641055232531E-2</v>
      </c>
      <c r="FF42" s="1">
        <f>'Calculation - tariffs vec'!FE$4*'PCE - 2023 - Importcontent'!FF42</f>
        <v>1.575534889861405E-2</v>
      </c>
      <c r="FG42" s="1">
        <f>'Calculation - tariffs vec'!FF$4*'PCE - 2023 - Importcontent'!FG42</f>
        <v>6.4008093779420305E-3</v>
      </c>
      <c r="FH42" s="1">
        <f>'Calculation - tariffs vec'!FG$4*'PCE - 2023 - Importcontent'!FH42</f>
        <v>7.5397885542299601E-5</v>
      </c>
      <c r="FI42" s="1">
        <f>'Calculation - tariffs vec'!FH$4*'PCE - 2023 - Importcontent'!FI42</f>
        <v>6.7549871146927445E-3</v>
      </c>
      <c r="FJ42" s="1">
        <f>'Calculation - tariffs vec'!FI$4*'PCE - 2023 - Importcontent'!FJ42</f>
        <v>3.6946102870073576E-4</v>
      </c>
      <c r="FK42" s="1">
        <f>'Calculation - tariffs vec'!FJ$4*'PCE - 2023 - Importcontent'!FK42</f>
        <v>4.8334970812404274E-4</v>
      </c>
      <c r="FL42" s="1">
        <f>'Calculation - tariffs vec'!FK$4*'PCE - 2023 - Importcontent'!FL42</f>
        <v>9.9233308452022109E-4</v>
      </c>
      <c r="FM42" s="1">
        <f>'Calculation - tariffs vec'!FL$4*'PCE - 2023 - Importcontent'!FM42</f>
        <v>1.45154137815232E-4</v>
      </c>
      <c r="FN42" s="1">
        <f>'Calculation - tariffs vec'!FM$4*'PCE - 2023 - Importcontent'!FN42</f>
        <v>9.7899514769845056E-4</v>
      </c>
      <c r="FO42" s="1">
        <f>'Calculation - tariffs vec'!FN$4*'PCE - 2023 - Importcontent'!FO42</f>
        <v>9.5184940435489427E-5</v>
      </c>
      <c r="FP42" s="1">
        <f>'Calculation - tariffs vec'!FO$4*'PCE - 2023 - Importcontent'!FP42</f>
        <v>1.8354166987338934E-2</v>
      </c>
      <c r="FQ42" s="1">
        <f>'Calculation - tariffs vec'!FP$4*'PCE - 2023 - Importcontent'!FQ42</f>
        <v>7.3636762563998896E-3</v>
      </c>
      <c r="FR42" s="1">
        <f>'Calculation - tariffs vec'!FQ$4*'PCE - 2023 - Importcontent'!FR42</f>
        <v>3.7357424153014701E-3</v>
      </c>
      <c r="FS42" s="1">
        <f>'Calculation - tariffs vec'!FR$4*'PCE - 2023 - Importcontent'!FS42</f>
        <v>0</v>
      </c>
      <c r="FT42" s="1">
        <f>'Calculation - tariffs vec'!FS$4*'PCE - 2023 - Importcontent'!FT42</f>
        <v>0</v>
      </c>
      <c r="FU42" s="1">
        <f>'Calculation - tariffs vec'!FT$4*'PCE - 2023 - Importcontent'!FU42</f>
        <v>0</v>
      </c>
      <c r="FV42" s="1">
        <f>'Calculation - tariffs vec'!FU$4*'PCE - 2023 - Importcontent'!FV42</f>
        <v>0</v>
      </c>
      <c r="FW42" s="1">
        <f>'Calculation - tariffs vec'!FV$4*'PCE - 2023 - Importcontent'!FW42</f>
        <v>0</v>
      </c>
      <c r="FX42" s="1">
        <f>'Calculation - tariffs vec'!FW$4*'PCE - 2023 - Importcontent'!FX42</f>
        <v>0</v>
      </c>
      <c r="FY42" s="1">
        <f>'Calculation - tariffs vec'!FX$4*'PCE - 2023 - Importcontent'!FY42</f>
        <v>0</v>
      </c>
      <c r="FZ42" s="1">
        <f>'Calculation - tariffs vec'!FY$4*'PCE - 2023 - Importcontent'!FZ42</f>
        <v>0</v>
      </c>
      <c r="GA42" s="1">
        <f>'Calculation - tariffs vec'!FZ$4*'PCE - 2023 - Importcontent'!GA42</f>
        <v>0</v>
      </c>
      <c r="GB42" s="1">
        <f>'Calculation - tariffs vec'!GA$4*'PCE - 2023 - Importcontent'!GB42</f>
        <v>0</v>
      </c>
      <c r="GC42" s="1">
        <f>'Calculation - tariffs vec'!GB$4*'PCE - 2023 - Importcontent'!GC42</f>
        <v>0</v>
      </c>
      <c r="GD42" s="1">
        <f>'Calculation - tariffs vec'!GC$4*'PCE - 2023 - Importcontent'!GD42</f>
        <v>0</v>
      </c>
      <c r="GE42" s="1">
        <f>'Calculation - tariffs vec'!GD$4*'PCE - 2023 - Importcontent'!GE42</f>
        <v>0</v>
      </c>
      <c r="GF42" s="1">
        <f>'Calculation - tariffs vec'!GE$4*'PCE - 2023 - Importcontent'!GF42</f>
        <v>0</v>
      </c>
      <c r="GG42" s="1">
        <f>'Calculation - tariffs vec'!GF$4*'PCE - 2023 - Importcontent'!GG42</f>
        <v>0</v>
      </c>
      <c r="GH42" s="1">
        <f>'Calculation - tariffs vec'!GG$4*'PCE - 2023 - Importcontent'!GH42</f>
        <v>0</v>
      </c>
      <c r="GI42" s="1">
        <f>'Calculation - tariffs vec'!GH$4*'PCE - 2023 - Importcontent'!GI42</f>
        <v>0</v>
      </c>
      <c r="GJ42" s="1">
        <f>'Calculation - tariffs vec'!GI$4*'PCE - 2023 - Importcontent'!GJ42</f>
        <v>0</v>
      </c>
      <c r="GK42" s="1">
        <f>'Calculation - tariffs vec'!GJ$4*'PCE - 2023 - Importcontent'!GK42</f>
        <v>0</v>
      </c>
      <c r="GL42" s="1">
        <f>'Calculation - tariffs vec'!GK$4*'PCE - 2023 - Importcontent'!GL42</f>
        <v>0</v>
      </c>
      <c r="GM42" s="1">
        <f>'Calculation - tariffs vec'!GL$4*'PCE - 2023 - Importcontent'!GM42</f>
        <v>0</v>
      </c>
      <c r="GN42" s="1">
        <f>'Calculation - tariffs vec'!GM$4*'PCE - 2023 - Importcontent'!GN42</f>
        <v>0</v>
      </c>
      <c r="GO42" s="1">
        <f>'Calculation - tariffs vec'!GN$4*'PCE - 2023 - Importcontent'!GO42</f>
        <v>0</v>
      </c>
      <c r="GP42" s="1">
        <f>'Calculation - tariffs vec'!GO$4*'PCE - 2023 - Importcontent'!GP42</f>
        <v>0</v>
      </c>
      <c r="GQ42" s="1">
        <f>'Calculation - tariffs vec'!GP$4*'PCE - 2023 - Importcontent'!GQ42</f>
        <v>0</v>
      </c>
      <c r="GR42" s="1">
        <f>'Calculation - tariffs vec'!GQ$4*'PCE - 2023 - Importcontent'!GR42</f>
        <v>0</v>
      </c>
      <c r="GS42" s="1">
        <f>'Calculation - tariffs vec'!GR$4*'PCE - 2023 - Importcontent'!GS42</f>
        <v>0</v>
      </c>
      <c r="GT42" s="1">
        <f>'Calculation - tariffs vec'!GS$4*'PCE - 2023 - Importcontent'!GT42</f>
        <v>0</v>
      </c>
      <c r="GU42" s="1">
        <f>'Calculation - tariffs vec'!GT$4*'PCE - 2023 - Importcontent'!GU42</f>
        <v>0</v>
      </c>
      <c r="GV42" s="1">
        <f>'Calculation - tariffs vec'!GU$4*'PCE - 2023 - Importcontent'!GV42</f>
        <v>0</v>
      </c>
      <c r="GW42" s="1">
        <f>'Calculation - tariffs vec'!GV$4*'PCE - 2023 - Importcontent'!GW42</f>
        <v>0</v>
      </c>
      <c r="GX42" s="1">
        <f>'Calculation - tariffs vec'!GW$4*'PCE - 2023 - Importcontent'!GX42</f>
        <v>0</v>
      </c>
      <c r="GY42" s="1">
        <f>'Calculation - tariffs vec'!GX$4*'PCE - 2023 - Importcontent'!GY42</f>
        <v>0</v>
      </c>
      <c r="GZ42" s="1">
        <f>'Calculation - tariffs vec'!GY$4*'PCE - 2023 - Importcontent'!GZ42</f>
        <v>0</v>
      </c>
      <c r="HA42" s="1">
        <f>'Calculation - tariffs vec'!GZ$4*'PCE - 2023 - Importcontent'!HA42</f>
        <v>0</v>
      </c>
      <c r="HB42" s="1">
        <f>'Calculation - tariffs vec'!HA$4*'PCE - 2023 - Importcontent'!HB42</f>
        <v>0</v>
      </c>
      <c r="HC42" s="1">
        <f>'Calculation - tariffs vec'!HB$4*'PCE - 2023 - Importcontent'!HC42</f>
        <v>0</v>
      </c>
      <c r="HD42" s="1">
        <f>'Calculation - tariffs vec'!HC$4*'PCE - 2023 - Importcontent'!HD42</f>
        <v>0</v>
      </c>
      <c r="HE42" s="1">
        <f>'Calculation - tariffs vec'!HD$4*'PCE - 2023 - Importcontent'!HE42</f>
        <v>0</v>
      </c>
      <c r="HF42" s="1">
        <f>'Calculation - tariffs vec'!HE$4*'PCE - 2023 - Importcontent'!HF42</f>
        <v>0</v>
      </c>
      <c r="HG42" s="1">
        <f>'Calculation - tariffs vec'!HF$4*'PCE - 2023 - Importcontent'!HG42</f>
        <v>0</v>
      </c>
      <c r="HH42" s="1">
        <f>'Calculation - tariffs vec'!HG$4*'PCE - 2023 - Importcontent'!HH42</f>
        <v>0</v>
      </c>
      <c r="HI42" s="1">
        <f>'Calculation - tariffs vec'!HH$4*'PCE - 2023 - Importcontent'!HI42</f>
        <v>0</v>
      </c>
      <c r="HJ42" s="1">
        <f>'Calculation - tariffs vec'!HI$4*'PCE - 2023 - Importcontent'!HJ42</f>
        <v>0</v>
      </c>
      <c r="HK42" s="1">
        <f>'Calculation - tariffs vec'!HJ$4*'PCE - 2023 - Importcontent'!HK42</f>
        <v>0</v>
      </c>
      <c r="HL42" s="1">
        <f>'Calculation - tariffs vec'!HK$4*'PCE - 2023 - Importcontent'!HL42</f>
        <v>0</v>
      </c>
      <c r="HM42" s="1">
        <f>'Calculation - tariffs vec'!HL$4*'PCE - 2023 - Importcontent'!HM42</f>
        <v>0</v>
      </c>
      <c r="HN42" s="1">
        <f>'Calculation - tariffs vec'!HM$4*'PCE - 2023 - Importcontent'!HN42</f>
        <v>1.0302576240702808E-4</v>
      </c>
      <c r="HO42" s="1">
        <f>'Calculation - tariffs vec'!HN$4*'PCE - 2023 - Importcontent'!HO42</f>
        <v>1.9257345434195092E-4</v>
      </c>
      <c r="HP42" s="1">
        <f>'Calculation - tariffs vec'!HO$4*'PCE - 2023 - Importcontent'!HP42</f>
        <v>5.151406020984795E-6</v>
      </c>
      <c r="HQ42" s="1">
        <f>'Calculation - tariffs vec'!HP$4*'PCE - 2023 - Importcontent'!HQ42</f>
        <v>5.7545995678198725E-4</v>
      </c>
      <c r="HR42" s="1">
        <f>'Calculation - tariffs vec'!HQ$4*'PCE - 2023 - Importcontent'!HR42</f>
        <v>0</v>
      </c>
      <c r="HS42" s="1">
        <f>'Calculation - tariffs vec'!HR$4*'PCE - 2023 - Importcontent'!HS42</f>
        <v>0</v>
      </c>
      <c r="HT42" s="1">
        <f>'Calculation - tariffs vec'!HS$4*'PCE - 2023 - Importcontent'!HT42</f>
        <v>0</v>
      </c>
      <c r="HU42" s="1">
        <f>'Calculation - tariffs vec'!HT$4*'PCE - 2023 - Importcontent'!HU42</f>
        <v>2.2424452437416484E-3</v>
      </c>
      <c r="HV42" s="1">
        <f>'Calculation - tariffs vec'!HU$4*'PCE - 2023 - Importcontent'!HV42</f>
        <v>6.0415163995766854E-3</v>
      </c>
      <c r="HW42" s="1">
        <f>'Calculation - tariffs vec'!HV$4*'PCE - 2023 - Importcontent'!HW42</f>
        <v>1.4680320686552359E-2</v>
      </c>
      <c r="HX42" s="1">
        <f>'Calculation - tariffs vec'!HW$4*'PCE - 2023 - Importcontent'!HX42</f>
        <v>2.0555861528192401E-2</v>
      </c>
      <c r="HY42" s="1">
        <f>'Calculation - tariffs vec'!HX$4*'PCE - 2023 - Importcontent'!HY42</f>
        <v>7.4373520066076532E-2</v>
      </c>
      <c r="HZ42" s="1">
        <f>'Calculation - tariffs vec'!HY$4*'PCE - 2023 - Importcontent'!HZ42</f>
        <v>7.5226872929298246E-3</v>
      </c>
      <c r="IA42" s="1">
        <f>'Calculation - tariffs vec'!HZ$4*'PCE - 2023 - Importcontent'!IA42</f>
        <v>1.4971823351852712E-2</v>
      </c>
      <c r="IB42" s="1">
        <f>'Calculation - tariffs vec'!IA$4*'PCE - 2023 - Importcontent'!IB42</f>
        <v>9.9044356935875308E-3</v>
      </c>
      <c r="IC42" s="1">
        <f>'Calculation - tariffs vec'!IB$4*'PCE - 2023 - Importcontent'!IC42</f>
        <v>9.1228347282899444E-4</v>
      </c>
      <c r="ID42" s="1">
        <f>'Calculation - tariffs vec'!IC$4*'PCE - 2023 - Importcontent'!ID42</f>
        <v>1.8057800539976207E-3</v>
      </c>
      <c r="IE42" s="1">
        <f>'Calculation - tariffs vec'!ID$4*'PCE - 2023 - Importcontent'!IE42</f>
        <v>9.6340669807135028E-4</v>
      </c>
      <c r="IF42" s="1">
        <f>'Calculation - tariffs vec'!IE$4*'PCE - 2023 - Importcontent'!IF42</f>
        <v>1.8455014265127312E-3</v>
      </c>
      <c r="IG42" s="1">
        <f>'Calculation - tariffs vec'!IF$4*'PCE - 2023 - Importcontent'!IG42</f>
        <v>1.0459932861935199E-3</v>
      </c>
      <c r="IH42" s="1">
        <f>'Calculation - tariffs vec'!IG$4*'PCE - 2023 - Importcontent'!IH42</f>
        <v>4.0065183532906724E-5</v>
      </c>
      <c r="II42" s="1">
        <f>'Calculation - tariffs vec'!IH$4*'PCE - 2023 - Importcontent'!II42</f>
        <v>2.4180254812994971E-3</v>
      </c>
      <c r="IJ42" s="1">
        <f>'Calculation - tariffs vec'!II$4*'PCE - 2023 - Importcontent'!IJ42</f>
        <v>1.2327128518556954E-4</v>
      </c>
      <c r="IK42" s="1">
        <f>'Calculation - tariffs vec'!IJ$4*'PCE - 2023 - Importcontent'!IK42</f>
        <v>4.2598251002469299E-2</v>
      </c>
      <c r="IL42" s="1">
        <f>'Calculation - tariffs vec'!IK$4*'PCE - 2023 - Importcontent'!IL42</f>
        <v>7.6827100030683201E-2</v>
      </c>
      <c r="IM42" s="1">
        <f>'Calculation - tariffs vec'!IL$4*'PCE - 2023 - Importcontent'!IM42</f>
        <v>3.3964454076026822E-3</v>
      </c>
      <c r="IN42" s="1">
        <f>'Calculation - tariffs vec'!IM$4*'PCE - 2023 - Importcontent'!IN42</f>
        <v>0</v>
      </c>
      <c r="IO42" s="1">
        <f>'Calculation - tariffs vec'!IN$4*'PCE - 2023 - Importcontent'!IO42</f>
        <v>0</v>
      </c>
      <c r="IP42" s="1">
        <f>'Calculation - tariffs vec'!IO$4*'PCE - 2023 - Importcontent'!IP42</f>
        <v>0</v>
      </c>
      <c r="IQ42" s="1">
        <f>'Calculation - tariffs vec'!IP$4*'PCE - 2023 - Importcontent'!IQ42</f>
        <v>0</v>
      </c>
      <c r="IR42" s="1">
        <f>'Calculation - tariffs vec'!IQ$4*'PCE - 2023 - Importcontent'!IR42</f>
        <v>0</v>
      </c>
      <c r="IS42" s="1">
        <f>'Calculation - tariffs vec'!IR$4*'PCE - 2023 - Importcontent'!IS42</f>
        <v>0</v>
      </c>
      <c r="IT42" s="1">
        <f>'Calculation - tariffs vec'!IS$4*'PCE - 2023 - Importcontent'!IT42</f>
        <v>0</v>
      </c>
      <c r="IU42" s="1">
        <f>'Calculation - tariffs vec'!IT$4*'PCE - 2023 - Importcontent'!IU42</f>
        <v>0</v>
      </c>
      <c r="IV42" s="1">
        <f>'Calculation - tariffs vec'!IU$4*'PCE - 2023 - Importcontent'!IV42</f>
        <v>0</v>
      </c>
      <c r="IW42" s="1">
        <f>'Calculation - tariffs vec'!IV$4*'PCE - 2023 - Importcontent'!IW42</f>
        <v>0</v>
      </c>
      <c r="IX42" s="1">
        <f>'Calculation - tariffs vec'!IW$4*'PCE - 2023 - Importcontent'!IX42</f>
        <v>0</v>
      </c>
      <c r="IY42" s="1">
        <f>'Calculation - tariffs vec'!IX$4*'PCE - 2023 - Importcontent'!IY42</f>
        <v>0</v>
      </c>
      <c r="IZ42" s="1">
        <f>'Calculation - tariffs vec'!IY$4*'PCE - 2023 - Importcontent'!IZ42</f>
        <v>0</v>
      </c>
      <c r="JA42" s="1">
        <f>'Calculation - tariffs vec'!IZ$4*'PCE - 2023 - Importcontent'!JA42</f>
        <v>0</v>
      </c>
      <c r="JB42" s="1">
        <f>'Calculation - tariffs vec'!JA$4*'PCE - 2023 - Importcontent'!JB42</f>
        <v>0</v>
      </c>
      <c r="JC42" s="1">
        <f>'Calculation - tariffs vec'!JB$4*'PCE - 2023 - Importcontent'!JC42</f>
        <v>0</v>
      </c>
      <c r="JD42" s="1">
        <f>'Calculation - tariffs vec'!JC$4*'PCE - 2023 - Importcontent'!JD42</f>
        <v>0</v>
      </c>
      <c r="JE42" s="1">
        <f>'Calculation - tariffs vec'!JD$4*'PCE - 2023 - Importcontent'!JE42</f>
        <v>0</v>
      </c>
      <c r="JF42" s="1">
        <f>'Calculation - tariffs vec'!JE$4*'PCE - 2023 - Importcontent'!JF42</f>
        <v>0</v>
      </c>
      <c r="JG42" s="1">
        <f>'Calculation - tariffs vec'!JF$4*'PCE - 2023 - Importcontent'!JG42</f>
        <v>0</v>
      </c>
      <c r="JH42" s="1">
        <f>'Calculation - tariffs vec'!JG$4*'PCE - 2023 - Importcontent'!JH42</f>
        <v>0</v>
      </c>
      <c r="JI42" s="1">
        <f>'Calculation - tariffs vec'!JH$4*'PCE - 2023 - Importcontent'!JI42</f>
        <v>0</v>
      </c>
      <c r="JJ42" s="1">
        <f>'Calculation - tariffs vec'!JI$4*'PCE - 2023 - Importcontent'!JJ42</f>
        <v>0</v>
      </c>
      <c r="JK42" s="1">
        <f>'Calculation - tariffs vec'!JJ$4*'PCE - 2023 - Importcontent'!JK42</f>
        <v>0</v>
      </c>
      <c r="JL42" s="1">
        <f>'Calculation - tariffs vec'!JK$4*'PCE - 2023 - Importcontent'!JL42</f>
        <v>0</v>
      </c>
      <c r="JM42" s="1">
        <f>'Calculation - tariffs vec'!JL$4*'PCE - 2023 - Importcontent'!JM42</f>
        <v>0</v>
      </c>
      <c r="JN42" s="1">
        <f>'Calculation - tariffs vec'!JM$4*'PCE - 2023 - Importcontent'!JN42</f>
        <v>0</v>
      </c>
      <c r="JO42" s="1">
        <f>'Calculation - tariffs vec'!JN$4*'PCE - 2023 - Importcontent'!JO42</f>
        <v>0</v>
      </c>
      <c r="JP42" s="1">
        <f>'Calculation - tariffs vec'!JO$4*'PCE - 2023 - Importcontent'!JP42</f>
        <v>0</v>
      </c>
      <c r="JQ42" s="1">
        <f>'Calculation - tariffs vec'!JP$4*'PCE - 2023 - Importcontent'!JQ42</f>
        <v>0</v>
      </c>
      <c r="JR42" s="1">
        <f>'Calculation - tariffs vec'!JQ$4*'PCE - 2023 - Importcontent'!JR42</f>
        <v>0</v>
      </c>
      <c r="JS42" s="1">
        <f>'Calculation - tariffs vec'!JR$4*'PCE - 2023 - Importcontent'!JS42</f>
        <v>0</v>
      </c>
      <c r="JT42" s="1">
        <f>'Calculation - tariffs vec'!JS$4*'PCE - 2023 - Importcontent'!JT42</f>
        <v>0</v>
      </c>
      <c r="JU42" s="1">
        <f>'Calculation - tariffs vec'!JT$4*'PCE - 2023 - Importcontent'!JU42</f>
        <v>0</v>
      </c>
      <c r="JV42" s="1">
        <f>'Calculation - tariffs vec'!JU$4*'PCE - 2023 - Importcontent'!JV42</f>
        <v>0</v>
      </c>
      <c r="JW42" s="1">
        <f>'Calculation - tariffs vec'!JV$4*'PCE - 2023 - Importcontent'!JW42</f>
        <v>0</v>
      </c>
      <c r="JX42" s="1">
        <f>'Calculation - tariffs vec'!JW$4*'PCE - 2023 - Importcontent'!JX42</f>
        <v>0</v>
      </c>
      <c r="JY42" s="1">
        <f>'Calculation - tariffs vec'!JX$4*'PCE - 2023 - Importcontent'!JY42</f>
        <v>0</v>
      </c>
      <c r="JZ42" s="1">
        <f>'Calculation - tariffs vec'!JY$4*'PCE - 2023 - Importcontent'!JZ42</f>
        <v>0</v>
      </c>
      <c r="KA42" s="1">
        <f>'Calculation - tariffs vec'!JZ$4*'PCE - 2023 - Importcontent'!KA42</f>
        <v>0</v>
      </c>
      <c r="KB42" s="1">
        <f>'Calculation - tariffs vec'!KA$4*'PCE - 2023 - Importcontent'!KB42</f>
        <v>0</v>
      </c>
      <c r="KC42" s="1">
        <f>'Calculation - tariffs vec'!KB$4*'PCE - 2023 - Importcontent'!KC42</f>
        <v>0</v>
      </c>
      <c r="KD42" s="1">
        <f>'Calculation - tariffs vec'!KC$4*'PCE - 2023 - Importcontent'!KD42</f>
        <v>0</v>
      </c>
      <c r="KE42" s="1">
        <f>'Calculation - tariffs vec'!KD$4*'PCE - 2023 - Importcontent'!KE42</f>
        <v>0</v>
      </c>
      <c r="KF42" s="1">
        <f>'Calculation - tariffs vec'!KE$4*'PCE - 2023 - Importcontent'!KF42</f>
        <v>0</v>
      </c>
      <c r="KG42" s="1">
        <f>'Calculation - tariffs vec'!KF$4*'PCE - 2023 - Importcontent'!KG42</f>
        <v>0</v>
      </c>
      <c r="KH42" s="1">
        <f>'Calculation - tariffs vec'!KG$4*'PCE - 2023 - Importcontent'!KH42</f>
        <v>0</v>
      </c>
      <c r="KI42" s="1">
        <f>'Calculation - tariffs vec'!KH$4*'PCE - 2023 - Importcontent'!KI42</f>
        <v>1.1653633136452296E-4</v>
      </c>
      <c r="KJ42" s="1">
        <f>'Calculation - tariffs vec'!KI$4*'PCE - 2023 - Importcontent'!KJ42</f>
        <v>1.800493546725811E-4</v>
      </c>
      <c r="KK42" s="1">
        <f>'Calculation - tariffs vec'!KJ$4*'PCE - 2023 - Importcontent'!KK42</f>
        <v>2.066561781424124E-8</v>
      </c>
      <c r="KL42" s="1">
        <f>'Calculation - tariffs vec'!KK$4*'PCE - 2023 - Importcontent'!KL42</f>
        <v>1.9456074594506129E-4</v>
      </c>
      <c r="KM42" s="1">
        <f>'Calculation - tariffs vec'!KL$4*'PCE - 2023 - Importcontent'!KM42</f>
        <v>0</v>
      </c>
      <c r="KN42" s="1">
        <f>'Calculation - tariffs vec'!KM$4*'PCE - 2023 - Importcontent'!KN42</f>
        <v>0</v>
      </c>
      <c r="KO42" s="1">
        <f>'Calculation - tariffs vec'!KN$4*'PCE - 2023 - Importcontent'!KO42</f>
        <v>0</v>
      </c>
      <c r="KP42" s="1">
        <f>'Calculation - tariffs vec'!KO$4*'PCE - 2023 - Importcontent'!KP42</f>
        <v>2.0750202920792276E-4</v>
      </c>
      <c r="KQ42" s="1">
        <f>'Calculation - tariffs vec'!KP$4*'PCE - 2023 - Importcontent'!KQ42</f>
        <v>1.5420635652903555E-3</v>
      </c>
      <c r="KR42" s="1">
        <f>'Calculation - tariffs vec'!KQ$4*'PCE - 2023 - Importcontent'!KR42</f>
        <v>2.0399989765470697E-3</v>
      </c>
      <c r="KS42" s="1">
        <f>'Calculation - tariffs vec'!KR$4*'PCE - 2023 - Importcontent'!KS42</f>
        <v>4.5387353963539673E-3</v>
      </c>
      <c r="KT42" s="1">
        <f>'Calculation - tariffs vec'!KS$4*'PCE - 2023 - Importcontent'!KT42</f>
        <v>6.6996791951739977E-3</v>
      </c>
      <c r="KU42" s="1">
        <f>'Calculation - tariffs vec'!KT$4*'PCE - 2023 - Importcontent'!KU42</f>
        <v>2.1105510565938039E-3</v>
      </c>
      <c r="KV42" s="1">
        <f>'Calculation - tariffs vec'!KU$4*'PCE - 2023 - Importcontent'!KV42</f>
        <v>2.0362437924411744E-3</v>
      </c>
      <c r="KW42" s="1">
        <f>'Calculation - tariffs vec'!KV$4*'PCE - 2023 - Importcontent'!KW42</f>
        <v>1.4598420652744725E-3</v>
      </c>
      <c r="KX42" s="1">
        <f>'Calculation - tariffs vec'!KW$4*'PCE - 2023 - Importcontent'!KX42</f>
        <v>2.3726030860677715E-5</v>
      </c>
      <c r="KY42" s="1">
        <f>'Calculation - tariffs vec'!KX$4*'PCE - 2023 - Importcontent'!KY42</f>
        <v>3.9381782529520254E-4</v>
      </c>
      <c r="KZ42" s="1">
        <f>'Calculation - tariffs vec'!KY$4*'PCE - 2023 - Importcontent'!KZ42</f>
        <v>5.1020071252669047E-4</v>
      </c>
      <c r="LA42" s="1">
        <f>'Calculation - tariffs vec'!KZ$4*'PCE - 2023 - Importcontent'!LA42</f>
        <v>1.4301539552386713E-4</v>
      </c>
      <c r="LB42" s="1">
        <f>'Calculation - tariffs vec'!LA$4*'PCE - 2023 - Importcontent'!LB42</f>
        <v>2.2064218086208149E-3</v>
      </c>
      <c r="LC42" s="1">
        <f>'Calculation - tariffs vec'!LB$4*'PCE - 2023 - Importcontent'!LC42</f>
        <v>2.1489304124553409E-5</v>
      </c>
      <c r="LD42" s="1">
        <f>'Calculation - tariffs vec'!LC$4*'PCE - 2023 - Importcontent'!LD42</f>
        <v>2.1434654308527008E-4</v>
      </c>
      <c r="LE42" s="1">
        <f>'Calculation - tariffs vec'!LD$4*'PCE - 2023 - Importcontent'!LE42</f>
        <v>3.7366607590202022E-5</v>
      </c>
      <c r="LF42" s="1">
        <f>'Calculation - tariffs vec'!LE$4*'PCE - 2023 - Importcontent'!LF42</f>
        <v>1.3407064806583862E-2</v>
      </c>
      <c r="LG42" s="1">
        <f>'Calculation - tariffs vec'!LF$4*'PCE - 2023 - Importcontent'!LG42</f>
        <v>7.5609466577494927E-3</v>
      </c>
      <c r="LH42" s="1">
        <f>'Calculation - tariffs vec'!LG$4*'PCE - 2023 - Importcontent'!LH42</f>
        <v>7.0889019883411454E-4</v>
      </c>
      <c r="LI42" s="1">
        <f>'Calculation - tariffs vec'!LH$4*'PCE - 2023 - Importcontent'!LI42</f>
        <v>0</v>
      </c>
      <c r="LJ42" s="1">
        <f>'Calculation - tariffs vec'!LI$4*'PCE - 2023 - Importcontent'!LJ42</f>
        <v>0</v>
      </c>
      <c r="LK42" s="1">
        <f>'Calculation - tariffs vec'!LJ$4*'PCE - 2023 - Importcontent'!LK42</f>
        <v>0</v>
      </c>
      <c r="LL42" s="1">
        <f>'Calculation - tariffs vec'!LK$4*'PCE - 2023 - Importcontent'!LL42</f>
        <v>0</v>
      </c>
      <c r="LM42" s="1">
        <f>'Calculation - tariffs vec'!LL$4*'PCE - 2023 - Importcontent'!LM42</f>
        <v>0</v>
      </c>
      <c r="LN42" s="1">
        <f>'Calculation - tariffs vec'!LM$4*'PCE - 2023 - Importcontent'!LN42</f>
        <v>0</v>
      </c>
      <c r="LO42" s="1">
        <f>'Calculation - tariffs vec'!LN$4*'PCE - 2023 - Importcontent'!LO42</f>
        <v>0</v>
      </c>
      <c r="LP42" s="1">
        <f>'Calculation - tariffs vec'!LO$4*'PCE - 2023 - Importcontent'!LP42</f>
        <v>0</v>
      </c>
      <c r="LQ42" s="1">
        <f>'Calculation - tariffs vec'!LP$4*'PCE - 2023 - Importcontent'!LQ42</f>
        <v>0</v>
      </c>
      <c r="LR42" s="1">
        <f>'Calculation - tariffs vec'!LQ$4*'PCE - 2023 - Importcontent'!LR42</f>
        <v>0</v>
      </c>
      <c r="LS42" s="1">
        <f>'Calculation - tariffs vec'!LR$4*'PCE - 2023 - Importcontent'!LS42</f>
        <v>0</v>
      </c>
      <c r="LT42" s="1">
        <f>'Calculation - tariffs vec'!LS$4*'PCE - 2023 - Importcontent'!LT42</f>
        <v>0</v>
      </c>
      <c r="LU42" s="1">
        <f>'Calculation - tariffs vec'!LT$4*'PCE - 2023 - Importcontent'!LU42</f>
        <v>0</v>
      </c>
      <c r="LV42" s="1">
        <f>'Calculation - tariffs vec'!LU$4*'PCE - 2023 - Importcontent'!LV42</f>
        <v>0</v>
      </c>
      <c r="LW42" s="1">
        <f>'Calculation - tariffs vec'!LV$4*'PCE - 2023 - Importcontent'!LW42</f>
        <v>0</v>
      </c>
      <c r="LX42" s="1">
        <f>'Calculation - tariffs vec'!LW$4*'PCE - 2023 - Importcontent'!LX42</f>
        <v>0</v>
      </c>
      <c r="LY42" s="1">
        <f>'Calculation - tariffs vec'!LX$4*'PCE - 2023 - Importcontent'!LY42</f>
        <v>0</v>
      </c>
      <c r="LZ42" s="1">
        <f>'Calculation - tariffs vec'!LY$4*'PCE - 2023 - Importcontent'!LZ42</f>
        <v>0</v>
      </c>
      <c r="MA42" s="1">
        <f>'Calculation - tariffs vec'!LZ$4*'PCE - 2023 - Importcontent'!MA42</f>
        <v>0</v>
      </c>
      <c r="MB42" s="1">
        <f>'Calculation - tariffs vec'!MA$4*'PCE - 2023 - Importcontent'!MB42</f>
        <v>0</v>
      </c>
      <c r="MC42" s="1">
        <f>'Calculation - tariffs vec'!MB$4*'PCE - 2023 - Importcontent'!MC42</f>
        <v>0</v>
      </c>
      <c r="MD42" s="1">
        <f>'Calculation - tariffs vec'!MC$4*'PCE - 2023 - Importcontent'!MD42</f>
        <v>0</v>
      </c>
      <c r="ME42" s="1">
        <f>'Calculation - tariffs vec'!MD$4*'PCE - 2023 - Importcontent'!ME42</f>
        <v>0</v>
      </c>
      <c r="MF42" s="1">
        <f>'Calculation - tariffs vec'!ME$4*'PCE - 2023 - Importcontent'!MF42</f>
        <v>0</v>
      </c>
      <c r="MG42" s="1">
        <f>'Calculation - tariffs vec'!MF$4*'PCE - 2023 - Importcontent'!MG42</f>
        <v>0</v>
      </c>
      <c r="MH42" s="1">
        <f>'Calculation - tariffs vec'!MG$4*'PCE - 2023 - Importcontent'!MH42</f>
        <v>0</v>
      </c>
      <c r="MI42" s="1">
        <f>'Calculation - tariffs vec'!MH$4*'PCE - 2023 - Importcontent'!MI42</f>
        <v>0</v>
      </c>
      <c r="MJ42" s="1">
        <f>'Calculation - tariffs vec'!MI$4*'PCE - 2023 - Importcontent'!MJ42</f>
        <v>0</v>
      </c>
      <c r="MK42" s="1">
        <f>'Calculation - tariffs vec'!MJ$4*'PCE - 2023 - Importcontent'!MK42</f>
        <v>0</v>
      </c>
      <c r="ML42" s="1">
        <f>'Calculation - tariffs vec'!MK$4*'PCE - 2023 - Importcontent'!ML42</f>
        <v>0</v>
      </c>
      <c r="MM42" s="1">
        <f>'Calculation - tariffs vec'!ML$4*'PCE - 2023 - Importcontent'!MM42</f>
        <v>0</v>
      </c>
      <c r="MN42" s="1">
        <f>'Calculation - tariffs vec'!MM$4*'PCE - 2023 - Importcontent'!MN42</f>
        <v>0</v>
      </c>
      <c r="MO42" s="1">
        <f>'Calculation - tariffs vec'!MN$4*'PCE - 2023 - Importcontent'!MO42</f>
        <v>0</v>
      </c>
      <c r="MP42" s="1">
        <f>'Calculation - tariffs vec'!MO$4*'PCE - 2023 - Importcontent'!MP42</f>
        <v>0</v>
      </c>
      <c r="MQ42" s="1">
        <f>'Calculation - tariffs vec'!MP$4*'PCE - 2023 - Importcontent'!MQ42</f>
        <v>0</v>
      </c>
      <c r="MR42" s="1">
        <f>'Calculation - tariffs vec'!MQ$4*'PCE - 2023 - Importcontent'!MR42</f>
        <v>0</v>
      </c>
      <c r="MS42" s="1">
        <f>'Calculation - tariffs vec'!MR$4*'PCE - 2023 - Importcontent'!MS42</f>
        <v>0</v>
      </c>
      <c r="MT42" s="1">
        <f>'Calculation - tariffs vec'!MS$4*'PCE - 2023 - Importcontent'!MT42</f>
        <v>0</v>
      </c>
      <c r="MU42" s="1">
        <f>'Calculation - tariffs vec'!MT$4*'PCE - 2023 - Importcontent'!MU42</f>
        <v>0</v>
      </c>
      <c r="MV42" s="1">
        <f>'Calculation - tariffs vec'!MU$4*'PCE - 2023 - Importcontent'!MV42</f>
        <v>0</v>
      </c>
      <c r="MW42" s="1">
        <f>'Calculation - tariffs vec'!MV$4*'PCE - 2023 - Importcontent'!MW42</f>
        <v>0</v>
      </c>
      <c r="MX42" s="1">
        <f>'Calculation - tariffs vec'!MW$4*'PCE - 2023 - Importcontent'!MX42</f>
        <v>0</v>
      </c>
      <c r="MY42" s="1">
        <f>'Calculation - tariffs vec'!MX$4*'PCE - 2023 - Importcontent'!MY42</f>
        <v>0</v>
      </c>
      <c r="MZ42" s="1">
        <f>'Calculation - tariffs vec'!MY$4*'PCE - 2023 - Importcontent'!MZ42</f>
        <v>0</v>
      </c>
      <c r="NA42" s="1">
        <f>'Calculation - tariffs vec'!MZ$4*'PCE - 2023 - Importcontent'!NA42</f>
        <v>0</v>
      </c>
      <c r="NB42" s="1">
        <f>'Calculation - tariffs vec'!NA$4*'PCE - 2023 - Importcontent'!NB42</f>
        <v>0</v>
      </c>
      <c r="NC42" s="1">
        <f>'Calculation - tariffs vec'!NB$4*'PCE - 2023 - Importcontent'!NC42</f>
        <v>0</v>
      </c>
      <c r="ND42" s="1">
        <f>'Calculation - tariffs vec'!NC$4*'PCE - 2023 - Importcontent'!ND42</f>
        <v>1.9382293354397123E-6</v>
      </c>
      <c r="NE42" s="1">
        <f>'Calculation - tariffs vec'!ND$4*'PCE - 2023 - Importcontent'!NE42</f>
        <v>6.0113479186829551E-5</v>
      </c>
      <c r="NF42" s="1">
        <f>'Calculation - tariffs vec'!NE$4*'PCE - 2023 - Importcontent'!NF42</f>
        <v>4.1196668814808525E-9</v>
      </c>
      <c r="NG42" s="1">
        <f>'Calculation - tariffs vec'!NF$4*'PCE - 2023 - Importcontent'!NG42</f>
        <v>3.921236725325695E-5</v>
      </c>
      <c r="NH42" s="1">
        <f>'Calculation - tariffs vec'!NG$4*'PCE - 2023 - Importcontent'!NH42</f>
        <v>0</v>
      </c>
      <c r="NI42" s="1">
        <f>'Calculation - tariffs vec'!NH$4*'PCE - 2023 - Importcontent'!NI42</f>
        <v>0</v>
      </c>
      <c r="NJ42" s="1">
        <f>'Calculation - tariffs vec'!NI$4*'PCE - 2023 - Importcontent'!NJ42</f>
        <v>0</v>
      </c>
      <c r="NK42" s="1">
        <f>'Calculation - tariffs vec'!NJ$4*'PCE - 2023 - Importcontent'!NK42</f>
        <v>4.8580196160434974E-5</v>
      </c>
      <c r="NL42" s="1">
        <f>'Calculation - tariffs vec'!NK$4*'PCE - 2023 - Importcontent'!NL42</f>
        <v>8.9736513119080693E-4</v>
      </c>
      <c r="NM42" s="1">
        <f>'Calculation - tariffs vec'!NL$4*'PCE - 2023 - Importcontent'!NM42</f>
        <v>3.1939393985982523E-3</v>
      </c>
      <c r="NN42" s="1">
        <f>'Calculation - tariffs vec'!NM$4*'PCE - 2023 - Importcontent'!NN42</f>
        <v>5.1270854886827045E-3</v>
      </c>
      <c r="NO42" s="1">
        <f>'Calculation - tariffs vec'!NN$4*'PCE - 2023 - Importcontent'!NO42</f>
        <v>3.3312807450409848E-2</v>
      </c>
      <c r="NP42" s="1">
        <f>'Calculation - tariffs vec'!NO$4*'PCE - 2023 - Importcontent'!NP42</f>
        <v>2.8823914840784772E-3</v>
      </c>
      <c r="NQ42" s="1">
        <f>'Calculation - tariffs vec'!NP$4*'PCE - 2023 - Importcontent'!NQ42</f>
        <v>5.1452291104091699E-3</v>
      </c>
      <c r="NR42" s="1">
        <f>'Calculation - tariffs vec'!NQ$4*'PCE - 2023 - Importcontent'!NR42</f>
        <v>7.0579622417499379E-3</v>
      </c>
      <c r="NS42" s="1">
        <f>'Calculation - tariffs vec'!NR$4*'PCE - 2023 - Importcontent'!NS42</f>
        <v>1.873677165557982E-4</v>
      </c>
      <c r="NT42" s="1">
        <f>'Calculation - tariffs vec'!NS$4*'PCE - 2023 - Importcontent'!NT42</f>
        <v>1.572302913851329E-5</v>
      </c>
      <c r="NU42" s="1">
        <f>'Calculation - tariffs vec'!NT$4*'PCE - 2023 - Importcontent'!NU42</f>
        <v>1.0718051267976834E-4</v>
      </c>
      <c r="NV42" s="1">
        <f>'Calculation - tariffs vec'!NU$4*'PCE - 2023 - Importcontent'!NV42</f>
        <v>7.6634872933377396E-5</v>
      </c>
      <c r="NW42" s="1">
        <f>'Calculation - tariffs vec'!NV$4*'PCE - 2023 - Importcontent'!NW42</f>
        <v>2.2203333221143982E-4</v>
      </c>
      <c r="NX42" s="1">
        <f>'Calculation - tariffs vec'!NW$4*'PCE - 2023 - Importcontent'!NX42</f>
        <v>4.1784648693336277E-7</v>
      </c>
      <c r="NY42" s="1">
        <f>'Calculation - tariffs vec'!NX$4*'PCE - 2023 - Importcontent'!NY42</f>
        <v>1.5900333996576586E-4</v>
      </c>
      <c r="NZ42" s="1">
        <f>'Calculation - tariffs vec'!NY$4*'PCE - 2023 - Importcontent'!NZ42</f>
        <v>3.58597138119771E-5</v>
      </c>
      <c r="OA42" s="1">
        <f>'Calculation - tariffs vec'!NZ$4*'PCE - 2023 - Importcontent'!OA42</f>
        <v>2.5374106014596225E-3</v>
      </c>
      <c r="OB42" s="1">
        <f>'Calculation - tariffs vec'!OA$4*'PCE - 2023 - Importcontent'!OB42</f>
        <v>7.7730589681216941E-3</v>
      </c>
      <c r="OC42" s="1">
        <f>'Calculation - tariffs vec'!OB$4*'PCE - 2023 - Importcontent'!OC42</f>
        <v>1.321942374302042E-3</v>
      </c>
      <c r="OD42" s="1">
        <f>'Calculation - tariffs vec'!OC$4*'PCE - 2023 - Importcontent'!OD42</f>
        <v>0</v>
      </c>
      <c r="OE42" s="1">
        <f>'Calculation - tariffs vec'!OD$4*'PCE - 2023 - Importcontent'!OE42</f>
        <v>0</v>
      </c>
      <c r="OF42" s="1">
        <f>'Calculation - tariffs vec'!OE$4*'PCE - 2023 - Importcontent'!OF42</f>
        <v>0</v>
      </c>
      <c r="OG42" s="1">
        <f>'Calculation - tariffs vec'!OF$4*'PCE - 2023 - Importcontent'!OG42</f>
        <v>0</v>
      </c>
      <c r="OH42" s="1">
        <f>'Calculation - tariffs vec'!OG$4*'PCE - 2023 - Importcontent'!OH42</f>
        <v>0</v>
      </c>
      <c r="OI42" s="1">
        <f>'Calculation - tariffs vec'!OH$4*'PCE - 2023 - Importcontent'!OI42</f>
        <v>0</v>
      </c>
      <c r="OJ42" s="1">
        <f>'Calculation - tariffs vec'!OI$4*'PCE - 2023 - Importcontent'!OJ42</f>
        <v>0</v>
      </c>
      <c r="OK42" s="1">
        <f>'Calculation - tariffs vec'!OJ$4*'PCE - 2023 - Importcontent'!OK42</f>
        <v>0</v>
      </c>
      <c r="OL42" s="1">
        <f>'Calculation - tariffs vec'!OK$4*'PCE - 2023 - Importcontent'!OL42</f>
        <v>0</v>
      </c>
      <c r="OM42" s="1">
        <f>'Calculation - tariffs vec'!OL$4*'PCE - 2023 - Importcontent'!OM42</f>
        <v>0</v>
      </c>
      <c r="ON42" s="1">
        <f>'Calculation - tariffs vec'!OM$4*'PCE - 2023 - Importcontent'!ON42</f>
        <v>0</v>
      </c>
      <c r="OO42" s="1">
        <f>'Calculation - tariffs vec'!ON$4*'PCE - 2023 - Importcontent'!OO42</f>
        <v>0</v>
      </c>
      <c r="OP42" s="1">
        <f>'Calculation - tariffs vec'!OO$4*'PCE - 2023 - Importcontent'!OP42</f>
        <v>0</v>
      </c>
      <c r="OQ42" s="1">
        <f>'Calculation - tariffs vec'!OP$4*'PCE - 2023 - Importcontent'!OQ42</f>
        <v>0</v>
      </c>
      <c r="OR42" s="1">
        <f>'Calculation - tariffs vec'!OQ$4*'PCE - 2023 - Importcontent'!OR42</f>
        <v>0</v>
      </c>
      <c r="OS42" s="1">
        <f>'Calculation - tariffs vec'!OR$4*'PCE - 2023 - Importcontent'!OS42</f>
        <v>0</v>
      </c>
      <c r="OT42" s="1">
        <f>'Calculation - tariffs vec'!OS$4*'PCE - 2023 - Importcontent'!OT42</f>
        <v>0</v>
      </c>
      <c r="OU42" s="1">
        <f>'Calculation - tariffs vec'!OT$4*'PCE - 2023 - Importcontent'!OU42</f>
        <v>0</v>
      </c>
      <c r="OV42" s="1">
        <f>'Calculation - tariffs vec'!OU$4*'PCE - 2023 - Importcontent'!OV42</f>
        <v>0</v>
      </c>
      <c r="OW42" s="1">
        <f>'Calculation - tariffs vec'!OV$4*'PCE - 2023 - Importcontent'!OW42</f>
        <v>0</v>
      </c>
      <c r="OX42" s="1">
        <f>'Calculation - tariffs vec'!OW$4*'PCE - 2023 - Importcontent'!OX42</f>
        <v>0</v>
      </c>
      <c r="OY42" s="1">
        <f>'Calculation - tariffs vec'!OX$4*'PCE - 2023 - Importcontent'!OY42</f>
        <v>0</v>
      </c>
      <c r="OZ42" s="1">
        <f>'Calculation - tariffs vec'!OY$4*'PCE - 2023 - Importcontent'!OZ42</f>
        <v>0</v>
      </c>
      <c r="PA42" s="1">
        <f>'Calculation - tariffs vec'!OZ$4*'PCE - 2023 - Importcontent'!PA42</f>
        <v>0</v>
      </c>
      <c r="PB42" s="1">
        <f>'Calculation - tariffs vec'!PA$4*'PCE - 2023 - Importcontent'!PB42</f>
        <v>0</v>
      </c>
      <c r="PC42" s="1">
        <f>'Calculation - tariffs vec'!PB$4*'PCE - 2023 - Importcontent'!PC42</f>
        <v>0</v>
      </c>
      <c r="PD42" s="1">
        <f>'Calculation - tariffs vec'!PC$4*'PCE - 2023 - Importcontent'!PD42</f>
        <v>0</v>
      </c>
      <c r="PE42" s="1">
        <f>'Calculation - tariffs vec'!PD$4*'PCE - 2023 - Importcontent'!PE42</f>
        <v>0</v>
      </c>
      <c r="PF42" s="1">
        <f>'Calculation - tariffs vec'!PE$4*'PCE - 2023 - Importcontent'!PF42</f>
        <v>0</v>
      </c>
      <c r="PG42" s="1">
        <f>'Calculation - tariffs vec'!PF$4*'PCE - 2023 - Importcontent'!PG42</f>
        <v>0</v>
      </c>
      <c r="PH42" s="1">
        <f>'Calculation - tariffs vec'!PG$4*'PCE - 2023 - Importcontent'!PH42</f>
        <v>0</v>
      </c>
      <c r="PI42" s="1">
        <f>'Calculation - tariffs vec'!PH$4*'PCE - 2023 - Importcontent'!PI42</f>
        <v>0</v>
      </c>
      <c r="PJ42" s="1">
        <f>'Calculation - tariffs vec'!PI$4*'PCE - 2023 - Importcontent'!PJ42</f>
        <v>0</v>
      </c>
      <c r="PK42" s="1">
        <f>'Calculation - tariffs vec'!PJ$4*'PCE - 2023 - Importcontent'!PK42</f>
        <v>0</v>
      </c>
      <c r="PL42" s="1">
        <f>'Calculation - tariffs vec'!PK$4*'PCE - 2023 - Importcontent'!PL42</f>
        <v>0</v>
      </c>
      <c r="PM42" s="1">
        <f>'Calculation - tariffs vec'!PL$4*'PCE - 2023 - Importcontent'!PM42</f>
        <v>0</v>
      </c>
      <c r="PN42" s="1">
        <f>'Calculation - tariffs vec'!PM$4*'PCE - 2023 - Importcontent'!PN42</f>
        <v>0</v>
      </c>
      <c r="PO42" s="1">
        <f>'Calculation - tariffs vec'!PN$4*'PCE - 2023 - Importcontent'!PO42</f>
        <v>0</v>
      </c>
      <c r="PP42" s="1">
        <f>'Calculation - tariffs vec'!PO$4*'PCE - 2023 - Importcontent'!PP42</f>
        <v>0</v>
      </c>
      <c r="PQ42" s="1">
        <f>'Calculation - tariffs vec'!PP$4*'PCE - 2023 - Importcontent'!PQ42</f>
        <v>0</v>
      </c>
      <c r="PR42" s="1">
        <f>'Calculation - tariffs vec'!PQ$4*'PCE - 2023 - Importcontent'!PR42</f>
        <v>0</v>
      </c>
      <c r="PS42" s="1">
        <f>'Calculation - tariffs vec'!PR$4*'PCE - 2023 - Importcontent'!PS42</f>
        <v>0</v>
      </c>
      <c r="PT42" s="1">
        <f>'Calculation - tariffs vec'!PS$4*'PCE - 2023 - Importcontent'!PT42</f>
        <v>0</v>
      </c>
      <c r="PU42" s="1">
        <f>'Calculation - tariffs vec'!PT$4*'PCE - 2023 - Importcontent'!PU42</f>
        <v>0</v>
      </c>
      <c r="PV42" s="1">
        <f>'Calculation - tariffs vec'!PU$4*'PCE - 2023 - Importcontent'!PV42</f>
        <v>0</v>
      </c>
      <c r="PW42" s="1">
        <f>'Calculation - tariffs vec'!PV$4*'PCE - 2023 - Importcontent'!PW42</f>
        <v>0</v>
      </c>
      <c r="PX42" s="1">
        <f>'Calculation - tariffs vec'!PW$4*'PCE - 2023 - Importcontent'!PX42</f>
        <v>0</v>
      </c>
      <c r="PY42" s="1">
        <f>'Calculation - tariffs vec'!PX$4*'PCE - 2023 - Importcontent'!PY42</f>
        <v>9.2889969657292115E-4</v>
      </c>
      <c r="PZ42" s="1">
        <f>'Calculation - tariffs vec'!PY$4*'PCE - 2023 - Importcontent'!PZ42</f>
        <v>1.0440636969055546E-4</v>
      </c>
      <c r="QA42" s="1">
        <f>'Calculation - tariffs vec'!PZ$4*'PCE - 2023 - Importcontent'!QA42</f>
        <v>3.9130793856634226E-2</v>
      </c>
      <c r="QB42" s="1">
        <f>'Calculation - tariffs vec'!QA$4*'PCE - 2023 - Importcontent'!QB42</f>
        <v>6.0060547935170724E-4</v>
      </c>
      <c r="QC42" s="1">
        <f>'Calculation - tariffs vec'!QB$4*'PCE - 2023 - Importcontent'!QC42</f>
        <v>0</v>
      </c>
      <c r="QD42" s="1">
        <f>'Calculation - tariffs vec'!QC$4*'PCE - 2023 - Importcontent'!QD42</f>
        <v>0</v>
      </c>
      <c r="QE42" s="1">
        <f>'Calculation - tariffs vec'!QD$4*'PCE - 2023 - Importcontent'!QE42</f>
        <v>0</v>
      </c>
      <c r="QF42" s="1">
        <f>'Calculation - tariffs vec'!QE$4*'PCE - 2023 - Importcontent'!QF42</f>
        <v>5.1148405178441225E-4</v>
      </c>
      <c r="QG42" s="1">
        <f>'Calculation - tariffs vec'!QF$4*'PCE - 2023 - Importcontent'!QG42</f>
        <v>4.627339755895063E-3</v>
      </c>
      <c r="QH42" s="1">
        <f>'Calculation - tariffs vec'!QG$4*'PCE - 2023 - Importcontent'!QH42</f>
        <v>1.0483344808911802E-2</v>
      </c>
      <c r="QI42" s="1">
        <f>'Calculation - tariffs vec'!QH$4*'PCE - 2023 - Importcontent'!QI42</f>
        <v>1.5840262832462718E-2</v>
      </c>
      <c r="QJ42" s="1">
        <f>'Calculation - tariffs vec'!QI$4*'PCE - 2023 - Importcontent'!QJ42</f>
        <v>3.4393171098939176E-2</v>
      </c>
      <c r="QK42" s="1">
        <f>'Calculation - tariffs vec'!QJ$4*'PCE - 2023 - Importcontent'!QK42</f>
        <v>1.5684107034462373E-2</v>
      </c>
      <c r="QL42" s="1">
        <f>'Calculation - tariffs vec'!QK$4*'PCE - 2023 - Importcontent'!QL42</f>
        <v>3.4597212182215724E-2</v>
      </c>
      <c r="QM42" s="1">
        <f>'Calculation - tariffs vec'!QL$4*'PCE - 2023 - Importcontent'!QM42</f>
        <v>5.1149197908769276E-2</v>
      </c>
      <c r="QN42" s="1">
        <f>'Calculation - tariffs vec'!QM$4*'PCE - 2023 - Importcontent'!QN42</f>
        <v>2.6848217696088096E-4</v>
      </c>
      <c r="QO42" s="1">
        <f>'Calculation - tariffs vec'!QN$4*'PCE - 2023 - Importcontent'!QO42</f>
        <v>2.4562715180421139E-3</v>
      </c>
      <c r="QP42" s="1">
        <f>'Calculation - tariffs vec'!QO$4*'PCE - 2023 - Importcontent'!QP42</f>
        <v>5.6071436830519301E-4</v>
      </c>
      <c r="QQ42" s="1">
        <f>'Calculation - tariffs vec'!QP$4*'PCE - 2023 - Importcontent'!QQ42</f>
        <v>1.6354987593611898E-3</v>
      </c>
      <c r="QR42" s="1">
        <f>'Calculation - tariffs vec'!QQ$4*'PCE - 2023 - Importcontent'!QR42</f>
        <v>8.4690646437876203E-4</v>
      </c>
      <c r="QS42" s="1">
        <f>'Calculation - tariffs vec'!QR$4*'PCE - 2023 - Importcontent'!QS42</f>
        <v>2.0066256722968507E-5</v>
      </c>
      <c r="QT42" s="1">
        <f>'Calculation - tariffs vec'!QS$4*'PCE - 2023 - Importcontent'!QT42</f>
        <v>1.0078465347045905E-3</v>
      </c>
      <c r="QU42" s="1">
        <f>'Calculation - tariffs vec'!QT$4*'PCE - 2023 - Importcontent'!QU42</f>
        <v>1.2411075322320516E-4</v>
      </c>
      <c r="QV42" s="1">
        <f>'Calculation - tariffs vec'!QU$4*'PCE - 2023 - Importcontent'!QV42</f>
        <v>1.402116350076052E-2</v>
      </c>
      <c r="QW42" s="1">
        <f>'Calculation - tariffs vec'!QV$4*'PCE - 2023 - Importcontent'!QW42</f>
        <v>4.2354286164507926E-3</v>
      </c>
      <c r="QX42" s="1">
        <f>'Calculation - tariffs vec'!QW$4*'PCE - 2023 - Importcontent'!QX42</f>
        <v>3.8950617190973923E-3</v>
      </c>
      <c r="QY42" s="1">
        <f>'Calculation - tariffs vec'!QX$4*'PCE - 2023 - Importcontent'!QY42</f>
        <v>0</v>
      </c>
      <c r="QZ42" s="1">
        <f>'Calculation - tariffs vec'!QY$4*'PCE - 2023 - Importcontent'!QZ42</f>
        <v>0</v>
      </c>
      <c r="RA42" s="1">
        <f>'Calculation - tariffs vec'!QZ$4*'PCE - 2023 - Importcontent'!RA42</f>
        <v>0</v>
      </c>
      <c r="RB42" s="1">
        <f>'Calculation - tariffs vec'!RA$4*'PCE - 2023 - Importcontent'!RB42</f>
        <v>0</v>
      </c>
      <c r="RC42" s="1">
        <f>'Calculation - tariffs vec'!RB$4*'PCE - 2023 - Importcontent'!RC42</f>
        <v>0</v>
      </c>
      <c r="RD42" s="1">
        <f>'Calculation - tariffs vec'!RC$4*'PCE - 2023 - Importcontent'!RD42</f>
        <v>0</v>
      </c>
      <c r="RE42" s="1">
        <f>'Calculation - tariffs vec'!RD$4*'PCE - 2023 - Importcontent'!RE42</f>
        <v>0</v>
      </c>
      <c r="RF42" s="1">
        <f>'Calculation - tariffs vec'!RE$4*'PCE - 2023 - Importcontent'!RF42</f>
        <v>0</v>
      </c>
      <c r="RG42" s="1">
        <f>'Calculation - tariffs vec'!RF$4*'PCE - 2023 - Importcontent'!RG42</f>
        <v>0</v>
      </c>
      <c r="RH42" s="1">
        <f>'Calculation - tariffs vec'!RG$4*'PCE - 2023 - Importcontent'!RH42</f>
        <v>0</v>
      </c>
      <c r="RI42" s="1">
        <f>'Calculation - tariffs vec'!RH$4*'PCE - 2023 - Importcontent'!RI42</f>
        <v>0</v>
      </c>
      <c r="RJ42" s="1">
        <f>'Calculation - tariffs vec'!RI$4*'PCE - 2023 - Importcontent'!RJ42</f>
        <v>0</v>
      </c>
      <c r="RK42" s="1">
        <f>'Calculation - tariffs vec'!RJ$4*'PCE - 2023 - Importcontent'!RK42</f>
        <v>0</v>
      </c>
      <c r="RL42" s="1">
        <f>'Calculation - tariffs vec'!RK$4*'PCE - 2023 - Importcontent'!RL42</f>
        <v>0</v>
      </c>
      <c r="RM42" s="1">
        <f>'Calculation - tariffs vec'!RL$4*'PCE - 2023 - Importcontent'!RM42</f>
        <v>0</v>
      </c>
      <c r="RN42" s="1">
        <f>'Calculation - tariffs vec'!RM$4*'PCE - 2023 - Importcontent'!RN42</f>
        <v>0</v>
      </c>
      <c r="RO42" s="1">
        <f>'Calculation - tariffs vec'!RN$4*'PCE - 2023 - Importcontent'!RO42</f>
        <v>0</v>
      </c>
      <c r="RP42" s="1">
        <f>'Calculation - tariffs vec'!RO$4*'PCE - 2023 - Importcontent'!RP42</f>
        <v>0</v>
      </c>
      <c r="RQ42" s="1">
        <f>'Calculation - tariffs vec'!RP$4*'PCE - 2023 - Importcontent'!RQ42</f>
        <v>0</v>
      </c>
      <c r="RR42" s="1">
        <f>'Calculation - tariffs vec'!RQ$4*'PCE - 2023 - Importcontent'!RR42</f>
        <v>0</v>
      </c>
      <c r="RS42" s="1">
        <f>'Calculation - tariffs vec'!RR$4*'PCE - 2023 - Importcontent'!RS42</f>
        <v>0</v>
      </c>
      <c r="RT42" s="1">
        <f>'Calculation - tariffs vec'!RS$4*'PCE - 2023 - Importcontent'!RT42</f>
        <v>0</v>
      </c>
      <c r="RU42" s="1">
        <f>'Calculation - tariffs vec'!RT$4*'PCE - 2023 - Importcontent'!RU42</f>
        <v>0</v>
      </c>
      <c r="RV42" s="1">
        <f>'Calculation - tariffs vec'!RU$4*'PCE - 2023 - Importcontent'!RV42</f>
        <v>0</v>
      </c>
      <c r="RW42" s="1">
        <f>'Calculation - tariffs vec'!RV$4*'PCE - 2023 - Importcontent'!RW42</f>
        <v>0</v>
      </c>
      <c r="RX42" s="1">
        <f>'Calculation - tariffs vec'!RW$4*'PCE - 2023 - Importcontent'!RX42</f>
        <v>0</v>
      </c>
      <c r="RY42" s="1">
        <f>'Calculation - tariffs vec'!RX$4*'PCE - 2023 - Importcontent'!RY42</f>
        <v>0</v>
      </c>
      <c r="RZ42" s="1">
        <f>'Calculation - tariffs vec'!RY$4*'PCE - 2023 - Importcontent'!RZ42</f>
        <v>0</v>
      </c>
      <c r="SA42" s="1">
        <f>'Calculation - tariffs vec'!RZ$4*'PCE - 2023 - Importcontent'!SA42</f>
        <v>0</v>
      </c>
      <c r="SB42" s="1">
        <f>'Calculation - tariffs vec'!SA$4*'PCE - 2023 - Importcontent'!SB42</f>
        <v>0</v>
      </c>
      <c r="SC42" s="1">
        <f>'Calculation - tariffs vec'!SB$4*'PCE - 2023 - Importcontent'!SC42</f>
        <v>0</v>
      </c>
      <c r="SD42" s="1">
        <f>'Calculation - tariffs vec'!SC$4*'PCE - 2023 - Importcontent'!SD42</f>
        <v>0</v>
      </c>
      <c r="SE42" s="1">
        <f>'Calculation - tariffs vec'!SD$4*'PCE - 2023 - Importcontent'!SE42</f>
        <v>0</v>
      </c>
      <c r="SF42" s="1">
        <f>'Calculation - tariffs vec'!SE$4*'PCE - 2023 - Importcontent'!SF42</f>
        <v>0</v>
      </c>
      <c r="SG42" s="1">
        <f>'Calculation - tariffs vec'!SF$4*'PCE - 2023 - Importcontent'!SG42</f>
        <v>0</v>
      </c>
      <c r="SH42" s="1">
        <f>'Calculation - tariffs vec'!SG$4*'PCE - 2023 - Importcontent'!SH42</f>
        <v>0</v>
      </c>
      <c r="SI42" s="1">
        <f>'Calculation - tariffs vec'!SH$4*'PCE - 2023 - Importcontent'!SI42</f>
        <v>0</v>
      </c>
      <c r="SJ42" s="1">
        <f>'Calculation - tariffs vec'!SI$4*'PCE - 2023 - Importcontent'!SJ42</f>
        <v>0</v>
      </c>
      <c r="SK42" s="1">
        <f>'Calculation - tariffs vec'!SJ$4*'PCE - 2023 - Importcontent'!SK42</f>
        <v>0</v>
      </c>
      <c r="SL42" s="1">
        <f>'Calculation - tariffs vec'!SK$4*'PCE - 2023 - Importcontent'!SL42</f>
        <v>0</v>
      </c>
      <c r="SM42" s="1">
        <f>'Calculation - tariffs vec'!SL$4*'PCE - 2023 - Importcontent'!SM42</f>
        <v>0</v>
      </c>
      <c r="SN42" s="1">
        <f>'Calculation - tariffs vec'!SM$4*'PCE - 2023 - Importcontent'!SN42</f>
        <v>0</v>
      </c>
      <c r="SO42" s="1">
        <f>'Calculation - tariffs vec'!SN$4*'PCE - 2023 - Importcontent'!SO42</f>
        <v>0</v>
      </c>
      <c r="SP42" s="1">
        <f>'Calculation - tariffs vec'!SO$4*'PCE - 2023 - Importcontent'!SP42</f>
        <v>0</v>
      </c>
      <c r="SQ42" s="1">
        <f>'Calculation - tariffs vec'!SP$4*'PCE - 2023 - Importcontent'!SQ42</f>
        <v>0</v>
      </c>
      <c r="SR42" s="1">
        <f>'Calculation - tariffs vec'!SQ$4*'PCE - 2023 - Importcontent'!SR42</f>
        <v>0</v>
      </c>
      <c r="SS42" s="1">
        <f>'Calculation - tariffs vec'!SR$4*'PCE - 2023 - Importcontent'!SS42</f>
        <v>0</v>
      </c>
      <c r="ST42" s="1">
        <f>'Calculation - tariffs vec'!SS$4*'PCE - 2023 - Importcontent'!ST42</f>
        <v>1.2988648555463786E-3</v>
      </c>
      <c r="SU42" s="1">
        <f>'Calculation - tariffs vec'!ST$4*'PCE - 2023 - Importcontent'!SU42</f>
        <v>1.2170210510544649E-3</v>
      </c>
      <c r="SV42" s="1">
        <f>'Calculation - tariffs vec'!SU$4*'PCE - 2023 - Importcontent'!SV42</f>
        <v>0.10667000384412686</v>
      </c>
      <c r="SW42" s="1">
        <f>'Calculation - tariffs vec'!SV$4*'PCE - 2023 - Importcontent'!SW42</f>
        <v>4.9873803022272871E-3</v>
      </c>
      <c r="SX42" s="1">
        <f>'Calculation - tariffs vec'!SW$4*'PCE - 2023 - Importcontent'!SX42</f>
        <v>0</v>
      </c>
      <c r="SY42" s="1">
        <f>'Calculation - tariffs vec'!SX$4*'PCE - 2023 - Importcontent'!SY42</f>
        <v>0</v>
      </c>
      <c r="SZ42" s="1">
        <f>'Calculation - tariffs vec'!SY$4*'PCE - 2023 - Importcontent'!SZ42</f>
        <v>0</v>
      </c>
      <c r="TA42" s="1">
        <f>'Calculation - tariffs vec'!SZ$4*'PCE - 2023 - Importcontent'!TA42</f>
        <v>2.8775134613948602E-3</v>
      </c>
      <c r="TB42" s="1">
        <f>'Calculation - tariffs vec'!TA$4*'PCE - 2023 - Importcontent'!TB42</f>
        <v>5.1386077836341453E-3</v>
      </c>
      <c r="TC42" s="1">
        <f>'Calculation - tariffs vec'!TB$4*'PCE - 2023 - Importcontent'!TC42</f>
        <v>4.6097530587930077E-2</v>
      </c>
      <c r="TD42" s="1">
        <f>'Calculation - tariffs vec'!TC$4*'PCE - 2023 - Importcontent'!TD42</f>
        <v>1.6608923799024452E-2</v>
      </c>
      <c r="TE42" s="1">
        <f>'Calculation - tariffs vec'!TD$4*'PCE - 2023 - Importcontent'!TE42</f>
        <v>2.8571520059273547E-2</v>
      </c>
      <c r="TF42" s="1">
        <f>'Calculation - tariffs vec'!TE$4*'PCE - 2023 - Importcontent'!TF42</f>
        <v>2.3370945439174527E-2</v>
      </c>
      <c r="TG42" s="1">
        <f>'Calculation - tariffs vec'!TF$4*'PCE - 2023 - Importcontent'!TG42</f>
        <v>1.4621141772107583E-2</v>
      </c>
      <c r="TH42" s="1">
        <f>'Calculation - tariffs vec'!TG$4*'PCE - 2023 - Importcontent'!TH42</f>
        <v>7.0950733974932279E-3</v>
      </c>
      <c r="TI42" s="1">
        <f>'Calculation - tariffs vec'!TH$4*'PCE - 2023 - Importcontent'!TI42</f>
        <v>3.9035807531288727E-4</v>
      </c>
      <c r="TJ42" s="1">
        <f>'Calculation - tariffs vec'!TI$4*'PCE - 2023 - Importcontent'!TJ42</f>
        <v>2.0177967933990609E-3</v>
      </c>
      <c r="TK42" s="1">
        <f>'Calculation - tariffs vec'!TJ$4*'PCE - 2023 - Importcontent'!TK42</f>
        <v>1.30752396548457E-3</v>
      </c>
      <c r="TL42" s="1">
        <f>'Calculation - tariffs vec'!TK$4*'PCE - 2023 - Importcontent'!TL42</f>
        <v>2.4960523344144414E-3</v>
      </c>
      <c r="TM42" s="1">
        <f>'Calculation - tariffs vec'!TL$4*'PCE - 2023 - Importcontent'!TM42</f>
        <v>2.3844210363944489E-3</v>
      </c>
      <c r="TN42" s="1">
        <f>'Calculation - tariffs vec'!TM$4*'PCE - 2023 - Importcontent'!TN42</f>
        <v>1.1083136495804199E-4</v>
      </c>
      <c r="TO42" s="1">
        <f>'Calculation - tariffs vec'!TN$4*'PCE - 2023 - Importcontent'!TO42</f>
        <v>1.8515485974965062E-3</v>
      </c>
      <c r="TP42" s="1">
        <f>'Calculation - tariffs vec'!TO$4*'PCE - 2023 - Importcontent'!TP42</f>
        <v>7.3408046422993351E-5</v>
      </c>
      <c r="TQ42" s="1">
        <f>'Calculation - tariffs vec'!TP$4*'PCE - 2023 - Importcontent'!TQ42</f>
        <v>8.021999735982327E-2</v>
      </c>
      <c r="TR42" s="1">
        <f>'Calculation - tariffs vec'!TQ$4*'PCE - 2023 - Importcontent'!TR42</f>
        <v>2.7983991922930024E-2</v>
      </c>
      <c r="TS42" s="1">
        <f>'Calculation - tariffs vec'!TR$4*'PCE - 2023 - Importcontent'!TS42</f>
        <v>5.4866129990420974E-3</v>
      </c>
      <c r="TT42" s="1">
        <f>'Calculation - tariffs vec'!TS$4*'PCE - 2023 - Importcontent'!TT42</f>
        <v>0</v>
      </c>
      <c r="TU42" s="1">
        <f>'Calculation - tariffs vec'!TT$4*'PCE - 2023 - Importcontent'!TU42</f>
        <v>0</v>
      </c>
      <c r="TV42" s="1">
        <f>'Calculation - tariffs vec'!TU$4*'PCE - 2023 - Importcontent'!TV42</f>
        <v>0</v>
      </c>
      <c r="TW42" s="1">
        <f>'Calculation - tariffs vec'!TV$4*'PCE - 2023 - Importcontent'!TW42</f>
        <v>0</v>
      </c>
      <c r="TX42" s="1">
        <f>'Calculation - tariffs vec'!TW$4*'PCE - 2023 - Importcontent'!TX42</f>
        <v>0</v>
      </c>
      <c r="TY42" s="1">
        <f>'Calculation - tariffs vec'!TX$4*'PCE - 2023 - Importcontent'!TY42</f>
        <v>0</v>
      </c>
      <c r="TZ42" s="1">
        <f>'Calculation - tariffs vec'!TY$4*'PCE - 2023 - Importcontent'!TZ42</f>
        <v>0</v>
      </c>
      <c r="UA42" s="1">
        <f>'Calculation - tariffs vec'!TZ$4*'PCE - 2023 - Importcontent'!UA42</f>
        <v>0</v>
      </c>
      <c r="UB42" s="1">
        <f>'Calculation - tariffs vec'!UA$4*'PCE - 2023 - Importcontent'!UB42</f>
        <v>0</v>
      </c>
      <c r="UC42" s="1">
        <f>'Calculation - tariffs vec'!UB$4*'PCE - 2023 - Importcontent'!UC42</f>
        <v>0</v>
      </c>
      <c r="UD42" s="1">
        <f>'Calculation - tariffs vec'!UC$4*'PCE - 2023 - Importcontent'!UD42</f>
        <v>0</v>
      </c>
      <c r="UE42" s="1">
        <f>'Calculation - tariffs vec'!UD$4*'PCE - 2023 - Importcontent'!UE42</f>
        <v>0</v>
      </c>
      <c r="UF42" s="1">
        <f>'Calculation - tariffs vec'!UE$4*'PCE - 2023 - Importcontent'!UF42</f>
        <v>0</v>
      </c>
      <c r="UG42" s="1">
        <f>'Calculation - tariffs vec'!UF$4*'PCE - 2023 - Importcontent'!UG42</f>
        <v>0</v>
      </c>
      <c r="UH42" s="1">
        <f>'Calculation - tariffs vec'!UG$4*'PCE - 2023 - Importcontent'!UH42</f>
        <v>0</v>
      </c>
      <c r="UI42" s="1">
        <f>'Calculation - tariffs vec'!UH$4*'PCE - 2023 - Importcontent'!UI42</f>
        <v>0</v>
      </c>
      <c r="UJ42" s="1">
        <f>'Calculation - tariffs vec'!UI$4*'PCE - 2023 - Importcontent'!UJ42</f>
        <v>0</v>
      </c>
      <c r="UK42" s="1">
        <f>'Calculation - tariffs vec'!UJ$4*'PCE - 2023 - Importcontent'!UK42</f>
        <v>0</v>
      </c>
      <c r="UL42" s="1">
        <f>'Calculation - tariffs vec'!UK$4*'PCE - 2023 - Importcontent'!UL42</f>
        <v>0</v>
      </c>
      <c r="UM42" s="1">
        <f>'Calculation - tariffs vec'!UL$4*'PCE - 2023 - Importcontent'!UM42</f>
        <v>0</v>
      </c>
      <c r="UN42" s="1">
        <f>'Calculation - tariffs vec'!UM$4*'PCE - 2023 - Importcontent'!UN42</f>
        <v>0</v>
      </c>
      <c r="UO42" s="1">
        <f>'Calculation - tariffs vec'!UN$4*'PCE - 2023 - Importcontent'!UO42</f>
        <v>0</v>
      </c>
      <c r="UP42" s="1">
        <f>'Calculation - tariffs vec'!UO$4*'PCE - 2023 - Importcontent'!UP42</f>
        <v>0</v>
      </c>
      <c r="UQ42" s="1">
        <f>'Calculation - tariffs vec'!UP$4*'PCE - 2023 - Importcontent'!UQ42</f>
        <v>0</v>
      </c>
      <c r="UR42" s="1">
        <f>'Calculation - tariffs vec'!UQ$4*'PCE - 2023 - Importcontent'!UR42</f>
        <v>0</v>
      </c>
      <c r="US42" s="1">
        <f>'Calculation - tariffs vec'!UR$4*'PCE - 2023 - Importcontent'!US42</f>
        <v>0</v>
      </c>
      <c r="UT42" s="1">
        <f>'Calculation - tariffs vec'!US$4*'PCE - 2023 - Importcontent'!UT42</f>
        <v>0</v>
      </c>
      <c r="UU42" s="1">
        <f>'Calculation - tariffs vec'!UT$4*'PCE - 2023 - Importcontent'!UU42</f>
        <v>0</v>
      </c>
      <c r="UV42" s="1">
        <f>'Calculation - tariffs vec'!UU$4*'PCE - 2023 - Importcontent'!UV42</f>
        <v>0</v>
      </c>
      <c r="UW42" s="1">
        <f>'Calculation - tariffs vec'!UV$4*'PCE - 2023 - Importcontent'!UW42</f>
        <v>0</v>
      </c>
      <c r="UX42" s="1">
        <f>'Calculation - tariffs vec'!UW$4*'PCE - 2023 - Importcontent'!UX42</f>
        <v>0</v>
      </c>
      <c r="UY42" s="1">
        <f>'Calculation - tariffs vec'!UX$4*'PCE - 2023 - Importcontent'!UY42</f>
        <v>0</v>
      </c>
      <c r="UZ42" s="1">
        <f>'Calculation - tariffs vec'!UY$4*'PCE - 2023 - Importcontent'!UZ42</f>
        <v>0</v>
      </c>
      <c r="VA42" s="1">
        <f>'Calculation - tariffs vec'!UZ$4*'PCE - 2023 - Importcontent'!VA42</f>
        <v>0</v>
      </c>
      <c r="VB42" s="1">
        <f>'Calculation - tariffs vec'!VA$4*'PCE - 2023 - Importcontent'!VB42</f>
        <v>0</v>
      </c>
      <c r="VC42" s="1">
        <f>'Calculation - tariffs vec'!VB$4*'PCE - 2023 - Importcontent'!VC42</f>
        <v>0</v>
      </c>
      <c r="VD42" s="1">
        <f>'Calculation - tariffs vec'!VC$4*'PCE - 2023 - Importcontent'!VD42</f>
        <v>0</v>
      </c>
      <c r="VE42" s="1">
        <f>'Calculation - tariffs vec'!VD$4*'PCE - 2023 - Importcontent'!VE42</f>
        <v>0</v>
      </c>
      <c r="VF42" s="1">
        <f>'Calculation - tariffs vec'!VE$4*'PCE - 2023 - Importcontent'!VF42</f>
        <v>0</v>
      </c>
      <c r="VG42" s="1">
        <f>'Calculation - tariffs vec'!VF$4*'PCE - 2023 - Importcontent'!VG42</f>
        <v>0</v>
      </c>
      <c r="VH42" s="1">
        <f>'Calculation - tariffs vec'!VG$4*'PCE - 2023 - Importcontent'!VH42</f>
        <v>0</v>
      </c>
      <c r="VI42" s="1">
        <f>'Calculation - tariffs vec'!VH$4*'PCE - 2023 - Importcontent'!VI42</f>
        <v>0</v>
      </c>
      <c r="VJ42" s="1">
        <f>'Calculation - tariffs vec'!VI$4*'PCE - 2023 - Importcontent'!VJ42</f>
        <v>0</v>
      </c>
      <c r="VK42" s="1">
        <f>'Calculation - tariffs vec'!VJ$4*'PCE - 2023 - Importcontent'!VK42</f>
        <v>0</v>
      </c>
      <c r="VL42" s="1">
        <f>'Calculation - tariffs vec'!VK$4*'PCE - 2023 - Importcontent'!VL42</f>
        <v>0</v>
      </c>
      <c r="VM42" s="1">
        <f>'Calculation - tariffs vec'!VL$4*'PCE - 2023 - Importcontent'!VM42</f>
        <v>0</v>
      </c>
      <c r="VN42" s="1">
        <f>'Calculation - tariffs vec'!VM$4*'PCE - 2023 - Importcontent'!VN42</f>
        <v>0</v>
      </c>
      <c r="VO42" s="1">
        <f>'Calculation - tariffs vec'!VN$4*'PCE - 2023 - Importcontent'!VO42</f>
        <v>1.382920588516654E-5</v>
      </c>
      <c r="VP42" s="1">
        <f>'Calculation - tariffs vec'!VO$4*'PCE - 2023 - Importcontent'!VP42</f>
        <v>4.8612513512292797E-6</v>
      </c>
      <c r="VQ42" s="1">
        <f>'Calculation - tariffs vec'!VP$4*'PCE - 2023 - Importcontent'!VQ42</f>
        <v>2.3018102278507184E-3</v>
      </c>
      <c r="VR42" s="1">
        <f>'Calculation - tariffs vec'!VQ$4*'PCE - 2023 - Importcontent'!VR42</f>
        <v>2.3237388913618549E-5</v>
      </c>
      <c r="VS42" s="1">
        <f>'Calculation - tariffs vec'!VR$4*'PCE - 2023 - Importcontent'!VS42</f>
        <v>0</v>
      </c>
      <c r="VT42" s="1">
        <f>'Calculation - tariffs vec'!VS$4*'PCE - 2023 - Importcontent'!VT42</f>
        <v>0</v>
      </c>
      <c r="VU42" s="1">
        <f>'Calculation - tariffs vec'!VT$4*'PCE - 2023 - Importcontent'!VU42</f>
        <v>0</v>
      </c>
      <c r="VV42" s="1">
        <f>'Calculation - tariffs vec'!VU$4*'PCE - 2023 - Importcontent'!VV42</f>
        <v>1.5238802834645545E-5</v>
      </c>
      <c r="VW42" s="1">
        <f>'Calculation - tariffs vec'!VV$4*'PCE - 2023 - Importcontent'!VW42</f>
        <v>2.4510417635459011E-4</v>
      </c>
      <c r="VX42" s="1">
        <f>'Calculation - tariffs vec'!VW$4*'PCE - 2023 - Importcontent'!VX42</f>
        <v>1.8255714639854022E-3</v>
      </c>
      <c r="VY42" s="1">
        <f>'Calculation - tariffs vec'!VX$4*'PCE - 2023 - Importcontent'!VY42</f>
        <v>2.1643622517076668E-3</v>
      </c>
      <c r="VZ42" s="1">
        <f>'Calculation - tariffs vec'!VY$4*'PCE - 2023 - Importcontent'!VZ42</f>
        <v>1.0735929018121497E-2</v>
      </c>
      <c r="WA42" s="1">
        <f>'Calculation - tariffs vec'!VZ$4*'PCE - 2023 - Importcontent'!WA42</f>
        <v>9.0277570006138373E-4</v>
      </c>
      <c r="WB42" s="1">
        <f>'Calculation - tariffs vec'!WA$4*'PCE - 2023 - Importcontent'!WB42</f>
        <v>1.6247721869356783E-3</v>
      </c>
      <c r="WC42" s="1">
        <f>'Calculation - tariffs vec'!WB$4*'PCE - 2023 - Importcontent'!WC42</f>
        <v>8.2814944629111499E-4</v>
      </c>
      <c r="WD42" s="1">
        <f>'Calculation - tariffs vec'!WC$4*'PCE - 2023 - Importcontent'!WD42</f>
        <v>2.4430361350000061E-4</v>
      </c>
      <c r="WE42" s="1">
        <f>'Calculation - tariffs vec'!WD$4*'PCE - 2023 - Importcontent'!WE42</f>
        <v>1.7205760341771576E-4</v>
      </c>
      <c r="WF42" s="1">
        <f>'Calculation - tariffs vec'!WE$4*'PCE - 2023 - Importcontent'!WF42</f>
        <v>9.0533019429341052E-5</v>
      </c>
      <c r="WG42" s="1">
        <f>'Calculation - tariffs vec'!WF$4*'PCE - 2023 - Importcontent'!WG42</f>
        <v>1.7550845629139017E-4</v>
      </c>
      <c r="WH42" s="1">
        <f>'Calculation - tariffs vec'!WG$4*'PCE - 2023 - Importcontent'!WH42</f>
        <v>1.2739551368139146E-4</v>
      </c>
      <c r="WI42" s="1">
        <f>'Calculation - tariffs vec'!WH$4*'PCE - 2023 - Importcontent'!WI42</f>
        <v>9.9433559778274273E-7</v>
      </c>
      <c r="WJ42" s="1">
        <f>'Calculation - tariffs vec'!WI$4*'PCE - 2023 - Importcontent'!WJ42</f>
        <v>1.9308980840055328E-4</v>
      </c>
      <c r="WK42" s="1">
        <f>'Calculation - tariffs vec'!WJ$4*'PCE - 2023 - Importcontent'!WK42</f>
        <v>8.8203731767619084E-5</v>
      </c>
      <c r="WL42" s="1">
        <f>'Calculation - tariffs vec'!WK$4*'PCE - 2023 - Importcontent'!WL42</f>
        <v>6.4444866724244522E-3</v>
      </c>
      <c r="WM42" s="1">
        <f>'Calculation - tariffs vec'!WL$4*'PCE - 2023 - Importcontent'!WM42</f>
        <v>4.7459709474742999E-3</v>
      </c>
      <c r="WN42" s="1">
        <f>'Calculation - tariffs vec'!WM$4*'PCE - 2023 - Importcontent'!WN42</f>
        <v>3.4164027630881452E-4</v>
      </c>
      <c r="WO42" s="1">
        <f>'Calculation - tariffs vec'!WN$4*'PCE - 2023 - Importcontent'!WO42</f>
        <v>0</v>
      </c>
      <c r="WP42" s="1">
        <f>'Calculation - tariffs vec'!WO$4*'PCE - 2023 - Importcontent'!WP42</f>
        <v>0</v>
      </c>
      <c r="WQ42" s="1">
        <f>'Calculation - tariffs vec'!WP$4*'PCE - 2023 - Importcontent'!WQ42</f>
        <v>0</v>
      </c>
      <c r="WR42" s="1">
        <f>'Calculation - tariffs vec'!WQ$4*'PCE - 2023 - Importcontent'!WR42</f>
        <v>0</v>
      </c>
      <c r="WS42" s="1">
        <f>'Calculation - tariffs vec'!WR$4*'PCE - 2023 - Importcontent'!WS42</f>
        <v>0</v>
      </c>
      <c r="WT42" s="1">
        <f>'Calculation - tariffs vec'!WS$4*'PCE - 2023 - Importcontent'!WT42</f>
        <v>0</v>
      </c>
      <c r="WU42" s="1">
        <f>'Calculation - tariffs vec'!WT$4*'PCE - 2023 - Importcontent'!WU42</f>
        <v>0</v>
      </c>
      <c r="WV42" s="1">
        <f>'Calculation - tariffs vec'!WU$4*'PCE - 2023 - Importcontent'!WV42</f>
        <v>0</v>
      </c>
      <c r="WW42" s="1">
        <f>'Calculation - tariffs vec'!WV$4*'PCE - 2023 - Importcontent'!WW42</f>
        <v>0</v>
      </c>
      <c r="WX42" s="1">
        <f>'Calculation - tariffs vec'!WW$4*'PCE - 2023 - Importcontent'!WX42</f>
        <v>0</v>
      </c>
      <c r="WY42" s="1">
        <f>'Calculation - tariffs vec'!WX$4*'PCE - 2023 - Importcontent'!WY42</f>
        <v>0</v>
      </c>
      <c r="WZ42" s="1">
        <f>'Calculation - tariffs vec'!WY$4*'PCE - 2023 - Importcontent'!WZ42</f>
        <v>0</v>
      </c>
      <c r="XA42" s="1">
        <f>'Calculation - tariffs vec'!WZ$4*'PCE - 2023 - Importcontent'!XA42</f>
        <v>0</v>
      </c>
      <c r="XB42" s="1">
        <f>'Calculation - tariffs vec'!XA$4*'PCE - 2023 - Importcontent'!XB42</f>
        <v>0</v>
      </c>
      <c r="XC42" s="1">
        <f>'Calculation - tariffs vec'!XB$4*'PCE - 2023 - Importcontent'!XC42</f>
        <v>0</v>
      </c>
      <c r="XD42" s="1">
        <f>'Calculation - tariffs vec'!XC$4*'PCE - 2023 - Importcontent'!XD42</f>
        <v>0</v>
      </c>
      <c r="XE42" s="1">
        <f>'Calculation - tariffs vec'!XD$4*'PCE - 2023 - Importcontent'!XE42</f>
        <v>0</v>
      </c>
      <c r="XF42" s="1">
        <f>'Calculation - tariffs vec'!XE$4*'PCE - 2023 - Importcontent'!XF42</f>
        <v>0</v>
      </c>
      <c r="XG42" s="1">
        <f>'Calculation - tariffs vec'!XF$4*'PCE - 2023 - Importcontent'!XG42</f>
        <v>0</v>
      </c>
      <c r="XH42" s="1">
        <f>'Calculation - tariffs vec'!XG$4*'PCE - 2023 - Importcontent'!XH42</f>
        <v>0</v>
      </c>
      <c r="XI42" s="1">
        <f>'Calculation - tariffs vec'!XH$4*'PCE - 2023 - Importcontent'!XI42</f>
        <v>0</v>
      </c>
      <c r="XJ42" s="1">
        <f>'Calculation - tariffs vec'!XI$4*'PCE - 2023 - Importcontent'!XJ42</f>
        <v>0</v>
      </c>
      <c r="XK42" s="1">
        <f>'Calculation - tariffs vec'!XJ$4*'PCE - 2023 - Importcontent'!XK42</f>
        <v>0</v>
      </c>
      <c r="XL42" s="1">
        <f>'Calculation - tariffs vec'!XK$4*'PCE - 2023 - Importcontent'!XL42</f>
        <v>0</v>
      </c>
      <c r="XM42" s="1">
        <f>'Calculation - tariffs vec'!XL$4*'PCE - 2023 - Importcontent'!XM42</f>
        <v>0</v>
      </c>
      <c r="XN42" s="1">
        <f>'Calculation - tariffs vec'!XM$4*'PCE - 2023 - Importcontent'!XN42</f>
        <v>0</v>
      </c>
      <c r="XO42" s="1">
        <f>'Calculation - tariffs vec'!XN$4*'PCE - 2023 - Importcontent'!XO42</f>
        <v>0</v>
      </c>
      <c r="XP42" s="1">
        <f>'Calculation - tariffs vec'!XO$4*'PCE - 2023 - Importcontent'!XP42</f>
        <v>0</v>
      </c>
      <c r="XQ42" s="1">
        <f>'Calculation - tariffs vec'!XP$4*'PCE - 2023 - Importcontent'!XQ42</f>
        <v>0</v>
      </c>
      <c r="XR42" s="1">
        <f>'Calculation - tariffs vec'!XQ$4*'PCE - 2023 - Importcontent'!XR42</f>
        <v>0</v>
      </c>
      <c r="XS42" s="1">
        <f>'Calculation - tariffs vec'!XR$4*'PCE - 2023 - Importcontent'!XS42</f>
        <v>0</v>
      </c>
      <c r="XT42" s="1">
        <f>'Calculation - tariffs vec'!XS$4*'PCE - 2023 - Importcontent'!XT42</f>
        <v>0</v>
      </c>
      <c r="XU42" s="1">
        <f>'Calculation - tariffs vec'!XT$4*'PCE - 2023 - Importcontent'!XU42</f>
        <v>0</v>
      </c>
      <c r="XV42" s="1">
        <f>'Calculation - tariffs vec'!XU$4*'PCE - 2023 - Importcontent'!XV42</f>
        <v>0</v>
      </c>
      <c r="XW42" s="1">
        <f>'Calculation - tariffs vec'!XV$4*'PCE - 2023 - Importcontent'!XW42</f>
        <v>0</v>
      </c>
      <c r="XX42" s="1">
        <f>'Calculation - tariffs vec'!XW$4*'PCE - 2023 - Importcontent'!XX42</f>
        <v>0</v>
      </c>
      <c r="XY42" s="1">
        <f>'Calculation - tariffs vec'!XX$4*'PCE - 2023 - Importcontent'!XY42</f>
        <v>0</v>
      </c>
      <c r="XZ42" s="1">
        <f>'Calculation - tariffs vec'!XY$4*'PCE - 2023 - Importcontent'!XZ42</f>
        <v>0</v>
      </c>
      <c r="YA42" s="1">
        <f>'Calculation - tariffs vec'!XZ$4*'PCE - 2023 - Importcontent'!YA42</f>
        <v>0</v>
      </c>
      <c r="YB42" s="1">
        <f>'Calculation - tariffs vec'!YA$4*'PCE - 2023 - Importcontent'!YB42</f>
        <v>0</v>
      </c>
      <c r="YC42" s="1">
        <f>'Calculation - tariffs vec'!YB$4*'PCE - 2023 - Importcontent'!YC42</f>
        <v>0</v>
      </c>
      <c r="YD42" s="1">
        <f>'Calculation - tariffs vec'!YC$4*'PCE - 2023 - Importcontent'!YD42</f>
        <v>0</v>
      </c>
      <c r="YE42" s="1">
        <f>'Calculation - tariffs vec'!YD$4*'PCE - 2023 - Importcontent'!YE42</f>
        <v>0</v>
      </c>
      <c r="YF42" s="1">
        <f>'Calculation - tariffs vec'!YE$4*'PCE - 2023 - Importcontent'!YF42</f>
        <v>0</v>
      </c>
      <c r="YG42" s="1">
        <f>'Calculation - tariffs vec'!YF$4*'PCE - 2023 - Importcontent'!YG42</f>
        <v>0</v>
      </c>
      <c r="YH42" s="1">
        <f>'Calculation - tariffs vec'!YG$4*'PCE - 2023 - Importcontent'!YH42</f>
        <v>0</v>
      </c>
      <c r="YI42" s="1">
        <f>'Calculation - tariffs vec'!YH$4*'PCE - 2023 - Importcontent'!YI42</f>
        <v>0</v>
      </c>
    </row>
    <row r="43" spans="1:659" ht="15" customHeight="1" x14ac:dyDescent="0.25">
      <c r="A43" s="1">
        <f>'PCE - 2023 - Importcontent'!A43</f>
        <v>58</v>
      </c>
      <c r="B43" s="1" t="str">
        <f>'PCE - 2023 - Importcontent'!B43</f>
        <v>Electricity</v>
      </c>
      <c r="C43" s="1">
        <f>'Calculation - tariffs vec'!B$4*'PCE - 2023 - Importcontent'!C43</f>
        <v>2.3457434787032934E-4</v>
      </c>
      <c r="D43" s="1">
        <f>'Calculation - tariffs vec'!C$4*'PCE - 2023 - Importcontent'!D43</f>
        <v>3.5628443388763823E-4</v>
      </c>
      <c r="E43" s="1">
        <f>'Calculation - tariffs vec'!D$4*'PCE - 2023 - Importcontent'!E43</f>
        <v>0.2271387488622601</v>
      </c>
      <c r="F43" s="1">
        <f>'Calculation - tariffs vec'!E$4*'PCE - 2023 - Importcontent'!F43</f>
        <v>2.3697227764367598E-3</v>
      </c>
      <c r="G43" s="1">
        <f>'Calculation - tariffs vec'!F$4*'PCE - 2023 - Importcontent'!G43</f>
        <v>0</v>
      </c>
      <c r="H43" s="1">
        <f>'Calculation - tariffs vec'!G$4*'PCE - 2023 - Importcontent'!H43</f>
        <v>0</v>
      </c>
      <c r="I43" s="1">
        <f>'Calculation - tariffs vec'!H$4*'PCE - 2023 - Importcontent'!I43</f>
        <v>0</v>
      </c>
      <c r="J43" s="1">
        <f>'Calculation - tariffs vec'!I$4*'PCE - 2023 - Importcontent'!J43</f>
        <v>4.7657429033626094E-3</v>
      </c>
      <c r="K43" s="1">
        <f>'Calculation - tariffs vec'!J$4*'PCE - 2023 - Importcontent'!K43</f>
        <v>1.2109173291251275E-3</v>
      </c>
      <c r="L43" s="1">
        <f>'Calculation - tariffs vec'!K$4*'PCE - 2023 - Importcontent'!L43</f>
        <v>2.0446087133769546E-2</v>
      </c>
      <c r="M43" s="1">
        <f>'Calculation - tariffs vec'!L$4*'PCE - 2023 - Importcontent'!M43</f>
        <v>5.6357893482121254E-3</v>
      </c>
      <c r="N43" s="1">
        <f>'Calculation - tariffs vec'!M$4*'PCE - 2023 - Importcontent'!N43</f>
        <v>8.99836585510028E-3</v>
      </c>
      <c r="O43" s="1">
        <f>'Calculation - tariffs vec'!N$4*'PCE - 2023 - Importcontent'!O43</f>
        <v>7.8849869988583906E-4</v>
      </c>
      <c r="P43" s="1">
        <f>'Calculation - tariffs vec'!O$4*'PCE - 2023 - Importcontent'!P43</f>
        <v>2.2916044545603057E-3</v>
      </c>
      <c r="Q43" s="1">
        <f>'Calculation - tariffs vec'!P$4*'PCE - 2023 - Importcontent'!Q43</f>
        <v>5.5791462517159477E-3</v>
      </c>
      <c r="R43" s="1">
        <f>'Calculation - tariffs vec'!Q$4*'PCE - 2023 - Importcontent'!R43</f>
        <v>4.019971641181285E-4</v>
      </c>
      <c r="S43" s="1">
        <f>'Calculation - tariffs vec'!R$4*'PCE - 2023 - Importcontent'!S43</f>
        <v>1.0106827922354321E-3</v>
      </c>
      <c r="T43" s="1">
        <f>'Calculation - tariffs vec'!S$4*'PCE - 2023 - Importcontent'!T43</f>
        <v>6.0573924422219753E-5</v>
      </c>
      <c r="U43" s="1">
        <f>'Calculation - tariffs vec'!T$4*'PCE - 2023 - Importcontent'!U43</f>
        <v>1.224342319126351E-3</v>
      </c>
      <c r="V43" s="1">
        <f>'Calculation - tariffs vec'!U$4*'PCE - 2023 - Importcontent'!V43</f>
        <v>1.2864869905303248E-4</v>
      </c>
      <c r="W43" s="1">
        <f>'Calculation - tariffs vec'!V$4*'PCE - 2023 - Importcontent'!W43</f>
        <v>-2.646543216699465E-6</v>
      </c>
      <c r="X43" s="1">
        <f>'Calculation - tariffs vec'!W$4*'PCE - 2023 - Importcontent'!X43</f>
        <v>2.8006608735355923E-3</v>
      </c>
      <c r="Y43" s="1">
        <f>'Calculation - tariffs vec'!X$4*'PCE - 2023 - Importcontent'!Y43</f>
        <v>1.0694108335062022E-4</v>
      </c>
      <c r="Z43" s="1">
        <f>'Calculation - tariffs vec'!Y$4*'PCE - 2023 - Importcontent'!Z43</f>
        <v>5.7507521661153846E-2</v>
      </c>
      <c r="AA43" s="1">
        <f>'Calculation - tariffs vec'!Z$4*'PCE - 2023 - Importcontent'!AA43</f>
        <v>8.9776740677906235E-3</v>
      </c>
      <c r="AB43" s="1">
        <f>'Calculation - tariffs vec'!AA$4*'PCE - 2023 - Importcontent'!AB43</f>
        <v>2.5141031711071226E-3</v>
      </c>
      <c r="AC43" s="1">
        <f>'Calculation - tariffs vec'!AB$4*'PCE - 2023 - Importcontent'!AC43</f>
        <v>0</v>
      </c>
      <c r="AD43" s="1">
        <f>'Calculation - tariffs vec'!AC$4*'PCE - 2023 - Importcontent'!AD43</f>
        <v>0</v>
      </c>
      <c r="AE43" s="1">
        <f>'Calculation - tariffs vec'!AD$4*'PCE - 2023 - Importcontent'!AE43</f>
        <v>0</v>
      </c>
      <c r="AF43" s="1">
        <f>'Calculation - tariffs vec'!AE$4*'PCE - 2023 - Importcontent'!AF43</f>
        <v>0</v>
      </c>
      <c r="AG43" s="1">
        <f>'Calculation - tariffs vec'!AF$4*'PCE - 2023 - Importcontent'!AG43</f>
        <v>0</v>
      </c>
      <c r="AH43" s="1">
        <f>'Calculation - tariffs vec'!AG$4*'PCE - 2023 - Importcontent'!AH43</f>
        <v>0</v>
      </c>
      <c r="AI43" s="1">
        <f>'Calculation - tariffs vec'!AH$4*'PCE - 2023 - Importcontent'!AI43</f>
        <v>0</v>
      </c>
      <c r="AJ43" s="1">
        <f>'Calculation - tariffs vec'!AI$4*'PCE - 2023 - Importcontent'!AJ43</f>
        <v>0</v>
      </c>
      <c r="AK43" s="1">
        <f>'Calculation - tariffs vec'!AJ$4*'PCE - 2023 - Importcontent'!AK43</f>
        <v>0</v>
      </c>
      <c r="AL43" s="1">
        <f>'Calculation - tariffs vec'!AK$4*'PCE - 2023 - Importcontent'!AL43</f>
        <v>0</v>
      </c>
      <c r="AM43" s="1">
        <f>'Calculation - tariffs vec'!AL$4*'PCE - 2023 - Importcontent'!AM43</f>
        <v>0</v>
      </c>
      <c r="AN43" s="1">
        <f>'Calculation - tariffs vec'!AM$4*'PCE - 2023 - Importcontent'!AN43</f>
        <v>0</v>
      </c>
      <c r="AO43" s="1">
        <f>'Calculation - tariffs vec'!AN$4*'PCE - 2023 - Importcontent'!AO43</f>
        <v>0</v>
      </c>
      <c r="AP43" s="1">
        <f>'Calculation - tariffs vec'!AO$4*'PCE - 2023 - Importcontent'!AP43</f>
        <v>0</v>
      </c>
      <c r="AQ43" s="1">
        <f>'Calculation - tariffs vec'!AP$4*'PCE - 2023 - Importcontent'!AQ43</f>
        <v>0</v>
      </c>
      <c r="AR43" s="1">
        <f>'Calculation - tariffs vec'!AQ$4*'PCE - 2023 - Importcontent'!AR43</f>
        <v>0</v>
      </c>
      <c r="AS43" s="1">
        <f>'Calculation - tariffs vec'!AR$4*'PCE - 2023 - Importcontent'!AS43</f>
        <v>0</v>
      </c>
      <c r="AT43" s="1">
        <f>'Calculation - tariffs vec'!AS$4*'PCE - 2023 - Importcontent'!AT43</f>
        <v>0</v>
      </c>
      <c r="AU43" s="1">
        <f>'Calculation - tariffs vec'!AT$4*'PCE - 2023 - Importcontent'!AU43</f>
        <v>0</v>
      </c>
      <c r="AV43" s="1">
        <f>'Calculation - tariffs vec'!AU$4*'PCE - 2023 - Importcontent'!AV43</f>
        <v>0</v>
      </c>
      <c r="AW43" s="1">
        <f>'Calculation - tariffs vec'!AV$4*'PCE - 2023 - Importcontent'!AW43</f>
        <v>0</v>
      </c>
      <c r="AX43" s="1">
        <f>'Calculation - tariffs vec'!AW$4*'PCE - 2023 - Importcontent'!AX43</f>
        <v>0</v>
      </c>
      <c r="AY43" s="1">
        <f>'Calculation - tariffs vec'!AX$4*'PCE - 2023 - Importcontent'!AY43</f>
        <v>0</v>
      </c>
      <c r="AZ43" s="1">
        <f>'Calculation - tariffs vec'!AY$4*'PCE - 2023 - Importcontent'!AZ43</f>
        <v>0</v>
      </c>
      <c r="BA43" s="1">
        <f>'Calculation - tariffs vec'!AZ$4*'PCE - 2023 - Importcontent'!BA43</f>
        <v>0</v>
      </c>
      <c r="BB43" s="1">
        <f>'Calculation - tariffs vec'!BA$4*'PCE - 2023 - Importcontent'!BB43</f>
        <v>0</v>
      </c>
      <c r="BC43" s="1">
        <f>'Calculation - tariffs vec'!BB$4*'PCE - 2023 - Importcontent'!BC43</f>
        <v>0</v>
      </c>
      <c r="BD43" s="1">
        <f>'Calculation - tariffs vec'!BC$4*'PCE - 2023 - Importcontent'!BD43</f>
        <v>0</v>
      </c>
      <c r="BE43" s="1">
        <f>'Calculation - tariffs vec'!BD$4*'PCE - 2023 - Importcontent'!BE43</f>
        <v>0</v>
      </c>
      <c r="BF43" s="1">
        <f>'Calculation - tariffs vec'!BE$4*'PCE - 2023 - Importcontent'!BF43</f>
        <v>0</v>
      </c>
      <c r="BG43" s="1">
        <f>'Calculation - tariffs vec'!BF$4*'PCE - 2023 - Importcontent'!BG43</f>
        <v>0</v>
      </c>
      <c r="BH43" s="1">
        <f>'Calculation - tariffs vec'!BG$4*'PCE - 2023 - Importcontent'!BH43</f>
        <v>0</v>
      </c>
      <c r="BI43" s="1">
        <f>'Calculation - tariffs vec'!BH$4*'PCE - 2023 - Importcontent'!BI43</f>
        <v>0</v>
      </c>
      <c r="BJ43" s="1">
        <f>'Calculation - tariffs vec'!BI$4*'PCE - 2023 - Importcontent'!BJ43</f>
        <v>0</v>
      </c>
      <c r="BK43" s="1">
        <f>'Calculation - tariffs vec'!BJ$4*'PCE - 2023 - Importcontent'!BK43</f>
        <v>0</v>
      </c>
      <c r="BL43" s="1">
        <f>'Calculation - tariffs vec'!BK$4*'PCE - 2023 - Importcontent'!BL43</f>
        <v>0</v>
      </c>
      <c r="BM43" s="1">
        <f>'Calculation - tariffs vec'!BL$4*'PCE - 2023 - Importcontent'!BM43</f>
        <v>0</v>
      </c>
      <c r="BN43" s="1">
        <f>'Calculation - tariffs vec'!BM$4*'PCE - 2023 - Importcontent'!BN43</f>
        <v>0</v>
      </c>
      <c r="BO43" s="1">
        <f>'Calculation - tariffs vec'!BN$4*'PCE - 2023 - Importcontent'!BO43</f>
        <v>0</v>
      </c>
      <c r="BP43" s="1">
        <f>'Calculation - tariffs vec'!BO$4*'PCE - 2023 - Importcontent'!BP43</f>
        <v>0</v>
      </c>
      <c r="BQ43" s="1">
        <f>'Calculation - tariffs vec'!BP$4*'PCE - 2023 - Importcontent'!BQ43</f>
        <v>0</v>
      </c>
      <c r="BR43" s="1">
        <f>'Calculation - tariffs vec'!BQ$4*'PCE - 2023 - Importcontent'!BR43</f>
        <v>0</v>
      </c>
      <c r="BS43" s="1">
        <f>'Calculation - tariffs vec'!BR$4*'PCE - 2023 - Importcontent'!BS43</f>
        <v>0</v>
      </c>
      <c r="BT43" s="1">
        <f>'Calculation - tariffs vec'!BS$4*'PCE - 2023 - Importcontent'!BT43</f>
        <v>0</v>
      </c>
      <c r="BU43" s="1">
        <f>'Calculation - tariffs vec'!BT$4*'PCE - 2023 - Importcontent'!BU43</f>
        <v>0</v>
      </c>
      <c r="BV43" s="1">
        <f>'Calculation - tariffs vec'!BU$4*'PCE - 2023 - Importcontent'!BV43</f>
        <v>0</v>
      </c>
      <c r="BW43" s="1">
        <f>'Calculation - tariffs vec'!BV$4*'PCE - 2023 - Importcontent'!BW43</f>
        <v>0</v>
      </c>
      <c r="BX43" s="1">
        <f>'Calculation - tariffs vec'!BW$4*'PCE - 2023 - Importcontent'!BX43</f>
        <v>1.2153152538965988E-5</v>
      </c>
      <c r="BY43" s="1">
        <f>'Calculation - tariffs vec'!BX$4*'PCE - 2023 - Importcontent'!BY43</f>
        <v>2.0206665438129618E-4</v>
      </c>
      <c r="BZ43" s="1">
        <f>'Calculation - tariffs vec'!BY$4*'PCE - 2023 - Importcontent'!BZ43</f>
        <v>1.9039080455332703E-6</v>
      </c>
      <c r="CA43" s="1">
        <f>'Calculation - tariffs vec'!BZ$4*'PCE - 2023 - Importcontent'!CA43</f>
        <v>2.0247119553953307E-4</v>
      </c>
      <c r="CB43" s="1">
        <f>'Calculation - tariffs vec'!CA$4*'PCE - 2023 - Importcontent'!CB43</f>
        <v>0</v>
      </c>
      <c r="CC43" s="1">
        <f>'Calculation - tariffs vec'!CB$4*'PCE - 2023 - Importcontent'!CC43</f>
        <v>0</v>
      </c>
      <c r="CD43" s="1">
        <f>'Calculation - tariffs vec'!CC$4*'PCE - 2023 - Importcontent'!CD43</f>
        <v>0</v>
      </c>
      <c r="CE43" s="1">
        <f>'Calculation - tariffs vec'!CD$4*'PCE - 2023 - Importcontent'!CE43</f>
        <v>9.2100759940920223E-4</v>
      </c>
      <c r="CF43" s="1">
        <f>'Calculation - tariffs vec'!CE$4*'PCE - 2023 - Importcontent'!CF43</f>
        <v>3.6905758385833501E-3</v>
      </c>
      <c r="CG43" s="1">
        <f>'Calculation - tariffs vec'!CF$4*'PCE - 2023 - Importcontent'!CG43</f>
        <v>1.7281733602210153E-3</v>
      </c>
      <c r="CH43" s="1">
        <f>'Calculation - tariffs vec'!CG$4*'PCE - 2023 - Importcontent'!CH43</f>
        <v>1.6749421828861712E-2</v>
      </c>
      <c r="CI43" s="1">
        <f>'Calculation - tariffs vec'!CH$4*'PCE - 2023 - Importcontent'!CI43</f>
        <v>1.4183570478902716E-2</v>
      </c>
      <c r="CJ43" s="1">
        <f>'Calculation - tariffs vec'!CI$4*'PCE - 2023 - Importcontent'!CJ43</f>
        <v>1.3438092791126231E-2</v>
      </c>
      <c r="CK43" s="1">
        <f>'Calculation - tariffs vec'!CJ$4*'PCE - 2023 - Importcontent'!CK43</f>
        <v>1.231686474671608E-2</v>
      </c>
      <c r="CL43" s="1">
        <f>'Calculation - tariffs vec'!CK$4*'PCE - 2023 - Importcontent'!CL43</f>
        <v>3.6283198763176904E-3</v>
      </c>
      <c r="CM43" s="1">
        <f>'Calculation - tariffs vec'!CL$4*'PCE - 2023 - Importcontent'!CM43</f>
        <v>1.0314188064467483E-4</v>
      </c>
      <c r="CN43" s="1">
        <f>'Calculation - tariffs vec'!CM$4*'PCE - 2023 - Importcontent'!CN43</f>
        <v>3.3252541046215928E-3</v>
      </c>
      <c r="CO43" s="1">
        <f>'Calculation - tariffs vec'!CN$4*'PCE - 2023 - Importcontent'!CO43</f>
        <v>8.4404318751255436E-4</v>
      </c>
      <c r="CP43" s="1">
        <f>'Calculation - tariffs vec'!CO$4*'PCE - 2023 - Importcontent'!CP43</f>
        <v>1.6066507635210608E-4</v>
      </c>
      <c r="CQ43" s="1">
        <f>'Calculation - tariffs vec'!CP$4*'PCE - 2023 - Importcontent'!CQ43</f>
        <v>1.4683669462230832E-3</v>
      </c>
      <c r="CR43" s="1">
        <f>'Calculation - tariffs vec'!CQ$4*'PCE - 2023 - Importcontent'!CR43</f>
        <v>-9.6269248359408786E-5</v>
      </c>
      <c r="CS43" s="1">
        <f>'Calculation - tariffs vec'!CR$4*'PCE - 2023 - Importcontent'!CS43</f>
        <v>9.9505783844341836E-4</v>
      </c>
      <c r="CT43" s="1">
        <f>'Calculation - tariffs vec'!CS$4*'PCE - 2023 - Importcontent'!CT43</f>
        <v>2.8592339137265953E-4</v>
      </c>
      <c r="CU43" s="1">
        <f>'Calculation - tariffs vec'!CT$4*'PCE - 2023 - Importcontent'!CU43</f>
        <v>7.1475315632279677E-4</v>
      </c>
      <c r="CV43" s="1">
        <f>'Calculation - tariffs vec'!CU$4*'PCE - 2023 - Importcontent'!CV43</f>
        <v>6.3028047003570948E-3</v>
      </c>
      <c r="CW43" s="1">
        <f>'Calculation - tariffs vec'!CV$4*'PCE - 2023 - Importcontent'!CW43</f>
        <v>4.8422736518189619E-3</v>
      </c>
      <c r="CX43" s="1">
        <f>'Calculation - tariffs vec'!CW$4*'PCE - 2023 - Importcontent'!CX43</f>
        <v>0</v>
      </c>
      <c r="CY43" s="1">
        <f>'Calculation - tariffs vec'!CX$4*'PCE - 2023 - Importcontent'!CY43</f>
        <v>0</v>
      </c>
      <c r="CZ43" s="1">
        <f>'Calculation - tariffs vec'!CY$4*'PCE - 2023 - Importcontent'!CZ43</f>
        <v>0</v>
      </c>
      <c r="DA43" s="1">
        <f>'Calculation - tariffs vec'!CZ$4*'PCE - 2023 - Importcontent'!DA43</f>
        <v>0</v>
      </c>
      <c r="DB43" s="1">
        <f>'Calculation - tariffs vec'!DA$4*'PCE - 2023 - Importcontent'!DB43</f>
        <v>0</v>
      </c>
      <c r="DC43" s="1">
        <f>'Calculation - tariffs vec'!DB$4*'PCE - 2023 - Importcontent'!DC43</f>
        <v>0</v>
      </c>
      <c r="DD43" s="1">
        <f>'Calculation - tariffs vec'!DC$4*'PCE - 2023 - Importcontent'!DD43</f>
        <v>0</v>
      </c>
      <c r="DE43" s="1">
        <f>'Calculation - tariffs vec'!DD$4*'PCE - 2023 - Importcontent'!DE43</f>
        <v>0</v>
      </c>
      <c r="DF43" s="1">
        <f>'Calculation - tariffs vec'!DE$4*'PCE - 2023 - Importcontent'!DF43</f>
        <v>0</v>
      </c>
      <c r="DG43" s="1">
        <f>'Calculation - tariffs vec'!DF$4*'PCE - 2023 - Importcontent'!DG43</f>
        <v>0</v>
      </c>
      <c r="DH43" s="1">
        <f>'Calculation - tariffs vec'!DG$4*'PCE - 2023 - Importcontent'!DH43</f>
        <v>0</v>
      </c>
      <c r="DI43" s="1">
        <f>'Calculation - tariffs vec'!DH$4*'PCE - 2023 - Importcontent'!DI43</f>
        <v>0</v>
      </c>
      <c r="DJ43" s="1">
        <f>'Calculation - tariffs vec'!DI$4*'PCE - 2023 - Importcontent'!DJ43</f>
        <v>0</v>
      </c>
      <c r="DK43" s="1">
        <f>'Calculation - tariffs vec'!DJ$4*'PCE - 2023 - Importcontent'!DK43</f>
        <v>0</v>
      </c>
      <c r="DL43" s="1">
        <f>'Calculation - tariffs vec'!DK$4*'PCE - 2023 - Importcontent'!DL43</f>
        <v>0</v>
      </c>
      <c r="DM43" s="1">
        <f>'Calculation - tariffs vec'!DL$4*'PCE - 2023 - Importcontent'!DM43</f>
        <v>0</v>
      </c>
      <c r="DN43" s="1">
        <f>'Calculation - tariffs vec'!DM$4*'PCE - 2023 - Importcontent'!DN43</f>
        <v>0</v>
      </c>
      <c r="DO43" s="1">
        <f>'Calculation - tariffs vec'!DN$4*'PCE - 2023 - Importcontent'!DO43</f>
        <v>0</v>
      </c>
      <c r="DP43" s="1">
        <f>'Calculation - tariffs vec'!DO$4*'PCE - 2023 - Importcontent'!DP43</f>
        <v>0</v>
      </c>
      <c r="DQ43" s="1">
        <f>'Calculation - tariffs vec'!DP$4*'PCE - 2023 - Importcontent'!DQ43</f>
        <v>0</v>
      </c>
      <c r="DR43" s="1">
        <f>'Calculation - tariffs vec'!DQ$4*'PCE - 2023 - Importcontent'!DR43</f>
        <v>0</v>
      </c>
      <c r="DS43" s="1">
        <f>'Calculation - tariffs vec'!DR$4*'PCE - 2023 - Importcontent'!DS43</f>
        <v>0</v>
      </c>
      <c r="DT43" s="1">
        <f>'Calculation - tariffs vec'!DS$4*'PCE - 2023 - Importcontent'!DT43</f>
        <v>0</v>
      </c>
      <c r="DU43" s="1">
        <f>'Calculation - tariffs vec'!DT$4*'PCE - 2023 - Importcontent'!DU43</f>
        <v>0</v>
      </c>
      <c r="DV43" s="1">
        <f>'Calculation - tariffs vec'!DU$4*'PCE - 2023 - Importcontent'!DV43</f>
        <v>0</v>
      </c>
      <c r="DW43" s="1">
        <f>'Calculation - tariffs vec'!DV$4*'PCE - 2023 - Importcontent'!DW43</f>
        <v>0</v>
      </c>
      <c r="DX43" s="1">
        <f>'Calculation - tariffs vec'!DW$4*'PCE - 2023 - Importcontent'!DX43</f>
        <v>0</v>
      </c>
      <c r="DY43" s="1">
        <f>'Calculation - tariffs vec'!DX$4*'PCE - 2023 - Importcontent'!DY43</f>
        <v>0</v>
      </c>
      <c r="DZ43" s="1">
        <f>'Calculation - tariffs vec'!DY$4*'PCE - 2023 - Importcontent'!DZ43</f>
        <v>0</v>
      </c>
      <c r="EA43" s="1">
        <f>'Calculation - tariffs vec'!DZ$4*'PCE - 2023 - Importcontent'!EA43</f>
        <v>0</v>
      </c>
      <c r="EB43" s="1">
        <f>'Calculation - tariffs vec'!EA$4*'PCE - 2023 - Importcontent'!EB43</f>
        <v>0</v>
      </c>
      <c r="EC43" s="1">
        <f>'Calculation - tariffs vec'!EB$4*'PCE - 2023 - Importcontent'!EC43</f>
        <v>0</v>
      </c>
      <c r="ED43" s="1">
        <f>'Calculation - tariffs vec'!EC$4*'PCE - 2023 - Importcontent'!ED43</f>
        <v>0</v>
      </c>
      <c r="EE43" s="1">
        <f>'Calculation - tariffs vec'!ED$4*'PCE - 2023 - Importcontent'!EE43</f>
        <v>0</v>
      </c>
      <c r="EF43" s="1">
        <f>'Calculation - tariffs vec'!EE$4*'PCE - 2023 - Importcontent'!EF43</f>
        <v>0</v>
      </c>
      <c r="EG43" s="1">
        <f>'Calculation - tariffs vec'!EF$4*'PCE - 2023 - Importcontent'!EG43</f>
        <v>0</v>
      </c>
      <c r="EH43" s="1">
        <f>'Calculation - tariffs vec'!EG$4*'PCE - 2023 - Importcontent'!EH43</f>
        <v>0</v>
      </c>
      <c r="EI43" s="1">
        <f>'Calculation - tariffs vec'!EH$4*'PCE - 2023 - Importcontent'!EI43</f>
        <v>0</v>
      </c>
      <c r="EJ43" s="1">
        <f>'Calculation - tariffs vec'!EI$4*'PCE - 2023 - Importcontent'!EJ43</f>
        <v>0</v>
      </c>
      <c r="EK43" s="1">
        <f>'Calculation - tariffs vec'!EJ$4*'PCE - 2023 - Importcontent'!EK43</f>
        <v>0</v>
      </c>
      <c r="EL43" s="1">
        <f>'Calculation - tariffs vec'!EK$4*'PCE - 2023 - Importcontent'!EL43</f>
        <v>0</v>
      </c>
      <c r="EM43" s="1">
        <f>'Calculation - tariffs vec'!EL$4*'PCE - 2023 - Importcontent'!EM43</f>
        <v>0</v>
      </c>
      <c r="EN43" s="1">
        <f>'Calculation - tariffs vec'!EM$4*'PCE - 2023 - Importcontent'!EN43</f>
        <v>0</v>
      </c>
      <c r="EO43" s="1">
        <f>'Calculation - tariffs vec'!EN$4*'PCE - 2023 - Importcontent'!EO43</f>
        <v>0</v>
      </c>
      <c r="EP43" s="1">
        <f>'Calculation - tariffs vec'!EO$4*'PCE - 2023 - Importcontent'!EP43</f>
        <v>0</v>
      </c>
      <c r="EQ43" s="1">
        <f>'Calculation - tariffs vec'!EP$4*'PCE - 2023 - Importcontent'!EQ43</f>
        <v>0</v>
      </c>
      <c r="ER43" s="1">
        <f>'Calculation - tariffs vec'!EQ$4*'PCE - 2023 - Importcontent'!ER43</f>
        <v>0</v>
      </c>
      <c r="ES43" s="1">
        <f>'Calculation - tariffs vec'!ER$4*'PCE - 2023 - Importcontent'!ES43</f>
        <v>7.7886740418959277E-5</v>
      </c>
      <c r="ET43" s="1">
        <f>'Calculation - tariffs vec'!ES$4*'PCE - 2023 - Importcontent'!ET43</f>
        <v>3.3724269340892226E-4</v>
      </c>
      <c r="EU43" s="1">
        <f>'Calculation - tariffs vec'!ET$4*'PCE - 2023 - Importcontent'!EU43</f>
        <v>6.1660232897591365E-5</v>
      </c>
      <c r="EV43" s="1">
        <f>'Calculation - tariffs vec'!EU$4*'PCE - 2023 - Importcontent'!EV43</f>
        <v>6.1990184798514254E-5</v>
      </c>
      <c r="EW43" s="1">
        <f>'Calculation - tariffs vec'!EV$4*'PCE - 2023 - Importcontent'!EW43</f>
        <v>0</v>
      </c>
      <c r="EX43" s="1">
        <f>'Calculation - tariffs vec'!EW$4*'PCE - 2023 - Importcontent'!EX43</f>
        <v>0</v>
      </c>
      <c r="EY43" s="1">
        <f>'Calculation - tariffs vec'!EX$4*'PCE - 2023 - Importcontent'!EY43</f>
        <v>0</v>
      </c>
      <c r="EZ43" s="1">
        <f>'Calculation - tariffs vec'!EY$4*'PCE - 2023 - Importcontent'!EZ43</f>
        <v>9.9502419636844706E-4</v>
      </c>
      <c r="FA43" s="1">
        <f>'Calculation - tariffs vec'!EZ$4*'PCE - 2023 - Importcontent'!FA43</f>
        <v>1.054172722353692E-3</v>
      </c>
      <c r="FB43" s="1">
        <f>'Calculation - tariffs vec'!FA$4*'PCE - 2023 - Importcontent'!FB43</f>
        <v>4.6585231001626676E-3</v>
      </c>
      <c r="FC43" s="1">
        <f>'Calculation - tariffs vec'!FB$4*'PCE - 2023 - Importcontent'!FC43</f>
        <v>4.6362593943189397E-3</v>
      </c>
      <c r="FD43" s="1">
        <f>'Calculation - tariffs vec'!FC$4*'PCE - 2023 - Importcontent'!FD43</f>
        <v>7.6271307274460949E-3</v>
      </c>
      <c r="FE43" s="1">
        <f>'Calculation - tariffs vec'!FD$4*'PCE - 2023 - Importcontent'!FE43</f>
        <v>9.7314278171269242E-3</v>
      </c>
      <c r="FF43" s="1">
        <f>'Calculation - tariffs vec'!FE$4*'PCE - 2023 - Importcontent'!FF43</f>
        <v>7.2755288023966282E-3</v>
      </c>
      <c r="FG43" s="1">
        <f>'Calculation - tariffs vec'!FF$4*'PCE - 2023 - Importcontent'!FG43</f>
        <v>2.9279723013196897E-3</v>
      </c>
      <c r="FH43" s="1">
        <f>'Calculation - tariffs vec'!FG$4*'PCE - 2023 - Importcontent'!FH43</f>
        <v>5.266532823663662E-5</v>
      </c>
      <c r="FI43" s="1">
        <f>'Calculation - tariffs vec'!FH$4*'PCE - 2023 - Importcontent'!FI43</f>
        <v>4.0593611780715549E-3</v>
      </c>
      <c r="FJ43" s="1">
        <f>'Calculation - tariffs vec'!FI$4*'PCE - 2023 - Importcontent'!FJ43</f>
        <v>1.6765398187237719E-4</v>
      </c>
      <c r="FK43" s="1">
        <f>'Calculation - tariffs vec'!FJ$4*'PCE - 2023 - Importcontent'!FK43</f>
        <v>2.9339504969648473E-4</v>
      </c>
      <c r="FL43" s="1">
        <f>'Calculation - tariffs vec'!FK$4*'PCE - 2023 - Importcontent'!FL43</f>
        <v>2.8856432352101623E-4</v>
      </c>
      <c r="FM43" s="1">
        <f>'Calculation - tariffs vec'!FL$4*'PCE - 2023 - Importcontent'!FM43</f>
        <v>-1.217902724771708E-4</v>
      </c>
      <c r="FN43" s="1">
        <f>'Calculation - tariffs vec'!FM$4*'PCE - 2023 - Importcontent'!FN43</f>
        <v>5.4233517303376604E-4</v>
      </c>
      <c r="FO43" s="1">
        <f>'Calculation - tariffs vec'!FN$4*'PCE - 2023 - Importcontent'!FO43</f>
        <v>6.3190147369992603E-5</v>
      </c>
      <c r="FP43" s="1">
        <f>'Calculation - tariffs vec'!FO$4*'PCE - 2023 - Importcontent'!FP43</f>
        <v>2.3012448255341291E-2</v>
      </c>
      <c r="FQ43" s="1">
        <f>'Calculation - tariffs vec'!FP$4*'PCE - 2023 - Importcontent'!FQ43</f>
        <v>4.8075091906374899E-3</v>
      </c>
      <c r="FR43" s="1">
        <f>'Calculation - tariffs vec'!FQ$4*'PCE - 2023 - Importcontent'!FR43</f>
        <v>2.2055341120387553E-3</v>
      </c>
      <c r="FS43" s="1">
        <f>'Calculation - tariffs vec'!FR$4*'PCE - 2023 - Importcontent'!FS43</f>
        <v>0</v>
      </c>
      <c r="FT43" s="1">
        <f>'Calculation - tariffs vec'!FS$4*'PCE - 2023 - Importcontent'!FT43</f>
        <v>0</v>
      </c>
      <c r="FU43" s="1">
        <f>'Calculation - tariffs vec'!FT$4*'PCE - 2023 - Importcontent'!FU43</f>
        <v>0</v>
      </c>
      <c r="FV43" s="1">
        <f>'Calculation - tariffs vec'!FU$4*'PCE - 2023 - Importcontent'!FV43</f>
        <v>0</v>
      </c>
      <c r="FW43" s="1">
        <f>'Calculation - tariffs vec'!FV$4*'PCE - 2023 - Importcontent'!FW43</f>
        <v>0</v>
      </c>
      <c r="FX43" s="1">
        <f>'Calculation - tariffs vec'!FW$4*'PCE - 2023 - Importcontent'!FX43</f>
        <v>0</v>
      </c>
      <c r="FY43" s="1">
        <f>'Calculation - tariffs vec'!FX$4*'PCE - 2023 - Importcontent'!FY43</f>
        <v>0</v>
      </c>
      <c r="FZ43" s="1">
        <f>'Calculation - tariffs vec'!FY$4*'PCE - 2023 - Importcontent'!FZ43</f>
        <v>0</v>
      </c>
      <c r="GA43" s="1">
        <f>'Calculation - tariffs vec'!FZ$4*'PCE - 2023 - Importcontent'!GA43</f>
        <v>0</v>
      </c>
      <c r="GB43" s="1">
        <f>'Calculation - tariffs vec'!GA$4*'PCE - 2023 - Importcontent'!GB43</f>
        <v>0</v>
      </c>
      <c r="GC43" s="1">
        <f>'Calculation - tariffs vec'!GB$4*'PCE - 2023 - Importcontent'!GC43</f>
        <v>0</v>
      </c>
      <c r="GD43" s="1">
        <f>'Calculation - tariffs vec'!GC$4*'PCE - 2023 - Importcontent'!GD43</f>
        <v>0</v>
      </c>
      <c r="GE43" s="1">
        <f>'Calculation - tariffs vec'!GD$4*'PCE - 2023 - Importcontent'!GE43</f>
        <v>0</v>
      </c>
      <c r="GF43" s="1">
        <f>'Calculation - tariffs vec'!GE$4*'PCE - 2023 - Importcontent'!GF43</f>
        <v>0</v>
      </c>
      <c r="GG43" s="1">
        <f>'Calculation - tariffs vec'!GF$4*'PCE - 2023 - Importcontent'!GG43</f>
        <v>0</v>
      </c>
      <c r="GH43" s="1">
        <f>'Calculation - tariffs vec'!GG$4*'PCE - 2023 - Importcontent'!GH43</f>
        <v>0</v>
      </c>
      <c r="GI43" s="1">
        <f>'Calculation - tariffs vec'!GH$4*'PCE - 2023 - Importcontent'!GI43</f>
        <v>0</v>
      </c>
      <c r="GJ43" s="1">
        <f>'Calculation - tariffs vec'!GI$4*'PCE - 2023 - Importcontent'!GJ43</f>
        <v>0</v>
      </c>
      <c r="GK43" s="1">
        <f>'Calculation - tariffs vec'!GJ$4*'PCE - 2023 - Importcontent'!GK43</f>
        <v>0</v>
      </c>
      <c r="GL43" s="1">
        <f>'Calculation - tariffs vec'!GK$4*'PCE - 2023 - Importcontent'!GL43</f>
        <v>0</v>
      </c>
      <c r="GM43" s="1">
        <f>'Calculation - tariffs vec'!GL$4*'PCE - 2023 - Importcontent'!GM43</f>
        <v>0</v>
      </c>
      <c r="GN43" s="1">
        <f>'Calculation - tariffs vec'!GM$4*'PCE - 2023 - Importcontent'!GN43</f>
        <v>0</v>
      </c>
      <c r="GO43" s="1">
        <f>'Calculation - tariffs vec'!GN$4*'PCE - 2023 - Importcontent'!GO43</f>
        <v>0</v>
      </c>
      <c r="GP43" s="1">
        <f>'Calculation - tariffs vec'!GO$4*'PCE - 2023 - Importcontent'!GP43</f>
        <v>0</v>
      </c>
      <c r="GQ43" s="1">
        <f>'Calculation - tariffs vec'!GP$4*'PCE - 2023 - Importcontent'!GQ43</f>
        <v>0</v>
      </c>
      <c r="GR43" s="1">
        <f>'Calculation - tariffs vec'!GQ$4*'PCE - 2023 - Importcontent'!GR43</f>
        <v>0</v>
      </c>
      <c r="GS43" s="1">
        <f>'Calculation - tariffs vec'!GR$4*'PCE - 2023 - Importcontent'!GS43</f>
        <v>0</v>
      </c>
      <c r="GT43" s="1">
        <f>'Calculation - tariffs vec'!GS$4*'PCE - 2023 - Importcontent'!GT43</f>
        <v>0</v>
      </c>
      <c r="GU43" s="1">
        <f>'Calculation - tariffs vec'!GT$4*'PCE - 2023 - Importcontent'!GU43</f>
        <v>0</v>
      </c>
      <c r="GV43" s="1">
        <f>'Calculation - tariffs vec'!GU$4*'PCE - 2023 - Importcontent'!GV43</f>
        <v>0</v>
      </c>
      <c r="GW43" s="1">
        <f>'Calculation - tariffs vec'!GV$4*'PCE - 2023 - Importcontent'!GW43</f>
        <v>0</v>
      </c>
      <c r="GX43" s="1">
        <f>'Calculation - tariffs vec'!GW$4*'PCE - 2023 - Importcontent'!GX43</f>
        <v>0</v>
      </c>
      <c r="GY43" s="1">
        <f>'Calculation - tariffs vec'!GX$4*'PCE - 2023 - Importcontent'!GY43</f>
        <v>0</v>
      </c>
      <c r="GZ43" s="1">
        <f>'Calculation - tariffs vec'!GY$4*'PCE - 2023 - Importcontent'!GZ43</f>
        <v>0</v>
      </c>
      <c r="HA43" s="1">
        <f>'Calculation - tariffs vec'!GZ$4*'PCE - 2023 - Importcontent'!HA43</f>
        <v>0</v>
      </c>
      <c r="HB43" s="1">
        <f>'Calculation - tariffs vec'!HA$4*'PCE - 2023 - Importcontent'!HB43</f>
        <v>0</v>
      </c>
      <c r="HC43" s="1">
        <f>'Calculation - tariffs vec'!HB$4*'PCE - 2023 - Importcontent'!HC43</f>
        <v>0</v>
      </c>
      <c r="HD43" s="1">
        <f>'Calculation - tariffs vec'!HC$4*'PCE - 2023 - Importcontent'!HD43</f>
        <v>0</v>
      </c>
      <c r="HE43" s="1">
        <f>'Calculation - tariffs vec'!HD$4*'PCE - 2023 - Importcontent'!HE43</f>
        <v>0</v>
      </c>
      <c r="HF43" s="1">
        <f>'Calculation - tariffs vec'!HE$4*'PCE - 2023 - Importcontent'!HF43</f>
        <v>0</v>
      </c>
      <c r="HG43" s="1">
        <f>'Calculation - tariffs vec'!HF$4*'PCE - 2023 - Importcontent'!HG43</f>
        <v>0</v>
      </c>
      <c r="HH43" s="1">
        <f>'Calculation - tariffs vec'!HG$4*'PCE - 2023 - Importcontent'!HH43</f>
        <v>0</v>
      </c>
      <c r="HI43" s="1">
        <f>'Calculation - tariffs vec'!HH$4*'PCE - 2023 - Importcontent'!HI43</f>
        <v>0</v>
      </c>
      <c r="HJ43" s="1">
        <f>'Calculation - tariffs vec'!HI$4*'PCE - 2023 - Importcontent'!HJ43</f>
        <v>0</v>
      </c>
      <c r="HK43" s="1">
        <f>'Calculation - tariffs vec'!HJ$4*'PCE - 2023 - Importcontent'!HK43</f>
        <v>0</v>
      </c>
      <c r="HL43" s="1">
        <f>'Calculation - tariffs vec'!HK$4*'PCE - 2023 - Importcontent'!HL43</f>
        <v>0</v>
      </c>
      <c r="HM43" s="1">
        <f>'Calculation - tariffs vec'!HL$4*'PCE - 2023 - Importcontent'!HM43</f>
        <v>0</v>
      </c>
      <c r="HN43" s="1">
        <f>'Calculation - tariffs vec'!HM$4*'PCE - 2023 - Importcontent'!HN43</f>
        <v>6.2385502210153705E-5</v>
      </c>
      <c r="HO43" s="1">
        <f>'Calculation - tariffs vec'!HN$4*'PCE - 2023 - Importcontent'!HO43</f>
        <v>1.2167682967155239E-4</v>
      </c>
      <c r="HP43" s="1">
        <f>'Calculation - tariffs vec'!HO$4*'PCE - 2023 - Importcontent'!HP43</f>
        <v>5.5729949946905928E-6</v>
      </c>
      <c r="HQ43" s="1">
        <f>'Calculation - tariffs vec'!HP$4*'PCE - 2023 - Importcontent'!HQ43</f>
        <v>5.6662838039846545E-4</v>
      </c>
      <c r="HR43" s="1">
        <f>'Calculation - tariffs vec'!HQ$4*'PCE - 2023 - Importcontent'!HR43</f>
        <v>0</v>
      </c>
      <c r="HS43" s="1">
        <f>'Calculation - tariffs vec'!HR$4*'PCE - 2023 - Importcontent'!HS43</f>
        <v>0</v>
      </c>
      <c r="HT43" s="1">
        <f>'Calculation - tariffs vec'!HS$4*'PCE - 2023 - Importcontent'!HT43</f>
        <v>0</v>
      </c>
      <c r="HU43" s="1">
        <f>'Calculation - tariffs vec'!HT$4*'PCE - 2023 - Importcontent'!HU43</f>
        <v>1.4849011331865046E-3</v>
      </c>
      <c r="HV43" s="1">
        <f>'Calculation - tariffs vec'!HU$4*'PCE - 2023 - Importcontent'!HV43</f>
        <v>3.3494468320441001E-3</v>
      </c>
      <c r="HW43" s="1">
        <f>'Calculation - tariffs vec'!HV$4*'PCE - 2023 - Importcontent'!HW43</f>
        <v>9.3211584428358248E-3</v>
      </c>
      <c r="HX43" s="1">
        <f>'Calculation - tariffs vec'!HW$4*'PCE - 2023 - Importcontent'!HX43</f>
        <v>1.2326910213711148E-2</v>
      </c>
      <c r="HY43" s="1">
        <f>'Calculation - tariffs vec'!HX$4*'PCE - 2023 - Importcontent'!HY43</f>
        <v>3.0730013397407097E-2</v>
      </c>
      <c r="HZ43" s="1">
        <f>'Calculation - tariffs vec'!HY$4*'PCE - 2023 - Importcontent'!HZ43</f>
        <v>3.7259683325937152E-3</v>
      </c>
      <c r="IA43" s="1">
        <f>'Calculation - tariffs vec'!HZ$4*'PCE - 2023 - Importcontent'!IA43</f>
        <v>6.9137111924180168E-3</v>
      </c>
      <c r="IB43" s="1">
        <f>'Calculation - tariffs vec'!IA$4*'PCE - 2023 - Importcontent'!IB43</f>
        <v>4.5306634924894978E-3</v>
      </c>
      <c r="IC43" s="1">
        <f>'Calculation - tariffs vec'!IB$4*'PCE - 2023 - Importcontent'!IC43</f>
        <v>6.3722885855258178E-4</v>
      </c>
      <c r="ID43" s="1">
        <f>'Calculation - tariffs vec'!IC$4*'PCE - 2023 - Importcontent'!ID43</f>
        <v>1.0851706040104448E-3</v>
      </c>
      <c r="IE43" s="1">
        <f>'Calculation - tariffs vec'!ID$4*'PCE - 2023 - Importcontent'!IE43</f>
        <v>4.3717457741669326E-4</v>
      </c>
      <c r="IF43" s="1">
        <f>'Calculation - tariffs vec'!IE$4*'PCE - 2023 - Importcontent'!IF43</f>
        <v>1.1202261502300951E-3</v>
      </c>
      <c r="IG43" s="1">
        <f>'Calculation - tariffs vec'!IF$4*'PCE - 2023 - Importcontent'!IG43</f>
        <v>3.0416837828589724E-4</v>
      </c>
      <c r="IH43" s="1">
        <f>'Calculation - tariffs vec'!IG$4*'PCE - 2023 - Importcontent'!IH43</f>
        <v>-3.3616331527054295E-5</v>
      </c>
      <c r="II43" s="1">
        <f>'Calculation - tariffs vec'!IH$4*'PCE - 2023 - Importcontent'!II43</f>
        <v>1.3395166164853641E-3</v>
      </c>
      <c r="IJ43" s="1">
        <f>'Calculation - tariffs vec'!II$4*'PCE - 2023 - Importcontent'!IJ43</f>
        <v>8.1835746723440926E-5</v>
      </c>
      <c r="IK43" s="1">
        <f>'Calculation - tariffs vec'!IJ$4*'PCE - 2023 - Importcontent'!IK43</f>
        <v>5.3409672454140175E-2</v>
      </c>
      <c r="IL43" s="1">
        <f>'Calculation - tariffs vec'!IK$4*'PCE - 2023 - Importcontent'!IL43</f>
        <v>5.0157961407731592E-2</v>
      </c>
      <c r="IM43" s="1">
        <f>'Calculation - tariffs vec'!IL$4*'PCE - 2023 - Importcontent'!IM43</f>
        <v>2.0052175373393832E-3</v>
      </c>
      <c r="IN43" s="1">
        <f>'Calculation - tariffs vec'!IM$4*'PCE - 2023 - Importcontent'!IN43</f>
        <v>0</v>
      </c>
      <c r="IO43" s="1">
        <f>'Calculation - tariffs vec'!IN$4*'PCE - 2023 - Importcontent'!IO43</f>
        <v>0</v>
      </c>
      <c r="IP43" s="1">
        <f>'Calculation - tariffs vec'!IO$4*'PCE - 2023 - Importcontent'!IP43</f>
        <v>0</v>
      </c>
      <c r="IQ43" s="1">
        <f>'Calculation - tariffs vec'!IP$4*'PCE - 2023 - Importcontent'!IQ43</f>
        <v>0</v>
      </c>
      <c r="IR43" s="1">
        <f>'Calculation - tariffs vec'!IQ$4*'PCE - 2023 - Importcontent'!IR43</f>
        <v>0</v>
      </c>
      <c r="IS43" s="1">
        <f>'Calculation - tariffs vec'!IR$4*'PCE - 2023 - Importcontent'!IS43</f>
        <v>0</v>
      </c>
      <c r="IT43" s="1">
        <f>'Calculation - tariffs vec'!IS$4*'PCE - 2023 - Importcontent'!IT43</f>
        <v>0</v>
      </c>
      <c r="IU43" s="1">
        <f>'Calculation - tariffs vec'!IT$4*'PCE - 2023 - Importcontent'!IU43</f>
        <v>0</v>
      </c>
      <c r="IV43" s="1">
        <f>'Calculation - tariffs vec'!IU$4*'PCE - 2023 - Importcontent'!IV43</f>
        <v>0</v>
      </c>
      <c r="IW43" s="1">
        <f>'Calculation - tariffs vec'!IV$4*'PCE - 2023 - Importcontent'!IW43</f>
        <v>0</v>
      </c>
      <c r="IX43" s="1">
        <f>'Calculation - tariffs vec'!IW$4*'PCE - 2023 - Importcontent'!IX43</f>
        <v>0</v>
      </c>
      <c r="IY43" s="1">
        <f>'Calculation - tariffs vec'!IX$4*'PCE - 2023 - Importcontent'!IY43</f>
        <v>0</v>
      </c>
      <c r="IZ43" s="1">
        <f>'Calculation - tariffs vec'!IY$4*'PCE - 2023 - Importcontent'!IZ43</f>
        <v>0</v>
      </c>
      <c r="JA43" s="1">
        <f>'Calculation - tariffs vec'!IZ$4*'PCE - 2023 - Importcontent'!JA43</f>
        <v>0</v>
      </c>
      <c r="JB43" s="1">
        <f>'Calculation - tariffs vec'!JA$4*'PCE - 2023 - Importcontent'!JB43</f>
        <v>0</v>
      </c>
      <c r="JC43" s="1">
        <f>'Calculation - tariffs vec'!JB$4*'PCE - 2023 - Importcontent'!JC43</f>
        <v>0</v>
      </c>
      <c r="JD43" s="1">
        <f>'Calculation - tariffs vec'!JC$4*'PCE - 2023 - Importcontent'!JD43</f>
        <v>0</v>
      </c>
      <c r="JE43" s="1">
        <f>'Calculation - tariffs vec'!JD$4*'PCE - 2023 - Importcontent'!JE43</f>
        <v>0</v>
      </c>
      <c r="JF43" s="1">
        <f>'Calculation - tariffs vec'!JE$4*'PCE - 2023 - Importcontent'!JF43</f>
        <v>0</v>
      </c>
      <c r="JG43" s="1">
        <f>'Calculation - tariffs vec'!JF$4*'PCE - 2023 - Importcontent'!JG43</f>
        <v>0</v>
      </c>
      <c r="JH43" s="1">
        <f>'Calculation - tariffs vec'!JG$4*'PCE - 2023 - Importcontent'!JH43</f>
        <v>0</v>
      </c>
      <c r="JI43" s="1">
        <f>'Calculation - tariffs vec'!JH$4*'PCE - 2023 - Importcontent'!JI43</f>
        <v>0</v>
      </c>
      <c r="JJ43" s="1">
        <f>'Calculation - tariffs vec'!JI$4*'PCE - 2023 - Importcontent'!JJ43</f>
        <v>0</v>
      </c>
      <c r="JK43" s="1">
        <f>'Calculation - tariffs vec'!JJ$4*'PCE - 2023 - Importcontent'!JK43</f>
        <v>0</v>
      </c>
      <c r="JL43" s="1">
        <f>'Calculation - tariffs vec'!JK$4*'PCE - 2023 - Importcontent'!JL43</f>
        <v>0</v>
      </c>
      <c r="JM43" s="1">
        <f>'Calculation - tariffs vec'!JL$4*'PCE - 2023 - Importcontent'!JM43</f>
        <v>0</v>
      </c>
      <c r="JN43" s="1">
        <f>'Calculation - tariffs vec'!JM$4*'PCE - 2023 - Importcontent'!JN43</f>
        <v>0</v>
      </c>
      <c r="JO43" s="1">
        <f>'Calculation - tariffs vec'!JN$4*'PCE - 2023 - Importcontent'!JO43</f>
        <v>0</v>
      </c>
      <c r="JP43" s="1">
        <f>'Calculation - tariffs vec'!JO$4*'PCE - 2023 - Importcontent'!JP43</f>
        <v>0</v>
      </c>
      <c r="JQ43" s="1">
        <f>'Calculation - tariffs vec'!JP$4*'PCE - 2023 - Importcontent'!JQ43</f>
        <v>0</v>
      </c>
      <c r="JR43" s="1">
        <f>'Calculation - tariffs vec'!JQ$4*'PCE - 2023 - Importcontent'!JR43</f>
        <v>0</v>
      </c>
      <c r="JS43" s="1">
        <f>'Calculation - tariffs vec'!JR$4*'PCE - 2023 - Importcontent'!JS43</f>
        <v>0</v>
      </c>
      <c r="JT43" s="1">
        <f>'Calculation - tariffs vec'!JS$4*'PCE - 2023 - Importcontent'!JT43</f>
        <v>0</v>
      </c>
      <c r="JU43" s="1">
        <f>'Calculation - tariffs vec'!JT$4*'PCE - 2023 - Importcontent'!JU43</f>
        <v>0</v>
      </c>
      <c r="JV43" s="1">
        <f>'Calculation - tariffs vec'!JU$4*'PCE - 2023 - Importcontent'!JV43</f>
        <v>0</v>
      </c>
      <c r="JW43" s="1">
        <f>'Calculation - tariffs vec'!JV$4*'PCE - 2023 - Importcontent'!JW43</f>
        <v>0</v>
      </c>
      <c r="JX43" s="1">
        <f>'Calculation - tariffs vec'!JW$4*'PCE - 2023 - Importcontent'!JX43</f>
        <v>0</v>
      </c>
      <c r="JY43" s="1">
        <f>'Calculation - tariffs vec'!JX$4*'PCE - 2023 - Importcontent'!JY43</f>
        <v>0</v>
      </c>
      <c r="JZ43" s="1">
        <f>'Calculation - tariffs vec'!JY$4*'PCE - 2023 - Importcontent'!JZ43</f>
        <v>0</v>
      </c>
      <c r="KA43" s="1">
        <f>'Calculation - tariffs vec'!JZ$4*'PCE - 2023 - Importcontent'!KA43</f>
        <v>0</v>
      </c>
      <c r="KB43" s="1">
        <f>'Calculation - tariffs vec'!KA$4*'PCE - 2023 - Importcontent'!KB43</f>
        <v>0</v>
      </c>
      <c r="KC43" s="1">
        <f>'Calculation - tariffs vec'!KB$4*'PCE - 2023 - Importcontent'!KC43</f>
        <v>0</v>
      </c>
      <c r="KD43" s="1">
        <f>'Calculation - tariffs vec'!KC$4*'PCE - 2023 - Importcontent'!KD43</f>
        <v>0</v>
      </c>
      <c r="KE43" s="1">
        <f>'Calculation - tariffs vec'!KD$4*'PCE - 2023 - Importcontent'!KE43</f>
        <v>0</v>
      </c>
      <c r="KF43" s="1">
        <f>'Calculation - tariffs vec'!KE$4*'PCE - 2023 - Importcontent'!KF43</f>
        <v>0</v>
      </c>
      <c r="KG43" s="1">
        <f>'Calculation - tariffs vec'!KF$4*'PCE - 2023 - Importcontent'!KG43</f>
        <v>0</v>
      </c>
      <c r="KH43" s="1">
        <f>'Calculation - tariffs vec'!KG$4*'PCE - 2023 - Importcontent'!KH43</f>
        <v>0</v>
      </c>
      <c r="KI43" s="1">
        <f>'Calculation - tariffs vec'!KH$4*'PCE - 2023 - Importcontent'!KI43</f>
        <v>7.0566597985289E-5</v>
      </c>
      <c r="KJ43" s="1">
        <f>'Calculation - tariffs vec'!KI$4*'PCE - 2023 - Importcontent'!KJ43</f>
        <v>1.1376352330507107E-4</v>
      </c>
      <c r="KK43" s="1">
        <f>'Calculation - tariffs vec'!KJ$4*'PCE - 2023 - Importcontent'!KK43</f>
        <v>2.2356883571553195E-8</v>
      </c>
      <c r="KL43" s="1">
        <f>'Calculation - tariffs vec'!KK$4*'PCE - 2023 - Importcontent'!KL43</f>
        <v>1.9157482473751533E-4</v>
      </c>
      <c r="KM43" s="1">
        <f>'Calculation - tariffs vec'!KL$4*'PCE - 2023 - Importcontent'!KM43</f>
        <v>0</v>
      </c>
      <c r="KN43" s="1">
        <f>'Calculation - tariffs vec'!KM$4*'PCE - 2023 - Importcontent'!KN43</f>
        <v>0</v>
      </c>
      <c r="KO43" s="1">
        <f>'Calculation - tariffs vec'!KN$4*'PCE - 2023 - Importcontent'!KO43</f>
        <v>0</v>
      </c>
      <c r="KP43" s="1">
        <f>'Calculation - tariffs vec'!KO$4*'PCE - 2023 - Importcontent'!KP43</f>
        <v>1.3740357726426709E-4</v>
      </c>
      <c r="KQ43" s="1">
        <f>'Calculation - tariffs vec'!KP$4*'PCE - 2023 - Importcontent'!KQ43</f>
        <v>8.5492773369518849E-4</v>
      </c>
      <c r="KR43" s="1">
        <f>'Calculation - tariffs vec'!KQ$4*'PCE - 2023 - Importcontent'!KR43</f>
        <v>1.2952819008263663E-3</v>
      </c>
      <c r="KS43" s="1">
        <f>'Calculation - tariffs vec'!KR$4*'PCE - 2023 - Importcontent'!KS43</f>
        <v>2.7217824773685326E-3</v>
      </c>
      <c r="KT43" s="1">
        <f>'Calculation - tariffs vec'!KS$4*'PCE - 2023 - Importcontent'!KT43</f>
        <v>2.7682060932857949E-3</v>
      </c>
      <c r="KU43" s="1">
        <f>'Calculation - tariffs vec'!KT$4*'PCE - 2023 - Importcontent'!KU43</f>
        <v>1.0453506964966533E-3</v>
      </c>
      <c r="KV43" s="1">
        <f>'Calculation - tariffs vec'!KU$4*'PCE - 2023 - Importcontent'!KV43</f>
        <v>9.4029973286788391E-4</v>
      </c>
      <c r="KW43" s="1">
        <f>'Calculation - tariffs vec'!KV$4*'PCE - 2023 - Importcontent'!KW43</f>
        <v>6.6778697490273847E-4</v>
      </c>
      <c r="KX43" s="1">
        <f>'Calculation - tariffs vec'!KW$4*'PCE - 2023 - Importcontent'!KX43</f>
        <v>1.6572602720127317E-5</v>
      </c>
      <c r="KY43" s="1">
        <f>'Calculation - tariffs vec'!KX$4*'PCE - 2023 - Importcontent'!KY43</f>
        <v>2.3666200454456774E-4</v>
      </c>
      <c r="KZ43" s="1">
        <f>'Calculation - tariffs vec'!KY$4*'PCE - 2023 - Importcontent'!KZ43</f>
        <v>2.3151881894019469E-4</v>
      </c>
      <c r="LA43" s="1">
        <f>'Calculation - tariffs vec'!KZ$4*'PCE - 2023 - Importcontent'!LA43</f>
        <v>8.6810870828785456E-5</v>
      </c>
      <c r="LB43" s="1">
        <f>'Calculation - tariffs vec'!LA$4*'PCE - 2023 - Importcontent'!LB43</f>
        <v>6.4161381550078558E-4</v>
      </c>
      <c r="LC43" s="1">
        <f>'Calculation - tariffs vec'!LB$4*'PCE - 2023 - Importcontent'!LC43</f>
        <v>-1.803040715246845E-5</v>
      </c>
      <c r="LD43" s="1">
        <f>'Calculation - tariffs vec'!LC$4*'PCE - 2023 - Importcontent'!LD43</f>
        <v>1.1874182400865794E-4</v>
      </c>
      <c r="LE43" s="1">
        <f>'Calculation - tariffs vec'!LD$4*'PCE - 2023 - Importcontent'!LE43</f>
        <v>2.480646023980893E-5</v>
      </c>
      <c r="LF43" s="1">
        <f>'Calculation - tariffs vec'!LE$4*'PCE - 2023 - Importcontent'!LF43</f>
        <v>1.6809773242792661E-2</v>
      </c>
      <c r="LG43" s="1">
        <f>'Calculation - tariffs vec'!LF$4*'PCE - 2023 - Importcontent'!LG43</f>
        <v>4.9363007391123028E-3</v>
      </c>
      <c r="LH43" s="1">
        <f>'Calculation - tariffs vec'!LG$4*'PCE - 2023 - Importcontent'!LH43</f>
        <v>4.1851962512581429E-4</v>
      </c>
      <c r="LI43" s="1">
        <f>'Calculation - tariffs vec'!LH$4*'PCE - 2023 - Importcontent'!LI43</f>
        <v>0</v>
      </c>
      <c r="LJ43" s="1">
        <f>'Calculation - tariffs vec'!LI$4*'PCE - 2023 - Importcontent'!LJ43</f>
        <v>0</v>
      </c>
      <c r="LK43" s="1">
        <f>'Calculation - tariffs vec'!LJ$4*'PCE - 2023 - Importcontent'!LK43</f>
        <v>0</v>
      </c>
      <c r="LL43" s="1">
        <f>'Calculation - tariffs vec'!LK$4*'PCE - 2023 - Importcontent'!LL43</f>
        <v>0</v>
      </c>
      <c r="LM43" s="1">
        <f>'Calculation - tariffs vec'!LL$4*'PCE - 2023 - Importcontent'!LM43</f>
        <v>0</v>
      </c>
      <c r="LN43" s="1">
        <f>'Calculation - tariffs vec'!LM$4*'PCE - 2023 - Importcontent'!LN43</f>
        <v>0</v>
      </c>
      <c r="LO43" s="1">
        <f>'Calculation - tariffs vec'!LN$4*'PCE - 2023 - Importcontent'!LO43</f>
        <v>0</v>
      </c>
      <c r="LP43" s="1">
        <f>'Calculation - tariffs vec'!LO$4*'PCE - 2023 - Importcontent'!LP43</f>
        <v>0</v>
      </c>
      <c r="LQ43" s="1">
        <f>'Calculation - tariffs vec'!LP$4*'PCE - 2023 - Importcontent'!LQ43</f>
        <v>0</v>
      </c>
      <c r="LR43" s="1">
        <f>'Calculation - tariffs vec'!LQ$4*'PCE - 2023 - Importcontent'!LR43</f>
        <v>0</v>
      </c>
      <c r="LS43" s="1">
        <f>'Calculation - tariffs vec'!LR$4*'PCE - 2023 - Importcontent'!LS43</f>
        <v>0</v>
      </c>
      <c r="LT43" s="1">
        <f>'Calculation - tariffs vec'!LS$4*'PCE - 2023 - Importcontent'!LT43</f>
        <v>0</v>
      </c>
      <c r="LU43" s="1">
        <f>'Calculation - tariffs vec'!LT$4*'PCE - 2023 - Importcontent'!LU43</f>
        <v>0</v>
      </c>
      <c r="LV43" s="1">
        <f>'Calculation - tariffs vec'!LU$4*'PCE - 2023 - Importcontent'!LV43</f>
        <v>0</v>
      </c>
      <c r="LW43" s="1">
        <f>'Calculation - tariffs vec'!LV$4*'PCE - 2023 - Importcontent'!LW43</f>
        <v>0</v>
      </c>
      <c r="LX43" s="1">
        <f>'Calculation - tariffs vec'!LW$4*'PCE - 2023 - Importcontent'!LX43</f>
        <v>0</v>
      </c>
      <c r="LY43" s="1">
        <f>'Calculation - tariffs vec'!LX$4*'PCE - 2023 - Importcontent'!LY43</f>
        <v>0</v>
      </c>
      <c r="LZ43" s="1">
        <f>'Calculation - tariffs vec'!LY$4*'PCE - 2023 - Importcontent'!LZ43</f>
        <v>0</v>
      </c>
      <c r="MA43" s="1">
        <f>'Calculation - tariffs vec'!LZ$4*'PCE - 2023 - Importcontent'!MA43</f>
        <v>0</v>
      </c>
      <c r="MB43" s="1">
        <f>'Calculation - tariffs vec'!MA$4*'PCE - 2023 - Importcontent'!MB43</f>
        <v>0</v>
      </c>
      <c r="MC43" s="1">
        <f>'Calculation - tariffs vec'!MB$4*'PCE - 2023 - Importcontent'!MC43</f>
        <v>0</v>
      </c>
      <c r="MD43" s="1">
        <f>'Calculation - tariffs vec'!MC$4*'PCE - 2023 - Importcontent'!MD43</f>
        <v>0</v>
      </c>
      <c r="ME43" s="1">
        <f>'Calculation - tariffs vec'!MD$4*'PCE - 2023 - Importcontent'!ME43</f>
        <v>0</v>
      </c>
      <c r="MF43" s="1">
        <f>'Calculation - tariffs vec'!ME$4*'PCE - 2023 - Importcontent'!MF43</f>
        <v>0</v>
      </c>
      <c r="MG43" s="1">
        <f>'Calculation - tariffs vec'!MF$4*'PCE - 2023 - Importcontent'!MG43</f>
        <v>0</v>
      </c>
      <c r="MH43" s="1">
        <f>'Calculation - tariffs vec'!MG$4*'PCE - 2023 - Importcontent'!MH43</f>
        <v>0</v>
      </c>
      <c r="MI43" s="1">
        <f>'Calculation - tariffs vec'!MH$4*'PCE - 2023 - Importcontent'!MI43</f>
        <v>0</v>
      </c>
      <c r="MJ43" s="1">
        <f>'Calculation - tariffs vec'!MI$4*'PCE - 2023 - Importcontent'!MJ43</f>
        <v>0</v>
      </c>
      <c r="MK43" s="1">
        <f>'Calculation - tariffs vec'!MJ$4*'PCE - 2023 - Importcontent'!MK43</f>
        <v>0</v>
      </c>
      <c r="ML43" s="1">
        <f>'Calculation - tariffs vec'!MK$4*'PCE - 2023 - Importcontent'!ML43</f>
        <v>0</v>
      </c>
      <c r="MM43" s="1">
        <f>'Calculation - tariffs vec'!ML$4*'PCE - 2023 - Importcontent'!MM43</f>
        <v>0</v>
      </c>
      <c r="MN43" s="1">
        <f>'Calculation - tariffs vec'!MM$4*'PCE - 2023 - Importcontent'!MN43</f>
        <v>0</v>
      </c>
      <c r="MO43" s="1">
        <f>'Calculation - tariffs vec'!MN$4*'PCE - 2023 - Importcontent'!MO43</f>
        <v>0</v>
      </c>
      <c r="MP43" s="1">
        <f>'Calculation - tariffs vec'!MO$4*'PCE - 2023 - Importcontent'!MP43</f>
        <v>0</v>
      </c>
      <c r="MQ43" s="1">
        <f>'Calculation - tariffs vec'!MP$4*'PCE - 2023 - Importcontent'!MQ43</f>
        <v>0</v>
      </c>
      <c r="MR43" s="1">
        <f>'Calculation - tariffs vec'!MQ$4*'PCE - 2023 - Importcontent'!MR43</f>
        <v>0</v>
      </c>
      <c r="MS43" s="1">
        <f>'Calculation - tariffs vec'!MR$4*'PCE - 2023 - Importcontent'!MS43</f>
        <v>0</v>
      </c>
      <c r="MT43" s="1">
        <f>'Calculation - tariffs vec'!MS$4*'PCE - 2023 - Importcontent'!MT43</f>
        <v>0</v>
      </c>
      <c r="MU43" s="1">
        <f>'Calculation - tariffs vec'!MT$4*'PCE - 2023 - Importcontent'!MU43</f>
        <v>0</v>
      </c>
      <c r="MV43" s="1">
        <f>'Calculation - tariffs vec'!MU$4*'PCE - 2023 - Importcontent'!MV43</f>
        <v>0</v>
      </c>
      <c r="MW43" s="1">
        <f>'Calculation - tariffs vec'!MV$4*'PCE - 2023 - Importcontent'!MW43</f>
        <v>0</v>
      </c>
      <c r="MX43" s="1">
        <f>'Calculation - tariffs vec'!MW$4*'PCE - 2023 - Importcontent'!MX43</f>
        <v>0</v>
      </c>
      <c r="MY43" s="1">
        <f>'Calculation - tariffs vec'!MX$4*'PCE - 2023 - Importcontent'!MY43</f>
        <v>0</v>
      </c>
      <c r="MZ43" s="1">
        <f>'Calculation - tariffs vec'!MY$4*'PCE - 2023 - Importcontent'!MZ43</f>
        <v>0</v>
      </c>
      <c r="NA43" s="1">
        <f>'Calculation - tariffs vec'!MZ$4*'PCE - 2023 - Importcontent'!NA43</f>
        <v>0</v>
      </c>
      <c r="NB43" s="1">
        <f>'Calculation - tariffs vec'!NA$4*'PCE - 2023 - Importcontent'!NB43</f>
        <v>0</v>
      </c>
      <c r="NC43" s="1">
        <f>'Calculation - tariffs vec'!NB$4*'PCE - 2023 - Importcontent'!NC43</f>
        <v>0</v>
      </c>
      <c r="ND43" s="1">
        <f>'Calculation - tariffs vec'!NC$4*'PCE - 2023 - Importcontent'!ND43</f>
        <v>1.1736618848026142E-6</v>
      </c>
      <c r="NE43" s="1">
        <f>'Calculation - tariffs vec'!ND$4*'PCE - 2023 - Importcontent'!NE43</f>
        <v>3.7982480986149425E-5</v>
      </c>
      <c r="NF43" s="1">
        <f>'Calculation - tariffs vec'!NE$4*'PCE - 2023 - Importcontent'!NF43</f>
        <v>4.4568187436129025E-9</v>
      </c>
      <c r="NG43" s="1">
        <f>'Calculation - tariffs vec'!NF$4*'PCE - 2023 - Importcontent'!NG43</f>
        <v>3.861057556906675E-5</v>
      </c>
      <c r="NH43" s="1">
        <f>'Calculation - tariffs vec'!NG$4*'PCE - 2023 - Importcontent'!NH43</f>
        <v>0</v>
      </c>
      <c r="NI43" s="1">
        <f>'Calculation - tariffs vec'!NH$4*'PCE - 2023 - Importcontent'!NI43</f>
        <v>0</v>
      </c>
      <c r="NJ43" s="1">
        <f>'Calculation - tariffs vec'!NI$4*'PCE - 2023 - Importcontent'!NJ43</f>
        <v>0</v>
      </c>
      <c r="NK43" s="1">
        <f>'Calculation - tariffs vec'!NJ$4*'PCE - 2023 - Importcontent'!NK43</f>
        <v>3.2168807033472203E-5</v>
      </c>
      <c r="NL43" s="1">
        <f>'Calculation - tariffs vec'!NK$4*'PCE - 2023 - Importcontent'!NL43</f>
        <v>4.9750370553731948E-4</v>
      </c>
      <c r="NM43" s="1">
        <f>'Calculation - tariffs vec'!NL$4*'PCE - 2023 - Importcontent'!NM43</f>
        <v>2.027967632779403E-3</v>
      </c>
      <c r="NN43" s="1">
        <f>'Calculation - tariffs vec'!NM$4*'PCE - 2023 - Importcontent'!NN43</f>
        <v>3.0746034356347752E-3</v>
      </c>
      <c r="NO43" s="1">
        <f>'Calculation - tariffs vec'!NN$4*'PCE - 2023 - Importcontent'!NO43</f>
        <v>1.3764348095220404E-2</v>
      </c>
      <c r="NP43" s="1">
        <f>'Calculation - tariffs vec'!NO$4*'PCE - 2023 - Importcontent'!NP43</f>
        <v>1.4276413432614545E-3</v>
      </c>
      <c r="NQ43" s="1">
        <f>'Calculation - tariffs vec'!NP$4*'PCE - 2023 - Importcontent'!NQ43</f>
        <v>2.3759716670574312E-3</v>
      </c>
      <c r="NR43" s="1">
        <f>'Calculation - tariffs vec'!NQ$4*'PCE - 2023 - Importcontent'!NR43</f>
        <v>3.2285788761058773E-3</v>
      </c>
      <c r="NS43" s="1">
        <f>'Calculation - tariffs vec'!NR$4*'PCE - 2023 - Importcontent'!NS43</f>
        <v>1.3087611439480224E-4</v>
      </c>
      <c r="NT43" s="1">
        <f>'Calculation - tariffs vec'!NS$4*'PCE - 2023 - Importcontent'!NT43</f>
        <v>9.4486418704992345E-6</v>
      </c>
      <c r="NU43" s="1">
        <f>'Calculation - tariffs vec'!NT$4*'PCE - 2023 - Importcontent'!NU43</f>
        <v>4.8636360357349354E-5</v>
      </c>
      <c r="NV43" s="1">
        <f>'Calculation - tariffs vec'!NU$4*'PCE - 2023 - Importcontent'!NV43</f>
        <v>4.6517649591715246E-5</v>
      </c>
      <c r="NW43" s="1">
        <f>'Calculation - tariffs vec'!NV$4*'PCE - 2023 - Importcontent'!NW43</f>
        <v>6.4565919758372806E-5</v>
      </c>
      <c r="NX43" s="1">
        <f>'Calculation - tariffs vec'!NW$4*'PCE - 2023 - Importcontent'!NX43</f>
        <v>-3.5059033289165147E-7</v>
      </c>
      <c r="NY43" s="1">
        <f>'Calculation - tariffs vec'!NX$4*'PCE - 2023 - Importcontent'!NY43</f>
        <v>8.8083280183776547E-5</v>
      </c>
      <c r="NZ43" s="1">
        <f>'Calculation - tariffs vec'!NY$4*'PCE - 2023 - Importcontent'!NZ43</f>
        <v>2.3806083084753682E-5</v>
      </c>
      <c r="OA43" s="1">
        <f>'Calculation - tariffs vec'!NZ$4*'PCE - 2023 - Importcontent'!OA43</f>
        <v>3.1814045393029279E-3</v>
      </c>
      <c r="OB43" s="1">
        <f>'Calculation - tariffs vec'!OA$4*'PCE - 2023 - Importcontent'!OB43</f>
        <v>5.0747820962571731E-3</v>
      </c>
      <c r="OC43" s="1">
        <f>'Calculation - tariffs vec'!OB$4*'PCE - 2023 - Importcontent'!OC43</f>
        <v>7.8045771805103771E-4</v>
      </c>
      <c r="OD43" s="1">
        <f>'Calculation - tariffs vec'!OC$4*'PCE - 2023 - Importcontent'!OD43</f>
        <v>0</v>
      </c>
      <c r="OE43" s="1">
        <f>'Calculation - tariffs vec'!OD$4*'PCE - 2023 - Importcontent'!OE43</f>
        <v>0</v>
      </c>
      <c r="OF43" s="1">
        <f>'Calculation - tariffs vec'!OE$4*'PCE - 2023 - Importcontent'!OF43</f>
        <v>0</v>
      </c>
      <c r="OG43" s="1">
        <f>'Calculation - tariffs vec'!OF$4*'PCE - 2023 - Importcontent'!OG43</f>
        <v>0</v>
      </c>
      <c r="OH43" s="1">
        <f>'Calculation - tariffs vec'!OG$4*'PCE - 2023 - Importcontent'!OH43</f>
        <v>0</v>
      </c>
      <c r="OI43" s="1">
        <f>'Calculation - tariffs vec'!OH$4*'PCE - 2023 - Importcontent'!OI43</f>
        <v>0</v>
      </c>
      <c r="OJ43" s="1">
        <f>'Calculation - tariffs vec'!OI$4*'PCE - 2023 - Importcontent'!OJ43</f>
        <v>0</v>
      </c>
      <c r="OK43" s="1">
        <f>'Calculation - tariffs vec'!OJ$4*'PCE - 2023 - Importcontent'!OK43</f>
        <v>0</v>
      </c>
      <c r="OL43" s="1">
        <f>'Calculation - tariffs vec'!OK$4*'PCE - 2023 - Importcontent'!OL43</f>
        <v>0</v>
      </c>
      <c r="OM43" s="1">
        <f>'Calculation - tariffs vec'!OL$4*'PCE - 2023 - Importcontent'!OM43</f>
        <v>0</v>
      </c>
      <c r="ON43" s="1">
        <f>'Calculation - tariffs vec'!OM$4*'PCE - 2023 - Importcontent'!ON43</f>
        <v>0</v>
      </c>
      <c r="OO43" s="1">
        <f>'Calculation - tariffs vec'!ON$4*'PCE - 2023 - Importcontent'!OO43</f>
        <v>0</v>
      </c>
      <c r="OP43" s="1">
        <f>'Calculation - tariffs vec'!OO$4*'PCE - 2023 - Importcontent'!OP43</f>
        <v>0</v>
      </c>
      <c r="OQ43" s="1">
        <f>'Calculation - tariffs vec'!OP$4*'PCE - 2023 - Importcontent'!OQ43</f>
        <v>0</v>
      </c>
      <c r="OR43" s="1">
        <f>'Calculation - tariffs vec'!OQ$4*'PCE - 2023 - Importcontent'!OR43</f>
        <v>0</v>
      </c>
      <c r="OS43" s="1">
        <f>'Calculation - tariffs vec'!OR$4*'PCE - 2023 - Importcontent'!OS43</f>
        <v>0</v>
      </c>
      <c r="OT43" s="1">
        <f>'Calculation - tariffs vec'!OS$4*'PCE - 2023 - Importcontent'!OT43</f>
        <v>0</v>
      </c>
      <c r="OU43" s="1">
        <f>'Calculation - tariffs vec'!OT$4*'PCE - 2023 - Importcontent'!OU43</f>
        <v>0</v>
      </c>
      <c r="OV43" s="1">
        <f>'Calculation - tariffs vec'!OU$4*'PCE - 2023 - Importcontent'!OV43</f>
        <v>0</v>
      </c>
      <c r="OW43" s="1">
        <f>'Calculation - tariffs vec'!OV$4*'PCE - 2023 - Importcontent'!OW43</f>
        <v>0</v>
      </c>
      <c r="OX43" s="1">
        <f>'Calculation - tariffs vec'!OW$4*'PCE - 2023 - Importcontent'!OX43</f>
        <v>0</v>
      </c>
      <c r="OY43" s="1">
        <f>'Calculation - tariffs vec'!OX$4*'PCE - 2023 - Importcontent'!OY43</f>
        <v>0</v>
      </c>
      <c r="OZ43" s="1">
        <f>'Calculation - tariffs vec'!OY$4*'PCE - 2023 - Importcontent'!OZ43</f>
        <v>0</v>
      </c>
      <c r="PA43" s="1">
        <f>'Calculation - tariffs vec'!OZ$4*'PCE - 2023 - Importcontent'!PA43</f>
        <v>0</v>
      </c>
      <c r="PB43" s="1">
        <f>'Calculation - tariffs vec'!PA$4*'PCE - 2023 - Importcontent'!PB43</f>
        <v>0</v>
      </c>
      <c r="PC43" s="1">
        <f>'Calculation - tariffs vec'!PB$4*'PCE - 2023 - Importcontent'!PC43</f>
        <v>0</v>
      </c>
      <c r="PD43" s="1">
        <f>'Calculation - tariffs vec'!PC$4*'PCE - 2023 - Importcontent'!PD43</f>
        <v>0</v>
      </c>
      <c r="PE43" s="1">
        <f>'Calculation - tariffs vec'!PD$4*'PCE - 2023 - Importcontent'!PE43</f>
        <v>0</v>
      </c>
      <c r="PF43" s="1">
        <f>'Calculation - tariffs vec'!PE$4*'PCE - 2023 - Importcontent'!PF43</f>
        <v>0</v>
      </c>
      <c r="PG43" s="1">
        <f>'Calculation - tariffs vec'!PF$4*'PCE - 2023 - Importcontent'!PG43</f>
        <v>0</v>
      </c>
      <c r="PH43" s="1">
        <f>'Calculation - tariffs vec'!PG$4*'PCE - 2023 - Importcontent'!PH43</f>
        <v>0</v>
      </c>
      <c r="PI43" s="1">
        <f>'Calculation - tariffs vec'!PH$4*'PCE - 2023 - Importcontent'!PI43</f>
        <v>0</v>
      </c>
      <c r="PJ43" s="1">
        <f>'Calculation - tariffs vec'!PI$4*'PCE - 2023 - Importcontent'!PJ43</f>
        <v>0</v>
      </c>
      <c r="PK43" s="1">
        <f>'Calculation - tariffs vec'!PJ$4*'PCE - 2023 - Importcontent'!PK43</f>
        <v>0</v>
      </c>
      <c r="PL43" s="1">
        <f>'Calculation - tariffs vec'!PK$4*'PCE - 2023 - Importcontent'!PL43</f>
        <v>0</v>
      </c>
      <c r="PM43" s="1">
        <f>'Calculation - tariffs vec'!PL$4*'PCE - 2023 - Importcontent'!PM43</f>
        <v>0</v>
      </c>
      <c r="PN43" s="1">
        <f>'Calculation - tariffs vec'!PM$4*'PCE - 2023 - Importcontent'!PN43</f>
        <v>0</v>
      </c>
      <c r="PO43" s="1">
        <f>'Calculation - tariffs vec'!PN$4*'PCE - 2023 - Importcontent'!PO43</f>
        <v>0</v>
      </c>
      <c r="PP43" s="1">
        <f>'Calculation - tariffs vec'!PO$4*'PCE - 2023 - Importcontent'!PP43</f>
        <v>0</v>
      </c>
      <c r="PQ43" s="1">
        <f>'Calculation - tariffs vec'!PP$4*'PCE - 2023 - Importcontent'!PQ43</f>
        <v>0</v>
      </c>
      <c r="PR43" s="1">
        <f>'Calculation - tariffs vec'!PQ$4*'PCE - 2023 - Importcontent'!PR43</f>
        <v>0</v>
      </c>
      <c r="PS43" s="1">
        <f>'Calculation - tariffs vec'!PR$4*'PCE - 2023 - Importcontent'!PS43</f>
        <v>0</v>
      </c>
      <c r="PT43" s="1">
        <f>'Calculation - tariffs vec'!PS$4*'PCE - 2023 - Importcontent'!PT43</f>
        <v>0</v>
      </c>
      <c r="PU43" s="1">
        <f>'Calculation - tariffs vec'!PT$4*'PCE - 2023 - Importcontent'!PU43</f>
        <v>0</v>
      </c>
      <c r="PV43" s="1">
        <f>'Calculation - tariffs vec'!PU$4*'PCE - 2023 - Importcontent'!PV43</f>
        <v>0</v>
      </c>
      <c r="PW43" s="1">
        <f>'Calculation - tariffs vec'!PV$4*'PCE - 2023 - Importcontent'!PW43</f>
        <v>0</v>
      </c>
      <c r="PX43" s="1">
        <f>'Calculation - tariffs vec'!PW$4*'PCE - 2023 - Importcontent'!PX43</f>
        <v>0</v>
      </c>
      <c r="PY43" s="1">
        <f>'Calculation - tariffs vec'!PX$4*'PCE - 2023 - Importcontent'!PY43</f>
        <v>5.6247944901990769E-4</v>
      </c>
      <c r="PZ43" s="1">
        <f>'Calculation - tariffs vec'!PY$4*'PCE - 2023 - Importcontent'!PZ43</f>
        <v>6.59687811327555E-5</v>
      </c>
      <c r="QA43" s="1">
        <f>'Calculation - tariffs vec'!PZ$4*'PCE - 2023 - Importcontent'!QA43</f>
        <v>4.233324211155897E-2</v>
      </c>
      <c r="QB43" s="1">
        <f>'Calculation - tariffs vec'!QA$4*'PCE - 2023 - Importcontent'!QB43</f>
        <v>5.9138799496422979E-4</v>
      </c>
      <c r="QC43" s="1">
        <f>'Calculation - tariffs vec'!QB$4*'PCE - 2023 - Importcontent'!QC43</f>
        <v>0</v>
      </c>
      <c r="QD43" s="1">
        <f>'Calculation - tariffs vec'!QC$4*'PCE - 2023 - Importcontent'!QD43</f>
        <v>0</v>
      </c>
      <c r="QE43" s="1">
        <f>'Calculation - tariffs vec'!QD$4*'PCE - 2023 - Importcontent'!QE43</f>
        <v>0</v>
      </c>
      <c r="QF43" s="1">
        <f>'Calculation - tariffs vec'!QE$4*'PCE - 2023 - Importcontent'!QF43</f>
        <v>3.3869422239903799E-4</v>
      </c>
      <c r="QG43" s="1">
        <f>'Calculation - tariffs vec'!QF$4*'PCE - 2023 - Importcontent'!QG43</f>
        <v>2.5654202456953375E-3</v>
      </c>
      <c r="QH43" s="1">
        <f>'Calculation - tariffs vec'!QG$4*'PCE - 2023 - Importcontent'!QH43</f>
        <v>6.6563203938902506E-3</v>
      </c>
      <c r="QI43" s="1">
        <f>'Calculation - tariffs vec'!QH$4*'PCE - 2023 - Importcontent'!QI43</f>
        <v>9.4990666010058601E-3</v>
      </c>
      <c r="QJ43" s="1">
        <f>'Calculation - tariffs vec'!QI$4*'PCE - 2023 - Importcontent'!QJ43</f>
        <v>1.4210738011468584E-2</v>
      </c>
      <c r="QK43" s="1">
        <f>'Calculation - tariffs vec'!QJ$4*'PCE - 2023 - Importcontent'!QK43</f>
        <v>7.7682992606033672E-3</v>
      </c>
      <c r="QL43" s="1">
        <f>'Calculation - tariffs vec'!QK$4*'PCE - 2023 - Importcontent'!QL43</f>
        <v>1.5976352877623706E-2</v>
      </c>
      <c r="QM43" s="1">
        <f>'Calculation - tariffs vec'!QL$4*'PCE - 2023 - Importcontent'!QM43</f>
        <v>2.3397577691924177E-2</v>
      </c>
      <c r="QN43" s="1">
        <f>'Calculation - tariffs vec'!QM$4*'PCE - 2023 - Importcontent'!QN43</f>
        <v>1.8753446298436216E-4</v>
      </c>
      <c r="QO43" s="1">
        <f>'Calculation - tariffs vec'!QN$4*'PCE - 2023 - Importcontent'!QO43</f>
        <v>1.4760787953918364E-3</v>
      </c>
      <c r="QP43" s="1">
        <f>'Calculation - tariffs vec'!QO$4*'PCE - 2023 - Importcontent'!QP43</f>
        <v>2.5444089968028902E-4</v>
      </c>
      <c r="QQ43" s="1">
        <f>'Calculation - tariffs vec'!QP$4*'PCE - 2023 - Importcontent'!QQ43</f>
        <v>9.9275375926816882E-4</v>
      </c>
      <c r="QR43" s="1">
        <f>'Calculation - tariffs vec'!QQ$4*'PCE - 2023 - Importcontent'!QR43</f>
        <v>2.4627516182954907E-4</v>
      </c>
      <c r="QS43" s="1">
        <f>'Calculation - tariffs vec'!QR$4*'PCE - 2023 - Importcontent'!QS43</f>
        <v>-1.6836412042197687E-5</v>
      </c>
      <c r="QT43" s="1">
        <f>'Calculation - tariffs vec'!QS$4*'PCE - 2023 - Importcontent'!QT43</f>
        <v>5.5831801217349434E-4</v>
      </c>
      <c r="QU43" s="1">
        <f>'Calculation - tariffs vec'!QT$4*'PCE - 2023 - Importcontent'!QU43</f>
        <v>8.2393041908665579E-5</v>
      </c>
      <c r="QV43" s="1">
        <f>'Calculation - tariffs vec'!QU$4*'PCE - 2023 - Importcontent'!QV43</f>
        <v>1.7579729974316435E-2</v>
      </c>
      <c r="QW43" s="1">
        <f>'Calculation - tariffs vec'!QV$4*'PCE - 2023 - Importcontent'!QW43</f>
        <v>2.7651761553448774E-3</v>
      </c>
      <c r="QX43" s="1">
        <f>'Calculation - tariffs vec'!QW$4*'PCE - 2023 - Importcontent'!QX43</f>
        <v>2.2995941729757503E-3</v>
      </c>
      <c r="QY43" s="1">
        <f>'Calculation - tariffs vec'!QX$4*'PCE - 2023 - Importcontent'!QY43</f>
        <v>0</v>
      </c>
      <c r="QZ43" s="1">
        <f>'Calculation - tariffs vec'!QY$4*'PCE - 2023 - Importcontent'!QZ43</f>
        <v>0</v>
      </c>
      <c r="RA43" s="1">
        <f>'Calculation - tariffs vec'!QZ$4*'PCE - 2023 - Importcontent'!RA43</f>
        <v>0</v>
      </c>
      <c r="RB43" s="1">
        <f>'Calculation - tariffs vec'!RA$4*'PCE - 2023 - Importcontent'!RB43</f>
        <v>0</v>
      </c>
      <c r="RC43" s="1">
        <f>'Calculation - tariffs vec'!RB$4*'PCE - 2023 - Importcontent'!RC43</f>
        <v>0</v>
      </c>
      <c r="RD43" s="1">
        <f>'Calculation - tariffs vec'!RC$4*'PCE - 2023 - Importcontent'!RD43</f>
        <v>0</v>
      </c>
      <c r="RE43" s="1">
        <f>'Calculation - tariffs vec'!RD$4*'PCE - 2023 - Importcontent'!RE43</f>
        <v>0</v>
      </c>
      <c r="RF43" s="1">
        <f>'Calculation - tariffs vec'!RE$4*'PCE - 2023 - Importcontent'!RF43</f>
        <v>0</v>
      </c>
      <c r="RG43" s="1">
        <f>'Calculation - tariffs vec'!RF$4*'PCE - 2023 - Importcontent'!RG43</f>
        <v>0</v>
      </c>
      <c r="RH43" s="1">
        <f>'Calculation - tariffs vec'!RG$4*'PCE - 2023 - Importcontent'!RH43</f>
        <v>0</v>
      </c>
      <c r="RI43" s="1">
        <f>'Calculation - tariffs vec'!RH$4*'PCE - 2023 - Importcontent'!RI43</f>
        <v>0</v>
      </c>
      <c r="RJ43" s="1">
        <f>'Calculation - tariffs vec'!RI$4*'PCE - 2023 - Importcontent'!RJ43</f>
        <v>0</v>
      </c>
      <c r="RK43" s="1">
        <f>'Calculation - tariffs vec'!RJ$4*'PCE - 2023 - Importcontent'!RK43</f>
        <v>0</v>
      </c>
      <c r="RL43" s="1">
        <f>'Calculation - tariffs vec'!RK$4*'PCE - 2023 - Importcontent'!RL43</f>
        <v>0</v>
      </c>
      <c r="RM43" s="1">
        <f>'Calculation - tariffs vec'!RL$4*'PCE - 2023 - Importcontent'!RM43</f>
        <v>0</v>
      </c>
      <c r="RN43" s="1">
        <f>'Calculation - tariffs vec'!RM$4*'PCE - 2023 - Importcontent'!RN43</f>
        <v>0</v>
      </c>
      <c r="RO43" s="1">
        <f>'Calculation - tariffs vec'!RN$4*'PCE - 2023 - Importcontent'!RO43</f>
        <v>0</v>
      </c>
      <c r="RP43" s="1">
        <f>'Calculation - tariffs vec'!RO$4*'PCE - 2023 - Importcontent'!RP43</f>
        <v>0</v>
      </c>
      <c r="RQ43" s="1">
        <f>'Calculation - tariffs vec'!RP$4*'PCE - 2023 - Importcontent'!RQ43</f>
        <v>0</v>
      </c>
      <c r="RR43" s="1">
        <f>'Calculation - tariffs vec'!RQ$4*'PCE - 2023 - Importcontent'!RR43</f>
        <v>0</v>
      </c>
      <c r="RS43" s="1">
        <f>'Calculation - tariffs vec'!RR$4*'PCE - 2023 - Importcontent'!RS43</f>
        <v>0</v>
      </c>
      <c r="RT43" s="1">
        <f>'Calculation - tariffs vec'!RS$4*'PCE - 2023 - Importcontent'!RT43</f>
        <v>0</v>
      </c>
      <c r="RU43" s="1">
        <f>'Calculation - tariffs vec'!RT$4*'PCE - 2023 - Importcontent'!RU43</f>
        <v>0</v>
      </c>
      <c r="RV43" s="1">
        <f>'Calculation - tariffs vec'!RU$4*'PCE - 2023 - Importcontent'!RV43</f>
        <v>0</v>
      </c>
      <c r="RW43" s="1">
        <f>'Calculation - tariffs vec'!RV$4*'PCE - 2023 - Importcontent'!RW43</f>
        <v>0</v>
      </c>
      <c r="RX43" s="1">
        <f>'Calculation - tariffs vec'!RW$4*'PCE - 2023 - Importcontent'!RX43</f>
        <v>0</v>
      </c>
      <c r="RY43" s="1">
        <f>'Calculation - tariffs vec'!RX$4*'PCE - 2023 - Importcontent'!RY43</f>
        <v>0</v>
      </c>
      <c r="RZ43" s="1">
        <f>'Calculation - tariffs vec'!RY$4*'PCE - 2023 - Importcontent'!RZ43</f>
        <v>0</v>
      </c>
      <c r="SA43" s="1">
        <f>'Calculation - tariffs vec'!RZ$4*'PCE - 2023 - Importcontent'!SA43</f>
        <v>0</v>
      </c>
      <c r="SB43" s="1">
        <f>'Calculation - tariffs vec'!SA$4*'PCE - 2023 - Importcontent'!SB43</f>
        <v>0</v>
      </c>
      <c r="SC43" s="1">
        <f>'Calculation - tariffs vec'!SB$4*'PCE - 2023 - Importcontent'!SC43</f>
        <v>0</v>
      </c>
      <c r="SD43" s="1">
        <f>'Calculation - tariffs vec'!SC$4*'PCE - 2023 - Importcontent'!SD43</f>
        <v>0</v>
      </c>
      <c r="SE43" s="1">
        <f>'Calculation - tariffs vec'!SD$4*'PCE - 2023 - Importcontent'!SE43</f>
        <v>0</v>
      </c>
      <c r="SF43" s="1">
        <f>'Calculation - tariffs vec'!SE$4*'PCE - 2023 - Importcontent'!SF43</f>
        <v>0</v>
      </c>
      <c r="SG43" s="1">
        <f>'Calculation - tariffs vec'!SF$4*'PCE - 2023 - Importcontent'!SG43</f>
        <v>0</v>
      </c>
      <c r="SH43" s="1">
        <f>'Calculation - tariffs vec'!SG$4*'PCE - 2023 - Importcontent'!SH43</f>
        <v>0</v>
      </c>
      <c r="SI43" s="1">
        <f>'Calculation - tariffs vec'!SH$4*'PCE - 2023 - Importcontent'!SI43</f>
        <v>0</v>
      </c>
      <c r="SJ43" s="1">
        <f>'Calculation - tariffs vec'!SI$4*'PCE - 2023 - Importcontent'!SJ43</f>
        <v>0</v>
      </c>
      <c r="SK43" s="1">
        <f>'Calculation - tariffs vec'!SJ$4*'PCE - 2023 - Importcontent'!SK43</f>
        <v>0</v>
      </c>
      <c r="SL43" s="1">
        <f>'Calculation - tariffs vec'!SK$4*'PCE - 2023 - Importcontent'!SL43</f>
        <v>0</v>
      </c>
      <c r="SM43" s="1">
        <f>'Calculation - tariffs vec'!SL$4*'PCE - 2023 - Importcontent'!SM43</f>
        <v>0</v>
      </c>
      <c r="SN43" s="1">
        <f>'Calculation - tariffs vec'!SM$4*'PCE - 2023 - Importcontent'!SN43</f>
        <v>0</v>
      </c>
      <c r="SO43" s="1">
        <f>'Calculation - tariffs vec'!SN$4*'PCE - 2023 - Importcontent'!SO43</f>
        <v>0</v>
      </c>
      <c r="SP43" s="1">
        <f>'Calculation - tariffs vec'!SO$4*'PCE - 2023 - Importcontent'!SP43</f>
        <v>0</v>
      </c>
      <c r="SQ43" s="1">
        <f>'Calculation - tariffs vec'!SP$4*'PCE - 2023 - Importcontent'!SQ43</f>
        <v>0</v>
      </c>
      <c r="SR43" s="1">
        <f>'Calculation - tariffs vec'!SQ$4*'PCE - 2023 - Importcontent'!SR43</f>
        <v>0</v>
      </c>
      <c r="SS43" s="1">
        <f>'Calculation - tariffs vec'!SR$4*'PCE - 2023 - Importcontent'!SS43</f>
        <v>0</v>
      </c>
      <c r="ST43" s="1">
        <f>'Calculation - tariffs vec'!SS$4*'PCE - 2023 - Importcontent'!ST43</f>
        <v>7.8650557320070777E-4</v>
      </c>
      <c r="SU43" s="1">
        <f>'Calculation - tariffs vec'!ST$4*'PCE - 2023 - Importcontent'!SU43</f>
        <v>7.6897028015552801E-4</v>
      </c>
      <c r="SV43" s="1">
        <f>'Calculation - tariffs vec'!SU$4*'PCE - 2023 - Importcontent'!SV43</f>
        <v>0.11539983357656207</v>
      </c>
      <c r="SW43" s="1">
        <f>'Calculation - tariffs vec'!SV$4*'PCE - 2023 - Importcontent'!SW43</f>
        <v>4.9108390423642997E-3</v>
      </c>
      <c r="SX43" s="1">
        <f>'Calculation - tariffs vec'!SW$4*'PCE - 2023 - Importcontent'!SX43</f>
        <v>0</v>
      </c>
      <c r="SY43" s="1">
        <f>'Calculation - tariffs vec'!SX$4*'PCE - 2023 - Importcontent'!SY43</f>
        <v>0</v>
      </c>
      <c r="SZ43" s="1">
        <f>'Calculation - tariffs vec'!SY$4*'PCE - 2023 - Importcontent'!SZ43</f>
        <v>0</v>
      </c>
      <c r="TA43" s="1">
        <f>'Calculation - tariffs vec'!SZ$4*'PCE - 2023 - Importcontent'!TA43</f>
        <v>1.9054302491931529E-3</v>
      </c>
      <c r="TB43" s="1">
        <f>'Calculation - tariffs vec'!TA$4*'PCE - 2023 - Importcontent'!TB43</f>
        <v>2.8488697909048975E-3</v>
      </c>
      <c r="TC43" s="1">
        <f>'Calculation - tariffs vec'!TB$4*'PCE - 2023 - Importcontent'!TC43</f>
        <v>2.9269277940717601E-2</v>
      </c>
      <c r="TD43" s="1">
        <f>'Calculation - tariffs vec'!TC$4*'PCE - 2023 - Importcontent'!TD43</f>
        <v>9.9600161314643953E-3</v>
      </c>
      <c r="TE43" s="1">
        <f>'Calculation - tariffs vec'!TD$4*'PCE - 2023 - Importcontent'!TE43</f>
        <v>1.1805319869567923E-2</v>
      </c>
      <c r="TF43" s="1">
        <f>'Calculation - tariffs vec'!TE$4*'PCE - 2023 - Importcontent'!TF43</f>
        <v>1.157557123117175E-2</v>
      </c>
      <c r="TG43" s="1">
        <f>'Calculation - tariffs vec'!TF$4*'PCE - 2023 - Importcontent'!TG43</f>
        <v>6.7517729230516001E-3</v>
      </c>
      <c r="TH43" s="1">
        <f>'Calculation - tariffs vec'!TG$4*'PCE - 2023 - Importcontent'!TH43</f>
        <v>3.2455549223635249E-3</v>
      </c>
      <c r="TI43" s="1">
        <f>'Calculation - tariffs vec'!TH$4*'PCE - 2023 - Importcontent'!TI43</f>
        <v>2.7266462472135699E-4</v>
      </c>
      <c r="TJ43" s="1">
        <f>'Calculation - tariffs vec'!TI$4*'PCE - 2023 - Importcontent'!TJ43</f>
        <v>1.2125805466816186E-3</v>
      </c>
      <c r="TK43" s="1">
        <f>'Calculation - tariffs vec'!TJ$4*'PCE - 2023 - Importcontent'!TK43</f>
        <v>5.9332807029184858E-4</v>
      </c>
      <c r="TL43" s="1">
        <f>'Calculation - tariffs vec'!TK$4*'PCE - 2023 - Importcontent'!TL43</f>
        <v>1.5151129428480244E-3</v>
      </c>
      <c r="TM43" s="1">
        <f>'Calculation - tariffs vec'!TL$4*'PCE - 2023 - Importcontent'!TM43</f>
        <v>6.9337489003413696E-4</v>
      </c>
      <c r="TN43" s="1">
        <f>'Calculation - tariffs vec'!TM$4*'PCE - 2023 - Importcontent'!TN43</f>
        <v>-9.2992058927308379E-5</v>
      </c>
      <c r="TO43" s="1">
        <f>'Calculation - tariffs vec'!TN$4*'PCE - 2023 - Importcontent'!TO43</f>
        <v>1.025704704833731E-3</v>
      </c>
      <c r="TP43" s="1">
        <f>'Calculation - tariffs vec'!TO$4*'PCE - 2023 - Importcontent'!TP43</f>
        <v>4.8733184581399321E-5</v>
      </c>
      <c r="TQ43" s="1">
        <f>'Calculation - tariffs vec'!TP$4*'PCE - 2023 - Importcontent'!TQ43</f>
        <v>0.10057980509603057</v>
      </c>
      <c r="TR43" s="1">
        <f>'Calculation - tariffs vec'!TQ$4*'PCE - 2023 - Importcontent'!TR43</f>
        <v>1.8269855120706356E-2</v>
      </c>
      <c r="TS43" s="1">
        <f>'Calculation - tariffs vec'!TR$4*'PCE - 2023 - Importcontent'!TS43</f>
        <v>3.2392255096008998E-3</v>
      </c>
      <c r="TT43" s="1">
        <f>'Calculation - tariffs vec'!TS$4*'PCE - 2023 - Importcontent'!TT43</f>
        <v>0</v>
      </c>
      <c r="TU43" s="1">
        <f>'Calculation - tariffs vec'!TT$4*'PCE - 2023 - Importcontent'!TU43</f>
        <v>0</v>
      </c>
      <c r="TV43" s="1">
        <f>'Calculation - tariffs vec'!TU$4*'PCE - 2023 - Importcontent'!TV43</f>
        <v>0</v>
      </c>
      <c r="TW43" s="1">
        <f>'Calculation - tariffs vec'!TV$4*'PCE - 2023 - Importcontent'!TW43</f>
        <v>0</v>
      </c>
      <c r="TX43" s="1">
        <f>'Calculation - tariffs vec'!TW$4*'PCE - 2023 - Importcontent'!TX43</f>
        <v>0</v>
      </c>
      <c r="TY43" s="1">
        <f>'Calculation - tariffs vec'!TX$4*'PCE - 2023 - Importcontent'!TY43</f>
        <v>0</v>
      </c>
      <c r="TZ43" s="1">
        <f>'Calculation - tariffs vec'!TY$4*'PCE - 2023 - Importcontent'!TZ43</f>
        <v>0</v>
      </c>
      <c r="UA43" s="1">
        <f>'Calculation - tariffs vec'!TZ$4*'PCE - 2023 - Importcontent'!UA43</f>
        <v>0</v>
      </c>
      <c r="UB43" s="1">
        <f>'Calculation - tariffs vec'!UA$4*'PCE - 2023 - Importcontent'!UB43</f>
        <v>0</v>
      </c>
      <c r="UC43" s="1">
        <f>'Calculation - tariffs vec'!UB$4*'PCE - 2023 - Importcontent'!UC43</f>
        <v>0</v>
      </c>
      <c r="UD43" s="1">
        <f>'Calculation - tariffs vec'!UC$4*'PCE - 2023 - Importcontent'!UD43</f>
        <v>0</v>
      </c>
      <c r="UE43" s="1">
        <f>'Calculation - tariffs vec'!UD$4*'PCE - 2023 - Importcontent'!UE43</f>
        <v>0</v>
      </c>
      <c r="UF43" s="1">
        <f>'Calculation - tariffs vec'!UE$4*'PCE - 2023 - Importcontent'!UF43</f>
        <v>0</v>
      </c>
      <c r="UG43" s="1">
        <f>'Calculation - tariffs vec'!UF$4*'PCE - 2023 - Importcontent'!UG43</f>
        <v>0</v>
      </c>
      <c r="UH43" s="1">
        <f>'Calculation - tariffs vec'!UG$4*'PCE - 2023 - Importcontent'!UH43</f>
        <v>0</v>
      </c>
      <c r="UI43" s="1">
        <f>'Calculation - tariffs vec'!UH$4*'PCE - 2023 - Importcontent'!UI43</f>
        <v>0</v>
      </c>
      <c r="UJ43" s="1">
        <f>'Calculation - tariffs vec'!UI$4*'PCE - 2023 - Importcontent'!UJ43</f>
        <v>0</v>
      </c>
      <c r="UK43" s="1">
        <f>'Calculation - tariffs vec'!UJ$4*'PCE - 2023 - Importcontent'!UK43</f>
        <v>0</v>
      </c>
      <c r="UL43" s="1">
        <f>'Calculation - tariffs vec'!UK$4*'PCE - 2023 - Importcontent'!UL43</f>
        <v>0</v>
      </c>
      <c r="UM43" s="1">
        <f>'Calculation - tariffs vec'!UL$4*'PCE - 2023 - Importcontent'!UM43</f>
        <v>0</v>
      </c>
      <c r="UN43" s="1">
        <f>'Calculation - tariffs vec'!UM$4*'PCE - 2023 - Importcontent'!UN43</f>
        <v>0</v>
      </c>
      <c r="UO43" s="1">
        <f>'Calculation - tariffs vec'!UN$4*'PCE - 2023 - Importcontent'!UO43</f>
        <v>0</v>
      </c>
      <c r="UP43" s="1">
        <f>'Calculation - tariffs vec'!UO$4*'PCE - 2023 - Importcontent'!UP43</f>
        <v>0</v>
      </c>
      <c r="UQ43" s="1">
        <f>'Calculation - tariffs vec'!UP$4*'PCE - 2023 - Importcontent'!UQ43</f>
        <v>0</v>
      </c>
      <c r="UR43" s="1">
        <f>'Calculation - tariffs vec'!UQ$4*'PCE - 2023 - Importcontent'!UR43</f>
        <v>0</v>
      </c>
      <c r="US43" s="1">
        <f>'Calculation - tariffs vec'!UR$4*'PCE - 2023 - Importcontent'!US43</f>
        <v>0</v>
      </c>
      <c r="UT43" s="1">
        <f>'Calculation - tariffs vec'!US$4*'PCE - 2023 - Importcontent'!UT43</f>
        <v>0</v>
      </c>
      <c r="UU43" s="1">
        <f>'Calculation - tariffs vec'!UT$4*'PCE - 2023 - Importcontent'!UU43</f>
        <v>0</v>
      </c>
      <c r="UV43" s="1">
        <f>'Calculation - tariffs vec'!UU$4*'PCE - 2023 - Importcontent'!UV43</f>
        <v>0</v>
      </c>
      <c r="UW43" s="1">
        <f>'Calculation - tariffs vec'!UV$4*'PCE - 2023 - Importcontent'!UW43</f>
        <v>0</v>
      </c>
      <c r="UX43" s="1">
        <f>'Calculation - tariffs vec'!UW$4*'PCE - 2023 - Importcontent'!UX43</f>
        <v>0</v>
      </c>
      <c r="UY43" s="1">
        <f>'Calculation - tariffs vec'!UX$4*'PCE - 2023 - Importcontent'!UY43</f>
        <v>0</v>
      </c>
      <c r="UZ43" s="1">
        <f>'Calculation - tariffs vec'!UY$4*'PCE - 2023 - Importcontent'!UZ43</f>
        <v>0</v>
      </c>
      <c r="VA43" s="1">
        <f>'Calculation - tariffs vec'!UZ$4*'PCE - 2023 - Importcontent'!VA43</f>
        <v>0</v>
      </c>
      <c r="VB43" s="1">
        <f>'Calculation - tariffs vec'!VA$4*'PCE - 2023 - Importcontent'!VB43</f>
        <v>0</v>
      </c>
      <c r="VC43" s="1">
        <f>'Calculation - tariffs vec'!VB$4*'PCE - 2023 - Importcontent'!VC43</f>
        <v>0</v>
      </c>
      <c r="VD43" s="1">
        <f>'Calculation - tariffs vec'!VC$4*'PCE - 2023 - Importcontent'!VD43</f>
        <v>0</v>
      </c>
      <c r="VE43" s="1">
        <f>'Calculation - tariffs vec'!VD$4*'PCE - 2023 - Importcontent'!VE43</f>
        <v>0</v>
      </c>
      <c r="VF43" s="1">
        <f>'Calculation - tariffs vec'!VE$4*'PCE - 2023 - Importcontent'!VF43</f>
        <v>0</v>
      </c>
      <c r="VG43" s="1">
        <f>'Calculation - tariffs vec'!VF$4*'PCE - 2023 - Importcontent'!VG43</f>
        <v>0</v>
      </c>
      <c r="VH43" s="1">
        <f>'Calculation - tariffs vec'!VG$4*'PCE - 2023 - Importcontent'!VH43</f>
        <v>0</v>
      </c>
      <c r="VI43" s="1">
        <f>'Calculation - tariffs vec'!VH$4*'PCE - 2023 - Importcontent'!VI43</f>
        <v>0</v>
      </c>
      <c r="VJ43" s="1">
        <f>'Calculation - tariffs vec'!VI$4*'PCE - 2023 - Importcontent'!VJ43</f>
        <v>0</v>
      </c>
      <c r="VK43" s="1">
        <f>'Calculation - tariffs vec'!VJ$4*'PCE - 2023 - Importcontent'!VK43</f>
        <v>0</v>
      </c>
      <c r="VL43" s="1">
        <f>'Calculation - tariffs vec'!VK$4*'PCE - 2023 - Importcontent'!VL43</f>
        <v>0</v>
      </c>
      <c r="VM43" s="1">
        <f>'Calculation - tariffs vec'!VL$4*'PCE - 2023 - Importcontent'!VM43</f>
        <v>0</v>
      </c>
      <c r="VN43" s="1">
        <f>'Calculation - tariffs vec'!VM$4*'PCE - 2023 - Importcontent'!VN43</f>
        <v>0</v>
      </c>
      <c r="VO43" s="1">
        <f>'Calculation - tariffs vec'!VN$4*'PCE - 2023 - Importcontent'!VO43</f>
        <v>8.3740409598257375E-6</v>
      </c>
      <c r="VP43" s="1">
        <f>'Calculation - tariffs vec'!VO$4*'PCE - 2023 - Importcontent'!VP43</f>
        <v>3.0715638075630351E-6</v>
      </c>
      <c r="VQ43" s="1">
        <f>'Calculation - tariffs vec'!VP$4*'PCE - 2023 - Importcontent'!VQ43</f>
        <v>2.4901894407630752E-3</v>
      </c>
      <c r="VR43" s="1">
        <f>'Calculation - tariffs vec'!VQ$4*'PCE - 2023 - Importcontent'!VR43</f>
        <v>2.2880765011771671E-5</v>
      </c>
      <c r="VS43" s="1">
        <f>'Calculation - tariffs vec'!VR$4*'PCE - 2023 - Importcontent'!VS43</f>
        <v>0</v>
      </c>
      <c r="VT43" s="1">
        <f>'Calculation - tariffs vec'!VS$4*'PCE - 2023 - Importcontent'!VT43</f>
        <v>0</v>
      </c>
      <c r="VU43" s="1">
        <f>'Calculation - tariffs vec'!VT$4*'PCE - 2023 - Importcontent'!VU43</f>
        <v>0</v>
      </c>
      <c r="VV43" s="1">
        <f>'Calculation - tariffs vec'!VU$4*'PCE - 2023 - Importcontent'!VV43</f>
        <v>1.0090821910021127E-5</v>
      </c>
      <c r="VW43" s="1">
        <f>'Calculation - tariffs vec'!VV$4*'PCE - 2023 - Importcontent'!VW43</f>
        <v>1.3588697815488561E-4</v>
      </c>
      <c r="VX43" s="1">
        <f>'Calculation - tariffs vec'!VW$4*'PCE - 2023 - Importcontent'!VX43</f>
        <v>1.1591327756290293E-3</v>
      </c>
      <c r="VY43" s="1">
        <f>'Calculation - tariffs vec'!VX$4*'PCE - 2023 - Importcontent'!VY43</f>
        <v>1.2979217198050572E-3</v>
      </c>
      <c r="VZ43" s="1">
        <f>'Calculation - tariffs vec'!VY$4*'PCE - 2023 - Importcontent'!VZ43</f>
        <v>4.4359234612987896E-3</v>
      </c>
      <c r="WA43" s="1">
        <f>'Calculation - tariffs vec'!VZ$4*'PCE - 2023 - Importcontent'!WA43</f>
        <v>4.4714256207688074E-4</v>
      </c>
      <c r="WB43" s="1">
        <f>'Calculation - tariffs vec'!WA$4*'PCE - 2023 - Importcontent'!WB43</f>
        <v>7.5028975362286953E-4</v>
      </c>
      <c r="WC43" s="1">
        <f>'Calculation - tariffs vec'!WB$4*'PCE - 2023 - Importcontent'!WC43</f>
        <v>3.7882687905841652E-4</v>
      </c>
      <c r="WD43" s="1">
        <f>'Calculation - tariffs vec'!WC$4*'PCE - 2023 - Importcontent'!WD43</f>
        <v>1.7064576681206396E-4</v>
      </c>
      <c r="WE43" s="1">
        <f>'Calculation - tariffs vec'!WD$4*'PCE - 2023 - Importcontent'!WE43</f>
        <v>1.0339678578908381E-4</v>
      </c>
      <c r="WF43" s="1">
        <f>'Calculation - tariffs vec'!WE$4*'PCE - 2023 - Importcontent'!WF43</f>
        <v>4.1082062840659472E-5</v>
      </c>
      <c r="WG43" s="1">
        <f>'Calculation - tariffs vec'!WF$4*'PCE - 2023 - Importcontent'!WG43</f>
        <v>1.065342781639809E-4</v>
      </c>
      <c r="WH43" s="1">
        <f>'Calculation - tariffs vec'!WG$4*'PCE - 2023 - Importcontent'!WH43</f>
        <v>3.7045827453044046E-5</v>
      </c>
      <c r="WI43" s="1">
        <f>'Calculation - tariffs vec'!WH$4*'PCE - 2023 - Importcontent'!WI43</f>
        <v>-8.342883310833379E-7</v>
      </c>
      <c r="WJ43" s="1">
        <f>'Calculation - tariffs vec'!WI$4*'PCE - 2023 - Importcontent'!WJ43</f>
        <v>1.0696620396552399E-4</v>
      </c>
      <c r="WK43" s="1">
        <f>'Calculation - tariffs vec'!WJ$4*'PCE - 2023 - Importcontent'!WK43</f>
        <v>5.8555552837232675E-5</v>
      </c>
      <c r="WL43" s="1">
        <f>'Calculation - tariffs vec'!WK$4*'PCE - 2023 - Importcontent'!WL43</f>
        <v>8.0800951731400776E-3</v>
      </c>
      <c r="WM43" s="1">
        <f>'Calculation - tariffs vec'!WL$4*'PCE - 2023 - Importcontent'!WM43</f>
        <v>3.0984929475479325E-3</v>
      </c>
      <c r="WN43" s="1">
        <f>'Calculation - tariffs vec'!WM$4*'PCE - 2023 - Importcontent'!WN43</f>
        <v>2.0170001024672629E-4</v>
      </c>
      <c r="WO43" s="1">
        <f>'Calculation - tariffs vec'!WN$4*'PCE - 2023 - Importcontent'!WO43</f>
        <v>0</v>
      </c>
      <c r="WP43" s="1">
        <f>'Calculation - tariffs vec'!WO$4*'PCE - 2023 - Importcontent'!WP43</f>
        <v>0</v>
      </c>
      <c r="WQ43" s="1">
        <f>'Calculation - tariffs vec'!WP$4*'PCE - 2023 - Importcontent'!WQ43</f>
        <v>0</v>
      </c>
      <c r="WR43" s="1">
        <f>'Calculation - tariffs vec'!WQ$4*'PCE - 2023 - Importcontent'!WR43</f>
        <v>0</v>
      </c>
      <c r="WS43" s="1">
        <f>'Calculation - tariffs vec'!WR$4*'PCE - 2023 - Importcontent'!WS43</f>
        <v>0</v>
      </c>
      <c r="WT43" s="1">
        <f>'Calculation - tariffs vec'!WS$4*'PCE - 2023 - Importcontent'!WT43</f>
        <v>0</v>
      </c>
      <c r="WU43" s="1">
        <f>'Calculation - tariffs vec'!WT$4*'PCE - 2023 - Importcontent'!WU43</f>
        <v>0</v>
      </c>
      <c r="WV43" s="1">
        <f>'Calculation - tariffs vec'!WU$4*'PCE - 2023 - Importcontent'!WV43</f>
        <v>0</v>
      </c>
      <c r="WW43" s="1">
        <f>'Calculation - tariffs vec'!WV$4*'PCE - 2023 - Importcontent'!WW43</f>
        <v>0</v>
      </c>
      <c r="WX43" s="1">
        <f>'Calculation - tariffs vec'!WW$4*'PCE - 2023 - Importcontent'!WX43</f>
        <v>0</v>
      </c>
      <c r="WY43" s="1">
        <f>'Calculation - tariffs vec'!WX$4*'PCE - 2023 - Importcontent'!WY43</f>
        <v>0</v>
      </c>
      <c r="WZ43" s="1">
        <f>'Calculation - tariffs vec'!WY$4*'PCE - 2023 - Importcontent'!WZ43</f>
        <v>0</v>
      </c>
      <c r="XA43" s="1">
        <f>'Calculation - tariffs vec'!WZ$4*'PCE - 2023 - Importcontent'!XA43</f>
        <v>0</v>
      </c>
      <c r="XB43" s="1">
        <f>'Calculation - tariffs vec'!XA$4*'PCE - 2023 - Importcontent'!XB43</f>
        <v>0</v>
      </c>
      <c r="XC43" s="1">
        <f>'Calculation - tariffs vec'!XB$4*'PCE - 2023 - Importcontent'!XC43</f>
        <v>0</v>
      </c>
      <c r="XD43" s="1">
        <f>'Calculation - tariffs vec'!XC$4*'PCE - 2023 - Importcontent'!XD43</f>
        <v>0</v>
      </c>
      <c r="XE43" s="1">
        <f>'Calculation - tariffs vec'!XD$4*'PCE - 2023 - Importcontent'!XE43</f>
        <v>0</v>
      </c>
      <c r="XF43" s="1">
        <f>'Calculation - tariffs vec'!XE$4*'PCE - 2023 - Importcontent'!XF43</f>
        <v>0</v>
      </c>
      <c r="XG43" s="1">
        <f>'Calculation - tariffs vec'!XF$4*'PCE - 2023 - Importcontent'!XG43</f>
        <v>0</v>
      </c>
      <c r="XH43" s="1">
        <f>'Calculation - tariffs vec'!XG$4*'PCE - 2023 - Importcontent'!XH43</f>
        <v>0</v>
      </c>
      <c r="XI43" s="1">
        <f>'Calculation - tariffs vec'!XH$4*'PCE - 2023 - Importcontent'!XI43</f>
        <v>0</v>
      </c>
      <c r="XJ43" s="1">
        <f>'Calculation - tariffs vec'!XI$4*'PCE - 2023 - Importcontent'!XJ43</f>
        <v>0</v>
      </c>
      <c r="XK43" s="1">
        <f>'Calculation - tariffs vec'!XJ$4*'PCE - 2023 - Importcontent'!XK43</f>
        <v>0</v>
      </c>
      <c r="XL43" s="1">
        <f>'Calculation - tariffs vec'!XK$4*'PCE - 2023 - Importcontent'!XL43</f>
        <v>0</v>
      </c>
      <c r="XM43" s="1">
        <f>'Calculation - tariffs vec'!XL$4*'PCE - 2023 - Importcontent'!XM43</f>
        <v>0</v>
      </c>
      <c r="XN43" s="1">
        <f>'Calculation - tariffs vec'!XM$4*'PCE - 2023 - Importcontent'!XN43</f>
        <v>0</v>
      </c>
      <c r="XO43" s="1">
        <f>'Calculation - tariffs vec'!XN$4*'PCE - 2023 - Importcontent'!XO43</f>
        <v>0</v>
      </c>
      <c r="XP43" s="1">
        <f>'Calculation - tariffs vec'!XO$4*'PCE - 2023 - Importcontent'!XP43</f>
        <v>0</v>
      </c>
      <c r="XQ43" s="1">
        <f>'Calculation - tariffs vec'!XP$4*'PCE - 2023 - Importcontent'!XQ43</f>
        <v>0</v>
      </c>
      <c r="XR43" s="1">
        <f>'Calculation - tariffs vec'!XQ$4*'PCE - 2023 - Importcontent'!XR43</f>
        <v>0</v>
      </c>
      <c r="XS43" s="1">
        <f>'Calculation - tariffs vec'!XR$4*'PCE - 2023 - Importcontent'!XS43</f>
        <v>0</v>
      </c>
      <c r="XT43" s="1">
        <f>'Calculation - tariffs vec'!XS$4*'PCE - 2023 - Importcontent'!XT43</f>
        <v>0</v>
      </c>
      <c r="XU43" s="1">
        <f>'Calculation - tariffs vec'!XT$4*'PCE - 2023 - Importcontent'!XU43</f>
        <v>0</v>
      </c>
      <c r="XV43" s="1">
        <f>'Calculation - tariffs vec'!XU$4*'PCE - 2023 - Importcontent'!XV43</f>
        <v>0</v>
      </c>
      <c r="XW43" s="1">
        <f>'Calculation - tariffs vec'!XV$4*'PCE - 2023 - Importcontent'!XW43</f>
        <v>0</v>
      </c>
      <c r="XX43" s="1">
        <f>'Calculation - tariffs vec'!XW$4*'PCE - 2023 - Importcontent'!XX43</f>
        <v>0</v>
      </c>
      <c r="XY43" s="1">
        <f>'Calculation - tariffs vec'!XX$4*'PCE - 2023 - Importcontent'!XY43</f>
        <v>0</v>
      </c>
      <c r="XZ43" s="1">
        <f>'Calculation - tariffs vec'!XY$4*'PCE - 2023 - Importcontent'!XZ43</f>
        <v>0</v>
      </c>
      <c r="YA43" s="1">
        <f>'Calculation - tariffs vec'!XZ$4*'PCE - 2023 - Importcontent'!YA43</f>
        <v>0</v>
      </c>
      <c r="YB43" s="1">
        <f>'Calculation - tariffs vec'!YA$4*'PCE - 2023 - Importcontent'!YB43</f>
        <v>0</v>
      </c>
      <c r="YC43" s="1">
        <f>'Calculation - tariffs vec'!YB$4*'PCE - 2023 - Importcontent'!YC43</f>
        <v>0</v>
      </c>
      <c r="YD43" s="1">
        <f>'Calculation - tariffs vec'!YC$4*'PCE - 2023 - Importcontent'!YD43</f>
        <v>0</v>
      </c>
      <c r="YE43" s="1">
        <f>'Calculation - tariffs vec'!YD$4*'PCE - 2023 - Importcontent'!YE43</f>
        <v>0</v>
      </c>
      <c r="YF43" s="1">
        <f>'Calculation - tariffs vec'!YE$4*'PCE - 2023 - Importcontent'!YF43</f>
        <v>0</v>
      </c>
      <c r="YG43" s="1">
        <f>'Calculation - tariffs vec'!YF$4*'PCE - 2023 - Importcontent'!YG43</f>
        <v>0</v>
      </c>
      <c r="YH43" s="1">
        <f>'Calculation - tariffs vec'!YG$4*'PCE - 2023 - Importcontent'!YH43</f>
        <v>0</v>
      </c>
      <c r="YI43" s="1">
        <f>'Calculation - tariffs vec'!YH$4*'PCE - 2023 - Importcontent'!YI43</f>
        <v>0</v>
      </c>
    </row>
    <row r="44" spans="1:659" ht="15" customHeight="1" x14ac:dyDescent="0.25">
      <c r="A44" s="1">
        <f>'PCE - 2023 - Importcontent'!A44</f>
        <v>59</v>
      </c>
      <c r="B44" s="1" t="str">
        <f>'PCE - 2023 - Importcontent'!B44</f>
        <v xml:space="preserve">Natural Gas </v>
      </c>
      <c r="C44" s="1">
        <f>'Calculation - tariffs vec'!B$4*'PCE - 2023 - Importcontent'!C44</f>
        <v>2.3457434787032934E-4</v>
      </c>
      <c r="D44" s="1">
        <f>'Calculation - tariffs vec'!C$4*'PCE - 2023 - Importcontent'!D44</f>
        <v>3.5628443388763823E-4</v>
      </c>
      <c r="E44" s="1">
        <f>'Calculation - tariffs vec'!D$4*'PCE - 2023 - Importcontent'!E44</f>
        <v>0.2271387488622601</v>
      </c>
      <c r="F44" s="1">
        <f>'Calculation - tariffs vec'!E$4*'PCE - 2023 - Importcontent'!F44</f>
        <v>2.3697227764367598E-3</v>
      </c>
      <c r="G44" s="1">
        <f>'Calculation - tariffs vec'!F$4*'PCE - 2023 - Importcontent'!G44</f>
        <v>0</v>
      </c>
      <c r="H44" s="1">
        <f>'Calculation - tariffs vec'!G$4*'PCE - 2023 - Importcontent'!H44</f>
        <v>0</v>
      </c>
      <c r="I44" s="1">
        <f>'Calculation - tariffs vec'!H$4*'PCE - 2023 - Importcontent'!I44</f>
        <v>0</v>
      </c>
      <c r="J44" s="1">
        <f>'Calculation - tariffs vec'!I$4*'PCE - 2023 - Importcontent'!J44</f>
        <v>4.7657429033626094E-3</v>
      </c>
      <c r="K44" s="1">
        <f>'Calculation - tariffs vec'!J$4*'PCE - 2023 - Importcontent'!K44</f>
        <v>1.2109173291251275E-3</v>
      </c>
      <c r="L44" s="1">
        <f>'Calculation - tariffs vec'!K$4*'PCE - 2023 - Importcontent'!L44</f>
        <v>2.0446087133769546E-2</v>
      </c>
      <c r="M44" s="1">
        <f>'Calculation - tariffs vec'!L$4*'PCE - 2023 - Importcontent'!M44</f>
        <v>5.6357893482121254E-3</v>
      </c>
      <c r="N44" s="1">
        <f>'Calculation - tariffs vec'!M$4*'PCE - 2023 - Importcontent'!N44</f>
        <v>8.99836585510028E-3</v>
      </c>
      <c r="O44" s="1">
        <f>'Calculation - tariffs vec'!N$4*'PCE - 2023 - Importcontent'!O44</f>
        <v>7.8849869988583906E-4</v>
      </c>
      <c r="P44" s="1">
        <f>'Calculation - tariffs vec'!O$4*'PCE - 2023 - Importcontent'!P44</f>
        <v>2.2916044545603057E-3</v>
      </c>
      <c r="Q44" s="1">
        <f>'Calculation - tariffs vec'!P$4*'PCE - 2023 - Importcontent'!Q44</f>
        <v>5.5791462517159477E-3</v>
      </c>
      <c r="R44" s="1">
        <f>'Calculation - tariffs vec'!Q$4*'PCE - 2023 - Importcontent'!R44</f>
        <v>4.019971641181285E-4</v>
      </c>
      <c r="S44" s="1">
        <f>'Calculation - tariffs vec'!R$4*'PCE - 2023 - Importcontent'!S44</f>
        <v>1.0106827922354321E-3</v>
      </c>
      <c r="T44" s="1">
        <f>'Calculation - tariffs vec'!S$4*'PCE - 2023 - Importcontent'!T44</f>
        <v>6.0573924422219753E-5</v>
      </c>
      <c r="U44" s="1">
        <f>'Calculation - tariffs vec'!T$4*'PCE - 2023 - Importcontent'!U44</f>
        <v>1.224342319126351E-3</v>
      </c>
      <c r="V44" s="1">
        <f>'Calculation - tariffs vec'!U$4*'PCE - 2023 - Importcontent'!V44</f>
        <v>1.2864869905303248E-4</v>
      </c>
      <c r="W44" s="1">
        <f>'Calculation - tariffs vec'!V$4*'PCE - 2023 - Importcontent'!W44</f>
        <v>-2.646543216699465E-6</v>
      </c>
      <c r="X44" s="1">
        <f>'Calculation - tariffs vec'!W$4*'PCE - 2023 - Importcontent'!X44</f>
        <v>2.8006608735355923E-3</v>
      </c>
      <c r="Y44" s="1">
        <f>'Calculation - tariffs vec'!X$4*'PCE - 2023 - Importcontent'!Y44</f>
        <v>1.0694108335062022E-4</v>
      </c>
      <c r="Z44" s="1">
        <f>'Calculation - tariffs vec'!Y$4*'PCE - 2023 - Importcontent'!Z44</f>
        <v>5.7507521661153846E-2</v>
      </c>
      <c r="AA44" s="1">
        <f>'Calculation - tariffs vec'!Z$4*'PCE - 2023 - Importcontent'!AA44</f>
        <v>8.9776740677906235E-3</v>
      </c>
      <c r="AB44" s="1">
        <f>'Calculation - tariffs vec'!AA$4*'PCE - 2023 - Importcontent'!AB44</f>
        <v>2.5141031711071226E-3</v>
      </c>
      <c r="AC44" s="1">
        <f>'Calculation - tariffs vec'!AB$4*'PCE - 2023 - Importcontent'!AC44</f>
        <v>0</v>
      </c>
      <c r="AD44" s="1">
        <f>'Calculation - tariffs vec'!AC$4*'PCE - 2023 - Importcontent'!AD44</f>
        <v>0</v>
      </c>
      <c r="AE44" s="1">
        <f>'Calculation - tariffs vec'!AD$4*'PCE - 2023 - Importcontent'!AE44</f>
        <v>0</v>
      </c>
      <c r="AF44" s="1">
        <f>'Calculation - tariffs vec'!AE$4*'PCE - 2023 - Importcontent'!AF44</f>
        <v>0</v>
      </c>
      <c r="AG44" s="1">
        <f>'Calculation - tariffs vec'!AF$4*'PCE - 2023 - Importcontent'!AG44</f>
        <v>0</v>
      </c>
      <c r="AH44" s="1">
        <f>'Calculation - tariffs vec'!AG$4*'PCE - 2023 - Importcontent'!AH44</f>
        <v>0</v>
      </c>
      <c r="AI44" s="1">
        <f>'Calculation - tariffs vec'!AH$4*'PCE - 2023 - Importcontent'!AI44</f>
        <v>0</v>
      </c>
      <c r="AJ44" s="1">
        <f>'Calculation - tariffs vec'!AI$4*'PCE - 2023 - Importcontent'!AJ44</f>
        <v>0</v>
      </c>
      <c r="AK44" s="1">
        <f>'Calculation - tariffs vec'!AJ$4*'PCE - 2023 - Importcontent'!AK44</f>
        <v>0</v>
      </c>
      <c r="AL44" s="1">
        <f>'Calculation - tariffs vec'!AK$4*'PCE - 2023 - Importcontent'!AL44</f>
        <v>0</v>
      </c>
      <c r="AM44" s="1">
        <f>'Calculation - tariffs vec'!AL$4*'PCE - 2023 - Importcontent'!AM44</f>
        <v>0</v>
      </c>
      <c r="AN44" s="1">
        <f>'Calculation - tariffs vec'!AM$4*'PCE - 2023 - Importcontent'!AN44</f>
        <v>0</v>
      </c>
      <c r="AO44" s="1">
        <f>'Calculation - tariffs vec'!AN$4*'PCE - 2023 - Importcontent'!AO44</f>
        <v>0</v>
      </c>
      <c r="AP44" s="1">
        <f>'Calculation - tariffs vec'!AO$4*'PCE - 2023 - Importcontent'!AP44</f>
        <v>0</v>
      </c>
      <c r="AQ44" s="1">
        <f>'Calculation - tariffs vec'!AP$4*'PCE - 2023 - Importcontent'!AQ44</f>
        <v>0</v>
      </c>
      <c r="AR44" s="1">
        <f>'Calculation - tariffs vec'!AQ$4*'PCE - 2023 - Importcontent'!AR44</f>
        <v>0</v>
      </c>
      <c r="AS44" s="1">
        <f>'Calculation - tariffs vec'!AR$4*'PCE - 2023 - Importcontent'!AS44</f>
        <v>0</v>
      </c>
      <c r="AT44" s="1">
        <f>'Calculation - tariffs vec'!AS$4*'PCE - 2023 - Importcontent'!AT44</f>
        <v>0</v>
      </c>
      <c r="AU44" s="1">
        <f>'Calculation - tariffs vec'!AT$4*'PCE - 2023 - Importcontent'!AU44</f>
        <v>0</v>
      </c>
      <c r="AV44" s="1">
        <f>'Calculation - tariffs vec'!AU$4*'PCE - 2023 - Importcontent'!AV44</f>
        <v>0</v>
      </c>
      <c r="AW44" s="1">
        <f>'Calculation - tariffs vec'!AV$4*'PCE - 2023 - Importcontent'!AW44</f>
        <v>0</v>
      </c>
      <c r="AX44" s="1">
        <f>'Calculation - tariffs vec'!AW$4*'PCE - 2023 - Importcontent'!AX44</f>
        <v>0</v>
      </c>
      <c r="AY44" s="1">
        <f>'Calculation - tariffs vec'!AX$4*'PCE - 2023 - Importcontent'!AY44</f>
        <v>0</v>
      </c>
      <c r="AZ44" s="1">
        <f>'Calculation - tariffs vec'!AY$4*'PCE - 2023 - Importcontent'!AZ44</f>
        <v>0</v>
      </c>
      <c r="BA44" s="1">
        <f>'Calculation - tariffs vec'!AZ$4*'PCE - 2023 - Importcontent'!BA44</f>
        <v>0</v>
      </c>
      <c r="BB44" s="1">
        <f>'Calculation - tariffs vec'!BA$4*'PCE - 2023 - Importcontent'!BB44</f>
        <v>0</v>
      </c>
      <c r="BC44" s="1">
        <f>'Calculation - tariffs vec'!BB$4*'PCE - 2023 - Importcontent'!BC44</f>
        <v>0</v>
      </c>
      <c r="BD44" s="1">
        <f>'Calculation - tariffs vec'!BC$4*'PCE - 2023 - Importcontent'!BD44</f>
        <v>0</v>
      </c>
      <c r="BE44" s="1">
        <f>'Calculation - tariffs vec'!BD$4*'PCE - 2023 - Importcontent'!BE44</f>
        <v>0</v>
      </c>
      <c r="BF44" s="1">
        <f>'Calculation - tariffs vec'!BE$4*'PCE - 2023 - Importcontent'!BF44</f>
        <v>0</v>
      </c>
      <c r="BG44" s="1">
        <f>'Calculation - tariffs vec'!BF$4*'PCE - 2023 - Importcontent'!BG44</f>
        <v>0</v>
      </c>
      <c r="BH44" s="1">
        <f>'Calculation - tariffs vec'!BG$4*'PCE - 2023 - Importcontent'!BH44</f>
        <v>0</v>
      </c>
      <c r="BI44" s="1">
        <f>'Calculation - tariffs vec'!BH$4*'PCE - 2023 - Importcontent'!BI44</f>
        <v>0</v>
      </c>
      <c r="BJ44" s="1">
        <f>'Calculation - tariffs vec'!BI$4*'PCE - 2023 - Importcontent'!BJ44</f>
        <v>0</v>
      </c>
      <c r="BK44" s="1">
        <f>'Calculation - tariffs vec'!BJ$4*'PCE - 2023 - Importcontent'!BK44</f>
        <v>0</v>
      </c>
      <c r="BL44" s="1">
        <f>'Calculation - tariffs vec'!BK$4*'PCE - 2023 - Importcontent'!BL44</f>
        <v>0</v>
      </c>
      <c r="BM44" s="1">
        <f>'Calculation - tariffs vec'!BL$4*'PCE - 2023 - Importcontent'!BM44</f>
        <v>0</v>
      </c>
      <c r="BN44" s="1">
        <f>'Calculation - tariffs vec'!BM$4*'PCE - 2023 - Importcontent'!BN44</f>
        <v>0</v>
      </c>
      <c r="BO44" s="1">
        <f>'Calculation - tariffs vec'!BN$4*'PCE - 2023 - Importcontent'!BO44</f>
        <v>0</v>
      </c>
      <c r="BP44" s="1">
        <f>'Calculation - tariffs vec'!BO$4*'PCE - 2023 - Importcontent'!BP44</f>
        <v>0</v>
      </c>
      <c r="BQ44" s="1">
        <f>'Calculation - tariffs vec'!BP$4*'PCE - 2023 - Importcontent'!BQ44</f>
        <v>0</v>
      </c>
      <c r="BR44" s="1">
        <f>'Calculation - tariffs vec'!BQ$4*'PCE - 2023 - Importcontent'!BR44</f>
        <v>0</v>
      </c>
      <c r="BS44" s="1">
        <f>'Calculation - tariffs vec'!BR$4*'PCE - 2023 - Importcontent'!BS44</f>
        <v>0</v>
      </c>
      <c r="BT44" s="1">
        <f>'Calculation - tariffs vec'!BS$4*'PCE - 2023 - Importcontent'!BT44</f>
        <v>0</v>
      </c>
      <c r="BU44" s="1">
        <f>'Calculation - tariffs vec'!BT$4*'PCE - 2023 - Importcontent'!BU44</f>
        <v>0</v>
      </c>
      <c r="BV44" s="1">
        <f>'Calculation - tariffs vec'!BU$4*'PCE - 2023 - Importcontent'!BV44</f>
        <v>0</v>
      </c>
      <c r="BW44" s="1">
        <f>'Calculation - tariffs vec'!BV$4*'PCE - 2023 - Importcontent'!BW44</f>
        <v>0</v>
      </c>
      <c r="BX44" s="1">
        <f>'Calculation - tariffs vec'!BW$4*'PCE - 2023 - Importcontent'!BX44</f>
        <v>1.2153152538965988E-5</v>
      </c>
      <c r="BY44" s="1">
        <f>'Calculation - tariffs vec'!BX$4*'PCE - 2023 - Importcontent'!BY44</f>
        <v>2.0206665438129618E-4</v>
      </c>
      <c r="BZ44" s="1">
        <f>'Calculation - tariffs vec'!BY$4*'PCE - 2023 - Importcontent'!BZ44</f>
        <v>1.9039080455332703E-6</v>
      </c>
      <c r="CA44" s="1">
        <f>'Calculation - tariffs vec'!BZ$4*'PCE - 2023 - Importcontent'!CA44</f>
        <v>2.0247119553953307E-4</v>
      </c>
      <c r="CB44" s="1">
        <f>'Calculation - tariffs vec'!CA$4*'PCE - 2023 - Importcontent'!CB44</f>
        <v>0</v>
      </c>
      <c r="CC44" s="1">
        <f>'Calculation - tariffs vec'!CB$4*'PCE - 2023 - Importcontent'!CC44</f>
        <v>0</v>
      </c>
      <c r="CD44" s="1">
        <f>'Calculation - tariffs vec'!CC$4*'PCE - 2023 - Importcontent'!CD44</f>
        <v>0</v>
      </c>
      <c r="CE44" s="1">
        <f>'Calculation - tariffs vec'!CD$4*'PCE - 2023 - Importcontent'!CE44</f>
        <v>9.2100759940920223E-4</v>
      </c>
      <c r="CF44" s="1">
        <f>'Calculation - tariffs vec'!CE$4*'PCE - 2023 - Importcontent'!CF44</f>
        <v>3.6905758385833501E-3</v>
      </c>
      <c r="CG44" s="1">
        <f>'Calculation - tariffs vec'!CF$4*'PCE - 2023 - Importcontent'!CG44</f>
        <v>1.7281733602210153E-3</v>
      </c>
      <c r="CH44" s="1">
        <f>'Calculation - tariffs vec'!CG$4*'PCE - 2023 - Importcontent'!CH44</f>
        <v>1.6749421828861712E-2</v>
      </c>
      <c r="CI44" s="1">
        <f>'Calculation - tariffs vec'!CH$4*'PCE - 2023 - Importcontent'!CI44</f>
        <v>1.4183570478902716E-2</v>
      </c>
      <c r="CJ44" s="1">
        <f>'Calculation - tariffs vec'!CI$4*'PCE - 2023 - Importcontent'!CJ44</f>
        <v>1.3438092791126231E-2</v>
      </c>
      <c r="CK44" s="1">
        <f>'Calculation - tariffs vec'!CJ$4*'PCE - 2023 - Importcontent'!CK44</f>
        <v>1.231686474671608E-2</v>
      </c>
      <c r="CL44" s="1">
        <f>'Calculation - tariffs vec'!CK$4*'PCE - 2023 - Importcontent'!CL44</f>
        <v>3.6283198763176904E-3</v>
      </c>
      <c r="CM44" s="1">
        <f>'Calculation - tariffs vec'!CL$4*'PCE - 2023 - Importcontent'!CM44</f>
        <v>1.0314188064467483E-4</v>
      </c>
      <c r="CN44" s="1">
        <f>'Calculation - tariffs vec'!CM$4*'PCE - 2023 - Importcontent'!CN44</f>
        <v>3.3252541046215928E-3</v>
      </c>
      <c r="CO44" s="1">
        <f>'Calculation - tariffs vec'!CN$4*'PCE - 2023 - Importcontent'!CO44</f>
        <v>8.4404318751255436E-4</v>
      </c>
      <c r="CP44" s="1">
        <f>'Calculation - tariffs vec'!CO$4*'PCE - 2023 - Importcontent'!CP44</f>
        <v>1.6066507635210608E-4</v>
      </c>
      <c r="CQ44" s="1">
        <f>'Calculation - tariffs vec'!CP$4*'PCE - 2023 - Importcontent'!CQ44</f>
        <v>1.4683669462230832E-3</v>
      </c>
      <c r="CR44" s="1">
        <f>'Calculation - tariffs vec'!CQ$4*'PCE - 2023 - Importcontent'!CR44</f>
        <v>-9.6269248359408786E-5</v>
      </c>
      <c r="CS44" s="1">
        <f>'Calculation - tariffs vec'!CR$4*'PCE - 2023 - Importcontent'!CS44</f>
        <v>9.9505783844341836E-4</v>
      </c>
      <c r="CT44" s="1">
        <f>'Calculation - tariffs vec'!CS$4*'PCE - 2023 - Importcontent'!CT44</f>
        <v>2.8592339137265953E-4</v>
      </c>
      <c r="CU44" s="1">
        <f>'Calculation - tariffs vec'!CT$4*'PCE - 2023 - Importcontent'!CU44</f>
        <v>7.1475315632279677E-4</v>
      </c>
      <c r="CV44" s="1">
        <f>'Calculation - tariffs vec'!CU$4*'PCE - 2023 - Importcontent'!CV44</f>
        <v>6.3028047003570948E-3</v>
      </c>
      <c r="CW44" s="1">
        <f>'Calculation - tariffs vec'!CV$4*'PCE - 2023 - Importcontent'!CW44</f>
        <v>4.8422736518189619E-3</v>
      </c>
      <c r="CX44" s="1">
        <f>'Calculation - tariffs vec'!CW$4*'PCE - 2023 - Importcontent'!CX44</f>
        <v>0</v>
      </c>
      <c r="CY44" s="1">
        <f>'Calculation - tariffs vec'!CX$4*'PCE - 2023 - Importcontent'!CY44</f>
        <v>0</v>
      </c>
      <c r="CZ44" s="1">
        <f>'Calculation - tariffs vec'!CY$4*'PCE - 2023 - Importcontent'!CZ44</f>
        <v>0</v>
      </c>
      <c r="DA44" s="1">
        <f>'Calculation - tariffs vec'!CZ$4*'PCE - 2023 - Importcontent'!DA44</f>
        <v>0</v>
      </c>
      <c r="DB44" s="1">
        <f>'Calculation - tariffs vec'!DA$4*'PCE - 2023 - Importcontent'!DB44</f>
        <v>0</v>
      </c>
      <c r="DC44" s="1">
        <f>'Calculation - tariffs vec'!DB$4*'PCE - 2023 - Importcontent'!DC44</f>
        <v>0</v>
      </c>
      <c r="DD44" s="1">
        <f>'Calculation - tariffs vec'!DC$4*'PCE - 2023 - Importcontent'!DD44</f>
        <v>0</v>
      </c>
      <c r="DE44" s="1">
        <f>'Calculation - tariffs vec'!DD$4*'PCE - 2023 - Importcontent'!DE44</f>
        <v>0</v>
      </c>
      <c r="DF44" s="1">
        <f>'Calculation - tariffs vec'!DE$4*'PCE - 2023 - Importcontent'!DF44</f>
        <v>0</v>
      </c>
      <c r="DG44" s="1">
        <f>'Calculation - tariffs vec'!DF$4*'PCE - 2023 - Importcontent'!DG44</f>
        <v>0</v>
      </c>
      <c r="DH44" s="1">
        <f>'Calculation - tariffs vec'!DG$4*'PCE - 2023 - Importcontent'!DH44</f>
        <v>0</v>
      </c>
      <c r="DI44" s="1">
        <f>'Calculation - tariffs vec'!DH$4*'PCE - 2023 - Importcontent'!DI44</f>
        <v>0</v>
      </c>
      <c r="DJ44" s="1">
        <f>'Calculation - tariffs vec'!DI$4*'PCE - 2023 - Importcontent'!DJ44</f>
        <v>0</v>
      </c>
      <c r="DK44" s="1">
        <f>'Calculation - tariffs vec'!DJ$4*'PCE - 2023 - Importcontent'!DK44</f>
        <v>0</v>
      </c>
      <c r="DL44" s="1">
        <f>'Calculation - tariffs vec'!DK$4*'PCE - 2023 - Importcontent'!DL44</f>
        <v>0</v>
      </c>
      <c r="DM44" s="1">
        <f>'Calculation - tariffs vec'!DL$4*'PCE - 2023 - Importcontent'!DM44</f>
        <v>0</v>
      </c>
      <c r="DN44" s="1">
        <f>'Calculation - tariffs vec'!DM$4*'PCE - 2023 - Importcontent'!DN44</f>
        <v>0</v>
      </c>
      <c r="DO44" s="1">
        <f>'Calculation - tariffs vec'!DN$4*'PCE - 2023 - Importcontent'!DO44</f>
        <v>0</v>
      </c>
      <c r="DP44" s="1">
        <f>'Calculation - tariffs vec'!DO$4*'PCE - 2023 - Importcontent'!DP44</f>
        <v>0</v>
      </c>
      <c r="DQ44" s="1">
        <f>'Calculation - tariffs vec'!DP$4*'PCE - 2023 - Importcontent'!DQ44</f>
        <v>0</v>
      </c>
      <c r="DR44" s="1">
        <f>'Calculation - tariffs vec'!DQ$4*'PCE - 2023 - Importcontent'!DR44</f>
        <v>0</v>
      </c>
      <c r="DS44" s="1">
        <f>'Calculation - tariffs vec'!DR$4*'PCE - 2023 - Importcontent'!DS44</f>
        <v>0</v>
      </c>
      <c r="DT44" s="1">
        <f>'Calculation - tariffs vec'!DS$4*'PCE - 2023 - Importcontent'!DT44</f>
        <v>0</v>
      </c>
      <c r="DU44" s="1">
        <f>'Calculation - tariffs vec'!DT$4*'PCE - 2023 - Importcontent'!DU44</f>
        <v>0</v>
      </c>
      <c r="DV44" s="1">
        <f>'Calculation - tariffs vec'!DU$4*'PCE - 2023 - Importcontent'!DV44</f>
        <v>0</v>
      </c>
      <c r="DW44" s="1">
        <f>'Calculation - tariffs vec'!DV$4*'PCE - 2023 - Importcontent'!DW44</f>
        <v>0</v>
      </c>
      <c r="DX44" s="1">
        <f>'Calculation - tariffs vec'!DW$4*'PCE - 2023 - Importcontent'!DX44</f>
        <v>0</v>
      </c>
      <c r="DY44" s="1">
        <f>'Calculation - tariffs vec'!DX$4*'PCE - 2023 - Importcontent'!DY44</f>
        <v>0</v>
      </c>
      <c r="DZ44" s="1">
        <f>'Calculation - tariffs vec'!DY$4*'PCE - 2023 - Importcontent'!DZ44</f>
        <v>0</v>
      </c>
      <c r="EA44" s="1">
        <f>'Calculation - tariffs vec'!DZ$4*'PCE - 2023 - Importcontent'!EA44</f>
        <v>0</v>
      </c>
      <c r="EB44" s="1">
        <f>'Calculation - tariffs vec'!EA$4*'PCE - 2023 - Importcontent'!EB44</f>
        <v>0</v>
      </c>
      <c r="EC44" s="1">
        <f>'Calculation - tariffs vec'!EB$4*'PCE - 2023 - Importcontent'!EC44</f>
        <v>0</v>
      </c>
      <c r="ED44" s="1">
        <f>'Calculation - tariffs vec'!EC$4*'PCE - 2023 - Importcontent'!ED44</f>
        <v>0</v>
      </c>
      <c r="EE44" s="1">
        <f>'Calculation - tariffs vec'!ED$4*'PCE - 2023 - Importcontent'!EE44</f>
        <v>0</v>
      </c>
      <c r="EF44" s="1">
        <f>'Calculation - tariffs vec'!EE$4*'PCE - 2023 - Importcontent'!EF44</f>
        <v>0</v>
      </c>
      <c r="EG44" s="1">
        <f>'Calculation - tariffs vec'!EF$4*'PCE - 2023 - Importcontent'!EG44</f>
        <v>0</v>
      </c>
      <c r="EH44" s="1">
        <f>'Calculation - tariffs vec'!EG$4*'PCE - 2023 - Importcontent'!EH44</f>
        <v>0</v>
      </c>
      <c r="EI44" s="1">
        <f>'Calculation - tariffs vec'!EH$4*'PCE - 2023 - Importcontent'!EI44</f>
        <v>0</v>
      </c>
      <c r="EJ44" s="1">
        <f>'Calculation - tariffs vec'!EI$4*'PCE - 2023 - Importcontent'!EJ44</f>
        <v>0</v>
      </c>
      <c r="EK44" s="1">
        <f>'Calculation - tariffs vec'!EJ$4*'PCE - 2023 - Importcontent'!EK44</f>
        <v>0</v>
      </c>
      <c r="EL44" s="1">
        <f>'Calculation - tariffs vec'!EK$4*'PCE - 2023 - Importcontent'!EL44</f>
        <v>0</v>
      </c>
      <c r="EM44" s="1">
        <f>'Calculation - tariffs vec'!EL$4*'PCE - 2023 - Importcontent'!EM44</f>
        <v>0</v>
      </c>
      <c r="EN44" s="1">
        <f>'Calculation - tariffs vec'!EM$4*'PCE - 2023 - Importcontent'!EN44</f>
        <v>0</v>
      </c>
      <c r="EO44" s="1">
        <f>'Calculation - tariffs vec'!EN$4*'PCE - 2023 - Importcontent'!EO44</f>
        <v>0</v>
      </c>
      <c r="EP44" s="1">
        <f>'Calculation - tariffs vec'!EO$4*'PCE - 2023 - Importcontent'!EP44</f>
        <v>0</v>
      </c>
      <c r="EQ44" s="1">
        <f>'Calculation - tariffs vec'!EP$4*'PCE - 2023 - Importcontent'!EQ44</f>
        <v>0</v>
      </c>
      <c r="ER44" s="1">
        <f>'Calculation - tariffs vec'!EQ$4*'PCE - 2023 - Importcontent'!ER44</f>
        <v>0</v>
      </c>
      <c r="ES44" s="1">
        <f>'Calculation - tariffs vec'!ER$4*'PCE - 2023 - Importcontent'!ES44</f>
        <v>7.7886740418959277E-5</v>
      </c>
      <c r="ET44" s="1">
        <f>'Calculation - tariffs vec'!ES$4*'PCE - 2023 - Importcontent'!ET44</f>
        <v>3.3724269340892226E-4</v>
      </c>
      <c r="EU44" s="1">
        <f>'Calculation - tariffs vec'!ET$4*'PCE - 2023 - Importcontent'!EU44</f>
        <v>6.1660232897591365E-5</v>
      </c>
      <c r="EV44" s="1">
        <f>'Calculation - tariffs vec'!EU$4*'PCE - 2023 - Importcontent'!EV44</f>
        <v>6.1990184798514254E-5</v>
      </c>
      <c r="EW44" s="1">
        <f>'Calculation - tariffs vec'!EV$4*'PCE - 2023 - Importcontent'!EW44</f>
        <v>0</v>
      </c>
      <c r="EX44" s="1">
        <f>'Calculation - tariffs vec'!EW$4*'PCE - 2023 - Importcontent'!EX44</f>
        <v>0</v>
      </c>
      <c r="EY44" s="1">
        <f>'Calculation - tariffs vec'!EX$4*'PCE - 2023 - Importcontent'!EY44</f>
        <v>0</v>
      </c>
      <c r="EZ44" s="1">
        <f>'Calculation - tariffs vec'!EY$4*'PCE - 2023 - Importcontent'!EZ44</f>
        <v>9.9502419636844706E-4</v>
      </c>
      <c r="FA44" s="1">
        <f>'Calculation - tariffs vec'!EZ$4*'PCE - 2023 - Importcontent'!FA44</f>
        <v>1.054172722353692E-3</v>
      </c>
      <c r="FB44" s="1">
        <f>'Calculation - tariffs vec'!FA$4*'PCE - 2023 - Importcontent'!FB44</f>
        <v>4.6585231001626676E-3</v>
      </c>
      <c r="FC44" s="1">
        <f>'Calculation - tariffs vec'!FB$4*'PCE - 2023 - Importcontent'!FC44</f>
        <v>4.6362593943189397E-3</v>
      </c>
      <c r="FD44" s="1">
        <f>'Calculation - tariffs vec'!FC$4*'PCE - 2023 - Importcontent'!FD44</f>
        <v>7.6271307274460949E-3</v>
      </c>
      <c r="FE44" s="1">
        <f>'Calculation - tariffs vec'!FD$4*'PCE - 2023 - Importcontent'!FE44</f>
        <v>9.7314278171269242E-3</v>
      </c>
      <c r="FF44" s="1">
        <f>'Calculation - tariffs vec'!FE$4*'PCE - 2023 - Importcontent'!FF44</f>
        <v>7.2755288023966282E-3</v>
      </c>
      <c r="FG44" s="1">
        <f>'Calculation - tariffs vec'!FF$4*'PCE - 2023 - Importcontent'!FG44</f>
        <v>2.9279723013196897E-3</v>
      </c>
      <c r="FH44" s="1">
        <f>'Calculation - tariffs vec'!FG$4*'PCE - 2023 - Importcontent'!FH44</f>
        <v>5.266532823663662E-5</v>
      </c>
      <c r="FI44" s="1">
        <f>'Calculation - tariffs vec'!FH$4*'PCE - 2023 - Importcontent'!FI44</f>
        <v>4.0593611780715549E-3</v>
      </c>
      <c r="FJ44" s="1">
        <f>'Calculation - tariffs vec'!FI$4*'PCE - 2023 - Importcontent'!FJ44</f>
        <v>1.6765398187237719E-4</v>
      </c>
      <c r="FK44" s="1">
        <f>'Calculation - tariffs vec'!FJ$4*'PCE - 2023 - Importcontent'!FK44</f>
        <v>2.9339504969648473E-4</v>
      </c>
      <c r="FL44" s="1">
        <f>'Calculation - tariffs vec'!FK$4*'PCE - 2023 - Importcontent'!FL44</f>
        <v>2.8856432352101623E-4</v>
      </c>
      <c r="FM44" s="1">
        <f>'Calculation - tariffs vec'!FL$4*'PCE - 2023 - Importcontent'!FM44</f>
        <v>-1.217902724771708E-4</v>
      </c>
      <c r="FN44" s="1">
        <f>'Calculation - tariffs vec'!FM$4*'PCE - 2023 - Importcontent'!FN44</f>
        <v>5.4233517303376604E-4</v>
      </c>
      <c r="FO44" s="1">
        <f>'Calculation - tariffs vec'!FN$4*'PCE - 2023 - Importcontent'!FO44</f>
        <v>6.3190147369992603E-5</v>
      </c>
      <c r="FP44" s="1">
        <f>'Calculation - tariffs vec'!FO$4*'PCE - 2023 - Importcontent'!FP44</f>
        <v>2.3012448255341291E-2</v>
      </c>
      <c r="FQ44" s="1">
        <f>'Calculation - tariffs vec'!FP$4*'PCE - 2023 - Importcontent'!FQ44</f>
        <v>4.8075091906374899E-3</v>
      </c>
      <c r="FR44" s="1">
        <f>'Calculation - tariffs vec'!FQ$4*'PCE - 2023 - Importcontent'!FR44</f>
        <v>2.2055341120387553E-3</v>
      </c>
      <c r="FS44" s="1">
        <f>'Calculation - tariffs vec'!FR$4*'PCE - 2023 - Importcontent'!FS44</f>
        <v>0</v>
      </c>
      <c r="FT44" s="1">
        <f>'Calculation - tariffs vec'!FS$4*'PCE - 2023 - Importcontent'!FT44</f>
        <v>0</v>
      </c>
      <c r="FU44" s="1">
        <f>'Calculation - tariffs vec'!FT$4*'PCE - 2023 - Importcontent'!FU44</f>
        <v>0</v>
      </c>
      <c r="FV44" s="1">
        <f>'Calculation - tariffs vec'!FU$4*'PCE - 2023 - Importcontent'!FV44</f>
        <v>0</v>
      </c>
      <c r="FW44" s="1">
        <f>'Calculation - tariffs vec'!FV$4*'PCE - 2023 - Importcontent'!FW44</f>
        <v>0</v>
      </c>
      <c r="FX44" s="1">
        <f>'Calculation - tariffs vec'!FW$4*'PCE - 2023 - Importcontent'!FX44</f>
        <v>0</v>
      </c>
      <c r="FY44" s="1">
        <f>'Calculation - tariffs vec'!FX$4*'PCE - 2023 - Importcontent'!FY44</f>
        <v>0</v>
      </c>
      <c r="FZ44" s="1">
        <f>'Calculation - tariffs vec'!FY$4*'PCE - 2023 - Importcontent'!FZ44</f>
        <v>0</v>
      </c>
      <c r="GA44" s="1">
        <f>'Calculation - tariffs vec'!FZ$4*'PCE - 2023 - Importcontent'!GA44</f>
        <v>0</v>
      </c>
      <c r="GB44" s="1">
        <f>'Calculation - tariffs vec'!GA$4*'PCE - 2023 - Importcontent'!GB44</f>
        <v>0</v>
      </c>
      <c r="GC44" s="1">
        <f>'Calculation - tariffs vec'!GB$4*'PCE - 2023 - Importcontent'!GC44</f>
        <v>0</v>
      </c>
      <c r="GD44" s="1">
        <f>'Calculation - tariffs vec'!GC$4*'PCE - 2023 - Importcontent'!GD44</f>
        <v>0</v>
      </c>
      <c r="GE44" s="1">
        <f>'Calculation - tariffs vec'!GD$4*'PCE - 2023 - Importcontent'!GE44</f>
        <v>0</v>
      </c>
      <c r="GF44" s="1">
        <f>'Calculation - tariffs vec'!GE$4*'PCE - 2023 - Importcontent'!GF44</f>
        <v>0</v>
      </c>
      <c r="GG44" s="1">
        <f>'Calculation - tariffs vec'!GF$4*'PCE - 2023 - Importcontent'!GG44</f>
        <v>0</v>
      </c>
      <c r="GH44" s="1">
        <f>'Calculation - tariffs vec'!GG$4*'PCE - 2023 - Importcontent'!GH44</f>
        <v>0</v>
      </c>
      <c r="GI44" s="1">
        <f>'Calculation - tariffs vec'!GH$4*'PCE - 2023 - Importcontent'!GI44</f>
        <v>0</v>
      </c>
      <c r="GJ44" s="1">
        <f>'Calculation - tariffs vec'!GI$4*'PCE - 2023 - Importcontent'!GJ44</f>
        <v>0</v>
      </c>
      <c r="GK44" s="1">
        <f>'Calculation - tariffs vec'!GJ$4*'PCE - 2023 - Importcontent'!GK44</f>
        <v>0</v>
      </c>
      <c r="GL44" s="1">
        <f>'Calculation - tariffs vec'!GK$4*'PCE - 2023 - Importcontent'!GL44</f>
        <v>0</v>
      </c>
      <c r="GM44" s="1">
        <f>'Calculation - tariffs vec'!GL$4*'PCE - 2023 - Importcontent'!GM44</f>
        <v>0</v>
      </c>
      <c r="GN44" s="1">
        <f>'Calculation - tariffs vec'!GM$4*'PCE - 2023 - Importcontent'!GN44</f>
        <v>0</v>
      </c>
      <c r="GO44" s="1">
        <f>'Calculation - tariffs vec'!GN$4*'PCE - 2023 - Importcontent'!GO44</f>
        <v>0</v>
      </c>
      <c r="GP44" s="1">
        <f>'Calculation - tariffs vec'!GO$4*'PCE - 2023 - Importcontent'!GP44</f>
        <v>0</v>
      </c>
      <c r="GQ44" s="1">
        <f>'Calculation - tariffs vec'!GP$4*'PCE - 2023 - Importcontent'!GQ44</f>
        <v>0</v>
      </c>
      <c r="GR44" s="1">
        <f>'Calculation - tariffs vec'!GQ$4*'PCE - 2023 - Importcontent'!GR44</f>
        <v>0</v>
      </c>
      <c r="GS44" s="1">
        <f>'Calculation - tariffs vec'!GR$4*'PCE - 2023 - Importcontent'!GS44</f>
        <v>0</v>
      </c>
      <c r="GT44" s="1">
        <f>'Calculation - tariffs vec'!GS$4*'PCE - 2023 - Importcontent'!GT44</f>
        <v>0</v>
      </c>
      <c r="GU44" s="1">
        <f>'Calculation - tariffs vec'!GT$4*'PCE - 2023 - Importcontent'!GU44</f>
        <v>0</v>
      </c>
      <c r="GV44" s="1">
        <f>'Calculation - tariffs vec'!GU$4*'PCE - 2023 - Importcontent'!GV44</f>
        <v>0</v>
      </c>
      <c r="GW44" s="1">
        <f>'Calculation - tariffs vec'!GV$4*'PCE - 2023 - Importcontent'!GW44</f>
        <v>0</v>
      </c>
      <c r="GX44" s="1">
        <f>'Calculation - tariffs vec'!GW$4*'PCE - 2023 - Importcontent'!GX44</f>
        <v>0</v>
      </c>
      <c r="GY44" s="1">
        <f>'Calculation - tariffs vec'!GX$4*'PCE - 2023 - Importcontent'!GY44</f>
        <v>0</v>
      </c>
      <c r="GZ44" s="1">
        <f>'Calculation - tariffs vec'!GY$4*'PCE - 2023 - Importcontent'!GZ44</f>
        <v>0</v>
      </c>
      <c r="HA44" s="1">
        <f>'Calculation - tariffs vec'!GZ$4*'PCE - 2023 - Importcontent'!HA44</f>
        <v>0</v>
      </c>
      <c r="HB44" s="1">
        <f>'Calculation - tariffs vec'!HA$4*'PCE - 2023 - Importcontent'!HB44</f>
        <v>0</v>
      </c>
      <c r="HC44" s="1">
        <f>'Calculation - tariffs vec'!HB$4*'PCE - 2023 - Importcontent'!HC44</f>
        <v>0</v>
      </c>
      <c r="HD44" s="1">
        <f>'Calculation - tariffs vec'!HC$4*'PCE - 2023 - Importcontent'!HD44</f>
        <v>0</v>
      </c>
      <c r="HE44" s="1">
        <f>'Calculation - tariffs vec'!HD$4*'PCE - 2023 - Importcontent'!HE44</f>
        <v>0</v>
      </c>
      <c r="HF44" s="1">
        <f>'Calculation - tariffs vec'!HE$4*'PCE - 2023 - Importcontent'!HF44</f>
        <v>0</v>
      </c>
      <c r="HG44" s="1">
        <f>'Calculation - tariffs vec'!HF$4*'PCE - 2023 - Importcontent'!HG44</f>
        <v>0</v>
      </c>
      <c r="HH44" s="1">
        <f>'Calculation - tariffs vec'!HG$4*'PCE - 2023 - Importcontent'!HH44</f>
        <v>0</v>
      </c>
      <c r="HI44" s="1">
        <f>'Calculation - tariffs vec'!HH$4*'PCE - 2023 - Importcontent'!HI44</f>
        <v>0</v>
      </c>
      <c r="HJ44" s="1">
        <f>'Calculation - tariffs vec'!HI$4*'PCE - 2023 - Importcontent'!HJ44</f>
        <v>0</v>
      </c>
      <c r="HK44" s="1">
        <f>'Calculation - tariffs vec'!HJ$4*'PCE - 2023 - Importcontent'!HK44</f>
        <v>0</v>
      </c>
      <c r="HL44" s="1">
        <f>'Calculation - tariffs vec'!HK$4*'PCE - 2023 - Importcontent'!HL44</f>
        <v>0</v>
      </c>
      <c r="HM44" s="1">
        <f>'Calculation - tariffs vec'!HL$4*'PCE - 2023 - Importcontent'!HM44</f>
        <v>0</v>
      </c>
      <c r="HN44" s="1">
        <f>'Calculation - tariffs vec'!HM$4*'PCE - 2023 - Importcontent'!HN44</f>
        <v>6.2385502210153705E-5</v>
      </c>
      <c r="HO44" s="1">
        <f>'Calculation - tariffs vec'!HN$4*'PCE - 2023 - Importcontent'!HO44</f>
        <v>1.2167682967155239E-4</v>
      </c>
      <c r="HP44" s="1">
        <f>'Calculation - tariffs vec'!HO$4*'PCE - 2023 - Importcontent'!HP44</f>
        <v>5.5729949946905928E-6</v>
      </c>
      <c r="HQ44" s="1">
        <f>'Calculation - tariffs vec'!HP$4*'PCE - 2023 - Importcontent'!HQ44</f>
        <v>5.6662838039846545E-4</v>
      </c>
      <c r="HR44" s="1">
        <f>'Calculation - tariffs vec'!HQ$4*'PCE - 2023 - Importcontent'!HR44</f>
        <v>0</v>
      </c>
      <c r="HS44" s="1">
        <f>'Calculation - tariffs vec'!HR$4*'PCE - 2023 - Importcontent'!HS44</f>
        <v>0</v>
      </c>
      <c r="HT44" s="1">
        <f>'Calculation - tariffs vec'!HS$4*'PCE - 2023 - Importcontent'!HT44</f>
        <v>0</v>
      </c>
      <c r="HU44" s="1">
        <f>'Calculation - tariffs vec'!HT$4*'PCE - 2023 - Importcontent'!HU44</f>
        <v>1.4849011331865046E-3</v>
      </c>
      <c r="HV44" s="1">
        <f>'Calculation - tariffs vec'!HU$4*'PCE - 2023 - Importcontent'!HV44</f>
        <v>3.3494468320441001E-3</v>
      </c>
      <c r="HW44" s="1">
        <f>'Calculation - tariffs vec'!HV$4*'PCE - 2023 - Importcontent'!HW44</f>
        <v>9.3211584428358248E-3</v>
      </c>
      <c r="HX44" s="1">
        <f>'Calculation - tariffs vec'!HW$4*'PCE - 2023 - Importcontent'!HX44</f>
        <v>1.2326910213711148E-2</v>
      </c>
      <c r="HY44" s="1">
        <f>'Calculation - tariffs vec'!HX$4*'PCE - 2023 - Importcontent'!HY44</f>
        <v>3.0730013397407097E-2</v>
      </c>
      <c r="HZ44" s="1">
        <f>'Calculation - tariffs vec'!HY$4*'PCE - 2023 - Importcontent'!HZ44</f>
        <v>3.7259683325937152E-3</v>
      </c>
      <c r="IA44" s="1">
        <f>'Calculation - tariffs vec'!HZ$4*'PCE - 2023 - Importcontent'!IA44</f>
        <v>6.9137111924180168E-3</v>
      </c>
      <c r="IB44" s="1">
        <f>'Calculation - tariffs vec'!IA$4*'PCE - 2023 - Importcontent'!IB44</f>
        <v>4.5306634924894978E-3</v>
      </c>
      <c r="IC44" s="1">
        <f>'Calculation - tariffs vec'!IB$4*'PCE - 2023 - Importcontent'!IC44</f>
        <v>6.3722885855258178E-4</v>
      </c>
      <c r="ID44" s="1">
        <f>'Calculation - tariffs vec'!IC$4*'PCE - 2023 - Importcontent'!ID44</f>
        <v>1.0851706040104448E-3</v>
      </c>
      <c r="IE44" s="1">
        <f>'Calculation - tariffs vec'!ID$4*'PCE - 2023 - Importcontent'!IE44</f>
        <v>4.3717457741669326E-4</v>
      </c>
      <c r="IF44" s="1">
        <f>'Calculation - tariffs vec'!IE$4*'PCE - 2023 - Importcontent'!IF44</f>
        <v>1.1202261502300951E-3</v>
      </c>
      <c r="IG44" s="1">
        <f>'Calculation - tariffs vec'!IF$4*'PCE - 2023 - Importcontent'!IG44</f>
        <v>3.0416837828589724E-4</v>
      </c>
      <c r="IH44" s="1">
        <f>'Calculation - tariffs vec'!IG$4*'PCE - 2023 - Importcontent'!IH44</f>
        <v>-3.3616331527054295E-5</v>
      </c>
      <c r="II44" s="1">
        <f>'Calculation - tariffs vec'!IH$4*'PCE - 2023 - Importcontent'!II44</f>
        <v>1.3395166164853641E-3</v>
      </c>
      <c r="IJ44" s="1">
        <f>'Calculation - tariffs vec'!II$4*'PCE - 2023 - Importcontent'!IJ44</f>
        <v>8.1835746723440926E-5</v>
      </c>
      <c r="IK44" s="1">
        <f>'Calculation - tariffs vec'!IJ$4*'PCE - 2023 - Importcontent'!IK44</f>
        <v>5.3409672454140175E-2</v>
      </c>
      <c r="IL44" s="1">
        <f>'Calculation - tariffs vec'!IK$4*'PCE - 2023 - Importcontent'!IL44</f>
        <v>5.0157961407731592E-2</v>
      </c>
      <c r="IM44" s="1">
        <f>'Calculation - tariffs vec'!IL$4*'PCE - 2023 - Importcontent'!IM44</f>
        <v>2.0052175373393832E-3</v>
      </c>
      <c r="IN44" s="1">
        <f>'Calculation - tariffs vec'!IM$4*'PCE - 2023 - Importcontent'!IN44</f>
        <v>0</v>
      </c>
      <c r="IO44" s="1">
        <f>'Calculation - tariffs vec'!IN$4*'PCE - 2023 - Importcontent'!IO44</f>
        <v>0</v>
      </c>
      <c r="IP44" s="1">
        <f>'Calculation - tariffs vec'!IO$4*'PCE - 2023 - Importcontent'!IP44</f>
        <v>0</v>
      </c>
      <c r="IQ44" s="1">
        <f>'Calculation - tariffs vec'!IP$4*'PCE - 2023 - Importcontent'!IQ44</f>
        <v>0</v>
      </c>
      <c r="IR44" s="1">
        <f>'Calculation - tariffs vec'!IQ$4*'PCE - 2023 - Importcontent'!IR44</f>
        <v>0</v>
      </c>
      <c r="IS44" s="1">
        <f>'Calculation - tariffs vec'!IR$4*'PCE - 2023 - Importcontent'!IS44</f>
        <v>0</v>
      </c>
      <c r="IT44" s="1">
        <f>'Calculation - tariffs vec'!IS$4*'PCE - 2023 - Importcontent'!IT44</f>
        <v>0</v>
      </c>
      <c r="IU44" s="1">
        <f>'Calculation - tariffs vec'!IT$4*'PCE - 2023 - Importcontent'!IU44</f>
        <v>0</v>
      </c>
      <c r="IV44" s="1">
        <f>'Calculation - tariffs vec'!IU$4*'PCE - 2023 - Importcontent'!IV44</f>
        <v>0</v>
      </c>
      <c r="IW44" s="1">
        <f>'Calculation - tariffs vec'!IV$4*'PCE - 2023 - Importcontent'!IW44</f>
        <v>0</v>
      </c>
      <c r="IX44" s="1">
        <f>'Calculation - tariffs vec'!IW$4*'PCE - 2023 - Importcontent'!IX44</f>
        <v>0</v>
      </c>
      <c r="IY44" s="1">
        <f>'Calculation - tariffs vec'!IX$4*'PCE - 2023 - Importcontent'!IY44</f>
        <v>0</v>
      </c>
      <c r="IZ44" s="1">
        <f>'Calculation - tariffs vec'!IY$4*'PCE - 2023 - Importcontent'!IZ44</f>
        <v>0</v>
      </c>
      <c r="JA44" s="1">
        <f>'Calculation - tariffs vec'!IZ$4*'PCE - 2023 - Importcontent'!JA44</f>
        <v>0</v>
      </c>
      <c r="JB44" s="1">
        <f>'Calculation - tariffs vec'!JA$4*'PCE - 2023 - Importcontent'!JB44</f>
        <v>0</v>
      </c>
      <c r="JC44" s="1">
        <f>'Calculation - tariffs vec'!JB$4*'PCE - 2023 - Importcontent'!JC44</f>
        <v>0</v>
      </c>
      <c r="JD44" s="1">
        <f>'Calculation - tariffs vec'!JC$4*'PCE - 2023 - Importcontent'!JD44</f>
        <v>0</v>
      </c>
      <c r="JE44" s="1">
        <f>'Calculation - tariffs vec'!JD$4*'PCE - 2023 - Importcontent'!JE44</f>
        <v>0</v>
      </c>
      <c r="JF44" s="1">
        <f>'Calculation - tariffs vec'!JE$4*'PCE - 2023 - Importcontent'!JF44</f>
        <v>0</v>
      </c>
      <c r="JG44" s="1">
        <f>'Calculation - tariffs vec'!JF$4*'PCE - 2023 - Importcontent'!JG44</f>
        <v>0</v>
      </c>
      <c r="JH44" s="1">
        <f>'Calculation - tariffs vec'!JG$4*'PCE - 2023 - Importcontent'!JH44</f>
        <v>0</v>
      </c>
      <c r="JI44" s="1">
        <f>'Calculation - tariffs vec'!JH$4*'PCE - 2023 - Importcontent'!JI44</f>
        <v>0</v>
      </c>
      <c r="JJ44" s="1">
        <f>'Calculation - tariffs vec'!JI$4*'PCE - 2023 - Importcontent'!JJ44</f>
        <v>0</v>
      </c>
      <c r="JK44" s="1">
        <f>'Calculation - tariffs vec'!JJ$4*'PCE - 2023 - Importcontent'!JK44</f>
        <v>0</v>
      </c>
      <c r="JL44" s="1">
        <f>'Calculation - tariffs vec'!JK$4*'PCE - 2023 - Importcontent'!JL44</f>
        <v>0</v>
      </c>
      <c r="JM44" s="1">
        <f>'Calculation - tariffs vec'!JL$4*'PCE - 2023 - Importcontent'!JM44</f>
        <v>0</v>
      </c>
      <c r="JN44" s="1">
        <f>'Calculation - tariffs vec'!JM$4*'PCE - 2023 - Importcontent'!JN44</f>
        <v>0</v>
      </c>
      <c r="JO44" s="1">
        <f>'Calculation - tariffs vec'!JN$4*'PCE - 2023 - Importcontent'!JO44</f>
        <v>0</v>
      </c>
      <c r="JP44" s="1">
        <f>'Calculation - tariffs vec'!JO$4*'PCE - 2023 - Importcontent'!JP44</f>
        <v>0</v>
      </c>
      <c r="JQ44" s="1">
        <f>'Calculation - tariffs vec'!JP$4*'PCE - 2023 - Importcontent'!JQ44</f>
        <v>0</v>
      </c>
      <c r="JR44" s="1">
        <f>'Calculation - tariffs vec'!JQ$4*'PCE - 2023 - Importcontent'!JR44</f>
        <v>0</v>
      </c>
      <c r="JS44" s="1">
        <f>'Calculation - tariffs vec'!JR$4*'PCE - 2023 - Importcontent'!JS44</f>
        <v>0</v>
      </c>
      <c r="JT44" s="1">
        <f>'Calculation - tariffs vec'!JS$4*'PCE - 2023 - Importcontent'!JT44</f>
        <v>0</v>
      </c>
      <c r="JU44" s="1">
        <f>'Calculation - tariffs vec'!JT$4*'PCE - 2023 - Importcontent'!JU44</f>
        <v>0</v>
      </c>
      <c r="JV44" s="1">
        <f>'Calculation - tariffs vec'!JU$4*'PCE - 2023 - Importcontent'!JV44</f>
        <v>0</v>
      </c>
      <c r="JW44" s="1">
        <f>'Calculation - tariffs vec'!JV$4*'PCE - 2023 - Importcontent'!JW44</f>
        <v>0</v>
      </c>
      <c r="JX44" s="1">
        <f>'Calculation - tariffs vec'!JW$4*'PCE - 2023 - Importcontent'!JX44</f>
        <v>0</v>
      </c>
      <c r="JY44" s="1">
        <f>'Calculation - tariffs vec'!JX$4*'PCE - 2023 - Importcontent'!JY44</f>
        <v>0</v>
      </c>
      <c r="JZ44" s="1">
        <f>'Calculation - tariffs vec'!JY$4*'PCE - 2023 - Importcontent'!JZ44</f>
        <v>0</v>
      </c>
      <c r="KA44" s="1">
        <f>'Calculation - tariffs vec'!JZ$4*'PCE - 2023 - Importcontent'!KA44</f>
        <v>0</v>
      </c>
      <c r="KB44" s="1">
        <f>'Calculation - tariffs vec'!KA$4*'PCE - 2023 - Importcontent'!KB44</f>
        <v>0</v>
      </c>
      <c r="KC44" s="1">
        <f>'Calculation - tariffs vec'!KB$4*'PCE - 2023 - Importcontent'!KC44</f>
        <v>0</v>
      </c>
      <c r="KD44" s="1">
        <f>'Calculation - tariffs vec'!KC$4*'PCE - 2023 - Importcontent'!KD44</f>
        <v>0</v>
      </c>
      <c r="KE44" s="1">
        <f>'Calculation - tariffs vec'!KD$4*'PCE - 2023 - Importcontent'!KE44</f>
        <v>0</v>
      </c>
      <c r="KF44" s="1">
        <f>'Calculation - tariffs vec'!KE$4*'PCE - 2023 - Importcontent'!KF44</f>
        <v>0</v>
      </c>
      <c r="KG44" s="1">
        <f>'Calculation - tariffs vec'!KF$4*'PCE - 2023 - Importcontent'!KG44</f>
        <v>0</v>
      </c>
      <c r="KH44" s="1">
        <f>'Calculation - tariffs vec'!KG$4*'PCE - 2023 - Importcontent'!KH44</f>
        <v>0</v>
      </c>
      <c r="KI44" s="1">
        <f>'Calculation - tariffs vec'!KH$4*'PCE - 2023 - Importcontent'!KI44</f>
        <v>7.0566597985289E-5</v>
      </c>
      <c r="KJ44" s="1">
        <f>'Calculation - tariffs vec'!KI$4*'PCE - 2023 - Importcontent'!KJ44</f>
        <v>1.1376352330507107E-4</v>
      </c>
      <c r="KK44" s="1">
        <f>'Calculation - tariffs vec'!KJ$4*'PCE - 2023 - Importcontent'!KK44</f>
        <v>2.2356883571553195E-8</v>
      </c>
      <c r="KL44" s="1">
        <f>'Calculation - tariffs vec'!KK$4*'PCE - 2023 - Importcontent'!KL44</f>
        <v>1.9157482473751533E-4</v>
      </c>
      <c r="KM44" s="1">
        <f>'Calculation - tariffs vec'!KL$4*'PCE - 2023 - Importcontent'!KM44</f>
        <v>0</v>
      </c>
      <c r="KN44" s="1">
        <f>'Calculation - tariffs vec'!KM$4*'PCE - 2023 - Importcontent'!KN44</f>
        <v>0</v>
      </c>
      <c r="KO44" s="1">
        <f>'Calculation - tariffs vec'!KN$4*'PCE - 2023 - Importcontent'!KO44</f>
        <v>0</v>
      </c>
      <c r="KP44" s="1">
        <f>'Calculation - tariffs vec'!KO$4*'PCE - 2023 - Importcontent'!KP44</f>
        <v>1.3740357726426709E-4</v>
      </c>
      <c r="KQ44" s="1">
        <f>'Calculation - tariffs vec'!KP$4*'PCE - 2023 - Importcontent'!KQ44</f>
        <v>8.5492773369518849E-4</v>
      </c>
      <c r="KR44" s="1">
        <f>'Calculation - tariffs vec'!KQ$4*'PCE - 2023 - Importcontent'!KR44</f>
        <v>1.2952819008263663E-3</v>
      </c>
      <c r="KS44" s="1">
        <f>'Calculation - tariffs vec'!KR$4*'PCE - 2023 - Importcontent'!KS44</f>
        <v>2.7217824773685326E-3</v>
      </c>
      <c r="KT44" s="1">
        <f>'Calculation - tariffs vec'!KS$4*'PCE - 2023 - Importcontent'!KT44</f>
        <v>2.7682060932857949E-3</v>
      </c>
      <c r="KU44" s="1">
        <f>'Calculation - tariffs vec'!KT$4*'PCE - 2023 - Importcontent'!KU44</f>
        <v>1.0453506964966533E-3</v>
      </c>
      <c r="KV44" s="1">
        <f>'Calculation - tariffs vec'!KU$4*'PCE - 2023 - Importcontent'!KV44</f>
        <v>9.4029973286788391E-4</v>
      </c>
      <c r="KW44" s="1">
        <f>'Calculation - tariffs vec'!KV$4*'PCE - 2023 - Importcontent'!KW44</f>
        <v>6.6778697490273847E-4</v>
      </c>
      <c r="KX44" s="1">
        <f>'Calculation - tariffs vec'!KW$4*'PCE - 2023 - Importcontent'!KX44</f>
        <v>1.6572602720127317E-5</v>
      </c>
      <c r="KY44" s="1">
        <f>'Calculation - tariffs vec'!KX$4*'PCE - 2023 - Importcontent'!KY44</f>
        <v>2.3666200454456774E-4</v>
      </c>
      <c r="KZ44" s="1">
        <f>'Calculation - tariffs vec'!KY$4*'PCE - 2023 - Importcontent'!KZ44</f>
        <v>2.3151881894019469E-4</v>
      </c>
      <c r="LA44" s="1">
        <f>'Calculation - tariffs vec'!KZ$4*'PCE - 2023 - Importcontent'!LA44</f>
        <v>8.6810870828785456E-5</v>
      </c>
      <c r="LB44" s="1">
        <f>'Calculation - tariffs vec'!LA$4*'PCE - 2023 - Importcontent'!LB44</f>
        <v>6.4161381550078558E-4</v>
      </c>
      <c r="LC44" s="1">
        <f>'Calculation - tariffs vec'!LB$4*'PCE - 2023 - Importcontent'!LC44</f>
        <v>-1.803040715246845E-5</v>
      </c>
      <c r="LD44" s="1">
        <f>'Calculation - tariffs vec'!LC$4*'PCE - 2023 - Importcontent'!LD44</f>
        <v>1.1874182400865794E-4</v>
      </c>
      <c r="LE44" s="1">
        <f>'Calculation - tariffs vec'!LD$4*'PCE - 2023 - Importcontent'!LE44</f>
        <v>2.480646023980893E-5</v>
      </c>
      <c r="LF44" s="1">
        <f>'Calculation - tariffs vec'!LE$4*'PCE - 2023 - Importcontent'!LF44</f>
        <v>1.6809773242792661E-2</v>
      </c>
      <c r="LG44" s="1">
        <f>'Calculation - tariffs vec'!LF$4*'PCE - 2023 - Importcontent'!LG44</f>
        <v>4.9363007391123028E-3</v>
      </c>
      <c r="LH44" s="1">
        <f>'Calculation - tariffs vec'!LG$4*'PCE - 2023 - Importcontent'!LH44</f>
        <v>4.1851962512581429E-4</v>
      </c>
      <c r="LI44" s="1">
        <f>'Calculation - tariffs vec'!LH$4*'PCE - 2023 - Importcontent'!LI44</f>
        <v>0</v>
      </c>
      <c r="LJ44" s="1">
        <f>'Calculation - tariffs vec'!LI$4*'PCE - 2023 - Importcontent'!LJ44</f>
        <v>0</v>
      </c>
      <c r="LK44" s="1">
        <f>'Calculation - tariffs vec'!LJ$4*'PCE - 2023 - Importcontent'!LK44</f>
        <v>0</v>
      </c>
      <c r="LL44" s="1">
        <f>'Calculation - tariffs vec'!LK$4*'PCE - 2023 - Importcontent'!LL44</f>
        <v>0</v>
      </c>
      <c r="LM44" s="1">
        <f>'Calculation - tariffs vec'!LL$4*'PCE - 2023 - Importcontent'!LM44</f>
        <v>0</v>
      </c>
      <c r="LN44" s="1">
        <f>'Calculation - tariffs vec'!LM$4*'PCE - 2023 - Importcontent'!LN44</f>
        <v>0</v>
      </c>
      <c r="LO44" s="1">
        <f>'Calculation - tariffs vec'!LN$4*'PCE - 2023 - Importcontent'!LO44</f>
        <v>0</v>
      </c>
      <c r="LP44" s="1">
        <f>'Calculation - tariffs vec'!LO$4*'PCE - 2023 - Importcontent'!LP44</f>
        <v>0</v>
      </c>
      <c r="LQ44" s="1">
        <f>'Calculation - tariffs vec'!LP$4*'PCE - 2023 - Importcontent'!LQ44</f>
        <v>0</v>
      </c>
      <c r="LR44" s="1">
        <f>'Calculation - tariffs vec'!LQ$4*'PCE - 2023 - Importcontent'!LR44</f>
        <v>0</v>
      </c>
      <c r="LS44" s="1">
        <f>'Calculation - tariffs vec'!LR$4*'PCE - 2023 - Importcontent'!LS44</f>
        <v>0</v>
      </c>
      <c r="LT44" s="1">
        <f>'Calculation - tariffs vec'!LS$4*'PCE - 2023 - Importcontent'!LT44</f>
        <v>0</v>
      </c>
      <c r="LU44" s="1">
        <f>'Calculation - tariffs vec'!LT$4*'PCE - 2023 - Importcontent'!LU44</f>
        <v>0</v>
      </c>
      <c r="LV44" s="1">
        <f>'Calculation - tariffs vec'!LU$4*'PCE - 2023 - Importcontent'!LV44</f>
        <v>0</v>
      </c>
      <c r="LW44" s="1">
        <f>'Calculation - tariffs vec'!LV$4*'PCE - 2023 - Importcontent'!LW44</f>
        <v>0</v>
      </c>
      <c r="LX44" s="1">
        <f>'Calculation - tariffs vec'!LW$4*'PCE - 2023 - Importcontent'!LX44</f>
        <v>0</v>
      </c>
      <c r="LY44" s="1">
        <f>'Calculation - tariffs vec'!LX$4*'PCE - 2023 - Importcontent'!LY44</f>
        <v>0</v>
      </c>
      <c r="LZ44" s="1">
        <f>'Calculation - tariffs vec'!LY$4*'PCE - 2023 - Importcontent'!LZ44</f>
        <v>0</v>
      </c>
      <c r="MA44" s="1">
        <f>'Calculation - tariffs vec'!LZ$4*'PCE - 2023 - Importcontent'!MA44</f>
        <v>0</v>
      </c>
      <c r="MB44" s="1">
        <f>'Calculation - tariffs vec'!MA$4*'PCE - 2023 - Importcontent'!MB44</f>
        <v>0</v>
      </c>
      <c r="MC44" s="1">
        <f>'Calculation - tariffs vec'!MB$4*'PCE - 2023 - Importcontent'!MC44</f>
        <v>0</v>
      </c>
      <c r="MD44" s="1">
        <f>'Calculation - tariffs vec'!MC$4*'PCE - 2023 - Importcontent'!MD44</f>
        <v>0</v>
      </c>
      <c r="ME44" s="1">
        <f>'Calculation - tariffs vec'!MD$4*'PCE - 2023 - Importcontent'!ME44</f>
        <v>0</v>
      </c>
      <c r="MF44" s="1">
        <f>'Calculation - tariffs vec'!ME$4*'PCE - 2023 - Importcontent'!MF44</f>
        <v>0</v>
      </c>
      <c r="MG44" s="1">
        <f>'Calculation - tariffs vec'!MF$4*'PCE - 2023 - Importcontent'!MG44</f>
        <v>0</v>
      </c>
      <c r="MH44" s="1">
        <f>'Calculation - tariffs vec'!MG$4*'PCE - 2023 - Importcontent'!MH44</f>
        <v>0</v>
      </c>
      <c r="MI44" s="1">
        <f>'Calculation - tariffs vec'!MH$4*'PCE - 2023 - Importcontent'!MI44</f>
        <v>0</v>
      </c>
      <c r="MJ44" s="1">
        <f>'Calculation - tariffs vec'!MI$4*'PCE - 2023 - Importcontent'!MJ44</f>
        <v>0</v>
      </c>
      <c r="MK44" s="1">
        <f>'Calculation - tariffs vec'!MJ$4*'PCE - 2023 - Importcontent'!MK44</f>
        <v>0</v>
      </c>
      <c r="ML44" s="1">
        <f>'Calculation - tariffs vec'!MK$4*'PCE - 2023 - Importcontent'!ML44</f>
        <v>0</v>
      </c>
      <c r="MM44" s="1">
        <f>'Calculation - tariffs vec'!ML$4*'PCE - 2023 - Importcontent'!MM44</f>
        <v>0</v>
      </c>
      <c r="MN44" s="1">
        <f>'Calculation - tariffs vec'!MM$4*'PCE - 2023 - Importcontent'!MN44</f>
        <v>0</v>
      </c>
      <c r="MO44" s="1">
        <f>'Calculation - tariffs vec'!MN$4*'PCE - 2023 - Importcontent'!MO44</f>
        <v>0</v>
      </c>
      <c r="MP44" s="1">
        <f>'Calculation - tariffs vec'!MO$4*'PCE - 2023 - Importcontent'!MP44</f>
        <v>0</v>
      </c>
      <c r="MQ44" s="1">
        <f>'Calculation - tariffs vec'!MP$4*'PCE - 2023 - Importcontent'!MQ44</f>
        <v>0</v>
      </c>
      <c r="MR44" s="1">
        <f>'Calculation - tariffs vec'!MQ$4*'PCE - 2023 - Importcontent'!MR44</f>
        <v>0</v>
      </c>
      <c r="MS44" s="1">
        <f>'Calculation - tariffs vec'!MR$4*'PCE - 2023 - Importcontent'!MS44</f>
        <v>0</v>
      </c>
      <c r="MT44" s="1">
        <f>'Calculation - tariffs vec'!MS$4*'PCE - 2023 - Importcontent'!MT44</f>
        <v>0</v>
      </c>
      <c r="MU44" s="1">
        <f>'Calculation - tariffs vec'!MT$4*'PCE - 2023 - Importcontent'!MU44</f>
        <v>0</v>
      </c>
      <c r="MV44" s="1">
        <f>'Calculation - tariffs vec'!MU$4*'PCE - 2023 - Importcontent'!MV44</f>
        <v>0</v>
      </c>
      <c r="MW44" s="1">
        <f>'Calculation - tariffs vec'!MV$4*'PCE - 2023 - Importcontent'!MW44</f>
        <v>0</v>
      </c>
      <c r="MX44" s="1">
        <f>'Calculation - tariffs vec'!MW$4*'PCE - 2023 - Importcontent'!MX44</f>
        <v>0</v>
      </c>
      <c r="MY44" s="1">
        <f>'Calculation - tariffs vec'!MX$4*'PCE - 2023 - Importcontent'!MY44</f>
        <v>0</v>
      </c>
      <c r="MZ44" s="1">
        <f>'Calculation - tariffs vec'!MY$4*'PCE - 2023 - Importcontent'!MZ44</f>
        <v>0</v>
      </c>
      <c r="NA44" s="1">
        <f>'Calculation - tariffs vec'!MZ$4*'PCE - 2023 - Importcontent'!NA44</f>
        <v>0</v>
      </c>
      <c r="NB44" s="1">
        <f>'Calculation - tariffs vec'!NA$4*'PCE - 2023 - Importcontent'!NB44</f>
        <v>0</v>
      </c>
      <c r="NC44" s="1">
        <f>'Calculation - tariffs vec'!NB$4*'PCE - 2023 - Importcontent'!NC44</f>
        <v>0</v>
      </c>
      <c r="ND44" s="1">
        <f>'Calculation - tariffs vec'!NC$4*'PCE - 2023 - Importcontent'!ND44</f>
        <v>1.1736618848026142E-6</v>
      </c>
      <c r="NE44" s="1">
        <f>'Calculation - tariffs vec'!ND$4*'PCE - 2023 - Importcontent'!NE44</f>
        <v>3.7982480986149425E-5</v>
      </c>
      <c r="NF44" s="1">
        <f>'Calculation - tariffs vec'!NE$4*'PCE - 2023 - Importcontent'!NF44</f>
        <v>4.4568187436129025E-9</v>
      </c>
      <c r="NG44" s="1">
        <f>'Calculation - tariffs vec'!NF$4*'PCE - 2023 - Importcontent'!NG44</f>
        <v>3.861057556906675E-5</v>
      </c>
      <c r="NH44" s="1">
        <f>'Calculation - tariffs vec'!NG$4*'PCE - 2023 - Importcontent'!NH44</f>
        <v>0</v>
      </c>
      <c r="NI44" s="1">
        <f>'Calculation - tariffs vec'!NH$4*'PCE - 2023 - Importcontent'!NI44</f>
        <v>0</v>
      </c>
      <c r="NJ44" s="1">
        <f>'Calculation - tariffs vec'!NI$4*'PCE - 2023 - Importcontent'!NJ44</f>
        <v>0</v>
      </c>
      <c r="NK44" s="1">
        <f>'Calculation - tariffs vec'!NJ$4*'PCE - 2023 - Importcontent'!NK44</f>
        <v>3.2168807033472203E-5</v>
      </c>
      <c r="NL44" s="1">
        <f>'Calculation - tariffs vec'!NK$4*'PCE - 2023 - Importcontent'!NL44</f>
        <v>4.9750370553731948E-4</v>
      </c>
      <c r="NM44" s="1">
        <f>'Calculation - tariffs vec'!NL$4*'PCE - 2023 - Importcontent'!NM44</f>
        <v>2.027967632779403E-3</v>
      </c>
      <c r="NN44" s="1">
        <f>'Calculation - tariffs vec'!NM$4*'PCE - 2023 - Importcontent'!NN44</f>
        <v>3.0746034356347752E-3</v>
      </c>
      <c r="NO44" s="1">
        <f>'Calculation - tariffs vec'!NN$4*'PCE - 2023 - Importcontent'!NO44</f>
        <v>1.3764348095220404E-2</v>
      </c>
      <c r="NP44" s="1">
        <f>'Calculation - tariffs vec'!NO$4*'PCE - 2023 - Importcontent'!NP44</f>
        <v>1.4276413432614545E-3</v>
      </c>
      <c r="NQ44" s="1">
        <f>'Calculation - tariffs vec'!NP$4*'PCE - 2023 - Importcontent'!NQ44</f>
        <v>2.3759716670574312E-3</v>
      </c>
      <c r="NR44" s="1">
        <f>'Calculation - tariffs vec'!NQ$4*'PCE - 2023 - Importcontent'!NR44</f>
        <v>3.2285788761058773E-3</v>
      </c>
      <c r="NS44" s="1">
        <f>'Calculation - tariffs vec'!NR$4*'PCE - 2023 - Importcontent'!NS44</f>
        <v>1.3087611439480224E-4</v>
      </c>
      <c r="NT44" s="1">
        <f>'Calculation - tariffs vec'!NS$4*'PCE - 2023 - Importcontent'!NT44</f>
        <v>9.4486418704992345E-6</v>
      </c>
      <c r="NU44" s="1">
        <f>'Calculation - tariffs vec'!NT$4*'PCE - 2023 - Importcontent'!NU44</f>
        <v>4.8636360357349354E-5</v>
      </c>
      <c r="NV44" s="1">
        <f>'Calculation - tariffs vec'!NU$4*'PCE - 2023 - Importcontent'!NV44</f>
        <v>4.6517649591715246E-5</v>
      </c>
      <c r="NW44" s="1">
        <f>'Calculation - tariffs vec'!NV$4*'PCE - 2023 - Importcontent'!NW44</f>
        <v>6.4565919758372806E-5</v>
      </c>
      <c r="NX44" s="1">
        <f>'Calculation - tariffs vec'!NW$4*'PCE - 2023 - Importcontent'!NX44</f>
        <v>-3.5059033289165147E-7</v>
      </c>
      <c r="NY44" s="1">
        <f>'Calculation - tariffs vec'!NX$4*'PCE - 2023 - Importcontent'!NY44</f>
        <v>8.8083280183776547E-5</v>
      </c>
      <c r="NZ44" s="1">
        <f>'Calculation - tariffs vec'!NY$4*'PCE - 2023 - Importcontent'!NZ44</f>
        <v>2.3806083084753682E-5</v>
      </c>
      <c r="OA44" s="1">
        <f>'Calculation - tariffs vec'!NZ$4*'PCE - 2023 - Importcontent'!OA44</f>
        <v>3.1814045393029279E-3</v>
      </c>
      <c r="OB44" s="1">
        <f>'Calculation - tariffs vec'!OA$4*'PCE - 2023 - Importcontent'!OB44</f>
        <v>5.0747820962571731E-3</v>
      </c>
      <c r="OC44" s="1">
        <f>'Calculation - tariffs vec'!OB$4*'PCE - 2023 - Importcontent'!OC44</f>
        <v>7.8045771805103771E-4</v>
      </c>
      <c r="OD44" s="1">
        <f>'Calculation - tariffs vec'!OC$4*'PCE - 2023 - Importcontent'!OD44</f>
        <v>0</v>
      </c>
      <c r="OE44" s="1">
        <f>'Calculation - tariffs vec'!OD$4*'PCE - 2023 - Importcontent'!OE44</f>
        <v>0</v>
      </c>
      <c r="OF44" s="1">
        <f>'Calculation - tariffs vec'!OE$4*'PCE - 2023 - Importcontent'!OF44</f>
        <v>0</v>
      </c>
      <c r="OG44" s="1">
        <f>'Calculation - tariffs vec'!OF$4*'PCE - 2023 - Importcontent'!OG44</f>
        <v>0</v>
      </c>
      <c r="OH44" s="1">
        <f>'Calculation - tariffs vec'!OG$4*'PCE - 2023 - Importcontent'!OH44</f>
        <v>0</v>
      </c>
      <c r="OI44" s="1">
        <f>'Calculation - tariffs vec'!OH$4*'PCE - 2023 - Importcontent'!OI44</f>
        <v>0</v>
      </c>
      <c r="OJ44" s="1">
        <f>'Calculation - tariffs vec'!OI$4*'PCE - 2023 - Importcontent'!OJ44</f>
        <v>0</v>
      </c>
      <c r="OK44" s="1">
        <f>'Calculation - tariffs vec'!OJ$4*'PCE - 2023 - Importcontent'!OK44</f>
        <v>0</v>
      </c>
      <c r="OL44" s="1">
        <f>'Calculation - tariffs vec'!OK$4*'PCE - 2023 - Importcontent'!OL44</f>
        <v>0</v>
      </c>
      <c r="OM44" s="1">
        <f>'Calculation - tariffs vec'!OL$4*'PCE - 2023 - Importcontent'!OM44</f>
        <v>0</v>
      </c>
      <c r="ON44" s="1">
        <f>'Calculation - tariffs vec'!OM$4*'PCE - 2023 - Importcontent'!ON44</f>
        <v>0</v>
      </c>
      <c r="OO44" s="1">
        <f>'Calculation - tariffs vec'!ON$4*'PCE - 2023 - Importcontent'!OO44</f>
        <v>0</v>
      </c>
      <c r="OP44" s="1">
        <f>'Calculation - tariffs vec'!OO$4*'PCE - 2023 - Importcontent'!OP44</f>
        <v>0</v>
      </c>
      <c r="OQ44" s="1">
        <f>'Calculation - tariffs vec'!OP$4*'PCE - 2023 - Importcontent'!OQ44</f>
        <v>0</v>
      </c>
      <c r="OR44" s="1">
        <f>'Calculation - tariffs vec'!OQ$4*'PCE - 2023 - Importcontent'!OR44</f>
        <v>0</v>
      </c>
      <c r="OS44" s="1">
        <f>'Calculation - tariffs vec'!OR$4*'PCE - 2023 - Importcontent'!OS44</f>
        <v>0</v>
      </c>
      <c r="OT44" s="1">
        <f>'Calculation - tariffs vec'!OS$4*'PCE - 2023 - Importcontent'!OT44</f>
        <v>0</v>
      </c>
      <c r="OU44" s="1">
        <f>'Calculation - tariffs vec'!OT$4*'PCE - 2023 - Importcontent'!OU44</f>
        <v>0</v>
      </c>
      <c r="OV44" s="1">
        <f>'Calculation - tariffs vec'!OU$4*'PCE - 2023 - Importcontent'!OV44</f>
        <v>0</v>
      </c>
      <c r="OW44" s="1">
        <f>'Calculation - tariffs vec'!OV$4*'PCE - 2023 - Importcontent'!OW44</f>
        <v>0</v>
      </c>
      <c r="OX44" s="1">
        <f>'Calculation - tariffs vec'!OW$4*'PCE - 2023 - Importcontent'!OX44</f>
        <v>0</v>
      </c>
      <c r="OY44" s="1">
        <f>'Calculation - tariffs vec'!OX$4*'PCE - 2023 - Importcontent'!OY44</f>
        <v>0</v>
      </c>
      <c r="OZ44" s="1">
        <f>'Calculation - tariffs vec'!OY$4*'PCE - 2023 - Importcontent'!OZ44</f>
        <v>0</v>
      </c>
      <c r="PA44" s="1">
        <f>'Calculation - tariffs vec'!OZ$4*'PCE - 2023 - Importcontent'!PA44</f>
        <v>0</v>
      </c>
      <c r="PB44" s="1">
        <f>'Calculation - tariffs vec'!PA$4*'PCE - 2023 - Importcontent'!PB44</f>
        <v>0</v>
      </c>
      <c r="PC44" s="1">
        <f>'Calculation - tariffs vec'!PB$4*'PCE - 2023 - Importcontent'!PC44</f>
        <v>0</v>
      </c>
      <c r="PD44" s="1">
        <f>'Calculation - tariffs vec'!PC$4*'PCE - 2023 - Importcontent'!PD44</f>
        <v>0</v>
      </c>
      <c r="PE44" s="1">
        <f>'Calculation - tariffs vec'!PD$4*'PCE - 2023 - Importcontent'!PE44</f>
        <v>0</v>
      </c>
      <c r="PF44" s="1">
        <f>'Calculation - tariffs vec'!PE$4*'PCE - 2023 - Importcontent'!PF44</f>
        <v>0</v>
      </c>
      <c r="PG44" s="1">
        <f>'Calculation - tariffs vec'!PF$4*'PCE - 2023 - Importcontent'!PG44</f>
        <v>0</v>
      </c>
      <c r="PH44" s="1">
        <f>'Calculation - tariffs vec'!PG$4*'PCE - 2023 - Importcontent'!PH44</f>
        <v>0</v>
      </c>
      <c r="PI44" s="1">
        <f>'Calculation - tariffs vec'!PH$4*'PCE - 2023 - Importcontent'!PI44</f>
        <v>0</v>
      </c>
      <c r="PJ44" s="1">
        <f>'Calculation - tariffs vec'!PI$4*'PCE - 2023 - Importcontent'!PJ44</f>
        <v>0</v>
      </c>
      <c r="PK44" s="1">
        <f>'Calculation - tariffs vec'!PJ$4*'PCE - 2023 - Importcontent'!PK44</f>
        <v>0</v>
      </c>
      <c r="PL44" s="1">
        <f>'Calculation - tariffs vec'!PK$4*'PCE - 2023 - Importcontent'!PL44</f>
        <v>0</v>
      </c>
      <c r="PM44" s="1">
        <f>'Calculation - tariffs vec'!PL$4*'PCE - 2023 - Importcontent'!PM44</f>
        <v>0</v>
      </c>
      <c r="PN44" s="1">
        <f>'Calculation - tariffs vec'!PM$4*'PCE - 2023 - Importcontent'!PN44</f>
        <v>0</v>
      </c>
      <c r="PO44" s="1">
        <f>'Calculation - tariffs vec'!PN$4*'PCE - 2023 - Importcontent'!PO44</f>
        <v>0</v>
      </c>
      <c r="PP44" s="1">
        <f>'Calculation - tariffs vec'!PO$4*'PCE - 2023 - Importcontent'!PP44</f>
        <v>0</v>
      </c>
      <c r="PQ44" s="1">
        <f>'Calculation - tariffs vec'!PP$4*'PCE - 2023 - Importcontent'!PQ44</f>
        <v>0</v>
      </c>
      <c r="PR44" s="1">
        <f>'Calculation - tariffs vec'!PQ$4*'PCE - 2023 - Importcontent'!PR44</f>
        <v>0</v>
      </c>
      <c r="PS44" s="1">
        <f>'Calculation - tariffs vec'!PR$4*'PCE - 2023 - Importcontent'!PS44</f>
        <v>0</v>
      </c>
      <c r="PT44" s="1">
        <f>'Calculation - tariffs vec'!PS$4*'PCE - 2023 - Importcontent'!PT44</f>
        <v>0</v>
      </c>
      <c r="PU44" s="1">
        <f>'Calculation - tariffs vec'!PT$4*'PCE - 2023 - Importcontent'!PU44</f>
        <v>0</v>
      </c>
      <c r="PV44" s="1">
        <f>'Calculation - tariffs vec'!PU$4*'PCE - 2023 - Importcontent'!PV44</f>
        <v>0</v>
      </c>
      <c r="PW44" s="1">
        <f>'Calculation - tariffs vec'!PV$4*'PCE - 2023 - Importcontent'!PW44</f>
        <v>0</v>
      </c>
      <c r="PX44" s="1">
        <f>'Calculation - tariffs vec'!PW$4*'PCE - 2023 - Importcontent'!PX44</f>
        <v>0</v>
      </c>
      <c r="PY44" s="1">
        <f>'Calculation - tariffs vec'!PX$4*'PCE - 2023 - Importcontent'!PY44</f>
        <v>5.6247944901990769E-4</v>
      </c>
      <c r="PZ44" s="1">
        <f>'Calculation - tariffs vec'!PY$4*'PCE - 2023 - Importcontent'!PZ44</f>
        <v>6.59687811327555E-5</v>
      </c>
      <c r="QA44" s="1">
        <f>'Calculation - tariffs vec'!PZ$4*'PCE - 2023 - Importcontent'!QA44</f>
        <v>4.233324211155897E-2</v>
      </c>
      <c r="QB44" s="1">
        <f>'Calculation - tariffs vec'!QA$4*'PCE - 2023 - Importcontent'!QB44</f>
        <v>5.9138799496422979E-4</v>
      </c>
      <c r="QC44" s="1">
        <f>'Calculation - tariffs vec'!QB$4*'PCE - 2023 - Importcontent'!QC44</f>
        <v>0</v>
      </c>
      <c r="QD44" s="1">
        <f>'Calculation - tariffs vec'!QC$4*'PCE - 2023 - Importcontent'!QD44</f>
        <v>0</v>
      </c>
      <c r="QE44" s="1">
        <f>'Calculation - tariffs vec'!QD$4*'PCE - 2023 - Importcontent'!QE44</f>
        <v>0</v>
      </c>
      <c r="QF44" s="1">
        <f>'Calculation - tariffs vec'!QE$4*'PCE - 2023 - Importcontent'!QF44</f>
        <v>3.3869422239903799E-4</v>
      </c>
      <c r="QG44" s="1">
        <f>'Calculation - tariffs vec'!QF$4*'PCE - 2023 - Importcontent'!QG44</f>
        <v>2.5654202456953375E-3</v>
      </c>
      <c r="QH44" s="1">
        <f>'Calculation - tariffs vec'!QG$4*'PCE - 2023 - Importcontent'!QH44</f>
        <v>6.6563203938902506E-3</v>
      </c>
      <c r="QI44" s="1">
        <f>'Calculation - tariffs vec'!QH$4*'PCE - 2023 - Importcontent'!QI44</f>
        <v>9.4990666010058601E-3</v>
      </c>
      <c r="QJ44" s="1">
        <f>'Calculation - tariffs vec'!QI$4*'PCE - 2023 - Importcontent'!QJ44</f>
        <v>1.4210738011468584E-2</v>
      </c>
      <c r="QK44" s="1">
        <f>'Calculation - tariffs vec'!QJ$4*'PCE - 2023 - Importcontent'!QK44</f>
        <v>7.7682992606033672E-3</v>
      </c>
      <c r="QL44" s="1">
        <f>'Calculation - tariffs vec'!QK$4*'PCE - 2023 - Importcontent'!QL44</f>
        <v>1.5976352877623706E-2</v>
      </c>
      <c r="QM44" s="1">
        <f>'Calculation - tariffs vec'!QL$4*'PCE - 2023 - Importcontent'!QM44</f>
        <v>2.3397577691924177E-2</v>
      </c>
      <c r="QN44" s="1">
        <f>'Calculation - tariffs vec'!QM$4*'PCE - 2023 - Importcontent'!QN44</f>
        <v>1.8753446298436216E-4</v>
      </c>
      <c r="QO44" s="1">
        <f>'Calculation - tariffs vec'!QN$4*'PCE - 2023 - Importcontent'!QO44</f>
        <v>1.4760787953918364E-3</v>
      </c>
      <c r="QP44" s="1">
        <f>'Calculation - tariffs vec'!QO$4*'PCE - 2023 - Importcontent'!QP44</f>
        <v>2.5444089968028902E-4</v>
      </c>
      <c r="QQ44" s="1">
        <f>'Calculation - tariffs vec'!QP$4*'PCE - 2023 - Importcontent'!QQ44</f>
        <v>9.9275375926816882E-4</v>
      </c>
      <c r="QR44" s="1">
        <f>'Calculation - tariffs vec'!QQ$4*'PCE - 2023 - Importcontent'!QR44</f>
        <v>2.4627516182954907E-4</v>
      </c>
      <c r="QS44" s="1">
        <f>'Calculation - tariffs vec'!QR$4*'PCE - 2023 - Importcontent'!QS44</f>
        <v>-1.6836412042197687E-5</v>
      </c>
      <c r="QT44" s="1">
        <f>'Calculation - tariffs vec'!QS$4*'PCE - 2023 - Importcontent'!QT44</f>
        <v>5.5831801217349434E-4</v>
      </c>
      <c r="QU44" s="1">
        <f>'Calculation - tariffs vec'!QT$4*'PCE - 2023 - Importcontent'!QU44</f>
        <v>8.2393041908665579E-5</v>
      </c>
      <c r="QV44" s="1">
        <f>'Calculation - tariffs vec'!QU$4*'PCE - 2023 - Importcontent'!QV44</f>
        <v>1.7579729974316435E-2</v>
      </c>
      <c r="QW44" s="1">
        <f>'Calculation - tariffs vec'!QV$4*'PCE - 2023 - Importcontent'!QW44</f>
        <v>2.7651761553448774E-3</v>
      </c>
      <c r="QX44" s="1">
        <f>'Calculation - tariffs vec'!QW$4*'PCE - 2023 - Importcontent'!QX44</f>
        <v>2.2995941729757503E-3</v>
      </c>
      <c r="QY44" s="1">
        <f>'Calculation - tariffs vec'!QX$4*'PCE - 2023 - Importcontent'!QY44</f>
        <v>0</v>
      </c>
      <c r="QZ44" s="1">
        <f>'Calculation - tariffs vec'!QY$4*'PCE - 2023 - Importcontent'!QZ44</f>
        <v>0</v>
      </c>
      <c r="RA44" s="1">
        <f>'Calculation - tariffs vec'!QZ$4*'PCE - 2023 - Importcontent'!RA44</f>
        <v>0</v>
      </c>
      <c r="RB44" s="1">
        <f>'Calculation - tariffs vec'!RA$4*'PCE - 2023 - Importcontent'!RB44</f>
        <v>0</v>
      </c>
      <c r="RC44" s="1">
        <f>'Calculation - tariffs vec'!RB$4*'PCE - 2023 - Importcontent'!RC44</f>
        <v>0</v>
      </c>
      <c r="RD44" s="1">
        <f>'Calculation - tariffs vec'!RC$4*'PCE - 2023 - Importcontent'!RD44</f>
        <v>0</v>
      </c>
      <c r="RE44" s="1">
        <f>'Calculation - tariffs vec'!RD$4*'PCE - 2023 - Importcontent'!RE44</f>
        <v>0</v>
      </c>
      <c r="RF44" s="1">
        <f>'Calculation - tariffs vec'!RE$4*'PCE - 2023 - Importcontent'!RF44</f>
        <v>0</v>
      </c>
      <c r="RG44" s="1">
        <f>'Calculation - tariffs vec'!RF$4*'PCE - 2023 - Importcontent'!RG44</f>
        <v>0</v>
      </c>
      <c r="RH44" s="1">
        <f>'Calculation - tariffs vec'!RG$4*'PCE - 2023 - Importcontent'!RH44</f>
        <v>0</v>
      </c>
      <c r="RI44" s="1">
        <f>'Calculation - tariffs vec'!RH$4*'PCE - 2023 - Importcontent'!RI44</f>
        <v>0</v>
      </c>
      <c r="RJ44" s="1">
        <f>'Calculation - tariffs vec'!RI$4*'PCE - 2023 - Importcontent'!RJ44</f>
        <v>0</v>
      </c>
      <c r="RK44" s="1">
        <f>'Calculation - tariffs vec'!RJ$4*'PCE - 2023 - Importcontent'!RK44</f>
        <v>0</v>
      </c>
      <c r="RL44" s="1">
        <f>'Calculation - tariffs vec'!RK$4*'PCE - 2023 - Importcontent'!RL44</f>
        <v>0</v>
      </c>
      <c r="RM44" s="1">
        <f>'Calculation - tariffs vec'!RL$4*'PCE - 2023 - Importcontent'!RM44</f>
        <v>0</v>
      </c>
      <c r="RN44" s="1">
        <f>'Calculation - tariffs vec'!RM$4*'PCE - 2023 - Importcontent'!RN44</f>
        <v>0</v>
      </c>
      <c r="RO44" s="1">
        <f>'Calculation - tariffs vec'!RN$4*'PCE - 2023 - Importcontent'!RO44</f>
        <v>0</v>
      </c>
      <c r="RP44" s="1">
        <f>'Calculation - tariffs vec'!RO$4*'PCE - 2023 - Importcontent'!RP44</f>
        <v>0</v>
      </c>
      <c r="RQ44" s="1">
        <f>'Calculation - tariffs vec'!RP$4*'PCE - 2023 - Importcontent'!RQ44</f>
        <v>0</v>
      </c>
      <c r="RR44" s="1">
        <f>'Calculation - tariffs vec'!RQ$4*'PCE - 2023 - Importcontent'!RR44</f>
        <v>0</v>
      </c>
      <c r="RS44" s="1">
        <f>'Calculation - tariffs vec'!RR$4*'PCE - 2023 - Importcontent'!RS44</f>
        <v>0</v>
      </c>
      <c r="RT44" s="1">
        <f>'Calculation - tariffs vec'!RS$4*'PCE - 2023 - Importcontent'!RT44</f>
        <v>0</v>
      </c>
      <c r="RU44" s="1">
        <f>'Calculation - tariffs vec'!RT$4*'PCE - 2023 - Importcontent'!RU44</f>
        <v>0</v>
      </c>
      <c r="RV44" s="1">
        <f>'Calculation - tariffs vec'!RU$4*'PCE - 2023 - Importcontent'!RV44</f>
        <v>0</v>
      </c>
      <c r="RW44" s="1">
        <f>'Calculation - tariffs vec'!RV$4*'PCE - 2023 - Importcontent'!RW44</f>
        <v>0</v>
      </c>
      <c r="RX44" s="1">
        <f>'Calculation - tariffs vec'!RW$4*'PCE - 2023 - Importcontent'!RX44</f>
        <v>0</v>
      </c>
      <c r="RY44" s="1">
        <f>'Calculation - tariffs vec'!RX$4*'PCE - 2023 - Importcontent'!RY44</f>
        <v>0</v>
      </c>
      <c r="RZ44" s="1">
        <f>'Calculation - tariffs vec'!RY$4*'PCE - 2023 - Importcontent'!RZ44</f>
        <v>0</v>
      </c>
      <c r="SA44" s="1">
        <f>'Calculation - tariffs vec'!RZ$4*'PCE - 2023 - Importcontent'!SA44</f>
        <v>0</v>
      </c>
      <c r="SB44" s="1">
        <f>'Calculation - tariffs vec'!SA$4*'PCE - 2023 - Importcontent'!SB44</f>
        <v>0</v>
      </c>
      <c r="SC44" s="1">
        <f>'Calculation - tariffs vec'!SB$4*'PCE - 2023 - Importcontent'!SC44</f>
        <v>0</v>
      </c>
      <c r="SD44" s="1">
        <f>'Calculation - tariffs vec'!SC$4*'PCE - 2023 - Importcontent'!SD44</f>
        <v>0</v>
      </c>
      <c r="SE44" s="1">
        <f>'Calculation - tariffs vec'!SD$4*'PCE - 2023 - Importcontent'!SE44</f>
        <v>0</v>
      </c>
      <c r="SF44" s="1">
        <f>'Calculation - tariffs vec'!SE$4*'PCE - 2023 - Importcontent'!SF44</f>
        <v>0</v>
      </c>
      <c r="SG44" s="1">
        <f>'Calculation - tariffs vec'!SF$4*'PCE - 2023 - Importcontent'!SG44</f>
        <v>0</v>
      </c>
      <c r="SH44" s="1">
        <f>'Calculation - tariffs vec'!SG$4*'PCE - 2023 - Importcontent'!SH44</f>
        <v>0</v>
      </c>
      <c r="SI44" s="1">
        <f>'Calculation - tariffs vec'!SH$4*'PCE - 2023 - Importcontent'!SI44</f>
        <v>0</v>
      </c>
      <c r="SJ44" s="1">
        <f>'Calculation - tariffs vec'!SI$4*'PCE - 2023 - Importcontent'!SJ44</f>
        <v>0</v>
      </c>
      <c r="SK44" s="1">
        <f>'Calculation - tariffs vec'!SJ$4*'PCE - 2023 - Importcontent'!SK44</f>
        <v>0</v>
      </c>
      <c r="SL44" s="1">
        <f>'Calculation - tariffs vec'!SK$4*'PCE - 2023 - Importcontent'!SL44</f>
        <v>0</v>
      </c>
      <c r="SM44" s="1">
        <f>'Calculation - tariffs vec'!SL$4*'PCE - 2023 - Importcontent'!SM44</f>
        <v>0</v>
      </c>
      <c r="SN44" s="1">
        <f>'Calculation - tariffs vec'!SM$4*'PCE - 2023 - Importcontent'!SN44</f>
        <v>0</v>
      </c>
      <c r="SO44" s="1">
        <f>'Calculation - tariffs vec'!SN$4*'PCE - 2023 - Importcontent'!SO44</f>
        <v>0</v>
      </c>
      <c r="SP44" s="1">
        <f>'Calculation - tariffs vec'!SO$4*'PCE - 2023 - Importcontent'!SP44</f>
        <v>0</v>
      </c>
      <c r="SQ44" s="1">
        <f>'Calculation - tariffs vec'!SP$4*'PCE - 2023 - Importcontent'!SQ44</f>
        <v>0</v>
      </c>
      <c r="SR44" s="1">
        <f>'Calculation - tariffs vec'!SQ$4*'PCE - 2023 - Importcontent'!SR44</f>
        <v>0</v>
      </c>
      <c r="SS44" s="1">
        <f>'Calculation - tariffs vec'!SR$4*'PCE - 2023 - Importcontent'!SS44</f>
        <v>0</v>
      </c>
      <c r="ST44" s="1">
        <f>'Calculation - tariffs vec'!SS$4*'PCE - 2023 - Importcontent'!ST44</f>
        <v>7.8650557320070777E-4</v>
      </c>
      <c r="SU44" s="1">
        <f>'Calculation - tariffs vec'!ST$4*'PCE - 2023 - Importcontent'!SU44</f>
        <v>7.6897028015552801E-4</v>
      </c>
      <c r="SV44" s="1">
        <f>'Calculation - tariffs vec'!SU$4*'PCE - 2023 - Importcontent'!SV44</f>
        <v>0.11539983357656207</v>
      </c>
      <c r="SW44" s="1">
        <f>'Calculation - tariffs vec'!SV$4*'PCE - 2023 - Importcontent'!SW44</f>
        <v>4.9108390423642997E-3</v>
      </c>
      <c r="SX44" s="1">
        <f>'Calculation - tariffs vec'!SW$4*'PCE - 2023 - Importcontent'!SX44</f>
        <v>0</v>
      </c>
      <c r="SY44" s="1">
        <f>'Calculation - tariffs vec'!SX$4*'PCE - 2023 - Importcontent'!SY44</f>
        <v>0</v>
      </c>
      <c r="SZ44" s="1">
        <f>'Calculation - tariffs vec'!SY$4*'PCE - 2023 - Importcontent'!SZ44</f>
        <v>0</v>
      </c>
      <c r="TA44" s="1">
        <f>'Calculation - tariffs vec'!SZ$4*'PCE - 2023 - Importcontent'!TA44</f>
        <v>1.9054302491931529E-3</v>
      </c>
      <c r="TB44" s="1">
        <f>'Calculation - tariffs vec'!TA$4*'PCE - 2023 - Importcontent'!TB44</f>
        <v>2.8488697909048975E-3</v>
      </c>
      <c r="TC44" s="1">
        <f>'Calculation - tariffs vec'!TB$4*'PCE - 2023 - Importcontent'!TC44</f>
        <v>2.9269277940717601E-2</v>
      </c>
      <c r="TD44" s="1">
        <f>'Calculation - tariffs vec'!TC$4*'PCE - 2023 - Importcontent'!TD44</f>
        <v>9.9600161314643953E-3</v>
      </c>
      <c r="TE44" s="1">
        <f>'Calculation - tariffs vec'!TD$4*'PCE - 2023 - Importcontent'!TE44</f>
        <v>1.1805319869567923E-2</v>
      </c>
      <c r="TF44" s="1">
        <f>'Calculation - tariffs vec'!TE$4*'PCE - 2023 - Importcontent'!TF44</f>
        <v>1.157557123117175E-2</v>
      </c>
      <c r="TG44" s="1">
        <f>'Calculation - tariffs vec'!TF$4*'PCE - 2023 - Importcontent'!TG44</f>
        <v>6.7517729230516001E-3</v>
      </c>
      <c r="TH44" s="1">
        <f>'Calculation - tariffs vec'!TG$4*'PCE - 2023 - Importcontent'!TH44</f>
        <v>3.2455549223635249E-3</v>
      </c>
      <c r="TI44" s="1">
        <f>'Calculation - tariffs vec'!TH$4*'PCE - 2023 - Importcontent'!TI44</f>
        <v>2.7266462472135699E-4</v>
      </c>
      <c r="TJ44" s="1">
        <f>'Calculation - tariffs vec'!TI$4*'PCE - 2023 - Importcontent'!TJ44</f>
        <v>1.2125805466816186E-3</v>
      </c>
      <c r="TK44" s="1">
        <f>'Calculation - tariffs vec'!TJ$4*'PCE - 2023 - Importcontent'!TK44</f>
        <v>5.9332807029184858E-4</v>
      </c>
      <c r="TL44" s="1">
        <f>'Calculation - tariffs vec'!TK$4*'PCE - 2023 - Importcontent'!TL44</f>
        <v>1.5151129428480244E-3</v>
      </c>
      <c r="TM44" s="1">
        <f>'Calculation - tariffs vec'!TL$4*'PCE - 2023 - Importcontent'!TM44</f>
        <v>6.9337489003413696E-4</v>
      </c>
      <c r="TN44" s="1">
        <f>'Calculation - tariffs vec'!TM$4*'PCE - 2023 - Importcontent'!TN44</f>
        <v>-9.2992058927308379E-5</v>
      </c>
      <c r="TO44" s="1">
        <f>'Calculation - tariffs vec'!TN$4*'PCE - 2023 - Importcontent'!TO44</f>
        <v>1.025704704833731E-3</v>
      </c>
      <c r="TP44" s="1">
        <f>'Calculation - tariffs vec'!TO$4*'PCE - 2023 - Importcontent'!TP44</f>
        <v>4.8733184581399321E-5</v>
      </c>
      <c r="TQ44" s="1">
        <f>'Calculation - tariffs vec'!TP$4*'PCE - 2023 - Importcontent'!TQ44</f>
        <v>0.10057980509603057</v>
      </c>
      <c r="TR44" s="1">
        <f>'Calculation - tariffs vec'!TQ$4*'PCE - 2023 - Importcontent'!TR44</f>
        <v>1.8269855120706356E-2</v>
      </c>
      <c r="TS44" s="1">
        <f>'Calculation - tariffs vec'!TR$4*'PCE - 2023 - Importcontent'!TS44</f>
        <v>3.2392255096008998E-3</v>
      </c>
      <c r="TT44" s="1">
        <f>'Calculation - tariffs vec'!TS$4*'PCE - 2023 - Importcontent'!TT44</f>
        <v>0</v>
      </c>
      <c r="TU44" s="1">
        <f>'Calculation - tariffs vec'!TT$4*'PCE - 2023 - Importcontent'!TU44</f>
        <v>0</v>
      </c>
      <c r="TV44" s="1">
        <f>'Calculation - tariffs vec'!TU$4*'PCE - 2023 - Importcontent'!TV44</f>
        <v>0</v>
      </c>
      <c r="TW44" s="1">
        <f>'Calculation - tariffs vec'!TV$4*'PCE - 2023 - Importcontent'!TW44</f>
        <v>0</v>
      </c>
      <c r="TX44" s="1">
        <f>'Calculation - tariffs vec'!TW$4*'PCE - 2023 - Importcontent'!TX44</f>
        <v>0</v>
      </c>
      <c r="TY44" s="1">
        <f>'Calculation - tariffs vec'!TX$4*'PCE - 2023 - Importcontent'!TY44</f>
        <v>0</v>
      </c>
      <c r="TZ44" s="1">
        <f>'Calculation - tariffs vec'!TY$4*'PCE - 2023 - Importcontent'!TZ44</f>
        <v>0</v>
      </c>
      <c r="UA44" s="1">
        <f>'Calculation - tariffs vec'!TZ$4*'PCE - 2023 - Importcontent'!UA44</f>
        <v>0</v>
      </c>
      <c r="UB44" s="1">
        <f>'Calculation - tariffs vec'!UA$4*'PCE - 2023 - Importcontent'!UB44</f>
        <v>0</v>
      </c>
      <c r="UC44" s="1">
        <f>'Calculation - tariffs vec'!UB$4*'PCE - 2023 - Importcontent'!UC44</f>
        <v>0</v>
      </c>
      <c r="UD44" s="1">
        <f>'Calculation - tariffs vec'!UC$4*'PCE - 2023 - Importcontent'!UD44</f>
        <v>0</v>
      </c>
      <c r="UE44" s="1">
        <f>'Calculation - tariffs vec'!UD$4*'PCE - 2023 - Importcontent'!UE44</f>
        <v>0</v>
      </c>
      <c r="UF44" s="1">
        <f>'Calculation - tariffs vec'!UE$4*'PCE - 2023 - Importcontent'!UF44</f>
        <v>0</v>
      </c>
      <c r="UG44" s="1">
        <f>'Calculation - tariffs vec'!UF$4*'PCE - 2023 - Importcontent'!UG44</f>
        <v>0</v>
      </c>
      <c r="UH44" s="1">
        <f>'Calculation - tariffs vec'!UG$4*'PCE - 2023 - Importcontent'!UH44</f>
        <v>0</v>
      </c>
      <c r="UI44" s="1">
        <f>'Calculation - tariffs vec'!UH$4*'PCE - 2023 - Importcontent'!UI44</f>
        <v>0</v>
      </c>
      <c r="UJ44" s="1">
        <f>'Calculation - tariffs vec'!UI$4*'PCE - 2023 - Importcontent'!UJ44</f>
        <v>0</v>
      </c>
      <c r="UK44" s="1">
        <f>'Calculation - tariffs vec'!UJ$4*'PCE - 2023 - Importcontent'!UK44</f>
        <v>0</v>
      </c>
      <c r="UL44" s="1">
        <f>'Calculation - tariffs vec'!UK$4*'PCE - 2023 - Importcontent'!UL44</f>
        <v>0</v>
      </c>
      <c r="UM44" s="1">
        <f>'Calculation - tariffs vec'!UL$4*'PCE - 2023 - Importcontent'!UM44</f>
        <v>0</v>
      </c>
      <c r="UN44" s="1">
        <f>'Calculation - tariffs vec'!UM$4*'PCE - 2023 - Importcontent'!UN44</f>
        <v>0</v>
      </c>
      <c r="UO44" s="1">
        <f>'Calculation - tariffs vec'!UN$4*'PCE - 2023 - Importcontent'!UO44</f>
        <v>0</v>
      </c>
      <c r="UP44" s="1">
        <f>'Calculation - tariffs vec'!UO$4*'PCE - 2023 - Importcontent'!UP44</f>
        <v>0</v>
      </c>
      <c r="UQ44" s="1">
        <f>'Calculation - tariffs vec'!UP$4*'PCE - 2023 - Importcontent'!UQ44</f>
        <v>0</v>
      </c>
      <c r="UR44" s="1">
        <f>'Calculation - tariffs vec'!UQ$4*'PCE - 2023 - Importcontent'!UR44</f>
        <v>0</v>
      </c>
      <c r="US44" s="1">
        <f>'Calculation - tariffs vec'!UR$4*'PCE - 2023 - Importcontent'!US44</f>
        <v>0</v>
      </c>
      <c r="UT44" s="1">
        <f>'Calculation - tariffs vec'!US$4*'PCE - 2023 - Importcontent'!UT44</f>
        <v>0</v>
      </c>
      <c r="UU44" s="1">
        <f>'Calculation - tariffs vec'!UT$4*'PCE - 2023 - Importcontent'!UU44</f>
        <v>0</v>
      </c>
      <c r="UV44" s="1">
        <f>'Calculation - tariffs vec'!UU$4*'PCE - 2023 - Importcontent'!UV44</f>
        <v>0</v>
      </c>
      <c r="UW44" s="1">
        <f>'Calculation - tariffs vec'!UV$4*'PCE - 2023 - Importcontent'!UW44</f>
        <v>0</v>
      </c>
      <c r="UX44" s="1">
        <f>'Calculation - tariffs vec'!UW$4*'PCE - 2023 - Importcontent'!UX44</f>
        <v>0</v>
      </c>
      <c r="UY44" s="1">
        <f>'Calculation - tariffs vec'!UX$4*'PCE - 2023 - Importcontent'!UY44</f>
        <v>0</v>
      </c>
      <c r="UZ44" s="1">
        <f>'Calculation - tariffs vec'!UY$4*'PCE - 2023 - Importcontent'!UZ44</f>
        <v>0</v>
      </c>
      <c r="VA44" s="1">
        <f>'Calculation - tariffs vec'!UZ$4*'PCE - 2023 - Importcontent'!VA44</f>
        <v>0</v>
      </c>
      <c r="VB44" s="1">
        <f>'Calculation - tariffs vec'!VA$4*'PCE - 2023 - Importcontent'!VB44</f>
        <v>0</v>
      </c>
      <c r="VC44" s="1">
        <f>'Calculation - tariffs vec'!VB$4*'PCE - 2023 - Importcontent'!VC44</f>
        <v>0</v>
      </c>
      <c r="VD44" s="1">
        <f>'Calculation - tariffs vec'!VC$4*'PCE - 2023 - Importcontent'!VD44</f>
        <v>0</v>
      </c>
      <c r="VE44" s="1">
        <f>'Calculation - tariffs vec'!VD$4*'PCE - 2023 - Importcontent'!VE44</f>
        <v>0</v>
      </c>
      <c r="VF44" s="1">
        <f>'Calculation - tariffs vec'!VE$4*'PCE - 2023 - Importcontent'!VF44</f>
        <v>0</v>
      </c>
      <c r="VG44" s="1">
        <f>'Calculation - tariffs vec'!VF$4*'PCE - 2023 - Importcontent'!VG44</f>
        <v>0</v>
      </c>
      <c r="VH44" s="1">
        <f>'Calculation - tariffs vec'!VG$4*'PCE - 2023 - Importcontent'!VH44</f>
        <v>0</v>
      </c>
      <c r="VI44" s="1">
        <f>'Calculation - tariffs vec'!VH$4*'PCE - 2023 - Importcontent'!VI44</f>
        <v>0</v>
      </c>
      <c r="VJ44" s="1">
        <f>'Calculation - tariffs vec'!VI$4*'PCE - 2023 - Importcontent'!VJ44</f>
        <v>0</v>
      </c>
      <c r="VK44" s="1">
        <f>'Calculation - tariffs vec'!VJ$4*'PCE - 2023 - Importcontent'!VK44</f>
        <v>0</v>
      </c>
      <c r="VL44" s="1">
        <f>'Calculation - tariffs vec'!VK$4*'PCE - 2023 - Importcontent'!VL44</f>
        <v>0</v>
      </c>
      <c r="VM44" s="1">
        <f>'Calculation - tariffs vec'!VL$4*'PCE - 2023 - Importcontent'!VM44</f>
        <v>0</v>
      </c>
      <c r="VN44" s="1">
        <f>'Calculation - tariffs vec'!VM$4*'PCE - 2023 - Importcontent'!VN44</f>
        <v>0</v>
      </c>
      <c r="VO44" s="1">
        <f>'Calculation - tariffs vec'!VN$4*'PCE - 2023 - Importcontent'!VO44</f>
        <v>8.3740409598257375E-6</v>
      </c>
      <c r="VP44" s="1">
        <f>'Calculation - tariffs vec'!VO$4*'PCE - 2023 - Importcontent'!VP44</f>
        <v>3.0715638075630351E-6</v>
      </c>
      <c r="VQ44" s="1">
        <f>'Calculation - tariffs vec'!VP$4*'PCE - 2023 - Importcontent'!VQ44</f>
        <v>2.4901894407630752E-3</v>
      </c>
      <c r="VR44" s="1">
        <f>'Calculation - tariffs vec'!VQ$4*'PCE - 2023 - Importcontent'!VR44</f>
        <v>2.2880765011771671E-5</v>
      </c>
      <c r="VS44" s="1">
        <f>'Calculation - tariffs vec'!VR$4*'PCE - 2023 - Importcontent'!VS44</f>
        <v>0</v>
      </c>
      <c r="VT44" s="1">
        <f>'Calculation - tariffs vec'!VS$4*'PCE - 2023 - Importcontent'!VT44</f>
        <v>0</v>
      </c>
      <c r="VU44" s="1">
        <f>'Calculation - tariffs vec'!VT$4*'PCE - 2023 - Importcontent'!VU44</f>
        <v>0</v>
      </c>
      <c r="VV44" s="1">
        <f>'Calculation - tariffs vec'!VU$4*'PCE - 2023 - Importcontent'!VV44</f>
        <v>1.0090821910021127E-5</v>
      </c>
      <c r="VW44" s="1">
        <f>'Calculation - tariffs vec'!VV$4*'PCE - 2023 - Importcontent'!VW44</f>
        <v>1.3588697815488561E-4</v>
      </c>
      <c r="VX44" s="1">
        <f>'Calculation - tariffs vec'!VW$4*'PCE - 2023 - Importcontent'!VX44</f>
        <v>1.1591327756290293E-3</v>
      </c>
      <c r="VY44" s="1">
        <f>'Calculation - tariffs vec'!VX$4*'PCE - 2023 - Importcontent'!VY44</f>
        <v>1.2979217198050572E-3</v>
      </c>
      <c r="VZ44" s="1">
        <f>'Calculation - tariffs vec'!VY$4*'PCE - 2023 - Importcontent'!VZ44</f>
        <v>4.4359234612987896E-3</v>
      </c>
      <c r="WA44" s="1">
        <f>'Calculation - tariffs vec'!VZ$4*'PCE - 2023 - Importcontent'!WA44</f>
        <v>4.4714256207688074E-4</v>
      </c>
      <c r="WB44" s="1">
        <f>'Calculation - tariffs vec'!WA$4*'PCE - 2023 - Importcontent'!WB44</f>
        <v>7.5028975362286953E-4</v>
      </c>
      <c r="WC44" s="1">
        <f>'Calculation - tariffs vec'!WB$4*'PCE - 2023 - Importcontent'!WC44</f>
        <v>3.7882687905841652E-4</v>
      </c>
      <c r="WD44" s="1">
        <f>'Calculation - tariffs vec'!WC$4*'PCE - 2023 - Importcontent'!WD44</f>
        <v>1.7064576681206396E-4</v>
      </c>
      <c r="WE44" s="1">
        <f>'Calculation - tariffs vec'!WD$4*'PCE - 2023 - Importcontent'!WE44</f>
        <v>1.0339678578908381E-4</v>
      </c>
      <c r="WF44" s="1">
        <f>'Calculation - tariffs vec'!WE$4*'PCE - 2023 - Importcontent'!WF44</f>
        <v>4.1082062840659472E-5</v>
      </c>
      <c r="WG44" s="1">
        <f>'Calculation - tariffs vec'!WF$4*'PCE - 2023 - Importcontent'!WG44</f>
        <v>1.065342781639809E-4</v>
      </c>
      <c r="WH44" s="1">
        <f>'Calculation - tariffs vec'!WG$4*'PCE - 2023 - Importcontent'!WH44</f>
        <v>3.7045827453044046E-5</v>
      </c>
      <c r="WI44" s="1">
        <f>'Calculation - tariffs vec'!WH$4*'PCE - 2023 - Importcontent'!WI44</f>
        <v>-8.342883310833379E-7</v>
      </c>
      <c r="WJ44" s="1">
        <f>'Calculation - tariffs vec'!WI$4*'PCE - 2023 - Importcontent'!WJ44</f>
        <v>1.0696620396552399E-4</v>
      </c>
      <c r="WK44" s="1">
        <f>'Calculation - tariffs vec'!WJ$4*'PCE - 2023 - Importcontent'!WK44</f>
        <v>5.8555552837232675E-5</v>
      </c>
      <c r="WL44" s="1">
        <f>'Calculation - tariffs vec'!WK$4*'PCE - 2023 - Importcontent'!WL44</f>
        <v>8.0800951731400776E-3</v>
      </c>
      <c r="WM44" s="1">
        <f>'Calculation - tariffs vec'!WL$4*'PCE - 2023 - Importcontent'!WM44</f>
        <v>3.0984929475479325E-3</v>
      </c>
      <c r="WN44" s="1">
        <f>'Calculation - tariffs vec'!WM$4*'PCE - 2023 - Importcontent'!WN44</f>
        <v>2.0170001024672629E-4</v>
      </c>
      <c r="WO44" s="1">
        <f>'Calculation - tariffs vec'!WN$4*'PCE - 2023 - Importcontent'!WO44</f>
        <v>0</v>
      </c>
      <c r="WP44" s="1">
        <f>'Calculation - tariffs vec'!WO$4*'PCE - 2023 - Importcontent'!WP44</f>
        <v>0</v>
      </c>
      <c r="WQ44" s="1">
        <f>'Calculation - tariffs vec'!WP$4*'PCE - 2023 - Importcontent'!WQ44</f>
        <v>0</v>
      </c>
      <c r="WR44" s="1">
        <f>'Calculation - tariffs vec'!WQ$4*'PCE - 2023 - Importcontent'!WR44</f>
        <v>0</v>
      </c>
      <c r="WS44" s="1">
        <f>'Calculation - tariffs vec'!WR$4*'PCE - 2023 - Importcontent'!WS44</f>
        <v>0</v>
      </c>
      <c r="WT44" s="1">
        <f>'Calculation - tariffs vec'!WS$4*'PCE - 2023 - Importcontent'!WT44</f>
        <v>0</v>
      </c>
      <c r="WU44" s="1">
        <f>'Calculation - tariffs vec'!WT$4*'PCE - 2023 - Importcontent'!WU44</f>
        <v>0</v>
      </c>
      <c r="WV44" s="1">
        <f>'Calculation - tariffs vec'!WU$4*'PCE - 2023 - Importcontent'!WV44</f>
        <v>0</v>
      </c>
      <c r="WW44" s="1">
        <f>'Calculation - tariffs vec'!WV$4*'PCE - 2023 - Importcontent'!WW44</f>
        <v>0</v>
      </c>
      <c r="WX44" s="1">
        <f>'Calculation - tariffs vec'!WW$4*'PCE - 2023 - Importcontent'!WX44</f>
        <v>0</v>
      </c>
      <c r="WY44" s="1">
        <f>'Calculation - tariffs vec'!WX$4*'PCE - 2023 - Importcontent'!WY44</f>
        <v>0</v>
      </c>
      <c r="WZ44" s="1">
        <f>'Calculation - tariffs vec'!WY$4*'PCE - 2023 - Importcontent'!WZ44</f>
        <v>0</v>
      </c>
      <c r="XA44" s="1">
        <f>'Calculation - tariffs vec'!WZ$4*'PCE - 2023 - Importcontent'!XA44</f>
        <v>0</v>
      </c>
      <c r="XB44" s="1">
        <f>'Calculation - tariffs vec'!XA$4*'PCE - 2023 - Importcontent'!XB44</f>
        <v>0</v>
      </c>
      <c r="XC44" s="1">
        <f>'Calculation - tariffs vec'!XB$4*'PCE - 2023 - Importcontent'!XC44</f>
        <v>0</v>
      </c>
      <c r="XD44" s="1">
        <f>'Calculation - tariffs vec'!XC$4*'PCE - 2023 - Importcontent'!XD44</f>
        <v>0</v>
      </c>
      <c r="XE44" s="1">
        <f>'Calculation - tariffs vec'!XD$4*'PCE - 2023 - Importcontent'!XE44</f>
        <v>0</v>
      </c>
      <c r="XF44" s="1">
        <f>'Calculation - tariffs vec'!XE$4*'PCE - 2023 - Importcontent'!XF44</f>
        <v>0</v>
      </c>
      <c r="XG44" s="1">
        <f>'Calculation - tariffs vec'!XF$4*'PCE - 2023 - Importcontent'!XG44</f>
        <v>0</v>
      </c>
      <c r="XH44" s="1">
        <f>'Calculation - tariffs vec'!XG$4*'PCE - 2023 - Importcontent'!XH44</f>
        <v>0</v>
      </c>
      <c r="XI44" s="1">
        <f>'Calculation - tariffs vec'!XH$4*'PCE - 2023 - Importcontent'!XI44</f>
        <v>0</v>
      </c>
      <c r="XJ44" s="1">
        <f>'Calculation - tariffs vec'!XI$4*'PCE - 2023 - Importcontent'!XJ44</f>
        <v>0</v>
      </c>
      <c r="XK44" s="1">
        <f>'Calculation - tariffs vec'!XJ$4*'PCE - 2023 - Importcontent'!XK44</f>
        <v>0</v>
      </c>
      <c r="XL44" s="1">
        <f>'Calculation - tariffs vec'!XK$4*'PCE - 2023 - Importcontent'!XL44</f>
        <v>0</v>
      </c>
      <c r="XM44" s="1">
        <f>'Calculation - tariffs vec'!XL$4*'PCE - 2023 - Importcontent'!XM44</f>
        <v>0</v>
      </c>
      <c r="XN44" s="1">
        <f>'Calculation - tariffs vec'!XM$4*'PCE - 2023 - Importcontent'!XN44</f>
        <v>0</v>
      </c>
      <c r="XO44" s="1">
        <f>'Calculation - tariffs vec'!XN$4*'PCE - 2023 - Importcontent'!XO44</f>
        <v>0</v>
      </c>
      <c r="XP44" s="1">
        <f>'Calculation - tariffs vec'!XO$4*'PCE - 2023 - Importcontent'!XP44</f>
        <v>0</v>
      </c>
      <c r="XQ44" s="1">
        <f>'Calculation - tariffs vec'!XP$4*'PCE - 2023 - Importcontent'!XQ44</f>
        <v>0</v>
      </c>
      <c r="XR44" s="1">
        <f>'Calculation - tariffs vec'!XQ$4*'PCE - 2023 - Importcontent'!XR44</f>
        <v>0</v>
      </c>
      <c r="XS44" s="1">
        <f>'Calculation - tariffs vec'!XR$4*'PCE - 2023 - Importcontent'!XS44</f>
        <v>0</v>
      </c>
      <c r="XT44" s="1">
        <f>'Calculation - tariffs vec'!XS$4*'PCE - 2023 - Importcontent'!XT44</f>
        <v>0</v>
      </c>
      <c r="XU44" s="1">
        <f>'Calculation - tariffs vec'!XT$4*'PCE - 2023 - Importcontent'!XU44</f>
        <v>0</v>
      </c>
      <c r="XV44" s="1">
        <f>'Calculation - tariffs vec'!XU$4*'PCE - 2023 - Importcontent'!XV44</f>
        <v>0</v>
      </c>
      <c r="XW44" s="1">
        <f>'Calculation - tariffs vec'!XV$4*'PCE - 2023 - Importcontent'!XW44</f>
        <v>0</v>
      </c>
      <c r="XX44" s="1">
        <f>'Calculation - tariffs vec'!XW$4*'PCE - 2023 - Importcontent'!XX44</f>
        <v>0</v>
      </c>
      <c r="XY44" s="1">
        <f>'Calculation - tariffs vec'!XX$4*'PCE - 2023 - Importcontent'!XY44</f>
        <v>0</v>
      </c>
      <c r="XZ44" s="1">
        <f>'Calculation - tariffs vec'!XY$4*'PCE - 2023 - Importcontent'!XZ44</f>
        <v>0</v>
      </c>
      <c r="YA44" s="1">
        <f>'Calculation - tariffs vec'!XZ$4*'PCE - 2023 - Importcontent'!YA44</f>
        <v>0</v>
      </c>
      <c r="YB44" s="1">
        <f>'Calculation - tariffs vec'!YA$4*'PCE - 2023 - Importcontent'!YB44</f>
        <v>0</v>
      </c>
      <c r="YC44" s="1">
        <f>'Calculation - tariffs vec'!YB$4*'PCE - 2023 - Importcontent'!YC44</f>
        <v>0</v>
      </c>
      <c r="YD44" s="1">
        <f>'Calculation - tariffs vec'!YC$4*'PCE - 2023 - Importcontent'!YD44</f>
        <v>0</v>
      </c>
      <c r="YE44" s="1">
        <f>'Calculation - tariffs vec'!YD$4*'PCE - 2023 - Importcontent'!YE44</f>
        <v>0</v>
      </c>
      <c r="YF44" s="1">
        <f>'Calculation - tariffs vec'!YE$4*'PCE - 2023 - Importcontent'!YF44</f>
        <v>0</v>
      </c>
      <c r="YG44" s="1">
        <f>'Calculation - tariffs vec'!YF$4*'PCE - 2023 - Importcontent'!YG44</f>
        <v>0</v>
      </c>
      <c r="YH44" s="1">
        <f>'Calculation - tariffs vec'!YG$4*'PCE - 2023 - Importcontent'!YH44</f>
        <v>0</v>
      </c>
      <c r="YI44" s="1">
        <f>'Calculation - tariffs vec'!YH$4*'PCE - 2023 - Importcontent'!YI44</f>
        <v>0</v>
      </c>
    </row>
    <row r="45" spans="1:659" ht="15" customHeight="1" x14ac:dyDescent="0.25">
      <c r="A45" s="1">
        <f>'PCE - 2023 - Importcontent'!A45</f>
        <v>62</v>
      </c>
      <c r="B45" s="1" t="str">
        <f>'PCE - 2023 - Importcontent'!B45</f>
        <v xml:space="preserve">Physician services </v>
      </c>
      <c r="C45" s="1">
        <f>'Calculation - tariffs vec'!B$4*'PCE - 2023 - Importcontent'!C45</f>
        <v>7.3963835307723578E-4</v>
      </c>
      <c r="D45" s="1">
        <f>'Calculation - tariffs vec'!C$4*'PCE - 2023 - Importcontent'!D45</f>
        <v>1.0543022575613353E-3</v>
      </c>
      <c r="E45" s="1">
        <f>'Calculation - tariffs vec'!D$4*'PCE - 2023 - Importcontent'!E45</f>
        <v>2.62380319811381E-2</v>
      </c>
      <c r="F45" s="1">
        <f>'Calculation - tariffs vec'!E$4*'PCE - 2023 - Importcontent'!F45</f>
        <v>8.9716560001345429E-4</v>
      </c>
      <c r="G45" s="1">
        <f>'Calculation - tariffs vec'!F$4*'PCE - 2023 - Importcontent'!G45</f>
        <v>0</v>
      </c>
      <c r="H45" s="1">
        <f>'Calculation - tariffs vec'!G$4*'PCE - 2023 - Importcontent'!H45</f>
        <v>0</v>
      </c>
      <c r="I45" s="1">
        <f>'Calculation - tariffs vec'!H$4*'PCE - 2023 - Importcontent'!I45</f>
        <v>0</v>
      </c>
      <c r="J45" s="1">
        <f>'Calculation - tariffs vec'!I$4*'PCE - 2023 - Importcontent'!J45</f>
        <v>2.9347849762836223E-3</v>
      </c>
      <c r="K45" s="1">
        <f>'Calculation - tariffs vec'!J$4*'PCE - 2023 - Importcontent'!K45</f>
        <v>1.0297157213002602E-3</v>
      </c>
      <c r="L45" s="1">
        <f>'Calculation - tariffs vec'!K$4*'PCE - 2023 - Importcontent'!L45</f>
        <v>8.2460721023971222E-3</v>
      </c>
      <c r="M45" s="1">
        <f>'Calculation - tariffs vec'!L$4*'PCE - 2023 - Importcontent'!M45</f>
        <v>1.4909900482122161E-3</v>
      </c>
      <c r="N45" s="1">
        <f>'Calculation - tariffs vec'!M$4*'PCE - 2023 - Importcontent'!N45</f>
        <v>3.3638227452521571E-3</v>
      </c>
      <c r="O45" s="1">
        <f>'Calculation - tariffs vec'!N$4*'PCE - 2023 - Importcontent'!O45</f>
        <v>1.7462475343642614E-3</v>
      </c>
      <c r="P45" s="1">
        <f>'Calculation - tariffs vec'!O$4*'PCE - 2023 - Importcontent'!P45</f>
        <v>7.1603967008465445E-4</v>
      </c>
      <c r="Q45" s="1">
        <f>'Calculation - tariffs vec'!P$4*'PCE - 2023 - Importcontent'!Q45</f>
        <v>3.5814156169194527E-3</v>
      </c>
      <c r="R45" s="1">
        <f>'Calculation - tariffs vec'!Q$4*'PCE - 2023 - Importcontent'!R45</f>
        <v>1.8775460096455605E-4</v>
      </c>
      <c r="S45" s="1">
        <f>'Calculation - tariffs vec'!R$4*'PCE - 2023 - Importcontent'!S45</f>
        <v>2.638768685280795E-4</v>
      </c>
      <c r="T45" s="1">
        <f>'Calculation - tariffs vec'!S$4*'PCE - 2023 - Importcontent'!T45</f>
        <v>2.1777670604717285E-3</v>
      </c>
      <c r="U45" s="1">
        <f>'Calculation - tariffs vec'!T$4*'PCE - 2023 - Importcontent'!U45</f>
        <v>3.5859562225854852E-3</v>
      </c>
      <c r="V45" s="1">
        <f>'Calculation - tariffs vec'!U$4*'PCE - 2023 - Importcontent'!V45</f>
        <v>1.9394202089353222E-4</v>
      </c>
      <c r="W45" s="1">
        <f>'Calculation - tariffs vec'!V$4*'PCE - 2023 - Importcontent'!W45</f>
        <v>2.2500044956734055E-6</v>
      </c>
      <c r="X45" s="1">
        <f>'Calculation - tariffs vec'!W$4*'PCE - 2023 - Importcontent'!X45</f>
        <v>4.7900828425880178E-3</v>
      </c>
      <c r="Y45" s="1">
        <f>'Calculation - tariffs vec'!X$4*'PCE - 2023 - Importcontent'!Y45</f>
        <v>2.0068114351946275E-4</v>
      </c>
      <c r="Z45" s="1">
        <f>'Calculation - tariffs vec'!Y$4*'PCE - 2023 - Importcontent'!Z45</f>
        <v>4.2834912173506778E-3</v>
      </c>
      <c r="AA45" s="1">
        <f>'Calculation - tariffs vec'!Z$4*'PCE - 2023 - Importcontent'!AA45</f>
        <v>3.2855572904927577E-2</v>
      </c>
      <c r="AB45" s="1">
        <f>'Calculation - tariffs vec'!AA$4*'PCE - 2023 - Importcontent'!AB45</f>
        <v>3.7171902908372054E-3</v>
      </c>
      <c r="AC45" s="1">
        <f>'Calculation - tariffs vec'!AB$4*'PCE - 2023 - Importcontent'!AC45</f>
        <v>0</v>
      </c>
      <c r="AD45" s="1">
        <f>'Calculation - tariffs vec'!AC$4*'PCE - 2023 - Importcontent'!AD45</f>
        <v>0</v>
      </c>
      <c r="AE45" s="1">
        <f>'Calculation - tariffs vec'!AD$4*'PCE - 2023 - Importcontent'!AE45</f>
        <v>0</v>
      </c>
      <c r="AF45" s="1">
        <f>'Calculation - tariffs vec'!AE$4*'PCE - 2023 - Importcontent'!AF45</f>
        <v>0</v>
      </c>
      <c r="AG45" s="1">
        <f>'Calculation - tariffs vec'!AF$4*'PCE - 2023 - Importcontent'!AG45</f>
        <v>0</v>
      </c>
      <c r="AH45" s="1">
        <f>'Calculation - tariffs vec'!AG$4*'PCE - 2023 - Importcontent'!AH45</f>
        <v>0</v>
      </c>
      <c r="AI45" s="1">
        <f>'Calculation - tariffs vec'!AH$4*'PCE - 2023 - Importcontent'!AI45</f>
        <v>0</v>
      </c>
      <c r="AJ45" s="1">
        <f>'Calculation - tariffs vec'!AI$4*'PCE - 2023 - Importcontent'!AJ45</f>
        <v>0</v>
      </c>
      <c r="AK45" s="1">
        <f>'Calculation - tariffs vec'!AJ$4*'PCE - 2023 - Importcontent'!AK45</f>
        <v>0</v>
      </c>
      <c r="AL45" s="1">
        <f>'Calculation - tariffs vec'!AK$4*'PCE - 2023 - Importcontent'!AL45</f>
        <v>0</v>
      </c>
      <c r="AM45" s="1">
        <f>'Calculation - tariffs vec'!AL$4*'PCE - 2023 - Importcontent'!AM45</f>
        <v>0</v>
      </c>
      <c r="AN45" s="1">
        <f>'Calculation - tariffs vec'!AM$4*'PCE - 2023 - Importcontent'!AN45</f>
        <v>0</v>
      </c>
      <c r="AO45" s="1">
        <f>'Calculation - tariffs vec'!AN$4*'PCE - 2023 - Importcontent'!AO45</f>
        <v>0</v>
      </c>
      <c r="AP45" s="1">
        <f>'Calculation - tariffs vec'!AO$4*'PCE - 2023 - Importcontent'!AP45</f>
        <v>0</v>
      </c>
      <c r="AQ45" s="1">
        <f>'Calculation - tariffs vec'!AP$4*'PCE - 2023 - Importcontent'!AQ45</f>
        <v>0</v>
      </c>
      <c r="AR45" s="1">
        <f>'Calculation - tariffs vec'!AQ$4*'PCE - 2023 - Importcontent'!AR45</f>
        <v>0</v>
      </c>
      <c r="AS45" s="1">
        <f>'Calculation - tariffs vec'!AR$4*'PCE - 2023 - Importcontent'!AS45</f>
        <v>0</v>
      </c>
      <c r="AT45" s="1">
        <f>'Calculation - tariffs vec'!AS$4*'PCE - 2023 - Importcontent'!AT45</f>
        <v>0</v>
      </c>
      <c r="AU45" s="1">
        <f>'Calculation - tariffs vec'!AT$4*'PCE - 2023 - Importcontent'!AU45</f>
        <v>0</v>
      </c>
      <c r="AV45" s="1">
        <f>'Calculation - tariffs vec'!AU$4*'PCE - 2023 - Importcontent'!AV45</f>
        <v>0</v>
      </c>
      <c r="AW45" s="1">
        <f>'Calculation - tariffs vec'!AV$4*'PCE - 2023 - Importcontent'!AW45</f>
        <v>0</v>
      </c>
      <c r="AX45" s="1">
        <f>'Calculation - tariffs vec'!AW$4*'PCE - 2023 - Importcontent'!AX45</f>
        <v>0</v>
      </c>
      <c r="AY45" s="1">
        <f>'Calculation - tariffs vec'!AX$4*'PCE - 2023 - Importcontent'!AY45</f>
        <v>0</v>
      </c>
      <c r="AZ45" s="1">
        <f>'Calculation - tariffs vec'!AY$4*'PCE - 2023 - Importcontent'!AZ45</f>
        <v>0</v>
      </c>
      <c r="BA45" s="1">
        <f>'Calculation - tariffs vec'!AZ$4*'PCE - 2023 - Importcontent'!BA45</f>
        <v>0</v>
      </c>
      <c r="BB45" s="1">
        <f>'Calculation - tariffs vec'!BA$4*'PCE - 2023 - Importcontent'!BB45</f>
        <v>0</v>
      </c>
      <c r="BC45" s="1">
        <f>'Calculation - tariffs vec'!BB$4*'PCE - 2023 - Importcontent'!BC45</f>
        <v>0</v>
      </c>
      <c r="BD45" s="1">
        <f>'Calculation - tariffs vec'!BC$4*'PCE - 2023 - Importcontent'!BD45</f>
        <v>0</v>
      </c>
      <c r="BE45" s="1">
        <f>'Calculation - tariffs vec'!BD$4*'PCE - 2023 - Importcontent'!BE45</f>
        <v>0</v>
      </c>
      <c r="BF45" s="1">
        <f>'Calculation - tariffs vec'!BE$4*'PCE - 2023 - Importcontent'!BF45</f>
        <v>0</v>
      </c>
      <c r="BG45" s="1">
        <f>'Calculation - tariffs vec'!BF$4*'PCE - 2023 - Importcontent'!BG45</f>
        <v>0</v>
      </c>
      <c r="BH45" s="1">
        <f>'Calculation - tariffs vec'!BG$4*'PCE - 2023 - Importcontent'!BH45</f>
        <v>0</v>
      </c>
      <c r="BI45" s="1">
        <f>'Calculation - tariffs vec'!BH$4*'PCE - 2023 - Importcontent'!BI45</f>
        <v>0</v>
      </c>
      <c r="BJ45" s="1">
        <f>'Calculation - tariffs vec'!BI$4*'PCE - 2023 - Importcontent'!BJ45</f>
        <v>0</v>
      </c>
      <c r="BK45" s="1">
        <f>'Calculation - tariffs vec'!BJ$4*'PCE - 2023 - Importcontent'!BK45</f>
        <v>0</v>
      </c>
      <c r="BL45" s="1">
        <f>'Calculation - tariffs vec'!BK$4*'PCE - 2023 - Importcontent'!BL45</f>
        <v>0</v>
      </c>
      <c r="BM45" s="1">
        <f>'Calculation - tariffs vec'!BL$4*'PCE - 2023 - Importcontent'!BM45</f>
        <v>0</v>
      </c>
      <c r="BN45" s="1">
        <f>'Calculation - tariffs vec'!BM$4*'PCE - 2023 - Importcontent'!BN45</f>
        <v>0</v>
      </c>
      <c r="BO45" s="1">
        <f>'Calculation - tariffs vec'!BN$4*'PCE - 2023 - Importcontent'!BO45</f>
        <v>0</v>
      </c>
      <c r="BP45" s="1">
        <f>'Calculation - tariffs vec'!BO$4*'PCE - 2023 - Importcontent'!BP45</f>
        <v>0</v>
      </c>
      <c r="BQ45" s="1">
        <f>'Calculation - tariffs vec'!BP$4*'PCE - 2023 - Importcontent'!BQ45</f>
        <v>0</v>
      </c>
      <c r="BR45" s="1">
        <f>'Calculation - tariffs vec'!BQ$4*'PCE - 2023 - Importcontent'!BR45</f>
        <v>0</v>
      </c>
      <c r="BS45" s="1">
        <f>'Calculation - tariffs vec'!BR$4*'PCE - 2023 - Importcontent'!BS45</f>
        <v>0</v>
      </c>
      <c r="BT45" s="1">
        <f>'Calculation - tariffs vec'!BS$4*'PCE - 2023 - Importcontent'!BT45</f>
        <v>0</v>
      </c>
      <c r="BU45" s="1">
        <f>'Calculation - tariffs vec'!BT$4*'PCE - 2023 - Importcontent'!BU45</f>
        <v>0</v>
      </c>
      <c r="BV45" s="1">
        <f>'Calculation - tariffs vec'!BU$4*'PCE - 2023 - Importcontent'!BV45</f>
        <v>0</v>
      </c>
      <c r="BW45" s="1">
        <f>'Calculation - tariffs vec'!BV$4*'PCE - 2023 - Importcontent'!BW45</f>
        <v>0</v>
      </c>
      <c r="BX45" s="1">
        <f>'Calculation - tariffs vec'!BW$4*'PCE - 2023 - Importcontent'!BX45</f>
        <v>3.8320207687782796E-5</v>
      </c>
      <c r="BY45" s="1">
        <f>'Calculation - tariffs vec'!BX$4*'PCE - 2023 - Importcontent'!BY45</f>
        <v>5.9794734102599926E-4</v>
      </c>
      <c r="BZ45" s="1">
        <f>'Calculation - tariffs vec'!BY$4*'PCE - 2023 - Importcontent'!BZ45</f>
        <v>2.1993077111709074E-7</v>
      </c>
      <c r="CA45" s="1">
        <f>'Calculation - tariffs vec'!BZ$4*'PCE - 2023 - Importcontent'!CA45</f>
        <v>7.6654616918864004E-5</v>
      </c>
      <c r="CB45" s="1">
        <f>'Calculation - tariffs vec'!CA$4*'PCE - 2023 - Importcontent'!CB45</f>
        <v>0</v>
      </c>
      <c r="CC45" s="1">
        <f>'Calculation - tariffs vec'!CB$4*'PCE - 2023 - Importcontent'!CC45</f>
        <v>0</v>
      </c>
      <c r="CD45" s="1">
        <f>'Calculation - tariffs vec'!CC$4*'PCE - 2023 - Importcontent'!CD45</f>
        <v>0</v>
      </c>
      <c r="CE45" s="1">
        <f>'Calculation - tariffs vec'!CD$4*'PCE - 2023 - Importcontent'!CE45</f>
        <v>5.6716430588020603E-4</v>
      </c>
      <c r="CF45" s="1">
        <f>'Calculation - tariffs vec'!CE$4*'PCE - 2023 - Importcontent'!CF45</f>
        <v>3.1383182569414522E-3</v>
      </c>
      <c r="CG45" s="1">
        <f>'Calculation - tariffs vec'!CF$4*'PCE - 2023 - Importcontent'!CG45</f>
        <v>6.9698627618032093E-4</v>
      </c>
      <c r="CH45" s="1">
        <f>'Calculation - tariffs vec'!CG$4*'PCE - 2023 - Importcontent'!CH45</f>
        <v>4.4311842968480846E-3</v>
      </c>
      <c r="CI45" s="1">
        <f>'Calculation - tariffs vec'!CH$4*'PCE - 2023 - Importcontent'!CI45</f>
        <v>5.3021868363773376E-3</v>
      </c>
      <c r="CJ45" s="1">
        <f>'Calculation - tariffs vec'!CI$4*'PCE - 2023 - Importcontent'!CJ45</f>
        <v>2.9760653259745199E-2</v>
      </c>
      <c r="CK45" s="1">
        <f>'Calculation - tariffs vec'!CJ$4*'PCE - 2023 - Importcontent'!CK45</f>
        <v>3.8485541220542275E-3</v>
      </c>
      <c r="CL45" s="1">
        <f>'Calculation - tariffs vec'!CK$4*'PCE - 2023 - Importcontent'!CL45</f>
        <v>2.3291236475879765E-3</v>
      </c>
      <c r="CM45" s="1">
        <f>'Calculation - tariffs vec'!CL$4*'PCE - 2023 - Importcontent'!CM45</f>
        <v>4.8172883720851819E-5</v>
      </c>
      <c r="CN45" s="1">
        <f>'Calculation - tariffs vec'!CM$4*'PCE - 2023 - Importcontent'!CN45</f>
        <v>8.6818302134829457E-4</v>
      </c>
      <c r="CO45" s="1">
        <f>'Calculation - tariffs vec'!CN$4*'PCE - 2023 - Importcontent'!CO45</f>
        <v>3.0345226414059775E-2</v>
      </c>
      <c r="CP45" s="1">
        <f>'Calculation - tariffs vec'!CO$4*'PCE - 2023 - Importcontent'!CP45</f>
        <v>4.7056931815288349E-4</v>
      </c>
      <c r="CQ45" s="1">
        <f>'Calculation - tariffs vec'!CP$4*'PCE - 2023 - Importcontent'!CQ45</f>
        <v>2.2136100486051242E-3</v>
      </c>
      <c r="CR45" s="1">
        <f>'Calculation - tariffs vec'!CQ$4*'PCE - 2023 - Importcontent'!CR45</f>
        <v>8.1844966761548499E-5</v>
      </c>
      <c r="CS45" s="1">
        <f>'Calculation - tariffs vec'!CR$4*'PCE - 2023 - Importcontent'!CS45</f>
        <v>1.7018874096289128E-3</v>
      </c>
      <c r="CT45" s="1">
        <f>'Calculation - tariffs vec'!CS$4*'PCE - 2023 - Importcontent'!CT45</f>
        <v>5.3655182219823096E-4</v>
      </c>
      <c r="CU45" s="1">
        <f>'Calculation - tariffs vec'!CT$4*'PCE - 2023 - Importcontent'!CU45</f>
        <v>5.3238929086914622E-5</v>
      </c>
      <c r="CV45" s="1">
        <f>'Calculation - tariffs vec'!CU$4*'PCE - 2023 - Importcontent'!CV45</f>
        <v>2.3066359702348275E-2</v>
      </c>
      <c r="CW45" s="1">
        <f>'Calculation - tariffs vec'!CV$4*'PCE - 2023 - Importcontent'!CW45</f>
        <v>7.1594725351672153E-3</v>
      </c>
      <c r="CX45" s="1">
        <f>'Calculation - tariffs vec'!CW$4*'PCE - 2023 - Importcontent'!CX45</f>
        <v>0</v>
      </c>
      <c r="CY45" s="1">
        <f>'Calculation - tariffs vec'!CX$4*'PCE - 2023 - Importcontent'!CY45</f>
        <v>0</v>
      </c>
      <c r="CZ45" s="1">
        <f>'Calculation - tariffs vec'!CY$4*'PCE - 2023 - Importcontent'!CZ45</f>
        <v>0</v>
      </c>
      <c r="DA45" s="1">
        <f>'Calculation - tariffs vec'!CZ$4*'PCE - 2023 - Importcontent'!DA45</f>
        <v>0</v>
      </c>
      <c r="DB45" s="1">
        <f>'Calculation - tariffs vec'!DA$4*'PCE - 2023 - Importcontent'!DB45</f>
        <v>0</v>
      </c>
      <c r="DC45" s="1">
        <f>'Calculation - tariffs vec'!DB$4*'PCE - 2023 - Importcontent'!DC45</f>
        <v>0</v>
      </c>
      <c r="DD45" s="1">
        <f>'Calculation - tariffs vec'!DC$4*'PCE - 2023 - Importcontent'!DD45</f>
        <v>0</v>
      </c>
      <c r="DE45" s="1">
        <f>'Calculation - tariffs vec'!DD$4*'PCE - 2023 - Importcontent'!DE45</f>
        <v>0</v>
      </c>
      <c r="DF45" s="1">
        <f>'Calculation - tariffs vec'!DE$4*'PCE - 2023 - Importcontent'!DF45</f>
        <v>0</v>
      </c>
      <c r="DG45" s="1">
        <f>'Calculation - tariffs vec'!DF$4*'PCE - 2023 - Importcontent'!DG45</f>
        <v>0</v>
      </c>
      <c r="DH45" s="1">
        <f>'Calculation - tariffs vec'!DG$4*'PCE - 2023 - Importcontent'!DH45</f>
        <v>0</v>
      </c>
      <c r="DI45" s="1">
        <f>'Calculation - tariffs vec'!DH$4*'PCE - 2023 - Importcontent'!DI45</f>
        <v>0</v>
      </c>
      <c r="DJ45" s="1">
        <f>'Calculation - tariffs vec'!DI$4*'PCE - 2023 - Importcontent'!DJ45</f>
        <v>0</v>
      </c>
      <c r="DK45" s="1">
        <f>'Calculation - tariffs vec'!DJ$4*'PCE - 2023 - Importcontent'!DK45</f>
        <v>0</v>
      </c>
      <c r="DL45" s="1">
        <f>'Calculation - tariffs vec'!DK$4*'PCE - 2023 - Importcontent'!DL45</f>
        <v>0</v>
      </c>
      <c r="DM45" s="1">
        <f>'Calculation - tariffs vec'!DL$4*'PCE - 2023 - Importcontent'!DM45</f>
        <v>0</v>
      </c>
      <c r="DN45" s="1">
        <f>'Calculation - tariffs vec'!DM$4*'PCE - 2023 - Importcontent'!DN45</f>
        <v>0</v>
      </c>
      <c r="DO45" s="1">
        <f>'Calculation - tariffs vec'!DN$4*'PCE - 2023 - Importcontent'!DO45</f>
        <v>0</v>
      </c>
      <c r="DP45" s="1">
        <f>'Calculation - tariffs vec'!DO$4*'PCE - 2023 - Importcontent'!DP45</f>
        <v>0</v>
      </c>
      <c r="DQ45" s="1">
        <f>'Calculation - tariffs vec'!DP$4*'PCE - 2023 - Importcontent'!DQ45</f>
        <v>0</v>
      </c>
      <c r="DR45" s="1">
        <f>'Calculation - tariffs vec'!DQ$4*'PCE - 2023 - Importcontent'!DR45</f>
        <v>0</v>
      </c>
      <c r="DS45" s="1">
        <f>'Calculation - tariffs vec'!DR$4*'PCE - 2023 - Importcontent'!DS45</f>
        <v>0</v>
      </c>
      <c r="DT45" s="1">
        <f>'Calculation - tariffs vec'!DS$4*'PCE - 2023 - Importcontent'!DT45</f>
        <v>0</v>
      </c>
      <c r="DU45" s="1">
        <f>'Calculation - tariffs vec'!DT$4*'PCE - 2023 - Importcontent'!DU45</f>
        <v>0</v>
      </c>
      <c r="DV45" s="1">
        <f>'Calculation - tariffs vec'!DU$4*'PCE - 2023 - Importcontent'!DV45</f>
        <v>0</v>
      </c>
      <c r="DW45" s="1">
        <f>'Calculation - tariffs vec'!DV$4*'PCE - 2023 - Importcontent'!DW45</f>
        <v>0</v>
      </c>
      <c r="DX45" s="1">
        <f>'Calculation - tariffs vec'!DW$4*'PCE - 2023 - Importcontent'!DX45</f>
        <v>0</v>
      </c>
      <c r="DY45" s="1">
        <f>'Calculation - tariffs vec'!DX$4*'PCE - 2023 - Importcontent'!DY45</f>
        <v>0</v>
      </c>
      <c r="DZ45" s="1">
        <f>'Calculation - tariffs vec'!DY$4*'PCE - 2023 - Importcontent'!DZ45</f>
        <v>0</v>
      </c>
      <c r="EA45" s="1">
        <f>'Calculation - tariffs vec'!DZ$4*'PCE - 2023 - Importcontent'!EA45</f>
        <v>0</v>
      </c>
      <c r="EB45" s="1">
        <f>'Calculation - tariffs vec'!EA$4*'PCE - 2023 - Importcontent'!EB45</f>
        <v>0</v>
      </c>
      <c r="EC45" s="1">
        <f>'Calculation - tariffs vec'!EB$4*'PCE - 2023 - Importcontent'!EC45</f>
        <v>0</v>
      </c>
      <c r="ED45" s="1">
        <f>'Calculation - tariffs vec'!EC$4*'PCE - 2023 - Importcontent'!ED45</f>
        <v>0</v>
      </c>
      <c r="EE45" s="1">
        <f>'Calculation - tariffs vec'!ED$4*'PCE - 2023 - Importcontent'!EE45</f>
        <v>0</v>
      </c>
      <c r="EF45" s="1">
        <f>'Calculation - tariffs vec'!EE$4*'PCE - 2023 - Importcontent'!EF45</f>
        <v>0</v>
      </c>
      <c r="EG45" s="1">
        <f>'Calculation - tariffs vec'!EF$4*'PCE - 2023 - Importcontent'!EG45</f>
        <v>0</v>
      </c>
      <c r="EH45" s="1">
        <f>'Calculation - tariffs vec'!EG$4*'PCE - 2023 - Importcontent'!EH45</f>
        <v>0</v>
      </c>
      <c r="EI45" s="1">
        <f>'Calculation - tariffs vec'!EH$4*'PCE - 2023 - Importcontent'!EI45</f>
        <v>0</v>
      </c>
      <c r="EJ45" s="1">
        <f>'Calculation - tariffs vec'!EI$4*'PCE - 2023 - Importcontent'!EJ45</f>
        <v>0</v>
      </c>
      <c r="EK45" s="1">
        <f>'Calculation - tariffs vec'!EJ$4*'PCE - 2023 - Importcontent'!EK45</f>
        <v>0</v>
      </c>
      <c r="EL45" s="1">
        <f>'Calculation - tariffs vec'!EK$4*'PCE - 2023 - Importcontent'!EL45</f>
        <v>0</v>
      </c>
      <c r="EM45" s="1">
        <f>'Calculation - tariffs vec'!EL$4*'PCE - 2023 - Importcontent'!EM45</f>
        <v>0</v>
      </c>
      <c r="EN45" s="1">
        <f>'Calculation - tariffs vec'!EM$4*'PCE - 2023 - Importcontent'!EN45</f>
        <v>0</v>
      </c>
      <c r="EO45" s="1">
        <f>'Calculation - tariffs vec'!EN$4*'PCE - 2023 - Importcontent'!EO45</f>
        <v>0</v>
      </c>
      <c r="EP45" s="1">
        <f>'Calculation - tariffs vec'!EO$4*'PCE - 2023 - Importcontent'!EP45</f>
        <v>0</v>
      </c>
      <c r="EQ45" s="1">
        <f>'Calculation - tariffs vec'!EP$4*'PCE - 2023 - Importcontent'!EQ45</f>
        <v>0</v>
      </c>
      <c r="ER45" s="1">
        <f>'Calculation - tariffs vec'!EQ$4*'PCE - 2023 - Importcontent'!ER45</f>
        <v>0</v>
      </c>
      <c r="ES45" s="1">
        <f>'Calculation - tariffs vec'!ER$4*'PCE - 2023 - Importcontent'!ES45</f>
        <v>2.4558533758294157E-4</v>
      </c>
      <c r="ET45" s="1">
        <f>'Calculation - tariffs vec'!ES$4*'PCE - 2023 - Importcontent'!ET45</f>
        <v>9.9795472153359406E-4</v>
      </c>
      <c r="EU45" s="1">
        <f>'Calculation - tariffs vec'!ET$4*'PCE - 2023 - Importcontent'!EU45</f>
        <v>7.1227087885057732E-6</v>
      </c>
      <c r="EV45" s="1">
        <f>'Calculation - tariffs vec'!EU$4*'PCE - 2023 - Importcontent'!EV45</f>
        <v>2.3469184620544636E-5</v>
      </c>
      <c r="EW45" s="1">
        <f>'Calculation - tariffs vec'!EV$4*'PCE - 2023 - Importcontent'!EW45</f>
        <v>0</v>
      </c>
      <c r="EX45" s="1">
        <f>'Calculation - tariffs vec'!EW$4*'PCE - 2023 - Importcontent'!EX45</f>
        <v>0</v>
      </c>
      <c r="EY45" s="1">
        <f>'Calculation - tariffs vec'!EX$4*'PCE - 2023 - Importcontent'!EY45</f>
        <v>0</v>
      </c>
      <c r="EZ45" s="1">
        <f>'Calculation - tariffs vec'!EY$4*'PCE - 2023 - Importcontent'!EZ45</f>
        <v>6.1274435523586126E-4</v>
      </c>
      <c r="FA45" s="1">
        <f>'Calculation - tariffs vec'!EZ$4*'PCE - 2023 - Importcontent'!FA45</f>
        <v>8.9642636955055376E-4</v>
      </c>
      <c r="FB45" s="1">
        <f>'Calculation - tariffs vec'!FA$4*'PCE - 2023 - Importcontent'!FB45</f>
        <v>1.8788199973567088E-3</v>
      </c>
      <c r="FC45" s="1">
        <f>'Calculation - tariffs vec'!FB$4*'PCE - 2023 - Importcontent'!FC45</f>
        <v>1.226556954271697E-3</v>
      </c>
      <c r="FD45" s="1">
        <f>'Calculation - tariffs vec'!FC$4*'PCE - 2023 - Importcontent'!FD45</f>
        <v>2.8512194586367925E-3</v>
      </c>
      <c r="FE45" s="1">
        <f>'Calculation - tariffs vec'!FD$4*'PCE - 2023 - Importcontent'!FE45</f>
        <v>2.1551692899382132E-2</v>
      </c>
      <c r="FF45" s="1">
        <f>'Calculation - tariffs vec'!FE$4*'PCE - 2023 - Importcontent'!FF45</f>
        <v>2.2733274204422209E-3</v>
      </c>
      <c r="FG45" s="1">
        <f>'Calculation - tariffs vec'!FF$4*'PCE - 2023 - Importcontent'!FG45</f>
        <v>1.8795502488626681E-3</v>
      </c>
      <c r="FH45" s="1">
        <f>'Calculation - tariffs vec'!FG$4*'PCE - 2023 - Importcontent'!FH45</f>
        <v>2.459758070539872E-5</v>
      </c>
      <c r="FI45" s="1">
        <f>'Calculation - tariffs vec'!FH$4*'PCE - 2023 - Importcontent'!FI45</f>
        <v>1.0598493653233732E-3</v>
      </c>
      <c r="FJ45" s="1">
        <f>'Calculation - tariffs vec'!FI$4*'PCE - 2023 - Importcontent'!FJ45</f>
        <v>6.0275328495087077E-3</v>
      </c>
      <c r="FK45" s="1">
        <f>'Calculation - tariffs vec'!FJ$4*'PCE - 2023 - Importcontent'!FK45</f>
        <v>8.5931996934128009E-4</v>
      </c>
      <c r="FL45" s="1">
        <f>'Calculation - tariffs vec'!FK$4*'PCE - 2023 - Importcontent'!FL45</f>
        <v>4.3501993003730821E-4</v>
      </c>
      <c r="FM45" s="1">
        <f>'Calculation - tariffs vec'!FL$4*'PCE - 2023 - Importcontent'!FM45</f>
        <v>1.0354210687882425E-4</v>
      </c>
      <c r="FN45" s="1">
        <f>'Calculation - tariffs vec'!FM$4*'PCE - 2023 - Importcontent'!FN45</f>
        <v>9.2757764134488341E-4</v>
      </c>
      <c r="FO45" s="1">
        <f>'Calculation - tariffs vec'!FN$4*'PCE - 2023 - Importcontent'!FO45</f>
        <v>1.1857997540381134E-4</v>
      </c>
      <c r="FP45" s="1">
        <f>'Calculation - tariffs vec'!FO$4*'PCE - 2023 - Importcontent'!FP45</f>
        <v>1.7140996020017594E-3</v>
      </c>
      <c r="FQ45" s="1">
        <f>'Calculation - tariffs vec'!FP$4*'PCE - 2023 - Importcontent'!FQ45</f>
        <v>1.759403020330089E-2</v>
      </c>
      <c r="FR45" s="1">
        <f>'Calculation - tariffs vec'!FQ$4*'PCE - 2023 - Importcontent'!FR45</f>
        <v>3.2609600439628848E-3</v>
      </c>
      <c r="FS45" s="1">
        <f>'Calculation - tariffs vec'!FR$4*'PCE - 2023 - Importcontent'!FS45</f>
        <v>0</v>
      </c>
      <c r="FT45" s="1">
        <f>'Calculation - tariffs vec'!FS$4*'PCE - 2023 - Importcontent'!FT45</f>
        <v>0</v>
      </c>
      <c r="FU45" s="1">
        <f>'Calculation - tariffs vec'!FT$4*'PCE - 2023 - Importcontent'!FU45</f>
        <v>0</v>
      </c>
      <c r="FV45" s="1">
        <f>'Calculation - tariffs vec'!FU$4*'PCE - 2023 - Importcontent'!FV45</f>
        <v>0</v>
      </c>
      <c r="FW45" s="1">
        <f>'Calculation - tariffs vec'!FV$4*'PCE - 2023 - Importcontent'!FW45</f>
        <v>0</v>
      </c>
      <c r="FX45" s="1">
        <f>'Calculation - tariffs vec'!FW$4*'PCE - 2023 - Importcontent'!FX45</f>
        <v>0</v>
      </c>
      <c r="FY45" s="1">
        <f>'Calculation - tariffs vec'!FX$4*'PCE - 2023 - Importcontent'!FY45</f>
        <v>0</v>
      </c>
      <c r="FZ45" s="1">
        <f>'Calculation - tariffs vec'!FY$4*'PCE - 2023 - Importcontent'!FZ45</f>
        <v>0</v>
      </c>
      <c r="GA45" s="1">
        <f>'Calculation - tariffs vec'!FZ$4*'PCE - 2023 - Importcontent'!GA45</f>
        <v>0</v>
      </c>
      <c r="GB45" s="1">
        <f>'Calculation - tariffs vec'!GA$4*'PCE - 2023 - Importcontent'!GB45</f>
        <v>0</v>
      </c>
      <c r="GC45" s="1">
        <f>'Calculation - tariffs vec'!GB$4*'PCE - 2023 - Importcontent'!GC45</f>
        <v>0</v>
      </c>
      <c r="GD45" s="1">
        <f>'Calculation - tariffs vec'!GC$4*'PCE - 2023 - Importcontent'!GD45</f>
        <v>0</v>
      </c>
      <c r="GE45" s="1">
        <f>'Calculation - tariffs vec'!GD$4*'PCE - 2023 - Importcontent'!GE45</f>
        <v>0</v>
      </c>
      <c r="GF45" s="1">
        <f>'Calculation - tariffs vec'!GE$4*'PCE - 2023 - Importcontent'!GF45</f>
        <v>0</v>
      </c>
      <c r="GG45" s="1">
        <f>'Calculation - tariffs vec'!GF$4*'PCE - 2023 - Importcontent'!GG45</f>
        <v>0</v>
      </c>
      <c r="GH45" s="1">
        <f>'Calculation - tariffs vec'!GG$4*'PCE - 2023 - Importcontent'!GH45</f>
        <v>0</v>
      </c>
      <c r="GI45" s="1">
        <f>'Calculation - tariffs vec'!GH$4*'PCE - 2023 - Importcontent'!GI45</f>
        <v>0</v>
      </c>
      <c r="GJ45" s="1">
        <f>'Calculation - tariffs vec'!GI$4*'PCE - 2023 - Importcontent'!GJ45</f>
        <v>0</v>
      </c>
      <c r="GK45" s="1">
        <f>'Calculation - tariffs vec'!GJ$4*'PCE - 2023 - Importcontent'!GK45</f>
        <v>0</v>
      </c>
      <c r="GL45" s="1">
        <f>'Calculation - tariffs vec'!GK$4*'PCE - 2023 - Importcontent'!GL45</f>
        <v>0</v>
      </c>
      <c r="GM45" s="1">
        <f>'Calculation - tariffs vec'!GL$4*'PCE - 2023 - Importcontent'!GM45</f>
        <v>0</v>
      </c>
      <c r="GN45" s="1">
        <f>'Calculation - tariffs vec'!GM$4*'PCE - 2023 - Importcontent'!GN45</f>
        <v>0</v>
      </c>
      <c r="GO45" s="1">
        <f>'Calculation - tariffs vec'!GN$4*'PCE - 2023 - Importcontent'!GO45</f>
        <v>0</v>
      </c>
      <c r="GP45" s="1">
        <f>'Calculation - tariffs vec'!GO$4*'PCE - 2023 - Importcontent'!GP45</f>
        <v>0</v>
      </c>
      <c r="GQ45" s="1">
        <f>'Calculation - tariffs vec'!GP$4*'PCE - 2023 - Importcontent'!GQ45</f>
        <v>0</v>
      </c>
      <c r="GR45" s="1">
        <f>'Calculation - tariffs vec'!GQ$4*'PCE - 2023 - Importcontent'!GR45</f>
        <v>0</v>
      </c>
      <c r="GS45" s="1">
        <f>'Calculation - tariffs vec'!GR$4*'PCE - 2023 - Importcontent'!GS45</f>
        <v>0</v>
      </c>
      <c r="GT45" s="1">
        <f>'Calculation - tariffs vec'!GS$4*'PCE - 2023 - Importcontent'!GT45</f>
        <v>0</v>
      </c>
      <c r="GU45" s="1">
        <f>'Calculation - tariffs vec'!GT$4*'PCE - 2023 - Importcontent'!GU45</f>
        <v>0</v>
      </c>
      <c r="GV45" s="1">
        <f>'Calculation - tariffs vec'!GU$4*'PCE - 2023 - Importcontent'!GV45</f>
        <v>0</v>
      </c>
      <c r="GW45" s="1">
        <f>'Calculation - tariffs vec'!GV$4*'PCE - 2023 - Importcontent'!GW45</f>
        <v>0</v>
      </c>
      <c r="GX45" s="1">
        <f>'Calculation - tariffs vec'!GW$4*'PCE - 2023 - Importcontent'!GX45</f>
        <v>0</v>
      </c>
      <c r="GY45" s="1">
        <f>'Calculation - tariffs vec'!GX$4*'PCE - 2023 - Importcontent'!GY45</f>
        <v>0</v>
      </c>
      <c r="GZ45" s="1">
        <f>'Calculation - tariffs vec'!GY$4*'PCE - 2023 - Importcontent'!GZ45</f>
        <v>0</v>
      </c>
      <c r="HA45" s="1">
        <f>'Calculation - tariffs vec'!GZ$4*'PCE - 2023 - Importcontent'!HA45</f>
        <v>0</v>
      </c>
      <c r="HB45" s="1">
        <f>'Calculation - tariffs vec'!HA$4*'PCE - 2023 - Importcontent'!HB45</f>
        <v>0</v>
      </c>
      <c r="HC45" s="1">
        <f>'Calculation - tariffs vec'!HB$4*'PCE - 2023 - Importcontent'!HC45</f>
        <v>0</v>
      </c>
      <c r="HD45" s="1">
        <f>'Calculation - tariffs vec'!HC$4*'PCE - 2023 - Importcontent'!HD45</f>
        <v>0</v>
      </c>
      <c r="HE45" s="1">
        <f>'Calculation - tariffs vec'!HD$4*'PCE - 2023 - Importcontent'!HE45</f>
        <v>0</v>
      </c>
      <c r="HF45" s="1">
        <f>'Calculation - tariffs vec'!HE$4*'PCE - 2023 - Importcontent'!HF45</f>
        <v>0</v>
      </c>
      <c r="HG45" s="1">
        <f>'Calculation - tariffs vec'!HF$4*'PCE - 2023 - Importcontent'!HG45</f>
        <v>0</v>
      </c>
      <c r="HH45" s="1">
        <f>'Calculation - tariffs vec'!HG$4*'PCE - 2023 - Importcontent'!HH45</f>
        <v>0</v>
      </c>
      <c r="HI45" s="1">
        <f>'Calculation - tariffs vec'!HH$4*'PCE - 2023 - Importcontent'!HI45</f>
        <v>0</v>
      </c>
      <c r="HJ45" s="1">
        <f>'Calculation - tariffs vec'!HI$4*'PCE - 2023 - Importcontent'!HJ45</f>
        <v>0</v>
      </c>
      <c r="HK45" s="1">
        <f>'Calculation - tariffs vec'!HJ$4*'PCE - 2023 - Importcontent'!HK45</f>
        <v>0</v>
      </c>
      <c r="HL45" s="1">
        <f>'Calculation - tariffs vec'!HK$4*'PCE - 2023 - Importcontent'!HL45</f>
        <v>0</v>
      </c>
      <c r="HM45" s="1">
        <f>'Calculation - tariffs vec'!HL$4*'PCE - 2023 - Importcontent'!HM45</f>
        <v>0</v>
      </c>
      <c r="HN45" s="1">
        <f>'Calculation - tariffs vec'!HM$4*'PCE - 2023 - Importcontent'!HN45</f>
        <v>1.9670825275456641E-4</v>
      </c>
      <c r="HO45" s="1">
        <f>'Calculation - tariffs vec'!HN$4*'PCE - 2023 - Importcontent'!HO45</f>
        <v>3.6006107484359227E-4</v>
      </c>
      <c r="HP45" s="1">
        <f>'Calculation - tariffs vec'!HO$4*'PCE - 2023 - Importcontent'!HP45</f>
        <v>6.437669558094057E-7</v>
      </c>
      <c r="HQ45" s="1">
        <f>'Calculation - tariffs vec'!HP$4*'PCE - 2023 - Importcontent'!HQ45</f>
        <v>2.1452276862917995E-4</v>
      </c>
      <c r="HR45" s="1">
        <f>'Calculation - tariffs vec'!HQ$4*'PCE - 2023 - Importcontent'!HR45</f>
        <v>0</v>
      </c>
      <c r="HS45" s="1">
        <f>'Calculation - tariffs vec'!HR$4*'PCE - 2023 - Importcontent'!HS45</f>
        <v>0</v>
      </c>
      <c r="HT45" s="1">
        <f>'Calculation - tariffs vec'!HS$4*'PCE - 2023 - Importcontent'!HT45</f>
        <v>0</v>
      </c>
      <c r="HU45" s="1">
        <f>'Calculation - tariffs vec'!HT$4*'PCE - 2023 - Importcontent'!HU45</f>
        <v>9.1441473560553591E-4</v>
      </c>
      <c r="HV45" s="1">
        <f>'Calculation - tariffs vec'!HU$4*'PCE - 2023 - Importcontent'!HV45</f>
        <v>2.8482357776703098E-3</v>
      </c>
      <c r="HW45" s="1">
        <f>'Calculation - tariffs vec'!HV$4*'PCE - 2023 - Importcontent'!HW45</f>
        <v>3.7592984953361622E-3</v>
      </c>
      <c r="HX45" s="1">
        <f>'Calculation - tariffs vec'!HW$4*'PCE - 2023 - Importcontent'!HX45</f>
        <v>3.2611759095785625E-3</v>
      </c>
      <c r="HY45" s="1">
        <f>'Calculation - tariffs vec'!HX$4*'PCE - 2023 - Importcontent'!HY45</f>
        <v>1.1487676728492999E-2</v>
      </c>
      <c r="HZ45" s="1">
        <f>'Calculation - tariffs vec'!HY$4*'PCE - 2023 - Importcontent'!HZ45</f>
        <v>8.2517105162673247E-3</v>
      </c>
      <c r="IA45" s="1">
        <f>'Calculation - tariffs vec'!HZ$4*'PCE - 2023 - Importcontent'!IA45</f>
        <v>2.1602731097105669E-3</v>
      </c>
      <c r="IB45" s="1">
        <f>'Calculation - tariffs vec'!IA$4*'PCE - 2023 - Importcontent'!IB45</f>
        <v>2.9083641573328751E-3</v>
      </c>
      <c r="IC45" s="1">
        <f>'Calculation - tariffs vec'!IB$4*'PCE - 2023 - Importcontent'!IC45</f>
        <v>2.9762063203381722E-4</v>
      </c>
      <c r="ID45" s="1">
        <f>'Calculation - tariffs vec'!IC$4*'PCE - 2023 - Importcontent'!ID45</f>
        <v>2.83324721668257E-4</v>
      </c>
      <c r="IE45" s="1">
        <f>'Calculation - tariffs vec'!ID$4*'PCE - 2023 - Importcontent'!IE45</f>
        <v>1.5717396610091278E-2</v>
      </c>
      <c r="IF45" s="1">
        <f>'Calculation - tariffs vec'!IE$4*'PCE - 2023 - Importcontent'!IF45</f>
        <v>3.2810120759258279E-3</v>
      </c>
      <c r="IG45" s="1">
        <f>'Calculation - tariffs vec'!IF$4*'PCE - 2023 - Importcontent'!IG45</f>
        <v>4.5854354075012871E-4</v>
      </c>
      <c r="IH45" s="1">
        <f>'Calculation - tariffs vec'!IG$4*'PCE - 2023 - Importcontent'!IH45</f>
        <v>2.8579505744193928E-5</v>
      </c>
      <c r="II45" s="1">
        <f>'Calculation - tariffs vec'!IH$4*'PCE - 2023 - Importcontent'!II45</f>
        <v>2.2910291005308159E-3</v>
      </c>
      <c r="IJ45" s="1">
        <f>'Calculation - tariffs vec'!II$4*'PCE - 2023 - Importcontent'!IJ45</f>
        <v>1.5356952369170105E-4</v>
      </c>
      <c r="IK45" s="1">
        <f>'Calculation - tariffs vec'!IJ$4*'PCE - 2023 - Importcontent'!IK45</f>
        <v>3.9782598218525899E-3</v>
      </c>
      <c r="IL45" s="1">
        <f>'Calculation - tariffs vec'!IK$4*'PCE - 2023 - Importcontent'!IL45</f>
        <v>0.1835629747026257</v>
      </c>
      <c r="IM45" s="1">
        <f>'Calculation - tariffs vec'!IL$4*'PCE - 2023 - Importcontent'!IM45</f>
        <v>2.9647849167351624E-3</v>
      </c>
      <c r="IN45" s="1">
        <f>'Calculation - tariffs vec'!IM$4*'PCE - 2023 - Importcontent'!IN45</f>
        <v>0</v>
      </c>
      <c r="IO45" s="1">
        <f>'Calculation - tariffs vec'!IN$4*'PCE - 2023 - Importcontent'!IO45</f>
        <v>0</v>
      </c>
      <c r="IP45" s="1">
        <f>'Calculation - tariffs vec'!IO$4*'PCE - 2023 - Importcontent'!IP45</f>
        <v>0</v>
      </c>
      <c r="IQ45" s="1">
        <f>'Calculation - tariffs vec'!IP$4*'PCE - 2023 - Importcontent'!IQ45</f>
        <v>0</v>
      </c>
      <c r="IR45" s="1">
        <f>'Calculation - tariffs vec'!IQ$4*'PCE - 2023 - Importcontent'!IR45</f>
        <v>0</v>
      </c>
      <c r="IS45" s="1">
        <f>'Calculation - tariffs vec'!IR$4*'PCE - 2023 - Importcontent'!IS45</f>
        <v>0</v>
      </c>
      <c r="IT45" s="1">
        <f>'Calculation - tariffs vec'!IS$4*'PCE - 2023 - Importcontent'!IT45</f>
        <v>0</v>
      </c>
      <c r="IU45" s="1">
        <f>'Calculation - tariffs vec'!IT$4*'PCE - 2023 - Importcontent'!IU45</f>
        <v>0</v>
      </c>
      <c r="IV45" s="1">
        <f>'Calculation - tariffs vec'!IU$4*'PCE - 2023 - Importcontent'!IV45</f>
        <v>0</v>
      </c>
      <c r="IW45" s="1">
        <f>'Calculation - tariffs vec'!IV$4*'PCE - 2023 - Importcontent'!IW45</f>
        <v>0</v>
      </c>
      <c r="IX45" s="1">
        <f>'Calculation - tariffs vec'!IW$4*'PCE - 2023 - Importcontent'!IX45</f>
        <v>0</v>
      </c>
      <c r="IY45" s="1">
        <f>'Calculation - tariffs vec'!IX$4*'PCE - 2023 - Importcontent'!IY45</f>
        <v>0</v>
      </c>
      <c r="IZ45" s="1">
        <f>'Calculation - tariffs vec'!IY$4*'PCE - 2023 - Importcontent'!IZ45</f>
        <v>0</v>
      </c>
      <c r="JA45" s="1">
        <f>'Calculation - tariffs vec'!IZ$4*'PCE - 2023 - Importcontent'!JA45</f>
        <v>0</v>
      </c>
      <c r="JB45" s="1">
        <f>'Calculation - tariffs vec'!JA$4*'PCE - 2023 - Importcontent'!JB45</f>
        <v>0</v>
      </c>
      <c r="JC45" s="1">
        <f>'Calculation - tariffs vec'!JB$4*'PCE - 2023 - Importcontent'!JC45</f>
        <v>0</v>
      </c>
      <c r="JD45" s="1">
        <f>'Calculation - tariffs vec'!JC$4*'PCE - 2023 - Importcontent'!JD45</f>
        <v>0</v>
      </c>
      <c r="JE45" s="1">
        <f>'Calculation - tariffs vec'!JD$4*'PCE - 2023 - Importcontent'!JE45</f>
        <v>0</v>
      </c>
      <c r="JF45" s="1">
        <f>'Calculation - tariffs vec'!JE$4*'PCE - 2023 - Importcontent'!JF45</f>
        <v>0</v>
      </c>
      <c r="JG45" s="1">
        <f>'Calculation - tariffs vec'!JF$4*'PCE - 2023 - Importcontent'!JG45</f>
        <v>0</v>
      </c>
      <c r="JH45" s="1">
        <f>'Calculation - tariffs vec'!JG$4*'PCE - 2023 - Importcontent'!JH45</f>
        <v>0</v>
      </c>
      <c r="JI45" s="1">
        <f>'Calculation - tariffs vec'!JH$4*'PCE - 2023 - Importcontent'!JI45</f>
        <v>0</v>
      </c>
      <c r="JJ45" s="1">
        <f>'Calculation - tariffs vec'!JI$4*'PCE - 2023 - Importcontent'!JJ45</f>
        <v>0</v>
      </c>
      <c r="JK45" s="1">
        <f>'Calculation - tariffs vec'!JJ$4*'PCE - 2023 - Importcontent'!JK45</f>
        <v>0</v>
      </c>
      <c r="JL45" s="1">
        <f>'Calculation - tariffs vec'!JK$4*'PCE - 2023 - Importcontent'!JL45</f>
        <v>0</v>
      </c>
      <c r="JM45" s="1">
        <f>'Calculation - tariffs vec'!JL$4*'PCE - 2023 - Importcontent'!JM45</f>
        <v>0</v>
      </c>
      <c r="JN45" s="1">
        <f>'Calculation - tariffs vec'!JM$4*'PCE - 2023 - Importcontent'!JN45</f>
        <v>0</v>
      </c>
      <c r="JO45" s="1">
        <f>'Calculation - tariffs vec'!JN$4*'PCE - 2023 - Importcontent'!JO45</f>
        <v>0</v>
      </c>
      <c r="JP45" s="1">
        <f>'Calculation - tariffs vec'!JO$4*'PCE - 2023 - Importcontent'!JP45</f>
        <v>0</v>
      </c>
      <c r="JQ45" s="1">
        <f>'Calculation - tariffs vec'!JP$4*'PCE - 2023 - Importcontent'!JQ45</f>
        <v>0</v>
      </c>
      <c r="JR45" s="1">
        <f>'Calculation - tariffs vec'!JQ$4*'PCE - 2023 - Importcontent'!JR45</f>
        <v>0</v>
      </c>
      <c r="JS45" s="1">
        <f>'Calculation - tariffs vec'!JR$4*'PCE - 2023 - Importcontent'!JS45</f>
        <v>0</v>
      </c>
      <c r="JT45" s="1">
        <f>'Calculation - tariffs vec'!JS$4*'PCE - 2023 - Importcontent'!JT45</f>
        <v>0</v>
      </c>
      <c r="JU45" s="1">
        <f>'Calculation - tariffs vec'!JT$4*'PCE - 2023 - Importcontent'!JU45</f>
        <v>0</v>
      </c>
      <c r="JV45" s="1">
        <f>'Calculation - tariffs vec'!JU$4*'PCE - 2023 - Importcontent'!JV45</f>
        <v>0</v>
      </c>
      <c r="JW45" s="1">
        <f>'Calculation - tariffs vec'!JV$4*'PCE - 2023 - Importcontent'!JW45</f>
        <v>0</v>
      </c>
      <c r="JX45" s="1">
        <f>'Calculation - tariffs vec'!JW$4*'PCE - 2023 - Importcontent'!JX45</f>
        <v>0</v>
      </c>
      <c r="JY45" s="1">
        <f>'Calculation - tariffs vec'!JX$4*'PCE - 2023 - Importcontent'!JY45</f>
        <v>0</v>
      </c>
      <c r="JZ45" s="1">
        <f>'Calculation - tariffs vec'!JY$4*'PCE - 2023 - Importcontent'!JZ45</f>
        <v>0</v>
      </c>
      <c r="KA45" s="1">
        <f>'Calculation - tariffs vec'!JZ$4*'PCE - 2023 - Importcontent'!KA45</f>
        <v>0</v>
      </c>
      <c r="KB45" s="1">
        <f>'Calculation - tariffs vec'!KA$4*'PCE - 2023 - Importcontent'!KB45</f>
        <v>0</v>
      </c>
      <c r="KC45" s="1">
        <f>'Calculation - tariffs vec'!KB$4*'PCE - 2023 - Importcontent'!KC45</f>
        <v>0</v>
      </c>
      <c r="KD45" s="1">
        <f>'Calculation - tariffs vec'!KC$4*'PCE - 2023 - Importcontent'!KD45</f>
        <v>0</v>
      </c>
      <c r="KE45" s="1">
        <f>'Calculation - tariffs vec'!KD$4*'PCE - 2023 - Importcontent'!KE45</f>
        <v>0</v>
      </c>
      <c r="KF45" s="1">
        <f>'Calculation - tariffs vec'!KE$4*'PCE - 2023 - Importcontent'!KF45</f>
        <v>0</v>
      </c>
      <c r="KG45" s="1">
        <f>'Calculation - tariffs vec'!KF$4*'PCE - 2023 - Importcontent'!KG45</f>
        <v>0</v>
      </c>
      <c r="KH45" s="1">
        <f>'Calculation - tariffs vec'!KG$4*'PCE - 2023 - Importcontent'!KH45</f>
        <v>0</v>
      </c>
      <c r="KI45" s="1">
        <f>'Calculation - tariffs vec'!KH$4*'PCE - 2023 - Importcontent'!KI45</f>
        <v>2.2250413478695801E-4</v>
      </c>
      <c r="KJ45" s="1">
        <f>'Calculation - tariffs vec'!KI$4*'PCE - 2023 - Importcontent'!KJ45</f>
        <v>3.3664434378992273E-4</v>
      </c>
      <c r="KK45" s="1">
        <f>'Calculation - tariffs vec'!KJ$4*'PCE - 2023 - Importcontent'!KK45</f>
        <v>2.5825651901636374E-9</v>
      </c>
      <c r="KL45" s="1">
        <f>'Calculation - tariffs vec'!KK$4*'PCE - 2023 - Importcontent'!KL45</f>
        <v>7.2529303550664527E-5</v>
      </c>
      <c r="KM45" s="1">
        <f>'Calculation - tariffs vec'!KL$4*'PCE - 2023 - Importcontent'!KM45</f>
        <v>0</v>
      </c>
      <c r="KN45" s="1">
        <f>'Calculation - tariffs vec'!KM$4*'PCE - 2023 - Importcontent'!KN45</f>
        <v>0</v>
      </c>
      <c r="KO45" s="1">
        <f>'Calculation - tariffs vec'!KN$4*'PCE - 2023 - Importcontent'!KO45</f>
        <v>0</v>
      </c>
      <c r="KP45" s="1">
        <f>'Calculation - tariffs vec'!KO$4*'PCE - 2023 - Importcontent'!KP45</f>
        <v>8.4614290451604527E-5</v>
      </c>
      <c r="KQ45" s="1">
        <f>'Calculation - tariffs vec'!KP$4*'PCE - 2023 - Importcontent'!KQ45</f>
        <v>7.2699639090768246E-4</v>
      </c>
      <c r="KR45" s="1">
        <f>'Calculation - tariffs vec'!KQ$4*'PCE - 2023 - Importcontent'!KR45</f>
        <v>5.2239765375464348E-4</v>
      </c>
      <c r="KS45" s="1">
        <f>'Calculation - tariffs vec'!KR$4*'PCE - 2023 - Importcontent'!KS45</f>
        <v>7.2006782660218949E-4</v>
      </c>
      <c r="KT45" s="1">
        <f>'Calculation - tariffs vec'!KS$4*'PCE - 2023 - Importcontent'!KT45</f>
        <v>1.0348272975434167E-3</v>
      </c>
      <c r="KU45" s="1">
        <f>'Calculation - tariffs vec'!KT$4*'PCE - 2023 - Importcontent'!KU45</f>
        <v>2.3150844466421272E-3</v>
      </c>
      <c r="KV45" s="1">
        <f>'Calculation - tariffs vec'!KU$4*'PCE - 2023 - Importcontent'!KV45</f>
        <v>2.9380808243916352E-4</v>
      </c>
      <c r="KW45" s="1">
        <f>'Calculation - tariffs vec'!KV$4*'PCE - 2023 - Importcontent'!KW45</f>
        <v>4.2867180618477024E-4</v>
      </c>
      <c r="KX45" s="1">
        <f>'Calculation - tariffs vec'!KW$4*'PCE - 2023 - Importcontent'!KX45</f>
        <v>7.7403093563796129E-6</v>
      </c>
      <c r="KY45" s="1">
        <f>'Calculation - tariffs vec'!KX$4*'PCE - 2023 - Importcontent'!KY45</f>
        <v>6.1789543800060443E-5</v>
      </c>
      <c r="KZ45" s="1">
        <f>'Calculation - tariffs vec'!KY$4*'PCE - 2023 - Importcontent'!KZ45</f>
        <v>8.3236155255994176E-3</v>
      </c>
      <c r="LA45" s="1">
        <f>'Calculation - tariffs vec'!KZ$4*'PCE - 2023 - Importcontent'!LA45</f>
        <v>2.5425894177919227E-4</v>
      </c>
      <c r="LB45" s="1">
        <f>'Calculation - tariffs vec'!LA$4*'PCE - 2023 - Importcontent'!LB45</f>
        <v>9.6725331019582546E-4</v>
      </c>
      <c r="LC45" s="1">
        <f>'Calculation - tariffs vec'!LB$4*'PCE - 2023 - Importcontent'!LC45</f>
        <v>1.5328862531279343E-5</v>
      </c>
      <c r="LD45" s="1">
        <f>'Calculation - tariffs vec'!LC$4*'PCE - 2023 - Importcontent'!LD45</f>
        <v>2.0308891349756275E-4</v>
      </c>
      <c r="LE45" s="1">
        <f>'Calculation - tariffs vec'!LD$4*'PCE - 2023 - Importcontent'!LE45</f>
        <v>4.6550760957538701E-5</v>
      </c>
      <c r="LF45" s="1">
        <f>'Calculation - tariffs vec'!LE$4*'PCE - 2023 - Importcontent'!LF45</f>
        <v>1.2520886654692623E-3</v>
      </c>
      <c r="LG45" s="1">
        <f>'Calculation - tariffs vec'!LF$4*'PCE - 2023 - Importcontent'!LG45</f>
        <v>1.8065368333700864E-2</v>
      </c>
      <c r="LH45" s="1">
        <f>'Calculation - tariffs vec'!LG$4*'PCE - 2023 - Importcontent'!LH45</f>
        <v>6.1879604024262045E-4</v>
      </c>
      <c r="LI45" s="1">
        <f>'Calculation - tariffs vec'!LH$4*'PCE - 2023 - Importcontent'!LI45</f>
        <v>0</v>
      </c>
      <c r="LJ45" s="1">
        <f>'Calculation - tariffs vec'!LI$4*'PCE - 2023 - Importcontent'!LJ45</f>
        <v>0</v>
      </c>
      <c r="LK45" s="1">
        <f>'Calculation - tariffs vec'!LJ$4*'PCE - 2023 - Importcontent'!LK45</f>
        <v>0</v>
      </c>
      <c r="LL45" s="1">
        <f>'Calculation - tariffs vec'!LK$4*'PCE - 2023 - Importcontent'!LL45</f>
        <v>0</v>
      </c>
      <c r="LM45" s="1">
        <f>'Calculation - tariffs vec'!LL$4*'PCE - 2023 - Importcontent'!LM45</f>
        <v>0</v>
      </c>
      <c r="LN45" s="1">
        <f>'Calculation - tariffs vec'!LM$4*'PCE - 2023 - Importcontent'!LN45</f>
        <v>0</v>
      </c>
      <c r="LO45" s="1">
        <f>'Calculation - tariffs vec'!LN$4*'PCE - 2023 - Importcontent'!LO45</f>
        <v>0</v>
      </c>
      <c r="LP45" s="1">
        <f>'Calculation - tariffs vec'!LO$4*'PCE - 2023 - Importcontent'!LP45</f>
        <v>0</v>
      </c>
      <c r="LQ45" s="1">
        <f>'Calculation - tariffs vec'!LP$4*'PCE - 2023 - Importcontent'!LQ45</f>
        <v>0</v>
      </c>
      <c r="LR45" s="1">
        <f>'Calculation - tariffs vec'!LQ$4*'PCE - 2023 - Importcontent'!LR45</f>
        <v>0</v>
      </c>
      <c r="LS45" s="1">
        <f>'Calculation - tariffs vec'!LR$4*'PCE - 2023 - Importcontent'!LS45</f>
        <v>0</v>
      </c>
      <c r="LT45" s="1">
        <f>'Calculation - tariffs vec'!LS$4*'PCE - 2023 - Importcontent'!LT45</f>
        <v>0</v>
      </c>
      <c r="LU45" s="1">
        <f>'Calculation - tariffs vec'!LT$4*'PCE - 2023 - Importcontent'!LU45</f>
        <v>0</v>
      </c>
      <c r="LV45" s="1">
        <f>'Calculation - tariffs vec'!LU$4*'PCE - 2023 - Importcontent'!LV45</f>
        <v>0</v>
      </c>
      <c r="LW45" s="1">
        <f>'Calculation - tariffs vec'!LV$4*'PCE - 2023 - Importcontent'!LW45</f>
        <v>0</v>
      </c>
      <c r="LX45" s="1">
        <f>'Calculation - tariffs vec'!LW$4*'PCE - 2023 - Importcontent'!LX45</f>
        <v>0</v>
      </c>
      <c r="LY45" s="1">
        <f>'Calculation - tariffs vec'!LX$4*'PCE - 2023 - Importcontent'!LY45</f>
        <v>0</v>
      </c>
      <c r="LZ45" s="1">
        <f>'Calculation - tariffs vec'!LY$4*'PCE - 2023 - Importcontent'!LZ45</f>
        <v>0</v>
      </c>
      <c r="MA45" s="1">
        <f>'Calculation - tariffs vec'!LZ$4*'PCE - 2023 - Importcontent'!MA45</f>
        <v>0</v>
      </c>
      <c r="MB45" s="1">
        <f>'Calculation - tariffs vec'!MA$4*'PCE - 2023 - Importcontent'!MB45</f>
        <v>0</v>
      </c>
      <c r="MC45" s="1">
        <f>'Calculation - tariffs vec'!MB$4*'PCE - 2023 - Importcontent'!MC45</f>
        <v>0</v>
      </c>
      <c r="MD45" s="1">
        <f>'Calculation - tariffs vec'!MC$4*'PCE - 2023 - Importcontent'!MD45</f>
        <v>0</v>
      </c>
      <c r="ME45" s="1">
        <f>'Calculation - tariffs vec'!MD$4*'PCE - 2023 - Importcontent'!ME45</f>
        <v>0</v>
      </c>
      <c r="MF45" s="1">
        <f>'Calculation - tariffs vec'!ME$4*'PCE - 2023 - Importcontent'!MF45</f>
        <v>0</v>
      </c>
      <c r="MG45" s="1">
        <f>'Calculation - tariffs vec'!MF$4*'PCE - 2023 - Importcontent'!MG45</f>
        <v>0</v>
      </c>
      <c r="MH45" s="1">
        <f>'Calculation - tariffs vec'!MG$4*'PCE - 2023 - Importcontent'!MH45</f>
        <v>0</v>
      </c>
      <c r="MI45" s="1">
        <f>'Calculation - tariffs vec'!MH$4*'PCE - 2023 - Importcontent'!MI45</f>
        <v>0</v>
      </c>
      <c r="MJ45" s="1">
        <f>'Calculation - tariffs vec'!MI$4*'PCE - 2023 - Importcontent'!MJ45</f>
        <v>0</v>
      </c>
      <c r="MK45" s="1">
        <f>'Calculation - tariffs vec'!MJ$4*'PCE - 2023 - Importcontent'!MK45</f>
        <v>0</v>
      </c>
      <c r="ML45" s="1">
        <f>'Calculation - tariffs vec'!MK$4*'PCE - 2023 - Importcontent'!ML45</f>
        <v>0</v>
      </c>
      <c r="MM45" s="1">
        <f>'Calculation - tariffs vec'!ML$4*'PCE - 2023 - Importcontent'!MM45</f>
        <v>0</v>
      </c>
      <c r="MN45" s="1">
        <f>'Calculation - tariffs vec'!MM$4*'PCE - 2023 - Importcontent'!MN45</f>
        <v>0</v>
      </c>
      <c r="MO45" s="1">
        <f>'Calculation - tariffs vec'!MN$4*'PCE - 2023 - Importcontent'!MO45</f>
        <v>0</v>
      </c>
      <c r="MP45" s="1">
        <f>'Calculation - tariffs vec'!MO$4*'PCE - 2023 - Importcontent'!MP45</f>
        <v>0</v>
      </c>
      <c r="MQ45" s="1">
        <f>'Calculation - tariffs vec'!MP$4*'PCE - 2023 - Importcontent'!MQ45</f>
        <v>0</v>
      </c>
      <c r="MR45" s="1">
        <f>'Calculation - tariffs vec'!MQ$4*'PCE - 2023 - Importcontent'!MR45</f>
        <v>0</v>
      </c>
      <c r="MS45" s="1">
        <f>'Calculation - tariffs vec'!MR$4*'PCE - 2023 - Importcontent'!MS45</f>
        <v>0</v>
      </c>
      <c r="MT45" s="1">
        <f>'Calculation - tariffs vec'!MS$4*'PCE - 2023 - Importcontent'!MT45</f>
        <v>0</v>
      </c>
      <c r="MU45" s="1">
        <f>'Calculation - tariffs vec'!MT$4*'PCE - 2023 - Importcontent'!MU45</f>
        <v>0</v>
      </c>
      <c r="MV45" s="1">
        <f>'Calculation - tariffs vec'!MU$4*'PCE - 2023 - Importcontent'!MV45</f>
        <v>0</v>
      </c>
      <c r="MW45" s="1">
        <f>'Calculation - tariffs vec'!MV$4*'PCE - 2023 - Importcontent'!MW45</f>
        <v>0</v>
      </c>
      <c r="MX45" s="1">
        <f>'Calculation - tariffs vec'!MW$4*'PCE - 2023 - Importcontent'!MX45</f>
        <v>0</v>
      </c>
      <c r="MY45" s="1">
        <f>'Calculation - tariffs vec'!MX$4*'PCE - 2023 - Importcontent'!MY45</f>
        <v>0</v>
      </c>
      <c r="MZ45" s="1">
        <f>'Calculation - tariffs vec'!MY$4*'PCE - 2023 - Importcontent'!MZ45</f>
        <v>0</v>
      </c>
      <c r="NA45" s="1">
        <f>'Calculation - tariffs vec'!MZ$4*'PCE - 2023 - Importcontent'!NA45</f>
        <v>0</v>
      </c>
      <c r="NB45" s="1">
        <f>'Calculation - tariffs vec'!NA$4*'PCE - 2023 - Importcontent'!NB45</f>
        <v>0</v>
      </c>
      <c r="NC45" s="1">
        <f>'Calculation - tariffs vec'!NB$4*'PCE - 2023 - Importcontent'!NC45</f>
        <v>0</v>
      </c>
      <c r="ND45" s="1">
        <f>'Calculation - tariffs vec'!NC$4*'PCE - 2023 - Importcontent'!ND45</f>
        <v>3.7006831796663448E-6</v>
      </c>
      <c r="NE45" s="1">
        <f>'Calculation - tariffs vec'!ND$4*'PCE - 2023 - Importcontent'!NE45</f>
        <v>1.1239619709040359E-4</v>
      </c>
      <c r="NF45" s="1">
        <f>'Calculation - tariffs vec'!NE$4*'PCE - 2023 - Importcontent'!NF45</f>
        <v>5.1483136767634396E-10</v>
      </c>
      <c r="NG45" s="1">
        <f>'Calculation - tariffs vec'!NF$4*'PCE - 2023 - Importcontent'!NG45</f>
        <v>1.4617777463983884E-5</v>
      </c>
      <c r="NH45" s="1">
        <f>'Calculation - tariffs vec'!NG$4*'PCE - 2023 - Importcontent'!NH45</f>
        <v>0</v>
      </c>
      <c r="NI45" s="1">
        <f>'Calculation - tariffs vec'!NH$4*'PCE - 2023 - Importcontent'!NI45</f>
        <v>0</v>
      </c>
      <c r="NJ45" s="1">
        <f>'Calculation - tariffs vec'!NI$4*'PCE - 2023 - Importcontent'!NJ45</f>
        <v>0</v>
      </c>
      <c r="NK45" s="1">
        <f>'Calculation - tariffs vec'!NJ$4*'PCE - 2023 - Importcontent'!NK45</f>
        <v>1.9809824722225028E-5</v>
      </c>
      <c r="NL45" s="1">
        <f>'Calculation - tariffs vec'!NK$4*'PCE - 2023 - Importcontent'!NL45</f>
        <v>4.2305727622796044E-4</v>
      </c>
      <c r="NM45" s="1">
        <f>'Calculation - tariffs vec'!NL$4*'PCE - 2023 - Importcontent'!NM45</f>
        <v>8.1789572800981542E-4</v>
      </c>
      <c r="NN45" s="1">
        <f>'Calculation - tariffs vec'!NM$4*'PCE - 2023 - Importcontent'!NN45</f>
        <v>8.1340923897107889E-4</v>
      </c>
      <c r="NO45" s="1">
        <f>'Calculation - tariffs vec'!NN$4*'PCE - 2023 - Importcontent'!NO45</f>
        <v>5.145470626761333E-3</v>
      </c>
      <c r="NP45" s="1">
        <f>'Calculation - tariffs vec'!NO$4*'PCE - 2023 - Importcontent'!NP45</f>
        <v>3.1617238886858575E-3</v>
      </c>
      <c r="NQ45" s="1">
        <f>'Calculation - tariffs vec'!NP$4*'PCE - 2023 - Importcontent'!NQ45</f>
        <v>7.4240123125293852E-4</v>
      </c>
      <c r="NR45" s="1">
        <f>'Calculation - tariffs vec'!NQ$4*'PCE - 2023 - Importcontent'!NR45</f>
        <v>2.0725183183332961E-3</v>
      </c>
      <c r="NS45" s="1">
        <f>'Calculation - tariffs vec'!NR$4*'PCE - 2023 - Importcontent'!NS45</f>
        <v>6.1126283534594617E-5</v>
      </c>
      <c r="NT45" s="1">
        <f>'Calculation - tariffs vec'!NS$4*'PCE - 2023 - Importcontent'!NT45</f>
        <v>2.4669243879338158E-6</v>
      </c>
      <c r="NU45" s="1">
        <f>'Calculation - tariffs vec'!NT$4*'PCE - 2023 - Importcontent'!NU45</f>
        <v>1.7485851302811624E-3</v>
      </c>
      <c r="NV45" s="1">
        <f>'Calculation - tariffs vec'!NU$4*'PCE - 2023 - Importcontent'!NV45</f>
        <v>1.3624478416501406E-4</v>
      </c>
      <c r="NW45" s="1">
        <f>'Calculation - tariffs vec'!NV$4*'PCE - 2023 - Importcontent'!NW45</f>
        <v>9.7335185283346976E-5</v>
      </c>
      <c r="NX45" s="1">
        <f>'Calculation - tariffs vec'!NW$4*'PCE - 2023 - Importcontent'!NX45</f>
        <v>2.9806043603157575E-7</v>
      </c>
      <c r="NY45" s="1">
        <f>'Calculation - tariffs vec'!NX$4*'PCE - 2023 - Importcontent'!NY45</f>
        <v>1.5065237391435253E-4</v>
      </c>
      <c r="NZ45" s="1">
        <f>'Calculation - tariffs vec'!NY$4*'PCE - 2023 - Importcontent'!NZ45</f>
        <v>4.46734952226384E-5</v>
      </c>
      <c r="OA45" s="1">
        <f>'Calculation - tariffs vec'!NZ$4*'PCE - 2023 - Importcontent'!OA45</f>
        <v>2.369693217391598E-4</v>
      </c>
      <c r="OB45" s="1">
        <f>'Calculation - tariffs vec'!OA$4*'PCE - 2023 - Importcontent'!OB45</f>
        <v>1.8572168234353335E-2</v>
      </c>
      <c r="OC45" s="1">
        <f>'Calculation - tariffs vec'!OB$4*'PCE - 2023 - Importcontent'!OC45</f>
        <v>1.1539342876970041E-3</v>
      </c>
      <c r="OD45" s="1">
        <f>'Calculation - tariffs vec'!OC$4*'PCE - 2023 - Importcontent'!OD45</f>
        <v>0</v>
      </c>
      <c r="OE45" s="1">
        <f>'Calculation - tariffs vec'!OD$4*'PCE - 2023 - Importcontent'!OE45</f>
        <v>0</v>
      </c>
      <c r="OF45" s="1">
        <f>'Calculation - tariffs vec'!OE$4*'PCE - 2023 - Importcontent'!OF45</f>
        <v>0</v>
      </c>
      <c r="OG45" s="1">
        <f>'Calculation - tariffs vec'!OF$4*'PCE - 2023 - Importcontent'!OG45</f>
        <v>0</v>
      </c>
      <c r="OH45" s="1">
        <f>'Calculation - tariffs vec'!OG$4*'PCE - 2023 - Importcontent'!OH45</f>
        <v>0</v>
      </c>
      <c r="OI45" s="1">
        <f>'Calculation - tariffs vec'!OH$4*'PCE - 2023 - Importcontent'!OI45</f>
        <v>0</v>
      </c>
      <c r="OJ45" s="1">
        <f>'Calculation - tariffs vec'!OI$4*'PCE - 2023 - Importcontent'!OJ45</f>
        <v>0</v>
      </c>
      <c r="OK45" s="1">
        <f>'Calculation - tariffs vec'!OJ$4*'PCE - 2023 - Importcontent'!OK45</f>
        <v>0</v>
      </c>
      <c r="OL45" s="1">
        <f>'Calculation - tariffs vec'!OK$4*'PCE - 2023 - Importcontent'!OL45</f>
        <v>0</v>
      </c>
      <c r="OM45" s="1">
        <f>'Calculation - tariffs vec'!OL$4*'PCE - 2023 - Importcontent'!OM45</f>
        <v>0</v>
      </c>
      <c r="ON45" s="1">
        <f>'Calculation - tariffs vec'!OM$4*'PCE - 2023 - Importcontent'!ON45</f>
        <v>0</v>
      </c>
      <c r="OO45" s="1">
        <f>'Calculation - tariffs vec'!ON$4*'PCE - 2023 - Importcontent'!OO45</f>
        <v>0</v>
      </c>
      <c r="OP45" s="1">
        <f>'Calculation - tariffs vec'!OO$4*'PCE - 2023 - Importcontent'!OP45</f>
        <v>0</v>
      </c>
      <c r="OQ45" s="1">
        <f>'Calculation - tariffs vec'!OP$4*'PCE - 2023 - Importcontent'!OQ45</f>
        <v>0</v>
      </c>
      <c r="OR45" s="1">
        <f>'Calculation - tariffs vec'!OQ$4*'PCE - 2023 - Importcontent'!OR45</f>
        <v>0</v>
      </c>
      <c r="OS45" s="1">
        <f>'Calculation - tariffs vec'!OR$4*'PCE - 2023 - Importcontent'!OS45</f>
        <v>0</v>
      </c>
      <c r="OT45" s="1">
        <f>'Calculation - tariffs vec'!OS$4*'PCE - 2023 - Importcontent'!OT45</f>
        <v>0</v>
      </c>
      <c r="OU45" s="1">
        <f>'Calculation - tariffs vec'!OT$4*'PCE - 2023 - Importcontent'!OU45</f>
        <v>0</v>
      </c>
      <c r="OV45" s="1">
        <f>'Calculation - tariffs vec'!OU$4*'PCE - 2023 - Importcontent'!OV45</f>
        <v>0</v>
      </c>
      <c r="OW45" s="1">
        <f>'Calculation - tariffs vec'!OV$4*'PCE - 2023 - Importcontent'!OW45</f>
        <v>0</v>
      </c>
      <c r="OX45" s="1">
        <f>'Calculation - tariffs vec'!OW$4*'PCE - 2023 - Importcontent'!OX45</f>
        <v>0</v>
      </c>
      <c r="OY45" s="1">
        <f>'Calculation - tariffs vec'!OX$4*'PCE - 2023 - Importcontent'!OY45</f>
        <v>0</v>
      </c>
      <c r="OZ45" s="1">
        <f>'Calculation - tariffs vec'!OY$4*'PCE - 2023 - Importcontent'!OZ45</f>
        <v>0</v>
      </c>
      <c r="PA45" s="1">
        <f>'Calculation - tariffs vec'!OZ$4*'PCE - 2023 - Importcontent'!PA45</f>
        <v>0</v>
      </c>
      <c r="PB45" s="1">
        <f>'Calculation - tariffs vec'!PA$4*'PCE - 2023 - Importcontent'!PB45</f>
        <v>0</v>
      </c>
      <c r="PC45" s="1">
        <f>'Calculation - tariffs vec'!PB$4*'PCE - 2023 - Importcontent'!PC45</f>
        <v>0</v>
      </c>
      <c r="PD45" s="1">
        <f>'Calculation - tariffs vec'!PC$4*'PCE - 2023 - Importcontent'!PD45</f>
        <v>0</v>
      </c>
      <c r="PE45" s="1">
        <f>'Calculation - tariffs vec'!PD$4*'PCE - 2023 - Importcontent'!PE45</f>
        <v>0</v>
      </c>
      <c r="PF45" s="1">
        <f>'Calculation - tariffs vec'!PE$4*'PCE - 2023 - Importcontent'!PF45</f>
        <v>0</v>
      </c>
      <c r="PG45" s="1">
        <f>'Calculation - tariffs vec'!PF$4*'PCE - 2023 - Importcontent'!PG45</f>
        <v>0</v>
      </c>
      <c r="PH45" s="1">
        <f>'Calculation - tariffs vec'!PG$4*'PCE - 2023 - Importcontent'!PH45</f>
        <v>0</v>
      </c>
      <c r="PI45" s="1">
        <f>'Calculation - tariffs vec'!PH$4*'PCE - 2023 - Importcontent'!PI45</f>
        <v>0</v>
      </c>
      <c r="PJ45" s="1">
        <f>'Calculation - tariffs vec'!PI$4*'PCE - 2023 - Importcontent'!PJ45</f>
        <v>0</v>
      </c>
      <c r="PK45" s="1">
        <f>'Calculation - tariffs vec'!PJ$4*'PCE - 2023 - Importcontent'!PK45</f>
        <v>0</v>
      </c>
      <c r="PL45" s="1">
        <f>'Calculation - tariffs vec'!PK$4*'PCE - 2023 - Importcontent'!PL45</f>
        <v>0</v>
      </c>
      <c r="PM45" s="1">
        <f>'Calculation - tariffs vec'!PL$4*'PCE - 2023 - Importcontent'!PM45</f>
        <v>0</v>
      </c>
      <c r="PN45" s="1">
        <f>'Calculation - tariffs vec'!PM$4*'PCE - 2023 - Importcontent'!PN45</f>
        <v>0</v>
      </c>
      <c r="PO45" s="1">
        <f>'Calculation - tariffs vec'!PN$4*'PCE - 2023 - Importcontent'!PO45</f>
        <v>0</v>
      </c>
      <c r="PP45" s="1">
        <f>'Calculation - tariffs vec'!PO$4*'PCE - 2023 - Importcontent'!PP45</f>
        <v>0</v>
      </c>
      <c r="PQ45" s="1">
        <f>'Calculation - tariffs vec'!PP$4*'PCE - 2023 - Importcontent'!PQ45</f>
        <v>0</v>
      </c>
      <c r="PR45" s="1">
        <f>'Calculation - tariffs vec'!PQ$4*'PCE - 2023 - Importcontent'!PR45</f>
        <v>0</v>
      </c>
      <c r="PS45" s="1">
        <f>'Calculation - tariffs vec'!PR$4*'PCE - 2023 - Importcontent'!PS45</f>
        <v>0</v>
      </c>
      <c r="PT45" s="1">
        <f>'Calculation - tariffs vec'!PS$4*'PCE - 2023 - Importcontent'!PT45</f>
        <v>0</v>
      </c>
      <c r="PU45" s="1">
        <f>'Calculation - tariffs vec'!PT$4*'PCE - 2023 - Importcontent'!PU45</f>
        <v>0</v>
      </c>
      <c r="PV45" s="1">
        <f>'Calculation - tariffs vec'!PU$4*'PCE - 2023 - Importcontent'!PV45</f>
        <v>0</v>
      </c>
      <c r="PW45" s="1">
        <f>'Calculation - tariffs vec'!PV$4*'PCE - 2023 - Importcontent'!PW45</f>
        <v>0</v>
      </c>
      <c r="PX45" s="1">
        <f>'Calculation - tariffs vec'!PW$4*'PCE - 2023 - Importcontent'!PX45</f>
        <v>0</v>
      </c>
      <c r="PY45" s="1">
        <f>'Calculation - tariffs vec'!PX$4*'PCE - 2023 - Importcontent'!PY45</f>
        <v>1.7735586908371331E-3</v>
      </c>
      <c r="PZ45" s="1">
        <f>'Calculation - tariffs vec'!PY$4*'PCE - 2023 - Importcontent'!PZ45</f>
        <v>1.9521210656867527E-4</v>
      </c>
      <c r="QA45" s="1">
        <f>'Calculation - tariffs vec'!PZ$4*'PCE - 2023 - Importcontent'!QA45</f>
        <v>4.8901429894813494E-3</v>
      </c>
      <c r="QB45" s="1">
        <f>'Calculation - tariffs vec'!QA$4*'PCE - 2023 - Importcontent'!QB45</f>
        <v>2.2389663914216764E-4</v>
      </c>
      <c r="QC45" s="1">
        <f>'Calculation - tariffs vec'!QB$4*'PCE - 2023 - Importcontent'!QC45</f>
        <v>0</v>
      </c>
      <c r="QD45" s="1">
        <f>'Calculation - tariffs vec'!QC$4*'PCE - 2023 - Importcontent'!QD45</f>
        <v>0</v>
      </c>
      <c r="QE45" s="1">
        <f>'Calculation - tariffs vec'!QD$4*'PCE - 2023 - Importcontent'!QE45</f>
        <v>0</v>
      </c>
      <c r="QF45" s="1">
        <f>'Calculation - tariffs vec'!QE$4*'PCE - 2023 - Importcontent'!QF45</f>
        <v>2.0857078017142268E-4</v>
      </c>
      <c r="QG45" s="1">
        <f>'Calculation - tariffs vec'!QF$4*'PCE - 2023 - Importcontent'!QG45</f>
        <v>2.1815308900096642E-3</v>
      </c>
      <c r="QH45" s="1">
        <f>'Calculation - tariffs vec'!QG$4*'PCE - 2023 - Importcontent'!QH45</f>
        <v>2.6845477839140901E-3</v>
      </c>
      <c r="QI45" s="1">
        <f>'Calculation - tariffs vec'!QH$4*'PCE - 2023 - Importcontent'!QI45</f>
        <v>2.51304881966495E-3</v>
      </c>
      <c r="QJ45" s="1">
        <f>'Calculation - tariffs vec'!QI$4*'PCE - 2023 - Importcontent'!QJ45</f>
        <v>5.3123427652925449E-3</v>
      </c>
      <c r="QK45" s="1">
        <f>'Calculation - tariffs vec'!QJ$4*'PCE - 2023 - Importcontent'!QK45</f>
        <v>1.7204053008579946E-2</v>
      </c>
      <c r="QL45" s="1">
        <f>'Calculation - tariffs vec'!QK$4*'PCE - 2023 - Importcontent'!QL45</f>
        <v>4.9920056757110174E-3</v>
      </c>
      <c r="QM45" s="1">
        <f>'Calculation - tariffs vec'!QL$4*'PCE - 2023 - Importcontent'!QM45</f>
        <v>1.501958299052846E-2</v>
      </c>
      <c r="QN45" s="1">
        <f>'Calculation - tariffs vec'!QM$4*'PCE - 2023 - Importcontent'!QN45</f>
        <v>8.7588822528072605E-5</v>
      </c>
      <c r="QO45" s="1">
        <f>'Calculation - tariffs vec'!QN$4*'PCE - 2023 - Importcontent'!QO45</f>
        <v>3.8538605111421078E-4</v>
      </c>
      <c r="QP45" s="1">
        <f>'Calculation - tariffs vec'!QO$4*'PCE - 2023 - Importcontent'!QP45</f>
        <v>9.147715216504362E-3</v>
      </c>
      <c r="QQ45" s="1">
        <f>'Calculation - tariffs vec'!QP$4*'PCE - 2023 - Importcontent'!QQ45</f>
        <v>2.9076602719107975E-3</v>
      </c>
      <c r="QR45" s="1">
        <f>'Calculation - tariffs vec'!QQ$4*'PCE - 2023 - Importcontent'!QR45</f>
        <v>3.7126766871863325E-4</v>
      </c>
      <c r="QS45" s="1">
        <f>'Calculation - tariffs vec'!QR$4*'PCE - 2023 - Importcontent'!QS45</f>
        <v>1.4313766934513824E-5</v>
      </c>
      <c r="QT45" s="1">
        <f>'Calculation - tariffs vec'!QS$4*'PCE - 2023 - Importcontent'!QT45</f>
        <v>9.5491373343032347E-4</v>
      </c>
      <c r="QU45" s="1">
        <f>'Calculation - tariffs vec'!QT$4*'PCE - 2023 - Importcontent'!QU45</f>
        <v>1.5461532041962549E-4</v>
      </c>
      <c r="QV45" s="1">
        <f>'Calculation - tariffs vec'!QU$4*'PCE - 2023 - Importcontent'!QV45</f>
        <v>1.3094394745800291E-3</v>
      </c>
      <c r="QW45" s="1">
        <f>'Calculation - tariffs vec'!QV$4*'PCE - 2023 - Importcontent'!QW45</f>
        <v>1.0119708744255988E-2</v>
      </c>
      <c r="QX45" s="1">
        <f>'Calculation - tariffs vec'!QW$4*'PCE - 2023 - Importcontent'!QX45</f>
        <v>3.4000311645472421E-3</v>
      </c>
      <c r="QY45" s="1">
        <f>'Calculation - tariffs vec'!QX$4*'PCE - 2023 - Importcontent'!QY45</f>
        <v>0</v>
      </c>
      <c r="QZ45" s="1">
        <f>'Calculation - tariffs vec'!QY$4*'PCE - 2023 - Importcontent'!QZ45</f>
        <v>0</v>
      </c>
      <c r="RA45" s="1">
        <f>'Calculation - tariffs vec'!QZ$4*'PCE - 2023 - Importcontent'!RA45</f>
        <v>0</v>
      </c>
      <c r="RB45" s="1">
        <f>'Calculation - tariffs vec'!RA$4*'PCE - 2023 - Importcontent'!RB45</f>
        <v>0</v>
      </c>
      <c r="RC45" s="1">
        <f>'Calculation - tariffs vec'!RB$4*'PCE - 2023 - Importcontent'!RC45</f>
        <v>0</v>
      </c>
      <c r="RD45" s="1">
        <f>'Calculation - tariffs vec'!RC$4*'PCE - 2023 - Importcontent'!RD45</f>
        <v>0</v>
      </c>
      <c r="RE45" s="1">
        <f>'Calculation - tariffs vec'!RD$4*'PCE - 2023 - Importcontent'!RE45</f>
        <v>0</v>
      </c>
      <c r="RF45" s="1">
        <f>'Calculation - tariffs vec'!RE$4*'PCE - 2023 - Importcontent'!RF45</f>
        <v>0</v>
      </c>
      <c r="RG45" s="1">
        <f>'Calculation - tariffs vec'!RF$4*'PCE - 2023 - Importcontent'!RG45</f>
        <v>0</v>
      </c>
      <c r="RH45" s="1">
        <f>'Calculation - tariffs vec'!RG$4*'PCE - 2023 - Importcontent'!RH45</f>
        <v>0</v>
      </c>
      <c r="RI45" s="1">
        <f>'Calculation - tariffs vec'!RH$4*'PCE - 2023 - Importcontent'!RI45</f>
        <v>0</v>
      </c>
      <c r="RJ45" s="1">
        <f>'Calculation - tariffs vec'!RI$4*'PCE - 2023 - Importcontent'!RJ45</f>
        <v>0</v>
      </c>
      <c r="RK45" s="1">
        <f>'Calculation - tariffs vec'!RJ$4*'PCE - 2023 - Importcontent'!RK45</f>
        <v>0</v>
      </c>
      <c r="RL45" s="1">
        <f>'Calculation - tariffs vec'!RK$4*'PCE - 2023 - Importcontent'!RL45</f>
        <v>0</v>
      </c>
      <c r="RM45" s="1">
        <f>'Calculation - tariffs vec'!RL$4*'PCE - 2023 - Importcontent'!RM45</f>
        <v>0</v>
      </c>
      <c r="RN45" s="1">
        <f>'Calculation - tariffs vec'!RM$4*'PCE - 2023 - Importcontent'!RN45</f>
        <v>0</v>
      </c>
      <c r="RO45" s="1">
        <f>'Calculation - tariffs vec'!RN$4*'PCE - 2023 - Importcontent'!RO45</f>
        <v>0</v>
      </c>
      <c r="RP45" s="1">
        <f>'Calculation - tariffs vec'!RO$4*'PCE - 2023 - Importcontent'!RP45</f>
        <v>0</v>
      </c>
      <c r="RQ45" s="1">
        <f>'Calculation - tariffs vec'!RP$4*'PCE - 2023 - Importcontent'!RQ45</f>
        <v>0</v>
      </c>
      <c r="RR45" s="1">
        <f>'Calculation - tariffs vec'!RQ$4*'PCE - 2023 - Importcontent'!RR45</f>
        <v>0</v>
      </c>
      <c r="RS45" s="1">
        <f>'Calculation - tariffs vec'!RR$4*'PCE - 2023 - Importcontent'!RS45</f>
        <v>0</v>
      </c>
      <c r="RT45" s="1">
        <f>'Calculation - tariffs vec'!RS$4*'PCE - 2023 - Importcontent'!RT45</f>
        <v>0</v>
      </c>
      <c r="RU45" s="1">
        <f>'Calculation - tariffs vec'!RT$4*'PCE - 2023 - Importcontent'!RU45</f>
        <v>0</v>
      </c>
      <c r="RV45" s="1">
        <f>'Calculation - tariffs vec'!RU$4*'PCE - 2023 - Importcontent'!RV45</f>
        <v>0</v>
      </c>
      <c r="RW45" s="1">
        <f>'Calculation - tariffs vec'!RV$4*'PCE - 2023 - Importcontent'!RW45</f>
        <v>0</v>
      </c>
      <c r="RX45" s="1">
        <f>'Calculation - tariffs vec'!RW$4*'PCE - 2023 - Importcontent'!RX45</f>
        <v>0</v>
      </c>
      <c r="RY45" s="1">
        <f>'Calculation - tariffs vec'!RX$4*'PCE - 2023 - Importcontent'!RY45</f>
        <v>0</v>
      </c>
      <c r="RZ45" s="1">
        <f>'Calculation - tariffs vec'!RY$4*'PCE - 2023 - Importcontent'!RZ45</f>
        <v>0</v>
      </c>
      <c r="SA45" s="1">
        <f>'Calculation - tariffs vec'!RZ$4*'PCE - 2023 - Importcontent'!SA45</f>
        <v>0</v>
      </c>
      <c r="SB45" s="1">
        <f>'Calculation - tariffs vec'!SA$4*'PCE - 2023 - Importcontent'!SB45</f>
        <v>0</v>
      </c>
      <c r="SC45" s="1">
        <f>'Calculation - tariffs vec'!SB$4*'PCE - 2023 - Importcontent'!SC45</f>
        <v>0</v>
      </c>
      <c r="SD45" s="1">
        <f>'Calculation - tariffs vec'!SC$4*'PCE - 2023 - Importcontent'!SD45</f>
        <v>0</v>
      </c>
      <c r="SE45" s="1">
        <f>'Calculation - tariffs vec'!SD$4*'PCE - 2023 - Importcontent'!SE45</f>
        <v>0</v>
      </c>
      <c r="SF45" s="1">
        <f>'Calculation - tariffs vec'!SE$4*'PCE - 2023 - Importcontent'!SF45</f>
        <v>0</v>
      </c>
      <c r="SG45" s="1">
        <f>'Calculation - tariffs vec'!SF$4*'PCE - 2023 - Importcontent'!SG45</f>
        <v>0</v>
      </c>
      <c r="SH45" s="1">
        <f>'Calculation - tariffs vec'!SG$4*'PCE - 2023 - Importcontent'!SH45</f>
        <v>0</v>
      </c>
      <c r="SI45" s="1">
        <f>'Calculation - tariffs vec'!SH$4*'PCE - 2023 - Importcontent'!SI45</f>
        <v>0</v>
      </c>
      <c r="SJ45" s="1">
        <f>'Calculation - tariffs vec'!SI$4*'PCE - 2023 - Importcontent'!SJ45</f>
        <v>0</v>
      </c>
      <c r="SK45" s="1">
        <f>'Calculation - tariffs vec'!SJ$4*'PCE - 2023 - Importcontent'!SK45</f>
        <v>0</v>
      </c>
      <c r="SL45" s="1">
        <f>'Calculation - tariffs vec'!SK$4*'PCE - 2023 - Importcontent'!SL45</f>
        <v>0</v>
      </c>
      <c r="SM45" s="1">
        <f>'Calculation - tariffs vec'!SL$4*'PCE - 2023 - Importcontent'!SM45</f>
        <v>0</v>
      </c>
      <c r="SN45" s="1">
        <f>'Calculation - tariffs vec'!SM$4*'PCE - 2023 - Importcontent'!SN45</f>
        <v>0</v>
      </c>
      <c r="SO45" s="1">
        <f>'Calculation - tariffs vec'!SN$4*'PCE - 2023 - Importcontent'!SO45</f>
        <v>0</v>
      </c>
      <c r="SP45" s="1">
        <f>'Calculation - tariffs vec'!SO$4*'PCE - 2023 - Importcontent'!SP45</f>
        <v>0</v>
      </c>
      <c r="SQ45" s="1">
        <f>'Calculation - tariffs vec'!SP$4*'PCE - 2023 - Importcontent'!SQ45</f>
        <v>0</v>
      </c>
      <c r="SR45" s="1">
        <f>'Calculation - tariffs vec'!SQ$4*'PCE - 2023 - Importcontent'!SR45</f>
        <v>0</v>
      </c>
      <c r="SS45" s="1">
        <f>'Calculation - tariffs vec'!SR$4*'PCE - 2023 - Importcontent'!SS45</f>
        <v>0</v>
      </c>
      <c r="ST45" s="1">
        <f>'Calculation - tariffs vec'!SS$4*'PCE - 2023 - Importcontent'!ST45</f>
        <v>2.4799373509068177E-3</v>
      </c>
      <c r="SU45" s="1">
        <f>'Calculation - tariffs vec'!ST$4*'PCE - 2023 - Importcontent'!SU45</f>
        <v>2.2755052571879291E-3</v>
      </c>
      <c r="SV45" s="1">
        <f>'Calculation - tariffs vec'!SU$4*'PCE - 2023 - Importcontent'!SV45</f>
        <v>1.3330462279846344E-2</v>
      </c>
      <c r="SW45" s="1">
        <f>'Calculation - tariffs vec'!SV$4*'PCE - 2023 - Importcontent'!SW45</f>
        <v>1.8592199475067342E-3</v>
      </c>
      <c r="SX45" s="1">
        <f>'Calculation - tariffs vec'!SW$4*'PCE - 2023 - Importcontent'!SX45</f>
        <v>0</v>
      </c>
      <c r="SY45" s="1">
        <f>'Calculation - tariffs vec'!SX$4*'PCE - 2023 - Importcontent'!SY45</f>
        <v>0</v>
      </c>
      <c r="SZ45" s="1">
        <f>'Calculation - tariffs vec'!SY$4*'PCE - 2023 - Importcontent'!SZ45</f>
        <v>0</v>
      </c>
      <c r="TA45" s="1">
        <f>'Calculation - tariffs vec'!SZ$4*'PCE - 2023 - Importcontent'!TA45</f>
        <v>1.1733801386438207E-3</v>
      </c>
      <c r="TB45" s="1">
        <f>'Calculation - tariffs vec'!TA$4*'PCE - 2023 - Importcontent'!TB45</f>
        <v>2.4225650596243374E-3</v>
      </c>
      <c r="TC45" s="1">
        <f>'Calculation - tariffs vec'!TB$4*'PCE - 2023 - Importcontent'!TC45</f>
        <v>1.1804536227649397E-2</v>
      </c>
      <c r="TD45" s="1">
        <f>'Calculation - tariffs vec'!TC$4*'PCE - 2023 - Importcontent'!TD45</f>
        <v>2.6349964511639527E-3</v>
      </c>
      <c r="TE45" s="1">
        <f>'Calculation - tariffs vec'!TD$4*'PCE - 2023 - Importcontent'!TE45</f>
        <v>4.4131350215907928E-3</v>
      </c>
      <c r="TF45" s="1">
        <f>'Calculation - tariffs vec'!TE$4*'PCE - 2023 - Importcontent'!TF45</f>
        <v>2.5635822512095646E-2</v>
      </c>
      <c r="TG45" s="1">
        <f>'Calculation - tariffs vec'!TF$4*'PCE - 2023 - Importcontent'!TG45</f>
        <v>2.1096735288184724E-3</v>
      </c>
      <c r="TH45" s="1">
        <f>'Calculation - tariffs vec'!TG$4*'PCE - 2023 - Importcontent'!TH45</f>
        <v>2.0834157342527982E-3</v>
      </c>
      <c r="TI45" s="1">
        <f>'Calculation - tariffs vec'!TH$4*'PCE - 2023 - Importcontent'!TI45</f>
        <v>1.2734925114214296E-4</v>
      </c>
      <c r="TJ45" s="1">
        <f>'Calculation - tariffs vec'!TI$4*'PCE - 2023 - Importcontent'!TJ45</f>
        <v>3.1658989344094502E-4</v>
      </c>
      <c r="TK45" s="1">
        <f>'Calculation - tariffs vec'!TJ$4*'PCE - 2023 - Importcontent'!TK45</f>
        <v>2.1331461348422433E-2</v>
      </c>
      <c r="TL45" s="1">
        <f>'Calculation - tariffs vec'!TK$4*'PCE - 2023 - Importcontent'!TL45</f>
        <v>4.4375895535511481E-3</v>
      </c>
      <c r="TM45" s="1">
        <f>'Calculation - tariffs vec'!TL$4*'PCE - 2023 - Importcontent'!TM45</f>
        <v>1.0452847825116142E-3</v>
      </c>
      <c r="TN45" s="1">
        <f>'Calculation - tariffs vec'!TM$4*'PCE - 2023 - Importcontent'!TN45</f>
        <v>7.9058807476911901E-5</v>
      </c>
      <c r="TO45" s="1">
        <f>'Calculation - tariffs vec'!TN$4*'PCE - 2023 - Importcontent'!TO45</f>
        <v>1.7543039768264975E-3</v>
      </c>
      <c r="TP45" s="1">
        <f>'Calculation - tariffs vec'!TO$4*'PCE - 2023 - Importcontent'!TP45</f>
        <v>9.14506464936008E-5</v>
      </c>
      <c r="TQ45" s="1">
        <f>'Calculation - tariffs vec'!TP$4*'PCE - 2023 - Importcontent'!TQ45</f>
        <v>7.4917628047030957E-3</v>
      </c>
      <c r="TR45" s="1">
        <f>'Calculation - tariffs vec'!TQ$4*'PCE - 2023 - Importcontent'!TR45</f>
        <v>6.6862146291812946E-2</v>
      </c>
      <c r="TS45" s="1">
        <f>'Calculation - tariffs vec'!TR$4*'PCE - 2023 - Importcontent'!TS45</f>
        <v>4.7893092664205595E-3</v>
      </c>
      <c r="TT45" s="1">
        <f>'Calculation - tariffs vec'!TS$4*'PCE - 2023 - Importcontent'!TT45</f>
        <v>0</v>
      </c>
      <c r="TU45" s="1">
        <f>'Calculation - tariffs vec'!TT$4*'PCE - 2023 - Importcontent'!TU45</f>
        <v>0</v>
      </c>
      <c r="TV45" s="1">
        <f>'Calculation - tariffs vec'!TU$4*'PCE - 2023 - Importcontent'!TV45</f>
        <v>0</v>
      </c>
      <c r="TW45" s="1">
        <f>'Calculation - tariffs vec'!TV$4*'PCE - 2023 - Importcontent'!TW45</f>
        <v>0</v>
      </c>
      <c r="TX45" s="1">
        <f>'Calculation - tariffs vec'!TW$4*'PCE - 2023 - Importcontent'!TX45</f>
        <v>0</v>
      </c>
      <c r="TY45" s="1">
        <f>'Calculation - tariffs vec'!TX$4*'PCE - 2023 - Importcontent'!TY45</f>
        <v>0</v>
      </c>
      <c r="TZ45" s="1">
        <f>'Calculation - tariffs vec'!TY$4*'PCE - 2023 - Importcontent'!TZ45</f>
        <v>0</v>
      </c>
      <c r="UA45" s="1">
        <f>'Calculation - tariffs vec'!TZ$4*'PCE - 2023 - Importcontent'!UA45</f>
        <v>0</v>
      </c>
      <c r="UB45" s="1">
        <f>'Calculation - tariffs vec'!UA$4*'PCE - 2023 - Importcontent'!UB45</f>
        <v>0</v>
      </c>
      <c r="UC45" s="1">
        <f>'Calculation - tariffs vec'!UB$4*'PCE - 2023 - Importcontent'!UC45</f>
        <v>0</v>
      </c>
      <c r="UD45" s="1">
        <f>'Calculation - tariffs vec'!UC$4*'PCE - 2023 - Importcontent'!UD45</f>
        <v>0</v>
      </c>
      <c r="UE45" s="1">
        <f>'Calculation - tariffs vec'!UD$4*'PCE - 2023 - Importcontent'!UE45</f>
        <v>0</v>
      </c>
      <c r="UF45" s="1">
        <f>'Calculation - tariffs vec'!UE$4*'PCE - 2023 - Importcontent'!UF45</f>
        <v>0</v>
      </c>
      <c r="UG45" s="1">
        <f>'Calculation - tariffs vec'!UF$4*'PCE - 2023 - Importcontent'!UG45</f>
        <v>0</v>
      </c>
      <c r="UH45" s="1">
        <f>'Calculation - tariffs vec'!UG$4*'PCE - 2023 - Importcontent'!UH45</f>
        <v>0</v>
      </c>
      <c r="UI45" s="1">
        <f>'Calculation - tariffs vec'!UH$4*'PCE - 2023 - Importcontent'!UI45</f>
        <v>0</v>
      </c>
      <c r="UJ45" s="1">
        <f>'Calculation - tariffs vec'!UI$4*'PCE - 2023 - Importcontent'!UJ45</f>
        <v>0</v>
      </c>
      <c r="UK45" s="1">
        <f>'Calculation - tariffs vec'!UJ$4*'PCE - 2023 - Importcontent'!UK45</f>
        <v>0</v>
      </c>
      <c r="UL45" s="1">
        <f>'Calculation - tariffs vec'!UK$4*'PCE - 2023 - Importcontent'!UL45</f>
        <v>0</v>
      </c>
      <c r="UM45" s="1">
        <f>'Calculation - tariffs vec'!UL$4*'PCE - 2023 - Importcontent'!UM45</f>
        <v>0</v>
      </c>
      <c r="UN45" s="1">
        <f>'Calculation - tariffs vec'!UM$4*'PCE - 2023 - Importcontent'!UN45</f>
        <v>0</v>
      </c>
      <c r="UO45" s="1">
        <f>'Calculation - tariffs vec'!UN$4*'PCE - 2023 - Importcontent'!UO45</f>
        <v>0</v>
      </c>
      <c r="UP45" s="1">
        <f>'Calculation - tariffs vec'!UO$4*'PCE - 2023 - Importcontent'!UP45</f>
        <v>0</v>
      </c>
      <c r="UQ45" s="1">
        <f>'Calculation - tariffs vec'!UP$4*'PCE - 2023 - Importcontent'!UQ45</f>
        <v>0</v>
      </c>
      <c r="UR45" s="1">
        <f>'Calculation - tariffs vec'!UQ$4*'PCE - 2023 - Importcontent'!UR45</f>
        <v>0</v>
      </c>
      <c r="US45" s="1">
        <f>'Calculation - tariffs vec'!UR$4*'PCE - 2023 - Importcontent'!US45</f>
        <v>0</v>
      </c>
      <c r="UT45" s="1">
        <f>'Calculation - tariffs vec'!US$4*'PCE - 2023 - Importcontent'!UT45</f>
        <v>0</v>
      </c>
      <c r="UU45" s="1">
        <f>'Calculation - tariffs vec'!UT$4*'PCE - 2023 - Importcontent'!UU45</f>
        <v>0</v>
      </c>
      <c r="UV45" s="1">
        <f>'Calculation - tariffs vec'!UU$4*'PCE - 2023 - Importcontent'!UV45</f>
        <v>0</v>
      </c>
      <c r="UW45" s="1">
        <f>'Calculation - tariffs vec'!UV$4*'PCE - 2023 - Importcontent'!UW45</f>
        <v>0</v>
      </c>
      <c r="UX45" s="1">
        <f>'Calculation - tariffs vec'!UW$4*'PCE - 2023 - Importcontent'!UX45</f>
        <v>0</v>
      </c>
      <c r="UY45" s="1">
        <f>'Calculation - tariffs vec'!UX$4*'PCE - 2023 - Importcontent'!UY45</f>
        <v>0</v>
      </c>
      <c r="UZ45" s="1">
        <f>'Calculation - tariffs vec'!UY$4*'PCE - 2023 - Importcontent'!UZ45</f>
        <v>0</v>
      </c>
      <c r="VA45" s="1">
        <f>'Calculation - tariffs vec'!UZ$4*'PCE - 2023 - Importcontent'!VA45</f>
        <v>0</v>
      </c>
      <c r="VB45" s="1">
        <f>'Calculation - tariffs vec'!VA$4*'PCE - 2023 - Importcontent'!VB45</f>
        <v>0</v>
      </c>
      <c r="VC45" s="1">
        <f>'Calculation - tariffs vec'!VB$4*'PCE - 2023 - Importcontent'!VC45</f>
        <v>0</v>
      </c>
      <c r="VD45" s="1">
        <f>'Calculation - tariffs vec'!VC$4*'PCE - 2023 - Importcontent'!VD45</f>
        <v>0</v>
      </c>
      <c r="VE45" s="1">
        <f>'Calculation - tariffs vec'!VD$4*'PCE - 2023 - Importcontent'!VE45</f>
        <v>0</v>
      </c>
      <c r="VF45" s="1">
        <f>'Calculation - tariffs vec'!VE$4*'PCE - 2023 - Importcontent'!VF45</f>
        <v>0</v>
      </c>
      <c r="VG45" s="1">
        <f>'Calculation - tariffs vec'!VF$4*'PCE - 2023 - Importcontent'!VG45</f>
        <v>0</v>
      </c>
      <c r="VH45" s="1">
        <f>'Calculation - tariffs vec'!VG$4*'PCE - 2023 - Importcontent'!VH45</f>
        <v>0</v>
      </c>
      <c r="VI45" s="1">
        <f>'Calculation - tariffs vec'!VH$4*'PCE - 2023 - Importcontent'!VI45</f>
        <v>0</v>
      </c>
      <c r="VJ45" s="1">
        <f>'Calculation - tariffs vec'!VI$4*'PCE - 2023 - Importcontent'!VJ45</f>
        <v>0</v>
      </c>
      <c r="VK45" s="1">
        <f>'Calculation - tariffs vec'!VJ$4*'PCE - 2023 - Importcontent'!VK45</f>
        <v>0</v>
      </c>
      <c r="VL45" s="1">
        <f>'Calculation - tariffs vec'!VK$4*'PCE - 2023 - Importcontent'!VL45</f>
        <v>0</v>
      </c>
      <c r="VM45" s="1">
        <f>'Calculation - tariffs vec'!VL$4*'PCE - 2023 - Importcontent'!VM45</f>
        <v>0</v>
      </c>
      <c r="VN45" s="1">
        <f>'Calculation - tariffs vec'!VM$4*'PCE - 2023 - Importcontent'!VN45</f>
        <v>0</v>
      </c>
      <c r="VO45" s="1">
        <f>'Calculation - tariffs vec'!VN$4*'PCE - 2023 - Importcontent'!VO45</f>
        <v>2.6404259120228624E-5</v>
      </c>
      <c r="VP45" s="1">
        <f>'Calculation - tariffs vec'!VO$4*'PCE - 2023 - Importcontent'!VP45</f>
        <v>9.0892454133392854E-6</v>
      </c>
      <c r="VQ45" s="1">
        <f>'Calculation - tariffs vec'!VP$4*'PCE - 2023 - Importcontent'!VQ45</f>
        <v>2.87655323070638E-4</v>
      </c>
      <c r="VR45" s="1">
        <f>'Calculation - tariffs vec'!VQ$4*'PCE - 2023 - Importcontent'!VR45</f>
        <v>8.6625471446156722E-6</v>
      </c>
      <c r="VS45" s="1">
        <f>'Calculation - tariffs vec'!VR$4*'PCE - 2023 - Importcontent'!VS45</f>
        <v>0</v>
      </c>
      <c r="VT45" s="1">
        <f>'Calculation - tariffs vec'!VS$4*'PCE - 2023 - Importcontent'!VT45</f>
        <v>0</v>
      </c>
      <c r="VU45" s="1">
        <f>'Calculation - tariffs vec'!VT$4*'PCE - 2023 - Importcontent'!VU45</f>
        <v>0</v>
      </c>
      <c r="VV45" s="1">
        <f>'Calculation - tariffs vec'!VU$4*'PCE - 2023 - Importcontent'!VV45</f>
        <v>6.2140138778758528E-6</v>
      </c>
      <c r="VW45" s="1">
        <f>'Calculation - tariffs vec'!VV$4*'PCE - 2023 - Importcontent'!VW45</f>
        <v>1.1555285762337283E-4</v>
      </c>
      <c r="VX45" s="1">
        <f>'Calculation - tariffs vec'!VW$4*'PCE - 2023 - Importcontent'!VX45</f>
        <v>4.6748761176420098E-4</v>
      </c>
      <c r="VY45" s="1">
        <f>'Calculation - tariffs vec'!VX$4*'PCE - 2023 - Importcontent'!VY45</f>
        <v>3.4337485807586749E-4</v>
      </c>
      <c r="VZ45" s="1">
        <f>'Calculation - tariffs vec'!VY$4*'PCE - 2023 - Importcontent'!VZ45</f>
        <v>1.6582633419885836E-3</v>
      </c>
      <c r="WA45" s="1">
        <f>'Calculation - tariffs vec'!VZ$4*'PCE - 2023 - Importcontent'!WA45</f>
        <v>9.9026364488504696E-4</v>
      </c>
      <c r="WB45" s="1">
        <f>'Calculation - tariffs vec'!WA$4*'PCE - 2023 - Importcontent'!WB45</f>
        <v>2.3443715453725492E-4</v>
      </c>
      <c r="WC45" s="1">
        <f>'Calculation - tariffs vec'!WB$4*'PCE - 2023 - Importcontent'!WC45</f>
        <v>2.4317994896645446E-4</v>
      </c>
      <c r="WD45" s="1">
        <f>'Calculation - tariffs vec'!WC$4*'PCE - 2023 - Importcontent'!WD45</f>
        <v>7.9700880289480875E-5</v>
      </c>
      <c r="WE45" s="1">
        <f>'Calculation - tariffs vec'!WD$4*'PCE - 2023 - Importcontent'!WE45</f>
        <v>2.6995631329138553E-5</v>
      </c>
      <c r="WF45" s="1">
        <f>'Calculation - tariffs vec'!WE$4*'PCE - 2023 - Importcontent'!WF45</f>
        <v>1.4769913635940583E-3</v>
      </c>
      <c r="WG45" s="1">
        <f>'Calculation - tariffs vec'!WF$4*'PCE - 2023 - Importcontent'!WG45</f>
        <v>3.1202650740144478E-4</v>
      </c>
      <c r="WH45" s="1">
        <f>'Calculation - tariffs vec'!WG$4*'PCE - 2023 - Importcontent'!WH45</f>
        <v>5.5847767562380953E-5</v>
      </c>
      <c r="WI45" s="1">
        <f>'Calculation - tariffs vec'!WH$4*'PCE - 2023 - Importcontent'!WI45</f>
        <v>7.0928465621898741E-7</v>
      </c>
      <c r="WJ45" s="1">
        <f>'Calculation - tariffs vec'!WI$4*'PCE - 2023 - Importcontent'!WJ45</f>
        <v>1.8294859730917556E-4</v>
      </c>
      <c r="WK45" s="1">
        <f>'Calculation - tariffs vec'!WJ$4*'PCE - 2023 - Importcontent'!WK45</f>
        <v>1.0988289004201512E-4</v>
      </c>
      <c r="WL45" s="1">
        <f>'Calculation - tariffs vec'!WK$4*'PCE - 2023 - Importcontent'!WL45</f>
        <v>6.01851996221266E-4</v>
      </c>
      <c r="WM45" s="1">
        <f>'Calculation - tariffs vec'!WL$4*'PCE - 2023 - Importcontent'!WM45</f>
        <v>1.1339547433427634E-2</v>
      </c>
      <c r="WN45" s="1">
        <f>'Calculation - tariffs vec'!WM$4*'PCE - 2023 - Importcontent'!WN45</f>
        <v>2.9822058552224351E-4</v>
      </c>
      <c r="WO45" s="1">
        <f>'Calculation - tariffs vec'!WN$4*'PCE - 2023 - Importcontent'!WO45</f>
        <v>0</v>
      </c>
      <c r="WP45" s="1">
        <f>'Calculation - tariffs vec'!WO$4*'PCE - 2023 - Importcontent'!WP45</f>
        <v>0</v>
      </c>
      <c r="WQ45" s="1">
        <f>'Calculation - tariffs vec'!WP$4*'PCE - 2023 - Importcontent'!WQ45</f>
        <v>0</v>
      </c>
      <c r="WR45" s="1">
        <f>'Calculation - tariffs vec'!WQ$4*'PCE - 2023 - Importcontent'!WR45</f>
        <v>0</v>
      </c>
      <c r="WS45" s="1">
        <f>'Calculation - tariffs vec'!WR$4*'PCE - 2023 - Importcontent'!WS45</f>
        <v>0</v>
      </c>
      <c r="WT45" s="1">
        <f>'Calculation - tariffs vec'!WS$4*'PCE - 2023 - Importcontent'!WT45</f>
        <v>0</v>
      </c>
      <c r="WU45" s="1">
        <f>'Calculation - tariffs vec'!WT$4*'PCE - 2023 - Importcontent'!WU45</f>
        <v>0</v>
      </c>
      <c r="WV45" s="1">
        <f>'Calculation - tariffs vec'!WU$4*'PCE - 2023 - Importcontent'!WV45</f>
        <v>0</v>
      </c>
      <c r="WW45" s="1">
        <f>'Calculation - tariffs vec'!WV$4*'PCE - 2023 - Importcontent'!WW45</f>
        <v>0</v>
      </c>
      <c r="WX45" s="1">
        <f>'Calculation - tariffs vec'!WW$4*'PCE - 2023 - Importcontent'!WX45</f>
        <v>0</v>
      </c>
      <c r="WY45" s="1">
        <f>'Calculation - tariffs vec'!WX$4*'PCE - 2023 - Importcontent'!WY45</f>
        <v>0</v>
      </c>
      <c r="WZ45" s="1">
        <f>'Calculation - tariffs vec'!WY$4*'PCE - 2023 - Importcontent'!WZ45</f>
        <v>0</v>
      </c>
      <c r="XA45" s="1">
        <f>'Calculation - tariffs vec'!WZ$4*'PCE - 2023 - Importcontent'!XA45</f>
        <v>0</v>
      </c>
      <c r="XB45" s="1">
        <f>'Calculation - tariffs vec'!XA$4*'PCE - 2023 - Importcontent'!XB45</f>
        <v>0</v>
      </c>
      <c r="XC45" s="1">
        <f>'Calculation - tariffs vec'!XB$4*'PCE - 2023 - Importcontent'!XC45</f>
        <v>0</v>
      </c>
      <c r="XD45" s="1">
        <f>'Calculation - tariffs vec'!XC$4*'PCE - 2023 - Importcontent'!XD45</f>
        <v>0</v>
      </c>
      <c r="XE45" s="1">
        <f>'Calculation - tariffs vec'!XD$4*'PCE - 2023 - Importcontent'!XE45</f>
        <v>0</v>
      </c>
      <c r="XF45" s="1">
        <f>'Calculation - tariffs vec'!XE$4*'PCE - 2023 - Importcontent'!XF45</f>
        <v>0</v>
      </c>
      <c r="XG45" s="1">
        <f>'Calculation - tariffs vec'!XF$4*'PCE - 2023 - Importcontent'!XG45</f>
        <v>0</v>
      </c>
      <c r="XH45" s="1">
        <f>'Calculation - tariffs vec'!XG$4*'PCE - 2023 - Importcontent'!XH45</f>
        <v>0</v>
      </c>
      <c r="XI45" s="1">
        <f>'Calculation - tariffs vec'!XH$4*'PCE - 2023 - Importcontent'!XI45</f>
        <v>0</v>
      </c>
      <c r="XJ45" s="1">
        <f>'Calculation - tariffs vec'!XI$4*'PCE - 2023 - Importcontent'!XJ45</f>
        <v>0</v>
      </c>
      <c r="XK45" s="1">
        <f>'Calculation - tariffs vec'!XJ$4*'PCE - 2023 - Importcontent'!XK45</f>
        <v>0</v>
      </c>
      <c r="XL45" s="1">
        <f>'Calculation - tariffs vec'!XK$4*'PCE - 2023 - Importcontent'!XL45</f>
        <v>0</v>
      </c>
      <c r="XM45" s="1">
        <f>'Calculation - tariffs vec'!XL$4*'PCE - 2023 - Importcontent'!XM45</f>
        <v>0</v>
      </c>
      <c r="XN45" s="1">
        <f>'Calculation - tariffs vec'!XM$4*'PCE - 2023 - Importcontent'!XN45</f>
        <v>0</v>
      </c>
      <c r="XO45" s="1">
        <f>'Calculation - tariffs vec'!XN$4*'PCE - 2023 - Importcontent'!XO45</f>
        <v>0</v>
      </c>
      <c r="XP45" s="1">
        <f>'Calculation - tariffs vec'!XO$4*'PCE - 2023 - Importcontent'!XP45</f>
        <v>0</v>
      </c>
      <c r="XQ45" s="1">
        <f>'Calculation - tariffs vec'!XP$4*'PCE - 2023 - Importcontent'!XQ45</f>
        <v>0</v>
      </c>
      <c r="XR45" s="1">
        <f>'Calculation - tariffs vec'!XQ$4*'PCE - 2023 - Importcontent'!XR45</f>
        <v>0</v>
      </c>
      <c r="XS45" s="1">
        <f>'Calculation - tariffs vec'!XR$4*'PCE - 2023 - Importcontent'!XS45</f>
        <v>0</v>
      </c>
      <c r="XT45" s="1">
        <f>'Calculation - tariffs vec'!XS$4*'PCE - 2023 - Importcontent'!XT45</f>
        <v>0</v>
      </c>
      <c r="XU45" s="1">
        <f>'Calculation - tariffs vec'!XT$4*'PCE - 2023 - Importcontent'!XU45</f>
        <v>0</v>
      </c>
      <c r="XV45" s="1">
        <f>'Calculation - tariffs vec'!XU$4*'PCE - 2023 - Importcontent'!XV45</f>
        <v>0</v>
      </c>
      <c r="XW45" s="1">
        <f>'Calculation - tariffs vec'!XV$4*'PCE - 2023 - Importcontent'!XW45</f>
        <v>0</v>
      </c>
      <c r="XX45" s="1">
        <f>'Calculation - tariffs vec'!XW$4*'PCE - 2023 - Importcontent'!XX45</f>
        <v>0</v>
      </c>
      <c r="XY45" s="1">
        <f>'Calculation - tariffs vec'!XX$4*'PCE - 2023 - Importcontent'!XY45</f>
        <v>0</v>
      </c>
      <c r="XZ45" s="1">
        <f>'Calculation - tariffs vec'!XY$4*'PCE - 2023 - Importcontent'!XZ45</f>
        <v>0</v>
      </c>
      <c r="YA45" s="1">
        <f>'Calculation - tariffs vec'!XZ$4*'PCE - 2023 - Importcontent'!YA45</f>
        <v>0</v>
      </c>
      <c r="YB45" s="1">
        <f>'Calculation - tariffs vec'!YA$4*'PCE - 2023 - Importcontent'!YB45</f>
        <v>0</v>
      </c>
      <c r="YC45" s="1">
        <f>'Calculation - tariffs vec'!YB$4*'PCE - 2023 - Importcontent'!YC45</f>
        <v>0</v>
      </c>
      <c r="YD45" s="1">
        <f>'Calculation - tariffs vec'!YC$4*'PCE - 2023 - Importcontent'!YD45</f>
        <v>0</v>
      </c>
      <c r="YE45" s="1">
        <f>'Calculation - tariffs vec'!YD$4*'PCE - 2023 - Importcontent'!YE45</f>
        <v>0</v>
      </c>
      <c r="YF45" s="1">
        <f>'Calculation - tariffs vec'!YE$4*'PCE - 2023 - Importcontent'!YF45</f>
        <v>0</v>
      </c>
      <c r="YG45" s="1">
        <f>'Calculation - tariffs vec'!YF$4*'PCE - 2023 - Importcontent'!YG45</f>
        <v>0</v>
      </c>
      <c r="YH45" s="1">
        <f>'Calculation - tariffs vec'!YG$4*'PCE - 2023 - Importcontent'!YH45</f>
        <v>0</v>
      </c>
      <c r="YI45" s="1">
        <f>'Calculation - tariffs vec'!YH$4*'PCE - 2023 - Importcontent'!YI45</f>
        <v>0</v>
      </c>
    </row>
    <row r="46" spans="1:659" ht="15" customHeight="1" x14ac:dyDescent="0.25">
      <c r="A46" s="1">
        <f>'PCE - 2023 - Importcontent'!A46</f>
        <v>63</v>
      </c>
      <c r="B46" s="1" t="str">
        <f>'PCE - 2023 - Importcontent'!B46</f>
        <v xml:space="preserve">Dental services </v>
      </c>
      <c r="C46" s="1">
        <f>'Calculation - tariffs vec'!B$4*'PCE - 2023 - Importcontent'!C46</f>
        <v>7.3963835307723578E-4</v>
      </c>
      <c r="D46" s="1">
        <f>'Calculation - tariffs vec'!C$4*'PCE - 2023 - Importcontent'!D46</f>
        <v>1.0543022575613353E-3</v>
      </c>
      <c r="E46" s="1">
        <f>'Calculation - tariffs vec'!D$4*'PCE - 2023 - Importcontent'!E46</f>
        <v>2.62380319811381E-2</v>
      </c>
      <c r="F46" s="1">
        <f>'Calculation - tariffs vec'!E$4*'PCE - 2023 - Importcontent'!F46</f>
        <v>8.9716560001345429E-4</v>
      </c>
      <c r="G46" s="1">
        <f>'Calculation - tariffs vec'!F$4*'PCE - 2023 - Importcontent'!G46</f>
        <v>0</v>
      </c>
      <c r="H46" s="1">
        <f>'Calculation - tariffs vec'!G$4*'PCE - 2023 - Importcontent'!H46</f>
        <v>0</v>
      </c>
      <c r="I46" s="1">
        <f>'Calculation - tariffs vec'!H$4*'PCE - 2023 - Importcontent'!I46</f>
        <v>0</v>
      </c>
      <c r="J46" s="1">
        <f>'Calculation - tariffs vec'!I$4*'PCE - 2023 - Importcontent'!J46</f>
        <v>2.9347849762836223E-3</v>
      </c>
      <c r="K46" s="1">
        <f>'Calculation - tariffs vec'!J$4*'PCE - 2023 - Importcontent'!K46</f>
        <v>1.0297157213002607E-3</v>
      </c>
      <c r="L46" s="1">
        <f>'Calculation - tariffs vec'!K$4*'PCE - 2023 - Importcontent'!L46</f>
        <v>8.2460721023971222E-3</v>
      </c>
      <c r="M46" s="1">
        <f>'Calculation - tariffs vec'!L$4*'PCE - 2023 - Importcontent'!M46</f>
        <v>1.4909900482122163E-3</v>
      </c>
      <c r="N46" s="1">
        <f>'Calculation - tariffs vec'!M$4*'PCE - 2023 - Importcontent'!N46</f>
        <v>3.3638227452521571E-3</v>
      </c>
      <c r="O46" s="1">
        <f>'Calculation - tariffs vec'!N$4*'PCE - 2023 - Importcontent'!O46</f>
        <v>1.7462475343642619E-3</v>
      </c>
      <c r="P46" s="1">
        <f>'Calculation - tariffs vec'!O$4*'PCE - 2023 - Importcontent'!P46</f>
        <v>7.1603967008465445E-4</v>
      </c>
      <c r="Q46" s="1">
        <f>'Calculation - tariffs vec'!P$4*'PCE - 2023 - Importcontent'!Q46</f>
        <v>3.5814156169194553E-3</v>
      </c>
      <c r="R46" s="1">
        <f>'Calculation - tariffs vec'!Q$4*'PCE - 2023 - Importcontent'!R46</f>
        <v>1.8775460096455605E-4</v>
      </c>
      <c r="S46" s="1">
        <f>'Calculation - tariffs vec'!R$4*'PCE - 2023 - Importcontent'!S46</f>
        <v>2.638768685280795E-4</v>
      </c>
      <c r="T46" s="1">
        <f>'Calculation - tariffs vec'!S$4*'PCE - 2023 - Importcontent'!T46</f>
        <v>2.1777670604717285E-3</v>
      </c>
      <c r="U46" s="1">
        <f>'Calculation - tariffs vec'!T$4*'PCE - 2023 - Importcontent'!U46</f>
        <v>3.5859562225854852E-3</v>
      </c>
      <c r="V46" s="1">
        <f>'Calculation - tariffs vec'!U$4*'PCE - 2023 - Importcontent'!V46</f>
        <v>1.9394202089353222E-4</v>
      </c>
      <c r="W46" s="1">
        <f>'Calculation - tariffs vec'!V$4*'PCE - 2023 - Importcontent'!W46</f>
        <v>2.250004495673406E-6</v>
      </c>
      <c r="X46" s="1">
        <f>'Calculation - tariffs vec'!W$4*'PCE - 2023 - Importcontent'!X46</f>
        <v>4.7900828425880178E-3</v>
      </c>
      <c r="Y46" s="1">
        <f>'Calculation - tariffs vec'!X$4*'PCE - 2023 - Importcontent'!Y46</f>
        <v>2.0068114351946278E-4</v>
      </c>
      <c r="Z46" s="1">
        <f>'Calculation - tariffs vec'!Y$4*'PCE - 2023 - Importcontent'!Z46</f>
        <v>4.2834912173506804E-3</v>
      </c>
      <c r="AA46" s="1">
        <f>'Calculation - tariffs vec'!Z$4*'PCE - 2023 - Importcontent'!AA46</f>
        <v>3.2855572904927577E-2</v>
      </c>
      <c r="AB46" s="1">
        <f>'Calculation - tariffs vec'!AA$4*'PCE - 2023 - Importcontent'!AB46</f>
        <v>3.7171902908372054E-3</v>
      </c>
      <c r="AC46" s="1">
        <f>'Calculation - tariffs vec'!AB$4*'PCE - 2023 - Importcontent'!AC46</f>
        <v>0</v>
      </c>
      <c r="AD46" s="1">
        <f>'Calculation - tariffs vec'!AC$4*'PCE - 2023 - Importcontent'!AD46</f>
        <v>0</v>
      </c>
      <c r="AE46" s="1">
        <f>'Calculation - tariffs vec'!AD$4*'PCE - 2023 - Importcontent'!AE46</f>
        <v>0</v>
      </c>
      <c r="AF46" s="1">
        <f>'Calculation - tariffs vec'!AE$4*'PCE - 2023 - Importcontent'!AF46</f>
        <v>0</v>
      </c>
      <c r="AG46" s="1">
        <f>'Calculation - tariffs vec'!AF$4*'PCE - 2023 - Importcontent'!AG46</f>
        <v>0</v>
      </c>
      <c r="AH46" s="1">
        <f>'Calculation - tariffs vec'!AG$4*'PCE - 2023 - Importcontent'!AH46</f>
        <v>0</v>
      </c>
      <c r="AI46" s="1">
        <f>'Calculation - tariffs vec'!AH$4*'PCE - 2023 - Importcontent'!AI46</f>
        <v>0</v>
      </c>
      <c r="AJ46" s="1">
        <f>'Calculation - tariffs vec'!AI$4*'PCE - 2023 - Importcontent'!AJ46</f>
        <v>0</v>
      </c>
      <c r="AK46" s="1">
        <f>'Calculation - tariffs vec'!AJ$4*'PCE - 2023 - Importcontent'!AK46</f>
        <v>0</v>
      </c>
      <c r="AL46" s="1">
        <f>'Calculation - tariffs vec'!AK$4*'PCE - 2023 - Importcontent'!AL46</f>
        <v>0</v>
      </c>
      <c r="AM46" s="1">
        <f>'Calculation - tariffs vec'!AL$4*'PCE - 2023 - Importcontent'!AM46</f>
        <v>0</v>
      </c>
      <c r="AN46" s="1">
        <f>'Calculation - tariffs vec'!AM$4*'PCE - 2023 - Importcontent'!AN46</f>
        <v>0</v>
      </c>
      <c r="AO46" s="1">
        <f>'Calculation - tariffs vec'!AN$4*'PCE - 2023 - Importcontent'!AO46</f>
        <v>0</v>
      </c>
      <c r="AP46" s="1">
        <f>'Calculation - tariffs vec'!AO$4*'PCE - 2023 - Importcontent'!AP46</f>
        <v>0</v>
      </c>
      <c r="AQ46" s="1">
        <f>'Calculation - tariffs vec'!AP$4*'PCE - 2023 - Importcontent'!AQ46</f>
        <v>0</v>
      </c>
      <c r="AR46" s="1">
        <f>'Calculation - tariffs vec'!AQ$4*'PCE - 2023 - Importcontent'!AR46</f>
        <v>0</v>
      </c>
      <c r="AS46" s="1">
        <f>'Calculation - tariffs vec'!AR$4*'PCE - 2023 - Importcontent'!AS46</f>
        <v>0</v>
      </c>
      <c r="AT46" s="1">
        <f>'Calculation - tariffs vec'!AS$4*'PCE - 2023 - Importcontent'!AT46</f>
        <v>0</v>
      </c>
      <c r="AU46" s="1">
        <f>'Calculation - tariffs vec'!AT$4*'PCE - 2023 - Importcontent'!AU46</f>
        <v>0</v>
      </c>
      <c r="AV46" s="1">
        <f>'Calculation - tariffs vec'!AU$4*'PCE - 2023 - Importcontent'!AV46</f>
        <v>0</v>
      </c>
      <c r="AW46" s="1">
        <f>'Calculation - tariffs vec'!AV$4*'PCE - 2023 - Importcontent'!AW46</f>
        <v>0</v>
      </c>
      <c r="AX46" s="1">
        <f>'Calculation - tariffs vec'!AW$4*'PCE - 2023 - Importcontent'!AX46</f>
        <v>0</v>
      </c>
      <c r="AY46" s="1">
        <f>'Calculation - tariffs vec'!AX$4*'PCE - 2023 - Importcontent'!AY46</f>
        <v>0</v>
      </c>
      <c r="AZ46" s="1">
        <f>'Calculation - tariffs vec'!AY$4*'PCE - 2023 - Importcontent'!AZ46</f>
        <v>0</v>
      </c>
      <c r="BA46" s="1">
        <f>'Calculation - tariffs vec'!AZ$4*'PCE - 2023 - Importcontent'!BA46</f>
        <v>0</v>
      </c>
      <c r="BB46" s="1">
        <f>'Calculation - tariffs vec'!BA$4*'PCE - 2023 - Importcontent'!BB46</f>
        <v>0</v>
      </c>
      <c r="BC46" s="1">
        <f>'Calculation - tariffs vec'!BB$4*'PCE - 2023 - Importcontent'!BC46</f>
        <v>0</v>
      </c>
      <c r="BD46" s="1">
        <f>'Calculation - tariffs vec'!BC$4*'PCE - 2023 - Importcontent'!BD46</f>
        <v>0</v>
      </c>
      <c r="BE46" s="1">
        <f>'Calculation - tariffs vec'!BD$4*'PCE - 2023 - Importcontent'!BE46</f>
        <v>0</v>
      </c>
      <c r="BF46" s="1">
        <f>'Calculation - tariffs vec'!BE$4*'PCE - 2023 - Importcontent'!BF46</f>
        <v>0</v>
      </c>
      <c r="BG46" s="1">
        <f>'Calculation - tariffs vec'!BF$4*'PCE - 2023 - Importcontent'!BG46</f>
        <v>0</v>
      </c>
      <c r="BH46" s="1">
        <f>'Calculation - tariffs vec'!BG$4*'PCE - 2023 - Importcontent'!BH46</f>
        <v>0</v>
      </c>
      <c r="BI46" s="1">
        <f>'Calculation - tariffs vec'!BH$4*'PCE - 2023 - Importcontent'!BI46</f>
        <v>0</v>
      </c>
      <c r="BJ46" s="1">
        <f>'Calculation - tariffs vec'!BI$4*'PCE - 2023 - Importcontent'!BJ46</f>
        <v>0</v>
      </c>
      <c r="BK46" s="1">
        <f>'Calculation - tariffs vec'!BJ$4*'PCE - 2023 - Importcontent'!BK46</f>
        <v>0</v>
      </c>
      <c r="BL46" s="1">
        <f>'Calculation - tariffs vec'!BK$4*'PCE - 2023 - Importcontent'!BL46</f>
        <v>0</v>
      </c>
      <c r="BM46" s="1">
        <f>'Calculation - tariffs vec'!BL$4*'PCE - 2023 - Importcontent'!BM46</f>
        <v>0</v>
      </c>
      <c r="BN46" s="1">
        <f>'Calculation - tariffs vec'!BM$4*'PCE - 2023 - Importcontent'!BN46</f>
        <v>0</v>
      </c>
      <c r="BO46" s="1">
        <f>'Calculation - tariffs vec'!BN$4*'PCE - 2023 - Importcontent'!BO46</f>
        <v>0</v>
      </c>
      <c r="BP46" s="1">
        <f>'Calculation - tariffs vec'!BO$4*'PCE - 2023 - Importcontent'!BP46</f>
        <v>0</v>
      </c>
      <c r="BQ46" s="1">
        <f>'Calculation - tariffs vec'!BP$4*'PCE - 2023 - Importcontent'!BQ46</f>
        <v>0</v>
      </c>
      <c r="BR46" s="1">
        <f>'Calculation - tariffs vec'!BQ$4*'PCE - 2023 - Importcontent'!BR46</f>
        <v>0</v>
      </c>
      <c r="BS46" s="1">
        <f>'Calculation - tariffs vec'!BR$4*'PCE - 2023 - Importcontent'!BS46</f>
        <v>0</v>
      </c>
      <c r="BT46" s="1">
        <f>'Calculation - tariffs vec'!BS$4*'PCE - 2023 - Importcontent'!BT46</f>
        <v>0</v>
      </c>
      <c r="BU46" s="1">
        <f>'Calculation - tariffs vec'!BT$4*'PCE - 2023 - Importcontent'!BU46</f>
        <v>0</v>
      </c>
      <c r="BV46" s="1">
        <f>'Calculation - tariffs vec'!BU$4*'PCE - 2023 - Importcontent'!BV46</f>
        <v>0</v>
      </c>
      <c r="BW46" s="1">
        <f>'Calculation - tariffs vec'!BV$4*'PCE - 2023 - Importcontent'!BW46</f>
        <v>0</v>
      </c>
      <c r="BX46" s="1">
        <f>'Calculation - tariffs vec'!BW$4*'PCE - 2023 - Importcontent'!BX46</f>
        <v>3.8320207687782796E-5</v>
      </c>
      <c r="BY46" s="1">
        <f>'Calculation - tariffs vec'!BX$4*'PCE - 2023 - Importcontent'!BY46</f>
        <v>5.9794734102599947E-4</v>
      </c>
      <c r="BZ46" s="1">
        <f>'Calculation - tariffs vec'!BY$4*'PCE - 2023 - Importcontent'!BZ46</f>
        <v>2.1993077111709074E-7</v>
      </c>
      <c r="CA46" s="1">
        <f>'Calculation - tariffs vec'!BZ$4*'PCE - 2023 - Importcontent'!CA46</f>
        <v>7.6654616918864004E-5</v>
      </c>
      <c r="CB46" s="1">
        <f>'Calculation - tariffs vec'!CA$4*'PCE - 2023 - Importcontent'!CB46</f>
        <v>0</v>
      </c>
      <c r="CC46" s="1">
        <f>'Calculation - tariffs vec'!CB$4*'PCE - 2023 - Importcontent'!CC46</f>
        <v>0</v>
      </c>
      <c r="CD46" s="1">
        <f>'Calculation - tariffs vec'!CC$4*'PCE - 2023 - Importcontent'!CD46</f>
        <v>0</v>
      </c>
      <c r="CE46" s="1">
        <f>'Calculation - tariffs vec'!CD$4*'PCE - 2023 - Importcontent'!CE46</f>
        <v>5.6716430588020603E-4</v>
      </c>
      <c r="CF46" s="1">
        <f>'Calculation - tariffs vec'!CE$4*'PCE - 2023 - Importcontent'!CF46</f>
        <v>3.1383182569414522E-3</v>
      </c>
      <c r="CG46" s="1">
        <f>'Calculation - tariffs vec'!CF$4*'PCE - 2023 - Importcontent'!CG46</f>
        <v>6.9698627618032093E-4</v>
      </c>
      <c r="CH46" s="1">
        <f>'Calculation - tariffs vec'!CG$4*'PCE - 2023 - Importcontent'!CH46</f>
        <v>4.4311842968480872E-3</v>
      </c>
      <c r="CI46" s="1">
        <f>'Calculation - tariffs vec'!CH$4*'PCE - 2023 - Importcontent'!CI46</f>
        <v>5.3021868363773376E-3</v>
      </c>
      <c r="CJ46" s="1">
        <f>'Calculation - tariffs vec'!CI$4*'PCE - 2023 - Importcontent'!CJ46</f>
        <v>2.9760653259745199E-2</v>
      </c>
      <c r="CK46" s="1">
        <f>'Calculation - tariffs vec'!CJ$4*'PCE - 2023 - Importcontent'!CK46</f>
        <v>3.8485541220542275E-3</v>
      </c>
      <c r="CL46" s="1">
        <f>'Calculation - tariffs vec'!CK$4*'PCE - 2023 - Importcontent'!CL46</f>
        <v>2.3291236475879774E-3</v>
      </c>
      <c r="CM46" s="1">
        <f>'Calculation - tariffs vec'!CL$4*'PCE - 2023 - Importcontent'!CM46</f>
        <v>4.8172883720851819E-5</v>
      </c>
      <c r="CN46" s="1">
        <f>'Calculation - tariffs vec'!CM$4*'PCE - 2023 - Importcontent'!CN46</f>
        <v>8.6818302134829479E-4</v>
      </c>
      <c r="CO46" s="1">
        <f>'Calculation - tariffs vec'!CN$4*'PCE - 2023 - Importcontent'!CO46</f>
        <v>3.0345226414059775E-2</v>
      </c>
      <c r="CP46" s="1">
        <f>'Calculation - tariffs vec'!CO$4*'PCE - 2023 - Importcontent'!CP46</f>
        <v>4.7056931815288349E-4</v>
      </c>
      <c r="CQ46" s="1">
        <f>'Calculation - tariffs vec'!CP$4*'PCE - 2023 - Importcontent'!CQ46</f>
        <v>2.2136100486051242E-3</v>
      </c>
      <c r="CR46" s="1">
        <f>'Calculation - tariffs vec'!CQ$4*'PCE - 2023 - Importcontent'!CR46</f>
        <v>8.1844966761548526E-5</v>
      </c>
      <c r="CS46" s="1">
        <f>'Calculation - tariffs vec'!CR$4*'PCE - 2023 - Importcontent'!CS46</f>
        <v>1.7018874096289128E-3</v>
      </c>
      <c r="CT46" s="1">
        <f>'Calculation - tariffs vec'!CS$4*'PCE - 2023 - Importcontent'!CT46</f>
        <v>5.3655182219823096E-4</v>
      </c>
      <c r="CU46" s="1">
        <f>'Calculation - tariffs vec'!CT$4*'PCE - 2023 - Importcontent'!CU46</f>
        <v>5.3238929086914656E-5</v>
      </c>
      <c r="CV46" s="1">
        <f>'Calculation - tariffs vec'!CU$4*'PCE - 2023 - Importcontent'!CV46</f>
        <v>2.3066359702348278E-2</v>
      </c>
      <c r="CW46" s="1">
        <f>'Calculation - tariffs vec'!CV$4*'PCE - 2023 - Importcontent'!CW46</f>
        <v>7.1594725351672179E-3</v>
      </c>
      <c r="CX46" s="1">
        <f>'Calculation - tariffs vec'!CW$4*'PCE - 2023 - Importcontent'!CX46</f>
        <v>0</v>
      </c>
      <c r="CY46" s="1">
        <f>'Calculation - tariffs vec'!CX$4*'PCE - 2023 - Importcontent'!CY46</f>
        <v>0</v>
      </c>
      <c r="CZ46" s="1">
        <f>'Calculation - tariffs vec'!CY$4*'PCE - 2023 - Importcontent'!CZ46</f>
        <v>0</v>
      </c>
      <c r="DA46" s="1">
        <f>'Calculation - tariffs vec'!CZ$4*'PCE - 2023 - Importcontent'!DA46</f>
        <v>0</v>
      </c>
      <c r="DB46" s="1">
        <f>'Calculation - tariffs vec'!DA$4*'PCE - 2023 - Importcontent'!DB46</f>
        <v>0</v>
      </c>
      <c r="DC46" s="1">
        <f>'Calculation - tariffs vec'!DB$4*'PCE - 2023 - Importcontent'!DC46</f>
        <v>0</v>
      </c>
      <c r="DD46" s="1">
        <f>'Calculation - tariffs vec'!DC$4*'PCE - 2023 - Importcontent'!DD46</f>
        <v>0</v>
      </c>
      <c r="DE46" s="1">
        <f>'Calculation - tariffs vec'!DD$4*'PCE - 2023 - Importcontent'!DE46</f>
        <v>0</v>
      </c>
      <c r="DF46" s="1">
        <f>'Calculation - tariffs vec'!DE$4*'PCE - 2023 - Importcontent'!DF46</f>
        <v>0</v>
      </c>
      <c r="DG46" s="1">
        <f>'Calculation - tariffs vec'!DF$4*'PCE - 2023 - Importcontent'!DG46</f>
        <v>0</v>
      </c>
      <c r="DH46" s="1">
        <f>'Calculation - tariffs vec'!DG$4*'PCE - 2023 - Importcontent'!DH46</f>
        <v>0</v>
      </c>
      <c r="DI46" s="1">
        <f>'Calculation - tariffs vec'!DH$4*'PCE - 2023 - Importcontent'!DI46</f>
        <v>0</v>
      </c>
      <c r="DJ46" s="1">
        <f>'Calculation - tariffs vec'!DI$4*'PCE - 2023 - Importcontent'!DJ46</f>
        <v>0</v>
      </c>
      <c r="DK46" s="1">
        <f>'Calculation - tariffs vec'!DJ$4*'PCE - 2023 - Importcontent'!DK46</f>
        <v>0</v>
      </c>
      <c r="DL46" s="1">
        <f>'Calculation - tariffs vec'!DK$4*'PCE - 2023 - Importcontent'!DL46</f>
        <v>0</v>
      </c>
      <c r="DM46" s="1">
        <f>'Calculation - tariffs vec'!DL$4*'PCE - 2023 - Importcontent'!DM46</f>
        <v>0</v>
      </c>
      <c r="DN46" s="1">
        <f>'Calculation - tariffs vec'!DM$4*'PCE - 2023 - Importcontent'!DN46</f>
        <v>0</v>
      </c>
      <c r="DO46" s="1">
        <f>'Calculation - tariffs vec'!DN$4*'PCE - 2023 - Importcontent'!DO46</f>
        <v>0</v>
      </c>
      <c r="DP46" s="1">
        <f>'Calculation - tariffs vec'!DO$4*'PCE - 2023 - Importcontent'!DP46</f>
        <v>0</v>
      </c>
      <c r="DQ46" s="1">
        <f>'Calculation - tariffs vec'!DP$4*'PCE - 2023 - Importcontent'!DQ46</f>
        <v>0</v>
      </c>
      <c r="DR46" s="1">
        <f>'Calculation - tariffs vec'!DQ$4*'PCE - 2023 - Importcontent'!DR46</f>
        <v>0</v>
      </c>
      <c r="DS46" s="1">
        <f>'Calculation - tariffs vec'!DR$4*'PCE - 2023 - Importcontent'!DS46</f>
        <v>0</v>
      </c>
      <c r="DT46" s="1">
        <f>'Calculation - tariffs vec'!DS$4*'PCE - 2023 - Importcontent'!DT46</f>
        <v>0</v>
      </c>
      <c r="DU46" s="1">
        <f>'Calculation - tariffs vec'!DT$4*'PCE - 2023 - Importcontent'!DU46</f>
        <v>0</v>
      </c>
      <c r="DV46" s="1">
        <f>'Calculation - tariffs vec'!DU$4*'PCE - 2023 - Importcontent'!DV46</f>
        <v>0</v>
      </c>
      <c r="DW46" s="1">
        <f>'Calculation - tariffs vec'!DV$4*'PCE - 2023 - Importcontent'!DW46</f>
        <v>0</v>
      </c>
      <c r="DX46" s="1">
        <f>'Calculation - tariffs vec'!DW$4*'PCE - 2023 - Importcontent'!DX46</f>
        <v>0</v>
      </c>
      <c r="DY46" s="1">
        <f>'Calculation - tariffs vec'!DX$4*'PCE - 2023 - Importcontent'!DY46</f>
        <v>0</v>
      </c>
      <c r="DZ46" s="1">
        <f>'Calculation - tariffs vec'!DY$4*'PCE - 2023 - Importcontent'!DZ46</f>
        <v>0</v>
      </c>
      <c r="EA46" s="1">
        <f>'Calculation - tariffs vec'!DZ$4*'PCE - 2023 - Importcontent'!EA46</f>
        <v>0</v>
      </c>
      <c r="EB46" s="1">
        <f>'Calculation - tariffs vec'!EA$4*'PCE - 2023 - Importcontent'!EB46</f>
        <v>0</v>
      </c>
      <c r="EC46" s="1">
        <f>'Calculation - tariffs vec'!EB$4*'PCE - 2023 - Importcontent'!EC46</f>
        <v>0</v>
      </c>
      <c r="ED46" s="1">
        <f>'Calculation - tariffs vec'!EC$4*'PCE - 2023 - Importcontent'!ED46</f>
        <v>0</v>
      </c>
      <c r="EE46" s="1">
        <f>'Calculation - tariffs vec'!ED$4*'PCE - 2023 - Importcontent'!EE46</f>
        <v>0</v>
      </c>
      <c r="EF46" s="1">
        <f>'Calculation - tariffs vec'!EE$4*'PCE - 2023 - Importcontent'!EF46</f>
        <v>0</v>
      </c>
      <c r="EG46" s="1">
        <f>'Calculation - tariffs vec'!EF$4*'PCE - 2023 - Importcontent'!EG46</f>
        <v>0</v>
      </c>
      <c r="EH46" s="1">
        <f>'Calculation - tariffs vec'!EG$4*'PCE - 2023 - Importcontent'!EH46</f>
        <v>0</v>
      </c>
      <c r="EI46" s="1">
        <f>'Calculation - tariffs vec'!EH$4*'PCE - 2023 - Importcontent'!EI46</f>
        <v>0</v>
      </c>
      <c r="EJ46" s="1">
        <f>'Calculation - tariffs vec'!EI$4*'PCE - 2023 - Importcontent'!EJ46</f>
        <v>0</v>
      </c>
      <c r="EK46" s="1">
        <f>'Calculation - tariffs vec'!EJ$4*'PCE - 2023 - Importcontent'!EK46</f>
        <v>0</v>
      </c>
      <c r="EL46" s="1">
        <f>'Calculation - tariffs vec'!EK$4*'PCE - 2023 - Importcontent'!EL46</f>
        <v>0</v>
      </c>
      <c r="EM46" s="1">
        <f>'Calculation - tariffs vec'!EL$4*'PCE - 2023 - Importcontent'!EM46</f>
        <v>0</v>
      </c>
      <c r="EN46" s="1">
        <f>'Calculation - tariffs vec'!EM$4*'PCE - 2023 - Importcontent'!EN46</f>
        <v>0</v>
      </c>
      <c r="EO46" s="1">
        <f>'Calculation - tariffs vec'!EN$4*'PCE - 2023 - Importcontent'!EO46</f>
        <v>0</v>
      </c>
      <c r="EP46" s="1">
        <f>'Calculation - tariffs vec'!EO$4*'PCE - 2023 - Importcontent'!EP46</f>
        <v>0</v>
      </c>
      <c r="EQ46" s="1">
        <f>'Calculation - tariffs vec'!EP$4*'PCE - 2023 - Importcontent'!EQ46</f>
        <v>0</v>
      </c>
      <c r="ER46" s="1">
        <f>'Calculation - tariffs vec'!EQ$4*'PCE - 2023 - Importcontent'!ER46</f>
        <v>0</v>
      </c>
      <c r="ES46" s="1">
        <f>'Calculation - tariffs vec'!ER$4*'PCE - 2023 - Importcontent'!ES46</f>
        <v>2.4558533758294162E-4</v>
      </c>
      <c r="ET46" s="1">
        <f>'Calculation - tariffs vec'!ES$4*'PCE - 2023 - Importcontent'!ET46</f>
        <v>9.9795472153359427E-4</v>
      </c>
      <c r="EU46" s="1">
        <f>'Calculation - tariffs vec'!ET$4*'PCE - 2023 - Importcontent'!EU46</f>
        <v>7.1227087885057732E-6</v>
      </c>
      <c r="EV46" s="1">
        <f>'Calculation - tariffs vec'!EU$4*'PCE - 2023 - Importcontent'!EV46</f>
        <v>2.3469184620544643E-5</v>
      </c>
      <c r="EW46" s="1">
        <f>'Calculation - tariffs vec'!EV$4*'PCE - 2023 - Importcontent'!EW46</f>
        <v>0</v>
      </c>
      <c r="EX46" s="1">
        <f>'Calculation - tariffs vec'!EW$4*'PCE - 2023 - Importcontent'!EX46</f>
        <v>0</v>
      </c>
      <c r="EY46" s="1">
        <f>'Calculation - tariffs vec'!EX$4*'PCE - 2023 - Importcontent'!EY46</f>
        <v>0</v>
      </c>
      <c r="EZ46" s="1">
        <f>'Calculation - tariffs vec'!EY$4*'PCE - 2023 - Importcontent'!EZ46</f>
        <v>6.1274435523586126E-4</v>
      </c>
      <c r="FA46" s="1">
        <f>'Calculation - tariffs vec'!EZ$4*'PCE - 2023 - Importcontent'!FA46</f>
        <v>8.964263695505543E-4</v>
      </c>
      <c r="FB46" s="1">
        <f>'Calculation - tariffs vec'!FA$4*'PCE - 2023 - Importcontent'!FB46</f>
        <v>1.8788199973567088E-3</v>
      </c>
      <c r="FC46" s="1">
        <f>'Calculation - tariffs vec'!FB$4*'PCE - 2023 - Importcontent'!FC46</f>
        <v>1.2265569542716974E-3</v>
      </c>
      <c r="FD46" s="1">
        <f>'Calculation - tariffs vec'!FC$4*'PCE - 2023 - Importcontent'!FD46</f>
        <v>2.8512194586367925E-3</v>
      </c>
      <c r="FE46" s="1">
        <f>'Calculation - tariffs vec'!FD$4*'PCE - 2023 - Importcontent'!FE46</f>
        <v>2.1551692899382136E-2</v>
      </c>
      <c r="FF46" s="1">
        <f>'Calculation - tariffs vec'!FE$4*'PCE - 2023 - Importcontent'!FF46</f>
        <v>2.2733274204422209E-3</v>
      </c>
      <c r="FG46" s="1">
        <f>'Calculation - tariffs vec'!FF$4*'PCE - 2023 - Importcontent'!FG46</f>
        <v>1.8795502488626686E-3</v>
      </c>
      <c r="FH46" s="1">
        <f>'Calculation - tariffs vec'!FG$4*'PCE - 2023 - Importcontent'!FH46</f>
        <v>2.459758070539872E-5</v>
      </c>
      <c r="FI46" s="1">
        <f>'Calculation - tariffs vec'!FH$4*'PCE - 2023 - Importcontent'!FI46</f>
        <v>1.0598493653233734E-3</v>
      </c>
      <c r="FJ46" s="1">
        <f>'Calculation - tariffs vec'!FI$4*'PCE - 2023 - Importcontent'!FJ46</f>
        <v>6.0275328495087077E-3</v>
      </c>
      <c r="FK46" s="1">
        <f>'Calculation - tariffs vec'!FJ$4*'PCE - 2023 - Importcontent'!FK46</f>
        <v>8.5931996934128009E-4</v>
      </c>
      <c r="FL46" s="1">
        <f>'Calculation - tariffs vec'!FK$4*'PCE - 2023 - Importcontent'!FL46</f>
        <v>4.3501993003730821E-4</v>
      </c>
      <c r="FM46" s="1">
        <f>'Calculation - tariffs vec'!FL$4*'PCE - 2023 - Importcontent'!FM46</f>
        <v>1.0354210687882428E-4</v>
      </c>
      <c r="FN46" s="1">
        <f>'Calculation - tariffs vec'!FM$4*'PCE - 2023 - Importcontent'!FN46</f>
        <v>9.2757764134488341E-4</v>
      </c>
      <c r="FO46" s="1">
        <f>'Calculation - tariffs vec'!FN$4*'PCE - 2023 - Importcontent'!FO46</f>
        <v>1.1857997540381134E-4</v>
      </c>
      <c r="FP46" s="1">
        <f>'Calculation - tariffs vec'!FO$4*'PCE - 2023 - Importcontent'!FP46</f>
        <v>1.71409960200176E-3</v>
      </c>
      <c r="FQ46" s="1">
        <f>'Calculation - tariffs vec'!FP$4*'PCE - 2023 - Importcontent'!FQ46</f>
        <v>1.759403020330089E-2</v>
      </c>
      <c r="FR46" s="1">
        <f>'Calculation - tariffs vec'!FQ$4*'PCE - 2023 - Importcontent'!FR46</f>
        <v>3.2609600439628848E-3</v>
      </c>
      <c r="FS46" s="1">
        <f>'Calculation - tariffs vec'!FR$4*'PCE - 2023 - Importcontent'!FS46</f>
        <v>0</v>
      </c>
      <c r="FT46" s="1">
        <f>'Calculation - tariffs vec'!FS$4*'PCE - 2023 - Importcontent'!FT46</f>
        <v>0</v>
      </c>
      <c r="FU46" s="1">
        <f>'Calculation - tariffs vec'!FT$4*'PCE - 2023 - Importcontent'!FU46</f>
        <v>0</v>
      </c>
      <c r="FV46" s="1">
        <f>'Calculation - tariffs vec'!FU$4*'PCE - 2023 - Importcontent'!FV46</f>
        <v>0</v>
      </c>
      <c r="FW46" s="1">
        <f>'Calculation - tariffs vec'!FV$4*'PCE - 2023 - Importcontent'!FW46</f>
        <v>0</v>
      </c>
      <c r="FX46" s="1">
        <f>'Calculation - tariffs vec'!FW$4*'PCE - 2023 - Importcontent'!FX46</f>
        <v>0</v>
      </c>
      <c r="FY46" s="1">
        <f>'Calculation - tariffs vec'!FX$4*'PCE - 2023 - Importcontent'!FY46</f>
        <v>0</v>
      </c>
      <c r="FZ46" s="1">
        <f>'Calculation - tariffs vec'!FY$4*'PCE - 2023 - Importcontent'!FZ46</f>
        <v>0</v>
      </c>
      <c r="GA46" s="1">
        <f>'Calculation - tariffs vec'!FZ$4*'PCE - 2023 - Importcontent'!GA46</f>
        <v>0</v>
      </c>
      <c r="GB46" s="1">
        <f>'Calculation - tariffs vec'!GA$4*'PCE - 2023 - Importcontent'!GB46</f>
        <v>0</v>
      </c>
      <c r="GC46" s="1">
        <f>'Calculation - tariffs vec'!GB$4*'PCE - 2023 - Importcontent'!GC46</f>
        <v>0</v>
      </c>
      <c r="GD46" s="1">
        <f>'Calculation - tariffs vec'!GC$4*'PCE - 2023 - Importcontent'!GD46</f>
        <v>0</v>
      </c>
      <c r="GE46" s="1">
        <f>'Calculation - tariffs vec'!GD$4*'PCE - 2023 - Importcontent'!GE46</f>
        <v>0</v>
      </c>
      <c r="GF46" s="1">
        <f>'Calculation - tariffs vec'!GE$4*'PCE - 2023 - Importcontent'!GF46</f>
        <v>0</v>
      </c>
      <c r="GG46" s="1">
        <f>'Calculation - tariffs vec'!GF$4*'PCE - 2023 - Importcontent'!GG46</f>
        <v>0</v>
      </c>
      <c r="GH46" s="1">
        <f>'Calculation - tariffs vec'!GG$4*'PCE - 2023 - Importcontent'!GH46</f>
        <v>0</v>
      </c>
      <c r="GI46" s="1">
        <f>'Calculation - tariffs vec'!GH$4*'PCE - 2023 - Importcontent'!GI46</f>
        <v>0</v>
      </c>
      <c r="GJ46" s="1">
        <f>'Calculation - tariffs vec'!GI$4*'PCE - 2023 - Importcontent'!GJ46</f>
        <v>0</v>
      </c>
      <c r="GK46" s="1">
        <f>'Calculation - tariffs vec'!GJ$4*'PCE - 2023 - Importcontent'!GK46</f>
        <v>0</v>
      </c>
      <c r="GL46" s="1">
        <f>'Calculation - tariffs vec'!GK$4*'PCE - 2023 - Importcontent'!GL46</f>
        <v>0</v>
      </c>
      <c r="GM46" s="1">
        <f>'Calculation - tariffs vec'!GL$4*'PCE - 2023 - Importcontent'!GM46</f>
        <v>0</v>
      </c>
      <c r="GN46" s="1">
        <f>'Calculation - tariffs vec'!GM$4*'PCE - 2023 - Importcontent'!GN46</f>
        <v>0</v>
      </c>
      <c r="GO46" s="1">
        <f>'Calculation - tariffs vec'!GN$4*'PCE - 2023 - Importcontent'!GO46</f>
        <v>0</v>
      </c>
      <c r="GP46" s="1">
        <f>'Calculation - tariffs vec'!GO$4*'PCE - 2023 - Importcontent'!GP46</f>
        <v>0</v>
      </c>
      <c r="GQ46" s="1">
        <f>'Calculation - tariffs vec'!GP$4*'PCE - 2023 - Importcontent'!GQ46</f>
        <v>0</v>
      </c>
      <c r="GR46" s="1">
        <f>'Calculation - tariffs vec'!GQ$4*'PCE - 2023 - Importcontent'!GR46</f>
        <v>0</v>
      </c>
      <c r="GS46" s="1">
        <f>'Calculation - tariffs vec'!GR$4*'PCE - 2023 - Importcontent'!GS46</f>
        <v>0</v>
      </c>
      <c r="GT46" s="1">
        <f>'Calculation - tariffs vec'!GS$4*'PCE - 2023 - Importcontent'!GT46</f>
        <v>0</v>
      </c>
      <c r="GU46" s="1">
        <f>'Calculation - tariffs vec'!GT$4*'PCE - 2023 - Importcontent'!GU46</f>
        <v>0</v>
      </c>
      <c r="GV46" s="1">
        <f>'Calculation - tariffs vec'!GU$4*'PCE - 2023 - Importcontent'!GV46</f>
        <v>0</v>
      </c>
      <c r="GW46" s="1">
        <f>'Calculation - tariffs vec'!GV$4*'PCE - 2023 - Importcontent'!GW46</f>
        <v>0</v>
      </c>
      <c r="GX46" s="1">
        <f>'Calculation - tariffs vec'!GW$4*'PCE - 2023 - Importcontent'!GX46</f>
        <v>0</v>
      </c>
      <c r="GY46" s="1">
        <f>'Calculation - tariffs vec'!GX$4*'PCE - 2023 - Importcontent'!GY46</f>
        <v>0</v>
      </c>
      <c r="GZ46" s="1">
        <f>'Calculation - tariffs vec'!GY$4*'PCE - 2023 - Importcontent'!GZ46</f>
        <v>0</v>
      </c>
      <c r="HA46" s="1">
        <f>'Calculation - tariffs vec'!GZ$4*'PCE - 2023 - Importcontent'!HA46</f>
        <v>0</v>
      </c>
      <c r="HB46" s="1">
        <f>'Calculation - tariffs vec'!HA$4*'PCE - 2023 - Importcontent'!HB46</f>
        <v>0</v>
      </c>
      <c r="HC46" s="1">
        <f>'Calculation - tariffs vec'!HB$4*'PCE - 2023 - Importcontent'!HC46</f>
        <v>0</v>
      </c>
      <c r="HD46" s="1">
        <f>'Calculation - tariffs vec'!HC$4*'PCE - 2023 - Importcontent'!HD46</f>
        <v>0</v>
      </c>
      <c r="HE46" s="1">
        <f>'Calculation - tariffs vec'!HD$4*'PCE - 2023 - Importcontent'!HE46</f>
        <v>0</v>
      </c>
      <c r="HF46" s="1">
        <f>'Calculation - tariffs vec'!HE$4*'PCE - 2023 - Importcontent'!HF46</f>
        <v>0</v>
      </c>
      <c r="HG46" s="1">
        <f>'Calculation - tariffs vec'!HF$4*'PCE - 2023 - Importcontent'!HG46</f>
        <v>0</v>
      </c>
      <c r="HH46" s="1">
        <f>'Calculation - tariffs vec'!HG$4*'PCE - 2023 - Importcontent'!HH46</f>
        <v>0</v>
      </c>
      <c r="HI46" s="1">
        <f>'Calculation - tariffs vec'!HH$4*'PCE - 2023 - Importcontent'!HI46</f>
        <v>0</v>
      </c>
      <c r="HJ46" s="1">
        <f>'Calculation - tariffs vec'!HI$4*'PCE - 2023 - Importcontent'!HJ46</f>
        <v>0</v>
      </c>
      <c r="HK46" s="1">
        <f>'Calculation - tariffs vec'!HJ$4*'PCE - 2023 - Importcontent'!HK46</f>
        <v>0</v>
      </c>
      <c r="HL46" s="1">
        <f>'Calculation - tariffs vec'!HK$4*'PCE - 2023 - Importcontent'!HL46</f>
        <v>0</v>
      </c>
      <c r="HM46" s="1">
        <f>'Calculation - tariffs vec'!HL$4*'PCE - 2023 - Importcontent'!HM46</f>
        <v>0</v>
      </c>
      <c r="HN46" s="1">
        <f>'Calculation - tariffs vec'!HM$4*'PCE - 2023 - Importcontent'!HN46</f>
        <v>1.9670825275456646E-4</v>
      </c>
      <c r="HO46" s="1">
        <f>'Calculation - tariffs vec'!HN$4*'PCE - 2023 - Importcontent'!HO46</f>
        <v>3.6006107484359227E-4</v>
      </c>
      <c r="HP46" s="1">
        <f>'Calculation - tariffs vec'!HO$4*'PCE - 2023 - Importcontent'!HP46</f>
        <v>6.437669558094057E-7</v>
      </c>
      <c r="HQ46" s="1">
        <f>'Calculation - tariffs vec'!HP$4*'PCE - 2023 - Importcontent'!HQ46</f>
        <v>2.1452276862918E-4</v>
      </c>
      <c r="HR46" s="1">
        <f>'Calculation - tariffs vec'!HQ$4*'PCE - 2023 - Importcontent'!HR46</f>
        <v>0</v>
      </c>
      <c r="HS46" s="1">
        <f>'Calculation - tariffs vec'!HR$4*'PCE - 2023 - Importcontent'!HS46</f>
        <v>0</v>
      </c>
      <c r="HT46" s="1">
        <f>'Calculation - tariffs vec'!HS$4*'PCE - 2023 - Importcontent'!HT46</f>
        <v>0</v>
      </c>
      <c r="HU46" s="1">
        <f>'Calculation - tariffs vec'!HT$4*'PCE - 2023 - Importcontent'!HU46</f>
        <v>9.1441473560553623E-4</v>
      </c>
      <c r="HV46" s="1">
        <f>'Calculation - tariffs vec'!HU$4*'PCE - 2023 - Importcontent'!HV46</f>
        <v>2.8482357776703098E-3</v>
      </c>
      <c r="HW46" s="1">
        <f>'Calculation - tariffs vec'!HV$4*'PCE - 2023 - Importcontent'!HW46</f>
        <v>3.7592984953361622E-3</v>
      </c>
      <c r="HX46" s="1">
        <f>'Calculation - tariffs vec'!HW$4*'PCE - 2023 - Importcontent'!HX46</f>
        <v>3.2611759095785625E-3</v>
      </c>
      <c r="HY46" s="1">
        <f>'Calculation - tariffs vec'!HX$4*'PCE - 2023 - Importcontent'!HY46</f>
        <v>1.1487676728492999E-2</v>
      </c>
      <c r="HZ46" s="1">
        <f>'Calculation - tariffs vec'!HY$4*'PCE - 2023 - Importcontent'!HZ46</f>
        <v>8.2517105162673247E-3</v>
      </c>
      <c r="IA46" s="1">
        <f>'Calculation - tariffs vec'!HZ$4*'PCE - 2023 - Importcontent'!IA46</f>
        <v>2.1602731097105669E-3</v>
      </c>
      <c r="IB46" s="1">
        <f>'Calculation - tariffs vec'!IA$4*'PCE - 2023 - Importcontent'!IB46</f>
        <v>2.9083641573328751E-3</v>
      </c>
      <c r="IC46" s="1">
        <f>'Calculation - tariffs vec'!IB$4*'PCE - 2023 - Importcontent'!IC46</f>
        <v>2.9762063203381722E-4</v>
      </c>
      <c r="ID46" s="1">
        <f>'Calculation - tariffs vec'!IC$4*'PCE - 2023 - Importcontent'!ID46</f>
        <v>2.83324721668257E-4</v>
      </c>
      <c r="IE46" s="1">
        <f>'Calculation - tariffs vec'!ID$4*'PCE - 2023 - Importcontent'!IE46</f>
        <v>1.5717396610091278E-2</v>
      </c>
      <c r="IF46" s="1">
        <f>'Calculation - tariffs vec'!IE$4*'PCE - 2023 - Importcontent'!IF46</f>
        <v>3.2810120759258297E-3</v>
      </c>
      <c r="IG46" s="1">
        <f>'Calculation - tariffs vec'!IF$4*'PCE - 2023 - Importcontent'!IG46</f>
        <v>4.5854354075012871E-4</v>
      </c>
      <c r="IH46" s="1">
        <f>'Calculation - tariffs vec'!IG$4*'PCE - 2023 - Importcontent'!IH46</f>
        <v>2.8579505744193928E-5</v>
      </c>
      <c r="II46" s="1">
        <f>'Calculation - tariffs vec'!IH$4*'PCE - 2023 - Importcontent'!II46</f>
        <v>2.2910291005308159E-3</v>
      </c>
      <c r="IJ46" s="1">
        <f>'Calculation - tariffs vec'!II$4*'PCE - 2023 - Importcontent'!IJ46</f>
        <v>1.5356952369170108E-4</v>
      </c>
      <c r="IK46" s="1">
        <f>'Calculation - tariffs vec'!IJ$4*'PCE - 2023 - Importcontent'!IK46</f>
        <v>3.9782598218525899E-3</v>
      </c>
      <c r="IL46" s="1">
        <f>'Calculation - tariffs vec'!IK$4*'PCE - 2023 - Importcontent'!IL46</f>
        <v>0.18356297470262573</v>
      </c>
      <c r="IM46" s="1">
        <f>'Calculation - tariffs vec'!IL$4*'PCE - 2023 - Importcontent'!IM46</f>
        <v>2.964784916735165E-3</v>
      </c>
      <c r="IN46" s="1">
        <f>'Calculation - tariffs vec'!IM$4*'PCE - 2023 - Importcontent'!IN46</f>
        <v>0</v>
      </c>
      <c r="IO46" s="1">
        <f>'Calculation - tariffs vec'!IN$4*'PCE - 2023 - Importcontent'!IO46</f>
        <v>0</v>
      </c>
      <c r="IP46" s="1">
        <f>'Calculation - tariffs vec'!IO$4*'PCE - 2023 - Importcontent'!IP46</f>
        <v>0</v>
      </c>
      <c r="IQ46" s="1">
        <f>'Calculation - tariffs vec'!IP$4*'PCE - 2023 - Importcontent'!IQ46</f>
        <v>0</v>
      </c>
      <c r="IR46" s="1">
        <f>'Calculation - tariffs vec'!IQ$4*'PCE - 2023 - Importcontent'!IR46</f>
        <v>0</v>
      </c>
      <c r="IS46" s="1">
        <f>'Calculation - tariffs vec'!IR$4*'PCE - 2023 - Importcontent'!IS46</f>
        <v>0</v>
      </c>
      <c r="IT46" s="1">
        <f>'Calculation - tariffs vec'!IS$4*'PCE - 2023 - Importcontent'!IT46</f>
        <v>0</v>
      </c>
      <c r="IU46" s="1">
        <f>'Calculation - tariffs vec'!IT$4*'PCE - 2023 - Importcontent'!IU46</f>
        <v>0</v>
      </c>
      <c r="IV46" s="1">
        <f>'Calculation - tariffs vec'!IU$4*'PCE - 2023 - Importcontent'!IV46</f>
        <v>0</v>
      </c>
      <c r="IW46" s="1">
        <f>'Calculation - tariffs vec'!IV$4*'PCE - 2023 - Importcontent'!IW46</f>
        <v>0</v>
      </c>
      <c r="IX46" s="1">
        <f>'Calculation - tariffs vec'!IW$4*'PCE - 2023 - Importcontent'!IX46</f>
        <v>0</v>
      </c>
      <c r="IY46" s="1">
        <f>'Calculation - tariffs vec'!IX$4*'PCE - 2023 - Importcontent'!IY46</f>
        <v>0</v>
      </c>
      <c r="IZ46" s="1">
        <f>'Calculation - tariffs vec'!IY$4*'PCE - 2023 - Importcontent'!IZ46</f>
        <v>0</v>
      </c>
      <c r="JA46" s="1">
        <f>'Calculation - tariffs vec'!IZ$4*'PCE - 2023 - Importcontent'!JA46</f>
        <v>0</v>
      </c>
      <c r="JB46" s="1">
        <f>'Calculation - tariffs vec'!JA$4*'PCE - 2023 - Importcontent'!JB46</f>
        <v>0</v>
      </c>
      <c r="JC46" s="1">
        <f>'Calculation - tariffs vec'!JB$4*'PCE - 2023 - Importcontent'!JC46</f>
        <v>0</v>
      </c>
      <c r="JD46" s="1">
        <f>'Calculation - tariffs vec'!JC$4*'PCE - 2023 - Importcontent'!JD46</f>
        <v>0</v>
      </c>
      <c r="JE46" s="1">
        <f>'Calculation - tariffs vec'!JD$4*'PCE - 2023 - Importcontent'!JE46</f>
        <v>0</v>
      </c>
      <c r="JF46" s="1">
        <f>'Calculation - tariffs vec'!JE$4*'PCE - 2023 - Importcontent'!JF46</f>
        <v>0</v>
      </c>
      <c r="JG46" s="1">
        <f>'Calculation - tariffs vec'!JF$4*'PCE - 2023 - Importcontent'!JG46</f>
        <v>0</v>
      </c>
      <c r="JH46" s="1">
        <f>'Calculation - tariffs vec'!JG$4*'PCE - 2023 - Importcontent'!JH46</f>
        <v>0</v>
      </c>
      <c r="JI46" s="1">
        <f>'Calculation - tariffs vec'!JH$4*'PCE - 2023 - Importcontent'!JI46</f>
        <v>0</v>
      </c>
      <c r="JJ46" s="1">
        <f>'Calculation - tariffs vec'!JI$4*'PCE - 2023 - Importcontent'!JJ46</f>
        <v>0</v>
      </c>
      <c r="JK46" s="1">
        <f>'Calculation - tariffs vec'!JJ$4*'PCE - 2023 - Importcontent'!JK46</f>
        <v>0</v>
      </c>
      <c r="JL46" s="1">
        <f>'Calculation - tariffs vec'!JK$4*'PCE - 2023 - Importcontent'!JL46</f>
        <v>0</v>
      </c>
      <c r="JM46" s="1">
        <f>'Calculation - tariffs vec'!JL$4*'PCE - 2023 - Importcontent'!JM46</f>
        <v>0</v>
      </c>
      <c r="JN46" s="1">
        <f>'Calculation - tariffs vec'!JM$4*'PCE - 2023 - Importcontent'!JN46</f>
        <v>0</v>
      </c>
      <c r="JO46" s="1">
        <f>'Calculation - tariffs vec'!JN$4*'PCE - 2023 - Importcontent'!JO46</f>
        <v>0</v>
      </c>
      <c r="JP46" s="1">
        <f>'Calculation - tariffs vec'!JO$4*'PCE - 2023 - Importcontent'!JP46</f>
        <v>0</v>
      </c>
      <c r="JQ46" s="1">
        <f>'Calculation - tariffs vec'!JP$4*'PCE - 2023 - Importcontent'!JQ46</f>
        <v>0</v>
      </c>
      <c r="JR46" s="1">
        <f>'Calculation - tariffs vec'!JQ$4*'PCE - 2023 - Importcontent'!JR46</f>
        <v>0</v>
      </c>
      <c r="JS46" s="1">
        <f>'Calculation - tariffs vec'!JR$4*'PCE - 2023 - Importcontent'!JS46</f>
        <v>0</v>
      </c>
      <c r="JT46" s="1">
        <f>'Calculation - tariffs vec'!JS$4*'PCE - 2023 - Importcontent'!JT46</f>
        <v>0</v>
      </c>
      <c r="JU46" s="1">
        <f>'Calculation - tariffs vec'!JT$4*'PCE - 2023 - Importcontent'!JU46</f>
        <v>0</v>
      </c>
      <c r="JV46" s="1">
        <f>'Calculation - tariffs vec'!JU$4*'PCE - 2023 - Importcontent'!JV46</f>
        <v>0</v>
      </c>
      <c r="JW46" s="1">
        <f>'Calculation - tariffs vec'!JV$4*'PCE - 2023 - Importcontent'!JW46</f>
        <v>0</v>
      </c>
      <c r="JX46" s="1">
        <f>'Calculation - tariffs vec'!JW$4*'PCE - 2023 - Importcontent'!JX46</f>
        <v>0</v>
      </c>
      <c r="JY46" s="1">
        <f>'Calculation - tariffs vec'!JX$4*'PCE - 2023 - Importcontent'!JY46</f>
        <v>0</v>
      </c>
      <c r="JZ46" s="1">
        <f>'Calculation - tariffs vec'!JY$4*'PCE - 2023 - Importcontent'!JZ46</f>
        <v>0</v>
      </c>
      <c r="KA46" s="1">
        <f>'Calculation - tariffs vec'!JZ$4*'PCE - 2023 - Importcontent'!KA46</f>
        <v>0</v>
      </c>
      <c r="KB46" s="1">
        <f>'Calculation - tariffs vec'!KA$4*'PCE - 2023 - Importcontent'!KB46</f>
        <v>0</v>
      </c>
      <c r="KC46" s="1">
        <f>'Calculation - tariffs vec'!KB$4*'PCE - 2023 - Importcontent'!KC46</f>
        <v>0</v>
      </c>
      <c r="KD46" s="1">
        <f>'Calculation - tariffs vec'!KC$4*'PCE - 2023 - Importcontent'!KD46</f>
        <v>0</v>
      </c>
      <c r="KE46" s="1">
        <f>'Calculation - tariffs vec'!KD$4*'PCE - 2023 - Importcontent'!KE46</f>
        <v>0</v>
      </c>
      <c r="KF46" s="1">
        <f>'Calculation - tariffs vec'!KE$4*'PCE - 2023 - Importcontent'!KF46</f>
        <v>0</v>
      </c>
      <c r="KG46" s="1">
        <f>'Calculation - tariffs vec'!KF$4*'PCE - 2023 - Importcontent'!KG46</f>
        <v>0</v>
      </c>
      <c r="KH46" s="1">
        <f>'Calculation - tariffs vec'!KG$4*'PCE - 2023 - Importcontent'!KH46</f>
        <v>0</v>
      </c>
      <c r="KI46" s="1">
        <f>'Calculation - tariffs vec'!KH$4*'PCE - 2023 - Importcontent'!KI46</f>
        <v>2.2250413478695807E-4</v>
      </c>
      <c r="KJ46" s="1">
        <f>'Calculation - tariffs vec'!KI$4*'PCE - 2023 - Importcontent'!KJ46</f>
        <v>3.3664434378992273E-4</v>
      </c>
      <c r="KK46" s="1">
        <f>'Calculation - tariffs vec'!KJ$4*'PCE - 2023 - Importcontent'!KK46</f>
        <v>2.5825651901636374E-9</v>
      </c>
      <c r="KL46" s="1">
        <f>'Calculation - tariffs vec'!KK$4*'PCE - 2023 - Importcontent'!KL46</f>
        <v>7.2529303550664527E-5</v>
      </c>
      <c r="KM46" s="1">
        <f>'Calculation - tariffs vec'!KL$4*'PCE - 2023 - Importcontent'!KM46</f>
        <v>0</v>
      </c>
      <c r="KN46" s="1">
        <f>'Calculation - tariffs vec'!KM$4*'PCE - 2023 - Importcontent'!KN46</f>
        <v>0</v>
      </c>
      <c r="KO46" s="1">
        <f>'Calculation - tariffs vec'!KN$4*'PCE - 2023 - Importcontent'!KO46</f>
        <v>0</v>
      </c>
      <c r="KP46" s="1">
        <f>'Calculation - tariffs vec'!KO$4*'PCE - 2023 - Importcontent'!KP46</f>
        <v>8.4614290451604527E-5</v>
      </c>
      <c r="KQ46" s="1">
        <f>'Calculation - tariffs vec'!KP$4*'PCE - 2023 - Importcontent'!KQ46</f>
        <v>7.2699639090768279E-4</v>
      </c>
      <c r="KR46" s="1">
        <f>'Calculation - tariffs vec'!KQ$4*'PCE - 2023 - Importcontent'!KR46</f>
        <v>5.2239765375464348E-4</v>
      </c>
      <c r="KS46" s="1">
        <f>'Calculation - tariffs vec'!KR$4*'PCE - 2023 - Importcontent'!KS46</f>
        <v>7.2006782660218971E-4</v>
      </c>
      <c r="KT46" s="1">
        <f>'Calculation - tariffs vec'!KS$4*'PCE - 2023 - Importcontent'!KT46</f>
        <v>1.0348272975434167E-3</v>
      </c>
      <c r="KU46" s="1">
        <f>'Calculation - tariffs vec'!KT$4*'PCE - 2023 - Importcontent'!KU46</f>
        <v>2.3150844466421276E-3</v>
      </c>
      <c r="KV46" s="1">
        <f>'Calculation - tariffs vec'!KU$4*'PCE - 2023 - Importcontent'!KV46</f>
        <v>2.9380808243916352E-4</v>
      </c>
      <c r="KW46" s="1">
        <f>'Calculation - tariffs vec'!KV$4*'PCE - 2023 - Importcontent'!KW46</f>
        <v>4.2867180618477046E-4</v>
      </c>
      <c r="KX46" s="1">
        <f>'Calculation - tariffs vec'!KW$4*'PCE - 2023 - Importcontent'!KX46</f>
        <v>7.7403093563796129E-6</v>
      </c>
      <c r="KY46" s="1">
        <f>'Calculation - tariffs vec'!KX$4*'PCE - 2023 - Importcontent'!KY46</f>
        <v>6.1789543800060484E-5</v>
      </c>
      <c r="KZ46" s="1">
        <f>'Calculation - tariffs vec'!KY$4*'PCE - 2023 - Importcontent'!KZ46</f>
        <v>8.3236155255994211E-3</v>
      </c>
      <c r="LA46" s="1">
        <f>'Calculation - tariffs vec'!KZ$4*'PCE - 2023 - Importcontent'!LA46</f>
        <v>2.5425894177919227E-4</v>
      </c>
      <c r="LB46" s="1">
        <f>'Calculation - tariffs vec'!LA$4*'PCE - 2023 - Importcontent'!LB46</f>
        <v>9.6725331019582546E-4</v>
      </c>
      <c r="LC46" s="1">
        <f>'Calculation - tariffs vec'!LB$4*'PCE - 2023 - Importcontent'!LC46</f>
        <v>1.5328862531279347E-5</v>
      </c>
      <c r="LD46" s="1">
        <f>'Calculation - tariffs vec'!LC$4*'PCE - 2023 - Importcontent'!LD46</f>
        <v>2.0308891349756275E-4</v>
      </c>
      <c r="LE46" s="1">
        <f>'Calculation - tariffs vec'!LD$4*'PCE - 2023 - Importcontent'!LE46</f>
        <v>4.6550760957538701E-5</v>
      </c>
      <c r="LF46" s="1">
        <f>'Calculation - tariffs vec'!LE$4*'PCE - 2023 - Importcontent'!LF46</f>
        <v>1.2520886654692625E-3</v>
      </c>
      <c r="LG46" s="1">
        <f>'Calculation - tariffs vec'!LF$4*'PCE - 2023 - Importcontent'!LG46</f>
        <v>1.8065368333700864E-2</v>
      </c>
      <c r="LH46" s="1">
        <f>'Calculation - tariffs vec'!LG$4*'PCE - 2023 - Importcontent'!LH46</f>
        <v>6.1879604024262045E-4</v>
      </c>
      <c r="LI46" s="1">
        <f>'Calculation - tariffs vec'!LH$4*'PCE - 2023 - Importcontent'!LI46</f>
        <v>0</v>
      </c>
      <c r="LJ46" s="1">
        <f>'Calculation - tariffs vec'!LI$4*'PCE - 2023 - Importcontent'!LJ46</f>
        <v>0</v>
      </c>
      <c r="LK46" s="1">
        <f>'Calculation - tariffs vec'!LJ$4*'PCE - 2023 - Importcontent'!LK46</f>
        <v>0</v>
      </c>
      <c r="LL46" s="1">
        <f>'Calculation - tariffs vec'!LK$4*'PCE - 2023 - Importcontent'!LL46</f>
        <v>0</v>
      </c>
      <c r="LM46" s="1">
        <f>'Calculation - tariffs vec'!LL$4*'PCE - 2023 - Importcontent'!LM46</f>
        <v>0</v>
      </c>
      <c r="LN46" s="1">
        <f>'Calculation - tariffs vec'!LM$4*'PCE - 2023 - Importcontent'!LN46</f>
        <v>0</v>
      </c>
      <c r="LO46" s="1">
        <f>'Calculation - tariffs vec'!LN$4*'PCE - 2023 - Importcontent'!LO46</f>
        <v>0</v>
      </c>
      <c r="LP46" s="1">
        <f>'Calculation - tariffs vec'!LO$4*'PCE - 2023 - Importcontent'!LP46</f>
        <v>0</v>
      </c>
      <c r="LQ46" s="1">
        <f>'Calculation - tariffs vec'!LP$4*'PCE - 2023 - Importcontent'!LQ46</f>
        <v>0</v>
      </c>
      <c r="LR46" s="1">
        <f>'Calculation - tariffs vec'!LQ$4*'PCE - 2023 - Importcontent'!LR46</f>
        <v>0</v>
      </c>
      <c r="LS46" s="1">
        <f>'Calculation - tariffs vec'!LR$4*'PCE - 2023 - Importcontent'!LS46</f>
        <v>0</v>
      </c>
      <c r="LT46" s="1">
        <f>'Calculation - tariffs vec'!LS$4*'PCE - 2023 - Importcontent'!LT46</f>
        <v>0</v>
      </c>
      <c r="LU46" s="1">
        <f>'Calculation - tariffs vec'!LT$4*'PCE - 2023 - Importcontent'!LU46</f>
        <v>0</v>
      </c>
      <c r="LV46" s="1">
        <f>'Calculation - tariffs vec'!LU$4*'PCE - 2023 - Importcontent'!LV46</f>
        <v>0</v>
      </c>
      <c r="LW46" s="1">
        <f>'Calculation - tariffs vec'!LV$4*'PCE - 2023 - Importcontent'!LW46</f>
        <v>0</v>
      </c>
      <c r="LX46" s="1">
        <f>'Calculation - tariffs vec'!LW$4*'PCE - 2023 - Importcontent'!LX46</f>
        <v>0</v>
      </c>
      <c r="LY46" s="1">
        <f>'Calculation - tariffs vec'!LX$4*'PCE - 2023 - Importcontent'!LY46</f>
        <v>0</v>
      </c>
      <c r="LZ46" s="1">
        <f>'Calculation - tariffs vec'!LY$4*'PCE - 2023 - Importcontent'!LZ46</f>
        <v>0</v>
      </c>
      <c r="MA46" s="1">
        <f>'Calculation - tariffs vec'!LZ$4*'PCE - 2023 - Importcontent'!MA46</f>
        <v>0</v>
      </c>
      <c r="MB46" s="1">
        <f>'Calculation - tariffs vec'!MA$4*'PCE - 2023 - Importcontent'!MB46</f>
        <v>0</v>
      </c>
      <c r="MC46" s="1">
        <f>'Calculation - tariffs vec'!MB$4*'PCE - 2023 - Importcontent'!MC46</f>
        <v>0</v>
      </c>
      <c r="MD46" s="1">
        <f>'Calculation - tariffs vec'!MC$4*'PCE - 2023 - Importcontent'!MD46</f>
        <v>0</v>
      </c>
      <c r="ME46" s="1">
        <f>'Calculation - tariffs vec'!MD$4*'PCE - 2023 - Importcontent'!ME46</f>
        <v>0</v>
      </c>
      <c r="MF46" s="1">
        <f>'Calculation - tariffs vec'!ME$4*'PCE - 2023 - Importcontent'!MF46</f>
        <v>0</v>
      </c>
      <c r="MG46" s="1">
        <f>'Calculation - tariffs vec'!MF$4*'PCE - 2023 - Importcontent'!MG46</f>
        <v>0</v>
      </c>
      <c r="MH46" s="1">
        <f>'Calculation - tariffs vec'!MG$4*'PCE - 2023 - Importcontent'!MH46</f>
        <v>0</v>
      </c>
      <c r="MI46" s="1">
        <f>'Calculation - tariffs vec'!MH$4*'PCE - 2023 - Importcontent'!MI46</f>
        <v>0</v>
      </c>
      <c r="MJ46" s="1">
        <f>'Calculation - tariffs vec'!MI$4*'PCE - 2023 - Importcontent'!MJ46</f>
        <v>0</v>
      </c>
      <c r="MK46" s="1">
        <f>'Calculation - tariffs vec'!MJ$4*'PCE - 2023 - Importcontent'!MK46</f>
        <v>0</v>
      </c>
      <c r="ML46" s="1">
        <f>'Calculation - tariffs vec'!MK$4*'PCE - 2023 - Importcontent'!ML46</f>
        <v>0</v>
      </c>
      <c r="MM46" s="1">
        <f>'Calculation - tariffs vec'!ML$4*'PCE - 2023 - Importcontent'!MM46</f>
        <v>0</v>
      </c>
      <c r="MN46" s="1">
        <f>'Calculation - tariffs vec'!MM$4*'PCE - 2023 - Importcontent'!MN46</f>
        <v>0</v>
      </c>
      <c r="MO46" s="1">
        <f>'Calculation - tariffs vec'!MN$4*'PCE - 2023 - Importcontent'!MO46</f>
        <v>0</v>
      </c>
      <c r="MP46" s="1">
        <f>'Calculation - tariffs vec'!MO$4*'PCE - 2023 - Importcontent'!MP46</f>
        <v>0</v>
      </c>
      <c r="MQ46" s="1">
        <f>'Calculation - tariffs vec'!MP$4*'PCE - 2023 - Importcontent'!MQ46</f>
        <v>0</v>
      </c>
      <c r="MR46" s="1">
        <f>'Calculation - tariffs vec'!MQ$4*'PCE - 2023 - Importcontent'!MR46</f>
        <v>0</v>
      </c>
      <c r="MS46" s="1">
        <f>'Calculation - tariffs vec'!MR$4*'PCE - 2023 - Importcontent'!MS46</f>
        <v>0</v>
      </c>
      <c r="MT46" s="1">
        <f>'Calculation - tariffs vec'!MS$4*'PCE - 2023 - Importcontent'!MT46</f>
        <v>0</v>
      </c>
      <c r="MU46" s="1">
        <f>'Calculation - tariffs vec'!MT$4*'PCE - 2023 - Importcontent'!MU46</f>
        <v>0</v>
      </c>
      <c r="MV46" s="1">
        <f>'Calculation - tariffs vec'!MU$4*'PCE - 2023 - Importcontent'!MV46</f>
        <v>0</v>
      </c>
      <c r="MW46" s="1">
        <f>'Calculation - tariffs vec'!MV$4*'PCE - 2023 - Importcontent'!MW46</f>
        <v>0</v>
      </c>
      <c r="MX46" s="1">
        <f>'Calculation - tariffs vec'!MW$4*'PCE - 2023 - Importcontent'!MX46</f>
        <v>0</v>
      </c>
      <c r="MY46" s="1">
        <f>'Calculation - tariffs vec'!MX$4*'PCE - 2023 - Importcontent'!MY46</f>
        <v>0</v>
      </c>
      <c r="MZ46" s="1">
        <f>'Calculation - tariffs vec'!MY$4*'PCE - 2023 - Importcontent'!MZ46</f>
        <v>0</v>
      </c>
      <c r="NA46" s="1">
        <f>'Calculation - tariffs vec'!MZ$4*'PCE - 2023 - Importcontent'!NA46</f>
        <v>0</v>
      </c>
      <c r="NB46" s="1">
        <f>'Calculation - tariffs vec'!NA$4*'PCE - 2023 - Importcontent'!NB46</f>
        <v>0</v>
      </c>
      <c r="NC46" s="1">
        <f>'Calculation - tariffs vec'!NB$4*'PCE - 2023 - Importcontent'!NC46</f>
        <v>0</v>
      </c>
      <c r="ND46" s="1">
        <f>'Calculation - tariffs vec'!NC$4*'PCE - 2023 - Importcontent'!ND46</f>
        <v>3.7006831796663473E-6</v>
      </c>
      <c r="NE46" s="1">
        <f>'Calculation - tariffs vec'!ND$4*'PCE - 2023 - Importcontent'!NE46</f>
        <v>1.1239619709040362E-4</v>
      </c>
      <c r="NF46" s="1">
        <f>'Calculation - tariffs vec'!NE$4*'PCE - 2023 - Importcontent'!NF46</f>
        <v>5.1483136767634396E-10</v>
      </c>
      <c r="NG46" s="1">
        <f>'Calculation - tariffs vec'!NF$4*'PCE - 2023 - Importcontent'!NG46</f>
        <v>1.4617777463983887E-5</v>
      </c>
      <c r="NH46" s="1">
        <f>'Calculation - tariffs vec'!NG$4*'PCE - 2023 - Importcontent'!NH46</f>
        <v>0</v>
      </c>
      <c r="NI46" s="1">
        <f>'Calculation - tariffs vec'!NH$4*'PCE - 2023 - Importcontent'!NI46</f>
        <v>0</v>
      </c>
      <c r="NJ46" s="1">
        <f>'Calculation - tariffs vec'!NI$4*'PCE - 2023 - Importcontent'!NJ46</f>
        <v>0</v>
      </c>
      <c r="NK46" s="1">
        <f>'Calculation - tariffs vec'!NJ$4*'PCE - 2023 - Importcontent'!NK46</f>
        <v>1.9809824722225031E-5</v>
      </c>
      <c r="NL46" s="1">
        <f>'Calculation - tariffs vec'!NK$4*'PCE - 2023 - Importcontent'!NL46</f>
        <v>4.2305727622796071E-4</v>
      </c>
      <c r="NM46" s="1">
        <f>'Calculation - tariffs vec'!NL$4*'PCE - 2023 - Importcontent'!NM46</f>
        <v>8.1789572800981542E-4</v>
      </c>
      <c r="NN46" s="1">
        <f>'Calculation - tariffs vec'!NM$4*'PCE - 2023 - Importcontent'!NN46</f>
        <v>8.1340923897107933E-4</v>
      </c>
      <c r="NO46" s="1">
        <f>'Calculation - tariffs vec'!NN$4*'PCE - 2023 - Importcontent'!NO46</f>
        <v>5.145470626761333E-3</v>
      </c>
      <c r="NP46" s="1">
        <f>'Calculation - tariffs vec'!NO$4*'PCE - 2023 - Importcontent'!NP46</f>
        <v>3.1617238886858575E-3</v>
      </c>
      <c r="NQ46" s="1">
        <f>'Calculation - tariffs vec'!NP$4*'PCE - 2023 - Importcontent'!NQ46</f>
        <v>7.4240123125293852E-4</v>
      </c>
      <c r="NR46" s="1">
        <f>'Calculation - tariffs vec'!NQ$4*'PCE - 2023 - Importcontent'!NR46</f>
        <v>2.072518318333297E-3</v>
      </c>
      <c r="NS46" s="1">
        <f>'Calculation - tariffs vec'!NR$4*'PCE - 2023 - Importcontent'!NS46</f>
        <v>6.1126283534594617E-5</v>
      </c>
      <c r="NT46" s="1">
        <f>'Calculation - tariffs vec'!NS$4*'PCE - 2023 - Importcontent'!NT46</f>
        <v>2.4669243879338162E-6</v>
      </c>
      <c r="NU46" s="1">
        <f>'Calculation - tariffs vec'!NT$4*'PCE - 2023 - Importcontent'!NU46</f>
        <v>1.7485851302811624E-3</v>
      </c>
      <c r="NV46" s="1">
        <f>'Calculation - tariffs vec'!NU$4*'PCE - 2023 - Importcontent'!NV46</f>
        <v>1.3624478416501411E-4</v>
      </c>
      <c r="NW46" s="1">
        <f>'Calculation - tariffs vec'!NV$4*'PCE - 2023 - Importcontent'!NW46</f>
        <v>9.7335185283346976E-5</v>
      </c>
      <c r="NX46" s="1">
        <f>'Calculation - tariffs vec'!NW$4*'PCE - 2023 - Importcontent'!NX46</f>
        <v>2.9806043603157575E-7</v>
      </c>
      <c r="NY46" s="1">
        <f>'Calculation - tariffs vec'!NX$4*'PCE - 2023 - Importcontent'!NY46</f>
        <v>1.5065237391435253E-4</v>
      </c>
      <c r="NZ46" s="1">
        <f>'Calculation - tariffs vec'!NY$4*'PCE - 2023 - Importcontent'!NZ46</f>
        <v>4.46734952226384E-5</v>
      </c>
      <c r="OA46" s="1">
        <f>'Calculation - tariffs vec'!NZ$4*'PCE - 2023 - Importcontent'!OA46</f>
        <v>2.3696932173915988E-4</v>
      </c>
      <c r="OB46" s="1">
        <f>'Calculation - tariffs vec'!OA$4*'PCE - 2023 - Importcontent'!OB46</f>
        <v>1.8572168234353335E-2</v>
      </c>
      <c r="OC46" s="1">
        <f>'Calculation - tariffs vec'!OB$4*'PCE - 2023 - Importcontent'!OC46</f>
        <v>1.1539342876970041E-3</v>
      </c>
      <c r="OD46" s="1">
        <f>'Calculation - tariffs vec'!OC$4*'PCE - 2023 - Importcontent'!OD46</f>
        <v>0</v>
      </c>
      <c r="OE46" s="1">
        <f>'Calculation - tariffs vec'!OD$4*'PCE - 2023 - Importcontent'!OE46</f>
        <v>0</v>
      </c>
      <c r="OF46" s="1">
        <f>'Calculation - tariffs vec'!OE$4*'PCE - 2023 - Importcontent'!OF46</f>
        <v>0</v>
      </c>
      <c r="OG46" s="1">
        <f>'Calculation - tariffs vec'!OF$4*'PCE - 2023 - Importcontent'!OG46</f>
        <v>0</v>
      </c>
      <c r="OH46" s="1">
        <f>'Calculation - tariffs vec'!OG$4*'PCE - 2023 - Importcontent'!OH46</f>
        <v>0</v>
      </c>
      <c r="OI46" s="1">
        <f>'Calculation - tariffs vec'!OH$4*'PCE - 2023 - Importcontent'!OI46</f>
        <v>0</v>
      </c>
      <c r="OJ46" s="1">
        <f>'Calculation - tariffs vec'!OI$4*'PCE - 2023 - Importcontent'!OJ46</f>
        <v>0</v>
      </c>
      <c r="OK46" s="1">
        <f>'Calculation - tariffs vec'!OJ$4*'PCE - 2023 - Importcontent'!OK46</f>
        <v>0</v>
      </c>
      <c r="OL46" s="1">
        <f>'Calculation - tariffs vec'!OK$4*'PCE - 2023 - Importcontent'!OL46</f>
        <v>0</v>
      </c>
      <c r="OM46" s="1">
        <f>'Calculation - tariffs vec'!OL$4*'PCE - 2023 - Importcontent'!OM46</f>
        <v>0</v>
      </c>
      <c r="ON46" s="1">
        <f>'Calculation - tariffs vec'!OM$4*'PCE - 2023 - Importcontent'!ON46</f>
        <v>0</v>
      </c>
      <c r="OO46" s="1">
        <f>'Calculation - tariffs vec'!ON$4*'PCE - 2023 - Importcontent'!OO46</f>
        <v>0</v>
      </c>
      <c r="OP46" s="1">
        <f>'Calculation - tariffs vec'!OO$4*'PCE - 2023 - Importcontent'!OP46</f>
        <v>0</v>
      </c>
      <c r="OQ46" s="1">
        <f>'Calculation - tariffs vec'!OP$4*'PCE - 2023 - Importcontent'!OQ46</f>
        <v>0</v>
      </c>
      <c r="OR46" s="1">
        <f>'Calculation - tariffs vec'!OQ$4*'PCE - 2023 - Importcontent'!OR46</f>
        <v>0</v>
      </c>
      <c r="OS46" s="1">
        <f>'Calculation - tariffs vec'!OR$4*'PCE - 2023 - Importcontent'!OS46</f>
        <v>0</v>
      </c>
      <c r="OT46" s="1">
        <f>'Calculation - tariffs vec'!OS$4*'PCE - 2023 - Importcontent'!OT46</f>
        <v>0</v>
      </c>
      <c r="OU46" s="1">
        <f>'Calculation - tariffs vec'!OT$4*'PCE - 2023 - Importcontent'!OU46</f>
        <v>0</v>
      </c>
      <c r="OV46" s="1">
        <f>'Calculation - tariffs vec'!OU$4*'PCE - 2023 - Importcontent'!OV46</f>
        <v>0</v>
      </c>
      <c r="OW46" s="1">
        <f>'Calculation - tariffs vec'!OV$4*'PCE - 2023 - Importcontent'!OW46</f>
        <v>0</v>
      </c>
      <c r="OX46" s="1">
        <f>'Calculation - tariffs vec'!OW$4*'PCE - 2023 - Importcontent'!OX46</f>
        <v>0</v>
      </c>
      <c r="OY46" s="1">
        <f>'Calculation - tariffs vec'!OX$4*'PCE - 2023 - Importcontent'!OY46</f>
        <v>0</v>
      </c>
      <c r="OZ46" s="1">
        <f>'Calculation - tariffs vec'!OY$4*'PCE - 2023 - Importcontent'!OZ46</f>
        <v>0</v>
      </c>
      <c r="PA46" s="1">
        <f>'Calculation - tariffs vec'!OZ$4*'PCE - 2023 - Importcontent'!PA46</f>
        <v>0</v>
      </c>
      <c r="PB46" s="1">
        <f>'Calculation - tariffs vec'!PA$4*'PCE - 2023 - Importcontent'!PB46</f>
        <v>0</v>
      </c>
      <c r="PC46" s="1">
        <f>'Calculation - tariffs vec'!PB$4*'PCE - 2023 - Importcontent'!PC46</f>
        <v>0</v>
      </c>
      <c r="PD46" s="1">
        <f>'Calculation - tariffs vec'!PC$4*'PCE - 2023 - Importcontent'!PD46</f>
        <v>0</v>
      </c>
      <c r="PE46" s="1">
        <f>'Calculation - tariffs vec'!PD$4*'PCE - 2023 - Importcontent'!PE46</f>
        <v>0</v>
      </c>
      <c r="PF46" s="1">
        <f>'Calculation - tariffs vec'!PE$4*'PCE - 2023 - Importcontent'!PF46</f>
        <v>0</v>
      </c>
      <c r="PG46" s="1">
        <f>'Calculation - tariffs vec'!PF$4*'PCE - 2023 - Importcontent'!PG46</f>
        <v>0</v>
      </c>
      <c r="PH46" s="1">
        <f>'Calculation - tariffs vec'!PG$4*'PCE - 2023 - Importcontent'!PH46</f>
        <v>0</v>
      </c>
      <c r="PI46" s="1">
        <f>'Calculation - tariffs vec'!PH$4*'PCE - 2023 - Importcontent'!PI46</f>
        <v>0</v>
      </c>
      <c r="PJ46" s="1">
        <f>'Calculation - tariffs vec'!PI$4*'PCE - 2023 - Importcontent'!PJ46</f>
        <v>0</v>
      </c>
      <c r="PK46" s="1">
        <f>'Calculation - tariffs vec'!PJ$4*'PCE - 2023 - Importcontent'!PK46</f>
        <v>0</v>
      </c>
      <c r="PL46" s="1">
        <f>'Calculation - tariffs vec'!PK$4*'PCE - 2023 - Importcontent'!PL46</f>
        <v>0</v>
      </c>
      <c r="PM46" s="1">
        <f>'Calculation - tariffs vec'!PL$4*'PCE - 2023 - Importcontent'!PM46</f>
        <v>0</v>
      </c>
      <c r="PN46" s="1">
        <f>'Calculation - tariffs vec'!PM$4*'PCE - 2023 - Importcontent'!PN46</f>
        <v>0</v>
      </c>
      <c r="PO46" s="1">
        <f>'Calculation - tariffs vec'!PN$4*'PCE - 2023 - Importcontent'!PO46</f>
        <v>0</v>
      </c>
      <c r="PP46" s="1">
        <f>'Calculation - tariffs vec'!PO$4*'PCE - 2023 - Importcontent'!PP46</f>
        <v>0</v>
      </c>
      <c r="PQ46" s="1">
        <f>'Calculation - tariffs vec'!PP$4*'PCE - 2023 - Importcontent'!PQ46</f>
        <v>0</v>
      </c>
      <c r="PR46" s="1">
        <f>'Calculation - tariffs vec'!PQ$4*'PCE - 2023 - Importcontent'!PR46</f>
        <v>0</v>
      </c>
      <c r="PS46" s="1">
        <f>'Calculation - tariffs vec'!PR$4*'PCE - 2023 - Importcontent'!PS46</f>
        <v>0</v>
      </c>
      <c r="PT46" s="1">
        <f>'Calculation - tariffs vec'!PS$4*'PCE - 2023 - Importcontent'!PT46</f>
        <v>0</v>
      </c>
      <c r="PU46" s="1">
        <f>'Calculation - tariffs vec'!PT$4*'PCE - 2023 - Importcontent'!PU46</f>
        <v>0</v>
      </c>
      <c r="PV46" s="1">
        <f>'Calculation - tariffs vec'!PU$4*'PCE - 2023 - Importcontent'!PV46</f>
        <v>0</v>
      </c>
      <c r="PW46" s="1">
        <f>'Calculation - tariffs vec'!PV$4*'PCE - 2023 - Importcontent'!PW46</f>
        <v>0</v>
      </c>
      <c r="PX46" s="1">
        <f>'Calculation - tariffs vec'!PW$4*'PCE - 2023 - Importcontent'!PX46</f>
        <v>0</v>
      </c>
      <c r="PY46" s="1">
        <f>'Calculation - tariffs vec'!PX$4*'PCE - 2023 - Importcontent'!PY46</f>
        <v>1.7735586908371331E-3</v>
      </c>
      <c r="PZ46" s="1">
        <f>'Calculation - tariffs vec'!PY$4*'PCE - 2023 - Importcontent'!PZ46</f>
        <v>1.9521210656867533E-4</v>
      </c>
      <c r="QA46" s="1">
        <f>'Calculation - tariffs vec'!PZ$4*'PCE - 2023 - Importcontent'!QA46</f>
        <v>4.8901429894813494E-3</v>
      </c>
      <c r="QB46" s="1">
        <f>'Calculation - tariffs vec'!QA$4*'PCE - 2023 - Importcontent'!QB46</f>
        <v>2.238966391421677E-4</v>
      </c>
      <c r="QC46" s="1">
        <f>'Calculation - tariffs vec'!QB$4*'PCE - 2023 - Importcontent'!QC46</f>
        <v>0</v>
      </c>
      <c r="QD46" s="1">
        <f>'Calculation - tariffs vec'!QC$4*'PCE - 2023 - Importcontent'!QD46</f>
        <v>0</v>
      </c>
      <c r="QE46" s="1">
        <f>'Calculation - tariffs vec'!QD$4*'PCE - 2023 - Importcontent'!QE46</f>
        <v>0</v>
      </c>
      <c r="QF46" s="1">
        <f>'Calculation - tariffs vec'!QE$4*'PCE - 2023 - Importcontent'!QF46</f>
        <v>2.0857078017142271E-4</v>
      </c>
      <c r="QG46" s="1">
        <f>'Calculation - tariffs vec'!QF$4*'PCE - 2023 - Importcontent'!QG46</f>
        <v>2.1815308900096655E-3</v>
      </c>
      <c r="QH46" s="1">
        <f>'Calculation - tariffs vec'!QG$4*'PCE - 2023 - Importcontent'!QH46</f>
        <v>2.6845477839140901E-3</v>
      </c>
      <c r="QI46" s="1">
        <f>'Calculation - tariffs vec'!QH$4*'PCE - 2023 - Importcontent'!QI46</f>
        <v>2.5130488196649522E-3</v>
      </c>
      <c r="QJ46" s="1">
        <f>'Calculation - tariffs vec'!QI$4*'PCE - 2023 - Importcontent'!QJ46</f>
        <v>5.3123427652925449E-3</v>
      </c>
      <c r="QK46" s="1">
        <f>'Calculation - tariffs vec'!QJ$4*'PCE - 2023 - Importcontent'!QK46</f>
        <v>1.7204053008579953E-2</v>
      </c>
      <c r="QL46" s="1">
        <f>'Calculation - tariffs vec'!QK$4*'PCE - 2023 - Importcontent'!QL46</f>
        <v>4.9920056757110174E-3</v>
      </c>
      <c r="QM46" s="1">
        <f>'Calculation - tariffs vec'!QL$4*'PCE - 2023 - Importcontent'!QM46</f>
        <v>1.5019582990528463E-2</v>
      </c>
      <c r="QN46" s="1">
        <f>'Calculation - tariffs vec'!QM$4*'PCE - 2023 - Importcontent'!QN46</f>
        <v>8.7588822528072605E-5</v>
      </c>
      <c r="QO46" s="1">
        <f>'Calculation - tariffs vec'!QN$4*'PCE - 2023 - Importcontent'!QO46</f>
        <v>3.8538605111421078E-4</v>
      </c>
      <c r="QP46" s="1">
        <f>'Calculation - tariffs vec'!QO$4*'PCE - 2023 - Importcontent'!QP46</f>
        <v>9.147715216504362E-3</v>
      </c>
      <c r="QQ46" s="1">
        <f>'Calculation - tariffs vec'!QP$4*'PCE - 2023 - Importcontent'!QQ46</f>
        <v>2.9076602719108001E-3</v>
      </c>
      <c r="QR46" s="1">
        <f>'Calculation - tariffs vec'!QQ$4*'PCE - 2023 - Importcontent'!QR46</f>
        <v>3.7126766871863325E-4</v>
      </c>
      <c r="QS46" s="1">
        <f>'Calculation - tariffs vec'!QR$4*'PCE - 2023 - Importcontent'!QS46</f>
        <v>1.4313766934513831E-5</v>
      </c>
      <c r="QT46" s="1">
        <f>'Calculation - tariffs vec'!QS$4*'PCE - 2023 - Importcontent'!QT46</f>
        <v>9.5491373343032347E-4</v>
      </c>
      <c r="QU46" s="1">
        <f>'Calculation - tariffs vec'!QT$4*'PCE - 2023 - Importcontent'!QU46</f>
        <v>1.5461532041962552E-4</v>
      </c>
      <c r="QV46" s="1">
        <f>'Calculation - tariffs vec'!QU$4*'PCE - 2023 - Importcontent'!QV46</f>
        <v>1.3094394745800293E-3</v>
      </c>
      <c r="QW46" s="1">
        <f>'Calculation - tariffs vec'!QV$4*'PCE - 2023 - Importcontent'!QW46</f>
        <v>1.0119708744255988E-2</v>
      </c>
      <c r="QX46" s="1">
        <f>'Calculation - tariffs vec'!QW$4*'PCE - 2023 - Importcontent'!QX46</f>
        <v>3.4000311645472421E-3</v>
      </c>
      <c r="QY46" s="1">
        <f>'Calculation - tariffs vec'!QX$4*'PCE - 2023 - Importcontent'!QY46</f>
        <v>0</v>
      </c>
      <c r="QZ46" s="1">
        <f>'Calculation - tariffs vec'!QY$4*'PCE - 2023 - Importcontent'!QZ46</f>
        <v>0</v>
      </c>
      <c r="RA46" s="1">
        <f>'Calculation - tariffs vec'!QZ$4*'PCE - 2023 - Importcontent'!RA46</f>
        <v>0</v>
      </c>
      <c r="RB46" s="1">
        <f>'Calculation - tariffs vec'!RA$4*'PCE - 2023 - Importcontent'!RB46</f>
        <v>0</v>
      </c>
      <c r="RC46" s="1">
        <f>'Calculation - tariffs vec'!RB$4*'PCE - 2023 - Importcontent'!RC46</f>
        <v>0</v>
      </c>
      <c r="RD46" s="1">
        <f>'Calculation - tariffs vec'!RC$4*'PCE - 2023 - Importcontent'!RD46</f>
        <v>0</v>
      </c>
      <c r="RE46" s="1">
        <f>'Calculation - tariffs vec'!RD$4*'PCE - 2023 - Importcontent'!RE46</f>
        <v>0</v>
      </c>
      <c r="RF46" s="1">
        <f>'Calculation - tariffs vec'!RE$4*'PCE - 2023 - Importcontent'!RF46</f>
        <v>0</v>
      </c>
      <c r="RG46" s="1">
        <f>'Calculation - tariffs vec'!RF$4*'PCE - 2023 - Importcontent'!RG46</f>
        <v>0</v>
      </c>
      <c r="RH46" s="1">
        <f>'Calculation - tariffs vec'!RG$4*'PCE - 2023 - Importcontent'!RH46</f>
        <v>0</v>
      </c>
      <c r="RI46" s="1">
        <f>'Calculation - tariffs vec'!RH$4*'PCE - 2023 - Importcontent'!RI46</f>
        <v>0</v>
      </c>
      <c r="RJ46" s="1">
        <f>'Calculation - tariffs vec'!RI$4*'PCE - 2023 - Importcontent'!RJ46</f>
        <v>0</v>
      </c>
      <c r="RK46" s="1">
        <f>'Calculation - tariffs vec'!RJ$4*'PCE - 2023 - Importcontent'!RK46</f>
        <v>0</v>
      </c>
      <c r="RL46" s="1">
        <f>'Calculation - tariffs vec'!RK$4*'PCE - 2023 - Importcontent'!RL46</f>
        <v>0</v>
      </c>
      <c r="RM46" s="1">
        <f>'Calculation - tariffs vec'!RL$4*'PCE - 2023 - Importcontent'!RM46</f>
        <v>0</v>
      </c>
      <c r="RN46" s="1">
        <f>'Calculation - tariffs vec'!RM$4*'PCE - 2023 - Importcontent'!RN46</f>
        <v>0</v>
      </c>
      <c r="RO46" s="1">
        <f>'Calculation - tariffs vec'!RN$4*'PCE - 2023 - Importcontent'!RO46</f>
        <v>0</v>
      </c>
      <c r="RP46" s="1">
        <f>'Calculation - tariffs vec'!RO$4*'PCE - 2023 - Importcontent'!RP46</f>
        <v>0</v>
      </c>
      <c r="RQ46" s="1">
        <f>'Calculation - tariffs vec'!RP$4*'PCE - 2023 - Importcontent'!RQ46</f>
        <v>0</v>
      </c>
      <c r="RR46" s="1">
        <f>'Calculation - tariffs vec'!RQ$4*'PCE - 2023 - Importcontent'!RR46</f>
        <v>0</v>
      </c>
      <c r="RS46" s="1">
        <f>'Calculation - tariffs vec'!RR$4*'PCE - 2023 - Importcontent'!RS46</f>
        <v>0</v>
      </c>
      <c r="RT46" s="1">
        <f>'Calculation - tariffs vec'!RS$4*'PCE - 2023 - Importcontent'!RT46</f>
        <v>0</v>
      </c>
      <c r="RU46" s="1">
        <f>'Calculation - tariffs vec'!RT$4*'PCE - 2023 - Importcontent'!RU46</f>
        <v>0</v>
      </c>
      <c r="RV46" s="1">
        <f>'Calculation - tariffs vec'!RU$4*'PCE - 2023 - Importcontent'!RV46</f>
        <v>0</v>
      </c>
      <c r="RW46" s="1">
        <f>'Calculation - tariffs vec'!RV$4*'PCE - 2023 - Importcontent'!RW46</f>
        <v>0</v>
      </c>
      <c r="RX46" s="1">
        <f>'Calculation - tariffs vec'!RW$4*'PCE - 2023 - Importcontent'!RX46</f>
        <v>0</v>
      </c>
      <c r="RY46" s="1">
        <f>'Calculation - tariffs vec'!RX$4*'PCE - 2023 - Importcontent'!RY46</f>
        <v>0</v>
      </c>
      <c r="RZ46" s="1">
        <f>'Calculation - tariffs vec'!RY$4*'PCE - 2023 - Importcontent'!RZ46</f>
        <v>0</v>
      </c>
      <c r="SA46" s="1">
        <f>'Calculation - tariffs vec'!RZ$4*'PCE - 2023 - Importcontent'!SA46</f>
        <v>0</v>
      </c>
      <c r="SB46" s="1">
        <f>'Calculation - tariffs vec'!SA$4*'PCE - 2023 - Importcontent'!SB46</f>
        <v>0</v>
      </c>
      <c r="SC46" s="1">
        <f>'Calculation - tariffs vec'!SB$4*'PCE - 2023 - Importcontent'!SC46</f>
        <v>0</v>
      </c>
      <c r="SD46" s="1">
        <f>'Calculation - tariffs vec'!SC$4*'PCE - 2023 - Importcontent'!SD46</f>
        <v>0</v>
      </c>
      <c r="SE46" s="1">
        <f>'Calculation - tariffs vec'!SD$4*'PCE - 2023 - Importcontent'!SE46</f>
        <v>0</v>
      </c>
      <c r="SF46" s="1">
        <f>'Calculation - tariffs vec'!SE$4*'PCE - 2023 - Importcontent'!SF46</f>
        <v>0</v>
      </c>
      <c r="SG46" s="1">
        <f>'Calculation - tariffs vec'!SF$4*'PCE - 2023 - Importcontent'!SG46</f>
        <v>0</v>
      </c>
      <c r="SH46" s="1">
        <f>'Calculation - tariffs vec'!SG$4*'PCE - 2023 - Importcontent'!SH46</f>
        <v>0</v>
      </c>
      <c r="SI46" s="1">
        <f>'Calculation - tariffs vec'!SH$4*'PCE - 2023 - Importcontent'!SI46</f>
        <v>0</v>
      </c>
      <c r="SJ46" s="1">
        <f>'Calculation - tariffs vec'!SI$4*'PCE - 2023 - Importcontent'!SJ46</f>
        <v>0</v>
      </c>
      <c r="SK46" s="1">
        <f>'Calculation - tariffs vec'!SJ$4*'PCE - 2023 - Importcontent'!SK46</f>
        <v>0</v>
      </c>
      <c r="SL46" s="1">
        <f>'Calculation - tariffs vec'!SK$4*'PCE - 2023 - Importcontent'!SL46</f>
        <v>0</v>
      </c>
      <c r="SM46" s="1">
        <f>'Calculation - tariffs vec'!SL$4*'PCE - 2023 - Importcontent'!SM46</f>
        <v>0</v>
      </c>
      <c r="SN46" s="1">
        <f>'Calculation - tariffs vec'!SM$4*'PCE - 2023 - Importcontent'!SN46</f>
        <v>0</v>
      </c>
      <c r="SO46" s="1">
        <f>'Calculation - tariffs vec'!SN$4*'PCE - 2023 - Importcontent'!SO46</f>
        <v>0</v>
      </c>
      <c r="SP46" s="1">
        <f>'Calculation - tariffs vec'!SO$4*'PCE - 2023 - Importcontent'!SP46</f>
        <v>0</v>
      </c>
      <c r="SQ46" s="1">
        <f>'Calculation - tariffs vec'!SP$4*'PCE - 2023 - Importcontent'!SQ46</f>
        <v>0</v>
      </c>
      <c r="SR46" s="1">
        <f>'Calculation - tariffs vec'!SQ$4*'PCE - 2023 - Importcontent'!SR46</f>
        <v>0</v>
      </c>
      <c r="SS46" s="1">
        <f>'Calculation - tariffs vec'!SR$4*'PCE - 2023 - Importcontent'!SS46</f>
        <v>0</v>
      </c>
      <c r="ST46" s="1">
        <f>'Calculation - tariffs vec'!SS$4*'PCE - 2023 - Importcontent'!ST46</f>
        <v>2.4799373509068181E-3</v>
      </c>
      <c r="SU46" s="1">
        <f>'Calculation - tariffs vec'!ST$4*'PCE - 2023 - Importcontent'!SU46</f>
        <v>2.2755052571879295E-3</v>
      </c>
      <c r="SV46" s="1">
        <f>'Calculation - tariffs vec'!SU$4*'PCE - 2023 - Importcontent'!SV46</f>
        <v>1.3330462279846344E-2</v>
      </c>
      <c r="SW46" s="1">
        <f>'Calculation - tariffs vec'!SV$4*'PCE - 2023 - Importcontent'!SW46</f>
        <v>1.8592199475067344E-3</v>
      </c>
      <c r="SX46" s="1">
        <f>'Calculation - tariffs vec'!SW$4*'PCE - 2023 - Importcontent'!SX46</f>
        <v>0</v>
      </c>
      <c r="SY46" s="1">
        <f>'Calculation - tariffs vec'!SX$4*'PCE - 2023 - Importcontent'!SY46</f>
        <v>0</v>
      </c>
      <c r="SZ46" s="1">
        <f>'Calculation - tariffs vec'!SY$4*'PCE - 2023 - Importcontent'!SZ46</f>
        <v>0</v>
      </c>
      <c r="TA46" s="1">
        <f>'Calculation - tariffs vec'!SZ$4*'PCE - 2023 - Importcontent'!TA46</f>
        <v>1.1733801386438207E-3</v>
      </c>
      <c r="TB46" s="1">
        <f>'Calculation - tariffs vec'!TA$4*'PCE - 2023 - Importcontent'!TB46</f>
        <v>2.4225650596243382E-3</v>
      </c>
      <c r="TC46" s="1">
        <f>'Calculation - tariffs vec'!TB$4*'PCE - 2023 - Importcontent'!TC46</f>
        <v>1.1804536227649397E-2</v>
      </c>
      <c r="TD46" s="1">
        <f>'Calculation - tariffs vec'!TC$4*'PCE - 2023 - Importcontent'!TD46</f>
        <v>2.6349964511639527E-3</v>
      </c>
      <c r="TE46" s="1">
        <f>'Calculation - tariffs vec'!TD$4*'PCE - 2023 - Importcontent'!TE46</f>
        <v>4.4131350215907928E-3</v>
      </c>
      <c r="TF46" s="1">
        <f>'Calculation - tariffs vec'!TE$4*'PCE - 2023 - Importcontent'!TF46</f>
        <v>2.5635822512095646E-2</v>
      </c>
      <c r="TG46" s="1">
        <f>'Calculation - tariffs vec'!TF$4*'PCE - 2023 - Importcontent'!TG46</f>
        <v>2.1096735288184724E-3</v>
      </c>
      <c r="TH46" s="1">
        <f>'Calculation - tariffs vec'!TG$4*'PCE - 2023 - Importcontent'!TH46</f>
        <v>2.0834157342527982E-3</v>
      </c>
      <c r="TI46" s="1">
        <f>'Calculation - tariffs vec'!TH$4*'PCE - 2023 - Importcontent'!TI46</f>
        <v>1.2734925114214296E-4</v>
      </c>
      <c r="TJ46" s="1">
        <f>'Calculation - tariffs vec'!TI$4*'PCE - 2023 - Importcontent'!TJ46</f>
        <v>3.1658989344094502E-4</v>
      </c>
      <c r="TK46" s="1">
        <f>'Calculation - tariffs vec'!TJ$4*'PCE - 2023 - Importcontent'!TK46</f>
        <v>2.1331461348422433E-2</v>
      </c>
      <c r="TL46" s="1">
        <f>'Calculation - tariffs vec'!TK$4*'PCE - 2023 - Importcontent'!TL46</f>
        <v>4.4375895535511481E-3</v>
      </c>
      <c r="TM46" s="1">
        <f>'Calculation - tariffs vec'!TL$4*'PCE - 2023 - Importcontent'!TM46</f>
        <v>1.0452847825116142E-3</v>
      </c>
      <c r="TN46" s="1">
        <f>'Calculation - tariffs vec'!TM$4*'PCE - 2023 - Importcontent'!TN46</f>
        <v>7.9058807476911901E-5</v>
      </c>
      <c r="TO46" s="1">
        <f>'Calculation - tariffs vec'!TN$4*'PCE - 2023 - Importcontent'!TO46</f>
        <v>1.7543039768264975E-3</v>
      </c>
      <c r="TP46" s="1">
        <f>'Calculation - tariffs vec'!TO$4*'PCE - 2023 - Importcontent'!TP46</f>
        <v>9.14506464936008E-5</v>
      </c>
      <c r="TQ46" s="1">
        <f>'Calculation - tariffs vec'!TP$4*'PCE - 2023 - Importcontent'!TQ46</f>
        <v>7.4917628047030983E-3</v>
      </c>
      <c r="TR46" s="1">
        <f>'Calculation - tariffs vec'!TQ$4*'PCE - 2023 - Importcontent'!TR46</f>
        <v>6.6862146291812946E-2</v>
      </c>
      <c r="TS46" s="1">
        <f>'Calculation - tariffs vec'!TR$4*'PCE - 2023 - Importcontent'!TS46</f>
        <v>4.7893092664205621E-3</v>
      </c>
      <c r="TT46" s="1">
        <f>'Calculation - tariffs vec'!TS$4*'PCE - 2023 - Importcontent'!TT46</f>
        <v>0</v>
      </c>
      <c r="TU46" s="1">
        <f>'Calculation - tariffs vec'!TT$4*'PCE - 2023 - Importcontent'!TU46</f>
        <v>0</v>
      </c>
      <c r="TV46" s="1">
        <f>'Calculation - tariffs vec'!TU$4*'PCE - 2023 - Importcontent'!TV46</f>
        <v>0</v>
      </c>
      <c r="TW46" s="1">
        <f>'Calculation - tariffs vec'!TV$4*'PCE - 2023 - Importcontent'!TW46</f>
        <v>0</v>
      </c>
      <c r="TX46" s="1">
        <f>'Calculation - tariffs vec'!TW$4*'PCE - 2023 - Importcontent'!TX46</f>
        <v>0</v>
      </c>
      <c r="TY46" s="1">
        <f>'Calculation - tariffs vec'!TX$4*'PCE - 2023 - Importcontent'!TY46</f>
        <v>0</v>
      </c>
      <c r="TZ46" s="1">
        <f>'Calculation - tariffs vec'!TY$4*'PCE - 2023 - Importcontent'!TZ46</f>
        <v>0</v>
      </c>
      <c r="UA46" s="1">
        <f>'Calculation - tariffs vec'!TZ$4*'PCE - 2023 - Importcontent'!UA46</f>
        <v>0</v>
      </c>
      <c r="UB46" s="1">
        <f>'Calculation - tariffs vec'!UA$4*'PCE - 2023 - Importcontent'!UB46</f>
        <v>0</v>
      </c>
      <c r="UC46" s="1">
        <f>'Calculation - tariffs vec'!UB$4*'PCE - 2023 - Importcontent'!UC46</f>
        <v>0</v>
      </c>
      <c r="UD46" s="1">
        <f>'Calculation - tariffs vec'!UC$4*'PCE - 2023 - Importcontent'!UD46</f>
        <v>0</v>
      </c>
      <c r="UE46" s="1">
        <f>'Calculation - tariffs vec'!UD$4*'PCE - 2023 - Importcontent'!UE46</f>
        <v>0</v>
      </c>
      <c r="UF46" s="1">
        <f>'Calculation - tariffs vec'!UE$4*'PCE - 2023 - Importcontent'!UF46</f>
        <v>0</v>
      </c>
      <c r="UG46" s="1">
        <f>'Calculation - tariffs vec'!UF$4*'PCE - 2023 - Importcontent'!UG46</f>
        <v>0</v>
      </c>
      <c r="UH46" s="1">
        <f>'Calculation - tariffs vec'!UG$4*'PCE - 2023 - Importcontent'!UH46</f>
        <v>0</v>
      </c>
      <c r="UI46" s="1">
        <f>'Calculation - tariffs vec'!UH$4*'PCE - 2023 - Importcontent'!UI46</f>
        <v>0</v>
      </c>
      <c r="UJ46" s="1">
        <f>'Calculation - tariffs vec'!UI$4*'PCE - 2023 - Importcontent'!UJ46</f>
        <v>0</v>
      </c>
      <c r="UK46" s="1">
        <f>'Calculation - tariffs vec'!UJ$4*'PCE - 2023 - Importcontent'!UK46</f>
        <v>0</v>
      </c>
      <c r="UL46" s="1">
        <f>'Calculation - tariffs vec'!UK$4*'PCE - 2023 - Importcontent'!UL46</f>
        <v>0</v>
      </c>
      <c r="UM46" s="1">
        <f>'Calculation - tariffs vec'!UL$4*'PCE - 2023 - Importcontent'!UM46</f>
        <v>0</v>
      </c>
      <c r="UN46" s="1">
        <f>'Calculation - tariffs vec'!UM$4*'PCE - 2023 - Importcontent'!UN46</f>
        <v>0</v>
      </c>
      <c r="UO46" s="1">
        <f>'Calculation - tariffs vec'!UN$4*'PCE - 2023 - Importcontent'!UO46</f>
        <v>0</v>
      </c>
      <c r="UP46" s="1">
        <f>'Calculation - tariffs vec'!UO$4*'PCE - 2023 - Importcontent'!UP46</f>
        <v>0</v>
      </c>
      <c r="UQ46" s="1">
        <f>'Calculation - tariffs vec'!UP$4*'PCE - 2023 - Importcontent'!UQ46</f>
        <v>0</v>
      </c>
      <c r="UR46" s="1">
        <f>'Calculation - tariffs vec'!UQ$4*'PCE - 2023 - Importcontent'!UR46</f>
        <v>0</v>
      </c>
      <c r="US46" s="1">
        <f>'Calculation - tariffs vec'!UR$4*'PCE - 2023 - Importcontent'!US46</f>
        <v>0</v>
      </c>
      <c r="UT46" s="1">
        <f>'Calculation - tariffs vec'!US$4*'PCE - 2023 - Importcontent'!UT46</f>
        <v>0</v>
      </c>
      <c r="UU46" s="1">
        <f>'Calculation - tariffs vec'!UT$4*'PCE - 2023 - Importcontent'!UU46</f>
        <v>0</v>
      </c>
      <c r="UV46" s="1">
        <f>'Calculation - tariffs vec'!UU$4*'PCE - 2023 - Importcontent'!UV46</f>
        <v>0</v>
      </c>
      <c r="UW46" s="1">
        <f>'Calculation - tariffs vec'!UV$4*'PCE - 2023 - Importcontent'!UW46</f>
        <v>0</v>
      </c>
      <c r="UX46" s="1">
        <f>'Calculation - tariffs vec'!UW$4*'PCE - 2023 - Importcontent'!UX46</f>
        <v>0</v>
      </c>
      <c r="UY46" s="1">
        <f>'Calculation - tariffs vec'!UX$4*'PCE - 2023 - Importcontent'!UY46</f>
        <v>0</v>
      </c>
      <c r="UZ46" s="1">
        <f>'Calculation - tariffs vec'!UY$4*'PCE - 2023 - Importcontent'!UZ46</f>
        <v>0</v>
      </c>
      <c r="VA46" s="1">
        <f>'Calculation - tariffs vec'!UZ$4*'PCE - 2023 - Importcontent'!VA46</f>
        <v>0</v>
      </c>
      <c r="VB46" s="1">
        <f>'Calculation - tariffs vec'!VA$4*'PCE - 2023 - Importcontent'!VB46</f>
        <v>0</v>
      </c>
      <c r="VC46" s="1">
        <f>'Calculation - tariffs vec'!VB$4*'PCE - 2023 - Importcontent'!VC46</f>
        <v>0</v>
      </c>
      <c r="VD46" s="1">
        <f>'Calculation - tariffs vec'!VC$4*'PCE - 2023 - Importcontent'!VD46</f>
        <v>0</v>
      </c>
      <c r="VE46" s="1">
        <f>'Calculation - tariffs vec'!VD$4*'PCE - 2023 - Importcontent'!VE46</f>
        <v>0</v>
      </c>
      <c r="VF46" s="1">
        <f>'Calculation - tariffs vec'!VE$4*'PCE - 2023 - Importcontent'!VF46</f>
        <v>0</v>
      </c>
      <c r="VG46" s="1">
        <f>'Calculation - tariffs vec'!VF$4*'PCE - 2023 - Importcontent'!VG46</f>
        <v>0</v>
      </c>
      <c r="VH46" s="1">
        <f>'Calculation - tariffs vec'!VG$4*'PCE - 2023 - Importcontent'!VH46</f>
        <v>0</v>
      </c>
      <c r="VI46" s="1">
        <f>'Calculation - tariffs vec'!VH$4*'PCE - 2023 - Importcontent'!VI46</f>
        <v>0</v>
      </c>
      <c r="VJ46" s="1">
        <f>'Calculation - tariffs vec'!VI$4*'PCE - 2023 - Importcontent'!VJ46</f>
        <v>0</v>
      </c>
      <c r="VK46" s="1">
        <f>'Calculation - tariffs vec'!VJ$4*'PCE - 2023 - Importcontent'!VK46</f>
        <v>0</v>
      </c>
      <c r="VL46" s="1">
        <f>'Calculation - tariffs vec'!VK$4*'PCE - 2023 - Importcontent'!VL46</f>
        <v>0</v>
      </c>
      <c r="VM46" s="1">
        <f>'Calculation - tariffs vec'!VL$4*'PCE - 2023 - Importcontent'!VM46</f>
        <v>0</v>
      </c>
      <c r="VN46" s="1">
        <f>'Calculation - tariffs vec'!VM$4*'PCE - 2023 - Importcontent'!VN46</f>
        <v>0</v>
      </c>
      <c r="VO46" s="1">
        <f>'Calculation - tariffs vec'!VN$4*'PCE - 2023 - Importcontent'!VO46</f>
        <v>2.6404259120228624E-5</v>
      </c>
      <c r="VP46" s="1">
        <f>'Calculation - tariffs vec'!VO$4*'PCE - 2023 - Importcontent'!VP46</f>
        <v>9.0892454133392871E-6</v>
      </c>
      <c r="VQ46" s="1">
        <f>'Calculation - tariffs vec'!VP$4*'PCE - 2023 - Importcontent'!VQ46</f>
        <v>2.87655323070638E-4</v>
      </c>
      <c r="VR46" s="1">
        <f>'Calculation - tariffs vec'!VQ$4*'PCE - 2023 - Importcontent'!VR46</f>
        <v>8.6625471446156756E-6</v>
      </c>
      <c r="VS46" s="1">
        <f>'Calculation - tariffs vec'!VR$4*'PCE - 2023 - Importcontent'!VS46</f>
        <v>0</v>
      </c>
      <c r="VT46" s="1">
        <f>'Calculation - tariffs vec'!VS$4*'PCE - 2023 - Importcontent'!VT46</f>
        <v>0</v>
      </c>
      <c r="VU46" s="1">
        <f>'Calculation - tariffs vec'!VT$4*'PCE - 2023 - Importcontent'!VU46</f>
        <v>0</v>
      </c>
      <c r="VV46" s="1">
        <f>'Calculation - tariffs vec'!VU$4*'PCE - 2023 - Importcontent'!VV46</f>
        <v>6.2140138778758528E-6</v>
      </c>
      <c r="VW46" s="1">
        <f>'Calculation - tariffs vec'!VV$4*'PCE - 2023 - Importcontent'!VW46</f>
        <v>1.1555285762337287E-4</v>
      </c>
      <c r="VX46" s="1">
        <f>'Calculation - tariffs vec'!VW$4*'PCE - 2023 - Importcontent'!VX46</f>
        <v>4.6748761176420098E-4</v>
      </c>
      <c r="VY46" s="1">
        <f>'Calculation - tariffs vec'!VX$4*'PCE - 2023 - Importcontent'!VY46</f>
        <v>3.4337485807586776E-4</v>
      </c>
      <c r="VZ46" s="1">
        <f>'Calculation - tariffs vec'!VY$4*'PCE - 2023 - Importcontent'!VZ46</f>
        <v>1.6582633419885836E-3</v>
      </c>
      <c r="WA46" s="1">
        <f>'Calculation - tariffs vec'!VZ$4*'PCE - 2023 - Importcontent'!WA46</f>
        <v>9.9026364488504718E-4</v>
      </c>
      <c r="WB46" s="1">
        <f>'Calculation - tariffs vec'!WA$4*'PCE - 2023 - Importcontent'!WB46</f>
        <v>2.3443715453725492E-4</v>
      </c>
      <c r="WC46" s="1">
        <f>'Calculation - tariffs vec'!WB$4*'PCE - 2023 - Importcontent'!WC46</f>
        <v>2.4317994896645451E-4</v>
      </c>
      <c r="WD46" s="1">
        <f>'Calculation - tariffs vec'!WC$4*'PCE - 2023 - Importcontent'!WD46</f>
        <v>7.9700880289480875E-5</v>
      </c>
      <c r="WE46" s="1">
        <f>'Calculation - tariffs vec'!WD$4*'PCE - 2023 - Importcontent'!WE46</f>
        <v>2.6995631329138553E-5</v>
      </c>
      <c r="WF46" s="1">
        <f>'Calculation - tariffs vec'!WE$4*'PCE - 2023 - Importcontent'!WF46</f>
        <v>1.4769913635940585E-3</v>
      </c>
      <c r="WG46" s="1">
        <f>'Calculation - tariffs vec'!WF$4*'PCE - 2023 - Importcontent'!WG46</f>
        <v>3.1202650740144478E-4</v>
      </c>
      <c r="WH46" s="1">
        <f>'Calculation - tariffs vec'!WG$4*'PCE - 2023 - Importcontent'!WH46</f>
        <v>5.5847767562380953E-5</v>
      </c>
      <c r="WI46" s="1">
        <f>'Calculation - tariffs vec'!WH$4*'PCE - 2023 - Importcontent'!WI46</f>
        <v>7.0928465621898783E-7</v>
      </c>
      <c r="WJ46" s="1">
        <f>'Calculation - tariffs vec'!WI$4*'PCE - 2023 - Importcontent'!WJ46</f>
        <v>1.8294859730917556E-4</v>
      </c>
      <c r="WK46" s="1">
        <f>'Calculation - tariffs vec'!WJ$4*'PCE - 2023 - Importcontent'!WK46</f>
        <v>1.0988289004201514E-4</v>
      </c>
      <c r="WL46" s="1">
        <f>'Calculation - tariffs vec'!WK$4*'PCE - 2023 - Importcontent'!WL46</f>
        <v>6.0185199622126621E-4</v>
      </c>
      <c r="WM46" s="1">
        <f>'Calculation - tariffs vec'!WL$4*'PCE - 2023 - Importcontent'!WM46</f>
        <v>1.1339547433427634E-2</v>
      </c>
      <c r="WN46" s="1">
        <f>'Calculation - tariffs vec'!WM$4*'PCE - 2023 - Importcontent'!WN46</f>
        <v>2.9822058552224351E-4</v>
      </c>
      <c r="WO46" s="1">
        <f>'Calculation - tariffs vec'!WN$4*'PCE - 2023 - Importcontent'!WO46</f>
        <v>0</v>
      </c>
      <c r="WP46" s="1">
        <f>'Calculation - tariffs vec'!WO$4*'PCE - 2023 - Importcontent'!WP46</f>
        <v>0</v>
      </c>
      <c r="WQ46" s="1">
        <f>'Calculation - tariffs vec'!WP$4*'PCE - 2023 - Importcontent'!WQ46</f>
        <v>0</v>
      </c>
      <c r="WR46" s="1">
        <f>'Calculation - tariffs vec'!WQ$4*'PCE - 2023 - Importcontent'!WR46</f>
        <v>0</v>
      </c>
      <c r="WS46" s="1">
        <f>'Calculation - tariffs vec'!WR$4*'PCE - 2023 - Importcontent'!WS46</f>
        <v>0</v>
      </c>
      <c r="WT46" s="1">
        <f>'Calculation - tariffs vec'!WS$4*'PCE - 2023 - Importcontent'!WT46</f>
        <v>0</v>
      </c>
      <c r="WU46" s="1">
        <f>'Calculation - tariffs vec'!WT$4*'PCE - 2023 - Importcontent'!WU46</f>
        <v>0</v>
      </c>
      <c r="WV46" s="1">
        <f>'Calculation - tariffs vec'!WU$4*'PCE - 2023 - Importcontent'!WV46</f>
        <v>0</v>
      </c>
      <c r="WW46" s="1">
        <f>'Calculation - tariffs vec'!WV$4*'PCE - 2023 - Importcontent'!WW46</f>
        <v>0</v>
      </c>
      <c r="WX46" s="1">
        <f>'Calculation - tariffs vec'!WW$4*'PCE - 2023 - Importcontent'!WX46</f>
        <v>0</v>
      </c>
      <c r="WY46" s="1">
        <f>'Calculation - tariffs vec'!WX$4*'PCE - 2023 - Importcontent'!WY46</f>
        <v>0</v>
      </c>
      <c r="WZ46" s="1">
        <f>'Calculation - tariffs vec'!WY$4*'PCE - 2023 - Importcontent'!WZ46</f>
        <v>0</v>
      </c>
      <c r="XA46" s="1">
        <f>'Calculation - tariffs vec'!WZ$4*'PCE - 2023 - Importcontent'!XA46</f>
        <v>0</v>
      </c>
      <c r="XB46" s="1">
        <f>'Calculation - tariffs vec'!XA$4*'PCE - 2023 - Importcontent'!XB46</f>
        <v>0</v>
      </c>
      <c r="XC46" s="1">
        <f>'Calculation - tariffs vec'!XB$4*'PCE - 2023 - Importcontent'!XC46</f>
        <v>0</v>
      </c>
      <c r="XD46" s="1">
        <f>'Calculation - tariffs vec'!XC$4*'PCE - 2023 - Importcontent'!XD46</f>
        <v>0</v>
      </c>
      <c r="XE46" s="1">
        <f>'Calculation - tariffs vec'!XD$4*'PCE - 2023 - Importcontent'!XE46</f>
        <v>0</v>
      </c>
      <c r="XF46" s="1">
        <f>'Calculation - tariffs vec'!XE$4*'PCE - 2023 - Importcontent'!XF46</f>
        <v>0</v>
      </c>
      <c r="XG46" s="1">
        <f>'Calculation - tariffs vec'!XF$4*'PCE - 2023 - Importcontent'!XG46</f>
        <v>0</v>
      </c>
      <c r="XH46" s="1">
        <f>'Calculation - tariffs vec'!XG$4*'PCE - 2023 - Importcontent'!XH46</f>
        <v>0</v>
      </c>
      <c r="XI46" s="1">
        <f>'Calculation - tariffs vec'!XH$4*'PCE - 2023 - Importcontent'!XI46</f>
        <v>0</v>
      </c>
      <c r="XJ46" s="1">
        <f>'Calculation - tariffs vec'!XI$4*'PCE - 2023 - Importcontent'!XJ46</f>
        <v>0</v>
      </c>
      <c r="XK46" s="1">
        <f>'Calculation - tariffs vec'!XJ$4*'PCE - 2023 - Importcontent'!XK46</f>
        <v>0</v>
      </c>
      <c r="XL46" s="1">
        <f>'Calculation - tariffs vec'!XK$4*'PCE - 2023 - Importcontent'!XL46</f>
        <v>0</v>
      </c>
      <c r="XM46" s="1">
        <f>'Calculation - tariffs vec'!XL$4*'PCE - 2023 - Importcontent'!XM46</f>
        <v>0</v>
      </c>
      <c r="XN46" s="1">
        <f>'Calculation - tariffs vec'!XM$4*'PCE - 2023 - Importcontent'!XN46</f>
        <v>0</v>
      </c>
      <c r="XO46" s="1">
        <f>'Calculation - tariffs vec'!XN$4*'PCE - 2023 - Importcontent'!XO46</f>
        <v>0</v>
      </c>
      <c r="XP46" s="1">
        <f>'Calculation - tariffs vec'!XO$4*'PCE - 2023 - Importcontent'!XP46</f>
        <v>0</v>
      </c>
      <c r="XQ46" s="1">
        <f>'Calculation - tariffs vec'!XP$4*'PCE - 2023 - Importcontent'!XQ46</f>
        <v>0</v>
      </c>
      <c r="XR46" s="1">
        <f>'Calculation - tariffs vec'!XQ$4*'PCE - 2023 - Importcontent'!XR46</f>
        <v>0</v>
      </c>
      <c r="XS46" s="1">
        <f>'Calculation - tariffs vec'!XR$4*'PCE - 2023 - Importcontent'!XS46</f>
        <v>0</v>
      </c>
      <c r="XT46" s="1">
        <f>'Calculation - tariffs vec'!XS$4*'PCE - 2023 - Importcontent'!XT46</f>
        <v>0</v>
      </c>
      <c r="XU46" s="1">
        <f>'Calculation - tariffs vec'!XT$4*'PCE - 2023 - Importcontent'!XU46</f>
        <v>0</v>
      </c>
      <c r="XV46" s="1">
        <f>'Calculation - tariffs vec'!XU$4*'PCE - 2023 - Importcontent'!XV46</f>
        <v>0</v>
      </c>
      <c r="XW46" s="1">
        <f>'Calculation - tariffs vec'!XV$4*'PCE - 2023 - Importcontent'!XW46</f>
        <v>0</v>
      </c>
      <c r="XX46" s="1">
        <f>'Calculation - tariffs vec'!XW$4*'PCE - 2023 - Importcontent'!XX46</f>
        <v>0</v>
      </c>
      <c r="XY46" s="1">
        <f>'Calculation - tariffs vec'!XX$4*'PCE - 2023 - Importcontent'!XY46</f>
        <v>0</v>
      </c>
      <c r="XZ46" s="1">
        <f>'Calculation - tariffs vec'!XY$4*'PCE - 2023 - Importcontent'!XZ46</f>
        <v>0</v>
      </c>
      <c r="YA46" s="1">
        <f>'Calculation - tariffs vec'!XZ$4*'PCE - 2023 - Importcontent'!YA46</f>
        <v>0</v>
      </c>
      <c r="YB46" s="1">
        <f>'Calculation - tariffs vec'!YA$4*'PCE - 2023 - Importcontent'!YB46</f>
        <v>0</v>
      </c>
      <c r="YC46" s="1">
        <f>'Calculation - tariffs vec'!YB$4*'PCE - 2023 - Importcontent'!YC46</f>
        <v>0</v>
      </c>
      <c r="YD46" s="1">
        <f>'Calculation - tariffs vec'!YC$4*'PCE - 2023 - Importcontent'!YD46</f>
        <v>0</v>
      </c>
      <c r="YE46" s="1">
        <f>'Calculation - tariffs vec'!YD$4*'PCE - 2023 - Importcontent'!YE46</f>
        <v>0</v>
      </c>
      <c r="YF46" s="1">
        <f>'Calculation - tariffs vec'!YE$4*'PCE - 2023 - Importcontent'!YF46</f>
        <v>0</v>
      </c>
      <c r="YG46" s="1">
        <f>'Calculation - tariffs vec'!YF$4*'PCE - 2023 - Importcontent'!YG46</f>
        <v>0</v>
      </c>
      <c r="YH46" s="1">
        <f>'Calculation - tariffs vec'!YG$4*'PCE - 2023 - Importcontent'!YH46</f>
        <v>0</v>
      </c>
      <c r="YI46" s="1">
        <f>'Calculation - tariffs vec'!YH$4*'PCE - 2023 - Importcontent'!YI46</f>
        <v>0</v>
      </c>
    </row>
    <row r="47" spans="1:659" ht="15" customHeight="1" x14ac:dyDescent="0.25">
      <c r="A47" s="1">
        <f>'PCE - 2023 - Importcontent'!A47</f>
        <v>64</v>
      </c>
      <c r="B47" s="1" t="str">
        <f>'PCE - 2023 - Importcontent'!B47</f>
        <v xml:space="preserve">Paramedical services </v>
      </c>
      <c r="C47" s="1">
        <f>'Calculation - tariffs vec'!B$4*'PCE - 2023 - Importcontent'!C47</f>
        <v>7.3845515293733592E-4</v>
      </c>
      <c r="D47" s="1">
        <f>'Calculation - tariffs vec'!C$4*'PCE - 2023 - Importcontent'!D47</f>
        <v>1.0528782537934352E-3</v>
      </c>
      <c r="E47" s="1">
        <f>'Calculation - tariffs vec'!D$4*'PCE - 2023 - Importcontent'!E47</f>
        <v>2.6279900247187977E-2</v>
      </c>
      <c r="F47" s="1">
        <f>'Calculation - tariffs vec'!E$4*'PCE - 2023 - Importcontent'!F47</f>
        <v>8.9591168619595693E-4</v>
      </c>
      <c r="G47" s="1">
        <f>'Calculation - tariffs vec'!F$4*'PCE - 2023 - Importcontent'!G47</f>
        <v>0</v>
      </c>
      <c r="H47" s="1">
        <f>'Calculation - tariffs vec'!G$4*'PCE - 2023 - Importcontent'!H47</f>
        <v>0</v>
      </c>
      <c r="I47" s="1">
        <f>'Calculation - tariffs vec'!H$4*'PCE - 2023 - Importcontent'!I47</f>
        <v>0</v>
      </c>
      <c r="J47" s="1">
        <f>'Calculation - tariffs vec'!I$4*'PCE - 2023 - Importcontent'!J47</f>
        <v>2.9434044475397749E-3</v>
      </c>
      <c r="K47" s="1">
        <f>'Calculation - tariffs vec'!J$4*'PCE - 2023 - Importcontent'!K47</f>
        <v>1.0300557722635155E-3</v>
      </c>
      <c r="L47" s="1">
        <f>'Calculation - tariffs vec'!K$4*'PCE - 2023 - Importcontent'!L47</f>
        <v>8.265166428268661E-3</v>
      </c>
      <c r="M47" s="1">
        <f>'Calculation - tariffs vec'!L$4*'PCE - 2023 - Importcontent'!M47</f>
        <v>1.4985901135174857E-3</v>
      </c>
      <c r="N47" s="1">
        <f>'Calculation - tariffs vec'!M$4*'PCE - 2023 - Importcontent'!N47</f>
        <v>3.3677966000147377E-3</v>
      </c>
      <c r="O47" s="1">
        <f>'Calculation - tariffs vec'!N$4*'PCE - 2023 - Importcontent'!O47</f>
        <v>1.7451796715077083E-3</v>
      </c>
      <c r="P47" s="1">
        <f>'Calculation - tariffs vec'!O$4*'PCE - 2023 - Importcontent'!P47</f>
        <v>7.1836838603668725E-4</v>
      </c>
      <c r="Q47" s="1">
        <f>'Calculation - tariffs vec'!P$4*'PCE - 2023 - Importcontent'!Q47</f>
        <v>3.6198756690789878E-3</v>
      </c>
      <c r="R47" s="1">
        <f>'Calculation - tariffs vec'!Q$4*'PCE - 2023 - Importcontent'!R47</f>
        <v>1.8874407062266046E-4</v>
      </c>
      <c r="S47" s="1">
        <f>'Calculation - tariffs vec'!R$4*'PCE - 2023 - Importcontent'!S47</f>
        <v>2.633975659518215E-4</v>
      </c>
      <c r="T47" s="1">
        <f>'Calculation - tariffs vec'!S$4*'PCE - 2023 - Importcontent'!T47</f>
        <v>2.1700090904210462E-3</v>
      </c>
      <c r="U47" s="1">
        <f>'Calculation - tariffs vec'!T$4*'PCE - 2023 - Importcontent'!U47</f>
        <v>3.5796846617448552E-3</v>
      </c>
      <c r="V47" s="1">
        <f>'Calculation - tariffs vec'!U$4*'PCE - 2023 - Importcontent'!V47</f>
        <v>1.9416814164648826E-4</v>
      </c>
      <c r="W47" s="1">
        <f>'Calculation - tariffs vec'!V$4*'PCE - 2023 - Importcontent'!W47</f>
        <v>2.2510181585510857E-6</v>
      </c>
      <c r="X47" s="1">
        <f>'Calculation - tariffs vec'!W$4*'PCE - 2023 - Importcontent'!X47</f>
        <v>4.7971036925544023E-3</v>
      </c>
      <c r="Y47" s="1">
        <f>'Calculation - tariffs vec'!X$4*'PCE - 2023 - Importcontent'!Y47</f>
        <v>2.0104424938855594E-4</v>
      </c>
      <c r="Z47" s="1">
        <f>'Calculation - tariffs vec'!Y$4*'PCE - 2023 - Importcontent'!Z47</f>
        <v>4.285586483916728E-3</v>
      </c>
      <c r="AA47" s="1">
        <f>'Calculation - tariffs vec'!Z$4*'PCE - 2023 - Importcontent'!AA47</f>
        <v>3.2760037067314098E-2</v>
      </c>
      <c r="AB47" s="1">
        <f>'Calculation - tariffs vec'!AA$4*'PCE - 2023 - Importcontent'!AB47</f>
        <v>3.7289995675743575E-3</v>
      </c>
      <c r="AC47" s="1">
        <f>'Calculation - tariffs vec'!AB$4*'PCE - 2023 - Importcontent'!AC47</f>
        <v>0</v>
      </c>
      <c r="AD47" s="1">
        <f>'Calculation - tariffs vec'!AC$4*'PCE - 2023 - Importcontent'!AD47</f>
        <v>0</v>
      </c>
      <c r="AE47" s="1">
        <f>'Calculation - tariffs vec'!AD$4*'PCE - 2023 - Importcontent'!AE47</f>
        <v>0</v>
      </c>
      <c r="AF47" s="1">
        <f>'Calculation - tariffs vec'!AE$4*'PCE - 2023 - Importcontent'!AF47</f>
        <v>0</v>
      </c>
      <c r="AG47" s="1">
        <f>'Calculation - tariffs vec'!AF$4*'PCE - 2023 - Importcontent'!AG47</f>
        <v>0</v>
      </c>
      <c r="AH47" s="1">
        <f>'Calculation - tariffs vec'!AG$4*'PCE - 2023 - Importcontent'!AH47</f>
        <v>0</v>
      </c>
      <c r="AI47" s="1">
        <f>'Calculation - tariffs vec'!AH$4*'PCE - 2023 - Importcontent'!AI47</f>
        <v>0</v>
      </c>
      <c r="AJ47" s="1">
        <f>'Calculation - tariffs vec'!AI$4*'PCE - 2023 - Importcontent'!AJ47</f>
        <v>0</v>
      </c>
      <c r="AK47" s="1">
        <f>'Calculation - tariffs vec'!AJ$4*'PCE - 2023 - Importcontent'!AK47</f>
        <v>0</v>
      </c>
      <c r="AL47" s="1">
        <f>'Calculation - tariffs vec'!AK$4*'PCE - 2023 - Importcontent'!AL47</f>
        <v>0</v>
      </c>
      <c r="AM47" s="1">
        <f>'Calculation - tariffs vec'!AL$4*'PCE - 2023 - Importcontent'!AM47</f>
        <v>0</v>
      </c>
      <c r="AN47" s="1">
        <f>'Calculation - tariffs vec'!AM$4*'PCE - 2023 - Importcontent'!AN47</f>
        <v>0</v>
      </c>
      <c r="AO47" s="1">
        <f>'Calculation - tariffs vec'!AN$4*'PCE - 2023 - Importcontent'!AO47</f>
        <v>0</v>
      </c>
      <c r="AP47" s="1">
        <f>'Calculation - tariffs vec'!AO$4*'PCE - 2023 - Importcontent'!AP47</f>
        <v>0</v>
      </c>
      <c r="AQ47" s="1">
        <f>'Calculation - tariffs vec'!AP$4*'PCE - 2023 - Importcontent'!AQ47</f>
        <v>0</v>
      </c>
      <c r="AR47" s="1">
        <f>'Calculation - tariffs vec'!AQ$4*'PCE - 2023 - Importcontent'!AR47</f>
        <v>0</v>
      </c>
      <c r="AS47" s="1">
        <f>'Calculation - tariffs vec'!AR$4*'PCE - 2023 - Importcontent'!AS47</f>
        <v>0</v>
      </c>
      <c r="AT47" s="1">
        <f>'Calculation - tariffs vec'!AS$4*'PCE - 2023 - Importcontent'!AT47</f>
        <v>0</v>
      </c>
      <c r="AU47" s="1">
        <f>'Calculation - tariffs vec'!AT$4*'PCE - 2023 - Importcontent'!AU47</f>
        <v>0</v>
      </c>
      <c r="AV47" s="1">
        <f>'Calculation - tariffs vec'!AU$4*'PCE - 2023 - Importcontent'!AV47</f>
        <v>0</v>
      </c>
      <c r="AW47" s="1">
        <f>'Calculation - tariffs vec'!AV$4*'PCE - 2023 - Importcontent'!AW47</f>
        <v>0</v>
      </c>
      <c r="AX47" s="1">
        <f>'Calculation - tariffs vec'!AW$4*'PCE - 2023 - Importcontent'!AX47</f>
        <v>0</v>
      </c>
      <c r="AY47" s="1">
        <f>'Calculation - tariffs vec'!AX$4*'PCE - 2023 - Importcontent'!AY47</f>
        <v>0</v>
      </c>
      <c r="AZ47" s="1">
        <f>'Calculation - tariffs vec'!AY$4*'PCE - 2023 - Importcontent'!AZ47</f>
        <v>0</v>
      </c>
      <c r="BA47" s="1">
        <f>'Calculation - tariffs vec'!AZ$4*'PCE - 2023 - Importcontent'!BA47</f>
        <v>0</v>
      </c>
      <c r="BB47" s="1">
        <f>'Calculation - tariffs vec'!BA$4*'PCE - 2023 - Importcontent'!BB47</f>
        <v>0</v>
      </c>
      <c r="BC47" s="1">
        <f>'Calculation - tariffs vec'!BB$4*'PCE - 2023 - Importcontent'!BC47</f>
        <v>0</v>
      </c>
      <c r="BD47" s="1">
        <f>'Calculation - tariffs vec'!BC$4*'PCE - 2023 - Importcontent'!BD47</f>
        <v>0</v>
      </c>
      <c r="BE47" s="1">
        <f>'Calculation - tariffs vec'!BD$4*'PCE - 2023 - Importcontent'!BE47</f>
        <v>0</v>
      </c>
      <c r="BF47" s="1">
        <f>'Calculation - tariffs vec'!BE$4*'PCE - 2023 - Importcontent'!BF47</f>
        <v>0</v>
      </c>
      <c r="BG47" s="1">
        <f>'Calculation - tariffs vec'!BF$4*'PCE - 2023 - Importcontent'!BG47</f>
        <v>0</v>
      </c>
      <c r="BH47" s="1">
        <f>'Calculation - tariffs vec'!BG$4*'PCE - 2023 - Importcontent'!BH47</f>
        <v>0</v>
      </c>
      <c r="BI47" s="1">
        <f>'Calculation - tariffs vec'!BH$4*'PCE - 2023 - Importcontent'!BI47</f>
        <v>0</v>
      </c>
      <c r="BJ47" s="1">
        <f>'Calculation - tariffs vec'!BI$4*'PCE - 2023 - Importcontent'!BJ47</f>
        <v>0</v>
      </c>
      <c r="BK47" s="1">
        <f>'Calculation - tariffs vec'!BJ$4*'PCE - 2023 - Importcontent'!BK47</f>
        <v>0</v>
      </c>
      <c r="BL47" s="1">
        <f>'Calculation - tariffs vec'!BK$4*'PCE - 2023 - Importcontent'!BL47</f>
        <v>0</v>
      </c>
      <c r="BM47" s="1">
        <f>'Calculation - tariffs vec'!BL$4*'PCE - 2023 - Importcontent'!BM47</f>
        <v>0</v>
      </c>
      <c r="BN47" s="1">
        <f>'Calculation - tariffs vec'!BM$4*'PCE - 2023 - Importcontent'!BN47</f>
        <v>0</v>
      </c>
      <c r="BO47" s="1">
        <f>'Calculation - tariffs vec'!BN$4*'PCE - 2023 - Importcontent'!BO47</f>
        <v>0</v>
      </c>
      <c r="BP47" s="1">
        <f>'Calculation - tariffs vec'!BO$4*'PCE - 2023 - Importcontent'!BP47</f>
        <v>0</v>
      </c>
      <c r="BQ47" s="1">
        <f>'Calculation - tariffs vec'!BP$4*'PCE - 2023 - Importcontent'!BQ47</f>
        <v>0</v>
      </c>
      <c r="BR47" s="1">
        <f>'Calculation - tariffs vec'!BQ$4*'PCE - 2023 - Importcontent'!BR47</f>
        <v>0</v>
      </c>
      <c r="BS47" s="1">
        <f>'Calculation - tariffs vec'!BR$4*'PCE - 2023 - Importcontent'!BS47</f>
        <v>0</v>
      </c>
      <c r="BT47" s="1">
        <f>'Calculation - tariffs vec'!BS$4*'PCE - 2023 - Importcontent'!BT47</f>
        <v>0</v>
      </c>
      <c r="BU47" s="1">
        <f>'Calculation - tariffs vec'!BT$4*'PCE - 2023 - Importcontent'!BU47</f>
        <v>0</v>
      </c>
      <c r="BV47" s="1">
        <f>'Calculation - tariffs vec'!BU$4*'PCE - 2023 - Importcontent'!BV47</f>
        <v>0</v>
      </c>
      <c r="BW47" s="1">
        <f>'Calculation - tariffs vec'!BV$4*'PCE - 2023 - Importcontent'!BW47</f>
        <v>0</v>
      </c>
      <c r="BX47" s="1">
        <f>'Calculation - tariffs vec'!BW$4*'PCE - 2023 - Importcontent'!BX47</f>
        <v>3.8258906817014625E-5</v>
      </c>
      <c r="BY47" s="1">
        <f>'Calculation - tariffs vec'!BX$4*'PCE - 2023 - Importcontent'!BY47</f>
        <v>5.9713971753802878E-4</v>
      </c>
      <c r="BZ47" s="1">
        <f>'Calculation - tariffs vec'!BY$4*'PCE - 2023 - Importcontent'!BZ47</f>
        <v>2.2028171664701103E-7</v>
      </c>
      <c r="CA47" s="1">
        <f>'Calculation - tariffs vec'!BZ$4*'PCE - 2023 - Importcontent'!CA47</f>
        <v>7.6547481420882282E-5</v>
      </c>
      <c r="CB47" s="1">
        <f>'Calculation - tariffs vec'!CA$4*'PCE - 2023 - Importcontent'!CB47</f>
        <v>0</v>
      </c>
      <c r="CC47" s="1">
        <f>'Calculation - tariffs vec'!CB$4*'PCE - 2023 - Importcontent'!CC47</f>
        <v>0</v>
      </c>
      <c r="CD47" s="1">
        <f>'Calculation - tariffs vec'!CC$4*'PCE - 2023 - Importcontent'!CD47</f>
        <v>0</v>
      </c>
      <c r="CE47" s="1">
        <f>'Calculation - tariffs vec'!CD$4*'PCE - 2023 - Importcontent'!CE47</f>
        <v>5.6883006895026248E-4</v>
      </c>
      <c r="CF47" s="1">
        <f>'Calculation - tariffs vec'!CE$4*'PCE - 2023 - Importcontent'!CF47</f>
        <v>3.1393546479804527E-3</v>
      </c>
      <c r="CG47" s="1">
        <f>'Calculation - tariffs vec'!CF$4*'PCE - 2023 - Importcontent'!CG47</f>
        <v>6.9860019404571403E-4</v>
      </c>
      <c r="CH47" s="1">
        <f>'Calculation - tariffs vec'!CG$4*'PCE - 2023 - Importcontent'!CH47</f>
        <v>4.4537714965923823E-3</v>
      </c>
      <c r="CI47" s="1">
        <f>'Calculation - tariffs vec'!CH$4*'PCE - 2023 - Importcontent'!CI47</f>
        <v>5.3084505791508099E-3</v>
      </c>
      <c r="CJ47" s="1">
        <f>'Calculation - tariffs vec'!CI$4*'PCE - 2023 - Importcontent'!CJ47</f>
        <v>2.9742454066573876E-2</v>
      </c>
      <c r="CK47" s="1">
        <f>'Calculation - tariffs vec'!CJ$4*'PCE - 2023 - Importcontent'!CK47</f>
        <v>3.8610704528536503E-3</v>
      </c>
      <c r="CL47" s="1">
        <f>'Calculation - tariffs vec'!CK$4*'PCE - 2023 - Importcontent'!CL47</f>
        <v>2.3541356055827561E-3</v>
      </c>
      <c r="CM47" s="1">
        <f>'Calculation - tariffs vec'!CL$4*'PCE - 2023 - Importcontent'!CM47</f>
        <v>4.8426755564952055E-5</v>
      </c>
      <c r="CN47" s="1">
        <f>'Calculation - tariffs vec'!CM$4*'PCE - 2023 - Importcontent'!CN47</f>
        <v>8.6660606478852948E-4</v>
      </c>
      <c r="CO47" s="1">
        <f>'Calculation - tariffs vec'!CN$4*'PCE - 2023 - Importcontent'!CO47</f>
        <v>3.0237126074967299E-2</v>
      </c>
      <c r="CP47" s="1">
        <f>'Calculation - tariffs vec'!CO$4*'PCE - 2023 - Importcontent'!CP47</f>
        <v>4.6974632871147823E-4</v>
      </c>
      <c r="CQ47" s="1">
        <f>'Calculation - tariffs vec'!CP$4*'PCE - 2023 - Importcontent'!CQ47</f>
        <v>2.2161909393715274E-3</v>
      </c>
      <c r="CR47" s="1">
        <f>'Calculation - tariffs vec'!CQ$4*'PCE - 2023 - Importcontent'!CR47</f>
        <v>8.1881839223221675E-5</v>
      </c>
      <c r="CS47" s="1">
        <f>'Calculation - tariffs vec'!CR$4*'PCE - 2023 - Importcontent'!CS47</f>
        <v>1.7043818750808357E-3</v>
      </c>
      <c r="CT47" s="1">
        <f>'Calculation - tariffs vec'!CS$4*'PCE - 2023 - Importcontent'!CT47</f>
        <v>5.3752264144061755E-4</v>
      </c>
      <c r="CU47" s="1">
        <f>'Calculation - tariffs vec'!CT$4*'PCE - 2023 - Importcontent'!CU47</f>
        <v>5.3264970869765994E-5</v>
      </c>
      <c r="CV47" s="1">
        <f>'Calculation - tariffs vec'!CU$4*'PCE - 2023 - Importcontent'!CV47</f>
        <v>2.2999288462980938E-2</v>
      </c>
      <c r="CW47" s="1">
        <f>'Calculation - tariffs vec'!CV$4*'PCE - 2023 - Importcontent'!CW47</f>
        <v>7.1822177232917627E-3</v>
      </c>
      <c r="CX47" s="1">
        <f>'Calculation - tariffs vec'!CW$4*'PCE - 2023 - Importcontent'!CX47</f>
        <v>0</v>
      </c>
      <c r="CY47" s="1">
        <f>'Calculation - tariffs vec'!CX$4*'PCE - 2023 - Importcontent'!CY47</f>
        <v>0</v>
      </c>
      <c r="CZ47" s="1">
        <f>'Calculation - tariffs vec'!CY$4*'PCE - 2023 - Importcontent'!CZ47</f>
        <v>0</v>
      </c>
      <c r="DA47" s="1">
        <f>'Calculation - tariffs vec'!CZ$4*'PCE - 2023 - Importcontent'!DA47</f>
        <v>0</v>
      </c>
      <c r="DB47" s="1">
        <f>'Calculation - tariffs vec'!DA$4*'PCE - 2023 - Importcontent'!DB47</f>
        <v>0</v>
      </c>
      <c r="DC47" s="1">
        <f>'Calculation - tariffs vec'!DB$4*'PCE - 2023 - Importcontent'!DC47</f>
        <v>0</v>
      </c>
      <c r="DD47" s="1">
        <f>'Calculation - tariffs vec'!DC$4*'PCE - 2023 - Importcontent'!DD47</f>
        <v>0</v>
      </c>
      <c r="DE47" s="1">
        <f>'Calculation - tariffs vec'!DD$4*'PCE - 2023 - Importcontent'!DE47</f>
        <v>0</v>
      </c>
      <c r="DF47" s="1">
        <f>'Calculation - tariffs vec'!DE$4*'PCE - 2023 - Importcontent'!DF47</f>
        <v>0</v>
      </c>
      <c r="DG47" s="1">
        <f>'Calculation - tariffs vec'!DF$4*'PCE - 2023 - Importcontent'!DG47</f>
        <v>0</v>
      </c>
      <c r="DH47" s="1">
        <f>'Calculation - tariffs vec'!DG$4*'PCE - 2023 - Importcontent'!DH47</f>
        <v>0</v>
      </c>
      <c r="DI47" s="1">
        <f>'Calculation - tariffs vec'!DH$4*'PCE - 2023 - Importcontent'!DI47</f>
        <v>0</v>
      </c>
      <c r="DJ47" s="1">
        <f>'Calculation - tariffs vec'!DI$4*'PCE - 2023 - Importcontent'!DJ47</f>
        <v>0</v>
      </c>
      <c r="DK47" s="1">
        <f>'Calculation - tariffs vec'!DJ$4*'PCE - 2023 - Importcontent'!DK47</f>
        <v>0</v>
      </c>
      <c r="DL47" s="1">
        <f>'Calculation - tariffs vec'!DK$4*'PCE - 2023 - Importcontent'!DL47</f>
        <v>0</v>
      </c>
      <c r="DM47" s="1">
        <f>'Calculation - tariffs vec'!DL$4*'PCE - 2023 - Importcontent'!DM47</f>
        <v>0</v>
      </c>
      <c r="DN47" s="1">
        <f>'Calculation - tariffs vec'!DM$4*'PCE - 2023 - Importcontent'!DN47</f>
        <v>0</v>
      </c>
      <c r="DO47" s="1">
        <f>'Calculation - tariffs vec'!DN$4*'PCE - 2023 - Importcontent'!DO47</f>
        <v>0</v>
      </c>
      <c r="DP47" s="1">
        <f>'Calculation - tariffs vec'!DO$4*'PCE - 2023 - Importcontent'!DP47</f>
        <v>0</v>
      </c>
      <c r="DQ47" s="1">
        <f>'Calculation - tariffs vec'!DP$4*'PCE - 2023 - Importcontent'!DQ47</f>
        <v>0</v>
      </c>
      <c r="DR47" s="1">
        <f>'Calculation - tariffs vec'!DQ$4*'PCE - 2023 - Importcontent'!DR47</f>
        <v>0</v>
      </c>
      <c r="DS47" s="1">
        <f>'Calculation - tariffs vec'!DR$4*'PCE - 2023 - Importcontent'!DS47</f>
        <v>0</v>
      </c>
      <c r="DT47" s="1">
        <f>'Calculation - tariffs vec'!DS$4*'PCE - 2023 - Importcontent'!DT47</f>
        <v>0</v>
      </c>
      <c r="DU47" s="1">
        <f>'Calculation - tariffs vec'!DT$4*'PCE - 2023 - Importcontent'!DU47</f>
        <v>0</v>
      </c>
      <c r="DV47" s="1">
        <f>'Calculation - tariffs vec'!DU$4*'PCE - 2023 - Importcontent'!DV47</f>
        <v>0</v>
      </c>
      <c r="DW47" s="1">
        <f>'Calculation - tariffs vec'!DV$4*'PCE - 2023 - Importcontent'!DW47</f>
        <v>0</v>
      </c>
      <c r="DX47" s="1">
        <f>'Calculation - tariffs vec'!DW$4*'PCE - 2023 - Importcontent'!DX47</f>
        <v>0</v>
      </c>
      <c r="DY47" s="1">
        <f>'Calculation - tariffs vec'!DX$4*'PCE - 2023 - Importcontent'!DY47</f>
        <v>0</v>
      </c>
      <c r="DZ47" s="1">
        <f>'Calculation - tariffs vec'!DY$4*'PCE - 2023 - Importcontent'!DZ47</f>
        <v>0</v>
      </c>
      <c r="EA47" s="1">
        <f>'Calculation - tariffs vec'!DZ$4*'PCE - 2023 - Importcontent'!EA47</f>
        <v>0</v>
      </c>
      <c r="EB47" s="1">
        <f>'Calculation - tariffs vec'!EA$4*'PCE - 2023 - Importcontent'!EB47</f>
        <v>0</v>
      </c>
      <c r="EC47" s="1">
        <f>'Calculation - tariffs vec'!EB$4*'PCE - 2023 - Importcontent'!EC47</f>
        <v>0</v>
      </c>
      <c r="ED47" s="1">
        <f>'Calculation - tariffs vec'!EC$4*'PCE - 2023 - Importcontent'!ED47</f>
        <v>0</v>
      </c>
      <c r="EE47" s="1">
        <f>'Calculation - tariffs vec'!ED$4*'PCE - 2023 - Importcontent'!EE47</f>
        <v>0</v>
      </c>
      <c r="EF47" s="1">
        <f>'Calculation - tariffs vec'!EE$4*'PCE - 2023 - Importcontent'!EF47</f>
        <v>0</v>
      </c>
      <c r="EG47" s="1">
        <f>'Calculation - tariffs vec'!EF$4*'PCE - 2023 - Importcontent'!EG47</f>
        <v>0</v>
      </c>
      <c r="EH47" s="1">
        <f>'Calculation - tariffs vec'!EG$4*'PCE - 2023 - Importcontent'!EH47</f>
        <v>0</v>
      </c>
      <c r="EI47" s="1">
        <f>'Calculation - tariffs vec'!EH$4*'PCE - 2023 - Importcontent'!EI47</f>
        <v>0</v>
      </c>
      <c r="EJ47" s="1">
        <f>'Calculation - tariffs vec'!EI$4*'PCE - 2023 - Importcontent'!EJ47</f>
        <v>0</v>
      </c>
      <c r="EK47" s="1">
        <f>'Calculation - tariffs vec'!EJ$4*'PCE - 2023 - Importcontent'!EK47</f>
        <v>0</v>
      </c>
      <c r="EL47" s="1">
        <f>'Calculation - tariffs vec'!EK$4*'PCE - 2023 - Importcontent'!EL47</f>
        <v>0</v>
      </c>
      <c r="EM47" s="1">
        <f>'Calculation - tariffs vec'!EL$4*'PCE - 2023 - Importcontent'!EM47</f>
        <v>0</v>
      </c>
      <c r="EN47" s="1">
        <f>'Calculation - tariffs vec'!EM$4*'PCE - 2023 - Importcontent'!EN47</f>
        <v>0</v>
      </c>
      <c r="EO47" s="1">
        <f>'Calculation - tariffs vec'!EN$4*'PCE - 2023 - Importcontent'!EO47</f>
        <v>0</v>
      </c>
      <c r="EP47" s="1">
        <f>'Calculation - tariffs vec'!EO$4*'PCE - 2023 - Importcontent'!EP47</f>
        <v>0</v>
      </c>
      <c r="EQ47" s="1">
        <f>'Calculation - tariffs vec'!EP$4*'PCE - 2023 - Importcontent'!EQ47</f>
        <v>0</v>
      </c>
      <c r="ER47" s="1">
        <f>'Calculation - tariffs vec'!EQ$4*'PCE - 2023 - Importcontent'!ER47</f>
        <v>0</v>
      </c>
      <c r="ES47" s="1">
        <f>'Calculation - tariffs vec'!ER$4*'PCE - 2023 - Importcontent'!ES47</f>
        <v>2.4519247449711524E-4</v>
      </c>
      <c r="ET47" s="1">
        <f>'Calculation - tariffs vec'!ES$4*'PCE - 2023 - Importcontent'!ET47</f>
        <v>9.9660682412232933E-4</v>
      </c>
      <c r="EU47" s="1">
        <f>'Calculation - tariffs vec'!ET$4*'PCE - 2023 - Importcontent'!EU47</f>
        <v>7.1340745596416348E-6</v>
      </c>
      <c r="EV47" s="1">
        <f>'Calculation - tariffs vec'!EU$4*'PCE - 2023 - Importcontent'!EV47</f>
        <v>2.3436383167969274E-5</v>
      </c>
      <c r="EW47" s="1">
        <f>'Calculation - tariffs vec'!EV$4*'PCE - 2023 - Importcontent'!EW47</f>
        <v>0</v>
      </c>
      <c r="EX47" s="1">
        <f>'Calculation - tariffs vec'!EW$4*'PCE - 2023 - Importcontent'!EX47</f>
        <v>0</v>
      </c>
      <c r="EY47" s="1">
        <f>'Calculation - tariffs vec'!EX$4*'PCE - 2023 - Importcontent'!EY47</f>
        <v>0</v>
      </c>
      <c r="EZ47" s="1">
        <f>'Calculation - tariffs vec'!EY$4*'PCE - 2023 - Importcontent'!EZ47</f>
        <v>6.1454398703171867E-4</v>
      </c>
      <c r="FA47" s="1">
        <f>'Calculation - tariffs vec'!EZ$4*'PCE - 2023 - Importcontent'!FA47</f>
        <v>8.9672240334332551E-4</v>
      </c>
      <c r="FB47" s="1">
        <f>'Calculation - tariffs vec'!FA$4*'PCE - 2023 - Importcontent'!FB47</f>
        <v>1.8831705294449575E-3</v>
      </c>
      <c r="FC47" s="1">
        <f>'Calculation - tariffs vec'!FB$4*'PCE - 2023 - Importcontent'!FC47</f>
        <v>1.2328091173657934E-3</v>
      </c>
      <c r="FD47" s="1">
        <f>'Calculation - tariffs vec'!FC$4*'PCE - 2023 - Importcontent'!FD47</f>
        <v>2.8545877490857622E-3</v>
      </c>
      <c r="FE47" s="1">
        <f>'Calculation - tariffs vec'!FD$4*'PCE - 2023 - Importcontent'!FE47</f>
        <v>2.1538513638200543E-2</v>
      </c>
      <c r="FF47" s="1">
        <f>'Calculation - tariffs vec'!FE$4*'PCE - 2023 - Importcontent'!FF47</f>
        <v>2.2807207731422906E-3</v>
      </c>
      <c r="FG47" s="1">
        <f>'Calculation - tariffs vec'!FF$4*'PCE - 2023 - Importcontent'!FG47</f>
        <v>1.8997343348051703E-3</v>
      </c>
      <c r="FH47" s="1">
        <f>'Calculation - tariffs vec'!FG$4*'PCE - 2023 - Importcontent'!FH47</f>
        <v>2.4727210337086736E-5</v>
      </c>
      <c r="FI47" s="1">
        <f>'Calculation - tariffs vec'!FH$4*'PCE - 2023 - Importcontent'!FI47</f>
        <v>1.0579242684625595E-3</v>
      </c>
      <c r="FJ47" s="1">
        <f>'Calculation - tariffs vec'!FI$4*'PCE - 2023 - Importcontent'!FJ47</f>
        <v>6.0060606635367782E-3</v>
      </c>
      <c r="FK47" s="1">
        <f>'Calculation - tariffs vec'!FJ$4*'PCE - 2023 - Importcontent'!FK47</f>
        <v>8.5781708499613673E-4</v>
      </c>
      <c r="FL47" s="1">
        <f>'Calculation - tariffs vec'!FK$4*'PCE - 2023 - Importcontent'!FL47</f>
        <v>4.3552712818692901E-4</v>
      </c>
      <c r="FM47" s="1">
        <f>'Calculation - tariffs vec'!FL$4*'PCE - 2023 - Importcontent'!FM47</f>
        <v>1.0358875424785025E-4</v>
      </c>
      <c r="FN47" s="1">
        <f>'Calculation - tariffs vec'!FM$4*'PCE - 2023 - Importcontent'!FN47</f>
        <v>9.2893719684028248E-4</v>
      </c>
      <c r="FO47" s="1">
        <f>'Calculation - tariffs vec'!FN$4*'PCE - 2023 - Importcontent'!FO47</f>
        <v>1.1879453011618207E-4</v>
      </c>
      <c r="FP47" s="1">
        <f>'Calculation - tariffs vec'!FO$4*'PCE - 2023 - Importcontent'!FP47</f>
        <v>1.714938052556392E-3</v>
      </c>
      <c r="FQ47" s="1">
        <f>'Calculation - tariffs vec'!FP$4*'PCE - 2023 - Importcontent'!FQ47</f>
        <v>1.7542871137612617E-2</v>
      </c>
      <c r="FR47" s="1">
        <f>'Calculation - tariffs vec'!FQ$4*'PCE - 2023 - Importcontent'!FR47</f>
        <v>3.2713199062714901E-3</v>
      </c>
      <c r="FS47" s="1">
        <f>'Calculation - tariffs vec'!FR$4*'PCE - 2023 - Importcontent'!FS47</f>
        <v>0</v>
      </c>
      <c r="FT47" s="1">
        <f>'Calculation - tariffs vec'!FS$4*'PCE - 2023 - Importcontent'!FT47</f>
        <v>0</v>
      </c>
      <c r="FU47" s="1">
        <f>'Calculation - tariffs vec'!FT$4*'PCE - 2023 - Importcontent'!FU47</f>
        <v>0</v>
      </c>
      <c r="FV47" s="1">
        <f>'Calculation - tariffs vec'!FU$4*'PCE - 2023 - Importcontent'!FV47</f>
        <v>0</v>
      </c>
      <c r="FW47" s="1">
        <f>'Calculation - tariffs vec'!FV$4*'PCE - 2023 - Importcontent'!FW47</f>
        <v>0</v>
      </c>
      <c r="FX47" s="1">
        <f>'Calculation - tariffs vec'!FW$4*'PCE - 2023 - Importcontent'!FX47</f>
        <v>0</v>
      </c>
      <c r="FY47" s="1">
        <f>'Calculation - tariffs vec'!FX$4*'PCE - 2023 - Importcontent'!FY47</f>
        <v>0</v>
      </c>
      <c r="FZ47" s="1">
        <f>'Calculation - tariffs vec'!FY$4*'PCE - 2023 - Importcontent'!FZ47</f>
        <v>0</v>
      </c>
      <c r="GA47" s="1">
        <f>'Calculation - tariffs vec'!FZ$4*'PCE - 2023 - Importcontent'!GA47</f>
        <v>0</v>
      </c>
      <c r="GB47" s="1">
        <f>'Calculation - tariffs vec'!GA$4*'PCE - 2023 - Importcontent'!GB47</f>
        <v>0</v>
      </c>
      <c r="GC47" s="1">
        <f>'Calculation - tariffs vec'!GB$4*'PCE - 2023 - Importcontent'!GC47</f>
        <v>0</v>
      </c>
      <c r="GD47" s="1">
        <f>'Calculation - tariffs vec'!GC$4*'PCE - 2023 - Importcontent'!GD47</f>
        <v>0</v>
      </c>
      <c r="GE47" s="1">
        <f>'Calculation - tariffs vec'!GD$4*'PCE - 2023 - Importcontent'!GE47</f>
        <v>0</v>
      </c>
      <c r="GF47" s="1">
        <f>'Calculation - tariffs vec'!GE$4*'PCE - 2023 - Importcontent'!GF47</f>
        <v>0</v>
      </c>
      <c r="GG47" s="1">
        <f>'Calculation - tariffs vec'!GF$4*'PCE - 2023 - Importcontent'!GG47</f>
        <v>0</v>
      </c>
      <c r="GH47" s="1">
        <f>'Calculation - tariffs vec'!GG$4*'PCE - 2023 - Importcontent'!GH47</f>
        <v>0</v>
      </c>
      <c r="GI47" s="1">
        <f>'Calculation - tariffs vec'!GH$4*'PCE - 2023 - Importcontent'!GI47</f>
        <v>0</v>
      </c>
      <c r="GJ47" s="1">
        <f>'Calculation - tariffs vec'!GI$4*'PCE - 2023 - Importcontent'!GJ47</f>
        <v>0</v>
      </c>
      <c r="GK47" s="1">
        <f>'Calculation - tariffs vec'!GJ$4*'PCE - 2023 - Importcontent'!GK47</f>
        <v>0</v>
      </c>
      <c r="GL47" s="1">
        <f>'Calculation - tariffs vec'!GK$4*'PCE - 2023 - Importcontent'!GL47</f>
        <v>0</v>
      </c>
      <c r="GM47" s="1">
        <f>'Calculation - tariffs vec'!GL$4*'PCE - 2023 - Importcontent'!GM47</f>
        <v>0</v>
      </c>
      <c r="GN47" s="1">
        <f>'Calculation - tariffs vec'!GM$4*'PCE - 2023 - Importcontent'!GN47</f>
        <v>0</v>
      </c>
      <c r="GO47" s="1">
        <f>'Calculation - tariffs vec'!GN$4*'PCE - 2023 - Importcontent'!GO47</f>
        <v>0</v>
      </c>
      <c r="GP47" s="1">
        <f>'Calculation - tariffs vec'!GO$4*'PCE - 2023 - Importcontent'!GP47</f>
        <v>0</v>
      </c>
      <c r="GQ47" s="1">
        <f>'Calculation - tariffs vec'!GP$4*'PCE - 2023 - Importcontent'!GQ47</f>
        <v>0</v>
      </c>
      <c r="GR47" s="1">
        <f>'Calculation - tariffs vec'!GQ$4*'PCE - 2023 - Importcontent'!GR47</f>
        <v>0</v>
      </c>
      <c r="GS47" s="1">
        <f>'Calculation - tariffs vec'!GR$4*'PCE - 2023 - Importcontent'!GS47</f>
        <v>0</v>
      </c>
      <c r="GT47" s="1">
        <f>'Calculation - tariffs vec'!GS$4*'PCE - 2023 - Importcontent'!GT47</f>
        <v>0</v>
      </c>
      <c r="GU47" s="1">
        <f>'Calculation - tariffs vec'!GT$4*'PCE - 2023 - Importcontent'!GU47</f>
        <v>0</v>
      </c>
      <c r="GV47" s="1">
        <f>'Calculation - tariffs vec'!GU$4*'PCE - 2023 - Importcontent'!GV47</f>
        <v>0</v>
      </c>
      <c r="GW47" s="1">
        <f>'Calculation - tariffs vec'!GV$4*'PCE - 2023 - Importcontent'!GW47</f>
        <v>0</v>
      </c>
      <c r="GX47" s="1">
        <f>'Calculation - tariffs vec'!GW$4*'PCE - 2023 - Importcontent'!GX47</f>
        <v>0</v>
      </c>
      <c r="GY47" s="1">
        <f>'Calculation - tariffs vec'!GX$4*'PCE - 2023 - Importcontent'!GY47</f>
        <v>0</v>
      </c>
      <c r="GZ47" s="1">
        <f>'Calculation - tariffs vec'!GY$4*'PCE - 2023 - Importcontent'!GZ47</f>
        <v>0</v>
      </c>
      <c r="HA47" s="1">
        <f>'Calculation - tariffs vec'!GZ$4*'PCE - 2023 - Importcontent'!HA47</f>
        <v>0</v>
      </c>
      <c r="HB47" s="1">
        <f>'Calculation - tariffs vec'!HA$4*'PCE - 2023 - Importcontent'!HB47</f>
        <v>0</v>
      </c>
      <c r="HC47" s="1">
        <f>'Calculation - tariffs vec'!HB$4*'PCE - 2023 - Importcontent'!HC47</f>
        <v>0</v>
      </c>
      <c r="HD47" s="1">
        <f>'Calculation - tariffs vec'!HC$4*'PCE - 2023 - Importcontent'!HD47</f>
        <v>0</v>
      </c>
      <c r="HE47" s="1">
        <f>'Calculation - tariffs vec'!HD$4*'PCE - 2023 - Importcontent'!HE47</f>
        <v>0</v>
      </c>
      <c r="HF47" s="1">
        <f>'Calculation - tariffs vec'!HE$4*'PCE - 2023 - Importcontent'!HF47</f>
        <v>0</v>
      </c>
      <c r="HG47" s="1">
        <f>'Calculation - tariffs vec'!HF$4*'PCE - 2023 - Importcontent'!HG47</f>
        <v>0</v>
      </c>
      <c r="HH47" s="1">
        <f>'Calculation - tariffs vec'!HG$4*'PCE - 2023 - Importcontent'!HH47</f>
        <v>0</v>
      </c>
      <c r="HI47" s="1">
        <f>'Calculation - tariffs vec'!HH$4*'PCE - 2023 - Importcontent'!HI47</f>
        <v>0</v>
      </c>
      <c r="HJ47" s="1">
        <f>'Calculation - tariffs vec'!HI$4*'PCE - 2023 - Importcontent'!HJ47</f>
        <v>0</v>
      </c>
      <c r="HK47" s="1">
        <f>'Calculation - tariffs vec'!HJ$4*'PCE - 2023 - Importcontent'!HK47</f>
        <v>0</v>
      </c>
      <c r="HL47" s="1">
        <f>'Calculation - tariffs vec'!HK$4*'PCE - 2023 - Importcontent'!HL47</f>
        <v>0</v>
      </c>
      <c r="HM47" s="1">
        <f>'Calculation - tariffs vec'!HL$4*'PCE - 2023 - Importcontent'!HM47</f>
        <v>0</v>
      </c>
      <c r="HN47" s="1">
        <f>'Calculation - tariffs vec'!HM$4*'PCE - 2023 - Importcontent'!HN47</f>
        <v>1.9639357838538278E-4</v>
      </c>
      <c r="HO47" s="1">
        <f>'Calculation - tariffs vec'!HN$4*'PCE - 2023 - Importcontent'!HO47</f>
        <v>3.5957475479298602E-4</v>
      </c>
      <c r="HP47" s="1">
        <f>'Calculation - tariffs vec'!HO$4*'PCE - 2023 - Importcontent'!HP47</f>
        <v>6.4479422059051903E-7</v>
      </c>
      <c r="HQ47" s="1">
        <f>'Calculation - tariffs vec'!HP$4*'PCE - 2023 - Importcontent'!HQ47</f>
        <v>2.1422294319701024E-4</v>
      </c>
      <c r="HR47" s="1">
        <f>'Calculation - tariffs vec'!HQ$4*'PCE - 2023 - Importcontent'!HR47</f>
        <v>0</v>
      </c>
      <c r="HS47" s="1">
        <f>'Calculation - tariffs vec'!HR$4*'PCE - 2023 - Importcontent'!HS47</f>
        <v>0</v>
      </c>
      <c r="HT47" s="1">
        <f>'Calculation - tariffs vec'!HS$4*'PCE - 2023 - Importcontent'!HT47</f>
        <v>0</v>
      </c>
      <c r="HU47" s="1">
        <f>'Calculation - tariffs vec'!HT$4*'PCE - 2023 - Importcontent'!HU47</f>
        <v>9.1710037410833905E-4</v>
      </c>
      <c r="HV47" s="1">
        <f>'Calculation - tariffs vec'!HU$4*'PCE - 2023 - Importcontent'!HV47</f>
        <v>2.8491763725352224E-3</v>
      </c>
      <c r="HW47" s="1">
        <f>'Calculation - tariffs vec'!HV$4*'PCE - 2023 - Importcontent'!HW47</f>
        <v>3.7680033998806501E-3</v>
      </c>
      <c r="HX47" s="1">
        <f>'Calculation - tariffs vec'!HW$4*'PCE - 2023 - Importcontent'!HX47</f>
        <v>3.2777991928221277E-3</v>
      </c>
      <c r="HY47" s="1">
        <f>'Calculation - tariffs vec'!HX$4*'PCE - 2023 - Importcontent'!HY47</f>
        <v>1.1501247704830238E-2</v>
      </c>
      <c r="HZ47" s="1">
        <f>'Calculation - tariffs vec'!HY$4*'PCE - 2023 - Importcontent'!HZ47</f>
        <v>8.2466644417618796E-3</v>
      </c>
      <c r="IA47" s="1">
        <f>'Calculation - tariffs vec'!HZ$4*'PCE - 2023 - Importcontent'!IA47</f>
        <v>2.167298785328143E-3</v>
      </c>
      <c r="IB47" s="1">
        <f>'Calculation - tariffs vec'!IA$4*'PCE - 2023 - Importcontent'!IB47</f>
        <v>2.9395964546014477E-3</v>
      </c>
      <c r="IC47" s="1">
        <f>'Calculation - tariffs vec'!IB$4*'PCE - 2023 - Importcontent'!IC47</f>
        <v>2.9918909737906276E-4</v>
      </c>
      <c r="ID47" s="1">
        <f>'Calculation - tariffs vec'!IC$4*'PCE - 2023 - Importcontent'!ID47</f>
        <v>2.8281009425975927E-4</v>
      </c>
      <c r="IE47" s="1">
        <f>'Calculation - tariffs vec'!ID$4*'PCE - 2023 - Importcontent'!IE47</f>
        <v>1.5661405730998192E-2</v>
      </c>
      <c r="IF47" s="1">
        <f>'Calculation - tariffs vec'!IE$4*'PCE - 2023 - Importcontent'!IF47</f>
        <v>3.2752738388766955E-3</v>
      </c>
      <c r="IG47" s="1">
        <f>'Calculation - tariffs vec'!IF$4*'PCE - 2023 - Importcontent'!IG47</f>
        <v>4.5907816553242124E-4</v>
      </c>
      <c r="IH47" s="1">
        <f>'Calculation - tariffs vec'!IG$4*'PCE - 2023 - Importcontent'!IH47</f>
        <v>2.8592381266927775E-5</v>
      </c>
      <c r="II47" s="1">
        <f>'Calculation - tariffs vec'!IH$4*'PCE - 2023 - Importcontent'!II47</f>
        <v>2.2943870741008012E-3</v>
      </c>
      <c r="IJ47" s="1">
        <f>'Calculation - tariffs vec'!II$4*'PCE - 2023 - Importcontent'!IJ47</f>
        <v>1.5384738734340435E-4</v>
      </c>
      <c r="IK47" s="1">
        <f>'Calculation - tariffs vec'!IJ$4*'PCE - 2023 - Importcontent'!IK47</f>
        <v>3.9802057847069128E-3</v>
      </c>
      <c r="IL47" s="1">
        <f>'Calculation - tariffs vec'!IK$4*'PCE - 2023 - Importcontent'!IL47</f>
        <v>0.18302921920873189</v>
      </c>
      <c r="IM47" s="1">
        <f>'Calculation - tariffs vec'!IL$4*'PCE - 2023 - Importcontent'!IM47</f>
        <v>2.9742038495334548E-3</v>
      </c>
      <c r="IN47" s="1">
        <f>'Calculation - tariffs vec'!IM$4*'PCE - 2023 - Importcontent'!IN47</f>
        <v>0</v>
      </c>
      <c r="IO47" s="1">
        <f>'Calculation - tariffs vec'!IN$4*'PCE - 2023 - Importcontent'!IO47</f>
        <v>0</v>
      </c>
      <c r="IP47" s="1">
        <f>'Calculation - tariffs vec'!IO$4*'PCE - 2023 - Importcontent'!IP47</f>
        <v>0</v>
      </c>
      <c r="IQ47" s="1">
        <f>'Calculation - tariffs vec'!IP$4*'PCE - 2023 - Importcontent'!IQ47</f>
        <v>0</v>
      </c>
      <c r="IR47" s="1">
        <f>'Calculation - tariffs vec'!IQ$4*'PCE - 2023 - Importcontent'!IR47</f>
        <v>0</v>
      </c>
      <c r="IS47" s="1">
        <f>'Calculation - tariffs vec'!IR$4*'PCE - 2023 - Importcontent'!IS47</f>
        <v>0</v>
      </c>
      <c r="IT47" s="1">
        <f>'Calculation - tariffs vec'!IS$4*'PCE - 2023 - Importcontent'!IT47</f>
        <v>0</v>
      </c>
      <c r="IU47" s="1">
        <f>'Calculation - tariffs vec'!IT$4*'PCE - 2023 - Importcontent'!IU47</f>
        <v>0</v>
      </c>
      <c r="IV47" s="1">
        <f>'Calculation - tariffs vec'!IU$4*'PCE - 2023 - Importcontent'!IV47</f>
        <v>0</v>
      </c>
      <c r="IW47" s="1">
        <f>'Calculation - tariffs vec'!IV$4*'PCE - 2023 - Importcontent'!IW47</f>
        <v>0</v>
      </c>
      <c r="IX47" s="1">
        <f>'Calculation - tariffs vec'!IW$4*'PCE - 2023 - Importcontent'!IX47</f>
        <v>0</v>
      </c>
      <c r="IY47" s="1">
        <f>'Calculation - tariffs vec'!IX$4*'PCE - 2023 - Importcontent'!IY47</f>
        <v>0</v>
      </c>
      <c r="IZ47" s="1">
        <f>'Calculation - tariffs vec'!IY$4*'PCE - 2023 - Importcontent'!IZ47</f>
        <v>0</v>
      </c>
      <c r="JA47" s="1">
        <f>'Calculation - tariffs vec'!IZ$4*'PCE - 2023 - Importcontent'!JA47</f>
        <v>0</v>
      </c>
      <c r="JB47" s="1">
        <f>'Calculation - tariffs vec'!JA$4*'PCE - 2023 - Importcontent'!JB47</f>
        <v>0</v>
      </c>
      <c r="JC47" s="1">
        <f>'Calculation - tariffs vec'!JB$4*'PCE - 2023 - Importcontent'!JC47</f>
        <v>0</v>
      </c>
      <c r="JD47" s="1">
        <f>'Calculation - tariffs vec'!JC$4*'PCE - 2023 - Importcontent'!JD47</f>
        <v>0</v>
      </c>
      <c r="JE47" s="1">
        <f>'Calculation - tariffs vec'!JD$4*'PCE - 2023 - Importcontent'!JE47</f>
        <v>0</v>
      </c>
      <c r="JF47" s="1">
        <f>'Calculation - tariffs vec'!JE$4*'PCE - 2023 - Importcontent'!JF47</f>
        <v>0</v>
      </c>
      <c r="JG47" s="1">
        <f>'Calculation - tariffs vec'!JF$4*'PCE - 2023 - Importcontent'!JG47</f>
        <v>0</v>
      </c>
      <c r="JH47" s="1">
        <f>'Calculation - tariffs vec'!JG$4*'PCE - 2023 - Importcontent'!JH47</f>
        <v>0</v>
      </c>
      <c r="JI47" s="1">
        <f>'Calculation - tariffs vec'!JH$4*'PCE - 2023 - Importcontent'!JI47</f>
        <v>0</v>
      </c>
      <c r="JJ47" s="1">
        <f>'Calculation - tariffs vec'!JI$4*'PCE - 2023 - Importcontent'!JJ47</f>
        <v>0</v>
      </c>
      <c r="JK47" s="1">
        <f>'Calculation - tariffs vec'!JJ$4*'PCE - 2023 - Importcontent'!JK47</f>
        <v>0</v>
      </c>
      <c r="JL47" s="1">
        <f>'Calculation - tariffs vec'!JK$4*'PCE - 2023 - Importcontent'!JL47</f>
        <v>0</v>
      </c>
      <c r="JM47" s="1">
        <f>'Calculation - tariffs vec'!JL$4*'PCE - 2023 - Importcontent'!JM47</f>
        <v>0</v>
      </c>
      <c r="JN47" s="1">
        <f>'Calculation - tariffs vec'!JM$4*'PCE - 2023 - Importcontent'!JN47</f>
        <v>0</v>
      </c>
      <c r="JO47" s="1">
        <f>'Calculation - tariffs vec'!JN$4*'PCE - 2023 - Importcontent'!JO47</f>
        <v>0</v>
      </c>
      <c r="JP47" s="1">
        <f>'Calculation - tariffs vec'!JO$4*'PCE - 2023 - Importcontent'!JP47</f>
        <v>0</v>
      </c>
      <c r="JQ47" s="1">
        <f>'Calculation - tariffs vec'!JP$4*'PCE - 2023 - Importcontent'!JQ47</f>
        <v>0</v>
      </c>
      <c r="JR47" s="1">
        <f>'Calculation - tariffs vec'!JQ$4*'PCE - 2023 - Importcontent'!JR47</f>
        <v>0</v>
      </c>
      <c r="JS47" s="1">
        <f>'Calculation - tariffs vec'!JR$4*'PCE - 2023 - Importcontent'!JS47</f>
        <v>0</v>
      </c>
      <c r="JT47" s="1">
        <f>'Calculation - tariffs vec'!JS$4*'PCE - 2023 - Importcontent'!JT47</f>
        <v>0</v>
      </c>
      <c r="JU47" s="1">
        <f>'Calculation - tariffs vec'!JT$4*'PCE - 2023 - Importcontent'!JU47</f>
        <v>0</v>
      </c>
      <c r="JV47" s="1">
        <f>'Calculation - tariffs vec'!JU$4*'PCE - 2023 - Importcontent'!JV47</f>
        <v>0</v>
      </c>
      <c r="JW47" s="1">
        <f>'Calculation - tariffs vec'!JV$4*'PCE - 2023 - Importcontent'!JW47</f>
        <v>0</v>
      </c>
      <c r="JX47" s="1">
        <f>'Calculation - tariffs vec'!JW$4*'PCE - 2023 - Importcontent'!JX47</f>
        <v>0</v>
      </c>
      <c r="JY47" s="1">
        <f>'Calculation - tariffs vec'!JX$4*'PCE - 2023 - Importcontent'!JY47</f>
        <v>0</v>
      </c>
      <c r="JZ47" s="1">
        <f>'Calculation - tariffs vec'!JY$4*'PCE - 2023 - Importcontent'!JZ47</f>
        <v>0</v>
      </c>
      <c r="KA47" s="1">
        <f>'Calculation - tariffs vec'!JZ$4*'PCE - 2023 - Importcontent'!KA47</f>
        <v>0</v>
      </c>
      <c r="KB47" s="1">
        <f>'Calculation - tariffs vec'!KA$4*'PCE - 2023 - Importcontent'!KB47</f>
        <v>0</v>
      </c>
      <c r="KC47" s="1">
        <f>'Calculation - tariffs vec'!KB$4*'PCE - 2023 - Importcontent'!KC47</f>
        <v>0</v>
      </c>
      <c r="KD47" s="1">
        <f>'Calculation - tariffs vec'!KC$4*'PCE - 2023 - Importcontent'!KD47</f>
        <v>0</v>
      </c>
      <c r="KE47" s="1">
        <f>'Calculation - tariffs vec'!KD$4*'PCE - 2023 - Importcontent'!KE47</f>
        <v>0</v>
      </c>
      <c r="KF47" s="1">
        <f>'Calculation - tariffs vec'!KE$4*'PCE - 2023 - Importcontent'!KF47</f>
        <v>0</v>
      </c>
      <c r="KG47" s="1">
        <f>'Calculation - tariffs vec'!KF$4*'PCE - 2023 - Importcontent'!KG47</f>
        <v>0</v>
      </c>
      <c r="KH47" s="1">
        <f>'Calculation - tariffs vec'!KG$4*'PCE - 2023 - Importcontent'!KH47</f>
        <v>0</v>
      </c>
      <c r="KI47" s="1">
        <f>'Calculation - tariffs vec'!KH$4*'PCE - 2023 - Importcontent'!KI47</f>
        <v>2.2214819472204272E-4</v>
      </c>
      <c r="KJ47" s="1">
        <f>'Calculation - tariffs vec'!KI$4*'PCE - 2023 - Importcontent'!KJ47</f>
        <v>3.3618965177863175E-4</v>
      </c>
      <c r="KK47" s="1">
        <f>'Calculation - tariffs vec'!KJ$4*'PCE - 2023 - Importcontent'!KK47</f>
        <v>2.5866862129046226E-9</v>
      </c>
      <c r="KL47" s="1">
        <f>'Calculation - tariffs vec'!KK$4*'PCE - 2023 - Importcontent'!KL47</f>
        <v>7.2427933752386206E-5</v>
      </c>
      <c r="KM47" s="1">
        <f>'Calculation - tariffs vec'!KL$4*'PCE - 2023 - Importcontent'!KM47</f>
        <v>0</v>
      </c>
      <c r="KN47" s="1">
        <f>'Calculation - tariffs vec'!KM$4*'PCE - 2023 - Importcontent'!KN47</f>
        <v>0</v>
      </c>
      <c r="KO47" s="1">
        <f>'Calculation - tariffs vec'!KN$4*'PCE - 2023 - Importcontent'!KO47</f>
        <v>0</v>
      </c>
      <c r="KP47" s="1">
        <f>'Calculation - tariffs vec'!KO$4*'PCE - 2023 - Importcontent'!KP47</f>
        <v>8.4862802846993356E-5</v>
      </c>
      <c r="KQ47" s="1">
        <f>'Calculation - tariffs vec'!KP$4*'PCE - 2023 - Importcontent'!KQ47</f>
        <v>7.2723647253205453E-4</v>
      </c>
      <c r="KR47" s="1">
        <f>'Calculation - tariffs vec'!KQ$4*'PCE - 2023 - Importcontent'!KR47</f>
        <v>5.2360730010644028E-4</v>
      </c>
      <c r="KS47" s="1">
        <f>'Calculation - tariffs vec'!KR$4*'PCE - 2023 - Importcontent'!KS47</f>
        <v>7.2373824848928549E-4</v>
      </c>
      <c r="KT47" s="1">
        <f>'Calculation - tariffs vec'!KS$4*'PCE - 2023 - Importcontent'!KT47</f>
        <v>1.0360497916212016E-3</v>
      </c>
      <c r="KU47" s="1">
        <f>'Calculation - tariffs vec'!KT$4*'PCE - 2023 - Importcontent'!KU47</f>
        <v>2.3136687294303898E-3</v>
      </c>
      <c r="KV47" s="1">
        <f>'Calculation - tariffs vec'!KU$4*'PCE - 2023 - Importcontent'!KV47</f>
        <v>2.9476360990083521E-4</v>
      </c>
      <c r="KW47" s="1">
        <f>'Calculation - tariffs vec'!KV$4*'PCE - 2023 - Importcontent'!KW47</f>
        <v>4.3327522052945028E-4</v>
      </c>
      <c r="KX47" s="1">
        <f>'Calculation - tariffs vec'!KW$4*'PCE - 2023 - Importcontent'!KX47</f>
        <v>7.781100906696536E-6</v>
      </c>
      <c r="KY47" s="1">
        <f>'Calculation - tariffs vec'!KX$4*'PCE - 2023 - Importcontent'!KY47</f>
        <v>6.1677310061292951E-5</v>
      </c>
      <c r="KZ47" s="1">
        <f>'Calculation - tariffs vec'!KY$4*'PCE - 2023 - Importcontent'!KZ47</f>
        <v>8.2939638878585988E-3</v>
      </c>
      <c r="LA47" s="1">
        <f>'Calculation - tariffs vec'!KZ$4*'PCE - 2023 - Importcontent'!LA47</f>
        <v>2.5381426250157049E-4</v>
      </c>
      <c r="LB47" s="1">
        <f>'Calculation - tariffs vec'!LA$4*'PCE - 2023 - Importcontent'!LB47</f>
        <v>9.6838104953665021E-4</v>
      </c>
      <c r="LC47" s="1">
        <f>'Calculation - tariffs vec'!LB$4*'PCE - 2023 - Importcontent'!LC47</f>
        <v>1.533576842810528E-5</v>
      </c>
      <c r="LD47" s="1">
        <f>'Calculation - tariffs vec'!LC$4*'PCE - 2023 - Importcontent'!LD47</f>
        <v>2.0338658200108538E-4</v>
      </c>
      <c r="LE47" s="1">
        <f>'Calculation - tariffs vec'!LD$4*'PCE - 2023 - Importcontent'!LE47</f>
        <v>4.6634988375311975E-5</v>
      </c>
      <c r="LF47" s="1">
        <f>'Calculation - tariffs vec'!LE$4*'PCE - 2023 - Importcontent'!LF47</f>
        <v>1.2527011237154376E-3</v>
      </c>
      <c r="LG47" s="1">
        <f>'Calculation - tariffs vec'!LF$4*'PCE - 2023 - Importcontent'!LG47</f>
        <v>1.8012838733911199E-2</v>
      </c>
      <c r="LH47" s="1">
        <f>'Calculation - tariffs vec'!LG$4*'PCE - 2023 - Importcontent'!LH47</f>
        <v>6.20761915839867E-4</v>
      </c>
      <c r="LI47" s="1">
        <f>'Calculation - tariffs vec'!LH$4*'PCE - 2023 - Importcontent'!LI47</f>
        <v>0</v>
      </c>
      <c r="LJ47" s="1">
        <f>'Calculation - tariffs vec'!LI$4*'PCE - 2023 - Importcontent'!LJ47</f>
        <v>0</v>
      </c>
      <c r="LK47" s="1">
        <f>'Calculation - tariffs vec'!LJ$4*'PCE - 2023 - Importcontent'!LK47</f>
        <v>0</v>
      </c>
      <c r="LL47" s="1">
        <f>'Calculation - tariffs vec'!LK$4*'PCE - 2023 - Importcontent'!LL47</f>
        <v>0</v>
      </c>
      <c r="LM47" s="1">
        <f>'Calculation - tariffs vec'!LL$4*'PCE - 2023 - Importcontent'!LM47</f>
        <v>0</v>
      </c>
      <c r="LN47" s="1">
        <f>'Calculation - tariffs vec'!LM$4*'PCE - 2023 - Importcontent'!LN47</f>
        <v>0</v>
      </c>
      <c r="LO47" s="1">
        <f>'Calculation - tariffs vec'!LN$4*'PCE - 2023 - Importcontent'!LO47</f>
        <v>0</v>
      </c>
      <c r="LP47" s="1">
        <f>'Calculation - tariffs vec'!LO$4*'PCE - 2023 - Importcontent'!LP47</f>
        <v>0</v>
      </c>
      <c r="LQ47" s="1">
        <f>'Calculation - tariffs vec'!LP$4*'PCE - 2023 - Importcontent'!LQ47</f>
        <v>0</v>
      </c>
      <c r="LR47" s="1">
        <f>'Calculation - tariffs vec'!LQ$4*'PCE - 2023 - Importcontent'!LR47</f>
        <v>0</v>
      </c>
      <c r="LS47" s="1">
        <f>'Calculation - tariffs vec'!LR$4*'PCE - 2023 - Importcontent'!LS47</f>
        <v>0</v>
      </c>
      <c r="LT47" s="1">
        <f>'Calculation - tariffs vec'!LS$4*'PCE - 2023 - Importcontent'!LT47</f>
        <v>0</v>
      </c>
      <c r="LU47" s="1">
        <f>'Calculation - tariffs vec'!LT$4*'PCE - 2023 - Importcontent'!LU47</f>
        <v>0</v>
      </c>
      <c r="LV47" s="1">
        <f>'Calculation - tariffs vec'!LU$4*'PCE - 2023 - Importcontent'!LV47</f>
        <v>0</v>
      </c>
      <c r="LW47" s="1">
        <f>'Calculation - tariffs vec'!LV$4*'PCE - 2023 - Importcontent'!LW47</f>
        <v>0</v>
      </c>
      <c r="LX47" s="1">
        <f>'Calculation - tariffs vec'!LW$4*'PCE - 2023 - Importcontent'!LX47</f>
        <v>0</v>
      </c>
      <c r="LY47" s="1">
        <f>'Calculation - tariffs vec'!LX$4*'PCE - 2023 - Importcontent'!LY47</f>
        <v>0</v>
      </c>
      <c r="LZ47" s="1">
        <f>'Calculation - tariffs vec'!LY$4*'PCE - 2023 - Importcontent'!LZ47</f>
        <v>0</v>
      </c>
      <c r="MA47" s="1">
        <f>'Calculation - tariffs vec'!LZ$4*'PCE - 2023 - Importcontent'!MA47</f>
        <v>0</v>
      </c>
      <c r="MB47" s="1">
        <f>'Calculation - tariffs vec'!MA$4*'PCE - 2023 - Importcontent'!MB47</f>
        <v>0</v>
      </c>
      <c r="MC47" s="1">
        <f>'Calculation - tariffs vec'!MB$4*'PCE - 2023 - Importcontent'!MC47</f>
        <v>0</v>
      </c>
      <c r="MD47" s="1">
        <f>'Calculation - tariffs vec'!MC$4*'PCE - 2023 - Importcontent'!MD47</f>
        <v>0</v>
      </c>
      <c r="ME47" s="1">
        <f>'Calculation - tariffs vec'!MD$4*'PCE - 2023 - Importcontent'!ME47</f>
        <v>0</v>
      </c>
      <c r="MF47" s="1">
        <f>'Calculation - tariffs vec'!ME$4*'PCE - 2023 - Importcontent'!MF47</f>
        <v>0</v>
      </c>
      <c r="MG47" s="1">
        <f>'Calculation - tariffs vec'!MF$4*'PCE - 2023 - Importcontent'!MG47</f>
        <v>0</v>
      </c>
      <c r="MH47" s="1">
        <f>'Calculation - tariffs vec'!MG$4*'PCE - 2023 - Importcontent'!MH47</f>
        <v>0</v>
      </c>
      <c r="MI47" s="1">
        <f>'Calculation - tariffs vec'!MH$4*'PCE - 2023 - Importcontent'!MI47</f>
        <v>0</v>
      </c>
      <c r="MJ47" s="1">
        <f>'Calculation - tariffs vec'!MI$4*'PCE - 2023 - Importcontent'!MJ47</f>
        <v>0</v>
      </c>
      <c r="MK47" s="1">
        <f>'Calculation - tariffs vec'!MJ$4*'PCE - 2023 - Importcontent'!MK47</f>
        <v>0</v>
      </c>
      <c r="ML47" s="1">
        <f>'Calculation - tariffs vec'!MK$4*'PCE - 2023 - Importcontent'!ML47</f>
        <v>0</v>
      </c>
      <c r="MM47" s="1">
        <f>'Calculation - tariffs vec'!ML$4*'PCE - 2023 - Importcontent'!MM47</f>
        <v>0</v>
      </c>
      <c r="MN47" s="1">
        <f>'Calculation - tariffs vec'!MM$4*'PCE - 2023 - Importcontent'!MN47</f>
        <v>0</v>
      </c>
      <c r="MO47" s="1">
        <f>'Calculation - tariffs vec'!MN$4*'PCE - 2023 - Importcontent'!MO47</f>
        <v>0</v>
      </c>
      <c r="MP47" s="1">
        <f>'Calculation - tariffs vec'!MO$4*'PCE - 2023 - Importcontent'!MP47</f>
        <v>0</v>
      </c>
      <c r="MQ47" s="1">
        <f>'Calculation - tariffs vec'!MP$4*'PCE - 2023 - Importcontent'!MQ47</f>
        <v>0</v>
      </c>
      <c r="MR47" s="1">
        <f>'Calculation - tariffs vec'!MQ$4*'PCE - 2023 - Importcontent'!MR47</f>
        <v>0</v>
      </c>
      <c r="MS47" s="1">
        <f>'Calculation - tariffs vec'!MR$4*'PCE - 2023 - Importcontent'!MS47</f>
        <v>0</v>
      </c>
      <c r="MT47" s="1">
        <f>'Calculation - tariffs vec'!MS$4*'PCE - 2023 - Importcontent'!MT47</f>
        <v>0</v>
      </c>
      <c r="MU47" s="1">
        <f>'Calculation - tariffs vec'!MT$4*'PCE - 2023 - Importcontent'!MU47</f>
        <v>0</v>
      </c>
      <c r="MV47" s="1">
        <f>'Calculation - tariffs vec'!MU$4*'PCE - 2023 - Importcontent'!MV47</f>
        <v>0</v>
      </c>
      <c r="MW47" s="1">
        <f>'Calculation - tariffs vec'!MV$4*'PCE - 2023 - Importcontent'!MW47</f>
        <v>0</v>
      </c>
      <c r="MX47" s="1">
        <f>'Calculation - tariffs vec'!MW$4*'PCE - 2023 - Importcontent'!MX47</f>
        <v>0</v>
      </c>
      <c r="MY47" s="1">
        <f>'Calculation - tariffs vec'!MX$4*'PCE - 2023 - Importcontent'!MY47</f>
        <v>0</v>
      </c>
      <c r="MZ47" s="1">
        <f>'Calculation - tariffs vec'!MY$4*'PCE - 2023 - Importcontent'!MZ47</f>
        <v>0</v>
      </c>
      <c r="NA47" s="1">
        <f>'Calculation - tariffs vec'!MZ$4*'PCE - 2023 - Importcontent'!NA47</f>
        <v>0</v>
      </c>
      <c r="NB47" s="1">
        <f>'Calculation - tariffs vec'!NA$4*'PCE - 2023 - Importcontent'!NB47</f>
        <v>0</v>
      </c>
      <c r="NC47" s="1">
        <f>'Calculation - tariffs vec'!NB$4*'PCE - 2023 - Importcontent'!NC47</f>
        <v>0</v>
      </c>
      <c r="ND47" s="1">
        <f>'Calculation - tariffs vec'!NC$4*'PCE - 2023 - Importcontent'!ND47</f>
        <v>3.6947631934491798E-6</v>
      </c>
      <c r="NE47" s="1">
        <f>'Calculation - tariffs vec'!ND$4*'PCE - 2023 - Importcontent'!NE47</f>
        <v>1.1224438805555945E-4</v>
      </c>
      <c r="NF47" s="1">
        <f>'Calculation - tariffs vec'!NE$4*'PCE - 2023 - Importcontent'!NF47</f>
        <v>5.1565288876787221E-10</v>
      </c>
      <c r="NG47" s="1">
        <f>'Calculation - tariffs vec'!NF$4*'PCE - 2023 - Importcontent'!NG47</f>
        <v>1.4597347085085148E-5</v>
      </c>
      <c r="NH47" s="1">
        <f>'Calculation - tariffs vec'!NG$4*'PCE - 2023 - Importcontent'!NH47</f>
        <v>0</v>
      </c>
      <c r="NI47" s="1">
        <f>'Calculation - tariffs vec'!NH$4*'PCE - 2023 - Importcontent'!NI47</f>
        <v>0</v>
      </c>
      <c r="NJ47" s="1">
        <f>'Calculation - tariffs vec'!NI$4*'PCE - 2023 - Importcontent'!NJ47</f>
        <v>0</v>
      </c>
      <c r="NK47" s="1">
        <f>'Calculation - tariffs vec'!NJ$4*'PCE - 2023 - Importcontent'!NK47</f>
        <v>1.9868006229954727E-5</v>
      </c>
      <c r="NL47" s="1">
        <f>'Calculation - tariffs vec'!NK$4*'PCE - 2023 - Importcontent'!NL47</f>
        <v>4.2319698569467798E-4</v>
      </c>
      <c r="NM47" s="1">
        <f>'Calculation - tariffs vec'!NL$4*'PCE - 2023 - Importcontent'!NM47</f>
        <v>8.1978961971554268E-4</v>
      </c>
      <c r="NN47" s="1">
        <f>'Calculation - tariffs vec'!NM$4*'PCE - 2023 - Importcontent'!NN47</f>
        <v>8.1755545265205058E-4</v>
      </c>
      <c r="NO47" s="1">
        <f>'Calculation - tariffs vec'!NN$4*'PCE - 2023 - Importcontent'!NO47</f>
        <v>5.1515492327118776E-3</v>
      </c>
      <c r="NP47" s="1">
        <f>'Calculation - tariffs vec'!NO$4*'PCE - 2023 - Importcontent'!NP47</f>
        <v>3.1597904357034126E-3</v>
      </c>
      <c r="NQ47" s="1">
        <f>'Calculation - tariffs vec'!NP$4*'PCE - 2023 - Importcontent'!NQ47</f>
        <v>7.4481568070630905E-4</v>
      </c>
      <c r="NR47" s="1">
        <f>'Calculation - tariffs vec'!NQ$4*'PCE - 2023 - Importcontent'!NR47</f>
        <v>2.094774646877831E-3</v>
      </c>
      <c r="NS47" s="1">
        <f>'Calculation - tariffs vec'!NR$4*'PCE - 2023 - Importcontent'!NS47</f>
        <v>6.1448419996547874E-5</v>
      </c>
      <c r="NT47" s="1">
        <f>'Calculation - tariffs vec'!NS$4*'PCE - 2023 - Importcontent'!NT47</f>
        <v>2.4624434979597697E-6</v>
      </c>
      <c r="NU47" s="1">
        <f>'Calculation - tariffs vec'!NT$4*'PCE - 2023 - Importcontent'!NU47</f>
        <v>1.7423560567874842E-3</v>
      </c>
      <c r="NV47" s="1">
        <f>'Calculation - tariffs vec'!NU$4*'PCE - 2023 - Importcontent'!NV47</f>
        <v>1.3600650254636863E-4</v>
      </c>
      <c r="NW47" s="1">
        <f>'Calculation - tariffs vec'!NV$4*'PCE - 2023 - Importcontent'!NW47</f>
        <v>9.7448670258310028E-5</v>
      </c>
      <c r="NX47" s="1">
        <f>'Calculation - tariffs vec'!NW$4*'PCE - 2023 - Importcontent'!NX47</f>
        <v>2.9819471700741001E-7</v>
      </c>
      <c r="NY47" s="1">
        <f>'Calculation - tariffs vec'!NX$4*'PCE - 2023 - Importcontent'!NY47</f>
        <v>1.5087318590218047E-4</v>
      </c>
      <c r="NZ47" s="1">
        <f>'Calculation - tariffs vec'!NY$4*'PCE - 2023 - Importcontent'!NZ47</f>
        <v>4.4754325977455544E-5</v>
      </c>
      <c r="OA47" s="1">
        <f>'Calculation - tariffs vec'!NZ$4*'PCE - 2023 - Importcontent'!OA47</f>
        <v>2.37085235107911E-4</v>
      </c>
      <c r="OB47" s="1">
        <f>'Calculation - tariffs vec'!OA$4*'PCE - 2023 - Importcontent'!OB47</f>
        <v>1.8518164986450723E-2</v>
      </c>
      <c r="OC47" s="1">
        <f>'Calculation - tariffs vec'!OB$4*'PCE - 2023 - Importcontent'!OC47</f>
        <v>1.1576002634135264E-3</v>
      </c>
      <c r="OD47" s="1">
        <f>'Calculation - tariffs vec'!OC$4*'PCE - 2023 - Importcontent'!OD47</f>
        <v>0</v>
      </c>
      <c r="OE47" s="1">
        <f>'Calculation - tariffs vec'!OD$4*'PCE - 2023 - Importcontent'!OE47</f>
        <v>0</v>
      </c>
      <c r="OF47" s="1">
        <f>'Calculation - tariffs vec'!OE$4*'PCE - 2023 - Importcontent'!OF47</f>
        <v>0</v>
      </c>
      <c r="OG47" s="1">
        <f>'Calculation - tariffs vec'!OF$4*'PCE - 2023 - Importcontent'!OG47</f>
        <v>0</v>
      </c>
      <c r="OH47" s="1">
        <f>'Calculation - tariffs vec'!OG$4*'PCE - 2023 - Importcontent'!OH47</f>
        <v>0</v>
      </c>
      <c r="OI47" s="1">
        <f>'Calculation - tariffs vec'!OH$4*'PCE - 2023 - Importcontent'!OI47</f>
        <v>0</v>
      </c>
      <c r="OJ47" s="1">
        <f>'Calculation - tariffs vec'!OI$4*'PCE - 2023 - Importcontent'!OJ47</f>
        <v>0</v>
      </c>
      <c r="OK47" s="1">
        <f>'Calculation - tariffs vec'!OJ$4*'PCE - 2023 - Importcontent'!OK47</f>
        <v>0</v>
      </c>
      <c r="OL47" s="1">
        <f>'Calculation - tariffs vec'!OK$4*'PCE - 2023 - Importcontent'!OL47</f>
        <v>0</v>
      </c>
      <c r="OM47" s="1">
        <f>'Calculation - tariffs vec'!OL$4*'PCE - 2023 - Importcontent'!OM47</f>
        <v>0</v>
      </c>
      <c r="ON47" s="1">
        <f>'Calculation - tariffs vec'!OM$4*'PCE - 2023 - Importcontent'!ON47</f>
        <v>0</v>
      </c>
      <c r="OO47" s="1">
        <f>'Calculation - tariffs vec'!ON$4*'PCE - 2023 - Importcontent'!OO47</f>
        <v>0</v>
      </c>
      <c r="OP47" s="1">
        <f>'Calculation - tariffs vec'!OO$4*'PCE - 2023 - Importcontent'!OP47</f>
        <v>0</v>
      </c>
      <c r="OQ47" s="1">
        <f>'Calculation - tariffs vec'!OP$4*'PCE - 2023 - Importcontent'!OQ47</f>
        <v>0</v>
      </c>
      <c r="OR47" s="1">
        <f>'Calculation - tariffs vec'!OQ$4*'PCE - 2023 - Importcontent'!OR47</f>
        <v>0</v>
      </c>
      <c r="OS47" s="1">
        <f>'Calculation - tariffs vec'!OR$4*'PCE - 2023 - Importcontent'!OS47</f>
        <v>0</v>
      </c>
      <c r="OT47" s="1">
        <f>'Calculation - tariffs vec'!OS$4*'PCE - 2023 - Importcontent'!OT47</f>
        <v>0</v>
      </c>
      <c r="OU47" s="1">
        <f>'Calculation - tariffs vec'!OT$4*'PCE - 2023 - Importcontent'!OU47</f>
        <v>0</v>
      </c>
      <c r="OV47" s="1">
        <f>'Calculation - tariffs vec'!OU$4*'PCE - 2023 - Importcontent'!OV47</f>
        <v>0</v>
      </c>
      <c r="OW47" s="1">
        <f>'Calculation - tariffs vec'!OV$4*'PCE - 2023 - Importcontent'!OW47</f>
        <v>0</v>
      </c>
      <c r="OX47" s="1">
        <f>'Calculation - tariffs vec'!OW$4*'PCE - 2023 - Importcontent'!OX47</f>
        <v>0</v>
      </c>
      <c r="OY47" s="1">
        <f>'Calculation - tariffs vec'!OX$4*'PCE - 2023 - Importcontent'!OY47</f>
        <v>0</v>
      </c>
      <c r="OZ47" s="1">
        <f>'Calculation - tariffs vec'!OY$4*'PCE - 2023 - Importcontent'!OZ47</f>
        <v>0</v>
      </c>
      <c r="PA47" s="1">
        <f>'Calculation - tariffs vec'!OZ$4*'PCE - 2023 - Importcontent'!PA47</f>
        <v>0</v>
      </c>
      <c r="PB47" s="1">
        <f>'Calculation - tariffs vec'!PA$4*'PCE - 2023 - Importcontent'!PB47</f>
        <v>0</v>
      </c>
      <c r="PC47" s="1">
        <f>'Calculation - tariffs vec'!PB$4*'PCE - 2023 - Importcontent'!PC47</f>
        <v>0</v>
      </c>
      <c r="PD47" s="1">
        <f>'Calculation - tariffs vec'!PC$4*'PCE - 2023 - Importcontent'!PD47</f>
        <v>0</v>
      </c>
      <c r="PE47" s="1">
        <f>'Calculation - tariffs vec'!PD$4*'PCE - 2023 - Importcontent'!PE47</f>
        <v>0</v>
      </c>
      <c r="PF47" s="1">
        <f>'Calculation - tariffs vec'!PE$4*'PCE - 2023 - Importcontent'!PF47</f>
        <v>0</v>
      </c>
      <c r="PG47" s="1">
        <f>'Calculation - tariffs vec'!PF$4*'PCE - 2023 - Importcontent'!PG47</f>
        <v>0</v>
      </c>
      <c r="PH47" s="1">
        <f>'Calculation - tariffs vec'!PG$4*'PCE - 2023 - Importcontent'!PH47</f>
        <v>0</v>
      </c>
      <c r="PI47" s="1">
        <f>'Calculation - tariffs vec'!PH$4*'PCE - 2023 - Importcontent'!PI47</f>
        <v>0</v>
      </c>
      <c r="PJ47" s="1">
        <f>'Calculation - tariffs vec'!PI$4*'PCE - 2023 - Importcontent'!PJ47</f>
        <v>0</v>
      </c>
      <c r="PK47" s="1">
        <f>'Calculation - tariffs vec'!PJ$4*'PCE - 2023 - Importcontent'!PK47</f>
        <v>0</v>
      </c>
      <c r="PL47" s="1">
        <f>'Calculation - tariffs vec'!PK$4*'PCE - 2023 - Importcontent'!PL47</f>
        <v>0</v>
      </c>
      <c r="PM47" s="1">
        <f>'Calculation - tariffs vec'!PL$4*'PCE - 2023 - Importcontent'!PM47</f>
        <v>0</v>
      </c>
      <c r="PN47" s="1">
        <f>'Calculation - tariffs vec'!PM$4*'PCE - 2023 - Importcontent'!PN47</f>
        <v>0</v>
      </c>
      <c r="PO47" s="1">
        <f>'Calculation - tariffs vec'!PN$4*'PCE - 2023 - Importcontent'!PO47</f>
        <v>0</v>
      </c>
      <c r="PP47" s="1">
        <f>'Calculation - tariffs vec'!PO$4*'PCE - 2023 - Importcontent'!PP47</f>
        <v>0</v>
      </c>
      <c r="PQ47" s="1">
        <f>'Calculation - tariffs vec'!PP$4*'PCE - 2023 - Importcontent'!PQ47</f>
        <v>0</v>
      </c>
      <c r="PR47" s="1">
        <f>'Calculation - tariffs vec'!PQ$4*'PCE - 2023 - Importcontent'!PR47</f>
        <v>0</v>
      </c>
      <c r="PS47" s="1">
        <f>'Calculation - tariffs vec'!PR$4*'PCE - 2023 - Importcontent'!PS47</f>
        <v>0</v>
      </c>
      <c r="PT47" s="1">
        <f>'Calculation - tariffs vec'!PS$4*'PCE - 2023 - Importcontent'!PT47</f>
        <v>0</v>
      </c>
      <c r="PU47" s="1">
        <f>'Calculation - tariffs vec'!PT$4*'PCE - 2023 - Importcontent'!PU47</f>
        <v>0</v>
      </c>
      <c r="PV47" s="1">
        <f>'Calculation - tariffs vec'!PU$4*'PCE - 2023 - Importcontent'!PV47</f>
        <v>0</v>
      </c>
      <c r="PW47" s="1">
        <f>'Calculation - tariffs vec'!PV$4*'PCE - 2023 - Importcontent'!PW47</f>
        <v>0</v>
      </c>
      <c r="PX47" s="1">
        <f>'Calculation - tariffs vec'!PW$4*'PCE - 2023 - Importcontent'!PX47</f>
        <v>0</v>
      </c>
      <c r="PY47" s="1">
        <f>'Calculation - tariffs vec'!PX$4*'PCE - 2023 - Importcontent'!PY47</f>
        <v>1.770721527401262E-3</v>
      </c>
      <c r="PZ47" s="1">
        <f>'Calculation - tariffs vec'!PY$4*'PCE - 2023 - Importcontent'!PZ47</f>
        <v>1.9494844140690613E-4</v>
      </c>
      <c r="QA47" s="1">
        <f>'Calculation - tariffs vec'!PZ$4*'PCE - 2023 - Importcontent'!QA47</f>
        <v>4.8979462350850125E-3</v>
      </c>
      <c r="QB47" s="1">
        <f>'Calculation - tariffs vec'!QA$4*'PCE - 2023 - Importcontent'!QB47</f>
        <v>2.2358371242105028E-4</v>
      </c>
      <c r="QC47" s="1">
        <f>'Calculation - tariffs vec'!QB$4*'PCE - 2023 - Importcontent'!QC47</f>
        <v>0</v>
      </c>
      <c r="QD47" s="1">
        <f>'Calculation - tariffs vec'!QC$4*'PCE - 2023 - Importcontent'!QD47</f>
        <v>0</v>
      </c>
      <c r="QE47" s="1">
        <f>'Calculation - tariffs vec'!QD$4*'PCE - 2023 - Importcontent'!QE47</f>
        <v>0</v>
      </c>
      <c r="QF47" s="1">
        <f>'Calculation - tariffs vec'!QE$4*'PCE - 2023 - Importcontent'!QF47</f>
        <v>2.0918335310575654E-4</v>
      </c>
      <c r="QG47" s="1">
        <f>'Calculation - tariffs vec'!QF$4*'PCE - 2023 - Importcontent'!QG47</f>
        <v>2.1822513137782578E-3</v>
      </c>
      <c r="QH47" s="1">
        <f>'Calculation - tariffs vec'!QG$4*'PCE - 2023 - Importcontent'!QH47</f>
        <v>2.6907640320340724E-3</v>
      </c>
      <c r="QI47" s="1">
        <f>'Calculation - tariffs vec'!QH$4*'PCE - 2023 - Importcontent'!QI47</f>
        <v>2.5258586537531698E-3</v>
      </c>
      <c r="QJ47" s="1">
        <f>'Calculation - tariffs vec'!QI$4*'PCE - 2023 - Importcontent'!QJ47</f>
        <v>5.318618505780982E-3</v>
      </c>
      <c r="QK47" s="1">
        <f>'Calculation - tariffs vec'!QJ$4*'PCE - 2023 - Importcontent'!QK47</f>
        <v>1.7193532410080307E-2</v>
      </c>
      <c r="QL47" s="1">
        <f>'Calculation - tariffs vec'!QK$4*'PCE - 2023 - Importcontent'!QL47</f>
        <v>5.0082407583961607E-3</v>
      </c>
      <c r="QM47" s="1">
        <f>'Calculation - tariffs vec'!QL$4*'PCE - 2023 - Importcontent'!QM47</f>
        <v>1.5180875062440244E-2</v>
      </c>
      <c r="QN47" s="1">
        <f>'Calculation - tariffs vec'!QM$4*'PCE - 2023 - Importcontent'!QN47</f>
        <v>8.8050416980807073E-5</v>
      </c>
      <c r="QO47" s="1">
        <f>'Calculation - tariffs vec'!QN$4*'PCE - 2023 - Importcontent'!QO47</f>
        <v>3.8468604080946802E-4</v>
      </c>
      <c r="QP47" s="1">
        <f>'Calculation - tariffs vec'!QO$4*'PCE - 2023 - Importcontent'!QP47</f>
        <v>9.1151278466382567E-3</v>
      </c>
      <c r="QQ47" s="1">
        <f>'Calculation - tariffs vec'!QP$4*'PCE - 2023 - Importcontent'!QQ47</f>
        <v>2.9025749983694425E-3</v>
      </c>
      <c r="QR47" s="1">
        <f>'Calculation - tariffs vec'!QQ$4*'PCE - 2023 - Importcontent'!QR47</f>
        <v>3.7170053687382777E-4</v>
      </c>
      <c r="QS47" s="1">
        <f>'Calculation - tariffs vec'!QR$4*'PCE - 2023 - Importcontent'!QS47</f>
        <v>1.4320215514598524E-5</v>
      </c>
      <c r="QT47" s="1">
        <f>'Calculation - tariffs vec'!QS$4*'PCE - 2023 - Importcontent'!QT47</f>
        <v>9.5631335558166663E-4</v>
      </c>
      <c r="QU47" s="1">
        <f>'Calculation - tariffs vec'!QT$4*'PCE - 2023 - Importcontent'!QU47</f>
        <v>1.5489507630157584E-4</v>
      </c>
      <c r="QV47" s="1">
        <f>'Calculation - tariffs vec'!QU$4*'PCE - 2023 - Importcontent'!QV47</f>
        <v>1.3100799859321328E-3</v>
      </c>
      <c r="QW47" s="1">
        <f>'Calculation - tariffs vec'!QV$4*'PCE - 2023 - Importcontent'!QW47</f>
        <v>1.0090283147140867E-2</v>
      </c>
      <c r="QX47" s="1">
        <f>'Calculation - tariffs vec'!QW$4*'PCE - 2023 - Importcontent'!QX47</f>
        <v>3.4108328469459226E-3</v>
      </c>
      <c r="QY47" s="1">
        <f>'Calculation - tariffs vec'!QX$4*'PCE - 2023 - Importcontent'!QY47</f>
        <v>0</v>
      </c>
      <c r="QZ47" s="1">
        <f>'Calculation - tariffs vec'!QY$4*'PCE - 2023 - Importcontent'!QZ47</f>
        <v>0</v>
      </c>
      <c r="RA47" s="1">
        <f>'Calculation - tariffs vec'!QZ$4*'PCE - 2023 - Importcontent'!RA47</f>
        <v>0</v>
      </c>
      <c r="RB47" s="1">
        <f>'Calculation - tariffs vec'!RA$4*'PCE - 2023 - Importcontent'!RB47</f>
        <v>0</v>
      </c>
      <c r="RC47" s="1">
        <f>'Calculation - tariffs vec'!RB$4*'PCE - 2023 - Importcontent'!RC47</f>
        <v>0</v>
      </c>
      <c r="RD47" s="1">
        <f>'Calculation - tariffs vec'!RC$4*'PCE - 2023 - Importcontent'!RD47</f>
        <v>0</v>
      </c>
      <c r="RE47" s="1">
        <f>'Calculation - tariffs vec'!RD$4*'PCE - 2023 - Importcontent'!RE47</f>
        <v>0</v>
      </c>
      <c r="RF47" s="1">
        <f>'Calculation - tariffs vec'!RE$4*'PCE - 2023 - Importcontent'!RF47</f>
        <v>0</v>
      </c>
      <c r="RG47" s="1">
        <f>'Calculation - tariffs vec'!RF$4*'PCE - 2023 - Importcontent'!RG47</f>
        <v>0</v>
      </c>
      <c r="RH47" s="1">
        <f>'Calculation - tariffs vec'!RG$4*'PCE - 2023 - Importcontent'!RH47</f>
        <v>0</v>
      </c>
      <c r="RI47" s="1">
        <f>'Calculation - tariffs vec'!RH$4*'PCE - 2023 - Importcontent'!RI47</f>
        <v>0</v>
      </c>
      <c r="RJ47" s="1">
        <f>'Calculation - tariffs vec'!RI$4*'PCE - 2023 - Importcontent'!RJ47</f>
        <v>0</v>
      </c>
      <c r="RK47" s="1">
        <f>'Calculation - tariffs vec'!RJ$4*'PCE - 2023 - Importcontent'!RK47</f>
        <v>0</v>
      </c>
      <c r="RL47" s="1">
        <f>'Calculation - tariffs vec'!RK$4*'PCE - 2023 - Importcontent'!RL47</f>
        <v>0</v>
      </c>
      <c r="RM47" s="1">
        <f>'Calculation - tariffs vec'!RL$4*'PCE - 2023 - Importcontent'!RM47</f>
        <v>0</v>
      </c>
      <c r="RN47" s="1">
        <f>'Calculation - tariffs vec'!RM$4*'PCE - 2023 - Importcontent'!RN47</f>
        <v>0</v>
      </c>
      <c r="RO47" s="1">
        <f>'Calculation - tariffs vec'!RN$4*'PCE - 2023 - Importcontent'!RO47</f>
        <v>0</v>
      </c>
      <c r="RP47" s="1">
        <f>'Calculation - tariffs vec'!RO$4*'PCE - 2023 - Importcontent'!RP47</f>
        <v>0</v>
      </c>
      <c r="RQ47" s="1">
        <f>'Calculation - tariffs vec'!RP$4*'PCE - 2023 - Importcontent'!RQ47</f>
        <v>0</v>
      </c>
      <c r="RR47" s="1">
        <f>'Calculation - tariffs vec'!RQ$4*'PCE - 2023 - Importcontent'!RR47</f>
        <v>0</v>
      </c>
      <c r="RS47" s="1">
        <f>'Calculation - tariffs vec'!RR$4*'PCE - 2023 - Importcontent'!RS47</f>
        <v>0</v>
      </c>
      <c r="RT47" s="1">
        <f>'Calculation - tariffs vec'!RS$4*'PCE - 2023 - Importcontent'!RT47</f>
        <v>0</v>
      </c>
      <c r="RU47" s="1">
        <f>'Calculation - tariffs vec'!RT$4*'PCE - 2023 - Importcontent'!RU47</f>
        <v>0</v>
      </c>
      <c r="RV47" s="1">
        <f>'Calculation - tariffs vec'!RU$4*'PCE - 2023 - Importcontent'!RV47</f>
        <v>0</v>
      </c>
      <c r="RW47" s="1">
        <f>'Calculation - tariffs vec'!RV$4*'PCE - 2023 - Importcontent'!RW47</f>
        <v>0</v>
      </c>
      <c r="RX47" s="1">
        <f>'Calculation - tariffs vec'!RW$4*'PCE - 2023 - Importcontent'!RX47</f>
        <v>0</v>
      </c>
      <c r="RY47" s="1">
        <f>'Calculation - tariffs vec'!RX$4*'PCE - 2023 - Importcontent'!RY47</f>
        <v>0</v>
      </c>
      <c r="RZ47" s="1">
        <f>'Calculation - tariffs vec'!RY$4*'PCE - 2023 - Importcontent'!RZ47</f>
        <v>0</v>
      </c>
      <c r="SA47" s="1">
        <f>'Calculation - tariffs vec'!RZ$4*'PCE - 2023 - Importcontent'!SA47</f>
        <v>0</v>
      </c>
      <c r="SB47" s="1">
        <f>'Calculation - tariffs vec'!SA$4*'PCE - 2023 - Importcontent'!SB47</f>
        <v>0</v>
      </c>
      <c r="SC47" s="1">
        <f>'Calculation - tariffs vec'!SB$4*'PCE - 2023 - Importcontent'!SC47</f>
        <v>0</v>
      </c>
      <c r="SD47" s="1">
        <f>'Calculation - tariffs vec'!SC$4*'PCE - 2023 - Importcontent'!SD47</f>
        <v>0</v>
      </c>
      <c r="SE47" s="1">
        <f>'Calculation - tariffs vec'!SD$4*'PCE - 2023 - Importcontent'!SE47</f>
        <v>0</v>
      </c>
      <c r="SF47" s="1">
        <f>'Calculation - tariffs vec'!SE$4*'PCE - 2023 - Importcontent'!SF47</f>
        <v>0</v>
      </c>
      <c r="SG47" s="1">
        <f>'Calculation - tariffs vec'!SF$4*'PCE - 2023 - Importcontent'!SG47</f>
        <v>0</v>
      </c>
      <c r="SH47" s="1">
        <f>'Calculation - tariffs vec'!SG$4*'PCE - 2023 - Importcontent'!SH47</f>
        <v>0</v>
      </c>
      <c r="SI47" s="1">
        <f>'Calculation - tariffs vec'!SH$4*'PCE - 2023 - Importcontent'!SI47</f>
        <v>0</v>
      </c>
      <c r="SJ47" s="1">
        <f>'Calculation - tariffs vec'!SI$4*'PCE - 2023 - Importcontent'!SJ47</f>
        <v>0</v>
      </c>
      <c r="SK47" s="1">
        <f>'Calculation - tariffs vec'!SJ$4*'PCE - 2023 - Importcontent'!SK47</f>
        <v>0</v>
      </c>
      <c r="SL47" s="1">
        <f>'Calculation - tariffs vec'!SK$4*'PCE - 2023 - Importcontent'!SL47</f>
        <v>0</v>
      </c>
      <c r="SM47" s="1">
        <f>'Calculation - tariffs vec'!SL$4*'PCE - 2023 - Importcontent'!SM47</f>
        <v>0</v>
      </c>
      <c r="SN47" s="1">
        <f>'Calculation - tariffs vec'!SM$4*'PCE - 2023 - Importcontent'!SN47</f>
        <v>0</v>
      </c>
      <c r="SO47" s="1">
        <f>'Calculation - tariffs vec'!SN$4*'PCE - 2023 - Importcontent'!SO47</f>
        <v>0</v>
      </c>
      <c r="SP47" s="1">
        <f>'Calculation - tariffs vec'!SO$4*'PCE - 2023 - Importcontent'!SP47</f>
        <v>0</v>
      </c>
      <c r="SQ47" s="1">
        <f>'Calculation - tariffs vec'!SP$4*'PCE - 2023 - Importcontent'!SQ47</f>
        <v>0</v>
      </c>
      <c r="SR47" s="1">
        <f>'Calculation - tariffs vec'!SQ$4*'PCE - 2023 - Importcontent'!SR47</f>
        <v>0</v>
      </c>
      <c r="SS47" s="1">
        <f>'Calculation - tariffs vec'!SR$4*'PCE - 2023 - Importcontent'!SS47</f>
        <v>0</v>
      </c>
      <c r="ST47" s="1">
        <f>'Calculation - tariffs vec'!SS$4*'PCE - 2023 - Importcontent'!ST47</f>
        <v>2.4759701928919213E-3</v>
      </c>
      <c r="SU47" s="1">
        <f>'Calculation - tariffs vec'!ST$4*'PCE - 2023 - Importcontent'!SU47</f>
        <v>2.2724318235147361E-3</v>
      </c>
      <c r="SV47" s="1">
        <f>'Calculation - tariffs vec'!SU$4*'PCE - 2023 - Importcontent'!SV47</f>
        <v>1.3351733819636438E-2</v>
      </c>
      <c r="SW47" s="1">
        <f>'Calculation - tariffs vec'!SV$4*'PCE - 2023 - Importcontent'!SW47</f>
        <v>1.8566214288141872E-3</v>
      </c>
      <c r="SX47" s="1">
        <f>'Calculation - tariffs vec'!SW$4*'PCE - 2023 - Importcontent'!SX47</f>
        <v>0</v>
      </c>
      <c r="SY47" s="1">
        <f>'Calculation - tariffs vec'!SX$4*'PCE - 2023 - Importcontent'!SY47</f>
        <v>0</v>
      </c>
      <c r="SZ47" s="1">
        <f>'Calculation - tariffs vec'!SY$4*'PCE - 2023 - Importcontent'!SZ47</f>
        <v>0</v>
      </c>
      <c r="TA47" s="1">
        <f>'Calculation - tariffs vec'!SZ$4*'PCE - 2023 - Importcontent'!TA47</f>
        <v>1.1768263592219254E-3</v>
      </c>
      <c r="TB47" s="1">
        <f>'Calculation - tariffs vec'!TA$4*'PCE - 2023 - Importcontent'!TB47</f>
        <v>2.4233650819654876E-3</v>
      </c>
      <c r="TC47" s="1">
        <f>'Calculation - tariffs vec'!TB$4*'PCE - 2023 - Importcontent'!TC47</f>
        <v>1.1831870412785564E-2</v>
      </c>
      <c r="TD47" s="1">
        <f>'Calculation - tariffs vec'!TC$4*'PCE - 2023 - Importcontent'!TD47</f>
        <v>2.6484278923274997E-3</v>
      </c>
      <c r="TE47" s="1">
        <f>'Calculation - tariffs vec'!TD$4*'PCE - 2023 - Importcontent'!TE47</f>
        <v>4.4183484822727494E-3</v>
      </c>
      <c r="TF47" s="1">
        <f>'Calculation - tariffs vec'!TE$4*'PCE - 2023 - Importcontent'!TF47</f>
        <v>2.5620145729669825E-2</v>
      </c>
      <c r="TG47" s="1">
        <f>'Calculation - tariffs vec'!TF$4*'PCE - 2023 - Importcontent'!TG47</f>
        <v>2.1165346436496663E-3</v>
      </c>
      <c r="TH47" s="1">
        <f>'Calculation - tariffs vec'!TG$4*'PCE - 2023 - Importcontent'!TH47</f>
        <v>2.105789087803503E-3</v>
      </c>
      <c r="TI47" s="1">
        <f>'Calculation - tariffs vec'!TH$4*'PCE - 2023 - Importcontent'!TI47</f>
        <v>1.2802038367013493E-4</v>
      </c>
      <c r="TJ47" s="1">
        <f>'Calculation - tariffs vec'!TI$4*'PCE - 2023 - Importcontent'!TJ47</f>
        <v>3.1601484359898699E-4</v>
      </c>
      <c r="TK47" s="1">
        <f>'Calculation - tariffs vec'!TJ$4*'PCE - 2023 - Importcontent'!TK47</f>
        <v>2.125547120177998E-2</v>
      </c>
      <c r="TL47" s="1">
        <f>'Calculation - tariffs vec'!TK$4*'PCE - 2023 - Importcontent'!TL47</f>
        <v>4.4298285517030047E-3</v>
      </c>
      <c r="TM47" s="1">
        <f>'Calculation - tariffs vec'!TL$4*'PCE - 2023 - Importcontent'!TM47</f>
        <v>1.0465035002551238E-3</v>
      </c>
      <c r="TN47" s="1">
        <f>'Calculation - tariffs vec'!TM$4*'PCE - 2023 - Importcontent'!TN47</f>
        <v>7.9094424729431677E-5</v>
      </c>
      <c r="TO47" s="1">
        <f>'Calculation - tariffs vec'!TN$4*'PCE - 2023 - Importcontent'!TO47</f>
        <v>1.7568752695204832E-3</v>
      </c>
      <c r="TP47" s="1">
        <f>'Calculation - tariffs vec'!TO$4*'PCE - 2023 - Importcontent'!TP47</f>
        <v>9.1616114289387848E-5</v>
      </c>
      <c r="TQ47" s="1">
        <f>'Calculation - tariffs vec'!TP$4*'PCE - 2023 - Importcontent'!TQ47</f>
        <v>7.4954273949471182E-3</v>
      </c>
      <c r="TR47" s="1">
        <f>'Calculation - tariffs vec'!TQ$4*'PCE - 2023 - Importcontent'!TR47</f>
        <v>6.6667727793340667E-2</v>
      </c>
      <c r="TS47" s="1">
        <f>'Calculation - tariffs vec'!TR$4*'PCE - 2023 - Importcontent'!TS47</f>
        <v>4.8045245968399847E-3</v>
      </c>
      <c r="TT47" s="1">
        <f>'Calculation - tariffs vec'!TS$4*'PCE - 2023 - Importcontent'!TT47</f>
        <v>0</v>
      </c>
      <c r="TU47" s="1">
        <f>'Calculation - tariffs vec'!TT$4*'PCE - 2023 - Importcontent'!TU47</f>
        <v>0</v>
      </c>
      <c r="TV47" s="1">
        <f>'Calculation - tariffs vec'!TU$4*'PCE - 2023 - Importcontent'!TV47</f>
        <v>0</v>
      </c>
      <c r="TW47" s="1">
        <f>'Calculation - tariffs vec'!TV$4*'PCE - 2023 - Importcontent'!TW47</f>
        <v>0</v>
      </c>
      <c r="TX47" s="1">
        <f>'Calculation - tariffs vec'!TW$4*'PCE - 2023 - Importcontent'!TX47</f>
        <v>0</v>
      </c>
      <c r="TY47" s="1">
        <f>'Calculation - tariffs vec'!TX$4*'PCE - 2023 - Importcontent'!TY47</f>
        <v>0</v>
      </c>
      <c r="TZ47" s="1">
        <f>'Calculation - tariffs vec'!TY$4*'PCE - 2023 - Importcontent'!TZ47</f>
        <v>0</v>
      </c>
      <c r="UA47" s="1">
        <f>'Calculation - tariffs vec'!TZ$4*'PCE - 2023 - Importcontent'!UA47</f>
        <v>0</v>
      </c>
      <c r="UB47" s="1">
        <f>'Calculation - tariffs vec'!UA$4*'PCE - 2023 - Importcontent'!UB47</f>
        <v>0</v>
      </c>
      <c r="UC47" s="1">
        <f>'Calculation - tariffs vec'!UB$4*'PCE - 2023 - Importcontent'!UC47</f>
        <v>0</v>
      </c>
      <c r="UD47" s="1">
        <f>'Calculation - tariffs vec'!UC$4*'PCE - 2023 - Importcontent'!UD47</f>
        <v>0</v>
      </c>
      <c r="UE47" s="1">
        <f>'Calculation - tariffs vec'!UD$4*'PCE - 2023 - Importcontent'!UE47</f>
        <v>0</v>
      </c>
      <c r="UF47" s="1">
        <f>'Calculation - tariffs vec'!UE$4*'PCE - 2023 - Importcontent'!UF47</f>
        <v>0</v>
      </c>
      <c r="UG47" s="1">
        <f>'Calculation - tariffs vec'!UF$4*'PCE - 2023 - Importcontent'!UG47</f>
        <v>0</v>
      </c>
      <c r="UH47" s="1">
        <f>'Calculation - tariffs vec'!UG$4*'PCE - 2023 - Importcontent'!UH47</f>
        <v>0</v>
      </c>
      <c r="UI47" s="1">
        <f>'Calculation - tariffs vec'!UH$4*'PCE - 2023 - Importcontent'!UI47</f>
        <v>0</v>
      </c>
      <c r="UJ47" s="1">
        <f>'Calculation - tariffs vec'!UI$4*'PCE - 2023 - Importcontent'!UJ47</f>
        <v>0</v>
      </c>
      <c r="UK47" s="1">
        <f>'Calculation - tariffs vec'!UJ$4*'PCE - 2023 - Importcontent'!UK47</f>
        <v>0</v>
      </c>
      <c r="UL47" s="1">
        <f>'Calculation - tariffs vec'!UK$4*'PCE - 2023 - Importcontent'!UL47</f>
        <v>0</v>
      </c>
      <c r="UM47" s="1">
        <f>'Calculation - tariffs vec'!UL$4*'PCE - 2023 - Importcontent'!UM47</f>
        <v>0</v>
      </c>
      <c r="UN47" s="1">
        <f>'Calculation - tariffs vec'!UM$4*'PCE - 2023 - Importcontent'!UN47</f>
        <v>0</v>
      </c>
      <c r="UO47" s="1">
        <f>'Calculation - tariffs vec'!UN$4*'PCE - 2023 - Importcontent'!UO47</f>
        <v>0</v>
      </c>
      <c r="UP47" s="1">
        <f>'Calculation - tariffs vec'!UO$4*'PCE - 2023 - Importcontent'!UP47</f>
        <v>0</v>
      </c>
      <c r="UQ47" s="1">
        <f>'Calculation - tariffs vec'!UP$4*'PCE - 2023 - Importcontent'!UQ47</f>
        <v>0</v>
      </c>
      <c r="UR47" s="1">
        <f>'Calculation - tariffs vec'!UQ$4*'PCE - 2023 - Importcontent'!UR47</f>
        <v>0</v>
      </c>
      <c r="US47" s="1">
        <f>'Calculation - tariffs vec'!UR$4*'PCE - 2023 - Importcontent'!US47</f>
        <v>0</v>
      </c>
      <c r="UT47" s="1">
        <f>'Calculation - tariffs vec'!US$4*'PCE - 2023 - Importcontent'!UT47</f>
        <v>0</v>
      </c>
      <c r="UU47" s="1">
        <f>'Calculation - tariffs vec'!UT$4*'PCE - 2023 - Importcontent'!UU47</f>
        <v>0</v>
      </c>
      <c r="UV47" s="1">
        <f>'Calculation - tariffs vec'!UU$4*'PCE - 2023 - Importcontent'!UV47</f>
        <v>0</v>
      </c>
      <c r="UW47" s="1">
        <f>'Calculation - tariffs vec'!UV$4*'PCE - 2023 - Importcontent'!UW47</f>
        <v>0</v>
      </c>
      <c r="UX47" s="1">
        <f>'Calculation - tariffs vec'!UW$4*'PCE - 2023 - Importcontent'!UX47</f>
        <v>0</v>
      </c>
      <c r="UY47" s="1">
        <f>'Calculation - tariffs vec'!UX$4*'PCE - 2023 - Importcontent'!UY47</f>
        <v>0</v>
      </c>
      <c r="UZ47" s="1">
        <f>'Calculation - tariffs vec'!UY$4*'PCE - 2023 - Importcontent'!UZ47</f>
        <v>0</v>
      </c>
      <c r="VA47" s="1">
        <f>'Calculation - tariffs vec'!UZ$4*'PCE - 2023 - Importcontent'!VA47</f>
        <v>0</v>
      </c>
      <c r="VB47" s="1">
        <f>'Calculation - tariffs vec'!VA$4*'PCE - 2023 - Importcontent'!VB47</f>
        <v>0</v>
      </c>
      <c r="VC47" s="1">
        <f>'Calculation - tariffs vec'!VB$4*'PCE - 2023 - Importcontent'!VC47</f>
        <v>0</v>
      </c>
      <c r="VD47" s="1">
        <f>'Calculation - tariffs vec'!VC$4*'PCE - 2023 - Importcontent'!VD47</f>
        <v>0</v>
      </c>
      <c r="VE47" s="1">
        <f>'Calculation - tariffs vec'!VD$4*'PCE - 2023 - Importcontent'!VE47</f>
        <v>0</v>
      </c>
      <c r="VF47" s="1">
        <f>'Calculation - tariffs vec'!VE$4*'PCE - 2023 - Importcontent'!VF47</f>
        <v>0</v>
      </c>
      <c r="VG47" s="1">
        <f>'Calculation - tariffs vec'!VF$4*'PCE - 2023 - Importcontent'!VG47</f>
        <v>0</v>
      </c>
      <c r="VH47" s="1">
        <f>'Calculation - tariffs vec'!VG$4*'PCE - 2023 - Importcontent'!VH47</f>
        <v>0</v>
      </c>
      <c r="VI47" s="1">
        <f>'Calculation - tariffs vec'!VH$4*'PCE - 2023 - Importcontent'!VI47</f>
        <v>0</v>
      </c>
      <c r="VJ47" s="1">
        <f>'Calculation - tariffs vec'!VI$4*'PCE - 2023 - Importcontent'!VJ47</f>
        <v>0</v>
      </c>
      <c r="VK47" s="1">
        <f>'Calculation - tariffs vec'!VJ$4*'PCE - 2023 - Importcontent'!VK47</f>
        <v>0</v>
      </c>
      <c r="VL47" s="1">
        <f>'Calculation - tariffs vec'!VK$4*'PCE - 2023 - Importcontent'!VL47</f>
        <v>0</v>
      </c>
      <c r="VM47" s="1">
        <f>'Calculation - tariffs vec'!VL$4*'PCE - 2023 - Importcontent'!VM47</f>
        <v>0</v>
      </c>
      <c r="VN47" s="1">
        <f>'Calculation - tariffs vec'!VM$4*'PCE - 2023 - Importcontent'!VN47</f>
        <v>0</v>
      </c>
      <c r="VO47" s="1">
        <f>'Calculation - tariffs vec'!VN$4*'PCE - 2023 - Importcontent'!VO47</f>
        <v>2.6362020203121324E-5</v>
      </c>
      <c r="VP47" s="1">
        <f>'Calculation - tariffs vec'!VO$4*'PCE - 2023 - Importcontent'!VP47</f>
        <v>9.0769689341577792E-6</v>
      </c>
      <c r="VQ47" s="1">
        <f>'Calculation - tariffs vec'!VP$4*'PCE - 2023 - Importcontent'!VQ47</f>
        <v>2.8811433728350447E-4</v>
      </c>
      <c r="VR47" s="1">
        <f>'Calculation - tariffs vec'!VQ$4*'PCE - 2023 - Importcontent'!VR47</f>
        <v>8.6504400290963208E-6</v>
      </c>
      <c r="VS47" s="1">
        <f>'Calculation - tariffs vec'!VR$4*'PCE - 2023 - Importcontent'!VS47</f>
        <v>0</v>
      </c>
      <c r="VT47" s="1">
        <f>'Calculation - tariffs vec'!VS$4*'PCE - 2023 - Importcontent'!VT47</f>
        <v>0</v>
      </c>
      <c r="VU47" s="1">
        <f>'Calculation - tariffs vec'!VT$4*'PCE - 2023 - Importcontent'!VU47</f>
        <v>0</v>
      </c>
      <c r="VV47" s="1">
        <f>'Calculation - tariffs vec'!VU$4*'PCE - 2023 - Importcontent'!VV47</f>
        <v>6.2322644531099933E-6</v>
      </c>
      <c r="VW47" s="1">
        <f>'Calculation - tariffs vec'!VV$4*'PCE - 2023 - Importcontent'!VW47</f>
        <v>1.1559101753462689E-4</v>
      </c>
      <c r="VX47" s="1">
        <f>'Calculation - tariffs vec'!VW$4*'PCE - 2023 - Importcontent'!VX47</f>
        <v>4.6857011027853454E-4</v>
      </c>
      <c r="VY47" s="1">
        <f>'Calculation - tariffs vec'!VX$4*'PCE - 2023 - Importcontent'!VY47</f>
        <v>3.4512515235093227E-4</v>
      </c>
      <c r="VZ47" s="1">
        <f>'Calculation - tariffs vec'!VY$4*'PCE - 2023 - Importcontent'!VZ47</f>
        <v>1.6602223327494587E-3</v>
      </c>
      <c r="WA47" s="1">
        <f>'Calculation - tariffs vec'!VZ$4*'PCE - 2023 - Importcontent'!WA47</f>
        <v>9.8965808024214391E-4</v>
      </c>
      <c r="WB47" s="1">
        <f>'Calculation - tariffs vec'!WA$4*'PCE - 2023 - Importcontent'!WB47</f>
        <v>2.3519959489402394E-4</v>
      </c>
      <c r="WC47" s="1">
        <f>'Calculation - tariffs vec'!WB$4*'PCE - 2023 - Importcontent'!WC47</f>
        <v>2.4579140614478868E-4</v>
      </c>
      <c r="WD47" s="1">
        <f>'Calculation - tariffs vec'!WC$4*'PCE - 2023 - Importcontent'!WD47</f>
        <v>8.0120905164320232E-5</v>
      </c>
      <c r="WE47" s="1">
        <f>'Calculation - tariffs vec'!WD$4*'PCE - 2023 - Importcontent'!WE47</f>
        <v>2.694659680892485E-5</v>
      </c>
      <c r="WF47" s="1">
        <f>'Calculation - tariffs vec'!WE$4*'PCE - 2023 - Importcontent'!WF47</f>
        <v>1.4717298023500395E-3</v>
      </c>
      <c r="WG47" s="1">
        <f>'Calculation - tariffs vec'!WF$4*'PCE - 2023 - Importcontent'!WG47</f>
        <v>3.1148079710728875E-4</v>
      </c>
      <c r="WH47" s="1">
        <f>'Calculation - tariffs vec'!WG$4*'PCE - 2023 - Importcontent'!WH47</f>
        <v>5.5912881554665525E-5</v>
      </c>
      <c r="WI47" s="1">
        <f>'Calculation - tariffs vec'!WH$4*'PCE - 2023 - Importcontent'!WI47</f>
        <v>7.0960420025861053E-7</v>
      </c>
      <c r="WJ47" s="1">
        <f>'Calculation - tariffs vec'!WI$4*'PCE - 2023 - Importcontent'!WJ47</f>
        <v>1.8321674604385889E-4</v>
      </c>
      <c r="WK47" s="1">
        <f>'Calculation - tariffs vec'!WJ$4*'PCE - 2023 - Importcontent'!WK47</f>
        <v>1.1008170853381482E-4</v>
      </c>
      <c r="WL47" s="1">
        <f>'Calculation - tariffs vec'!WK$4*'PCE - 2023 - Importcontent'!WL47</f>
        <v>6.0214639168081172E-4</v>
      </c>
      <c r="WM47" s="1">
        <f>'Calculation - tariffs vec'!WL$4*'PCE - 2023 - Importcontent'!WM47</f>
        <v>1.1306574848674816E-2</v>
      </c>
      <c r="WN47" s="1">
        <f>'Calculation - tariffs vec'!WM$4*'PCE - 2023 - Importcontent'!WN47</f>
        <v>2.9916801332324376E-4</v>
      </c>
      <c r="WO47" s="1">
        <f>'Calculation - tariffs vec'!WN$4*'PCE - 2023 - Importcontent'!WO47</f>
        <v>0</v>
      </c>
      <c r="WP47" s="1">
        <f>'Calculation - tariffs vec'!WO$4*'PCE - 2023 - Importcontent'!WP47</f>
        <v>0</v>
      </c>
      <c r="WQ47" s="1">
        <f>'Calculation - tariffs vec'!WP$4*'PCE - 2023 - Importcontent'!WQ47</f>
        <v>0</v>
      </c>
      <c r="WR47" s="1">
        <f>'Calculation - tariffs vec'!WQ$4*'PCE - 2023 - Importcontent'!WR47</f>
        <v>0</v>
      </c>
      <c r="WS47" s="1">
        <f>'Calculation - tariffs vec'!WR$4*'PCE - 2023 - Importcontent'!WS47</f>
        <v>0</v>
      </c>
      <c r="WT47" s="1">
        <f>'Calculation - tariffs vec'!WS$4*'PCE - 2023 - Importcontent'!WT47</f>
        <v>0</v>
      </c>
      <c r="WU47" s="1">
        <f>'Calculation - tariffs vec'!WT$4*'PCE - 2023 - Importcontent'!WU47</f>
        <v>0</v>
      </c>
      <c r="WV47" s="1">
        <f>'Calculation - tariffs vec'!WU$4*'PCE - 2023 - Importcontent'!WV47</f>
        <v>0</v>
      </c>
      <c r="WW47" s="1">
        <f>'Calculation - tariffs vec'!WV$4*'PCE - 2023 - Importcontent'!WW47</f>
        <v>0</v>
      </c>
      <c r="WX47" s="1">
        <f>'Calculation - tariffs vec'!WW$4*'PCE - 2023 - Importcontent'!WX47</f>
        <v>0</v>
      </c>
      <c r="WY47" s="1">
        <f>'Calculation - tariffs vec'!WX$4*'PCE - 2023 - Importcontent'!WY47</f>
        <v>0</v>
      </c>
      <c r="WZ47" s="1">
        <f>'Calculation - tariffs vec'!WY$4*'PCE - 2023 - Importcontent'!WZ47</f>
        <v>0</v>
      </c>
      <c r="XA47" s="1">
        <f>'Calculation - tariffs vec'!WZ$4*'PCE - 2023 - Importcontent'!XA47</f>
        <v>0</v>
      </c>
      <c r="XB47" s="1">
        <f>'Calculation - tariffs vec'!XA$4*'PCE - 2023 - Importcontent'!XB47</f>
        <v>0</v>
      </c>
      <c r="XC47" s="1">
        <f>'Calculation - tariffs vec'!XB$4*'PCE - 2023 - Importcontent'!XC47</f>
        <v>0</v>
      </c>
      <c r="XD47" s="1">
        <f>'Calculation - tariffs vec'!XC$4*'PCE - 2023 - Importcontent'!XD47</f>
        <v>0</v>
      </c>
      <c r="XE47" s="1">
        <f>'Calculation - tariffs vec'!XD$4*'PCE - 2023 - Importcontent'!XE47</f>
        <v>0</v>
      </c>
      <c r="XF47" s="1">
        <f>'Calculation - tariffs vec'!XE$4*'PCE - 2023 - Importcontent'!XF47</f>
        <v>0</v>
      </c>
      <c r="XG47" s="1">
        <f>'Calculation - tariffs vec'!XF$4*'PCE - 2023 - Importcontent'!XG47</f>
        <v>0</v>
      </c>
      <c r="XH47" s="1">
        <f>'Calculation - tariffs vec'!XG$4*'PCE - 2023 - Importcontent'!XH47</f>
        <v>0</v>
      </c>
      <c r="XI47" s="1">
        <f>'Calculation - tariffs vec'!XH$4*'PCE - 2023 - Importcontent'!XI47</f>
        <v>0</v>
      </c>
      <c r="XJ47" s="1">
        <f>'Calculation - tariffs vec'!XI$4*'PCE - 2023 - Importcontent'!XJ47</f>
        <v>0</v>
      </c>
      <c r="XK47" s="1">
        <f>'Calculation - tariffs vec'!XJ$4*'PCE - 2023 - Importcontent'!XK47</f>
        <v>0</v>
      </c>
      <c r="XL47" s="1">
        <f>'Calculation - tariffs vec'!XK$4*'PCE - 2023 - Importcontent'!XL47</f>
        <v>0</v>
      </c>
      <c r="XM47" s="1">
        <f>'Calculation - tariffs vec'!XL$4*'PCE - 2023 - Importcontent'!XM47</f>
        <v>0</v>
      </c>
      <c r="XN47" s="1">
        <f>'Calculation - tariffs vec'!XM$4*'PCE - 2023 - Importcontent'!XN47</f>
        <v>0</v>
      </c>
      <c r="XO47" s="1">
        <f>'Calculation - tariffs vec'!XN$4*'PCE - 2023 - Importcontent'!XO47</f>
        <v>0</v>
      </c>
      <c r="XP47" s="1">
        <f>'Calculation - tariffs vec'!XO$4*'PCE - 2023 - Importcontent'!XP47</f>
        <v>0</v>
      </c>
      <c r="XQ47" s="1">
        <f>'Calculation - tariffs vec'!XP$4*'PCE - 2023 - Importcontent'!XQ47</f>
        <v>0</v>
      </c>
      <c r="XR47" s="1">
        <f>'Calculation - tariffs vec'!XQ$4*'PCE - 2023 - Importcontent'!XR47</f>
        <v>0</v>
      </c>
      <c r="XS47" s="1">
        <f>'Calculation - tariffs vec'!XR$4*'PCE - 2023 - Importcontent'!XS47</f>
        <v>0</v>
      </c>
      <c r="XT47" s="1">
        <f>'Calculation - tariffs vec'!XS$4*'PCE - 2023 - Importcontent'!XT47</f>
        <v>0</v>
      </c>
      <c r="XU47" s="1">
        <f>'Calculation - tariffs vec'!XT$4*'PCE - 2023 - Importcontent'!XU47</f>
        <v>0</v>
      </c>
      <c r="XV47" s="1">
        <f>'Calculation - tariffs vec'!XU$4*'PCE - 2023 - Importcontent'!XV47</f>
        <v>0</v>
      </c>
      <c r="XW47" s="1">
        <f>'Calculation - tariffs vec'!XV$4*'PCE - 2023 - Importcontent'!XW47</f>
        <v>0</v>
      </c>
      <c r="XX47" s="1">
        <f>'Calculation - tariffs vec'!XW$4*'PCE - 2023 - Importcontent'!XX47</f>
        <v>0</v>
      </c>
      <c r="XY47" s="1">
        <f>'Calculation - tariffs vec'!XX$4*'PCE - 2023 - Importcontent'!XY47</f>
        <v>0</v>
      </c>
      <c r="XZ47" s="1">
        <f>'Calculation - tariffs vec'!XY$4*'PCE - 2023 - Importcontent'!XZ47</f>
        <v>0</v>
      </c>
      <c r="YA47" s="1">
        <f>'Calculation - tariffs vec'!XZ$4*'PCE - 2023 - Importcontent'!YA47</f>
        <v>0</v>
      </c>
      <c r="YB47" s="1">
        <f>'Calculation - tariffs vec'!YA$4*'PCE - 2023 - Importcontent'!YB47</f>
        <v>0</v>
      </c>
      <c r="YC47" s="1">
        <f>'Calculation - tariffs vec'!YB$4*'PCE - 2023 - Importcontent'!YC47</f>
        <v>0</v>
      </c>
      <c r="YD47" s="1">
        <f>'Calculation - tariffs vec'!YC$4*'PCE - 2023 - Importcontent'!YD47</f>
        <v>0</v>
      </c>
      <c r="YE47" s="1">
        <f>'Calculation - tariffs vec'!YD$4*'PCE - 2023 - Importcontent'!YE47</f>
        <v>0</v>
      </c>
      <c r="YF47" s="1">
        <f>'Calculation - tariffs vec'!YE$4*'PCE - 2023 - Importcontent'!YF47</f>
        <v>0</v>
      </c>
      <c r="YG47" s="1">
        <f>'Calculation - tariffs vec'!YF$4*'PCE - 2023 - Importcontent'!YG47</f>
        <v>0</v>
      </c>
      <c r="YH47" s="1">
        <f>'Calculation - tariffs vec'!YG$4*'PCE - 2023 - Importcontent'!YH47</f>
        <v>0</v>
      </c>
      <c r="YI47" s="1">
        <f>'Calculation - tariffs vec'!YH$4*'PCE - 2023 - Importcontent'!YI47</f>
        <v>0</v>
      </c>
    </row>
    <row r="48" spans="1:659" ht="15" customHeight="1" x14ac:dyDescent="0.25">
      <c r="A48" s="1">
        <f>'PCE - 2023 - Importcontent'!A48</f>
        <v>66</v>
      </c>
      <c r="B48" s="1" t="str">
        <f>'PCE - 2023 - Importcontent'!B48</f>
        <v xml:space="preserve">Hospitals </v>
      </c>
      <c r="C48" s="1">
        <f>'Calculation - tariffs vec'!B$4*'PCE - 2023 - Importcontent'!C48</f>
        <v>1.4197186357832773E-3</v>
      </c>
      <c r="D48" s="1">
        <f>'Calculation - tariffs vec'!C$4*'PCE - 2023 - Importcontent'!D48</f>
        <v>1.4630450375468444E-3</v>
      </c>
      <c r="E48" s="1">
        <f>'Calculation - tariffs vec'!D$4*'PCE - 2023 - Importcontent'!E48</f>
        <v>4.8174335896222574E-2</v>
      </c>
      <c r="F48" s="1">
        <f>'Calculation - tariffs vec'!E$4*'PCE - 2023 - Importcontent'!F48</f>
        <v>1.1857488541485493E-3</v>
      </c>
      <c r="G48" s="1">
        <f>'Calculation - tariffs vec'!F$4*'PCE - 2023 - Importcontent'!G48</f>
        <v>0</v>
      </c>
      <c r="H48" s="1">
        <f>'Calculation - tariffs vec'!G$4*'PCE - 2023 - Importcontent'!H48</f>
        <v>0</v>
      </c>
      <c r="I48" s="1">
        <f>'Calculation - tariffs vec'!H$4*'PCE - 2023 - Importcontent'!I48</f>
        <v>0</v>
      </c>
      <c r="J48" s="1">
        <f>'Calculation - tariffs vec'!I$4*'PCE - 2023 - Importcontent'!J48</f>
        <v>4.6198804785034025E-3</v>
      </c>
      <c r="K48" s="1">
        <f>'Calculation - tariffs vec'!J$4*'PCE - 2023 - Importcontent'!K48</f>
        <v>2.7372151655990422E-3</v>
      </c>
      <c r="L48" s="1">
        <f>'Calculation - tariffs vec'!K$4*'PCE - 2023 - Importcontent'!L48</f>
        <v>1.2151379786063463E-2</v>
      </c>
      <c r="M48" s="1">
        <f>'Calculation - tariffs vec'!L$4*'PCE - 2023 - Importcontent'!M48</f>
        <v>2.532866935991235E-3</v>
      </c>
      <c r="N48" s="1">
        <f>'Calculation - tariffs vec'!M$4*'PCE - 2023 - Importcontent'!N48</f>
        <v>3.948431308066512E-3</v>
      </c>
      <c r="O48" s="1">
        <f>'Calculation - tariffs vec'!N$4*'PCE - 2023 - Importcontent'!O48</f>
        <v>1.0703062290018041E-3</v>
      </c>
      <c r="P48" s="1">
        <f>'Calculation - tariffs vec'!O$4*'PCE - 2023 - Importcontent'!P48</f>
        <v>1.5193963211729332E-3</v>
      </c>
      <c r="Q48" s="1">
        <f>'Calculation - tariffs vec'!P$4*'PCE - 2023 - Importcontent'!Q48</f>
        <v>7.9202409621496501E-3</v>
      </c>
      <c r="R48" s="1">
        <f>'Calculation - tariffs vec'!Q$4*'PCE - 2023 - Importcontent'!R48</f>
        <v>4.0688459619273747E-4</v>
      </c>
      <c r="S48" s="1">
        <f>'Calculation - tariffs vec'!R$4*'PCE - 2023 - Importcontent'!S48</f>
        <v>1.2324705016284018E-4</v>
      </c>
      <c r="T48" s="1">
        <f>'Calculation - tariffs vec'!S$4*'PCE - 2023 - Importcontent'!T48</f>
        <v>4.0938974017437346E-3</v>
      </c>
      <c r="U48" s="1">
        <f>'Calculation - tariffs vec'!T$4*'PCE - 2023 - Importcontent'!U48</f>
        <v>9.3368027246115322E-3</v>
      </c>
      <c r="V48" s="1">
        <f>'Calculation - tariffs vec'!U$4*'PCE - 2023 - Importcontent'!V48</f>
        <v>3.9806943459979124E-4</v>
      </c>
      <c r="W48" s="1">
        <f>'Calculation - tariffs vec'!V$4*'PCE - 2023 - Importcontent'!W48</f>
        <v>9.8421141866789975E-6</v>
      </c>
      <c r="X48" s="1">
        <f>'Calculation - tariffs vec'!W$4*'PCE - 2023 - Importcontent'!X48</f>
        <v>8.8344667195326271E-3</v>
      </c>
      <c r="Y48" s="1">
        <f>'Calculation - tariffs vec'!X$4*'PCE - 2023 - Importcontent'!Y48</f>
        <v>4.433985153857392E-4</v>
      </c>
      <c r="Z48" s="1">
        <f>'Calculation - tariffs vec'!Y$4*'PCE - 2023 - Importcontent'!Z48</f>
        <v>1.0235334477090257E-2</v>
      </c>
      <c r="AA48" s="1">
        <f>'Calculation - tariffs vec'!Z$4*'PCE - 2023 - Importcontent'!AA48</f>
        <v>1.5760758471575691E-2</v>
      </c>
      <c r="AB48" s="1">
        <f>'Calculation - tariffs vec'!AA$4*'PCE - 2023 - Importcontent'!AB48</f>
        <v>5.9239542490894925E-3</v>
      </c>
      <c r="AC48" s="1">
        <f>'Calculation - tariffs vec'!AB$4*'PCE - 2023 - Importcontent'!AC48</f>
        <v>0</v>
      </c>
      <c r="AD48" s="1">
        <f>'Calculation - tariffs vec'!AC$4*'PCE - 2023 - Importcontent'!AD48</f>
        <v>0</v>
      </c>
      <c r="AE48" s="1">
        <f>'Calculation - tariffs vec'!AD$4*'PCE - 2023 - Importcontent'!AE48</f>
        <v>0</v>
      </c>
      <c r="AF48" s="1">
        <f>'Calculation - tariffs vec'!AE$4*'PCE - 2023 - Importcontent'!AF48</f>
        <v>0</v>
      </c>
      <c r="AG48" s="1">
        <f>'Calculation - tariffs vec'!AF$4*'PCE - 2023 - Importcontent'!AG48</f>
        <v>0</v>
      </c>
      <c r="AH48" s="1">
        <f>'Calculation - tariffs vec'!AG$4*'PCE - 2023 - Importcontent'!AH48</f>
        <v>0</v>
      </c>
      <c r="AI48" s="1">
        <f>'Calculation - tariffs vec'!AH$4*'PCE - 2023 - Importcontent'!AI48</f>
        <v>0</v>
      </c>
      <c r="AJ48" s="1">
        <f>'Calculation - tariffs vec'!AI$4*'PCE - 2023 - Importcontent'!AJ48</f>
        <v>0</v>
      </c>
      <c r="AK48" s="1">
        <f>'Calculation - tariffs vec'!AJ$4*'PCE - 2023 - Importcontent'!AK48</f>
        <v>0</v>
      </c>
      <c r="AL48" s="1">
        <f>'Calculation - tariffs vec'!AK$4*'PCE - 2023 - Importcontent'!AL48</f>
        <v>0</v>
      </c>
      <c r="AM48" s="1">
        <f>'Calculation - tariffs vec'!AL$4*'PCE - 2023 - Importcontent'!AM48</f>
        <v>0</v>
      </c>
      <c r="AN48" s="1">
        <f>'Calculation - tariffs vec'!AM$4*'PCE - 2023 - Importcontent'!AN48</f>
        <v>0</v>
      </c>
      <c r="AO48" s="1">
        <f>'Calculation - tariffs vec'!AN$4*'PCE - 2023 - Importcontent'!AO48</f>
        <v>0</v>
      </c>
      <c r="AP48" s="1">
        <f>'Calculation - tariffs vec'!AO$4*'PCE - 2023 - Importcontent'!AP48</f>
        <v>0</v>
      </c>
      <c r="AQ48" s="1">
        <f>'Calculation - tariffs vec'!AP$4*'PCE - 2023 - Importcontent'!AQ48</f>
        <v>0</v>
      </c>
      <c r="AR48" s="1">
        <f>'Calculation - tariffs vec'!AQ$4*'PCE - 2023 - Importcontent'!AR48</f>
        <v>0</v>
      </c>
      <c r="AS48" s="1">
        <f>'Calculation - tariffs vec'!AR$4*'PCE - 2023 - Importcontent'!AS48</f>
        <v>0</v>
      </c>
      <c r="AT48" s="1">
        <f>'Calculation - tariffs vec'!AS$4*'PCE - 2023 - Importcontent'!AT48</f>
        <v>0</v>
      </c>
      <c r="AU48" s="1">
        <f>'Calculation - tariffs vec'!AT$4*'PCE - 2023 - Importcontent'!AU48</f>
        <v>0</v>
      </c>
      <c r="AV48" s="1">
        <f>'Calculation - tariffs vec'!AU$4*'PCE - 2023 - Importcontent'!AV48</f>
        <v>0</v>
      </c>
      <c r="AW48" s="1">
        <f>'Calculation - tariffs vec'!AV$4*'PCE - 2023 - Importcontent'!AW48</f>
        <v>0</v>
      </c>
      <c r="AX48" s="1">
        <f>'Calculation - tariffs vec'!AW$4*'PCE - 2023 - Importcontent'!AX48</f>
        <v>0</v>
      </c>
      <c r="AY48" s="1">
        <f>'Calculation - tariffs vec'!AX$4*'PCE - 2023 - Importcontent'!AY48</f>
        <v>0</v>
      </c>
      <c r="AZ48" s="1">
        <f>'Calculation - tariffs vec'!AY$4*'PCE - 2023 - Importcontent'!AZ48</f>
        <v>0</v>
      </c>
      <c r="BA48" s="1">
        <f>'Calculation - tariffs vec'!AZ$4*'PCE - 2023 - Importcontent'!BA48</f>
        <v>0</v>
      </c>
      <c r="BB48" s="1">
        <f>'Calculation - tariffs vec'!BA$4*'PCE - 2023 - Importcontent'!BB48</f>
        <v>0</v>
      </c>
      <c r="BC48" s="1">
        <f>'Calculation - tariffs vec'!BB$4*'PCE - 2023 - Importcontent'!BC48</f>
        <v>0</v>
      </c>
      <c r="BD48" s="1">
        <f>'Calculation - tariffs vec'!BC$4*'PCE - 2023 - Importcontent'!BD48</f>
        <v>0</v>
      </c>
      <c r="BE48" s="1">
        <f>'Calculation - tariffs vec'!BD$4*'PCE - 2023 - Importcontent'!BE48</f>
        <v>0</v>
      </c>
      <c r="BF48" s="1">
        <f>'Calculation - tariffs vec'!BE$4*'PCE - 2023 - Importcontent'!BF48</f>
        <v>0</v>
      </c>
      <c r="BG48" s="1">
        <f>'Calculation - tariffs vec'!BF$4*'PCE - 2023 - Importcontent'!BG48</f>
        <v>0</v>
      </c>
      <c r="BH48" s="1">
        <f>'Calculation - tariffs vec'!BG$4*'PCE - 2023 - Importcontent'!BH48</f>
        <v>0</v>
      </c>
      <c r="BI48" s="1">
        <f>'Calculation - tariffs vec'!BH$4*'PCE - 2023 - Importcontent'!BI48</f>
        <v>0</v>
      </c>
      <c r="BJ48" s="1">
        <f>'Calculation - tariffs vec'!BI$4*'PCE - 2023 - Importcontent'!BJ48</f>
        <v>0</v>
      </c>
      <c r="BK48" s="1">
        <f>'Calculation - tariffs vec'!BJ$4*'PCE - 2023 - Importcontent'!BK48</f>
        <v>0</v>
      </c>
      <c r="BL48" s="1">
        <f>'Calculation - tariffs vec'!BK$4*'PCE - 2023 - Importcontent'!BL48</f>
        <v>0</v>
      </c>
      <c r="BM48" s="1">
        <f>'Calculation - tariffs vec'!BL$4*'PCE - 2023 - Importcontent'!BM48</f>
        <v>0</v>
      </c>
      <c r="BN48" s="1">
        <f>'Calculation - tariffs vec'!BM$4*'PCE - 2023 - Importcontent'!BN48</f>
        <v>0</v>
      </c>
      <c r="BO48" s="1">
        <f>'Calculation - tariffs vec'!BN$4*'PCE - 2023 - Importcontent'!BO48</f>
        <v>0</v>
      </c>
      <c r="BP48" s="1">
        <f>'Calculation - tariffs vec'!BO$4*'PCE - 2023 - Importcontent'!BP48</f>
        <v>0</v>
      </c>
      <c r="BQ48" s="1">
        <f>'Calculation - tariffs vec'!BP$4*'PCE - 2023 - Importcontent'!BQ48</f>
        <v>0</v>
      </c>
      <c r="BR48" s="1">
        <f>'Calculation - tariffs vec'!BQ$4*'PCE - 2023 - Importcontent'!BR48</f>
        <v>0</v>
      </c>
      <c r="BS48" s="1">
        <f>'Calculation - tariffs vec'!BR$4*'PCE - 2023 - Importcontent'!BS48</f>
        <v>0</v>
      </c>
      <c r="BT48" s="1">
        <f>'Calculation - tariffs vec'!BS$4*'PCE - 2023 - Importcontent'!BT48</f>
        <v>0</v>
      </c>
      <c r="BU48" s="1">
        <f>'Calculation - tariffs vec'!BT$4*'PCE - 2023 - Importcontent'!BU48</f>
        <v>0</v>
      </c>
      <c r="BV48" s="1">
        <f>'Calculation - tariffs vec'!BU$4*'PCE - 2023 - Importcontent'!BV48</f>
        <v>0</v>
      </c>
      <c r="BW48" s="1">
        <f>'Calculation - tariffs vec'!BV$4*'PCE - 2023 - Importcontent'!BW48</f>
        <v>0</v>
      </c>
      <c r="BX48" s="1">
        <f>'Calculation - tariffs vec'!BW$4*'PCE - 2023 - Importcontent'!BX48</f>
        <v>7.3554748418717822E-5</v>
      </c>
      <c r="BY48" s="1">
        <f>'Calculation - tariffs vec'!BX$4*'PCE - 2023 - Importcontent'!BY48</f>
        <v>8.2976573722410424E-4</v>
      </c>
      <c r="BZ48" s="1">
        <f>'Calculation - tariffs vec'!BY$4*'PCE - 2023 - Importcontent'!BZ48</f>
        <v>4.0380386948710505E-7</v>
      </c>
      <c r="CA48" s="1">
        <f>'Calculation - tariffs vec'!BZ$4*'PCE - 2023 - Importcontent'!CA48</f>
        <v>1.0131142363837393E-4</v>
      </c>
      <c r="CB48" s="1">
        <f>'Calculation - tariffs vec'!CA$4*'PCE - 2023 - Importcontent'!CB48</f>
        <v>0</v>
      </c>
      <c r="CC48" s="1">
        <f>'Calculation - tariffs vec'!CB$4*'PCE - 2023 - Importcontent'!CC48</f>
        <v>0</v>
      </c>
      <c r="CD48" s="1">
        <f>'Calculation - tariffs vec'!CC$4*'PCE - 2023 - Importcontent'!CD48</f>
        <v>0</v>
      </c>
      <c r="CE48" s="1">
        <f>'Calculation - tariffs vec'!CD$4*'PCE - 2023 - Importcontent'!CE48</f>
        <v>8.9281883545620007E-4</v>
      </c>
      <c r="CF48" s="1">
        <f>'Calculation - tariffs vec'!CE$4*'PCE - 2023 - Importcontent'!CF48</f>
        <v>8.3423532822527544E-3</v>
      </c>
      <c r="CG48" s="1">
        <f>'Calculation - tariffs vec'!CF$4*'PCE - 2023 - Importcontent'!CG48</f>
        <v>1.0270762664177011E-3</v>
      </c>
      <c r="CH48" s="1">
        <f>'Calculation - tariffs vec'!CG$4*'PCE - 2023 - Importcontent'!CH48</f>
        <v>7.5276157652613652E-3</v>
      </c>
      <c r="CI48" s="1">
        <f>'Calculation - tariffs vec'!CH$4*'PCE - 2023 - Importcontent'!CI48</f>
        <v>6.2236693462874651E-3</v>
      </c>
      <c r="CJ48" s="1">
        <f>'Calculation - tariffs vec'!CI$4*'PCE - 2023 - Importcontent'!CJ48</f>
        <v>1.8240834667614593E-2</v>
      </c>
      <c r="CK48" s="1">
        <f>'Calculation - tariffs vec'!CJ$4*'PCE - 2023 - Importcontent'!CK48</f>
        <v>8.1664176150921877E-3</v>
      </c>
      <c r="CL48" s="1">
        <f>'Calculation - tariffs vec'!CK$4*'PCE - 2023 - Importcontent'!CL48</f>
        <v>5.1508181380537548E-3</v>
      </c>
      <c r="CM48" s="1">
        <f>'Calculation - tariffs vec'!CL$4*'PCE - 2023 - Importcontent'!CM48</f>
        <v>1.0439586694282235E-4</v>
      </c>
      <c r="CN48" s="1">
        <f>'Calculation - tariffs vec'!CM$4*'PCE - 2023 - Importcontent'!CN48</f>
        <v>4.0549593065696601E-4</v>
      </c>
      <c r="CO48" s="1">
        <f>'Calculation - tariffs vec'!CN$4*'PCE - 2023 - Importcontent'!CO48</f>
        <v>5.7044780328771721E-2</v>
      </c>
      <c r="CP48" s="1">
        <f>'Calculation - tariffs vec'!CO$4*'PCE - 2023 - Importcontent'!CP48</f>
        <v>1.2252276991492734E-3</v>
      </c>
      <c r="CQ48" s="1">
        <f>'Calculation - tariffs vec'!CP$4*'PCE - 2023 - Importcontent'!CQ48</f>
        <v>4.5434738506534974E-3</v>
      </c>
      <c r="CR48" s="1">
        <f>'Calculation - tariffs vec'!CQ$4*'PCE - 2023 - Importcontent'!CR48</f>
        <v>3.5801151065301329E-4</v>
      </c>
      <c r="CS48" s="1">
        <f>'Calculation - tariffs vec'!CR$4*'PCE - 2023 - Importcontent'!CS48</f>
        <v>3.13883249514634E-3</v>
      </c>
      <c r="CT48" s="1">
        <f>'Calculation - tariffs vec'!CS$4*'PCE - 2023 - Importcontent'!CT48</f>
        <v>1.1854939493462465E-3</v>
      </c>
      <c r="CU48" s="1">
        <f>'Calculation - tariffs vec'!CT$4*'PCE - 2023 - Importcontent'!CU48</f>
        <v>1.2721357854065832E-4</v>
      </c>
      <c r="CV48" s="1">
        <f>'Calculation - tariffs vec'!CU$4*'PCE - 2023 - Importcontent'!CV48</f>
        <v>1.1064890730688632E-2</v>
      </c>
      <c r="CW48" s="1">
        <f>'Calculation - tariffs vec'!CV$4*'PCE - 2023 - Importcontent'!CW48</f>
        <v>1.1409797300528032E-2</v>
      </c>
      <c r="CX48" s="1">
        <f>'Calculation - tariffs vec'!CW$4*'PCE - 2023 - Importcontent'!CX48</f>
        <v>0</v>
      </c>
      <c r="CY48" s="1">
        <f>'Calculation - tariffs vec'!CX$4*'PCE - 2023 - Importcontent'!CY48</f>
        <v>0</v>
      </c>
      <c r="CZ48" s="1">
        <f>'Calculation - tariffs vec'!CY$4*'PCE - 2023 - Importcontent'!CZ48</f>
        <v>0</v>
      </c>
      <c r="DA48" s="1">
        <f>'Calculation - tariffs vec'!CZ$4*'PCE - 2023 - Importcontent'!DA48</f>
        <v>0</v>
      </c>
      <c r="DB48" s="1">
        <f>'Calculation - tariffs vec'!DA$4*'PCE - 2023 - Importcontent'!DB48</f>
        <v>0</v>
      </c>
      <c r="DC48" s="1">
        <f>'Calculation - tariffs vec'!DB$4*'PCE - 2023 - Importcontent'!DC48</f>
        <v>0</v>
      </c>
      <c r="DD48" s="1">
        <f>'Calculation - tariffs vec'!DC$4*'PCE - 2023 - Importcontent'!DD48</f>
        <v>0</v>
      </c>
      <c r="DE48" s="1">
        <f>'Calculation - tariffs vec'!DD$4*'PCE - 2023 - Importcontent'!DE48</f>
        <v>0</v>
      </c>
      <c r="DF48" s="1">
        <f>'Calculation - tariffs vec'!DE$4*'PCE - 2023 - Importcontent'!DF48</f>
        <v>0</v>
      </c>
      <c r="DG48" s="1">
        <f>'Calculation - tariffs vec'!DF$4*'PCE - 2023 - Importcontent'!DG48</f>
        <v>0</v>
      </c>
      <c r="DH48" s="1">
        <f>'Calculation - tariffs vec'!DG$4*'PCE - 2023 - Importcontent'!DH48</f>
        <v>0</v>
      </c>
      <c r="DI48" s="1">
        <f>'Calculation - tariffs vec'!DH$4*'PCE - 2023 - Importcontent'!DI48</f>
        <v>0</v>
      </c>
      <c r="DJ48" s="1">
        <f>'Calculation - tariffs vec'!DI$4*'PCE - 2023 - Importcontent'!DJ48</f>
        <v>0</v>
      </c>
      <c r="DK48" s="1">
        <f>'Calculation - tariffs vec'!DJ$4*'PCE - 2023 - Importcontent'!DK48</f>
        <v>0</v>
      </c>
      <c r="DL48" s="1">
        <f>'Calculation - tariffs vec'!DK$4*'PCE - 2023 - Importcontent'!DL48</f>
        <v>0</v>
      </c>
      <c r="DM48" s="1">
        <f>'Calculation - tariffs vec'!DL$4*'PCE - 2023 - Importcontent'!DM48</f>
        <v>0</v>
      </c>
      <c r="DN48" s="1">
        <f>'Calculation - tariffs vec'!DM$4*'PCE - 2023 - Importcontent'!DN48</f>
        <v>0</v>
      </c>
      <c r="DO48" s="1">
        <f>'Calculation - tariffs vec'!DN$4*'PCE - 2023 - Importcontent'!DO48</f>
        <v>0</v>
      </c>
      <c r="DP48" s="1">
        <f>'Calculation - tariffs vec'!DO$4*'PCE - 2023 - Importcontent'!DP48</f>
        <v>0</v>
      </c>
      <c r="DQ48" s="1">
        <f>'Calculation - tariffs vec'!DP$4*'PCE - 2023 - Importcontent'!DQ48</f>
        <v>0</v>
      </c>
      <c r="DR48" s="1">
        <f>'Calculation - tariffs vec'!DQ$4*'PCE - 2023 - Importcontent'!DR48</f>
        <v>0</v>
      </c>
      <c r="DS48" s="1">
        <f>'Calculation - tariffs vec'!DR$4*'PCE - 2023 - Importcontent'!DS48</f>
        <v>0</v>
      </c>
      <c r="DT48" s="1">
        <f>'Calculation - tariffs vec'!DS$4*'PCE - 2023 - Importcontent'!DT48</f>
        <v>0</v>
      </c>
      <c r="DU48" s="1">
        <f>'Calculation - tariffs vec'!DT$4*'PCE - 2023 - Importcontent'!DU48</f>
        <v>0</v>
      </c>
      <c r="DV48" s="1">
        <f>'Calculation - tariffs vec'!DU$4*'PCE - 2023 - Importcontent'!DV48</f>
        <v>0</v>
      </c>
      <c r="DW48" s="1">
        <f>'Calculation - tariffs vec'!DV$4*'PCE - 2023 - Importcontent'!DW48</f>
        <v>0</v>
      </c>
      <c r="DX48" s="1">
        <f>'Calculation - tariffs vec'!DW$4*'PCE - 2023 - Importcontent'!DX48</f>
        <v>0</v>
      </c>
      <c r="DY48" s="1">
        <f>'Calculation - tariffs vec'!DX$4*'PCE - 2023 - Importcontent'!DY48</f>
        <v>0</v>
      </c>
      <c r="DZ48" s="1">
        <f>'Calculation - tariffs vec'!DY$4*'PCE - 2023 - Importcontent'!DZ48</f>
        <v>0</v>
      </c>
      <c r="EA48" s="1">
        <f>'Calculation - tariffs vec'!DZ$4*'PCE - 2023 - Importcontent'!EA48</f>
        <v>0</v>
      </c>
      <c r="EB48" s="1">
        <f>'Calculation - tariffs vec'!EA$4*'PCE - 2023 - Importcontent'!EB48</f>
        <v>0</v>
      </c>
      <c r="EC48" s="1">
        <f>'Calculation - tariffs vec'!EB$4*'PCE - 2023 - Importcontent'!EC48</f>
        <v>0</v>
      </c>
      <c r="ED48" s="1">
        <f>'Calculation - tariffs vec'!EC$4*'PCE - 2023 - Importcontent'!ED48</f>
        <v>0</v>
      </c>
      <c r="EE48" s="1">
        <f>'Calculation - tariffs vec'!ED$4*'PCE - 2023 - Importcontent'!EE48</f>
        <v>0</v>
      </c>
      <c r="EF48" s="1">
        <f>'Calculation - tariffs vec'!EE$4*'PCE - 2023 - Importcontent'!EF48</f>
        <v>0</v>
      </c>
      <c r="EG48" s="1">
        <f>'Calculation - tariffs vec'!EF$4*'PCE - 2023 - Importcontent'!EG48</f>
        <v>0</v>
      </c>
      <c r="EH48" s="1">
        <f>'Calculation - tariffs vec'!EG$4*'PCE - 2023 - Importcontent'!EH48</f>
        <v>0</v>
      </c>
      <c r="EI48" s="1">
        <f>'Calculation - tariffs vec'!EH$4*'PCE - 2023 - Importcontent'!EI48</f>
        <v>0</v>
      </c>
      <c r="EJ48" s="1">
        <f>'Calculation - tariffs vec'!EI$4*'PCE - 2023 - Importcontent'!EJ48</f>
        <v>0</v>
      </c>
      <c r="EK48" s="1">
        <f>'Calculation - tariffs vec'!EJ$4*'PCE - 2023 - Importcontent'!EK48</f>
        <v>0</v>
      </c>
      <c r="EL48" s="1">
        <f>'Calculation - tariffs vec'!EK$4*'PCE - 2023 - Importcontent'!EL48</f>
        <v>0</v>
      </c>
      <c r="EM48" s="1">
        <f>'Calculation - tariffs vec'!EL$4*'PCE - 2023 - Importcontent'!EM48</f>
        <v>0</v>
      </c>
      <c r="EN48" s="1">
        <f>'Calculation - tariffs vec'!EM$4*'PCE - 2023 - Importcontent'!EN48</f>
        <v>0</v>
      </c>
      <c r="EO48" s="1">
        <f>'Calculation - tariffs vec'!EN$4*'PCE - 2023 - Importcontent'!EO48</f>
        <v>0</v>
      </c>
      <c r="EP48" s="1">
        <f>'Calculation - tariffs vec'!EO$4*'PCE - 2023 - Importcontent'!EP48</f>
        <v>0</v>
      </c>
      <c r="EQ48" s="1">
        <f>'Calculation - tariffs vec'!EP$4*'PCE - 2023 - Importcontent'!EQ48</f>
        <v>0</v>
      </c>
      <c r="ER48" s="1">
        <f>'Calculation - tariffs vec'!EQ$4*'PCE - 2023 - Importcontent'!ER48</f>
        <v>0</v>
      </c>
      <c r="ES48" s="1">
        <f>'Calculation - tariffs vec'!ER$4*'PCE - 2023 - Importcontent'!ES48</f>
        <v>4.7139535016137949E-4</v>
      </c>
      <c r="ET48" s="1">
        <f>'Calculation - tariffs vec'!ES$4*'PCE - 2023 - Importcontent'!ET48</f>
        <v>1.3848521072252634E-3</v>
      </c>
      <c r="EU48" s="1">
        <f>'Calculation - tariffs vec'!ET$4*'PCE - 2023 - Importcontent'!EU48</f>
        <v>1.3077648732005622E-5</v>
      </c>
      <c r="EV48" s="1">
        <f>'Calculation - tariffs vec'!EU$4*'PCE - 2023 - Importcontent'!EV48</f>
        <v>3.101830784773095E-5</v>
      </c>
      <c r="EW48" s="1">
        <f>'Calculation - tariffs vec'!EV$4*'PCE - 2023 - Importcontent'!EW48</f>
        <v>0</v>
      </c>
      <c r="EX48" s="1">
        <f>'Calculation - tariffs vec'!EW$4*'PCE - 2023 - Importcontent'!EX48</f>
        <v>0</v>
      </c>
      <c r="EY48" s="1">
        <f>'Calculation - tariffs vec'!EX$4*'PCE - 2023 - Importcontent'!EY48</f>
        <v>0</v>
      </c>
      <c r="EZ48" s="1">
        <f>'Calculation - tariffs vec'!EY$4*'PCE - 2023 - Importcontent'!EZ48</f>
        <v>9.645700478717917E-4</v>
      </c>
      <c r="FA48" s="1">
        <f>'Calculation - tariffs vec'!EZ$4*'PCE - 2023 - Importcontent'!FA48</f>
        <v>2.3829021960335554E-3</v>
      </c>
      <c r="FB48" s="1">
        <f>'Calculation - tariffs vec'!FA$4*'PCE - 2023 - Importcontent'!FB48</f>
        <v>2.7686218425006723E-3</v>
      </c>
      <c r="FC48" s="1">
        <f>'Calculation - tariffs vec'!FB$4*'PCE - 2023 - Importcontent'!FC48</f>
        <v>2.0836527770993602E-3</v>
      </c>
      <c r="FD48" s="1">
        <f>'Calculation - tariffs vec'!FC$4*'PCE - 2023 - Importcontent'!FD48</f>
        <v>3.3467412016699623E-3</v>
      </c>
      <c r="FE48" s="1">
        <f>'Calculation - tariffs vec'!FD$4*'PCE - 2023 - Importcontent'!FE48</f>
        <v>1.320941659290038E-2</v>
      </c>
      <c r="FF48" s="1">
        <f>'Calculation - tariffs vec'!FE$4*'PCE - 2023 - Importcontent'!FF48</f>
        <v>4.8238742401424525E-3</v>
      </c>
      <c r="FG48" s="1">
        <f>'Calculation - tariffs vec'!FF$4*'PCE - 2023 - Importcontent'!FG48</f>
        <v>4.1565940577053878E-3</v>
      </c>
      <c r="FH48" s="1">
        <f>'Calculation - tariffs vec'!FG$4*'PCE - 2023 - Importcontent'!FH48</f>
        <v>5.3305626819359776E-5</v>
      </c>
      <c r="FI48" s="1">
        <f>'Calculation - tariffs vec'!FH$4*'PCE - 2023 - Importcontent'!FI48</f>
        <v>4.9501613620658977E-4</v>
      </c>
      <c r="FJ48" s="1">
        <f>'Calculation - tariffs vec'!FI$4*'PCE - 2023 - Importcontent'!FJ48</f>
        <v>1.1330918498778094E-2</v>
      </c>
      <c r="FK48" s="1">
        <f>'Calculation - tariffs vec'!FJ$4*'PCE - 2023 - Importcontent'!FK48</f>
        <v>2.2374230283474955E-3</v>
      </c>
      <c r="FL48" s="1">
        <f>'Calculation - tariffs vec'!FK$4*'PCE - 2023 - Importcontent'!FL48</f>
        <v>8.9288611509650933E-4</v>
      </c>
      <c r="FM48" s="1">
        <f>'Calculation - tariffs vec'!FL$4*'PCE - 2023 - Importcontent'!FM48</f>
        <v>4.5292053459906976E-4</v>
      </c>
      <c r="FN48" s="1">
        <f>'Calculation - tariffs vec'!FM$4*'PCE - 2023 - Importcontent'!FN48</f>
        <v>1.7107540874630228E-3</v>
      </c>
      <c r="FO48" s="1">
        <f>'Calculation - tariffs vec'!FN$4*'PCE - 2023 - Importcontent'!FO48</f>
        <v>2.6199863189153199E-4</v>
      </c>
      <c r="FP48" s="1">
        <f>'Calculation - tariffs vec'!FO$4*'PCE - 2023 - Importcontent'!FP48</f>
        <v>4.0958138731486474E-3</v>
      </c>
      <c r="FQ48" s="1">
        <f>'Calculation - tariffs vec'!FP$4*'PCE - 2023 - Importcontent'!FQ48</f>
        <v>8.4398242385919624E-3</v>
      </c>
      <c r="FR48" s="1">
        <f>'Calculation - tariffs vec'!FQ$4*'PCE - 2023 - Importcontent'!FR48</f>
        <v>5.1968762955619755E-3</v>
      </c>
      <c r="FS48" s="1">
        <f>'Calculation - tariffs vec'!FR$4*'PCE - 2023 - Importcontent'!FS48</f>
        <v>0</v>
      </c>
      <c r="FT48" s="1">
        <f>'Calculation - tariffs vec'!FS$4*'PCE - 2023 - Importcontent'!FT48</f>
        <v>0</v>
      </c>
      <c r="FU48" s="1">
        <f>'Calculation - tariffs vec'!FT$4*'PCE - 2023 - Importcontent'!FU48</f>
        <v>0</v>
      </c>
      <c r="FV48" s="1">
        <f>'Calculation - tariffs vec'!FU$4*'PCE - 2023 - Importcontent'!FV48</f>
        <v>0</v>
      </c>
      <c r="FW48" s="1">
        <f>'Calculation - tariffs vec'!FV$4*'PCE - 2023 - Importcontent'!FW48</f>
        <v>0</v>
      </c>
      <c r="FX48" s="1">
        <f>'Calculation - tariffs vec'!FW$4*'PCE - 2023 - Importcontent'!FX48</f>
        <v>0</v>
      </c>
      <c r="FY48" s="1">
        <f>'Calculation - tariffs vec'!FX$4*'PCE - 2023 - Importcontent'!FY48</f>
        <v>0</v>
      </c>
      <c r="FZ48" s="1">
        <f>'Calculation - tariffs vec'!FY$4*'PCE - 2023 - Importcontent'!FZ48</f>
        <v>0</v>
      </c>
      <c r="GA48" s="1">
        <f>'Calculation - tariffs vec'!FZ$4*'PCE - 2023 - Importcontent'!GA48</f>
        <v>0</v>
      </c>
      <c r="GB48" s="1">
        <f>'Calculation - tariffs vec'!GA$4*'PCE - 2023 - Importcontent'!GB48</f>
        <v>0</v>
      </c>
      <c r="GC48" s="1">
        <f>'Calculation - tariffs vec'!GB$4*'PCE - 2023 - Importcontent'!GC48</f>
        <v>0</v>
      </c>
      <c r="GD48" s="1">
        <f>'Calculation - tariffs vec'!GC$4*'PCE - 2023 - Importcontent'!GD48</f>
        <v>0</v>
      </c>
      <c r="GE48" s="1">
        <f>'Calculation - tariffs vec'!GD$4*'PCE - 2023 - Importcontent'!GE48</f>
        <v>0</v>
      </c>
      <c r="GF48" s="1">
        <f>'Calculation - tariffs vec'!GE$4*'PCE - 2023 - Importcontent'!GF48</f>
        <v>0</v>
      </c>
      <c r="GG48" s="1">
        <f>'Calculation - tariffs vec'!GF$4*'PCE - 2023 - Importcontent'!GG48</f>
        <v>0</v>
      </c>
      <c r="GH48" s="1">
        <f>'Calculation - tariffs vec'!GG$4*'PCE - 2023 - Importcontent'!GH48</f>
        <v>0</v>
      </c>
      <c r="GI48" s="1">
        <f>'Calculation - tariffs vec'!GH$4*'PCE - 2023 - Importcontent'!GI48</f>
        <v>0</v>
      </c>
      <c r="GJ48" s="1">
        <f>'Calculation - tariffs vec'!GI$4*'PCE - 2023 - Importcontent'!GJ48</f>
        <v>0</v>
      </c>
      <c r="GK48" s="1">
        <f>'Calculation - tariffs vec'!GJ$4*'PCE - 2023 - Importcontent'!GK48</f>
        <v>0</v>
      </c>
      <c r="GL48" s="1">
        <f>'Calculation - tariffs vec'!GK$4*'PCE - 2023 - Importcontent'!GL48</f>
        <v>0</v>
      </c>
      <c r="GM48" s="1">
        <f>'Calculation - tariffs vec'!GL$4*'PCE - 2023 - Importcontent'!GM48</f>
        <v>0</v>
      </c>
      <c r="GN48" s="1">
        <f>'Calculation - tariffs vec'!GM$4*'PCE - 2023 - Importcontent'!GN48</f>
        <v>0</v>
      </c>
      <c r="GO48" s="1">
        <f>'Calculation - tariffs vec'!GN$4*'PCE - 2023 - Importcontent'!GO48</f>
        <v>0</v>
      </c>
      <c r="GP48" s="1">
        <f>'Calculation - tariffs vec'!GO$4*'PCE - 2023 - Importcontent'!GP48</f>
        <v>0</v>
      </c>
      <c r="GQ48" s="1">
        <f>'Calculation - tariffs vec'!GP$4*'PCE - 2023 - Importcontent'!GQ48</f>
        <v>0</v>
      </c>
      <c r="GR48" s="1">
        <f>'Calculation - tariffs vec'!GQ$4*'PCE - 2023 - Importcontent'!GR48</f>
        <v>0</v>
      </c>
      <c r="GS48" s="1">
        <f>'Calculation - tariffs vec'!GR$4*'PCE - 2023 - Importcontent'!GS48</f>
        <v>0</v>
      </c>
      <c r="GT48" s="1">
        <f>'Calculation - tariffs vec'!GS$4*'PCE - 2023 - Importcontent'!GT48</f>
        <v>0</v>
      </c>
      <c r="GU48" s="1">
        <f>'Calculation - tariffs vec'!GT$4*'PCE - 2023 - Importcontent'!GU48</f>
        <v>0</v>
      </c>
      <c r="GV48" s="1">
        <f>'Calculation - tariffs vec'!GU$4*'PCE - 2023 - Importcontent'!GV48</f>
        <v>0</v>
      </c>
      <c r="GW48" s="1">
        <f>'Calculation - tariffs vec'!GV$4*'PCE - 2023 - Importcontent'!GW48</f>
        <v>0</v>
      </c>
      <c r="GX48" s="1">
        <f>'Calculation - tariffs vec'!GW$4*'PCE - 2023 - Importcontent'!GX48</f>
        <v>0</v>
      </c>
      <c r="GY48" s="1">
        <f>'Calculation - tariffs vec'!GX$4*'PCE - 2023 - Importcontent'!GY48</f>
        <v>0</v>
      </c>
      <c r="GZ48" s="1">
        <f>'Calculation - tariffs vec'!GY$4*'PCE - 2023 - Importcontent'!GZ48</f>
        <v>0</v>
      </c>
      <c r="HA48" s="1">
        <f>'Calculation - tariffs vec'!GZ$4*'PCE - 2023 - Importcontent'!HA48</f>
        <v>0</v>
      </c>
      <c r="HB48" s="1">
        <f>'Calculation - tariffs vec'!HA$4*'PCE - 2023 - Importcontent'!HB48</f>
        <v>0</v>
      </c>
      <c r="HC48" s="1">
        <f>'Calculation - tariffs vec'!HB$4*'PCE - 2023 - Importcontent'!HC48</f>
        <v>0</v>
      </c>
      <c r="HD48" s="1">
        <f>'Calculation - tariffs vec'!HC$4*'PCE - 2023 - Importcontent'!HD48</f>
        <v>0</v>
      </c>
      <c r="HE48" s="1">
        <f>'Calculation - tariffs vec'!HD$4*'PCE - 2023 - Importcontent'!HE48</f>
        <v>0</v>
      </c>
      <c r="HF48" s="1">
        <f>'Calculation - tariffs vec'!HE$4*'PCE - 2023 - Importcontent'!HF48</f>
        <v>0</v>
      </c>
      <c r="HG48" s="1">
        <f>'Calculation - tariffs vec'!HF$4*'PCE - 2023 - Importcontent'!HG48</f>
        <v>0</v>
      </c>
      <c r="HH48" s="1">
        <f>'Calculation - tariffs vec'!HG$4*'PCE - 2023 - Importcontent'!HH48</f>
        <v>0</v>
      </c>
      <c r="HI48" s="1">
        <f>'Calculation - tariffs vec'!HH$4*'PCE - 2023 - Importcontent'!HI48</f>
        <v>0</v>
      </c>
      <c r="HJ48" s="1">
        <f>'Calculation - tariffs vec'!HI$4*'PCE - 2023 - Importcontent'!HJ48</f>
        <v>0</v>
      </c>
      <c r="HK48" s="1">
        <f>'Calculation - tariffs vec'!HJ$4*'PCE - 2023 - Importcontent'!HK48</f>
        <v>0</v>
      </c>
      <c r="HL48" s="1">
        <f>'Calculation - tariffs vec'!HK$4*'PCE - 2023 - Importcontent'!HL48</f>
        <v>0</v>
      </c>
      <c r="HM48" s="1">
        <f>'Calculation - tariffs vec'!HL$4*'PCE - 2023 - Importcontent'!HM48</f>
        <v>0</v>
      </c>
      <c r="HN48" s="1">
        <f>'Calculation - tariffs vec'!HM$4*'PCE - 2023 - Importcontent'!HN48</f>
        <v>3.7757692132395779E-4</v>
      </c>
      <c r="HO48" s="1">
        <f>'Calculation - tariffs vec'!HN$4*'PCE - 2023 - Importcontent'!HO48</f>
        <v>4.996532682972597E-4</v>
      </c>
      <c r="HP48" s="1">
        <f>'Calculation - tariffs vec'!HO$4*'PCE - 2023 - Importcontent'!HP48</f>
        <v>1.1819882524095377E-6</v>
      </c>
      <c r="HQ48" s="1">
        <f>'Calculation - tariffs vec'!HP$4*'PCE - 2023 - Importcontent'!HQ48</f>
        <v>2.8352639366356652E-4</v>
      </c>
      <c r="HR48" s="1">
        <f>'Calculation - tariffs vec'!HQ$4*'PCE - 2023 - Importcontent'!HR48</f>
        <v>0</v>
      </c>
      <c r="HS48" s="1">
        <f>'Calculation - tariffs vec'!HR$4*'PCE - 2023 - Importcontent'!HS48</f>
        <v>0</v>
      </c>
      <c r="HT48" s="1">
        <f>'Calculation - tariffs vec'!HS$4*'PCE - 2023 - Importcontent'!HT48</f>
        <v>0</v>
      </c>
      <c r="HU48" s="1">
        <f>'Calculation - tariffs vec'!HT$4*'PCE - 2023 - Importcontent'!HU48</f>
        <v>1.4394535955507784E-3</v>
      </c>
      <c r="HV48" s="1">
        <f>'Calculation - tariffs vec'!HU$4*'PCE - 2023 - Importcontent'!HV48</f>
        <v>7.5712490394886428E-3</v>
      </c>
      <c r="HW48" s="1">
        <f>'Calculation - tariffs vec'!HV$4*'PCE - 2023 - Importcontent'!HW48</f>
        <v>5.5396876450701073E-3</v>
      </c>
      <c r="HX48" s="1">
        <f>'Calculation - tariffs vec'!HW$4*'PCE - 2023 - Importcontent'!HX48</f>
        <v>5.5400266713564227E-3</v>
      </c>
      <c r="HY48" s="1">
        <f>'Calculation - tariffs vec'!HX$4*'PCE - 2023 - Importcontent'!HY48</f>
        <v>1.3484153561821734E-2</v>
      </c>
      <c r="HZ48" s="1">
        <f>'Calculation - tariffs vec'!HY$4*'PCE - 2023 - Importcontent'!HZ48</f>
        <v>5.0576204070037151E-3</v>
      </c>
      <c r="IA48" s="1">
        <f>'Calculation - tariffs vec'!HZ$4*'PCE - 2023 - Importcontent'!IA48</f>
        <v>4.5839792860010026E-3</v>
      </c>
      <c r="IB48" s="1">
        <f>'Calculation - tariffs vec'!IA$4*'PCE - 2023 - Importcontent'!IB48</f>
        <v>6.4317988738679648E-3</v>
      </c>
      <c r="IC48" s="1">
        <f>'Calculation - tariffs vec'!IB$4*'PCE - 2023 - Importcontent'!IC48</f>
        <v>6.4497620863398998E-4</v>
      </c>
      <c r="ID48" s="1">
        <f>'Calculation - tariffs vec'!IC$4*'PCE - 2023 - Importcontent'!ID48</f>
        <v>1.323304175110167E-4</v>
      </c>
      <c r="IE48" s="1">
        <f>'Calculation - tariffs vec'!ID$4*'PCE - 2023 - Importcontent'!IE48</f>
        <v>2.9546506746359977E-2</v>
      </c>
      <c r="IF48" s="1">
        <f>'Calculation - tariffs vec'!IE$4*'PCE - 2023 - Importcontent'!IF48</f>
        <v>8.5428155249202414E-3</v>
      </c>
      <c r="IG48" s="1">
        <f>'Calculation - tariffs vec'!IF$4*'PCE - 2023 - Importcontent'!IG48</f>
        <v>9.4116874293062147E-4</v>
      </c>
      <c r="IH48" s="1">
        <f>'Calculation - tariffs vec'!IG$4*'PCE - 2023 - Importcontent'!IH48</f>
        <v>1.250143097376432E-4</v>
      </c>
      <c r="II48" s="1">
        <f>'Calculation - tariffs vec'!IH$4*'PCE - 2023 - Importcontent'!II48</f>
        <v>4.2254008974894576E-3</v>
      </c>
      <c r="IJ48" s="1">
        <f>'Calculation - tariffs vec'!II$4*'PCE - 2023 - Importcontent'!IJ48</f>
        <v>3.3930691055082375E-4</v>
      </c>
      <c r="IK48" s="1">
        <f>'Calculation - tariffs vec'!IJ$4*'PCE - 2023 - Importcontent'!IK48</f>
        <v>9.5059888878715124E-3</v>
      </c>
      <c r="IL48" s="1">
        <f>'Calculation - tariffs vec'!IK$4*'PCE - 2023 - Importcontent'!IL48</f>
        <v>8.8054824579794369E-2</v>
      </c>
      <c r="IM48" s="1">
        <f>'Calculation - tariffs vec'!IL$4*'PCE - 2023 - Importcontent'!IM48</f>
        <v>4.7248725061029969E-3</v>
      </c>
      <c r="IN48" s="1">
        <f>'Calculation - tariffs vec'!IM$4*'PCE - 2023 - Importcontent'!IN48</f>
        <v>0</v>
      </c>
      <c r="IO48" s="1">
        <f>'Calculation - tariffs vec'!IN$4*'PCE - 2023 - Importcontent'!IO48</f>
        <v>0</v>
      </c>
      <c r="IP48" s="1">
        <f>'Calculation - tariffs vec'!IO$4*'PCE - 2023 - Importcontent'!IP48</f>
        <v>0</v>
      </c>
      <c r="IQ48" s="1">
        <f>'Calculation - tariffs vec'!IP$4*'PCE - 2023 - Importcontent'!IQ48</f>
        <v>0</v>
      </c>
      <c r="IR48" s="1">
        <f>'Calculation - tariffs vec'!IQ$4*'PCE - 2023 - Importcontent'!IR48</f>
        <v>0</v>
      </c>
      <c r="IS48" s="1">
        <f>'Calculation - tariffs vec'!IR$4*'PCE - 2023 - Importcontent'!IS48</f>
        <v>0</v>
      </c>
      <c r="IT48" s="1">
        <f>'Calculation - tariffs vec'!IS$4*'PCE - 2023 - Importcontent'!IT48</f>
        <v>0</v>
      </c>
      <c r="IU48" s="1">
        <f>'Calculation - tariffs vec'!IT$4*'PCE - 2023 - Importcontent'!IU48</f>
        <v>0</v>
      </c>
      <c r="IV48" s="1">
        <f>'Calculation - tariffs vec'!IU$4*'PCE - 2023 - Importcontent'!IV48</f>
        <v>0</v>
      </c>
      <c r="IW48" s="1">
        <f>'Calculation - tariffs vec'!IV$4*'PCE - 2023 - Importcontent'!IW48</f>
        <v>0</v>
      </c>
      <c r="IX48" s="1">
        <f>'Calculation - tariffs vec'!IW$4*'PCE - 2023 - Importcontent'!IX48</f>
        <v>0</v>
      </c>
      <c r="IY48" s="1">
        <f>'Calculation - tariffs vec'!IX$4*'PCE - 2023 - Importcontent'!IY48</f>
        <v>0</v>
      </c>
      <c r="IZ48" s="1">
        <f>'Calculation - tariffs vec'!IY$4*'PCE - 2023 - Importcontent'!IZ48</f>
        <v>0</v>
      </c>
      <c r="JA48" s="1">
        <f>'Calculation - tariffs vec'!IZ$4*'PCE - 2023 - Importcontent'!JA48</f>
        <v>0</v>
      </c>
      <c r="JB48" s="1">
        <f>'Calculation - tariffs vec'!JA$4*'PCE - 2023 - Importcontent'!JB48</f>
        <v>0</v>
      </c>
      <c r="JC48" s="1">
        <f>'Calculation - tariffs vec'!JB$4*'PCE - 2023 - Importcontent'!JC48</f>
        <v>0</v>
      </c>
      <c r="JD48" s="1">
        <f>'Calculation - tariffs vec'!JC$4*'PCE - 2023 - Importcontent'!JD48</f>
        <v>0</v>
      </c>
      <c r="JE48" s="1">
        <f>'Calculation - tariffs vec'!JD$4*'PCE - 2023 - Importcontent'!JE48</f>
        <v>0</v>
      </c>
      <c r="JF48" s="1">
        <f>'Calculation - tariffs vec'!JE$4*'PCE - 2023 - Importcontent'!JF48</f>
        <v>0</v>
      </c>
      <c r="JG48" s="1">
        <f>'Calculation - tariffs vec'!JF$4*'PCE - 2023 - Importcontent'!JG48</f>
        <v>0</v>
      </c>
      <c r="JH48" s="1">
        <f>'Calculation - tariffs vec'!JG$4*'PCE - 2023 - Importcontent'!JH48</f>
        <v>0</v>
      </c>
      <c r="JI48" s="1">
        <f>'Calculation - tariffs vec'!JH$4*'PCE - 2023 - Importcontent'!JI48</f>
        <v>0</v>
      </c>
      <c r="JJ48" s="1">
        <f>'Calculation - tariffs vec'!JI$4*'PCE - 2023 - Importcontent'!JJ48</f>
        <v>0</v>
      </c>
      <c r="JK48" s="1">
        <f>'Calculation - tariffs vec'!JJ$4*'PCE - 2023 - Importcontent'!JK48</f>
        <v>0</v>
      </c>
      <c r="JL48" s="1">
        <f>'Calculation - tariffs vec'!JK$4*'PCE - 2023 - Importcontent'!JL48</f>
        <v>0</v>
      </c>
      <c r="JM48" s="1">
        <f>'Calculation - tariffs vec'!JL$4*'PCE - 2023 - Importcontent'!JM48</f>
        <v>0</v>
      </c>
      <c r="JN48" s="1">
        <f>'Calculation - tariffs vec'!JM$4*'PCE - 2023 - Importcontent'!JN48</f>
        <v>0</v>
      </c>
      <c r="JO48" s="1">
        <f>'Calculation - tariffs vec'!JN$4*'PCE - 2023 - Importcontent'!JO48</f>
        <v>0</v>
      </c>
      <c r="JP48" s="1">
        <f>'Calculation - tariffs vec'!JO$4*'PCE - 2023 - Importcontent'!JP48</f>
        <v>0</v>
      </c>
      <c r="JQ48" s="1">
        <f>'Calculation - tariffs vec'!JP$4*'PCE - 2023 - Importcontent'!JQ48</f>
        <v>0</v>
      </c>
      <c r="JR48" s="1">
        <f>'Calculation - tariffs vec'!JQ$4*'PCE - 2023 - Importcontent'!JR48</f>
        <v>0</v>
      </c>
      <c r="JS48" s="1">
        <f>'Calculation - tariffs vec'!JR$4*'PCE - 2023 - Importcontent'!JS48</f>
        <v>0</v>
      </c>
      <c r="JT48" s="1">
        <f>'Calculation - tariffs vec'!JS$4*'PCE - 2023 - Importcontent'!JT48</f>
        <v>0</v>
      </c>
      <c r="JU48" s="1">
        <f>'Calculation - tariffs vec'!JT$4*'PCE - 2023 - Importcontent'!JU48</f>
        <v>0</v>
      </c>
      <c r="JV48" s="1">
        <f>'Calculation - tariffs vec'!JU$4*'PCE - 2023 - Importcontent'!JV48</f>
        <v>0</v>
      </c>
      <c r="JW48" s="1">
        <f>'Calculation - tariffs vec'!JV$4*'PCE - 2023 - Importcontent'!JW48</f>
        <v>0</v>
      </c>
      <c r="JX48" s="1">
        <f>'Calculation - tariffs vec'!JW$4*'PCE - 2023 - Importcontent'!JX48</f>
        <v>0</v>
      </c>
      <c r="JY48" s="1">
        <f>'Calculation - tariffs vec'!JX$4*'PCE - 2023 - Importcontent'!JY48</f>
        <v>0</v>
      </c>
      <c r="JZ48" s="1">
        <f>'Calculation - tariffs vec'!JY$4*'PCE - 2023 - Importcontent'!JZ48</f>
        <v>0</v>
      </c>
      <c r="KA48" s="1">
        <f>'Calculation - tariffs vec'!JZ$4*'PCE - 2023 - Importcontent'!KA48</f>
        <v>0</v>
      </c>
      <c r="KB48" s="1">
        <f>'Calculation - tariffs vec'!KA$4*'PCE - 2023 - Importcontent'!KB48</f>
        <v>0</v>
      </c>
      <c r="KC48" s="1">
        <f>'Calculation - tariffs vec'!KB$4*'PCE - 2023 - Importcontent'!KC48</f>
        <v>0</v>
      </c>
      <c r="KD48" s="1">
        <f>'Calculation - tariffs vec'!KC$4*'PCE - 2023 - Importcontent'!KD48</f>
        <v>0</v>
      </c>
      <c r="KE48" s="1">
        <f>'Calculation - tariffs vec'!KD$4*'PCE - 2023 - Importcontent'!KE48</f>
        <v>0</v>
      </c>
      <c r="KF48" s="1">
        <f>'Calculation - tariffs vec'!KE$4*'PCE - 2023 - Importcontent'!KF48</f>
        <v>0</v>
      </c>
      <c r="KG48" s="1">
        <f>'Calculation - tariffs vec'!KF$4*'PCE - 2023 - Importcontent'!KG48</f>
        <v>0</v>
      </c>
      <c r="KH48" s="1">
        <f>'Calculation - tariffs vec'!KG$4*'PCE - 2023 - Importcontent'!KH48</f>
        <v>0</v>
      </c>
      <c r="KI48" s="1">
        <f>'Calculation - tariffs vec'!KH$4*'PCE - 2023 - Importcontent'!KI48</f>
        <v>4.2709151760670223E-4</v>
      </c>
      <c r="KJ48" s="1">
        <f>'Calculation - tariffs vec'!KI$4*'PCE - 2023 - Importcontent'!KJ48</f>
        <v>4.6715809727971371E-4</v>
      </c>
      <c r="KK48" s="1">
        <f>'Calculation - tariffs vec'!KJ$4*'PCE - 2023 - Importcontent'!KK48</f>
        <v>4.7417185494046525E-9</v>
      </c>
      <c r="KL48" s="1">
        <f>'Calculation - tariffs vec'!KK$4*'PCE - 2023 - Importcontent'!KL48</f>
        <v>9.58591575246566E-5</v>
      </c>
      <c r="KM48" s="1">
        <f>'Calculation - tariffs vec'!KL$4*'PCE - 2023 - Importcontent'!KM48</f>
        <v>0</v>
      </c>
      <c r="KN48" s="1">
        <f>'Calculation - tariffs vec'!KM$4*'PCE - 2023 - Importcontent'!KN48</f>
        <v>0</v>
      </c>
      <c r="KO48" s="1">
        <f>'Calculation - tariffs vec'!KN$4*'PCE - 2023 - Importcontent'!KO48</f>
        <v>0</v>
      </c>
      <c r="KP48" s="1">
        <f>'Calculation - tariffs vec'!KO$4*'PCE - 2023 - Importcontent'!KP48</f>
        <v>1.3319814290272097E-4</v>
      </c>
      <c r="KQ48" s="1">
        <f>'Calculation - tariffs vec'!KP$4*'PCE - 2023 - Importcontent'!KQ48</f>
        <v>1.932519340401542E-3</v>
      </c>
      <c r="KR48" s="1">
        <f>'Calculation - tariffs vec'!KQ$4*'PCE - 2023 - Importcontent'!KR48</f>
        <v>7.6980315128166797E-4</v>
      </c>
      <c r="KS48" s="1">
        <f>'Calculation - tariffs vec'!KR$4*'PCE - 2023 - Importcontent'!KS48</f>
        <v>1.2232382046135323E-3</v>
      </c>
      <c r="KT48" s="1">
        <f>'Calculation - tariffs vec'!KS$4*'PCE - 2023 - Importcontent'!KT48</f>
        <v>1.2146729508352842E-3</v>
      </c>
      <c r="KU48" s="1">
        <f>'Calculation - tariffs vec'!KT$4*'PCE - 2023 - Importcontent'!KU48</f>
        <v>1.4189565082526226E-3</v>
      </c>
      <c r="KV48" s="1">
        <f>'Calculation - tariffs vec'!KU$4*'PCE - 2023 - Importcontent'!KV48</f>
        <v>6.2344439594549472E-4</v>
      </c>
      <c r="KW48" s="1">
        <f>'Calculation - tariffs vec'!KV$4*'PCE - 2023 - Importcontent'!KW48</f>
        <v>9.4800055671384294E-4</v>
      </c>
      <c r="KX48" s="1">
        <f>'Calculation - tariffs vec'!KW$4*'PCE - 2023 - Importcontent'!KX48</f>
        <v>1.6774090385523643E-5</v>
      </c>
      <c r="KY48" s="1">
        <f>'Calculation - tariffs vec'!KX$4*'PCE - 2023 - Importcontent'!KY48</f>
        <v>2.8859592910678727E-5</v>
      </c>
      <c r="KZ48" s="1">
        <f>'Calculation - tariffs vec'!KY$4*'PCE - 2023 - Importcontent'!KZ48</f>
        <v>1.5647232705404232E-2</v>
      </c>
      <c r="LA48" s="1">
        <f>'Calculation - tariffs vec'!KZ$4*'PCE - 2023 - Importcontent'!LA48</f>
        <v>6.6201744611627499E-4</v>
      </c>
      <c r="LB48" s="1">
        <f>'Calculation - tariffs vec'!LA$4*'PCE - 2023 - Importcontent'!LB48</f>
        <v>1.9853045592208183E-3</v>
      </c>
      <c r="LC48" s="1">
        <f>'Calculation - tariffs vec'!LB$4*'PCE - 2023 - Importcontent'!LC48</f>
        <v>6.7052495083838923E-5</v>
      </c>
      <c r="LD48" s="1">
        <f>'Calculation - tariffs vec'!LC$4*'PCE - 2023 - Importcontent'!LD48</f>
        <v>3.7456184086179299E-4</v>
      </c>
      <c r="LE48" s="1">
        <f>'Calculation - tariffs vec'!LD$4*'PCE - 2023 - Importcontent'!LE48</f>
        <v>1.0285240524677049E-4</v>
      </c>
      <c r="LF48" s="1">
        <f>'Calculation - tariffs vec'!LE$4*'PCE - 2023 - Importcontent'!LF48</f>
        <v>2.991846051683475E-3</v>
      </c>
      <c r="LG48" s="1">
        <f>'Calculation - tariffs vec'!LF$4*'PCE - 2023 - Importcontent'!LG48</f>
        <v>8.6659242811379811E-3</v>
      </c>
      <c r="LH48" s="1">
        <f>'Calculation - tariffs vec'!LG$4*'PCE - 2023 - Importcontent'!LH48</f>
        <v>9.861532892063516E-4</v>
      </c>
      <c r="LI48" s="1">
        <f>'Calculation - tariffs vec'!LH$4*'PCE - 2023 - Importcontent'!LI48</f>
        <v>0</v>
      </c>
      <c r="LJ48" s="1">
        <f>'Calculation - tariffs vec'!LI$4*'PCE - 2023 - Importcontent'!LJ48</f>
        <v>0</v>
      </c>
      <c r="LK48" s="1">
        <f>'Calculation - tariffs vec'!LJ$4*'PCE - 2023 - Importcontent'!LK48</f>
        <v>0</v>
      </c>
      <c r="LL48" s="1">
        <f>'Calculation - tariffs vec'!LK$4*'PCE - 2023 - Importcontent'!LL48</f>
        <v>0</v>
      </c>
      <c r="LM48" s="1">
        <f>'Calculation - tariffs vec'!LL$4*'PCE - 2023 - Importcontent'!LM48</f>
        <v>0</v>
      </c>
      <c r="LN48" s="1">
        <f>'Calculation - tariffs vec'!LM$4*'PCE - 2023 - Importcontent'!LN48</f>
        <v>0</v>
      </c>
      <c r="LO48" s="1">
        <f>'Calculation - tariffs vec'!LN$4*'PCE - 2023 - Importcontent'!LO48</f>
        <v>0</v>
      </c>
      <c r="LP48" s="1">
        <f>'Calculation - tariffs vec'!LO$4*'PCE - 2023 - Importcontent'!LP48</f>
        <v>0</v>
      </c>
      <c r="LQ48" s="1">
        <f>'Calculation - tariffs vec'!LP$4*'PCE - 2023 - Importcontent'!LQ48</f>
        <v>0</v>
      </c>
      <c r="LR48" s="1">
        <f>'Calculation - tariffs vec'!LQ$4*'PCE - 2023 - Importcontent'!LR48</f>
        <v>0</v>
      </c>
      <c r="LS48" s="1">
        <f>'Calculation - tariffs vec'!LR$4*'PCE - 2023 - Importcontent'!LS48</f>
        <v>0</v>
      </c>
      <c r="LT48" s="1">
        <f>'Calculation - tariffs vec'!LS$4*'PCE - 2023 - Importcontent'!LT48</f>
        <v>0</v>
      </c>
      <c r="LU48" s="1">
        <f>'Calculation - tariffs vec'!LT$4*'PCE - 2023 - Importcontent'!LU48</f>
        <v>0</v>
      </c>
      <c r="LV48" s="1">
        <f>'Calculation - tariffs vec'!LU$4*'PCE - 2023 - Importcontent'!LV48</f>
        <v>0</v>
      </c>
      <c r="LW48" s="1">
        <f>'Calculation - tariffs vec'!LV$4*'PCE - 2023 - Importcontent'!LW48</f>
        <v>0</v>
      </c>
      <c r="LX48" s="1">
        <f>'Calculation - tariffs vec'!LW$4*'PCE - 2023 - Importcontent'!LX48</f>
        <v>0</v>
      </c>
      <c r="LY48" s="1">
        <f>'Calculation - tariffs vec'!LX$4*'PCE - 2023 - Importcontent'!LY48</f>
        <v>0</v>
      </c>
      <c r="LZ48" s="1">
        <f>'Calculation - tariffs vec'!LY$4*'PCE - 2023 - Importcontent'!LZ48</f>
        <v>0</v>
      </c>
      <c r="MA48" s="1">
        <f>'Calculation - tariffs vec'!LZ$4*'PCE - 2023 - Importcontent'!MA48</f>
        <v>0</v>
      </c>
      <c r="MB48" s="1">
        <f>'Calculation - tariffs vec'!MA$4*'PCE - 2023 - Importcontent'!MB48</f>
        <v>0</v>
      </c>
      <c r="MC48" s="1">
        <f>'Calculation - tariffs vec'!MB$4*'PCE - 2023 - Importcontent'!MC48</f>
        <v>0</v>
      </c>
      <c r="MD48" s="1">
        <f>'Calculation - tariffs vec'!MC$4*'PCE - 2023 - Importcontent'!MD48</f>
        <v>0</v>
      </c>
      <c r="ME48" s="1">
        <f>'Calculation - tariffs vec'!MD$4*'PCE - 2023 - Importcontent'!ME48</f>
        <v>0</v>
      </c>
      <c r="MF48" s="1">
        <f>'Calculation - tariffs vec'!ME$4*'PCE - 2023 - Importcontent'!MF48</f>
        <v>0</v>
      </c>
      <c r="MG48" s="1">
        <f>'Calculation - tariffs vec'!MF$4*'PCE - 2023 - Importcontent'!MG48</f>
        <v>0</v>
      </c>
      <c r="MH48" s="1">
        <f>'Calculation - tariffs vec'!MG$4*'PCE - 2023 - Importcontent'!MH48</f>
        <v>0</v>
      </c>
      <c r="MI48" s="1">
        <f>'Calculation - tariffs vec'!MH$4*'PCE - 2023 - Importcontent'!MI48</f>
        <v>0</v>
      </c>
      <c r="MJ48" s="1">
        <f>'Calculation - tariffs vec'!MI$4*'PCE - 2023 - Importcontent'!MJ48</f>
        <v>0</v>
      </c>
      <c r="MK48" s="1">
        <f>'Calculation - tariffs vec'!MJ$4*'PCE - 2023 - Importcontent'!MK48</f>
        <v>0</v>
      </c>
      <c r="ML48" s="1">
        <f>'Calculation - tariffs vec'!MK$4*'PCE - 2023 - Importcontent'!ML48</f>
        <v>0</v>
      </c>
      <c r="MM48" s="1">
        <f>'Calculation - tariffs vec'!ML$4*'PCE - 2023 - Importcontent'!MM48</f>
        <v>0</v>
      </c>
      <c r="MN48" s="1">
        <f>'Calculation - tariffs vec'!MM$4*'PCE - 2023 - Importcontent'!MN48</f>
        <v>0</v>
      </c>
      <c r="MO48" s="1">
        <f>'Calculation - tariffs vec'!MN$4*'PCE - 2023 - Importcontent'!MO48</f>
        <v>0</v>
      </c>
      <c r="MP48" s="1">
        <f>'Calculation - tariffs vec'!MO$4*'PCE - 2023 - Importcontent'!MP48</f>
        <v>0</v>
      </c>
      <c r="MQ48" s="1">
        <f>'Calculation - tariffs vec'!MP$4*'PCE - 2023 - Importcontent'!MQ48</f>
        <v>0</v>
      </c>
      <c r="MR48" s="1">
        <f>'Calculation - tariffs vec'!MQ$4*'PCE - 2023 - Importcontent'!MR48</f>
        <v>0</v>
      </c>
      <c r="MS48" s="1">
        <f>'Calculation - tariffs vec'!MR$4*'PCE - 2023 - Importcontent'!MS48</f>
        <v>0</v>
      </c>
      <c r="MT48" s="1">
        <f>'Calculation - tariffs vec'!MS$4*'PCE - 2023 - Importcontent'!MT48</f>
        <v>0</v>
      </c>
      <c r="MU48" s="1">
        <f>'Calculation - tariffs vec'!MT$4*'PCE - 2023 - Importcontent'!MU48</f>
        <v>0</v>
      </c>
      <c r="MV48" s="1">
        <f>'Calculation - tariffs vec'!MU$4*'PCE - 2023 - Importcontent'!MV48</f>
        <v>0</v>
      </c>
      <c r="MW48" s="1">
        <f>'Calculation - tariffs vec'!MV$4*'PCE - 2023 - Importcontent'!MW48</f>
        <v>0</v>
      </c>
      <c r="MX48" s="1">
        <f>'Calculation - tariffs vec'!MW$4*'PCE - 2023 - Importcontent'!MX48</f>
        <v>0</v>
      </c>
      <c r="MY48" s="1">
        <f>'Calculation - tariffs vec'!MX$4*'PCE - 2023 - Importcontent'!MY48</f>
        <v>0</v>
      </c>
      <c r="MZ48" s="1">
        <f>'Calculation - tariffs vec'!MY$4*'PCE - 2023 - Importcontent'!MZ48</f>
        <v>0</v>
      </c>
      <c r="NA48" s="1">
        <f>'Calculation - tariffs vec'!MZ$4*'PCE - 2023 - Importcontent'!NA48</f>
        <v>0</v>
      </c>
      <c r="NB48" s="1">
        <f>'Calculation - tariffs vec'!NA$4*'PCE - 2023 - Importcontent'!NB48</f>
        <v>0</v>
      </c>
      <c r="NC48" s="1">
        <f>'Calculation - tariffs vec'!NB$4*'PCE - 2023 - Importcontent'!NC48</f>
        <v>0</v>
      </c>
      <c r="ND48" s="1">
        <f>'Calculation - tariffs vec'!NC$4*'PCE - 2023 - Importcontent'!ND48</f>
        <v>7.1033753907477424E-6</v>
      </c>
      <c r="NE48" s="1">
        <f>'Calculation - tariffs vec'!ND$4*'PCE - 2023 - Importcontent'!NE48</f>
        <v>1.5597111474712505E-4</v>
      </c>
      <c r="NF48" s="1">
        <f>'Calculation - tariffs vec'!NE$4*'PCE - 2023 - Importcontent'!NF48</f>
        <v>9.4525607919760111E-10</v>
      </c>
      <c r="NG48" s="1">
        <f>'Calculation - tariffs vec'!NF$4*'PCE - 2023 - Importcontent'!NG48</f>
        <v>1.9319747522483528E-5</v>
      </c>
      <c r="NH48" s="1">
        <f>'Calculation - tariffs vec'!NG$4*'PCE - 2023 - Importcontent'!NH48</f>
        <v>0</v>
      </c>
      <c r="NI48" s="1">
        <f>'Calculation - tariffs vec'!NH$4*'PCE - 2023 - Importcontent'!NI48</f>
        <v>0</v>
      </c>
      <c r="NJ48" s="1">
        <f>'Calculation - tariffs vec'!NI$4*'PCE - 2023 - Importcontent'!NJ48</f>
        <v>0</v>
      </c>
      <c r="NK48" s="1">
        <f>'Calculation - tariffs vec'!NJ$4*'PCE - 2023 - Importcontent'!NK48</f>
        <v>3.118423436686455E-5</v>
      </c>
      <c r="NL48" s="1">
        <f>'Calculation - tariffs vec'!NK$4*'PCE - 2023 - Importcontent'!NL48</f>
        <v>1.1245810551925421E-3</v>
      </c>
      <c r="NM48" s="1">
        <f>'Calculation - tariffs vec'!NL$4*'PCE - 2023 - Importcontent'!NM48</f>
        <v>1.2052479644892998E-3</v>
      </c>
      <c r="NN48" s="1">
        <f>'Calculation - tariffs vec'!NM$4*'PCE - 2023 - Importcontent'!NN48</f>
        <v>1.3818049082822562E-3</v>
      </c>
      <c r="NO48" s="1">
        <f>'Calculation - tariffs vec'!NN$4*'PCE - 2023 - Importcontent'!NO48</f>
        <v>6.0397169696639599E-3</v>
      </c>
      <c r="NP48" s="1">
        <f>'Calculation - tariffs vec'!NO$4*'PCE - 2023 - Importcontent'!NP48</f>
        <v>1.9378769079701308E-3</v>
      </c>
      <c r="NQ48" s="1">
        <f>'Calculation - tariffs vec'!NP$4*'PCE - 2023 - Importcontent'!NQ48</f>
        <v>1.5753340865410593E-3</v>
      </c>
      <c r="NR48" s="1">
        <f>'Calculation - tariffs vec'!NQ$4*'PCE - 2023 - Importcontent'!NR48</f>
        <v>4.5833397280453225E-3</v>
      </c>
      <c r="NS48" s="1">
        <f>'Calculation - tariffs vec'!NR$4*'PCE - 2023 - Importcontent'!NS48</f>
        <v>1.3246729009549802E-4</v>
      </c>
      <c r="NT48" s="1">
        <f>'Calculation - tariffs vec'!NS$4*'PCE - 2023 - Importcontent'!NT48</f>
        <v>1.1522084352583543E-6</v>
      </c>
      <c r="NU48" s="1">
        <f>'Calculation - tariffs vec'!NT$4*'PCE - 2023 - Importcontent'!NU48</f>
        <v>3.2870954159969525E-3</v>
      </c>
      <c r="NV48" s="1">
        <f>'Calculation - tariffs vec'!NU$4*'PCE - 2023 - Importcontent'!NV48</f>
        <v>3.5474238753780221E-4</v>
      </c>
      <c r="NW48" s="1">
        <f>'Calculation - tariffs vec'!NV$4*'PCE - 2023 - Importcontent'!NW48</f>
        <v>1.9978219260527458E-4</v>
      </c>
      <c r="NX48" s="1">
        <f>'Calculation - tariffs vec'!NW$4*'PCE - 2023 - Importcontent'!NX48</f>
        <v>1.3037951042298326E-6</v>
      </c>
      <c r="NY48" s="1">
        <f>'Calculation - tariffs vec'!NX$4*'PCE - 2023 - Importcontent'!NY48</f>
        <v>2.778518508556415E-4</v>
      </c>
      <c r="NZ48" s="1">
        <f>'Calculation - tariffs vec'!NY$4*'PCE - 2023 - Importcontent'!NZ48</f>
        <v>9.8704647140346392E-5</v>
      </c>
      <c r="OA48" s="1">
        <f>'Calculation - tariffs vec'!NZ$4*'PCE - 2023 - Importcontent'!OA48</f>
        <v>5.6623444422740149E-4</v>
      </c>
      <c r="OB48" s="1">
        <f>'Calculation - tariffs vec'!OA$4*'PCE - 2023 - Importcontent'!OB48</f>
        <v>8.9090352702756673E-3</v>
      </c>
      <c r="OC48" s="1">
        <f>'Calculation - tariffs vec'!OB$4*'PCE - 2023 - Importcontent'!OC48</f>
        <v>1.8389841229336471E-3</v>
      </c>
      <c r="OD48" s="1">
        <f>'Calculation - tariffs vec'!OC$4*'PCE - 2023 - Importcontent'!OD48</f>
        <v>0</v>
      </c>
      <c r="OE48" s="1">
        <f>'Calculation - tariffs vec'!OD$4*'PCE - 2023 - Importcontent'!OE48</f>
        <v>0</v>
      </c>
      <c r="OF48" s="1">
        <f>'Calculation - tariffs vec'!OE$4*'PCE - 2023 - Importcontent'!OF48</f>
        <v>0</v>
      </c>
      <c r="OG48" s="1">
        <f>'Calculation - tariffs vec'!OF$4*'PCE - 2023 - Importcontent'!OG48</f>
        <v>0</v>
      </c>
      <c r="OH48" s="1">
        <f>'Calculation - tariffs vec'!OG$4*'PCE - 2023 - Importcontent'!OH48</f>
        <v>0</v>
      </c>
      <c r="OI48" s="1">
        <f>'Calculation - tariffs vec'!OH$4*'PCE - 2023 - Importcontent'!OI48</f>
        <v>0</v>
      </c>
      <c r="OJ48" s="1">
        <f>'Calculation - tariffs vec'!OI$4*'PCE - 2023 - Importcontent'!OJ48</f>
        <v>0</v>
      </c>
      <c r="OK48" s="1">
        <f>'Calculation - tariffs vec'!OJ$4*'PCE - 2023 - Importcontent'!OK48</f>
        <v>0</v>
      </c>
      <c r="OL48" s="1">
        <f>'Calculation - tariffs vec'!OK$4*'PCE - 2023 - Importcontent'!OL48</f>
        <v>0</v>
      </c>
      <c r="OM48" s="1">
        <f>'Calculation - tariffs vec'!OL$4*'PCE - 2023 - Importcontent'!OM48</f>
        <v>0</v>
      </c>
      <c r="ON48" s="1">
        <f>'Calculation - tariffs vec'!OM$4*'PCE - 2023 - Importcontent'!ON48</f>
        <v>0</v>
      </c>
      <c r="OO48" s="1">
        <f>'Calculation - tariffs vec'!ON$4*'PCE - 2023 - Importcontent'!OO48</f>
        <v>0</v>
      </c>
      <c r="OP48" s="1">
        <f>'Calculation - tariffs vec'!OO$4*'PCE - 2023 - Importcontent'!OP48</f>
        <v>0</v>
      </c>
      <c r="OQ48" s="1">
        <f>'Calculation - tariffs vec'!OP$4*'PCE - 2023 - Importcontent'!OQ48</f>
        <v>0</v>
      </c>
      <c r="OR48" s="1">
        <f>'Calculation - tariffs vec'!OQ$4*'PCE - 2023 - Importcontent'!OR48</f>
        <v>0</v>
      </c>
      <c r="OS48" s="1">
        <f>'Calculation - tariffs vec'!OR$4*'PCE - 2023 - Importcontent'!OS48</f>
        <v>0</v>
      </c>
      <c r="OT48" s="1">
        <f>'Calculation - tariffs vec'!OS$4*'PCE - 2023 - Importcontent'!OT48</f>
        <v>0</v>
      </c>
      <c r="OU48" s="1">
        <f>'Calculation - tariffs vec'!OT$4*'PCE - 2023 - Importcontent'!OU48</f>
        <v>0</v>
      </c>
      <c r="OV48" s="1">
        <f>'Calculation - tariffs vec'!OU$4*'PCE - 2023 - Importcontent'!OV48</f>
        <v>0</v>
      </c>
      <c r="OW48" s="1">
        <f>'Calculation - tariffs vec'!OV$4*'PCE - 2023 - Importcontent'!OW48</f>
        <v>0</v>
      </c>
      <c r="OX48" s="1">
        <f>'Calculation - tariffs vec'!OW$4*'PCE - 2023 - Importcontent'!OX48</f>
        <v>0</v>
      </c>
      <c r="OY48" s="1">
        <f>'Calculation - tariffs vec'!OX$4*'PCE - 2023 - Importcontent'!OY48</f>
        <v>0</v>
      </c>
      <c r="OZ48" s="1">
        <f>'Calculation - tariffs vec'!OY$4*'PCE - 2023 - Importcontent'!OZ48</f>
        <v>0</v>
      </c>
      <c r="PA48" s="1">
        <f>'Calculation - tariffs vec'!OZ$4*'PCE - 2023 - Importcontent'!PA48</f>
        <v>0</v>
      </c>
      <c r="PB48" s="1">
        <f>'Calculation - tariffs vec'!PA$4*'PCE - 2023 - Importcontent'!PB48</f>
        <v>0</v>
      </c>
      <c r="PC48" s="1">
        <f>'Calculation - tariffs vec'!PB$4*'PCE - 2023 - Importcontent'!PC48</f>
        <v>0</v>
      </c>
      <c r="PD48" s="1">
        <f>'Calculation - tariffs vec'!PC$4*'PCE - 2023 - Importcontent'!PD48</f>
        <v>0</v>
      </c>
      <c r="PE48" s="1">
        <f>'Calculation - tariffs vec'!PD$4*'PCE - 2023 - Importcontent'!PE48</f>
        <v>0</v>
      </c>
      <c r="PF48" s="1">
        <f>'Calculation - tariffs vec'!PE$4*'PCE - 2023 - Importcontent'!PF48</f>
        <v>0</v>
      </c>
      <c r="PG48" s="1">
        <f>'Calculation - tariffs vec'!PF$4*'PCE - 2023 - Importcontent'!PG48</f>
        <v>0</v>
      </c>
      <c r="PH48" s="1">
        <f>'Calculation - tariffs vec'!PG$4*'PCE - 2023 - Importcontent'!PH48</f>
        <v>0</v>
      </c>
      <c r="PI48" s="1">
        <f>'Calculation - tariffs vec'!PH$4*'PCE - 2023 - Importcontent'!PI48</f>
        <v>0</v>
      </c>
      <c r="PJ48" s="1">
        <f>'Calculation - tariffs vec'!PI$4*'PCE - 2023 - Importcontent'!PJ48</f>
        <v>0</v>
      </c>
      <c r="PK48" s="1">
        <f>'Calculation - tariffs vec'!PJ$4*'PCE - 2023 - Importcontent'!PK48</f>
        <v>0</v>
      </c>
      <c r="PL48" s="1">
        <f>'Calculation - tariffs vec'!PK$4*'PCE - 2023 - Importcontent'!PL48</f>
        <v>0</v>
      </c>
      <c r="PM48" s="1">
        <f>'Calculation - tariffs vec'!PL$4*'PCE - 2023 - Importcontent'!PM48</f>
        <v>0</v>
      </c>
      <c r="PN48" s="1">
        <f>'Calculation - tariffs vec'!PM$4*'PCE - 2023 - Importcontent'!PN48</f>
        <v>0</v>
      </c>
      <c r="PO48" s="1">
        <f>'Calculation - tariffs vec'!PN$4*'PCE - 2023 - Importcontent'!PO48</f>
        <v>0</v>
      </c>
      <c r="PP48" s="1">
        <f>'Calculation - tariffs vec'!PO$4*'PCE - 2023 - Importcontent'!PP48</f>
        <v>0</v>
      </c>
      <c r="PQ48" s="1">
        <f>'Calculation - tariffs vec'!PP$4*'PCE - 2023 - Importcontent'!PQ48</f>
        <v>0</v>
      </c>
      <c r="PR48" s="1">
        <f>'Calculation - tariffs vec'!PQ$4*'PCE - 2023 - Importcontent'!PR48</f>
        <v>0</v>
      </c>
      <c r="PS48" s="1">
        <f>'Calculation - tariffs vec'!PR$4*'PCE - 2023 - Importcontent'!PS48</f>
        <v>0</v>
      </c>
      <c r="PT48" s="1">
        <f>'Calculation - tariffs vec'!PS$4*'PCE - 2023 - Importcontent'!PT48</f>
        <v>0</v>
      </c>
      <c r="PU48" s="1">
        <f>'Calculation - tariffs vec'!PT$4*'PCE - 2023 - Importcontent'!PU48</f>
        <v>0</v>
      </c>
      <c r="PV48" s="1">
        <f>'Calculation - tariffs vec'!PU$4*'PCE - 2023 - Importcontent'!PV48</f>
        <v>0</v>
      </c>
      <c r="PW48" s="1">
        <f>'Calculation - tariffs vec'!PV$4*'PCE - 2023 - Importcontent'!PW48</f>
        <v>0</v>
      </c>
      <c r="PX48" s="1">
        <f>'Calculation - tariffs vec'!PW$4*'PCE - 2023 - Importcontent'!PX48</f>
        <v>0</v>
      </c>
      <c r="PY48" s="1">
        <f>'Calculation - tariffs vec'!PX$4*'PCE - 2023 - Importcontent'!PY48</f>
        <v>3.4043047045370502E-3</v>
      </c>
      <c r="PZ48" s="1">
        <f>'Calculation - tariffs vec'!PY$4*'PCE - 2023 - Importcontent'!PZ48</f>
        <v>2.7089395070156226E-4</v>
      </c>
      <c r="QA48" s="1">
        <f>'Calculation - tariffs vec'!PZ$4*'PCE - 2023 - Importcontent'!QA48</f>
        <v>8.9785465283823487E-3</v>
      </c>
      <c r="QB48" s="1">
        <f>'Calculation - tariffs vec'!QA$4*'PCE - 2023 - Importcontent'!QB48</f>
        <v>2.9591547347173724E-4</v>
      </c>
      <c r="QC48" s="1">
        <f>'Calculation - tariffs vec'!QB$4*'PCE - 2023 - Importcontent'!QC48</f>
        <v>0</v>
      </c>
      <c r="QD48" s="1">
        <f>'Calculation - tariffs vec'!QC$4*'PCE - 2023 - Importcontent'!QD48</f>
        <v>0</v>
      </c>
      <c r="QE48" s="1">
        <f>'Calculation - tariffs vec'!QD$4*'PCE - 2023 - Importcontent'!QE48</f>
        <v>0</v>
      </c>
      <c r="QF48" s="1">
        <f>'Calculation - tariffs vec'!QE$4*'PCE - 2023 - Importcontent'!QF48</f>
        <v>3.2832799795791872E-4</v>
      </c>
      <c r="QG48" s="1">
        <f>'Calculation - tariffs vec'!QF$4*'PCE - 2023 - Importcontent'!QG48</f>
        <v>5.7989980271613423E-3</v>
      </c>
      <c r="QH48" s="1">
        <f>'Calculation - tariffs vec'!QG$4*'PCE - 2023 - Importcontent'!QH48</f>
        <v>3.955939175779492E-3</v>
      </c>
      <c r="QI48" s="1">
        <f>'Calculation - tariffs vec'!QH$4*'PCE - 2023 - Importcontent'!QI48</f>
        <v>4.269121897556202E-3</v>
      </c>
      <c r="QJ48" s="1">
        <f>'Calculation - tariffs vec'!QI$4*'PCE - 2023 - Importcontent'!QJ48</f>
        <v>6.2355903037005483E-3</v>
      </c>
      <c r="QK48" s="1">
        <f>'Calculation - tariffs vec'!QJ$4*'PCE - 2023 - Importcontent'!QK48</f>
        <v>1.0544670636207371E-2</v>
      </c>
      <c r="QL48" s="1">
        <f>'Calculation - tariffs vec'!QK$4*'PCE - 2023 - Importcontent'!QL48</f>
        <v>1.0592758161084844E-2</v>
      </c>
      <c r="QM48" s="1">
        <f>'Calculation - tariffs vec'!QL$4*'PCE - 2023 - Importcontent'!QM48</f>
        <v>3.3215557522561896E-2</v>
      </c>
      <c r="QN48" s="1">
        <f>'Calculation - tariffs vec'!QM$4*'PCE - 2023 - Importcontent'!QN48</f>
        <v>1.8981448391807958E-4</v>
      </c>
      <c r="QO48" s="1">
        <f>'Calculation - tariffs vec'!QN$4*'PCE - 2023 - Importcontent'!QO48</f>
        <v>1.7999946050094098E-4</v>
      </c>
      <c r="QP48" s="1">
        <f>'Calculation - tariffs vec'!QO$4*'PCE - 2023 - Importcontent'!QP48</f>
        <v>1.7196424831876549E-2</v>
      </c>
      <c r="QQ48" s="1">
        <f>'Calculation - tariffs vec'!QP$4*'PCE - 2023 - Importcontent'!QQ48</f>
        <v>7.5707143824102477E-3</v>
      </c>
      <c r="QR48" s="1">
        <f>'Calculation - tariffs vec'!QQ$4*'PCE - 2023 - Importcontent'!QR48</f>
        <v>7.6203346902908127E-4</v>
      </c>
      <c r="QS48" s="1">
        <f>'Calculation - tariffs vec'!QR$4*'PCE - 2023 - Importcontent'!QS48</f>
        <v>6.261219872311048E-5</v>
      </c>
      <c r="QT48" s="1">
        <f>'Calculation - tariffs vec'!QS$4*'PCE - 2023 - Importcontent'!QT48</f>
        <v>1.7611707094102994E-3</v>
      </c>
      <c r="QU48" s="1">
        <f>'Calculation - tariffs vec'!QT$4*'PCE - 2023 - Importcontent'!QU48</f>
        <v>3.4161756469811775E-4</v>
      </c>
      <c r="QV48" s="1">
        <f>'Calculation - tariffs vec'!QU$4*'PCE - 2023 - Importcontent'!QV48</f>
        <v>3.1288849024701275E-3</v>
      </c>
      <c r="QW48" s="1">
        <f>'Calculation - tariffs vec'!QV$4*'PCE - 2023 - Importcontent'!QW48</f>
        <v>4.8544058501865496E-3</v>
      </c>
      <c r="QX48" s="1">
        <f>'Calculation - tariffs vec'!QW$4*'PCE - 2023 - Importcontent'!QX48</f>
        <v>5.4185090050151655E-3</v>
      </c>
      <c r="QY48" s="1">
        <f>'Calculation - tariffs vec'!QX$4*'PCE - 2023 - Importcontent'!QY48</f>
        <v>0</v>
      </c>
      <c r="QZ48" s="1">
        <f>'Calculation - tariffs vec'!QY$4*'PCE - 2023 - Importcontent'!QZ48</f>
        <v>0</v>
      </c>
      <c r="RA48" s="1">
        <f>'Calculation - tariffs vec'!QZ$4*'PCE - 2023 - Importcontent'!RA48</f>
        <v>0</v>
      </c>
      <c r="RB48" s="1">
        <f>'Calculation - tariffs vec'!RA$4*'PCE - 2023 - Importcontent'!RB48</f>
        <v>0</v>
      </c>
      <c r="RC48" s="1">
        <f>'Calculation - tariffs vec'!RB$4*'PCE - 2023 - Importcontent'!RC48</f>
        <v>0</v>
      </c>
      <c r="RD48" s="1">
        <f>'Calculation - tariffs vec'!RC$4*'PCE - 2023 - Importcontent'!RD48</f>
        <v>0</v>
      </c>
      <c r="RE48" s="1">
        <f>'Calculation - tariffs vec'!RD$4*'PCE - 2023 - Importcontent'!RE48</f>
        <v>0</v>
      </c>
      <c r="RF48" s="1">
        <f>'Calculation - tariffs vec'!RE$4*'PCE - 2023 - Importcontent'!RF48</f>
        <v>0</v>
      </c>
      <c r="RG48" s="1">
        <f>'Calculation - tariffs vec'!RF$4*'PCE - 2023 - Importcontent'!RG48</f>
        <v>0</v>
      </c>
      <c r="RH48" s="1">
        <f>'Calculation - tariffs vec'!RG$4*'PCE - 2023 - Importcontent'!RH48</f>
        <v>0</v>
      </c>
      <c r="RI48" s="1">
        <f>'Calculation - tariffs vec'!RH$4*'PCE - 2023 - Importcontent'!RI48</f>
        <v>0</v>
      </c>
      <c r="RJ48" s="1">
        <f>'Calculation - tariffs vec'!RI$4*'PCE - 2023 - Importcontent'!RJ48</f>
        <v>0</v>
      </c>
      <c r="RK48" s="1">
        <f>'Calculation - tariffs vec'!RJ$4*'PCE - 2023 - Importcontent'!RK48</f>
        <v>0</v>
      </c>
      <c r="RL48" s="1">
        <f>'Calculation - tariffs vec'!RK$4*'PCE - 2023 - Importcontent'!RL48</f>
        <v>0</v>
      </c>
      <c r="RM48" s="1">
        <f>'Calculation - tariffs vec'!RL$4*'PCE - 2023 - Importcontent'!RM48</f>
        <v>0</v>
      </c>
      <c r="RN48" s="1">
        <f>'Calculation - tariffs vec'!RM$4*'PCE - 2023 - Importcontent'!RN48</f>
        <v>0</v>
      </c>
      <c r="RO48" s="1">
        <f>'Calculation - tariffs vec'!RN$4*'PCE - 2023 - Importcontent'!RO48</f>
        <v>0</v>
      </c>
      <c r="RP48" s="1">
        <f>'Calculation - tariffs vec'!RO$4*'PCE - 2023 - Importcontent'!RP48</f>
        <v>0</v>
      </c>
      <c r="RQ48" s="1">
        <f>'Calculation - tariffs vec'!RP$4*'PCE - 2023 - Importcontent'!RQ48</f>
        <v>0</v>
      </c>
      <c r="RR48" s="1">
        <f>'Calculation - tariffs vec'!RQ$4*'PCE - 2023 - Importcontent'!RR48</f>
        <v>0</v>
      </c>
      <c r="RS48" s="1">
        <f>'Calculation - tariffs vec'!RR$4*'PCE - 2023 - Importcontent'!RS48</f>
        <v>0</v>
      </c>
      <c r="RT48" s="1">
        <f>'Calculation - tariffs vec'!RS$4*'PCE - 2023 - Importcontent'!RT48</f>
        <v>0</v>
      </c>
      <c r="RU48" s="1">
        <f>'Calculation - tariffs vec'!RT$4*'PCE - 2023 - Importcontent'!RU48</f>
        <v>0</v>
      </c>
      <c r="RV48" s="1">
        <f>'Calculation - tariffs vec'!RU$4*'PCE - 2023 - Importcontent'!RV48</f>
        <v>0</v>
      </c>
      <c r="RW48" s="1">
        <f>'Calculation - tariffs vec'!RV$4*'PCE - 2023 - Importcontent'!RW48</f>
        <v>0</v>
      </c>
      <c r="RX48" s="1">
        <f>'Calculation - tariffs vec'!RW$4*'PCE - 2023 - Importcontent'!RX48</f>
        <v>0</v>
      </c>
      <c r="RY48" s="1">
        <f>'Calculation - tariffs vec'!RX$4*'PCE - 2023 - Importcontent'!RY48</f>
        <v>0</v>
      </c>
      <c r="RZ48" s="1">
        <f>'Calculation - tariffs vec'!RY$4*'PCE - 2023 - Importcontent'!RZ48</f>
        <v>0</v>
      </c>
      <c r="SA48" s="1">
        <f>'Calculation - tariffs vec'!RZ$4*'PCE - 2023 - Importcontent'!SA48</f>
        <v>0</v>
      </c>
      <c r="SB48" s="1">
        <f>'Calculation - tariffs vec'!SA$4*'PCE - 2023 - Importcontent'!SB48</f>
        <v>0</v>
      </c>
      <c r="SC48" s="1">
        <f>'Calculation - tariffs vec'!SB$4*'PCE - 2023 - Importcontent'!SC48</f>
        <v>0</v>
      </c>
      <c r="SD48" s="1">
        <f>'Calculation - tariffs vec'!SC$4*'PCE - 2023 - Importcontent'!SD48</f>
        <v>0</v>
      </c>
      <c r="SE48" s="1">
        <f>'Calculation - tariffs vec'!SD$4*'PCE - 2023 - Importcontent'!SE48</f>
        <v>0</v>
      </c>
      <c r="SF48" s="1">
        <f>'Calculation - tariffs vec'!SE$4*'PCE - 2023 - Importcontent'!SF48</f>
        <v>0</v>
      </c>
      <c r="SG48" s="1">
        <f>'Calculation - tariffs vec'!SF$4*'PCE - 2023 - Importcontent'!SG48</f>
        <v>0</v>
      </c>
      <c r="SH48" s="1">
        <f>'Calculation - tariffs vec'!SG$4*'PCE - 2023 - Importcontent'!SH48</f>
        <v>0</v>
      </c>
      <c r="SI48" s="1">
        <f>'Calculation - tariffs vec'!SH$4*'PCE - 2023 - Importcontent'!SI48</f>
        <v>0</v>
      </c>
      <c r="SJ48" s="1">
        <f>'Calculation - tariffs vec'!SI$4*'PCE - 2023 - Importcontent'!SJ48</f>
        <v>0</v>
      </c>
      <c r="SK48" s="1">
        <f>'Calculation - tariffs vec'!SJ$4*'PCE - 2023 - Importcontent'!SK48</f>
        <v>0</v>
      </c>
      <c r="SL48" s="1">
        <f>'Calculation - tariffs vec'!SK$4*'PCE - 2023 - Importcontent'!SL48</f>
        <v>0</v>
      </c>
      <c r="SM48" s="1">
        <f>'Calculation - tariffs vec'!SL$4*'PCE - 2023 - Importcontent'!SM48</f>
        <v>0</v>
      </c>
      <c r="SN48" s="1">
        <f>'Calculation - tariffs vec'!SM$4*'PCE - 2023 - Importcontent'!SN48</f>
        <v>0</v>
      </c>
      <c r="SO48" s="1">
        <f>'Calculation - tariffs vec'!SN$4*'PCE - 2023 - Importcontent'!SO48</f>
        <v>0</v>
      </c>
      <c r="SP48" s="1">
        <f>'Calculation - tariffs vec'!SO$4*'PCE - 2023 - Importcontent'!SP48</f>
        <v>0</v>
      </c>
      <c r="SQ48" s="1">
        <f>'Calculation - tariffs vec'!SP$4*'PCE - 2023 - Importcontent'!SQ48</f>
        <v>0</v>
      </c>
      <c r="SR48" s="1">
        <f>'Calculation - tariffs vec'!SQ$4*'PCE - 2023 - Importcontent'!SR48</f>
        <v>0</v>
      </c>
      <c r="SS48" s="1">
        <f>'Calculation - tariffs vec'!SR$4*'PCE - 2023 - Importcontent'!SS48</f>
        <v>0</v>
      </c>
      <c r="ST48" s="1">
        <f>'Calculation - tariffs vec'!SS$4*'PCE - 2023 - Importcontent'!ST48</f>
        <v>4.7601821322666949E-3</v>
      </c>
      <c r="SU48" s="1">
        <f>'Calculation - tariffs vec'!ST$4*'PCE - 2023 - Importcontent'!SU48</f>
        <v>3.1576966193178025E-3</v>
      </c>
      <c r="SV48" s="1">
        <f>'Calculation - tariffs vec'!SU$4*'PCE - 2023 - Importcontent'!SV48</f>
        <v>2.4475393885596879E-2</v>
      </c>
      <c r="SW48" s="1">
        <f>'Calculation - tariffs vec'!SV$4*'PCE - 2023 - Importcontent'!SW48</f>
        <v>2.4572586402478824E-3</v>
      </c>
      <c r="SX48" s="1">
        <f>'Calculation - tariffs vec'!SW$4*'PCE - 2023 - Importcontent'!SX48</f>
        <v>0</v>
      </c>
      <c r="SY48" s="1">
        <f>'Calculation - tariffs vec'!SX$4*'PCE - 2023 - Importcontent'!SY48</f>
        <v>0</v>
      </c>
      <c r="SZ48" s="1">
        <f>'Calculation - tariffs vec'!SY$4*'PCE - 2023 - Importcontent'!SZ48</f>
        <v>0</v>
      </c>
      <c r="TA48" s="1">
        <f>'Calculation - tariffs vec'!SZ$4*'PCE - 2023 - Importcontent'!TA48</f>
        <v>1.8471118123443468E-3</v>
      </c>
      <c r="TB48" s="1">
        <f>'Calculation - tariffs vec'!TA$4*'PCE - 2023 - Importcontent'!TB48</f>
        <v>6.4397208702230632E-3</v>
      </c>
      <c r="TC48" s="1">
        <f>'Calculation - tariffs vec'!TB$4*'PCE - 2023 - Importcontent'!TC48</f>
        <v>1.7395118684302373E-2</v>
      </c>
      <c r="TD48" s="1">
        <f>'Calculation - tariffs vec'!TC$4*'PCE - 2023 - Importcontent'!TD48</f>
        <v>4.4762843290671473E-3</v>
      </c>
      <c r="TE48" s="1">
        <f>'Calculation - tariffs vec'!TD$4*'PCE - 2023 - Importcontent'!TE48</f>
        <v>5.1801066243957698E-3</v>
      </c>
      <c r="TF48" s="1">
        <f>'Calculation - tariffs vec'!TE$4*'PCE - 2023 - Importcontent'!TF48</f>
        <v>1.571265240484351E-2</v>
      </c>
      <c r="TG48" s="1">
        <f>'Calculation - tariffs vec'!TF$4*'PCE - 2023 - Importcontent'!TG48</f>
        <v>4.4766097920018056E-3</v>
      </c>
      <c r="TH48" s="1">
        <f>'Calculation - tariffs vec'!TG$4*'PCE - 2023 - Importcontent'!TH48</f>
        <v>4.6074391817751475E-3</v>
      </c>
      <c r="TI48" s="1">
        <f>'Calculation - tariffs vec'!TH$4*'PCE - 2023 - Importcontent'!TI48</f>
        <v>2.7597964769023248E-4</v>
      </c>
      <c r="TJ48" s="1">
        <f>'Calculation - tariffs vec'!TI$4*'PCE - 2023 - Importcontent'!TJ48</f>
        <v>1.4786733939815703E-4</v>
      </c>
      <c r="TK48" s="1">
        <f>'Calculation - tariffs vec'!TJ$4*'PCE - 2023 - Importcontent'!TK48</f>
        <v>4.010016304075565E-2</v>
      </c>
      <c r="TL48" s="1">
        <f>'Calculation - tariffs vec'!TK$4*'PCE - 2023 - Importcontent'!TL48</f>
        <v>1.1554211948641913E-2</v>
      </c>
      <c r="TM48" s="1">
        <f>'Calculation - tariffs vec'!TL$4*'PCE - 2023 - Importcontent'!TM48</f>
        <v>2.1454655388920946E-3</v>
      </c>
      <c r="TN48" s="1">
        <f>'Calculation - tariffs vec'!TM$4*'PCE - 2023 - Importcontent'!TN48</f>
        <v>3.4582411375029624E-4</v>
      </c>
      <c r="TO48" s="1">
        <f>'Calculation - tariffs vec'!TN$4*'PCE - 2023 - Importcontent'!TO48</f>
        <v>3.2355056495941277E-3</v>
      </c>
      <c r="TP48" s="1">
        <f>'Calculation - tariffs vec'!TO$4*'PCE - 2023 - Importcontent'!TP48</f>
        <v>2.0205725448438092E-4</v>
      </c>
      <c r="TQ48" s="1">
        <f>'Calculation - tariffs vec'!TP$4*'PCE - 2023 - Importcontent'!TQ48</f>
        <v>1.7901448663781013E-2</v>
      </c>
      <c r="TR48" s="1">
        <f>'Calculation - tariffs vec'!TQ$4*'PCE - 2023 - Importcontent'!TR48</f>
        <v>3.2073649777641801E-2</v>
      </c>
      <c r="TS48" s="1">
        <f>'Calculation - tariffs vec'!TR$4*'PCE - 2023 - Importcontent'!TS48</f>
        <v>7.6325522126083458E-3</v>
      </c>
      <c r="TT48" s="1">
        <f>'Calculation - tariffs vec'!TS$4*'PCE - 2023 - Importcontent'!TT48</f>
        <v>0</v>
      </c>
      <c r="TU48" s="1">
        <f>'Calculation - tariffs vec'!TT$4*'PCE - 2023 - Importcontent'!TU48</f>
        <v>0</v>
      </c>
      <c r="TV48" s="1">
        <f>'Calculation - tariffs vec'!TU$4*'PCE - 2023 - Importcontent'!TV48</f>
        <v>0</v>
      </c>
      <c r="TW48" s="1">
        <f>'Calculation - tariffs vec'!TV$4*'PCE - 2023 - Importcontent'!TW48</f>
        <v>0</v>
      </c>
      <c r="TX48" s="1">
        <f>'Calculation - tariffs vec'!TW$4*'PCE - 2023 - Importcontent'!TX48</f>
        <v>0</v>
      </c>
      <c r="TY48" s="1">
        <f>'Calculation - tariffs vec'!TX$4*'PCE - 2023 - Importcontent'!TY48</f>
        <v>0</v>
      </c>
      <c r="TZ48" s="1">
        <f>'Calculation - tariffs vec'!TY$4*'PCE - 2023 - Importcontent'!TZ48</f>
        <v>0</v>
      </c>
      <c r="UA48" s="1">
        <f>'Calculation - tariffs vec'!TZ$4*'PCE - 2023 - Importcontent'!UA48</f>
        <v>0</v>
      </c>
      <c r="UB48" s="1">
        <f>'Calculation - tariffs vec'!UA$4*'PCE - 2023 - Importcontent'!UB48</f>
        <v>0</v>
      </c>
      <c r="UC48" s="1">
        <f>'Calculation - tariffs vec'!UB$4*'PCE - 2023 - Importcontent'!UC48</f>
        <v>0</v>
      </c>
      <c r="UD48" s="1">
        <f>'Calculation - tariffs vec'!UC$4*'PCE - 2023 - Importcontent'!UD48</f>
        <v>0</v>
      </c>
      <c r="UE48" s="1">
        <f>'Calculation - tariffs vec'!UD$4*'PCE - 2023 - Importcontent'!UE48</f>
        <v>0</v>
      </c>
      <c r="UF48" s="1">
        <f>'Calculation - tariffs vec'!UE$4*'PCE - 2023 - Importcontent'!UF48</f>
        <v>0</v>
      </c>
      <c r="UG48" s="1">
        <f>'Calculation - tariffs vec'!UF$4*'PCE - 2023 - Importcontent'!UG48</f>
        <v>0</v>
      </c>
      <c r="UH48" s="1">
        <f>'Calculation - tariffs vec'!UG$4*'PCE - 2023 - Importcontent'!UH48</f>
        <v>0</v>
      </c>
      <c r="UI48" s="1">
        <f>'Calculation - tariffs vec'!UH$4*'PCE - 2023 - Importcontent'!UI48</f>
        <v>0</v>
      </c>
      <c r="UJ48" s="1">
        <f>'Calculation - tariffs vec'!UI$4*'PCE - 2023 - Importcontent'!UJ48</f>
        <v>0</v>
      </c>
      <c r="UK48" s="1">
        <f>'Calculation - tariffs vec'!UJ$4*'PCE - 2023 - Importcontent'!UK48</f>
        <v>0</v>
      </c>
      <c r="UL48" s="1">
        <f>'Calculation - tariffs vec'!UK$4*'PCE - 2023 - Importcontent'!UL48</f>
        <v>0</v>
      </c>
      <c r="UM48" s="1">
        <f>'Calculation - tariffs vec'!UL$4*'PCE - 2023 - Importcontent'!UM48</f>
        <v>0</v>
      </c>
      <c r="UN48" s="1">
        <f>'Calculation - tariffs vec'!UM$4*'PCE - 2023 - Importcontent'!UN48</f>
        <v>0</v>
      </c>
      <c r="UO48" s="1">
        <f>'Calculation - tariffs vec'!UN$4*'PCE - 2023 - Importcontent'!UO48</f>
        <v>0</v>
      </c>
      <c r="UP48" s="1">
        <f>'Calculation - tariffs vec'!UO$4*'PCE - 2023 - Importcontent'!UP48</f>
        <v>0</v>
      </c>
      <c r="UQ48" s="1">
        <f>'Calculation - tariffs vec'!UP$4*'PCE - 2023 - Importcontent'!UQ48</f>
        <v>0</v>
      </c>
      <c r="UR48" s="1">
        <f>'Calculation - tariffs vec'!UQ$4*'PCE - 2023 - Importcontent'!UR48</f>
        <v>0</v>
      </c>
      <c r="US48" s="1">
        <f>'Calculation - tariffs vec'!UR$4*'PCE - 2023 - Importcontent'!US48</f>
        <v>0</v>
      </c>
      <c r="UT48" s="1">
        <f>'Calculation - tariffs vec'!US$4*'PCE - 2023 - Importcontent'!UT48</f>
        <v>0</v>
      </c>
      <c r="UU48" s="1">
        <f>'Calculation - tariffs vec'!UT$4*'PCE - 2023 - Importcontent'!UU48</f>
        <v>0</v>
      </c>
      <c r="UV48" s="1">
        <f>'Calculation - tariffs vec'!UU$4*'PCE - 2023 - Importcontent'!UV48</f>
        <v>0</v>
      </c>
      <c r="UW48" s="1">
        <f>'Calculation - tariffs vec'!UV$4*'PCE - 2023 - Importcontent'!UW48</f>
        <v>0</v>
      </c>
      <c r="UX48" s="1">
        <f>'Calculation - tariffs vec'!UW$4*'PCE - 2023 - Importcontent'!UX48</f>
        <v>0</v>
      </c>
      <c r="UY48" s="1">
        <f>'Calculation - tariffs vec'!UX$4*'PCE - 2023 - Importcontent'!UY48</f>
        <v>0</v>
      </c>
      <c r="UZ48" s="1">
        <f>'Calculation - tariffs vec'!UY$4*'PCE - 2023 - Importcontent'!UZ48</f>
        <v>0</v>
      </c>
      <c r="VA48" s="1">
        <f>'Calculation - tariffs vec'!UZ$4*'PCE - 2023 - Importcontent'!VA48</f>
        <v>0</v>
      </c>
      <c r="VB48" s="1">
        <f>'Calculation - tariffs vec'!VA$4*'PCE - 2023 - Importcontent'!VB48</f>
        <v>0</v>
      </c>
      <c r="VC48" s="1">
        <f>'Calculation - tariffs vec'!VB$4*'PCE - 2023 - Importcontent'!VC48</f>
        <v>0</v>
      </c>
      <c r="VD48" s="1">
        <f>'Calculation - tariffs vec'!VC$4*'PCE - 2023 - Importcontent'!VD48</f>
        <v>0</v>
      </c>
      <c r="VE48" s="1">
        <f>'Calculation - tariffs vec'!VD$4*'PCE - 2023 - Importcontent'!VE48</f>
        <v>0</v>
      </c>
      <c r="VF48" s="1">
        <f>'Calculation - tariffs vec'!VE$4*'PCE - 2023 - Importcontent'!VF48</f>
        <v>0</v>
      </c>
      <c r="VG48" s="1">
        <f>'Calculation - tariffs vec'!VF$4*'PCE - 2023 - Importcontent'!VG48</f>
        <v>0</v>
      </c>
      <c r="VH48" s="1">
        <f>'Calculation - tariffs vec'!VG$4*'PCE - 2023 - Importcontent'!VH48</f>
        <v>0</v>
      </c>
      <c r="VI48" s="1">
        <f>'Calculation - tariffs vec'!VH$4*'PCE - 2023 - Importcontent'!VI48</f>
        <v>0</v>
      </c>
      <c r="VJ48" s="1">
        <f>'Calculation - tariffs vec'!VI$4*'PCE - 2023 - Importcontent'!VJ48</f>
        <v>0</v>
      </c>
      <c r="VK48" s="1">
        <f>'Calculation - tariffs vec'!VJ$4*'PCE - 2023 - Importcontent'!VK48</f>
        <v>0</v>
      </c>
      <c r="VL48" s="1">
        <f>'Calculation - tariffs vec'!VK$4*'PCE - 2023 - Importcontent'!VL48</f>
        <v>0</v>
      </c>
      <c r="VM48" s="1">
        <f>'Calculation - tariffs vec'!VL$4*'PCE - 2023 - Importcontent'!VM48</f>
        <v>0</v>
      </c>
      <c r="VN48" s="1">
        <f>'Calculation - tariffs vec'!VM$4*'PCE - 2023 - Importcontent'!VN48</f>
        <v>0</v>
      </c>
      <c r="VO48" s="1">
        <f>'Calculation - tariffs vec'!VN$4*'PCE - 2023 - Importcontent'!VO48</f>
        <v>5.0682361969302371E-5</v>
      </c>
      <c r="VP48" s="1">
        <f>'Calculation - tariffs vec'!VO$4*'PCE - 2023 - Importcontent'!VP48</f>
        <v>1.2613057879426791E-5</v>
      </c>
      <c r="VQ48" s="1">
        <f>'Calculation - tariffs vec'!VP$4*'PCE - 2023 - Importcontent'!VQ48</f>
        <v>5.2814952607357327E-4</v>
      </c>
      <c r="VR48" s="1">
        <f>'Calculation - tariffs vec'!VQ$4*'PCE - 2023 - Importcontent'!VR48</f>
        <v>1.1448951398249985E-5</v>
      </c>
      <c r="VS48" s="1">
        <f>'Calculation - tariffs vec'!VR$4*'PCE - 2023 - Importcontent'!VS48</f>
        <v>0</v>
      </c>
      <c r="VT48" s="1">
        <f>'Calculation - tariffs vec'!VS$4*'PCE - 2023 - Importcontent'!VT48</f>
        <v>0</v>
      </c>
      <c r="VU48" s="1">
        <f>'Calculation - tariffs vec'!VT$4*'PCE - 2023 - Importcontent'!VU48</f>
        <v>0</v>
      </c>
      <c r="VV48" s="1">
        <f>'Calculation - tariffs vec'!VU$4*'PCE - 2023 - Importcontent'!VV48</f>
        <v>9.781977773343174E-6</v>
      </c>
      <c r="VW48" s="1">
        <f>'Calculation - tariffs vec'!VV$4*'PCE - 2023 - Importcontent'!VW48</f>
        <v>3.0716539310054222E-4</v>
      </c>
      <c r="VX48" s="1">
        <f>'Calculation - tariffs vec'!VW$4*'PCE - 2023 - Importcontent'!VX48</f>
        <v>6.8888792691677349E-4</v>
      </c>
      <c r="VY48" s="1">
        <f>'Calculation - tariffs vec'!VX$4*'PCE - 2023 - Importcontent'!VY48</f>
        <v>5.8331900049493699E-4</v>
      </c>
      <c r="VZ48" s="1">
        <f>'Calculation - tariffs vec'!VY$4*'PCE - 2023 - Importcontent'!VZ48</f>
        <v>1.9464577632005737E-3</v>
      </c>
      <c r="WA48" s="1">
        <f>'Calculation - tariffs vec'!VZ$4*'PCE - 2023 - Importcontent'!WA48</f>
        <v>6.0695023278034771E-4</v>
      </c>
      <c r="WB48" s="1">
        <f>'Calculation - tariffs vec'!WA$4*'PCE - 2023 - Importcontent'!WB48</f>
        <v>4.974625918533858E-4</v>
      </c>
      <c r="WC48" s="1">
        <f>'Calculation - tariffs vec'!WB$4*'PCE - 2023 - Importcontent'!WC48</f>
        <v>5.3778840519890729E-4</v>
      </c>
      <c r="WD48" s="1">
        <f>'Calculation - tariffs vec'!WC$4*'PCE - 2023 - Importcontent'!WD48</f>
        <v>1.7272045705507392E-4</v>
      </c>
      <c r="WE48" s="1">
        <f>'Calculation - tariffs vec'!WD$4*'PCE - 2023 - Importcontent'!WE48</f>
        <v>1.2608653222083526E-5</v>
      </c>
      <c r="WF48" s="1">
        <f>'Calculation - tariffs vec'!WE$4*'PCE - 2023 - Importcontent'!WF48</f>
        <v>2.7765371308839048E-3</v>
      </c>
      <c r="WG48" s="1">
        <f>'Calculation - tariffs vec'!WF$4*'PCE - 2023 - Importcontent'!WG48</f>
        <v>8.1242763815903745E-4</v>
      </c>
      <c r="WH48" s="1">
        <f>'Calculation - tariffs vec'!WG$4*'PCE - 2023 - Importcontent'!WH48</f>
        <v>1.1462853256242897E-4</v>
      </c>
      <c r="WI48" s="1">
        <f>'Calculation - tariffs vec'!WH$4*'PCE - 2023 - Importcontent'!WI48</f>
        <v>3.1025985018209152E-6</v>
      </c>
      <c r="WJ48" s="1">
        <f>'Calculation - tariffs vec'!WI$4*'PCE - 2023 - Importcontent'!WJ48</f>
        <v>3.3741656406089375E-4</v>
      </c>
      <c r="WK48" s="1">
        <f>'Calculation - tariffs vec'!WJ$4*'PCE - 2023 - Importcontent'!WK48</f>
        <v>2.4278270223330035E-4</v>
      </c>
      <c r="WL48" s="1">
        <f>'Calculation - tariffs vec'!WK$4*'PCE - 2023 - Importcontent'!WL48</f>
        <v>1.4381158205897177E-3</v>
      </c>
      <c r="WM48" s="1">
        <f>'Calculation - tariffs vec'!WL$4*'PCE - 2023 - Importcontent'!WM48</f>
        <v>5.43956024727924E-3</v>
      </c>
      <c r="WN48" s="1">
        <f>'Calculation - tariffs vec'!WM$4*'PCE - 2023 - Importcontent'!WN48</f>
        <v>4.7526356375276069E-4</v>
      </c>
      <c r="WO48" s="1">
        <f>'Calculation - tariffs vec'!WN$4*'PCE - 2023 - Importcontent'!WO48</f>
        <v>0</v>
      </c>
      <c r="WP48" s="1">
        <f>'Calculation - tariffs vec'!WO$4*'PCE - 2023 - Importcontent'!WP48</f>
        <v>0</v>
      </c>
      <c r="WQ48" s="1">
        <f>'Calculation - tariffs vec'!WP$4*'PCE - 2023 - Importcontent'!WQ48</f>
        <v>0</v>
      </c>
      <c r="WR48" s="1">
        <f>'Calculation - tariffs vec'!WQ$4*'PCE - 2023 - Importcontent'!WR48</f>
        <v>0</v>
      </c>
      <c r="WS48" s="1">
        <f>'Calculation - tariffs vec'!WR$4*'PCE - 2023 - Importcontent'!WS48</f>
        <v>0</v>
      </c>
      <c r="WT48" s="1">
        <f>'Calculation - tariffs vec'!WS$4*'PCE - 2023 - Importcontent'!WT48</f>
        <v>0</v>
      </c>
      <c r="WU48" s="1">
        <f>'Calculation - tariffs vec'!WT$4*'PCE - 2023 - Importcontent'!WU48</f>
        <v>0</v>
      </c>
      <c r="WV48" s="1">
        <f>'Calculation - tariffs vec'!WU$4*'PCE - 2023 - Importcontent'!WV48</f>
        <v>0</v>
      </c>
      <c r="WW48" s="1">
        <f>'Calculation - tariffs vec'!WV$4*'PCE - 2023 - Importcontent'!WW48</f>
        <v>0</v>
      </c>
      <c r="WX48" s="1">
        <f>'Calculation - tariffs vec'!WW$4*'PCE - 2023 - Importcontent'!WX48</f>
        <v>0</v>
      </c>
      <c r="WY48" s="1">
        <f>'Calculation - tariffs vec'!WX$4*'PCE - 2023 - Importcontent'!WY48</f>
        <v>0</v>
      </c>
      <c r="WZ48" s="1">
        <f>'Calculation - tariffs vec'!WY$4*'PCE - 2023 - Importcontent'!WZ48</f>
        <v>0</v>
      </c>
      <c r="XA48" s="1">
        <f>'Calculation - tariffs vec'!WZ$4*'PCE - 2023 - Importcontent'!XA48</f>
        <v>0</v>
      </c>
      <c r="XB48" s="1">
        <f>'Calculation - tariffs vec'!XA$4*'PCE - 2023 - Importcontent'!XB48</f>
        <v>0</v>
      </c>
      <c r="XC48" s="1">
        <f>'Calculation - tariffs vec'!XB$4*'PCE - 2023 - Importcontent'!XC48</f>
        <v>0</v>
      </c>
      <c r="XD48" s="1">
        <f>'Calculation - tariffs vec'!XC$4*'PCE - 2023 - Importcontent'!XD48</f>
        <v>0</v>
      </c>
      <c r="XE48" s="1">
        <f>'Calculation - tariffs vec'!XD$4*'PCE - 2023 - Importcontent'!XE48</f>
        <v>0</v>
      </c>
      <c r="XF48" s="1">
        <f>'Calculation - tariffs vec'!XE$4*'PCE - 2023 - Importcontent'!XF48</f>
        <v>0</v>
      </c>
      <c r="XG48" s="1">
        <f>'Calculation - tariffs vec'!XF$4*'PCE - 2023 - Importcontent'!XG48</f>
        <v>0</v>
      </c>
      <c r="XH48" s="1">
        <f>'Calculation - tariffs vec'!XG$4*'PCE - 2023 - Importcontent'!XH48</f>
        <v>0</v>
      </c>
      <c r="XI48" s="1">
        <f>'Calculation - tariffs vec'!XH$4*'PCE - 2023 - Importcontent'!XI48</f>
        <v>0</v>
      </c>
      <c r="XJ48" s="1">
        <f>'Calculation - tariffs vec'!XI$4*'PCE - 2023 - Importcontent'!XJ48</f>
        <v>0</v>
      </c>
      <c r="XK48" s="1">
        <f>'Calculation - tariffs vec'!XJ$4*'PCE - 2023 - Importcontent'!XK48</f>
        <v>0</v>
      </c>
      <c r="XL48" s="1">
        <f>'Calculation - tariffs vec'!XK$4*'PCE - 2023 - Importcontent'!XL48</f>
        <v>0</v>
      </c>
      <c r="XM48" s="1">
        <f>'Calculation - tariffs vec'!XL$4*'PCE - 2023 - Importcontent'!XM48</f>
        <v>0</v>
      </c>
      <c r="XN48" s="1">
        <f>'Calculation - tariffs vec'!XM$4*'PCE - 2023 - Importcontent'!XN48</f>
        <v>0</v>
      </c>
      <c r="XO48" s="1">
        <f>'Calculation - tariffs vec'!XN$4*'PCE - 2023 - Importcontent'!XO48</f>
        <v>0</v>
      </c>
      <c r="XP48" s="1">
        <f>'Calculation - tariffs vec'!XO$4*'PCE - 2023 - Importcontent'!XP48</f>
        <v>0</v>
      </c>
      <c r="XQ48" s="1">
        <f>'Calculation - tariffs vec'!XP$4*'PCE - 2023 - Importcontent'!XQ48</f>
        <v>0</v>
      </c>
      <c r="XR48" s="1">
        <f>'Calculation - tariffs vec'!XQ$4*'PCE - 2023 - Importcontent'!XR48</f>
        <v>0</v>
      </c>
      <c r="XS48" s="1">
        <f>'Calculation - tariffs vec'!XR$4*'PCE - 2023 - Importcontent'!XS48</f>
        <v>0</v>
      </c>
      <c r="XT48" s="1">
        <f>'Calculation - tariffs vec'!XS$4*'PCE - 2023 - Importcontent'!XT48</f>
        <v>0</v>
      </c>
      <c r="XU48" s="1">
        <f>'Calculation - tariffs vec'!XT$4*'PCE - 2023 - Importcontent'!XU48</f>
        <v>0</v>
      </c>
      <c r="XV48" s="1">
        <f>'Calculation - tariffs vec'!XU$4*'PCE - 2023 - Importcontent'!XV48</f>
        <v>0</v>
      </c>
      <c r="XW48" s="1">
        <f>'Calculation - tariffs vec'!XV$4*'PCE - 2023 - Importcontent'!XW48</f>
        <v>0</v>
      </c>
      <c r="XX48" s="1">
        <f>'Calculation - tariffs vec'!XW$4*'PCE - 2023 - Importcontent'!XX48</f>
        <v>0</v>
      </c>
      <c r="XY48" s="1">
        <f>'Calculation - tariffs vec'!XX$4*'PCE - 2023 - Importcontent'!XY48</f>
        <v>0</v>
      </c>
      <c r="XZ48" s="1">
        <f>'Calculation - tariffs vec'!XY$4*'PCE - 2023 - Importcontent'!XZ48</f>
        <v>0</v>
      </c>
      <c r="YA48" s="1">
        <f>'Calculation - tariffs vec'!XZ$4*'PCE - 2023 - Importcontent'!YA48</f>
        <v>0</v>
      </c>
      <c r="YB48" s="1">
        <f>'Calculation - tariffs vec'!YA$4*'PCE - 2023 - Importcontent'!YB48</f>
        <v>0</v>
      </c>
      <c r="YC48" s="1">
        <f>'Calculation - tariffs vec'!YB$4*'PCE - 2023 - Importcontent'!YC48</f>
        <v>0</v>
      </c>
      <c r="YD48" s="1">
        <f>'Calculation - tariffs vec'!YC$4*'PCE - 2023 - Importcontent'!YD48</f>
        <v>0</v>
      </c>
      <c r="YE48" s="1">
        <f>'Calculation - tariffs vec'!YD$4*'PCE - 2023 - Importcontent'!YE48</f>
        <v>0</v>
      </c>
      <c r="YF48" s="1">
        <f>'Calculation - tariffs vec'!YE$4*'PCE - 2023 - Importcontent'!YF48</f>
        <v>0</v>
      </c>
      <c r="YG48" s="1">
        <f>'Calculation - tariffs vec'!YF$4*'PCE - 2023 - Importcontent'!YG48</f>
        <v>0</v>
      </c>
      <c r="YH48" s="1">
        <f>'Calculation - tariffs vec'!YG$4*'PCE - 2023 - Importcontent'!YH48</f>
        <v>0</v>
      </c>
      <c r="YI48" s="1">
        <f>'Calculation - tariffs vec'!YH$4*'PCE - 2023 - Importcontent'!YI48</f>
        <v>0</v>
      </c>
    </row>
    <row r="49" spans="1:659" ht="15" customHeight="1" x14ac:dyDescent="0.25">
      <c r="A49" s="1">
        <f>'PCE - 2023 - Importcontent'!A49</f>
        <v>67</v>
      </c>
      <c r="B49" s="1" t="str">
        <f>'PCE - 2023 - Importcontent'!B49</f>
        <v>Nursing homes</v>
      </c>
      <c r="C49" s="1">
        <f>'Calculation - tariffs vec'!B$4*'PCE - 2023 - Importcontent'!C49</f>
        <v>1.6244977976775272E-3</v>
      </c>
      <c r="D49" s="1">
        <f>'Calculation - tariffs vec'!C$4*'PCE - 2023 - Importcontent'!D49</f>
        <v>1.556036721153969E-3</v>
      </c>
      <c r="E49" s="1">
        <f>'Calculation - tariffs vec'!D$4*'PCE - 2023 - Importcontent'!E49</f>
        <v>3.1130814310141221E-2</v>
      </c>
      <c r="F49" s="1">
        <f>'Calculation - tariffs vec'!E$4*'PCE - 2023 - Importcontent'!F49</f>
        <v>6.6256367435439277E-4</v>
      </c>
      <c r="G49" s="1">
        <f>'Calculation - tariffs vec'!F$4*'PCE - 2023 - Importcontent'!G49</f>
        <v>0</v>
      </c>
      <c r="H49" s="1">
        <f>'Calculation - tariffs vec'!G$4*'PCE - 2023 - Importcontent'!H49</f>
        <v>0</v>
      </c>
      <c r="I49" s="1">
        <f>'Calculation - tariffs vec'!H$4*'PCE - 2023 - Importcontent'!I49</f>
        <v>0</v>
      </c>
      <c r="J49" s="1">
        <f>'Calculation - tariffs vec'!I$4*'PCE - 2023 - Importcontent'!J49</f>
        <v>2.7811100090095599E-3</v>
      </c>
      <c r="K49" s="1">
        <f>'Calculation - tariffs vec'!J$4*'PCE - 2023 - Importcontent'!K49</f>
        <v>7.5663338090770798E-4</v>
      </c>
      <c r="L49" s="1">
        <f>'Calculation - tariffs vec'!K$4*'PCE - 2023 - Importcontent'!L49</f>
        <v>7.9337245870991936E-3</v>
      </c>
      <c r="M49" s="1">
        <f>'Calculation - tariffs vec'!L$4*'PCE - 2023 - Importcontent'!M49</f>
        <v>1.8188155344430956E-3</v>
      </c>
      <c r="N49" s="1">
        <f>'Calculation - tariffs vec'!M$4*'PCE - 2023 - Importcontent'!N49</f>
        <v>2.8350412219525323E-3</v>
      </c>
      <c r="O49" s="1">
        <f>'Calculation - tariffs vec'!N$4*'PCE - 2023 - Importcontent'!O49</f>
        <v>8.2018497389096685E-4</v>
      </c>
      <c r="P49" s="1">
        <f>'Calculation - tariffs vec'!O$4*'PCE - 2023 - Importcontent'!P49</f>
        <v>2.8506025531916399E-3</v>
      </c>
      <c r="Q49" s="1">
        <f>'Calculation - tariffs vec'!P$4*'PCE - 2023 - Importcontent'!Q49</f>
        <v>4.4682039759884979E-3</v>
      </c>
      <c r="R49" s="1">
        <f>'Calculation - tariffs vec'!Q$4*'PCE - 2023 - Importcontent'!R49</f>
        <v>2.2947066229948084E-4</v>
      </c>
      <c r="S49" s="1">
        <f>'Calculation - tariffs vec'!R$4*'PCE - 2023 - Importcontent'!S49</f>
        <v>9.2161665457250597E-5</v>
      </c>
      <c r="T49" s="1">
        <f>'Calculation - tariffs vec'!S$4*'PCE - 2023 - Importcontent'!T49</f>
        <v>4.2973212871955801E-4</v>
      </c>
      <c r="U49" s="1">
        <f>'Calculation - tariffs vec'!T$4*'PCE - 2023 - Importcontent'!U49</f>
        <v>1.1318959746959805E-2</v>
      </c>
      <c r="V49" s="1">
        <f>'Calculation - tariffs vec'!U$4*'PCE - 2023 - Importcontent'!V49</f>
        <v>4.0911922013143597E-3</v>
      </c>
      <c r="W49" s="1">
        <f>'Calculation - tariffs vec'!V$4*'PCE - 2023 - Importcontent'!W49</f>
        <v>1.1110635725675075E-6</v>
      </c>
      <c r="X49" s="1">
        <f>'Calculation - tariffs vec'!W$4*'PCE - 2023 - Importcontent'!X49</f>
        <v>8.8378179517727834E-3</v>
      </c>
      <c r="Y49" s="1">
        <f>'Calculation - tariffs vec'!X$4*'PCE - 2023 - Importcontent'!Y49</f>
        <v>1.9533919768946581E-4</v>
      </c>
      <c r="Z49" s="1">
        <f>'Calculation - tariffs vec'!Y$4*'PCE - 2023 - Importcontent'!Z49</f>
        <v>5.4459762423018096E-3</v>
      </c>
      <c r="AA49" s="1">
        <f>'Calculation - tariffs vec'!Z$4*'PCE - 2023 - Importcontent'!AA49</f>
        <v>1.2861942461534442E-2</v>
      </c>
      <c r="AB49" s="1">
        <f>'Calculation - tariffs vec'!AA$4*'PCE - 2023 - Importcontent'!AB49</f>
        <v>3.3484384472571701E-3</v>
      </c>
      <c r="AC49" s="1">
        <f>'Calculation - tariffs vec'!AB$4*'PCE - 2023 - Importcontent'!AC49</f>
        <v>0</v>
      </c>
      <c r="AD49" s="1">
        <f>'Calculation - tariffs vec'!AC$4*'PCE - 2023 - Importcontent'!AD49</f>
        <v>0</v>
      </c>
      <c r="AE49" s="1">
        <f>'Calculation - tariffs vec'!AD$4*'PCE - 2023 - Importcontent'!AE49</f>
        <v>0</v>
      </c>
      <c r="AF49" s="1">
        <f>'Calculation - tariffs vec'!AE$4*'PCE - 2023 - Importcontent'!AF49</f>
        <v>0</v>
      </c>
      <c r="AG49" s="1">
        <f>'Calculation - tariffs vec'!AF$4*'PCE - 2023 - Importcontent'!AG49</f>
        <v>0</v>
      </c>
      <c r="AH49" s="1">
        <f>'Calculation - tariffs vec'!AG$4*'PCE - 2023 - Importcontent'!AH49</f>
        <v>0</v>
      </c>
      <c r="AI49" s="1">
        <f>'Calculation - tariffs vec'!AH$4*'PCE - 2023 - Importcontent'!AI49</f>
        <v>0</v>
      </c>
      <c r="AJ49" s="1">
        <f>'Calculation - tariffs vec'!AI$4*'PCE - 2023 - Importcontent'!AJ49</f>
        <v>0</v>
      </c>
      <c r="AK49" s="1">
        <f>'Calculation - tariffs vec'!AJ$4*'PCE - 2023 - Importcontent'!AK49</f>
        <v>0</v>
      </c>
      <c r="AL49" s="1">
        <f>'Calculation - tariffs vec'!AK$4*'PCE - 2023 - Importcontent'!AL49</f>
        <v>0</v>
      </c>
      <c r="AM49" s="1">
        <f>'Calculation - tariffs vec'!AL$4*'PCE - 2023 - Importcontent'!AM49</f>
        <v>0</v>
      </c>
      <c r="AN49" s="1">
        <f>'Calculation - tariffs vec'!AM$4*'PCE - 2023 - Importcontent'!AN49</f>
        <v>0</v>
      </c>
      <c r="AO49" s="1">
        <f>'Calculation - tariffs vec'!AN$4*'PCE - 2023 - Importcontent'!AO49</f>
        <v>0</v>
      </c>
      <c r="AP49" s="1">
        <f>'Calculation - tariffs vec'!AO$4*'PCE - 2023 - Importcontent'!AP49</f>
        <v>0</v>
      </c>
      <c r="AQ49" s="1">
        <f>'Calculation - tariffs vec'!AP$4*'PCE - 2023 - Importcontent'!AQ49</f>
        <v>0</v>
      </c>
      <c r="AR49" s="1">
        <f>'Calculation - tariffs vec'!AQ$4*'PCE - 2023 - Importcontent'!AR49</f>
        <v>0</v>
      </c>
      <c r="AS49" s="1">
        <f>'Calculation - tariffs vec'!AR$4*'PCE - 2023 - Importcontent'!AS49</f>
        <v>0</v>
      </c>
      <c r="AT49" s="1">
        <f>'Calculation - tariffs vec'!AS$4*'PCE - 2023 - Importcontent'!AT49</f>
        <v>0</v>
      </c>
      <c r="AU49" s="1">
        <f>'Calculation - tariffs vec'!AT$4*'PCE - 2023 - Importcontent'!AU49</f>
        <v>0</v>
      </c>
      <c r="AV49" s="1">
        <f>'Calculation - tariffs vec'!AU$4*'PCE - 2023 - Importcontent'!AV49</f>
        <v>0</v>
      </c>
      <c r="AW49" s="1">
        <f>'Calculation - tariffs vec'!AV$4*'PCE - 2023 - Importcontent'!AW49</f>
        <v>0</v>
      </c>
      <c r="AX49" s="1">
        <f>'Calculation - tariffs vec'!AW$4*'PCE - 2023 - Importcontent'!AX49</f>
        <v>0</v>
      </c>
      <c r="AY49" s="1">
        <f>'Calculation - tariffs vec'!AX$4*'PCE - 2023 - Importcontent'!AY49</f>
        <v>0</v>
      </c>
      <c r="AZ49" s="1">
        <f>'Calculation - tariffs vec'!AY$4*'PCE - 2023 - Importcontent'!AZ49</f>
        <v>0</v>
      </c>
      <c r="BA49" s="1">
        <f>'Calculation - tariffs vec'!AZ$4*'PCE - 2023 - Importcontent'!BA49</f>
        <v>0</v>
      </c>
      <c r="BB49" s="1">
        <f>'Calculation - tariffs vec'!BA$4*'PCE - 2023 - Importcontent'!BB49</f>
        <v>0</v>
      </c>
      <c r="BC49" s="1">
        <f>'Calculation - tariffs vec'!BB$4*'PCE - 2023 - Importcontent'!BC49</f>
        <v>0</v>
      </c>
      <c r="BD49" s="1">
        <f>'Calculation - tariffs vec'!BC$4*'PCE - 2023 - Importcontent'!BD49</f>
        <v>0</v>
      </c>
      <c r="BE49" s="1">
        <f>'Calculation - tariffs vec'!BD$4*'PCE - 2023 - Importcontent'!BE49</f>
        <v>0</v>
      </c>
      <c r="BF49" s="1">
        <f>'Calculation - tariffs vec'!BE$4*'PCE - 2023 - Importcontent'!BF49</f>
        <v>0</v>
      </c>
      <c r="BG49" s="1">
        <f>'Calculation - tariffs vec'!BF$4*'PCE - 2023 - Importcontent'!BG49</f>
        <v>0</v>
      </c>
      <c r="BH49" s="1">
        <f>'Calculation - tariffs vec'!BG$4*'PCE - 2023 - Importcontent'!BH49</f>
        <v>0</v>
      </c>
      <c r="BI49" s="1">
        <f>'Calculation - tariffs vec'!BH$4*'PCE - 2023 - Importcontent'!BI49</f>
        <v>0</v>
      </c>
      <c r="BJ49" s="1">
        <f>'Calculation - tariffs vec'!BI$4*'PCE - 2023 - Importcontent'!BJ49</f>
        <v>0</v>
      </c>
      <c r="BK49" s="1">
        <f>'Calculation - tariffs vec'!BJ$4*'PCE - 2023 - Importcontent'!BK49</f>
        <v>0</v>
      </c>
      <c r="BL49" s="1">
        <f>'Calculation - tariffs vec'!BK$4*'PCE - 2023 - Importcontent'!BL49</f>
        <v>0</v>
      </c>
      <c r="BM49" s="1">
        <f>'Calculation - tariffs vec'!BL$4*'PCE - 2023 - Importcontent'!BM49</f>
        <v>0</v>
      </c>
      <c r="BN49" s="1">
        <f>'Calculation - tariffs vec'!BM$4*'PCE - 2023 - Importcontent'!BN49</f>
        <v>0</v>
      </c>
      <c r="BO49" s="1">
        <f>'Calculation - tariffs vec'!BN$4*'PCE - 2023 - Importcontent'!BO49</f>
        <v>0</v>
      </c>
      <c r="BP49" s="1">
        <f>'Calculation - tariffs vec'!BO$4*'PCE - 2023 - Importcontent'!BP49</f>
        <v>0</v>
      </c>
      <c r="BQ49" s="1">
        <f>'Calculation - tariffs vec'!BP$4*'PCE - 2023 - Importcontent'!BQ49</f>
        <v>0</v>
      </c>
      <c r="BR49" s="1">
        <f>'Calculation - tariffs vec'!BQ$4*'PCE - 2023 - Importcontent'!BR49</f>
        <v>0</v>
      </c>
      <c r="BS49" s="1">
        <f>'Calculation - tariffs vec'!BR$4*'PCE - 2023 - Importcontent'!BS49</f>
        <v>0</v>
      </c>
      <c r="BT49" s="1">
        <f>'Calculation - tariffs vec'!BS$4*'PCE - 2023 - Importcontent'!BT49</f>
        <v>0</v>
      </c>
      <c r="BU49" s="1">
        <f>'Calculation - tariffs vec'!BT$4*'PCE - 2023 - Importcontent'!BU49</f>
        <v>0</v>
      </c>
      <c r="BV49" s="1">
        <f>'Calculation - tariffs vec'!BU$4*'PCE - 2023 - Importcontent'!BV49</f>
        <v>0</v>
      </c>
      <c r="BW49" s="1">
        <f>'Calculation - tariffs vec'!BV$4*'PCE - 2023 - Importcontent'!BW49</f>
        <v>0</v>
      </c>
      <c r="BX49" s="1">
        <f>'Calculation - tariffs vec'!BW$4*'PCE - 2023 - Importcontent'!BX49</f>
        <v>8.4164230716748823E-5</v>
      </c>
      <c r="BY49" s="1">
        <f>'Calculation - tariffs vec'!BX$4*'PCE - 2023 - Importcontent'!BY49</f>
        <v>8.825059543218337E-4</v>
      </c>
      <c r="BZ49" s="1">
        <f>'Calculation - tariffs vec'!BY$4*'PCE - 2023 - Importcontent'!BZ49</f>
        <v>2.6094274150036099E-7</v>
      </c>
      <c r="CA49" s="1">
        <f>'Calculation - tariffs vec'!BZ$4*'PCE - 2023 - Importcontent'!CA49</f>
        <v>5.6610022320549626E-5</v>
      </c>
      <c r="CB49" s="1">
        <f>'Calculation - tariffs vec'!CA$4*'PCE - 2023 - Importcontent'!CB49</f>
        <v>0</v>
      </c>
      <c r="CC49" s="1">
        <f>'Calculation - tariffs vec'!CB$4*'PCE - 2023 - Importcontent'!CC49</f>
        <v>0</v>
      </c>
      <c r="CD49" s="1">
        <f>'Calculation - tariffs vec'!CC$4*'PCE - 2023 - Importcontent'!CD49</f>
        <v>0</v>
      </c>
      <c r="CE49" s="1">
        <f>'Calculation - tariffs vec'!CD$4*'PCE - 2023 - Importcontent'!CE49</f>
        <v>5.3746572255996248E-4</v>
      </c>
      <c r="CF49" s="1">
        <f>'Calculation - tariffs vec'!CE$4*'PCE - 2023 - Importcontent'!CF49</f>
        <v>2.3060309792255619E-3</v>
      </c>
      <c r="CG49" s="1">
        <f>'Calculation - tariffs vec'!CF$4*'PCE - 2023 - Importcontent'!CG49</f>
        <v>6.7058559366647375E-4</v>
      </c>
      <c r="CH49" s="1">
        <f>'Calculation - tariffs vec'!CG$4*'PCE - 2023 - Importcontent'!CH49</f>
        <v>5.4054732590277325E-3</v>
      </c>
      <c r="CI49" s="1">
        <f>'Calculation - tariffs vec'!CH$4*'PCE - 2023 - Importcontent'!CI49</f>
        <v>4.4687010541326899E-3</v>
      </c>
      <c r="CJ49" s="1">
        <f>'Calculation - tariffs vec'!CI$4*'PCE - 2023 - Importcontent'!CJ49</f>
        <v>1.3978110283035359E-2</v>
      </c>
      <c r="CK49" s="1">
        <f>'Calculation - tariffs vec'!CJ$4*'PCE - 2023 - Importcontent'!CK49</f>
        <v>1.5321355316985395E-2</v>
      </c>
      <c r="CL49" s="1">
        <f>'Calculation - tariffs vec'!CK$4*'PCE - 2023 - Importcontent'!CL49</f>
        <v>2.9058340767701752E-3</v>
      </c>
      <c r="CM49" s="1">
        <f>'Calculation - tariffs vec'!CL$4*'PCE - 2023 - Importcontent'!CM49</f>
        <v>5.887612594051182E-5</v>
      </c>
      <c r="CN49" s="1">
        <f>'Calculation - tariffs vec'!CM$4*'PCE - 2023 - Importcontent'!CN49</f>
        <v>3.0322170190773002E-4</v>
      </c>
      <c r="CO49" s="1">
        <f>'Calculation - tariffs vec'!CN$4*'PCE - 2023 - Importcontent'!CO49</f>
        <v>5.9879309316792527E-3</v>
      </c>
      <c r="CP49" s="1">
        <f>'Calculation - tariffs vec'!CO$4*'PCE - 2023 - Importcontent'!CP49</f>
        <v>1.4853374775686723E-3</v>
      </c>
      <c r="CQ49" s="1">
        <f>'Calculation - tariffs vec'!CP$4*'PCE - 2023 - Importcontent'!CQ49</f>
        <v>4.6695935856912604E-2</v>
      </c>
      <c r="CR49" s="1">
        <f>'Calculation - tariffs vec'!CQ$4*'PCE - 2023 - Importcontent'!CR49</f>
        <v>4.0415457543136596E-5</v>
      </c>
      <c r="CS49" s="1">
        <f>'Calculation - tariffs vec'!CR$4*'PCE - 2023 - Importcontent'!CS49</f>
        <v>3.1400231676552899E-3</v>
      </c>
      <c r="CT49" s="1">
        <f>'Calculation - tariffs vec'!CS$4*'PCE - 2023 - Importcontent'!CT49</f>
        <v>5.2226931055362753E-4</v>
      </c>
      <c r="CU49" s="1">
        <f>'Calculation - tariffs vec'!CT$4*'PCE - 2023 - Importcontent'!CU49</f>
        <v>6.7687297174442028E-5</v>
      </c>
      <c r="CV49" s="1">
        <f>'Calculation - tariffs vec'!CU$4*'PCE - 2023 - Importcontent'!CV49</f>
        <v>9.0297677093363147E-3</v>
      </c>
      <c r="CW49" s="1">
        <f>'Calculation - tariffs vec'!CV$4*'PCE - 2023 - Importcontent'!CW49</f>
        <v>6.4492402118688221E-3</v>
      </c>
      <c r="CX49" s="1">
        <f>'Calculation - tariffs vec'!CW$4*'PCE - 2023 - Importcontent'!CX49</f>
        <v>0</v>
      </c>
      <c r="CY49" s="1">
        <f>'Calculation - tariffs vec'!CX$4*'PCE - 2023 - Importcontent'!CY49</f>
        <v>0</v>
      </c>
      <c r="CZ49" s="1">
        <f>'Calculation - tariffs vec'!CY$4*'PCE - 2023 - Importcontent'!CZ49</f>
        <v>0</v>
      </c>
      <c r="DA49" s="1">
        <f>'Calculation - tariffs vec'!CZ$4*'PCE - 2023 - Importcontent'!DA49</f>
        <v>0</v>
      </c>
      <c r="DB49" s="1">
        <f>'Calculation - tariffs vec'!DA$4*'PCE - 2023 - Importcontent'!DB49</f>
        <v>0</v>
      </c>
      <c r="DC49" s="1">
        <f>'Calculation - tariffs vec'!DB$4*'PCE - 2023 - Importcontent'!DC49</f>
        <v>0</v>
      </c>
      <c r="DD49" s="1">
        <f>'Calculation - tariffs vec'!DC$4*'PCE - 2023 - Importcontent'!DD49</f>
        <v>0</v>
      </c>
      <c r="DE49" s="1">
        <f>'Calculation - tariffs vec'!DD$4*'PCE - 2023 - Importcontent'!DE49</f>
        <v>0</v>
      </c>
      <c r="DF49" s="1">
        <f>'Calculation - tariffs vec'!DE$4*'PCE - 2023 - Importcontent'!DF49</f>
        <v>0</v>
      </c>
      <c r="DG49" s="1">
        <f>'Calculation - tariffs vec'!DF$4*'PCE - 2023 - Importcontent'!DG49</f>
        <v>0</v>
      </c>
      <c r="DH49" s="1">
        <f>'Calculation - tariffs vec'!DG$4*'PCE - 2023 - Importcontent'!DH49</f>
        <v>0</v>
      </c>
      <c r="DI49" s="1">
        <f>'Calculation - tariffs vec'!DH$4*'PCE - 2023 - Importcontent'!DI49</f>
        <v>0</v>
      </c>
      <c r="DJ49" s="1">
        <f>'Calculation - tariffs vec'!DI$4*'PCE - 2023 - Importcontent'!DJ49</f>
        <v>0</v>
      </c>
      <c r="DK49" s="1">
        <f>'Calculation - tariffs vec'!DJ$4*'PCE - 2023 - Importcontent'!DK49</f>
        <v>0</v>
      </c>
      <c r="DL49" s="1">
        <f>'Calculation - tariffs vec'!DK$4*'PCE - 2023 - Importcontent'!DL49</f>
        <v>0</v>
      </c>
      <c r="DM49" s="1">
        <f>'Calculation - tariffs vec'!DL$4*'PCE - 2023 - Importcontent'!DM49</f>
        <v>0</v>
      </c>
      <c r="DN49" s="1">
        <f>'Calculation - tariffs vec'!DM$4*'PCE - 2023 - Importcontent'!DN49</f>
        <v>0</v>
      </c>
      <c r="DO49" s="1">
        <f>'Calculation - tariffs vec'!DN$4*'PCE - 2023 - Importcontent'!DO49</f>
        <v>0</v>
      </c>
      <c r="DP49" s="1">
        <f>'Calculation - tariffs vec'!DO$4*'PCE - 2023 - Importcontent'!DP49</f>
        <v>0</v>
      </c>
      <c r="DQ49" s="1">
        <f>'Calculation - tariffs vec'!DP$4*'PCE - 2023 - Importcontent'!DQ49</f>
        <v>0</v>
      </c>
      <c r="DR49" s="1">
        <f>'Calculation - tariffs vec'!DQ$4*'PCE - 2023 - Importcontent'!DR49</f>
        <v>0</v>
      </c>
      <c r="DS49" s="1">
        <f>'Calculation - tariffs vec'!DR$4*'PCE - 2023 - Importcontent'!DS49</f>
        <v>0</v>
      </c>
      <c r="DT49" s="1">
        <f>'Calculation - tariffs vec'!DS$4*'PCE - 2023 - Importcontent'!DT49</f>
        <v>0</v>
      </c>
      <c r="DU49" s="1">
        <f>'Calculation - tariffs vec'!DT$4*'PCE - 2023 - Importcontent'!DU49</f>
        <v>0</v>
      </c>
      <c r="DV49" s="1">
        <f>'Calculation - tariffs vec'!DU$4*'PCE - 2023 - Importcontent'!DV49</f>
        <v>0</v>
      </c>
      <c r="DW49" s="1">
        <f>'Calculation - tariffs vec'!DV$4*'PCE - 2023 - Importcontent'!DW49</f>
        <v>0</v>
      </c>
      <c r="DX49" s="1">
        <f>'Calculation - tariffs vec'!DW$4*'PCE - 2023 - Importcontent'!DX49</f>
        <v>0</v>
      </c>
      <c r="DY49" s="1">
        <f>'Calculation - tariffs vec'!DX$4*'PCE - 2023 - Importcontent'!DY49</f>
        <v>0</v>
      </c>
      <c r="DZ49" s="1">
        <f>'Calculation - tariffs vec'!DY$4*'PCE - 2023 - Importcontent'!DZ49</f>
        <v>0</v>
      </c>
      <c r="EA49" s="1">
        <f>'Calculation - tariffs vec'!DZ$4*'PCE - 2023 - Importcontent'!EA49</f>
        <v>0</v>
      </c>
      <c r="EB49" s="1">
        <f>'Calculation - tariffs vec'!EA$4*'PCE - 2023 - Importcontent'!EB49</f>
        <v>0</v>
      </c>
      <c r="EC49" s="1">
        <f>'Calculation - tariffs vec'!EB$4*'PCE - 2023 - Importcontent'!EC49</f>
        <v>0</v>
      </c>
      <c r="ED49" s="1">
        <f>'Calculation - tariffs vec'!EC$4*'PCE - 2023 - Importcontent'!ED49</f>
        <v>0</v>
      </c>
      <c r="EE49" s="1">
        <f>'Calculation - tariffs vec'!ED$4*'PCE - 2023 - Importcontent'!EE49</f>
        <v>0</v>
      </c>
      <c r="EF49" s="1">
        <f>'Calculation - tariffs vec'!EE$4*'PCE - 2023 - Importcontent'!EF49</f>
        <v>0</v>
      </c>
      <c r="EG49" s="1">
        <f>'Calculation - tariffs vec'!EF$4*'PCE - 2023 - Importcontent'!EG49</f>
        <v>0</v>
      </c>
      <c r="EH49" s="1">
        <f>'Calculation - tariffs vec'!EG$4*'PCE - 2023 - Importcontent'!EH49</f>
        <v>0</v>
      </c>
      <c r="EI49" s="1">
        <f>'Calculation - tariffs vec'!EH$4*'PCE - 2023 - Importcontent'!EI49</f>
        <v>0</v>
      </c>
      <c r="EJ49" s="1">
        <f>'Calculation - tariffs vec'!EI$4*'PCE - 2023 - Importcontent'!EJ49</f>
        <v>0</v>
      </c>
      <c r="EK49" s="1">
        <f>'Calculation - tariffs vec'!EJ$4*'PCE - 2023 - Importcontent'!EK49</f>
        <v>0</v>
      </c>
      <c r="EL49" s="1">
        <f>'Calculation - tariffs vec'!EK$4*'PCE - 2023 - Importcontent'!EL49</f>
        <v>0</v>
      </c>
      <c r="EM49" s="1">
        <f>'Calculation - tariffs vec'!EL$4*'PCE - 2023 - Importcontent'!EM49</f>
        <v>0</v>
      </c>
      <c r="EN49" s="1">
        <f>'Calculation - tariffs vec'!EM$4*'PCE - 2023 - Importcontent'!EN49</f>
        <v>0</v>
      </c>
      <c r="EO49" s="1">
        <f>'Calculation - tariffs vec'!EN$4*'PCE - 2023 - Importcontent'!EO49</f>
        <v>0</v>
      </c>
      <c r="EP49" s="1">
        <f>'Calculation - tariffs vec'!EO$4*'PCE - 2023 - Importcontent'!EP49</f>
        <v>0</v>
      </c>
      <c r="EQ49" s="1">
        <f>'Calculation - tariffs vec'!EP$4*'PCE - 2023 - Importcontent'!EQ49</f>
        <v>0</v>
      </c>
      <c r="ER49" s="1">
        <f>'Calculation - tariffs vec'!EQ$4*'PCE - 2023 - Importcontent'!ER49</f>
        <v>0</v>
      </c>
      <c r="ES49" s="1">
        <f>'Calculation - tariffs vec'!ER$4*'PCE - 2023 - Importcontent'!ES49</f>
        <v>5.3938906546091526E-4</v>
      </c>
      <c r="ET49" s="1">
        <f>'Calculation - tariffs vec'!ES$4*'PCE - 2023 - Importcontent'!ET49</f>
        <v>1.4728738192661191E-3</v>
      </c>
      <c r="EU49" s="1">
        <f>'Calculation - tariffs vec'!ET$4*'PCE - 2023 - Importcontent'!EU49</f>
        <v>8.4509282113683228E-6</v>
      </c>
      <c r="EV49" s="1">
        <f>'Calculation - tariffs vec'!EU$4*'PCE - 2023 - Importcontent'!EV49</f>
        <v>1.733217278510954E-5</v>
      </c>
      <c r="EW49" s="1">
        <f>'Calculation - tariffs vec'!EV$4*'PCE - 2023 - Importcontent'!EW49</f>
        <v>0</v>
      </c>
      <c r="EX49" s="1">
        <f>'Calculation - tariffs vec'!EW$4*'PCE - 2023 - Importcontent'!EX49</f>
        <v>0</v>
      </c>
      <c r="EY49" s="1">
        <f>'Calculation - tariffs vec'!EX$4*'PCE - 2023 - Importcontent'!EY49</f>
        <v>0</v>
      </c>
      <c r="EZ49" s="1">
        <f>'Calculation - tariffs vec'!EY$4*'PCE - 2023 - Importcontent'!EZ49</f>
        <v>5.8065905103157195E-4</v>
      </c>
      <c r="FA49" s="1">
        <f>'Calculation - tariffs vec'!EZ$4*'PCE - 2023 - Importcontent'!FA49</f>
        <v>6.5869258932104672E-4</v>
      </c>
      <c r="FB49" s="1">
        <f>'Calculation - tariffs vec'!FA$4*'PCE - 2023 - Importcontent'!FB49</f>
        <v>1.80765341639802E-3</v>
      </c>
      <c r="FC49" s="1">
        <f>'Calculation - tariffs vec'!FB$4*'PCE - 2023 - Importcontent'!FC49</f>
        <v>1.4962412693388051E-3</v>
      </c>
      <c r="FD49" s="1">
        <f>'Calculation - tariffs vec'!FC$4*'PCE - 2023 - Importcontent'!FD49</f>
        <v>2.4030174329124914E-3</v>
      </c>
      <c r="FE49" s="1">
        <f>'Calculation - tariffs vec'!FD$4*'PCE - 2023 - Importcontent'!FE49</f>
        <v>1.012249084401492E-2</v>
      </c>
      <c r="FF49" s="1">
        <f>'Calculation - tariffs vec'!FE$4*'PCE - 2023 - Importcontent'!FF49</f>
        <v>9.0502708434953213E-3</v>
      </c>
      <c r="FG49" s="1">
        <f>'Calculation - tariffs vec'!FF$4*'PCE - 2023 - Importcontent'!FG49</f>
        <v>2.3449425571729784E-3</v>
      </c>
      <c r="FH49" s="1">
        <f>'Calculation - tariffs vec'!FG$4*'PCE - 2023 - Importcontent'!FH49</f>
        <v>3.0062768669505574E-5</v>
      </c>
      <c r="FI49" s="1">
        <f>'Calculation - tariffs vec'!FH$4*'PCE - 2023 - Importcontent'!FI49</f>
        <v>3.7016311125284603E-4</v>
      </c>
      <c r="FJ49" s="1">
        <f>'Calculation - tariffs vec'!FI$4*'PCE - 2023 - Importcontent'!FJ49</f>
        <v>1.1893946645447782E-3</v>
      </c>
      <c r="FK49" s="1">
        <f>'Calculation - tariffs vec'!FJ$4*'PCE - 2023 - Importcontent'!FK49</f>
        <v>2.7124168670747927E-3</v>
      </c>
      <c r="FL49" s="1">
        <f>'Calculation - tariffs vec'!FK$4*'PCE - 2023 - Importcontent'!FL49</f>
        <v>9.17671238540913E-3</v>
      </c>
      <c r="FM49" s="1">
        <f>'Calculation - tariffs vec'!FL$4*'PCE - 2023 - Importcontent'!FM49</f>
        <v>5.1129614807957174E-5</v>
      </c>
      <c r="FN49" s="1">
        <f>'Calculation - tariffs vec'!FM$4*'PCE - 2023 - Importcontent'!FN49</f>
        <v>1.711403038263891E-3</v>
      </c>
      <c r="FO49" s="1">
        <f>'Calculation - tariffs vec'!FN$4*'PCE - 2023 - Importcontent'!FO49</f>
        <v>1.1542348648800996E-4</v>
      </c>
      <c r="FP49" s="1">
        <f>'Calculation - tariffs vec'!FO$4*'PCE - 2023 - Importcontent'!FP49</f>
        <v>2.1792844284653852E-3</v>
      </c>
      <c r="FQ49" s="1">
        <f>'Calculation - tariffs vec'!FP$4*'PCE - 2023 - Importcontent'!FQ49</f>
        <v>6.8875196544637453E-3</v>
      </c>
      <c r="FR49" s="1">
        <f>'Calculation - tariffs vec'!FQ$4*'PCE - 2023 - Importcontent'!FR49</f>
        <v>2.9374670468418477E-3</v>
      </c>
      <c r="FS49" s="1">
        <f>'Calculation - tariffs vec'!FR$4*'PCE - 2023 - Importcontent'!FS49</f>
        <v>0</v>
      </c>
      <c r="FT49" s="1">
        <f>'Calculation - tariffs vec'!FS$4*'PCE - 2023 - Importcontent'!FT49</f>
        <v>0</v>
      </c>
      <c r="FU49" s="1">
        <f>'Calculation - tariffs vec'!FT$4*'PCE - 2023 - Importcontent'!FU49</f>
        <v>0</v>
      </c>
      <c r="FV49" s="1">
        <f>'Calculation - tariffs vec'!FU$4*'PCE - 2023 - Importcontent'!FV49</f>
        <v>0</v>
      </c>
      <c r="FW49" s="1">
        <f>'Calculation - tariffs vec'!FV$4*'PCE - 2023 - Importcontent'!FW49</f>
        <v>0</v>
      </c>
      <c r="FX49" s="1">
        <f>'Calculation - tariffs vec'!FW$4*'PCE - 2023 - Importcontent'!FX49</f>
        <v>0</v>
      </c>
      <c r="FY49" s="1">
        <f>'Calculation - tariffs vec'!FX$4*'PCE - 2023 - Importcontent'!FY49</f>
        <v>0</v>
      </c>
      <c r="FZ49" s="1">
        <f>'Calculation - tariffs vec'!FY$4*'PCE - 2023 - Importcontent'!FZ49</f>
        <v>0</v>
      </c>
      <c r="GA49" s="1">
        <f>'Calculation - tariffs vec'!FZ$4*'PCE - 2023 - Importcontent'!GA49</f>
        <v>0</v>
      </c>
      <c r="GB49" s="1">
        <f>'Calculation - tariffs vec'!GA$4*'PCE - 2023 - Importcontent'!GB49</f>
        <v>0</v>
      </c>
      <c r="GC49" s="1">
        <f>'Calculation - tariffs vec'!GB$4*'PCE - 2023 - Importcontent'!GC49</f>
        <v>0</v>
      </c>
      <c r="GD49" s="1">
        <f>'Calculation - tariffs vec'!GC$4*'PCE - 2023 - Importcontent'!GD49</f>
        <v>0</v>
      </c>
      <c r="GE49" s="1">
        <f>'Calculation - tariffs vec'!GD$4*'PCE - 2023 - Importcontent'!GE49</f>
        <v>0</v>
      </c>
      <c r="GF49" s="1">
        <f>'Calculation - tariffs vec'!GE$4*'PCE - 2023 - Importcontent'!GF49</f>
        <v>0</v>
      </c>
      <c r="GG49" s="1">
        <f>'Calculation - tariffs vec'!GF$4*'PCE - 2023 - Importcontent'!GG49</f>
        <v>0</v>
      </c>
      <c r="GH49" s="1">
        <f>'Calculation - tariffs vec'!GG$4*'PCE - 2023 - Importcontent'!GH49</f>
        <v>0</v>
      </c>
      <c r="GI49" s="1">
        <f>'Calculation - tariffs vec'!GH$4*'PCE - 2023 - Importcontent'!GI49</f>
        <v>0</v>
      </c>
      <c r="GJ49" s="1">
        <f>'Calculation - tariffs vec'!GI$4*'PCE - 2023 - Importcontent'!GJ49</f>
        <v>0</v>
      </c>
      <c r="GK49" s="1">
        <f>'Calculation - tariffs vec'!GJ$4*'PCE - 2023 - Importcontent'!GK49</f>
        <v>0</v>
      </c>
      <c r="GL49" s="1">
        <f>'Calculation - tariffs vec'!GK$4*'PCE - 2023 - Importcontent'!GL49</f>
        <v>0</v>
      </c>
      <c r="GM49" s="1">
        <f>'Calculation - tariffs vec'!GL$4*'PCE - 2023 - Importcontent'!GM49</f>
        <v>0</v>
      </c>
      <c r="GN49" s="1">
        <f>'Calculation - tariffs vec'!GM$4*'PCE - 2023 - Importcontent'!GN49</f>
        <v>0</v>
      </c>
      <c r="GO49" s="1">
        <f>'Calculation - tariffs vec'!GN$4*'PCE - 2023 - Importcontent'!GO49</f>
        <v>0</v>
      </c>
      <c r="GP49" s="1">
        <f>'Calculation - tariffs vec'!GO$4*'PCE - 2023 - Importcontent'!GP49</f>
        <v>0</v>
      </c>
      <c r="GQ49" s="1">
        <f>'Calculation - tariffs vec'!GP$4*'PCE - 2023 - Importcontent'!GQ49</f>
        <v>0</v>
      </c>
      <c r="GR49" s="1">
        <f>'Calculation - tariffs vec'!GQ$4*'PCE - 2023 - Importcontent'!GR49</f>
        <v>0</v>
      </c>
      <c r="GS49" s="1">
        <f>'Calculation - tariffs vec'!GR$4*'PCE - 2023 - Importcontent'!GS49</f>
        <v>0</v>
      </c>
      <c r="GT49" s="1">
        <f>'Calculation - tariffs vec'!GS$4*'PCE - 2023 - Importcontent'!GT49</f>
        <v>0</v>
      </c>
      <c r="GU49" s="1">
        <f>'Calculation - tariffs vec'!GT$4*'PCE - 2023 - Importcontent'!GU49</f>
        <v>0</v>
      </c>
      <c r="GV49" s="1">
        <f>'Calculation - tariffs vec'!GU$4*'PCE - 2023 - Importcontent'!GV49</f>
        <v>0</v>
      </c>
      <c r="GW49" s="1">
        <f>'Calculation - tariffs vec'!GV$4*'PCE - 2023 - Importcontent'!GW49</f>
        <v>0</v>
      </c>
      <c r="GX49" s="1">
        <f>'Calculation - tariffs vec'!GW$4*'PCE - 2023 - Importcontent'!GX49</f>
        <v>0</v>
      </c>
      <c r="GY49" s="1">
        <f>'Calculation - tariffs vec'!GX$4*'PCE - 2023 - Importcontent'!GY49</f>
        <v>0</v>
      </c>
      <c r="GZ49" s="1">
        <f>'Calculation - tariffs vec'!GY$4*'PCE - 2023 - Importcontent'!GZ49</f>
        <v>0</v>
      </c>
      <c r="HA49" s="1">
        <f>'Calculation - tariffs vec'!GZ$4*'PCE - 2023 - Importcontent'!HA49</f>
        <v>0</v>
      </c>
      <c r="HB49" s="1">
        <f>'Calculation - tariffs vec'!HA$4*'PCE - 2023 - Importcontent'!HB49</f>
        <v>0</v>
      </c>
      <c r="HC49" s="1">
        <f>'Calculation - tariffs vec'!HB$4*'PCE - 2023 - Importcontent'!HC49</f>
        <v>0</v>
      </c>
      <c r="HD49" s="1">
        <f>'Calculation - tariffs vec'!HC$4*'PCE - 2023 - Importcontent'!HD49</f>
        <v>0</v>
      </c>
      <c r="HE49" s="1">
        <f>'Calculation - tariffs vec'!HD$4*'PCE - 2023 - Importcontent'!HE49</f>
        <v>0</v>
      </c>
      <c r="HF49" s="1">
        <f>'Calculation - tariffs vec'!HE$4*'PCE - 2023 - Importcontent'!HF49</f>
        <v>0</v>
      </c>
      <c r="HG49" s="1">
        <f>'Calculation - tariffs vec'!HF$4*'PCE - 2023 - Importcontent'!HG49</f>
        <v>0</v>
      </c>
      <c r="HH49" s="1">
        <f>'Calculation - tariffs vec'!HG$4*'PCE - 2023 - Importcontent'!HH49</f>
        <v>0</v>
      </c>
      <c r="HI49" s="1">
        <f>'Calculation - tariffs vec'!HH$4*'PCE - 2023 - Importcontent'!HI49</f>
        <v>0</v>
      </c>
      <c r="HJ49" s="1">
        <f>'Calculation - tariffs vec'!HI$4*'PCE - 2023 - Importcontent'!HJ49</f>
        <v>0</v>
      </c>
      <c r="HK49" s="1">
        <f>'Calculation - tariffs vec'!HJ$4*'PCE - 2023 - Importcontent'!HK49</f>
        <v>0</v>
      </c>
      <c r="HL49" s="1">
        <f>'Calculation - tariffs vec'!HK$4*'PCE - 2023 - Importcontent'!HL49</f>
        <v>0</v>
      </c>
      <c r="HM49" s="1">
        <f>'Calculation - tariffs vec'!HL$4*'PCE - 2023 - Importcontent'!HM49</f>
        <v>0</v>
      </c>
      <c r="HN49" s="1">
        <f>'Calculation - tariffs vec'!HM$4*'PCE - 2023 - Importcontent'!HN49</f>
        <v>4.3203833610750949E-4</v>
      </c>
      <c r="HO49" s="1">
        <f>'Calculation - tariffs vec'!HN$4*'PCE - 2023 - Importcontent'!HO49</f>
        <v>5.3141141479743324E-4</v>
      </c>
      <c r="HP49" s="1">
        <f>'Calculation - tariffs vec'!HO$4*'PCE - 2023 - Importcontent'!HP49</f>
        <v>7.6381451073443676E-7</v>
      </c>
      <c r="HQ49" s="1">
        <f>'Calculation - tariffs vec'!HP$4*'PCE - 2023 - Importcontent'!HQ49</f>
        <v>1.584267094207527E-4</v>
      </c>
      <c r="HR49" s="1">
        <f>'Calculation - tariffs vec'!HQ$4*'PCE - 2023 - Importcontent'!HR49</f>
        <v>0</v>
      </c>
      <c r="HS49" s="1">
        <f>'Calculation - tariffs vec'!HR$4*'PCE - 2023 - Importcontent'!HS49</f>
        <v>0</v>
      </c>
      <c r="HT49" s="1">
        <f>'Calculation - tariffs vec'!HS$4*'PCE - 2023 - Importcontent'!HT49</f>
        <v>0</v>
      </c>
      <c r="HU49" s="1">
        <f>'Calculation - tariffs vec'!HT$4*'PCE - 2023 - Importcontent'!HU49</f>
        <v>8.6653298082462935E-4</v>
      </c>
      <c r="HV49" s="1">
        <f>'Calculation - tariffs vec'!HU$4*'PCE - 2023 - Importcontent'!HV49</f>
        <v>2.0928788611284809E-3</v>
      </c>
      <c r="HW49" s="1">
        <f>'Calculation - tariffs vec'!HV$4*'PCE - 2023 - Importcontent'!HW49</f>
        <v>3.6169025121698048E-3</v>
      </c>
      <c r="HX49" s="1">
        <f>'Calculation - tariffs vec'!HW$4*'PCE - 2023 - Importcontent'!HX49</f>
        <v>3.9782139471723947E-3</v>
      </c>
      <c r="HY49" s="1">
        <f>'Calculation - tariffs vec'!HX$4*'PCE - 2023 - Importcontent'!HY49</f>
        <v>9.6818529203747082E-3</v>
      </c>
      <c r="HZ49" s="1">
        <f>'Calculation - tariffs vec'!HY$4*'PCE - 2023 - Importcontent'!HZ49</f>
        <v>3.8756985141882899E-3</v>
      </c>
      <c r="IA49" s="1">
        <f>'Calculation - tariffs vec'!HZ$4*'PCE - 2023 - Importcontent'!IA49</f>
        <v>8.6001939549021651E-3</v>
      </c>
      <c r="IB49" s="1">
        <f>'Calculation - tariffs vec'!IA$4*'PCE - 2023 - Importcontent'!IB49</f>
        <v>3.6284993648949774E-3</v>
      </c>
      <c r="IC49" s="1">
        <f>'Calculation - tariffs vec'!IB$4*'PCE - 2023 - Importcontent'!IC49</f>
        <v>3.6374716356315948E-4</v>
      </c>
      <c r="ID49" s="1">
        <f>'Calculation - tariffs vec'!IC$4*'PCE - 2023 - Importcontent'!ID49</f>
        <v>9.895402488217709E-5</v>
      </c>
      <c r="IE49" s="1">
        <f>'Calculation - tariffs vec'!ID$4*'PCE - 2023 - Importcontent'!IE49</f>
        <v>3.1014659123924128E-3</v>
      </c>
      <c r="IF49" s="1">
        <f>'Calculation - tariffs vec'!IE$4*'PCE - 2023 - Importcontent'!IF49</f>
        <v>1.0356412993217504E-2</v>
      </c>
      <c r="IG49" s="1">
        <f>'Calculation - tariffs vec'!IF$4*'PCE - 2023 - Importcontent'!IG49</f>
        <v>9.6729411668338584E-3</v>
      </c>
      <c r="IH49" s="1">
        <f>'Calculation - tariffs vec'!IG$4*'PCE - 2023 - Importcontent'!IH49</f>
        <v>1.4112704136999567E-5</v>
      </c>
      <c r="II49" s="1">
        <f>'Calculation - tariffs vec'!IH$4*'PCE - 2023 - Importcontent'!II49</f>
        <v>4.2270037446295048E-3</v>
      </c>
      <c r="IJ49" s="1">
        <f>'Calculation - tariffs vec'!II$4*'PCE - 2023 - Importcontent'!IJ49</f>
        <v>1.4948164546700911E-4</v>
      </c>
      <c r="IK49" s="1">
        <f>'Calculation - tariffs vec'!IJ$4*'PCE - 2023 - Importcontent'!IK49</f>
        <v>5.0579089289957873E-3</v>
      </c>
      <c r="IL49" s="1">
        <f>'Calculation - tariffs vec'!IK$4*'PCE - 2023 - Importcontent'!IL49</f>
        <v>7.1859237564510167E-2</v>
      </c>
      <c r="IM49" s="1">
        <f>'Calculation - tariffs vec'!IL$4*'PCE - 2023 - Importcontent'!IM49</f>
        <v>2.6706730154533653E-3</v>
      </c>
      <c r="IN49" s="1">
        <f>'Calculation - tariffs vec'!IM$4*'PCE - 2023 - Importcontent'!IN49</f>
        <v>0</v>
      </c>
      <c r="IO49" s="1">
        <f>'Calculation - tariffs vec'!IN$4*'PCE - 2023 - Importcontent'!IO49</f>
        <v>0</v>
      </c>
      <c r="IP49" s="1">
        <f>'Calculation - tariffs vec'!IO$4*'PCE - 2023 - Importcontent'!IP49</f>
        <v>0</v>
      </c>
      <c r="IQ49" s="1">
        <f>'Calculation - tariffs vec'!IP$4*'PCE - 2023 - Importcontent'!IQ49</f>
        <v>0</v>
      </c>
      <c r="IR49" s="1">
        <f>'Calculation - tariffs vec'!IQ$4*'PCE - 2023 - Importcontent'!IR49</f>
        <v>0</v>
      </c>
      <c r="IS49" s="1">
        <f>'Calculation - tariffs vec'!IR$4*'PCE - 2023 - Importcontent'!IS49</f>
        <v>0</v>
      </c>
      <c r="IT49" s="1">
        <f>'Calculation - tariffs vec'!IS$4*'PCE - 2023 - Importcontent'!IT49</f>
        <v>0</v>
      </c>
      <c r="IU49" s="1">
        <f>'Calculation - tariffs vec'!IT$4*'PCE - 2023 - Importcontent'!IU49</f>
        <v>0</v>
      </c>
      <c r="IV49" s="1">
        <f>'Calculation - tariffs vec'!IU$4*'PCE - 2023 - Importcontent'!IV49</f>
        <v>0</v>
      </c>
      <c r="IW49" s="1">
        <f>'Calculation - tariffs vec'!IV$4*'PCE - 2023 - Importcontent'!IW49</f>
        <v>0</v>
      </c>
      <c r="IX49" s="1">
        <f>'Calculation - tariffs vec'!IW$4*'PCE - 2023 - Importcontent'!IX49</f>
        <v>0</v>
      </c>
      <c r="IY49" s="1">
        <f>'Calculation - tariffs vec'!IX$4*'PCE - 2023 - Importcontent'!IY49</f>
        <v>0</v>
      </c>
      <c r="IZ49" s="1">
        <f>'Calculation - tariffs vec'!IY$4*'PCE - 2023 - Importcontent'!IZ49</f>
        <v>0</v>
      </c>
      <c r="JA49" s="1">
        <f>'Calculation - tariffs vec'!IZ$4*'PCE - 2023 - Importcontent'!JA49</f>
        <v>0</v>
      </c>
      <c r="JB49" s="1">
        <f>'Calculation - tariffs vec'!JA$4*'PCE - 2023 - Importcontent'!JB49</f>
        <v>0</v>
      </c>
      <c r="JC49" s="1">
        <f>'Calculation - tariffs vec'!JB$4*'PCE - 2023 - Importcontent'!JC49</f>
        <v>0</v>
      </c>
      <c r="JD49" s="1">
        <f>'Calculation - tariffs vec'!JC$4*'PCE - 2023 - Importcontent'!JD49</f>
        <v>0</v>
      </c>
      <c r="JE49" s="1">
        <f>'Calculation - tariffs vec'!JD$4*'PCE - 2023 - Importcontent'!JE49</f>
        <v>0</v>
      </c>
      <c r="JF49" s="1">
        <f>'Calculation - tariffs vec'!JE$4*'PCE - 2023 - Importcontent'!JF49</f>
        <v>0</v>
      </c>
      <c r="JG49" s="1">
        <f>'Calculation - tariffs vec'!JF$4*'PCE - 2023 - Importcontent'!JG49</f>
        <v>0</v>
      </c>
      <c r="JH49" s="1">
        <f>'Calculation - tariffs vec'!JG$4*'PCE - 2023 - Importcontent'!JH49</f>
        <v>0</v>
      </c>
      <c r="JI49" s="1">
        <f>'Calculation - tariffs vec'!JH$4*'PCE - 2023 - Importcontent'!JI49</f>
        <v>0</v>
      </c>
      <c r="JJ49" s="1">
        <f>'Calculation - tariffs vec'!JI$4*'PCE - 2023 - Importcontent'!JJ49</f>
        <v>0</v>
      </c>
      <c r="JK49" s="1">
        <f>'Calculation - tariffs vec'!JJ$4*'PCE - 2023 - Importcontent'!JK49</f>
        <v>0</v>
      </c>
      <c r="JL49" s="1">
        <f>'Calculation - tariffs vec'!JK$4*'PCE - 2023 - Importcontent'!JL49</f>
        <v>0</v>
      </c>
      <c r="JM49" s="1">
        <f>'Calculation - tariffs vec'!JL$4*'PCE - 2023 - Importcontent'!JM49</f>
        <v>0</v>
      </c>
      <c r="JN49" s="1">
        <f>'Calculation - tariffs vec'!JM$4*'PCE - 2023 - Importcontent'!JN49</f>
        <v>0</v>
      </c>
      <c r="JO49" s="1">
        <f>'Calculation - tariffs vec'!JN$4*'PCE - 2023 - Importcontent'!JO49</f>
        <v>0</v>
      </c>
      <c r="JP49" s="1">
        <f>'Calculation - tariffs vec'!JO$4*'PCE - 2023 - Importcontent'!JP49</f>
        <v>0</v>
      </c>
      <c r="JQ49" s="1">
        <f>'Calculation - tariffs vec'!JP$4*'PCE - 2023 - Importcontent'!JQ49</f>
        <v>0</v>
      </c>
      <c r="JR49" s="1">
        <f>'Calculation - tariffs vec'!JQ$4*'PCE - 2023 - Importcontent'!JR49</f>
        <v>0</v>
      </c>
      <c r="JS49" s="1">
        <f>'Calculation - tariffs vec'!JR$4*'PCE - 2023 - Importcontent'!JS49</f>
        <v>0</v>
      </c>
      <c r="JT49" s="1">
        <f>'Calculation - tariffs vec'!JS$4*'PCE - 2023 - Importcontent'!JT49</f>
        <v>0</v>
      </c>
      <c r="JU49" s="1">
        <f>'Calculation - tariffs vec'!JT$4*'PCE - 2023 - Importcontent'!JU49</f>
        <v>0</v>
      </c>
      <c r="JV49" s="1">
        <f>'Calculation - tariffs vec'!JU$4*'PCE - 2023 - Importcontent'!JV49</f>
        <v>0</v>
      </c>
      <c r="JW49" s="1">
        <f>'Calculation - tariffs vec'!JV$4*'PCE - 2023 - Importcontent'!JW49</f>
        <v>0</v>
      </c>
      <c r="JX49" s="1">
        <f>'Calculation - tariffs vec'!JW$4*'PCE - 2023 - Importcontent'!JX49</f>
        <v>0</v>
      </c>
      <c r="JY49" s="1">
        <f>'Calculation - tariffs vec'!JX$4*'PCE - 2023 - Importcontent'!JY49</f>
        <v>0</v>
      </c>
      <c r="JZ49" s="1">
        <f>'Calculation - tariffs vec'!JY$4*'PCE - 2023 - Importcontent'!JZ49</f>
        <v>0</v>
      </c>
      <c r="KA49" s="1">
        <f>'Calculation - tariffs vec'!JZ$4*'PCE - 2023 - Importcontent'!KA49</f>
        <v>0</v>
      </c>
      <c r="KB49" s="1">
        <f>'Calculation - tariffs vec'!KA$4*'PCE - 2023 - Importcontent'!KB49</f>
        <v>0</v>
      </c>
      <c r="KC49" s="1">
        <f>'Calculation - tariffs vec'!KB$4*'PCE - 2023 - Importcontent'!KC49</f>
        <v>0</v>
      </c>
      <c r="KD49" s="1">
        <f>'Calculation - tariffs vec'!KC$4*'PCE - 2023 - Importcontent'!KD49</f>
        <v>0</v>
      </c>
      <c r="KE49" s="1">
        <f>'Calculation - tariffs vec'!KD$4*'PCE - 2023 - Importcontent'!KE49</f>
        <v>0</v>
      </c>
      <c r="KF49" s="1">
        <f>'Calculation - tariffs vec'!KE$4*'PCE - 2023 - Importcontent'!KF49</f>
        <v>0</v>
      </c>
      <c r="KG49" s="1">
        <f>'Calculation - tariffs vec'!KF$4*'PCE - 2023 - Importcontent'!KG49</f>
        <v>0</v>
      </c>
      <c r="KH49" s="1">
        <f>'Calculation - tariffs vec'!KG$4*'PCE - 2023 - Importcontent'!KH49</f>
        <v>0</v>
      </c>
      <c r="KI49" s="1">
        <f>'Calculation - tariffs vec'!KH$4*'PCE - 2023 - Importcontent'!KI49</f>
        <v>4.886948809938365E-4</v>
      </c>
      <c r="KJ49" s="1">
        <f>'Calculation - tariffs vec'!KI$4*'PCE - 2023 - Importcontent'!KJ49</f>
        <v>4.9685083869359576E-4</v>
      </c>
      <c r="KK49" s="1">
        <f>'Calculation - tariffs vec'!KJ$4*'PCE - 2023 - Importcontent'!KK49</f>
        <v>3.0641534943098853E-9</v>
      </c>
      <c r="KL49" s="1">
        <f>'Calculation - tariffs vec'!KK$4*'PCE - 2023 - Importcontent'!KL49</f>
        <v>5.3563446768548354E-5</v>
      </c>
      <c r="KM49" s="1">
        <f>'Calculation - tariffs vec'!KL$4*'PCE - 2023 - Importcontent'!KM49</f>
        <v>0</v>
      </c>
      <c r="KN49" s="1">
        <f>'Calculation - tariffs vec'!KM$4*'PCE - 2023 - Importcontent'!KN49</f>
        <v>0</v>
      </c>
      <c r="KO49" s="1">
        <f>'Calculation - tariffs vec'!KN$4*'PCE - 2023 - Importcontent'!KO49</f>
        <v>0</v>
      </c>
      <c r="KP49" s="1">
        <f>'Calculation - tariffs vec'!KO$4*'PCE - 2023 - Importcontent'!KP49</f>
        <v>8.0183608673842896E-5</v>
      </c>
      <c r="KQ49" s="1">
        <f>'Calculation - tariffs vec'!KP$4*'PCE - 2023 - Importcontent'!KQ49</f>
        <v>5.3419572585100279E-4</v>
      </c>
      <c r="KR49" s="1">
        <f>'Calculation - tariffs vec'!KQ$4*'PCE - 2023 - Importcontent'!KR49</f>
        <v>5.0261009828319702E-4</v>
      </c>
      <c r="KS49" s="1">
        <f>'Calculation - tariffs vec'!KR$4*'PCE - 2023 - Importcontent'!KS49</f>
        <v>8.7838986614773918E-4</v>
      </c>
      <c r="KT49" s="1">
        <f>'Calculation - tariffs vec'!KS$4*'PCE - 2023 - Importcontent'!KT49</f>
        <v>8.7215595717050898E-4</v>
      </c>
      <c r="KU49" s="1">
        <f>'Calculation - tariffs vec'!KT$4*'PCE - 2023 - Importcontent'!KU49</f>
        <v>1.0873587157938819E-3</v>
      </c>
      <c r="KV49" s="1">
        <f>'Calculation - tariffs vec'!KU$4*'PCE - 2023 - Importcontent'!KV49</f>
        <v>1.1696699288328554E-3</v>
      </c>
      <c r="KW49" s="1">
        <f>'Calculation - tariffs vec'!KV$4*'PCE - 2023 - Importcontent'!KW49</f>
        <v>5.3481451852172425E-4</v>
      </c>
      <c r="KX49" s="1">
        <f>'Calculation - tariffs vec'!KW$4*'PCE - 2023 - Importcontent'!KX49</f>
        <v>9.4600819648973641E-6</v>
      </c>
      <c r="KY49" s="1">
        <f>'Calculation - tariffs vec'!KX$4*'PCE - 2023 - Importcontent'!KY49</f>
        <v>2.158062317558287E-5</v>
      </c>
      <c r="KZ49" s="1">
        <f>'Calculation - tariffs vec'!KY$4*'PCE - 2023 - Importcontent'!KZ49</f>
        <v>1.6424736526615472E-3</v>
      </c>
      <c r="LA49" s="1">
        <f>'Calculation - tariffs vec'!KZ$4*'PCE - 2023 - Importcontent'!LA49</f>
        <v>8.0256047443553699E-4</v>
      </c>
      <c r="LB49" s="1">
        <f>'Calculation - tariffs vec'!LA$4*'PCE - 2023 - Importcontent'!LB49</f>
        <v>2.0404135117995097E-2</v>
      </c>
      <c r="LC49" s="1">
        <f>'Calculation - tariffs vec'!LB$4*'PCE - 2023 - Importcontent'!LC49</f>
        <v>7.5694696611271024E-6</v>
      </c>
      <c r="LD49" s="1">
        <f>'Calculation - tariffs vec'!LC$4*'PCE - 2023 - Importcontent'!LD49</f>
        <v>3.7470392569349575E-4</v>
      </c>
      <c r="LE49" s="1">
        <f>'Calculation - tariffs vec'!LD$4*'PCE - 2023 - Importcontent'!LE49</f>
        <v>4.5311622894942427E-5</v>
      </c>
      <c r="LF49" s="1">
        <f>'Calculation - tariffs vec'!LE$4*'PCE - 2023 - Importcontent'!LF49</f>
        <v>1.5918896011227043E-3</v>
      </c>
      <c r="LG49" s="1">
        <f>'Calculation - tariffs vec'!LF$4*'PCE - 2023 - Importcontent'!LG49</f>
        <v>7.0720339811709346E-3</v>
      </c>
      <c r="LH49" s="1">
        <f>'Calculation - tariffs vec'!LG$4*'PCE - 2023 - Importcontent'!LH49</f>
        <v>5.574103798953535E-4</v>
      </c>
      <c r="LI49" s="1">
        <f>'Calculation - tariffs vec'!LH$4*'PCE - 2023 - Importcontent'!LI49</f>
        <v>0</v>
      </c>
      <c r="LJ49" s="1">
        <f>'Calculation - tariffs vec'!LI$4*'PCE - 2023 - Importcontent'!LJ49</f>
        <v>0</v>
      </c>
      <c r="LK49" s="1">
        <f>'Calculation - tariffs vec'!LJ$4*'PCE - 2023 - Importcontent'!LK49</f>
        <v>0</v>
      </c>
      <c r="LL49" s="1">
        <f>'Calculation - tariffs vec'!LK$4*'PCE - 2023 - Importcontent'!LL49</f>
        <v>0</v>
      </c>
      <c r="LM49" s="1">
        <f>'Calculation - tariffs vec'!LL$4*'PCE - 2023 - Importcontent'!LM49</f>
        <v>0</v>
      </c>
      <c r="LN49" s="1">
        <f>'Calculation - tariffs vec'!LM$4*'PCE - 2023 - Importcontent'!LN49</f>
        <v>0</v>
      </c>
      <c r="LO49" s="1">
        <f>'Calculation - tariffs vec'!LN$4*'PCE - 2023 - Importcontent'!LO49</f>
        <v>0</v>
      </c>
      <c r="LP49" s="1">
        <f>'Calculation - tariffs vec'!LO$4*'PCE - 2023 - Importcontent'!LP49</f>
        <v>0</v>
      </c>
      <c r="LQ49" s="1">
        <f>'Calculation - tariffs vec'!LP$4*'PCE - 2023 - Importcontent'!LQ49</f>
        <v>0</v>
      </c>
      <c r="LR49" s="1">
        <f>'Calculation - tariffs vec'!LQ$4*'PCE - 2023 - Importcontent'!LR49</f>
        <v>0</v>
      </c>
      <c r="LS49" s="1">
        <f>'Calculation - tariffs vec'!LR$4*'PCE - 2023 - Importcontent'!LS49</f>
        <v>0</v>
      </c>
      <c r="LT49" s="1">
        <f>'Calculation - tariffs vec'!LS$4*'PCE - 2023 - Importcontent'!LT49</f>
        <v>0</v>
      </c>
      <c r="LU49" s="1">
        <f>'Calculation - tariffs vec'!LT$4*'PCE - 2023 - Importcontent'!LU49</f>
        <v>0</v>
      </c>
      <c r="LV49" s="1">
        <f>'Calculation - tariffs vec'!LU$4*'PCE - 2023 - Importcontent'!LV49</f>
        <v>0</v>
      </c>
      <c r="LW49" s="1">
        <f>'Calculation - tariffs vec'!LV$4*'PCE - 2023 - Importcontent'!LW49</f>
        <v>0</v>
      </c>
      <c r="LX49" s="1">
        <f>'Calculation - tariffs vec'!LW$4*'PCE - 2023 - Importcontent'!LX49</f>
        <v>0</v>
      </c>
      <c r="LY49" s="1">
        <f>'Calculation - tariffs vec'!LX$4*'PCE - 2023 - Importcontent'!LY49</f>
        <v>0</v>
      </c>
      <c r="LZ49" s="1">
        <f>'Calculation - tariffs vec'!LY$4*'PCE - 2023 - Importcontent'!LZ49</f>
        <v>0</v>
      </c>
      <c r="MA49" s="1">
        <f>'Calculation - tariffs vec'!LZ$4*'PCE - 2023 - Importcontent'!MA49</f>
        <v>0</v>
      </c>
      <c r="MB49" s="1">
        <f>'Calculation - tariffs vec'!MA$4*'PCE - 2023 - Importcontent'!MB49</f>
        <v>0</v>
      </c>
      <c r="MC49" s="1">
        <f>'Calculation - tariffs vec'!MB$4*'PCE - 2023 - Importcontent'!MC49</f>
        <v>0</v>
      </c>
      <c r="MD49" s="1">
        <f>'Calculation - tariffs vec'!MC$4*'PCE - 2023 - Importcontent'!MD49</f>
        <v>0</v>
      </c>
      <c r="ME49" s="1">
        <f>'Calculation - tariffs vec'!MD$4*'PCE - 2023 - Importcontent'!ME49</f>
        <v>0</v>
      </c>
      <c r="MF49" s="1">
        <f>'Calculation - tariffs vec'!ME$4*'PCE - 2023 - Importcontent'!MF49</f>
        <v>0</v>
      </c>
      <c r="MG49" s="1">
        <f>'Calculation - tariffs vec'!MF$4*'PCE - 2023 - Importcontent'!MG49</f>
        <v>0</v>
      </c>
      <c r="MH49" s="1">
        <f>'Calculation - tariffs vec'!MG$4*'PCE - 2023 - Importcontent'!MH49</f>
        <v>0</v>
      </c>
      <c r="MI49" s="1">
        <f>'Calculation - tariffs vec'!MH$4*'PCE - 2023 - Importcontent'!MI49</f>
        <v>0</v>
      </c>
      <c r="MJ49" s="1">
        <f>'Calculation - tariffs vec'!MI$4*'PCE - 2023 - Importcontent'!MJ49</f>
        <v>0</v>
      </c>
      <c r="MK49" s="1">
        <f>'Calculation - tariffs vec'!MJ$4*'PCE - 2023 - Importcontent'!MK49</f>
        <v>0</v>
      </c>
      <c r="ML49" s="1">
        <f>'Calculation - tariffs vec'!MK$4*'PCE - 2023 - Importcontent'!ML49</f>
        <v>0</v>
      </c>
      <c r="MM49" s="1">
        <f>'Calculation - tariffs vec'!ML$4*'PCE - 2023 - Importcontent'!MM49</f>
        <v>0</v>
      </c>
      <c r="MN49" s="1">
        <f>'Calculation - tariffs vec'!MM$4*'PCE - 2023 - Importcontent'!MN49</f>
        <v>0</v>
      </c>
      <c r="MO49" s="1">
        <f>'Calculation - tariffs vec'!MN$4*'PCE - 2023 - Importcontent'!MO49</f>
        <v>0</v>
      </c>
      <c r="MP49" s="1">
        <f>'Calculation - tariffs vec'!MO$4*'PCE - 2023 - Importcontent'!MP49</f>
        <v>0</v>
      </c>
      <c r="MQ49" s="1">
        <f>'Calculation - tariffs vec'!MP$4*'PCE - 2023 - Importcontent'!MQ49</f>
        <v>0</v>
      </c>
      <c r="MR49" s="1">
        <f>'Calculation - tariffs vec'!MQ$4*'PCE - 2023 - Importcontent'!MR49</f>
        <v>0</v>
      </c>
      <c r="MS49" s="1">
        <f>'Calculation - tariffs vec'!MR$4*'PCE - 2023 - Importcontent'!MS49</f>
        <v>0</v>
      </c>
      <c r="MT49" s="1">
        <f>'Calculation - tariffs vec'!MS$4*'PCE - 2023 - Importcontent'!MT49</f>
        <v>0</v>
      </c>
      <c r="MU49" s="1">
        <f>'Calculation - tariffs vec'!MT$4*'PCE - 2023 - Importcontent'!MU49</f>
        <v>0</v>
      </c>
      <c r="MV49" s="1">
        <f>'Calculation - tariffs vec'!MU$4*'PCE - 2023 - Importcontent'!MV49</f>
        <v>0</v>
      </c>
      <c r="MW49" s="1">
        <f>'Calculation - tariffs vec'!MV$4*'PCE - 2023 - Importcontent'!MW49</f>
        <v>0</v>
      </c>
      <c r="MX49" s="1">
        <f>'Calculation - tariffs vec'!MW$4*'PCE - 2023 - Importcontent'!MX49</f>
        <v>0</v>
      </c>
      <c r="MY49" s="1">
        <f>'Calculation - tariffs vec'!MX$4*'PCE - 2023 - Importcontent'!MY49</f>
        <v>0</v>
      </c>
      <c r="MZ49" s="1">
        <f>'Calculation - tariffs vec'!MY$4*'PCE - 2023 - Importcontent'!MZ49</f>
        <v>0</v>
      </c>
      <c r="NA49" s="1">
        <f>'Calculation - tariffs vec'!MZ$4*'PCE - 2023 - Importcontent'!NA49</f>
        <v>0</v>
      </c>
      <c r="NB49" s="1">
        <f>'Calculation - tariffs vec'!NA$4*'PCE - 2023 - Importcontent'!NB49</f>
        <v>0</v>
      </c>
      <c r="NC49" s="1">
        <f>'Calculation - tariffs vec'!NB$4*'PCE - 2023 - Importcontent'!NC49</f>
        <v>0</v>
      </c>
      <c r="ND49" s="1">
        <f>'Calculation - tariffs vec'!NC$4*'PCE - 2023 - Importcontent'!ND49</f>
        <v>8.1279609829027881E-6</v>
      </c>
      <c r="NE49" s="1">
        <f>'Calculation - tariffs vec'!ND$4*'PCE - 2023 - Importcontent'!NE49</f>
        <v>1.6588469647714119E-4</v>
      </c>
      <c r="NF49" s="1">
        <f>'Calculation - tariffs vec'!NE$4*'PCE - 2023 - Importcontent'!NF49</f>
        <v>6.1083543612149847E-10</v>
      </c>
      <c r="NG49" s="1">
        <f>'Calculation - tariffs vec'!NF$4*'PCE - 2023 - Importcontent'!NG49</f>
        <v>1.07953407345163E-5</v>
      </c>
      <c r="NH49" s="1">
        <f>'Calculation - tariffs vec'!NG$4*'PCE - 2023 - Importcontent'!NH49</f>
        <v>0</v>
      </c>
      <c r="NI49" s="1">
        <f>'Calculation - tariffs vec'!NH$4*'PCE - 2023 - Importcontent'!NI49</f>
        <v>0</v>
      </c>
      <c r="NJ49" s="1">
        <f>'Calculation - tariffs vec'!NI$4*'PCE - 2023 - Importcontent'!NJ49</f>
        <v>0</v>
      </c>
      <c r="NK49" s="1">
        <f>'Calculation - tariffs vec'!NJ$4*'PCE - 2023 - Importcontent'!NK49</f>
        <v>1.8772517324751609E-5</v>
      </c>
      <c r="NL49" s="1">
        <f>'Calculation - tariffs vec'!NK$4*'PCE - 2023 - Importcontent'!NL49</f>
        <v>3.1086177535074103E-4</v>
      </c>
      <c r="NM49" s="1">
        <f>'Calculation - tariffs vec'!NL$4*'PCE - 2023 - Importcontent'!NM49</f>
        <v>7.8691519627975808E-4</v>
      </c>
      <c r="NN49" s="1">
        <f>'Calculation - tariffs vec'!NM$4*'PCE - 2023 - Importcontent'!NN49</f>
        <v>9.9225434903074715E-4</v>
      </c>
      <c r="NO49" s="1">
        <f>'Calculation - tariffs vec'!NN$4*'PCE - 2023 - Importcontent'!NO49</f>
        <v>4.3366201009859698E-3</v>
      </c>
      <c r="NP49" s="1">
        <f>'Calculation - tariffs vec'!NO$4*'PCE - 2023 - Importcontent'!NP49</f>
        <v>1.4850119321922674E-3</v>
      </c>
      <c r="NQ49" s="1">
        <f>'Calculation - tariffs vec'!NP$4*'PCE - 2023 - Importcontent'!NQ49</f>
        <v>2.9555497184283702E-3</v>
      </c>
      <c r="NR49" s="1">
        <f>'Calculation - tariffs vec'!NQ$4*'PCE - 2023 - Importcontent'!NR49</f>
        <v>2.5856911290991626E-3</v>
      </c>
      <c r="NS49" s="1">
        <f>'Calculation - tariffs vec'!NR$4*'PCE - 2023 - Importcontent'!NS49</f>
        <v>7.4707563460653666E-5</v>
      </c>
      <c r="NT49" s="1">
        <f>'Calculation - tariffs vec'!NS$4*'PCE - 2023 - Importcontent'!NT49</f>
        <v>8.6159829551295372E-7</v>
      </c>
      <c r="NU49" s="1">
        <f>'Calculation - tariffs vec'!NT$4*'PCE - 2023 - Importcontent'!NU49</f>
        <v>3.4504296805753072E-4</v>
      </c>
      <c r="NV49" s="1">
        <f>'Calculation - tariffs vec'!NU$4*'PCE - 2023 - Importcontent'!NV49</f>
        <v>4.3005244123842828E-4</v>
      </c>
      <c r="NW49" s="1">
        <f>'Calculation - tariffs vec'!NV$4*'PCE - 2023 - Importcontent'!NW49</f>
        <v>2.0532783411766407E-3</v>
      </c>
      <c r="NX49" s="1">
        <f>'Calculation - tariffs vec'!NW$4*'PCE - 2023 - Importcontent'!NX49</f>
        <v>1.4718374720365048E-7</v>
      </c>
      <c r="NY49" s="1">
        <f>'Calculation - tariffs vec'!NX$4*'PCE - 2023 - Importcontent'!NY49</f>
        <v>2.7795725009592775E-4</v>
      </c>
      <c r="NZ49" s="1">
        <f>'Calculation - tariffs vec'!NY$4*'PCE - 2023 - Importcontent'!NZ49</f>
        <v>4.3484328232004753E-5</v>
      </c>
      <c r="OA49" s="1">
        <f>'Calculation - tariffs vec'!NZ$4*'PCE - 2023 - Importcontent'!OA49</f>
        <v>3.0127978110902376E-4</v>
      </c>
      <c r="OB49" s="1">
        <f>'Calculation - tariffs vec'!OA$4*'PCE - 2023 - Importcontent'!OB49</f>
        <v>7.2704304961416378E-3</v>
      </c>
      <c r="OC49" s="1">
        <f>'Calculation - tariffs vec'!OB$4*'PCE - 2023 - Importcontent'!OC49</f>
        <v>1.0394619678355831E-3</v>
      </c>
      <c r="OD49" s="1">
        <f>'Calculation - tariffs vec'!OC$4*'PCE - 2023 - Importcontent'!OD49</f>
        <v>0</v>
      </c>
      <c r="OE49" s="1">
        <f>'Calculation - tariffs vec'!OD$4*'PCE - 2023 - Importcontent'!OE49</f>
        <v>0</v>
      </c>
      <c r="OF49" s="1">
        <f>'Calculation - tariffs vec'!OE$4*'PCE - 2023 - Importcontent'!OF49</f>
        <v>0</v>
      </c>
      <c r="OG49" s="1">
        <f>'Calculation - tariffs vec'!OF$4*'PCE - 2023 - Importcontent'!OG49</f>
        <v>0</v>
      </c>
      <c r="OH49" s="1">
        <f>'Calculation - tariffs vec'!OG$4*'PCE - 2023 - Importcontent'!OH49</f>
        <v>0</v>
      </c>
      <c r="OI49" s="1">
        <f>'Calculation - tariffs vec'!OH$4*'PCE - 2023 - Importcontent'!OI49</f>
        <v>0</v>
      </c>
      <c r="OJ49" s="1">
        <f>'Calculation - tariffs vec'!OI$4*'PCE - 2023 - Importcontent'!OJ49</f>
        <v>0</v>
      </c>
      <c r="OK49" s="1">
        <f>'Calculation - tariffs vec'!OJ$4*'PCE - 2023 - Importcontent'!OK49</f>
        <v>0</v>
      </c>
      <c r="OL49" s="1">
        <f>'Calculation - tariffs vec'!OK$4*'PCE - 2023 - Importcontent'!OL49</f>
        <v>0</v>
      </c>
      <c r="OM49" s="1">
        <f>'Calculation - tariffs vec'!OL$4*'PCE - 2023 - Importcontent'!OM49</f>
        <v>0</v>
      </c>
      <c r="ON49" s="1">
        <f>'Calculation - tariffs vec'!OM$4*'PCE - 2023 - Importcontent'!ON49</f>
        <v>0</v>
      </c>
      <c r="OO49" s="1">
        <f>'Calculation - tariffs vec'!ON$4*'PCE - 2023 - Importcontent'!OO49</f>
        <v>0</v>
      </c>
      <c r="OP49" s="1">
        <f>'Calculation - tariffs vec'!OO$4*'PCE - 2023 - Importcontent'!OP49</f>
        <v>0</v>
      </c>
      <c r="OQ49" s="1">
        <f>'Calculation - tariffs vec'!OP$4*'PCE - 2023 - Importcontent'!OQ49</f>
        <v>0</v>
      </c>
      <c r="OR49" s="1">
        <f>'Calculation - tariffs vec'!OQ$4*'PCE - 2023 - Importcontent'!OR49</f>
        <v>0</v>
      </c>
      <c r="OS49" s="1">
        <f>'Calculation - tariffs vec'!OR$4*'PCE - 2023 - Importcontent'!OS49</f>
        <v>0</v>
      </c>
      <c r="OT49" s="1">
        <f>'Calculation - tariffs vec'!OS$4*'PCE - 2023 - Importcontent'!OT49</f>
        <v>0</v>
      </c>
      <c r="OU49" s="1">
        <f>'Calculation - tariffs vec'!OT$4*'PCE - 2023 - Importcontent'!OU49</f>
        <v>0</v>
      </c>
      <c r="OV49" s="1">
        <f>'Calculation - tariffs vec'!OU$4*'PCE - 2023 - Importcontent'!OV49</f>
        <v>0</v>
      </c>
      <c r="OW49" s="1">
        <f>'Calculation - tariffs vec'!OV$4*'PCE - 2023 - Importcontent'!OW49</f>
        <v>0</v>
      </c>
      <c r="OX49" s="1">
        <f>'Calculation - tariffs vec'!OW$4*'PCE - 2023 - Importcontent'!OX49</f>
        <v>0</v>
      </c>
      <c r="OY49" s="1">
        <f>'Calculation - tariffs vec'!OX$4*'PCE - 2023 - Importcontent'!OY49</f>
        <v>0</v>
      </c>
      <c r="OZ49" s="1">
        <f>'Calculation - tariffs vec'!OY$4*'PCE - 2023 - Importcontent'!OZ49</f>
        <v>0</v>
      </c>
      <c r="PA49" s="1">
        <f>'Calculation - tariffs vec'!OZ$4*'PCE - 2023 - Importcontent'!PA49</f>
        <v>0</v>
      </c>
      <c r="PB49" s="1">
        <f>'Calculation - tariffs vec'!PA$4*'PCE - 2023 - Importcontent'!PB49</f>
        <v>0</v>
      </c>
      <c r="PC49" s="1">
        <f>'Calculation - tariffs vec'!PB$4*'PCE - 2023 - Importcontent'!PC49</f>
        <v>0</v>
      </c>
      <c r="PD49" s="1">
        <f>'Calculation - tariffs vec'!PC$4*'PCE - 2023 - Importcontent'!PD49</f>
        <v>0</v>
      </c>
      <c r="PE49" s="1">
        <f>'Calculation - tariffs vec'!PD$4*'PCE - 2023 - Importcontent'!PE49</f>
        <v>0</v>
      </c>
      <c r="PF49" s="1">
        <f>'Calculation - tariffs vec'!PE$4*'PCE - 2023 - Importcontent'!PF49</f>
        <v>0</v>
      </c>
      <c r="PG49" s="1">
        <f>'Calculation - tariffs vec'!PF$4*'PCE - 2023 - Importcontent'!PG49</f>
        <v>0</v>
      </c>
      <c r="PH49" s="1">
        <f>'Calculation - tariffs vec'!PG$4*'PCE - 2023 - Importcontent'!PH49</f>
        <v>0</v>
      </c>
      <c r="PI49" s="1">
        <f>'Calculation - tariffs vec'!PH$4*'PCE - 2023 - Importcontent'!PI49</f>
        <v>0</v>
      </c>
      <c r="PJ49" s="1">
        <f>'Calculation - tariffs vec'!PI$4*'PCE - 2023 - Importcontent'!PJ49</f>
        <v>0</v>
      </c>
      <c r="PK49" s="1">
        <f>'Calculation - tariffs vec'!PJ$4*'PCE - 2023 - Importcontent'!PK49</f>
        <v>0</v>
      </c>
      <c r="PL49" s="1">
        <f>'Calculation - tariffs vec'!PK$4*'PCE - 2023 - Importcontent'!PL49</f>
        <v>0</v>
      </c>
      <c r="PM49" s="1">
        <f>'Calculation - tariffs vec'!PL$4*'PCE - 2023 - Importcontent'!PM49</f>
        <v>0</v>
      </c>
      <c r="PN49" s="1">
        <f>'Calculation - tariffs vec'!PM$4*'PCE - 2023 - Importcontent'!PN49</f>
        <v>0</v>
      </c>
      <c r="PO49" s="1">
        <f>'Calculation - tariffs vec'!PN$4*'PCE - 2023 - Importcontent'!PO49</f>
        <v>0</v>
      </c>
      <c r="PP49" s="1">
        <f>'Calculation - tariffs vec'!PO$4*'PCE - 2023 - Importcontent'!PP49</f>
        <v>0</v>
      </c>
      <c r="PQ49" s="1">
        <f>'Calculation - tariffs vec'!PP$4*'PCE - 2023 - Importcontent'!PQ49</f>
        <v>0</v>
      </c>
      <c r="PR49" s="1">
        <f>'Calculation - tariffs vec'!PQ$4*'PCE - 2023 - Importcontent'!PR49</f>
        <v>0</v>
      </c>
      <c r="PS49" s="1">
        <f>'Calculation - tariffs vec'!PR$4*'PCE - 2023 - Importcontent'!PS49</f>
        <v>0</v>
      </c>
      <c r="PT49" s="1">
        <f>'Calculation - tariffs vec'!PS$4*'PCE - 2023 - Importcontent'!PT49</f>
        <v>0</v>
      </c>
      <c r="PU49" s="1">
        <f>'Calculation - tariffs vec'!PT$4*'PCE - 2023 - Importcontent'!PU49</f>
        <v>0</v>
      </c>
      <c r="PV49" s="1">
        <f>'Calculation - tariffs vec'!PU$4*'PCE - 2023 - Importcontent'!PV49</f>
        <v>0</v>
      </c>
      <c r="PW49" s="1">
        <f>'Calculation - tariffs vec'!PV$4*'PCE - 2023 - Importcontent'!PW49</f>
        <v>0</v>
      </c>
      <c r="PX49" s="1">
        <f>'Calculation - tariffs vec'!PW$4*'PCE - 2023 - Importcontent'!PX49</f>
        <v>0</v>
      </c>
      <c r="PY49" s="1">
        <f>'Calculation - tariffs vec'!PX$4*'PCE - 2023 - Importcontent'!PY49</f>
        <v>3.8953390874471071E-3</v>
      </c>
      <c r="PZ49" s="1">
        <f>'Calculation - tariffs vec'!PY$4*'PCE - 2023 - Importcontent'!PZ49</f>
        <v>2.8811207038225404E-4</v>
      </c>
      <c r="QA49" s="1">
        <f>'Calculation - tariffs vec'!PZ$4*'PCE - 2023 - Importcontent'!QA49</f>
        <v>5.8020408491391571E-3</v>
      </c>
      <c r="QB49" s="1">
        <f>'Calculation - tariffs vec'!QA$4*'PCE - 2023 - Importcontent'!QB49</f>
        <v>1.6534938466589613E-4</v>
      </c>
      <c r="QC49" s="1">
        <f>'Calculation - tariffs vec'!QB$4*'PCE - 2023 - Importcontent'!QC49</f>
        <v>0</v>
      </c>
      <c r="QD49" s="1">
        <f>'Calculation - tariffs vec'!QC$4*'PCE - 2023 - Importcontent'!QD49</f>
        <v>0</v>
      </c>
      <c r="QE49" s="1">
        <f>'Calculation - tariffs vec'!QD$4*'PCE - 2023 - Importcontent'!QE49</f>
        <v>0</v>
      </c>
      <c r="QF49" s="1">
        <f>'Calculation - tariffs vec'!QE$4*'PCE - 2023 - Importcontent'!QF49</f>
        <v>1.9764933002220004E-4</v>
      </c>
      <c r="QG49" s="1">
        <f>'Calculation - tariffs vec'!QF$4*'PCE - 2023 - Importcontent'!QG49</f>
        <v>1.6029852305045082E-3</v>
      </c>
      <c r="QH49" s="1">
        <f>'Calculation - tariffs vec'!QG$4*'PCE - 2023 - Importcontent'!QH49</f>
        <v>2.5828615726377702E-3</v>
      </c>
      <c r="QI49" s="1">
        <f>'Calculation - tariffs vec'!QH$4*'PCE - 2023 - Importcontent'!QI49</f>
        <v>3.0655953991786328E-3</v>
      </c>
      <c r="QJ49" s="1">
        <f>'Calculation - tariffs vec'!QI$4*'PCE - 2023 - Importcontent'!QJ49</f>
        <v>4.4772605054778829E-3</v>
      </c>
      <c r="QK49" s="1">
        <f>'Calculation - tariffs vec'!QJ$4*'PCE - 2023 - Importcontent'!QK49</f>
        <v>8.080472836743631E-3</v>
      </c>
      <c r="QL49" s="1">
        <f>'Calculation - tariffs vec'!QK$4*'PCE - 2023 - Importcontent'!QL49</f>
        <v>1.9873513604416082E-2</v>
      </c>
      <c r="QM49" s="1">
        <f>'Calculation - tariffs vec'!QL$4*'PCE - 2023 - Importcontent'!QM49</f>
        <v>1.8738556932326518E-2</v>
      </c>
      <c r="QN49" s="1">
        <f>'Calculation - tariffs vec'!QM$4*'PCE - 2023 - Importcontent'!QN49</f>
        <v>1.0704965424172358E-4</v>
      </c>
      <c r="QO49" s="1">
        <f>'Calculation - tariffs vec'!QN$4*'PCE - 2023 - Importcontent'!QO49</f>
        <v>1.3459997654511832E-4</v>
      </c>
      <c r="QP49" s="1">
        <f>'Calculation - tariffs vec'!QO$4*'PCE - 2023 - Importcontent'!QP49</f>
        <v>1.8050907299778877E-3</v>
      </c>
      <c r="QQ49" s="1">
        <f>'Calculation - tariffs vec'!QP$4*'PCE - 2023 - Importcontent'!QQ49</f>
        <v>9.1779395878578505E-3</v>
      </c>
      <c r="QR49" s="1">
        <f>'Calculation - tariffs vec'!QQ$4*'PCE - 2023 - Importcontent'!QR49</f>
        <v>7.831863274724132E-3</v>
      </c>
      <c r="QS49" s="1">
        <f>'Calculation - tariffs vec'!QR$4*'PCE - 2023 - Importcontent'!QS49</f>
        <v>7.0682103336863851E-6</v>
      </c>
      <c r="QT49" s="1">
        <f>'Calculation - tariffs vec'!QS$4*'PCE - 2023 - Importcontent'!QT49</f>
        <v>1.7618387850564213E-3</v>
      </c>
      <c r="QU49" s="1">
        <f>'Calculation - tariffs vec'!QT$4*'PCE - 2023 - Importcontent'!QU49</f>
        <v>1.5049960405642292E-4</v>
      </c>
      <c r="QV49" s="1">
        <f>'Calculation - tariffs vec'!QU$4*'PCE - 2023 - Importcontent'!QV49</f>
        <v>1.6648046902511459E-3</v>
      </c>
      <c r="QW49" s="1">
        <f>'Calculation - tariffs vec'!QV$4*'PCE - 2023 - Importcontent'!QW49</f>
        <v>3.961553553570407E-3</v>
      </c>
      <c r="QX49" s="1">
        <f>'Calculation - tariffs vec'!QW$4*'PCE - 2023 - Importcontent'!QX49</f>
        <v>3.0627420665834174E-3</v>
      </c>
      <c r="QY49" s="1">
        <f>'Calculation - tariffs vec'!QX$4*'PCE - 2023 - Importcontent'!QY49</f>
        <v>0</v>
      </c>
      <c r="QZ49" s="1">
        <f>'Calculation - tariffs vec'!QY$4*'PCE - 2023 - Importcontent'!QZ49</f>
        <v>0</v>
      </c>
      <c r="RA49" s="1">
        <f>'Calculation - tariffs vec'!QZ$4*'PCE - 2023 - Importcontent'!RA49</f>
        <v>0</v>
      </c>
      <c r="RB49" s="1">
        <f>'Calculation - tariffs vec'!RA$4*'PCE - 2023 - Importcontent'!RB49</f>
        <v>0</v>
      </c>
      <c r="RC49" s="1">
        <f>'Calculation - tariffs vec'!RB$4*'PCE - 2023 - Importcontent'!RC49</f>
        <v>0</v>
      </c>
      <c r="RD49" s="1">
        <f>'Calculation - tariffs vec'!RC$4*'PCE - 2023 - Importcontent'!RD49</f>
        <v>0</v>
      </c>
      <c r="RE49" s="1">
        <f>'Calculation - tariffs vec'!RD$4*'PCE - 2023 - Importcontent'!RE49</f>
        <v>0</v>
      </c>
      <c r="RF49" s="1">
        <f>'Calculation - tariffs vec'!RE$4*'PCE - 2023 - Importcontent'!RF49</f>
        <v>0</v>
      </c>
      <c r="RG49" s="1">
        <f>'Calculation - tariffs vec'!RF$4*'PCE - 2023 - Importcontent'!RG49</f>
        <v>0</v>
      </c>
      <c r="RH49" s="1">
        <f>'Calculation - tariffs vec'!RG$4*'PCE - 2023 - Importcontent'!RH49</f>
        <v>0</v>
      </c>
      <c r="RI49" s="1">
        <f>'Calculation - tariffs vec'!RH$4*'PCE - 2023 - Importcontent'!RI49</f>
        <v>0</v>
      </c>
      <c r="RJ49" s="1">
        <f>'Calculation - tariffs vec'!RI$4*'PCE - 2023 - Importcontent'!RJ49</f>
        <v>0</v>
      </c>
      <c r="RK49" s="1">
        <f>'Calculation - tariffs vec'!RJ$4*'PCE - 2023 - Importcontent'!RK49</f>
        <v>0</v>
      </c>
      <c r="RL49" s="1">
        <f>'Calculation - tariffs vec'!RK$4*'PCE - 2023 - Importcontent'!RL49</f>
        <v>0</v>
      </c>
      <c r="RM49" s="1">
        <f>'Calculation - tariffs vec'!RL$4*'PCE - 2023 - Importcontent'!RM49</f>
        <v>0</v>
      </c>
      <c r="RN49" s="1">
        <f>'Calculation - tariffs vec'!RM$4*'PCE - 2023 - Importcontent'!RN49</f>
        <v>0</v>
      </c>
      <c r="RO49" s="1">
        <f>'Calculation - tariffs vec'!RN$4*'PCE - 2023 - Importcontent'!RO49</f>
        <v>0</v>
      </c>
      <c r="RP49" s="1">
        <f>'Calculation - tariffs vec'!RO$4*'PCE - 2023 - Importcontent'!RP49</f>
        <v>0</v>
      </c>
      <c r="RQ49" s="1">
        <f>'Calculation - tariffs vec'!RP$4*'PCE - 2023 - Importcontent'!RQ49</f>
        <v>0</v>
      </c>
      <c r="RR49" s="1">
        <f>'Calculation - tariffs vec'!RQ$4*'PCE - 2023 - Importcontent'!RR49</f>
        <v>0</v>
      </c>
      <c r="RS49" s="1">
        <f>'Calculation - tariffs vec'!RR$4*'PCE - 2023 - Importcontent'!RS49</f>
        <v>0</v>
      </c>
      <c r="RT49" s="1">
        <f>'Calculation - tariffs vec'!RS$4*'PCE - 2023 - Importcontent'!RT49</f>
        <v>0</v>
      </c>
      <c r="RU49" s="1">
        <f>'Calculation - tariffs vec'!RT$4*'PCE - 2023 - Importcontent'!RU49</f>
        <v>0</v>
      </c>
      <c r="RV49" s="1">
        <f>'Calculation - tariffs vec'!RU$4*'PCE - 2023 - Importcontent'!RV49</f>
        <v>0</v>
      </c>
      <c r="RW49" s="1">
        <f>'Calculation - tariffs vec'!RV$4*'PCE - 2023 - Importcontent'!RW49</f>
        <v>0</v>
      </c>
      <c r="RX49" s="1">
        <f>'Calculation - tariffs vec'!RW$4*'PCE - 2023 - Importcontent'!RX49</f>
        <v>0</v>
      </c>
      <c r="RY49" s="1">
        <f>'Calculation - tariffs vec'!RX$4*'PCE - 2023 - Importcontent'!RY49</f>
        <v>0</v>
      </c>
      <c r="RZ49" s="1">
        <f>'Calculation - tariffs vec'!RY$4*'PCE - 2023 - Importcontent'!RZ49</f>
        <v>0</v>
      </c>
      <c r="SA49" s="1">
        <f>'Calculation - tariffs vec'!RZ$4*'PCE - 2023 - Importcontent'!SA49</f>
        <v>0</v>
      </c>
      <c r="SB49" s="1">
        <f>'Calculation - tariffs vec'!SA$4*'PCE - 2023 - Importcontent'!SB49</f>
        <v>0</v>
      </c>
      <c r="SC49" s="1">
        <f>'Calculation - tariffs vec'!SB$4*'PCE - 2023 - Importcontent'!SC49</f>
        <v>0</v>
      </c>
      <c r="SD49" s="1">
        <f>'Calculation - tariffs vec'!SC$4*'PCE - 2023 - Importcontent'!SD49</f>
        <v>0</v>
      </c>
      <c r="SE49" s="1">
        <f>'Calculation - tariffs vec'!SD$4*'PCE - 2023 - Importcontent'!SE49</f>
        <v>0</v>
      </c>
      <c r="SF49" s="1">
        <f>'Calculation - tariffs vec'!SE$4*'PCE - 2023 - Importcontent'!SF49</f>
        <v>0</v>
      </c>
      <c r="SG49" s="1">
        <f>'Calculation - tariffs vec'!SF$4*'PCE - 2023 - Importcontent'!SG49</f>
        <v>0</v>
      </c>
      <c r="SH49" s="1">
        <f>'Calculation - tariffs vec'!SG$4*'PCE - 2023 - Importcontent'!SH49</f>
        <v>0</v>
      </c>
      <c r="SI49" s="1">
        <f>'Calculation - tariffs vec'!SH$4*'PCE - 2023 - Importcontent'!SI49</f>
        <v>0</v>
      </c>
      <c r="SJ49" s="1">
        <f>'Calculation - tariffs vec'!SI$4*'PCE - 2023 - Importcontent'!SJ49</f>
        <v>0</v>
      </c>
      <c r="SK49" s="1">
        <f>'Calculation - tariffs vec'!SJ$4*'PCE - 2023 - Importcontent'!SK49</f>
        <v>0</v>
      </c>
      <c r="SL49" s="1">
        <f>'Calculation - tariffs vec'!SK$4*'PCE - 2023 - Importcontent'!SL49</f>
        <v>0</v>
      </c>
      <c r="SM49" s="1">
        <f>'Calculation - tariffs vec'!SL$4*'PCE - 2023 - Importcontent'!SM49</f>
        <v>0</v>
      </c>
      <c r="SN49" s="1">
        <f>'Calculation - tariffs vec'!SM$4*'PCE - 2023 - Importcontent'!SN49</f>
        <v>0</v>
      </c>
      <c r="SO49" s="1">
        <f>'Calculation - tariffs vec'!SN$4*'PCE - 2023 - Importcontent'!SO49</f>
        <v>0</v>
      </c>
      <c r="SP49" s="1">
        <f>'Calculation - tariffs vec'!SO$4*'PCE - 2023 - Importcontent'!SP49</f>
        <v>0</v>
      </c>
      <c r="SQ49" s="1">
        <f>'Calculation - tariffs vec'!SP$4*'PCE - 2023 - Importcontent'!SQ49</f>
        <v>0</v>
      </c>
      <c r="SR49" s="1">
        <f>'Calculation - tariffs vec'!SQ$4*'PCE - 2023 - Importcontent'!SR49</f>
        <v>0</v>
      </c>
      <c r="SS49" s="1">
        <f>'Calculation - tariffs vec'!SR$4*'PCE - 2023 - Importcontent'!SS49</f>
        <v>0</v>
      </c>
      <c r="ST49" s="1">
        <f>'Calculation - tariffs vec'!SS$4*'PCE - 2023 - Importcontent'!ST49</f>
        <v>5.4467872686229943E-3</v>
      </c>
      <c r="SU49" s="1">
        <f>'Calculation - tariffs vec'!ST$4*'PCE - 2023 - Importcontent'!SU49</f>
        <v>3.3584009841289121E-3</v>
      </c>
      <c r="SV49" s="1">
        <f>'Calculation - tariffs vec'!SU$4*'PCE - 2023 - Importcontent'!SV49</f>
        <v>1.5816283256326679E-2</v>
      </c>
      <c r="SW49" s="1">
        <f>'Calculation - tariffs vec'!SV$4*'PCE - 2023 - Importcontent'!SW49</f>
        <v>1.3730481862373788E-3</v>
      </c>
      <c r="SX49" s="1">
        <f>'Calculation - tariffs vec'!SW$4*'PCE - 2023 - Importcontent'!SX49</f>
        <v>0</v>
      </c>
      <c r="SY49" s="1">
        <f>'Calculation - tariffs vec'!SX$4*'PCE - 2023 - Importcontent'!SY49</f>
        <v>0</v>
      </c>
      <c r="SZ49" s="1">
        <f>'Calculation - tariffs vec'!SY$4*'PCE - 2023 - Importcontent'!SZ49</f>
        <v>0</v>
      </c>
      <c r="TA49" s="1">
        <f>'Calculation - tariffs vec'!SZ$4*'PCE - 2023 - Importcontent'!TA49</f>
        <v>1.1119381059690907E-3</v>
      </c>
      <c r="TB49" s="1">
        <f>'Calculation - tariffs vec'!TA$4*'PCE - 2023 - Importcontent'!TB49</f>
        <v>1.7800967331234451E-3</v>
      </c>
      <c r="TC49" s="1">
        <f>'Calculation - tariffs vec'!TB$4*'PCE - 2023 - Importcontent'!TC49</f>
        <v>1.1357400001557117E-2</v>
      </c>
      <c r="TD49" s="1">
        <f>'Calculation - tariffs vec'!TC$4*'PCE - 2023 - Importcontent'!TD49</f>
        <v>3.2143557794540598E-3</v>
      </c>
      <c r="TE49" s="1">
        <f>'Calculation - tariffs vec'!TD$4*'PCE - 2023 - Importcontent'!TE49</f>
        <v>3.7194051683940325E-3</v>
      </c>
      <c r="TF49" s="1">
        <f>'Calculation - tariffs vec'!TE$4*'PCE - 2023 - Importcontent'!TF49</f>
        <v>1.2040742222385669E-2</v>
      </c>
      <c r="TG49" s="1">
        <f>'Calculation - tariffs vec'!TF$4*'PCE - 2023 - Importcontent'!TG49</f>
        <v>8.3987535871298293E-3</v>
      </c>
      <c r="TH49" s="1">
        <f>'Calculation - tariffs vec'!TG$4*'PCE - 2023 - Importcontent'!TH49</f>
        <v>2.5992868360340078E-3</v>
      </c>
      <c r="TI49" s="1">
        <f>'Calculation - tariffs vec'!TH$4*'PCE - 2023 - Importcontent'!TI49</f>
        <v>1.5564421246032259E-4</v>
      </c>
      <c r="TJ49" s="1">
        <f>'Calculation - tariffs vec'!TI$4*'PCE - 2023 - Importcontent'!TJ49</f>
        <v>1.1057222260217241E-4</v>
      </c>
      <c r="TK49" s="1">
        <f>'Calculation - tariffs vec'!TJ$4*'PCE - 2023 - Importcontent'!TK49</f>
        <v>4.2092721762312406E-3</v>
      </c>
      <c r="TL49" s="1">
        <f>'Calculation - tariffs vec'!TK$4*'PCE - 2023 - Importcontent'!TL49</f>
        <v>1.4007113978084088E-2</v>
      </c>
      <c r="TM49" s="1">
        <f>'Calculation - tariffs vec'!TL$4*'PCE - 2023 - Importcontent'!TM49</f>
        <v>2.2050203100192137E-2</v>
      </c>
      <c r="TN49" s="1">
        <f>'Calculation - tariffs vec'!TM$4*'PCE - 2023 - Importcontent'!TN49</f>
        <v>3.9039638030560903E-5</v>
      </c>
      <c r="TO49" s="1">
        <f>'Calculation - tariffs vec'!TN$4*'PCE - 2023 - Importcontent'!TO49</f>
        <v>3.2367329937214376E-3</v>
      </c>
      <c r="TP49" s="1">
        <f>'Calculation - tariffs vec'!TO$4*'PCE - 2023 - Importcontent'!TP49</f>
        <v>8.9016315140293367E-5</v>
      </c>
      <c r="TQ49" s="1">
        <f>'Calculation - tariffs vec'!TP$4*'PCE - 2023 - Importcontent'!TQ49</f>
        <v>9.5249319251804222E-3</v>
      </c>
      <c r="TR49" s="1">
        <f>'Calculation - tariffs vec'!TQ$4*'PCE - 2023 - Importcontent'!TR49</f>
        <v>2.6174466077595625E-2</v>
      </c>
      <c r="TS49" s="1">
        <f>'Calculation - tariffs vec'!TR$4*'PCE - 2023 - Importcontent'!TS49</f>
        <v>4.3142013264744023E-3</v>
      </c>
      <c r="TT49" s="1">
        <f>'Calculation - tariffs vec'!TS$4*'PCE - 2023 - Importcontent'!TT49</f>
        <v>0</v>
      </c>
      <c r="TU49" s="1">
        <f>'Calculation - tariffs vec'!TT$4*'PCE - 2023 - Importcontent'!TU49</f>
        <v>0</v>
      </c>
      <c r="TV49" s="1">
        <f>'Calculation - tariffs vec'!TU$4*'PCE - 2023 - Importcontent'!TV49</f>
        <v>0</v>
      </c>
      <c r="TW49" s="1">
        <f>'Calculation - tariffs vec'!TV$4*'PCE - 2023 - Importcontent'!TW49</f>
        <v>0</v>
      </c>
      <c r="TX49" s="1">
        <f>'Calculation - tariffs vec'!TW$4*'PCE - 2023 - Importcontent'!TX49</f>
        <v>0</v>
      </c>
      <c r="TY49" s="1">
        <f>'Calculation - tariffs vec'!TX$4*'PCE - 2023 - Importcontent'!TY49</f>
        <v>0</v>
      </c>
      <c r="TZ49" s="1">
        <f>'Calculation - tariffs vec'!TY$4*'PCE - 2023 - Importcontent'!TZ49</f>
        <v>0</v>
      </c>
      <c r="UA49" s="1">
        <f>'Calculation - tariffs vec'!TZ$4*'PCE - 2023 - Importcontent'!UA49</f>
        <v>0</v>
      </c>
      <c r="UB49" s="1">
        <f>'Calculation - tariffs vec'!UA$4*'PCE - 2023 - Importcontent'!UB49</f>
        <v>0</v>
      </c>
      <c r="UC49" s="1">
        <f>'Calculation - tariffs vec'!UB$4*'PCE - 2023 - Importcontent'!UC49</f>
        <v>0</v>
      </c>
      <c r="UD49" s="1">
        <f>'Calculation - tariffs vec'!UC$4*'PCE - 2023 - Importcontent'!UD49</f>
        <v>0</v>
      </c>
      <c r="UE49" s="1">
        <f>'Calculation - tariffs vec'!UD$4*'PCE - 2023 - Importcontent'!UE49</f>
        <v>0</v>
      </c>
      <c r="UF49" s="1">
        <f>'Calculation - tariffs vec'!UE$4*'PCE - 2023 - Importcontent'!UF49</f>
        <v>0</v>
      </c>
      <c r="UG49" s="1">
        <f>'Calculation - tariffs vec'!UF$4*'PCE - 2023 - Importcontent'!UG49</f>
        <v>0</v>
      </c>
      <c r="UH49" s="1">
        <f>'Calculation - tariffs vec'!UG$4*'PCE - 2023 - Importcontent'!UH49</f>
        <v>0</v>
      </c>
      <c r="UI49" s="1">
        <f>'Calculation - tariffs vec'!UH$4*'PCE - 2023 - Importcontent'!UI49</f>
        <v>0</v>
      </c>
      <c r="UJ49" s="1">
        <f>'Calculation - tariffs vec'!UI$4*'PCE - 2023 - Importcontent'!UJ49</f>
        <v>0</v>
      </c>
      <c r="UK49" s="1">
        <f>'Calculation - tariffs vec'!UJ$4*'PCE - 2023 - Importcontent'!UK49</f>
        <v>0</v>
      </c>
      <c r="UL49" s="1">
        <f>'Calculation - tariffs vec'!UK$4*'PCE - 2023 - Importcontent'!UL49</f>
        <v>0</v>
      </c>
      <c r="UM49" s="1">
        <f>'Calculation - tariffs vec'!UL$4*'PCE - 2023 - Importcontent'!UM49</f>
        <v>0</v>
      </c>
      <c r="UN49" s="1">
        <f>'Calculation - tariffs vec'!UM$4*'PCE - 2023 - Importcontent'!UN49</f>
        <v>0</v>
      </c>
      <c r="UO49" s="1">
        <f>'Calculation - tariffs vec'!UN$4*'PCE - 2023 - Importcontent'!UO49</f>
        <v>0</v>
      </c>
      <c r="UP49" s="1">
        <f>'Calculation - tariffs vec'!UO$4*'PCE - 2023 - Importcontent'!UP49</f>
        <v>0</v>
      </c>
      <c r="UQ49" s="1">
        <f>'Calculation - tariffs vec'!UP$4*'PCE - 2023 - Importcontent'!UQ49</f>
        <v>0</v>
      </c>
      <c r="UR49" s="1">
        <f>'Calculation - tariffs vec'!UQ$4*'PCE - 2023 - Importcontent'!UR49</f>
        <v>0</v>
      </c>
      <c r="US49" s="1">
        <f>'Calculation - tariffs vec'!UR$4*'PCE - 2023 - Importcontent'!US49</f>
        <v>0</v>
      </c>
      <c r="UT49" s="1">
        <f>'Calculation - tariffs vec'!US$4*'PCE - 2023 - Importcontent'!UT49</f>
        <v>0</v>
      </c>
      <c r="UU49" s="1">
        <f>'Calculation - tariffs vec'!UT$4*'PCE - 2023 - Importcontent'!UU49</f>
        <v>0</v>
      </c>
      <c r="UV49" s="1">
        <f>'Calculation - tariffs vec'!UU$4*'PCE - 2023 - Importcontent'!UV49</f>
        <v>0</v>
      </c>
      <c r="UW49" s="1">
        <f>'Calculation - tariffs vec'!UV$4*'PCE - 2023 - Importcontent'!UW49</f>
        <v>0</v>
      </c>
      <c r="UX49" s="1">
        <f>'Calculation - tariffs vec'!UW$4*'PCE - 2023 - Importcontent'!UX49</f>
        <v>0</v>
      </c>
      <c r="UY49" s="1">
        <f>'Calculation - tariffs vec'!UX$4*'PCE - 2023 - Importcontent'!UY49</f>
        <v>0</v>
      </c>
      <c r="UZ49" s="1">
        <f>'Calculation - tariffs vec'!UY$4*'PCE - 2023 - Importcontent'!UZ49</f>
        <v>0</v>
      </c>
      <c r="VA49" s="1">
        <f>'Calculation - tariffs vec'!UZ$4*'PCE - 2023 - Importcontent'!VA49</f>
        <v>0</v>
      </c>
      <c r="VB49" s="1">
        <f>'Calculation - tariffs vec'!VA$4*'PCE - 2023 - Importcontent'!VB49</f>
        <v>0</v>
      </c>
      <c r="VC49" s="1">
        <f>'Calculation - tariffs vec'!VB$4*'PCE - 2023 - Importcontent'!VC49</f>
        <v>0</v>
      </c>
      <c r="VD49" s="1">
        <f>'Calculation - tariffs vec'!VC$4*'PCE - 2023 - Importcontent'!VD49</f>
        <v>0</v>
      </c>
      <c r="VE49" s="1">
        <f>'Calculation - tariffs vec'!VD$4*'PCE - 2023 - Importcontent'!VE49</f>
        <v>0</v>
      </c>
      <c r="VF49" s="1">
        <f>'Calculation - tariffs vec'!VE$4*'PCE - 2023 - Importcontent'!VF49</f>
        <v>0</v>
      </c>
      <c r="VG49" s="1">
        <f>'Calculation - tariffs vec'!VF$4*'PCE - 2023 - Importcontent'!VG49</f>
        <v>0</v>
      </c>
      <c r="VH49" s="1">
        <f>'Calculation - tariffs vec'!VG$4*'PCE - 2023 - Importcontent'!VH49</f>
        <v>0</v>
      </c>
      <c r="VI49" s="1">
        <f>'Calculation - tariffs vec'!VH$4*'PCE - 2023 - Importcontent'!VI49</f>
        <v>0</v>
      </c>
      <c r="VJ49" s="1">
        <f>'Calculation - tariffs vec'!VI$4*'PCE - 2023 - Importcontent'!VJ49</f>
        <v>0</v>
      </c>
      <c r="VK49" s="1">
        <f>'Calculation - tariffs vec'!VJ$4*'PCE - 2023 - Importcontent'!VK49</f>
        <v>0</v>
      </c>
      <c r="VL49" s="1">
        <f>'Calculation - tariffs vec'!VK$4*'PCE - 2023 - Importcontent'!VL49</f>
        <v>0</v>
      </c>
      <c r="VM49" s="1">
        <f>'Calculation - tariffs vec'!VL$4*'PCE - 2023 - Importcontent'!VM49</f>
        <v>0</v>
      </c>
      <c r="VN49" s="1">
        <f>'Calculation - tariffs vec'!VM$4*'PCE - 2023 - Importcontent'!VN49</f>
        <v>0</v>
      </c>
      <c r="VO49" s="1">
        <f>'Calculation - tariffs vec'!VN$4*'PCE - 2023 - Importcontent'!VO49</f>
        <v>5.799274822845622E-5</v>
      </c>
      <c r="VP49" s="1">
        <f>'Calculation - tariffs vec'!VO$4*'PCE - 2023 - Importcontent'!VP49</f>
        <v>1.3414748502436373E-5</v>
      </c>
      <c r="VQ49" s="1">
        <f>'Calculation - tariffs vec'!VP$4*'PCE - 2023 - Importcontent'!VQ49</f>
        <v>3.4129634624552698E-4</v>
      </c>
      <c r="VR49" s="1">
        <f>'Calculation - tariffs vec'!VQ$4*'PCE - 2023 - Importcontent'!VR49</f>
        <v>6.3973574837450773E-6</v>
      </c>
      <c r="VS49" s="1">
        <f>'Calculation - tariffs vec'!VR$4*'PCE - 2023 - Importcontent'!VS49</f>
        <v>0</v>
      </c>
      <c r="VT49" s="1">
        <f>'Calculation - tariffs vec'!VS$4*'PCE - 2023 - Importcontent'!VT49</f>
        <v>0</v>
      </c>
      <c r="VU49" s="1">
        <f>'Calculation - tariffs vec'!VT$4*'PCE - 2023 - Importcontent'!VU49</f>
        <v>0</v>
      </c>
      <c r="VV49" s="1">
        <f>'Calculation - tariffs vec'!VU$4*'PCE - 2023 - Importcontent'!VV49</f>
        <v>5.8886277296434849E-6</v>
      </c>
      <c r="VW49" s="1">
        <f>'Calculation - tariffs vec'!VV$4*'PCE - 2023 - Importcontent'!VW49</f>
        <v>8.4908045520288867E-5</v>
      </c>
      <c r="VX49" s="1">
        <f>'Calculation - tariffs vec'!VW$4*'PCE - 2023 - Importcontent'!VX49</f>
        <v>4.4977995748299895E-4</v>
      </c>
      <c r="VY49" s="1">
        <f>'Calculation - tariffs vec'!VX$4*'PCE - 2023 - Importcontent'!VY49</f>
        <v>4.1887303456816224E-4</v>
      </c>
      <c r="VZ49" s="1">
        <f>'Calculation - tariffs vec'!VY$4*'PCE - 2023 - Importcontent'!VZ49</f>
        <v>1.3975899705256293E-3</v>
      </c>
      <c r="WA49" s="1">
        <f>'Calculation - tariffs vec'!VZ$4*'PCE - 2023 - Importcontent'!WA49</f>
        <v>4.6511124324702619E-4</v>
      </c>
      <c r="WB49" s="1">
        <f>'Calculation - tariffs vec'!WA$4*'PCE - 2023 - Importcontent'!WB49</f>
        <v>9.3331023294822865E-4</v>
      </c>
      <c r="WC49" s="1">
        <f>'Calculation - tariffs vec'!WB$4*'PCE - 2023 - Importcontent'!WC49</f>
        <v>3.0339333131830401E-4</v>
      </c>
      <c r="WD49" s="1">
        <f>'Calculation - tariffs vec'!WC$4*'PCE - 2023 - Importcontent'!WD49</f>
        <v>9.7409137735758483E-5</v>
      </c>
      <c r="WE49" s="1">
        <f>'Calculation - tariffs vec'!WD$4*'PCE - 2023 - Importcontent'!WE49</f>
        <v>9.4284973034633123E-6</v>
      </c>
      <c r="WF49" s="1">
        <f>'Calculation - tariffs vec'!WE$4*'PCE - 2023 - Importcontent'!WF49</f>
        <v>2.9145019882897472E-4</v>
      </c>
      <c r="WG49" s="1">
        <f>'Calculation - tariffs vec'!WF$4*'PCE - 2023 - Importcontent'!WG49</f>
        <v>9.8490200605822181E-4</v>
      </c>
      <c r="WH49" s="1">
        <f>'Calculation - tariffs vec'!WG$4*'PCE - 2023 - Importcontent'!WH49</f>
        <v>1.1781044152234554E-3</v>
      </c>
      <c r="WI49" s="1">
        <f>'Calculation - tariffs vec'!WH$4*'PCE - 2023 - Importcontent'!WI49</f>
        <v>3.5024834200170129E-7</v>
      </c>
      <c r="WJ49" s="1">
        <f>'Calculation - tariffs vec'!WI$4*'PCE - 2023 - Importcontent'!WJ49</f>
        <v>3.3754455834778647E-4</v>
      </c>
      <c r="WK49" s="1">
        <f>'Calculation - tariffs vec'!WJ$4*'PCE - 2023 - Importcontent'!WK49</f>
        <v>1.0695790946858607E-4</v>
      </c>
      <c r="WL49" s="1">
        <f>'Calculation - tariffs vec'!WK$4*'PCE - 2023 - Importcontent'!WL49</f>
        <v>7.6518697167544546E-4</v>
      </c>
      <c r="WM49" s="1">
        <f>'Calculation - tariffs vec'!WL$4*'PCE - 2023 - Importcontent'!WM49</f>
        <v>4.4390827410199524E-3</v>
      </c>
      <c r="WN49" s="1">
        <f>'Calculation - tariffs vec'!WM$4*'PCE - 2023 - Importcontent'!WN49</f>
        <v>2.6863657660671479E-4</v>
      </c>
      <c r="WO49" s="1">
        <f>'Calculation - tariffs vec'!WN$4*'PCE - 2023 - Importcontent'!WO49</f>
        <v>0</v>
      </c>
      <c r="WP49" s="1">
        <f>'Calculation - tariffs vec'!WO$4*'PCE - 2023 - Importcontent'!WP49</f>
        <v>0</v>
      </c>
      <c r="WQ49" s="1">
        <f>'Calculation - tariffs vec'!WP$4*'PCE - 2023 - Importcontent'!WQ49</f>
        <v>0</v>
      </c>
      <c r="WR49" s="1">
        <f>'Calculation - tariffs vec'!WQ$4*'PCE - 2023 - Importcontent'!WR49</f>
        <v>0</v>
      </c>
      <c r="WS49" s="1">
        <f>'Calculation - tariffs vec'!WR$4*'PCE - 2023 - Importcontent'!WS49</f>
        <v>0</v>
      </c>
      <c r="WT49" s="1">
        <f>'Calculation - tariffs vec'!WS$4*'PCE - 2023 - Importcontent'!WT49</f>
        <v>0</v>
      </c>
      <c r="WU49" s="1">
        <f>'Calculation - tariffs vec'!WT$4*'PCE - 2023 - Importcontent'!WU49</f>
        <v>0</v>
      </c>
      <c r="WV49" s="1">
        <f>'Calculation - tariffs vec'!WU$4*'PCE - 2023 - Importcontent'!WV49</f>
        <v>0</v>
      </c>
      <c r="WW49" s="1">
        <f>'Calculation - tariffs vec'!WV$4*'PCE - 2023 - Importcontent'!WW49</f>
        <v>0</v>
      </c>
      <c r="WX49" s="1">
        <f>'Calculation - tariffs vec'!WW$4*'PCE - 2023 - Importcontent'!WX49</f>
        <v>0</v>
      </c>
      <c r="WY49" s="1">
        <f>'Calculation - tariffs vec'!WX$4*'PCE - 2023 - Importcontent'!WY49</f>
        <v>0</v>
      </c>
      <c r="WZ49" s="1">
        <f>'Calculation - tariffs vec'!WY$4*'PCE - 2023 - Importcontent'!WZ49</f>
        <v>0</v>
      </c>
      <c r="XA49" s="1">
        <f>'Calculation - tariffs vec'!WZ$4*'PCE - 2023 - Importcontent'!XA49</f>
        <v>0</v>
      </c>
      <c r="XB49" s="1">
        <f>'Calculation - tariffs vec'!XA$4*'PCE - 2023 - Importcontent'!XB49</f>
        <v>0</v>
      </c>
      <c r="XC49" s="1">
        <f>'Calculation - tariffs vec'!XB$4*'PCE - 2023 - Importcontent'!XC49</f>
        <v>0</v>
      </c>
      <c r="XD49" s="1">
        <f>'Calculation - tariffs vec'!XC$4*'PCE - 2023 - Importcontent'!XD49</f>
        <v>0</v>
      </c>
      <c r="XE49" s="1">
        <f>'Calculation - tariffs vec'!XD$4*'PCE - 2023 - Importcontent'!XE49</f>
        <v>0</v>
      </c>
      <c r="XF49" s="1">
        <f>'Calculation - tariffs vec'!XE$4*'PCE - 2023 - Importcontent'!XF49</f>
        <v>0</v>
      </c>
      <c r="XG49" s="1">
        <f>'Calculation - tariffs vec'!XF$4*'PCE - 2023 - Importcontent'!XG49</f>
        <v>0</v>
      </c>
      <c r="XH49" s="1">
        <f>'Calculation - tariffs vec'!XG$4*'PCE - 2023 - Importcontent'!XH49</f>
        <v>0</v>
      </c>
      <c r="XI49" s="1">
        <f>'Calculation - tariffs vec'!XH$4*'PCE - 2023 - Importcontent'!XI49</f>
        <v>0</v>
      </c>
      <c r="XJ49" s="1">
        <f>'Calculation - tariffs vec'!XI$4*'PCE - 2023 - Importcontent'!XJ49</f>
        <v>0</v>
      </c>
      <c r="XK49" s="1">
        <f>'Calculation - tariffs vec'!XJ$4*'PCE - 2023 - Importcontent'!XK49</f>
        <v>0</v>
      </c>
      <c r="XL49" s="1">
        <f>'Calculation - tariffs vec'!XK$4*'PCE - 2023 - Importcontent'!XL49</f>
        <v>0</v>
      </c>
      <c r="XM49" s="1">
        <f>'Calculation - tariffs vec'!XL$4*'PCE - 2023 - Importcontent'!XM49</f>
        <v>0</v>
      </c>
      <c r="XN49" s="1">
        <f>'Calculation - tariffs vec'!XM$4*'PCE - 2023 - Importcontent'!XN49</f>
        <v>0</v>
      </c>
      <c r="XO49" s="1">
        <f>'Calculation - tariffs vec'!XN$4*'PCE - 2023 - Importcontent'!XO49</f>
        <v>0</v>
      </c>
      <c r="XP49" s="1">
        <f>'Calculation - tariffs vec'!XO$4*'PCE - 2023 - Importcontent'!XP49</f>
        <v>0</v>
      </c>
      <c r="XQ49" s="1">
        <f>'Calculation - tariffs vec'!XP$4*'PCE - 2023 - Importcontent'!XQ49</f>
        <v>0</v>
      </c>
      <c r="XR49" s="1">
        <f>'Calculation - tariffs vec'!XQ$4*'PCE - 2023 - Importcontent'!XR49</f>
        <v>0</v>
      </c>
      <c r="XS49" s="1">
        <f>'Calculation - tariffs vec'!XR$4*'PCE - 2023 - Importcontent'!XS49</f>
        <v>0</v>
      </c>
      <c r="XT49" s="1">
        <f>'Calculation - tariffs vec'!XS$4*'PCE - 2023 - Importcontent'!XT49</f>
        <v>0</v>
      </c>
      <c r="XU49" s="1">
        <f>'Calculation - tariffs vec'!XT$4*'PCE - 2023 - Importcontent'!XU49</f>
        <v>0</v>
      </c>
      <c r="XV49" s="1">
        <f>'Calculation - tariffs vec'!XU$4*'PCE - 2023 - Importcontent'!XV49</f>
        <v>0</v>
      </c>
      <c r="XW49" s="1">
        <f>'Calculation - tariffs vec'!XV$4*'PCE - 2023 - Importcontent'!XW49</f>
        <v>0</v>
      </c>
      <c r="XX49" s="1">
        <f>'Calculation - tariffs vec'!XW$4*'PCE - 2023 - Importcontent'!XX49</f>
        <v>0</v>
      </c>
      <c r="XY49" s="1">
        <f>'Calculation - tariffs vec'!XX$4*'PCE - 2023 - Importcontent'!XY49</f>
        <v>0</v>
      </c>
      <c r="XZ49" s="1">
        <f>'Calculation - tariffs vec'!XY$4*'PCE - 2023 - Importcontent'!XZ49</f>
        <v>0</v>
      </c>
      <c r="YA49" s="1">
        <f>'Calculation - tariffs vec'!XZ$4*'PCE - 2023 - Importcontent'!YA49</f>
        <v>0</v>
      </c>
      <c r="YB49" s="1">
        <f>'Calculation - tariffs vec'!YA$4*'PCE - 2023 - Importcontent'!YB49</f>
        <v>0</v>
      </c>
      <c r="YC49" s="1">
        <f>'Calculation - tariffs vec'!YB$4*'PCE - 2023 - Importcontent'!YC49</f>
        <v>0</v>
      </c>
      <c r="YD49" s="1">
        <f>'Calculation - tariffs vec'!YC$4*'PCE - 2023 - Importcontent'!YD49</f>
        <v>0</v>
      </c>
      <c r="YE49" s="1">
        <f>'Calculation - tariffs vec'!YD$4*'PCE - 2023 - Importcontent'!YE49</f>
        <v>0</v>
      </c>
      <c r="YF49" s="1">
        <f>'Calculation - tariffs vec'!YE$4*'PCE - 2023 - Importcontent'!YF49</f>
        <v>0</v>
      </c>
      <c r="YG49" s="1">
        <f>'Calculation - tariffs vec'!YF$4*'PCE - 2023 - Importcontent'!YG49</f>
        <v>0</v>
      </c>
      <c r="YH49" s="1">
        <f>'Calculation - tariffs vec'!YG$4*'PCE - 2023 - Importcontent'!YH49</f>
        <v>0</v>
      </c>
      <c r="YI49" s="1">
        <f>'Calculation - tariffs vec'!YH$4*'PCE - 2023 - Importcontent'!YI49</f>
        <v>0</v>
      </c>
    </row>
    <row r="50" spans="1:659" ht="15" customHeight="1" x14ac:dyDescent="0.25">
      <c r="A50" s="1">
        <f>'PCE - 2023 - Importcontent'!A50</f>
        <v>70</v>
      </c>
      <c r="B50" s="1" t="str">
        <f>'PCE - 2023 - Importcontent'!B50</f>
        <v>Motor vehicle maintenance and repair</v>
      </c>
      <c r="C50" s="1">
        <f>'Calculation - tariffs vec'!B$4*'PCE - 2023 - Importcontent'!C50</f>
        <v>4.5692901276665651E-4</v>
      </c>
      <c r="D50" s="1">
        <f>'Calculation - tariffs vec'!C$4*'PCE - 2023 - Importcontent'!D50</f>
        <v>9.1599353556066345E-4</v>
      </c>
      <c r="E50" s="1">
        <f>'Calculation - tariffs vec'!D$4*'PCE - 2023 - Importcontent'!E50</f>
        <v>3.9299593765118428E-2</v>
      </c>
      <c r="F50" s="1">
        <f>'Calculation - tariffs vec'!E$4*'PCE - 2023 - Importcontent'!F50</f>
        <v>1.0726506800390278E-3</v>
      </c>
      <c r="G50" s="1">
        <f>'Calculation - tariffs vec'!F$4*'PCE - 2023 - Importcontent'!G50</f>
        <v>0</v>
      </c>
      <c r="H50" s="1">
        <f>'Calculation - tariffs vec'!G$4*'PCE - 2023 - Importcontent'!H50</f>
        <v>0</v>
      </c>
      <c r="I50" s="1">
        <f>'Calculation - tariffs vec'!H$4*'PCE - 2023 - Importcontent'!I50</f>
        <v>0</v>
      </c>
      <c r="J50" s="1">
        <f>'Calculation - tariffs vec'!I$4*'PCE - 2023 - Importcontent'!J50</f>
        <v>5.4970189232982879E-3</v>
      </c>
      <c r="K50" s="1">
        <f>'Calculation - tariffs vec'!J$4*'PCE - 2023 - Importcontent'!K50</f>
        <v>1.0456826219121028E-3</v>
      </c>
      <c r="L50" s="1">
        <f>'Calculation - tariffs vec'!K$4*'PCE - 2023 - Importcontent'!L50</f>
        <v>3.0890899954206873E-2</v>
      </c>
      <c r="M50" s="1">
        <f>'Calculation - tariffs vec'!L$4*'PCE - 2023 - Importcontent'!M50</f>
        <v>4.7184383022408479E-3</v>
      </c>
      <c r="N50" s="1">
        <f>'Calculation - tariffs vec'!M$4*'PCE - 2023 - Importcontent'!N50</f>
        <v>1.1218633078804621E-2</v>
      </c>
      <c r="O50" s="1">
        <f>'Calculation - tariffs vec'!N$4*'PCE - 2023 - Importcontent'!O50</f>
        <v>2.9071750585331424E-3</v>
      </c>
      <c r="P50" s="1">
        <f>'Calculation - tariffs vec'!O$4*'PCE - 2023 - Importcontent'!P50</f>
        <v>3.0617752004115074E-3</v>
      </c>
      <c r="Q50" s="1">
        <f>'Calculation - tariffs vec'!P$4*'PCE - 2023 - Importcontent'!Q50</f>
        <v>2.5716457884232824E-2</v>
      </c>
      <c r="R50" s="1">
        <f>'Calculation - tariffs vec'!Q$4*'PCE - 2023 - Importcontent'!R50</f>
        <v>8.2721244495811334E-4</v>
      </c>
      <c r="S50" s="1">
        <f>'Calculation - tariffs vec'!R$4*'PCE - 2023 - Importcontent'!S50</f>
        <v>4.7425515699242273E-4</v>
      </c>
      <c r="T50" s="1">
        <f>'Calculation - tariffs vec'!S$4*'PCE - 2023 - Importcontent'!T50</f>
        <v>3.6063993805121174E-4</v>
      </c>
      <c r="U50" s="1">
        <f>'Calculation - tariffs vec'!T$4*'PCE - 2023 - Importcontent'!U50</f>
        <v>2.6087777023076574E-3</v>
      </c>
      <c r="V50" s="1">
        <f>'Calculation - tariffs vec'!U$4*'PCE - 2023 - Importcontent'!V50</f>
        <v>5.3357020567034927E-4</v>
      </c>
      <c r="W50" s="1">
        <f>'Calculation - tariffs vec'!V$4*'PCE - 2023 - Importcontent'!W50</f>
        <v>2.3416344430684353E-5</v>
      </c>
      <c r="X50" s="1">
        <f>'Calculation - tariffs vec'!W$4*'PCE - 2023 - Importcontent'!X50</f>
        <v>7.597544249683807E-3</v>
      </c>
      <c r="Y50" s="1">
        <f>'Calculation - tariffs vec'!X$4*'PCE - 2023 - Importcontent'!Y50</f>
        <v>2.5930034218300352E-4</v>
      </c>
      <c r="Z50" s="1">
        <f>'Calculation - tariffs vec'!Y$4*'PCE - 2023 - Importcontent'!Z50</f>
        <v>7.9601379064974213E-3</v>
      </c>
      <c r="AA50" s="1">
        <f>'Calculation - tariffs vec'!Z$4*'PCE - 2023 - Importcontent'!AA50</f>
        <v>1.1568588273262386E-2</v>
      </c>
      <c r="AB50" s="1">
        <f>'Calculation - tariffs vec'!AA$4*'PCE - 2023 - Importcontent'!AB50</f>
        <v>4.6751556298701823E-3</v>
      </c>
      <c r="AC50" s="1">
        <f>'Calculation - tariffs vec'!AB$4*'PCE - 2023 - Importcontent'!AC50</f>
        <v>0</v>
      </c>
      <c r="AD50" s="1">
        <f>'Calculation - tariffs vec'!AC$4*'PCE - 2023 - Importcontent'!AD50</f>
        <v>0</v>
      </c>
      <c r="AE50" s="1">
        <f>'Calculation - tariffs vec'!AD$4*'PCE - 2023 - Importcontent'!AE50</f>
        <v>0</v>
      </c>
      <c r="AF50" s="1">
        <f>'Calculation - tariffs vec'!AE$4*'PCE - 2023 - Importcontent'!AF50</f>
        <v>0</v>
      </c>
      <c r="AG50" s="1">
        <f>'Calculation - tariffs vec'!AF$4*'PCE - 2023 - Importcontent'!AG50</f>
        <v>0</v>
      </c>
      <c r="AH50" s="1">
        <f>'Calculation - tariffs vec'!AG$4*'PCE - 2023 - Importcontent'!AH50</f>
        <v>0</v>
      </c>
      <c r="AI50" s="1">
        <f>'Calculation - tariffs vec'!AH$4*'PCE - 2023 - Importcontent'!AI50</f>
        <v>0</v>
      </c>
      <c r="AJ50" s="1">
        <f>'Calculation - tariffs vec'!AI$4*'PCE - 2023 - Importcontent'!AJ50</f>
        <v>0</v>
      </c>
      <c r="AK50" s="1">
        <f>'Calculation - tariffs vec'!AJ$4*'PCE - 2023 - Importcontent'!AK50</f>
        <v>0</v>
      </c>
      <c r="AL50" s="1">
        <f>'Calculation - tariffs vec'!AK$4*'PCE - 2023 - Importcontent'!AL50</f>
        <v>0</v>
      </c>
      <c r="AM50" s="1">
        <f>'Calculation - tariffs vec'!AL$4*'PCE - 2023 - Importcontent'!AM50</f>
        <v>0</v>
      </c>
      <c r="AN50" s="1">
        <f>'Calculation - tariffs vec'!AM$4*'PCE - 2023 - Importcontent'!AN50</f>
        <v>0</v>
      </c>
      <c r="AO50" s="1">
        <f>'Calculation - tariffs vec'!AN$4*'PCE - 2023 - Importcontent'!AO50</f>
        <v>0</v>
      </c>
      <c r="AP50" s="1">
        <f>'Calculation - tariffs vec'!AO$4*'PCE - 2023 - Importcontent'!AP50</f>
        <v>0</v>
      </c>
      <c r="AQ50" s="1">
        <f>'Calculation - tariffs vec'!AP$4*'PCE - 2023 - Importcontent'!AQ50</f>
        <v>0</v>
      </c>
      <c r="AR50" s="1">
        <f>'Calculation - tariffs vec'!AQ$4*'PCE - 2023 - Importcontent'!AR50</f>
        <v>0</v>
      </c>
      <c r="AS50" s="1">
        <f>'Calculation - tariffs vec'!AR$4*'PCE - 2023 - Importcontent'!AS50</f>
        <v>0</v>
      </c>
      <c r="AT50" s="1">
        <f>'Calculation - tariffs vec'!AS$4*'PCE - 2023 - Importcontent'!AT50</f>
        <v>0</v>
      </c>
      <c r="AU50" s="1">
        <f>'Calculation - tariffs vec'!AT$4*'PCE - 2023 - Importcontent'!AU50</f>
        <v>0</v>
      </c>
      <c r="AV50" s="1">
        <f>'Calculation - tariffs vec'!AU$4*'PCE - 2023 - Importcontent'!AV50</f>
        <v>0</v>
      </c>
      <c r="AW50" s="1">
        <f>'Calculation - tariffs vec'!AV$4*'PCE - 2023 - Importcontent'!AW50</f>
        <v>0</v>
      </c>
      <c r="AX50" s="1">
        <f>'Calculation - tariffs vec'!AW$4*'PCE - 2023 - Importcontent'!AX50</f>
        <v>0</v>
      </c>
      <c r="AY50" s="1">
        <f>'Calculation - tariffs vec'!AX$4*'PCE - 2023 - Importcontent'!AY50</f>
        <v>0</v>
      </c>
      <c r="AZ50" s="1">
        <f>'Calculation - tariffs vec'!AY$4*'PCE - 2023 - Importcontent'!AZ50</f>
        <v>0</v>
      </c>
      <c r="BA50" s="1">
        <f>'Calculation - tariffs vec'!AZ$4*'PCE - 2023 - Importcontent'!BA50</f>
        <v>0</v>
      </c>
      <c r="BB50" s="1">
        <f>'Calculation - tariffs vec'!BA$4*'PCE - 2023 - Importcontent'!BB50</f>
        <v>0</v>
      </c>
      <c r="BC50" s="1">
        <f>'Calculation - tariffs vec'!BB$4*'PCE - 2023 - Importcontent'!BC50</f>
        <v>0</v>
      </c>
      <c r="BD50" s="1">
        <f>'Calculation - tariffs vec'!BC$4*'PCE - 2023 - Importcontent'!BD50</f>
        <v>0</v>
      </c>
      <c r="BE50" s="1">
        <f>'Calculation - tariffs vec'!BD$4*'PCE - 2023 - Importcontent'!BE50</f>
        <v>0</v>
      </c>
      <c r="BF50" s="1">
        <f>'Calculation - tariffs vec'!BE$4*'PCE - 2023 - Importcontent'!BF50</f>
        <v>0</v>
      </c>
      <c r="BG50" s="1">
        <f>'Calculation - tariffs vec'!BF$4*'PCE - 2023 - Importcontent'!BG50</f>
        <v>0</v>
      </c>
      <c r="BH50" s="1">
        <f>'Calculation - tariffs vec'!BG$4*'PCE - 2023 - Importcontent'!BH50</f>
        <v>0</v>
      </c>
      <c r="BI50" s="1">
        <f>'Calculation - tariffs vec'!BH$4*'PCE - 2023 - Importcontent'!BI50</f>
        <v>0</v>
      </c>
      <c r="BJ50" s="1">
        <f>'Calculation - tariffs vec'!BI$4*'PCE - 2023 - Importcontent'!BJ50</f>
        <v>0</v>
      </c>
      <c r="BK50" s="1">
        <f>'Calculation - tariffs vec'!BJ$4*'PCE - 2023 - Importcontent'!BK50</f>
        <v>0</v>
      </c>
      <c r="BL50" s="1">
        <f>'Calculation - tariffs vec'!BK$4*'PCE - 2023 - Importcontent'!BL50</f>
        <v>0</v>
      </c>
      <c r="BM50" s="1">
        <f>'Calculation - tariffs vec'!BL$4*'PCE - 2023 - Importcontent'!BM50</f>
        <v>0</v>
      </c>
      <c r="BN50" s="1">
        <f>'Calculation - tariffs vec'!BM$4*'PCE - 2023 - Importcontent'!BN50</f>
        <v>0</v>
      </c>
      <c r="BO50" s="1">
        <f>'Calculation - tariffs vec'!BN$4*'PCE - 2023 - Importcontent'!BO50</f>
        <v>0</v>
      </c>
      <c r="BP50" s="1">
        <f>'Calculation - tariffs vec'!BO$4*'PCE - 2023 - Importcontent'!BP50</f>
        <v>0</v>
      </c>
      <c r="BQ50" s="1">
        <f>'Calculation - tariffs vec'!BP$4*'PCE - 2023 - Importcontent'!BQ50</f>
        <v>0</v>
      </c>
      <c r="BR50" s="1">
        <f>'Calculation - tariffs vec'!BQ$4*'PCE - 2023 - Importcontent'!BR50</f>
        <v>0</v>
      </c>
      <c r="BS50" s="1">
        <f>'Calculation - tariffs vec'!BR$4*'PCE - 2023 - Importcontent'!BS50</f>
        <v>0</v>
      </c>
      <c r="BT50" s="1">
        <f>'Calculation - tariffs vec'!BS$4*'PCE - 2023 - Importcontent'!BT50</f>
        <v>0</v>
      </c>
      <c r="BU50" s="1">
        <f>'Calculation - tariffs vec'!BT$4*'PCE - 2023 - Importcontent'!BU50</f>
        <v>0</v>
      </c>
      <c r="BV50" s="1">
        <f>'Calculation - tariffs vec'!BU$4*'PCE - 2023 - Importcontent'!BV50</f>
        <v>0</v>
      </c>
      <c r="BW50" s="1">
        <f>'Calculation - tariffs vec'!BV$4*'PCE - 2023 - Importcontent'!BW50</f>
        <v>0</v>
      </c>
      <c r="BX50" s="1">
        <f>'Calculation - tariffs vec'!BW$4*'PCE - 2023 - Importcontent'!BX50</f>
        <v>2.3673210826539456E-5</v>
      </c>
      <c r="BY50" s="1">
        <f>'Calculation - tariffs vec'!BX$4*'PCE - 2023 - Importcontent'!BY50</f>
        <v>5.1950557352727555E-4</v>
      </c>
      <c r="BZ50" s="1">
        <f>'Calculation - tariffs vec'!BY$4*'PCE - 2023 - Importcontent'!BZ50</f>
        <v>3.2941456766133578E-7</v>
      </c>
      <c r="CA50" s="1">
        <f>'Calculation - tariffs vec'!BZ$4*'PCE - 2023 - Importcontent'!CA50</f>
        <v>9.1648216299106407E-5</v>
      </c>
      <c r="CB50" s="1">
        <f>'Calculation - tariffs vec'!CA$4*'PCE - 2023 - Importcontent'!CB50</f>
        <v>0</v>
      </c>
      <c r="CC50" s="1">
        <f>'Calculation - tariffs vec'!CB$4*'PCE - 2023 - Importcontent'!CC50</f>
        <v>0</v>
      </c>
      <c r="CD50" s="1">
        <f>'Calculation - tariffs vec'!CC$4*'PCE - 2023 - Importcontent'!CD50</f>
        <v>0</v>
      </c>
      <c r="CE50" s="1">
        <f>'Calculation - tariffs vec'!CD$4*'PCE - 2023 - Importcontent'!CE50</f>
        <v>1.062330953455695E-3</v>
      </c>
      <c r="CF50" s="1">
        <f>'Calculation - tariffs vec'!CE$4*'PCE - 2023 - Importcontent'!CF50</f>
        <v>3.1869814118883726E-3</v>
      </c>
      <c r="CG50" s="1">
        <f>'Calculation - tariffs vec'!CF$4*'PCE - 2023 - Importcontent'!CG50</f>
        <v>2.6110047377202301E-3</v>
      </c>
      <c r="CH50" s="1">
        <f>'Calculation - tariffs vec'!CG$4*'PCE - 2023 - Importcontent'!CH50</f>
        <v>1.4023077978023E-2</v>
      </c>
      <c r="CI50" s="1">
        <f>'Calculation - tariffs vec'!CH$4*'PCE - 2023 - Importcontent'!CI50</f>
        <v>1.7683241103159327E-2</v>
      </c>
      <c r="CJ50" s="1">
        <f>'Calculation - tariffs vec'!CI$4*'PCE - 2023 - Importcontent'!CJ50</f>
        <v>4.954591326817967E-2</v>
      </c>
      <c r="CK50" s="1">
        <f>'Calculation - tariffs vec'!CJ$4*'PCE - 2023 - Importcontent'!CK50</f>
        <v>1.6456361373042371E-2</v>
      </c>
      <c r="CL50" s="1">
        <f>'Calculation - tariffs vec'!CK$4*'PCE - 2023 - Importcontent'!CL50</f>
        <v>1.6724339366646048E-2</v>
      </c>
      <c r="CM50" s="1">
        <f>'Calculation - tariffs vec'!CL$4*'PCE - 2023 - Importcontent'!CM50</f>
        <v>2.1224091829808944E-4</v>
      </c>
      <c r="CN50" s="1">
        <f>'Calculation - tariffs vec'!CM$4*'PCE - 2023 - Importcontent'!CN50</f>
        <v>1.5603500124296704E-3</v>
      </c>
      <c r="CO50" s="1">
        <f>'Calculation - tariffs vec'!CN$4*'PCE - 2023 - Importcontent'!CO50</f>
        <v>5.0251933610135453E-3</v>
      </c>
      <c r="CP50" s="1">
        <f>'Calculation - tariffs vec'!CO$4*'PCE - 2023 - Importcontent'!CP50</f>
        <v>3.4233846382604449E-4</v>
      </c>
      <c r="CQ50" s="1">
        <f>'Calculation - tariffs vec'!CP$4*'PCE - 2023 - Importcontent'!CQ50</f>
        <v>6.0900487860574646E-3</v>
      </c>
      <c r="CR50" s="1">
        <f>'Calculation - tariffs vec'!CQ$4*'PCE - 2023 - Importcontent'!CR50</f>
        <v>8.5178048990197175E-4</v>
      </c>
      <c r="CS50" s="1">
        <f>'Calculation - tariffs vec'!CR$4*'PCE - 2023 - Importcontent'!CS50</f>
        <v>2.6993614364400897E-3</v>
      </c>
      <c r="CT50" s="1">
        <f>'Calculation - tariffs vec'!CS$4*'PCE - 2023 - Importcontent'!CT50</f>
        <v>6.9327924215970124E-4</v>
      </c>
      <c r="CU50" s="1">
        <f>'Calculation - tariffs vec'!CT$4*'PCE - 2023 - Importcontent'!CU50</f>
        <v>9.8935470162628001E-5</v>
      </c>
      <c r="CV50" s="1">
        <f>'Calculation - tariffs vec'!CU$4*'PCE - 2023 - Importcontent'!CV50</f>
        <v>8.1217642782122276E-3</v>
      </c>
      <c r="CW50" s="1">
        <f>'Calculation - tariffs vec'!CV$4*'PCE - 2023 - Importcontent'!CW50</f>
        <v>9.0045560519715281E-3</v>
      </c>
      <c r="CX50" s="1">
        <f>'Calculation - tariffs vec'!CW$4*'PCE - 2023 - Importcontent'!CX50</f>
        <v>0</v>
      </c>
      <c r="CY50" s="1">
        <f>'Calculation - tariffs vec'!CX$4*'PCE - 2023 - Importcontent'!CY50</f>
        <v>0</v>
      </c>
      <c r="CZ50" s="1">
        <f>'Calculation - tariffs vec'!CY$4*'PCE - 2023 - Importcontent'!CZ50</f>
        <v>0</v>
      </c>
      <c r="DA50" s="1">
        <f>'Calculation - tariffs vec'!CZ$4*'PCE - 2023 - Importcontent'!DA50</f>
        <v>0</v>
      </c>
      <c r="DB50" s="1">
        <f>'Calculation - tariffs vec'!DA$4*'PCE - 2023 - Importcontent'!DB50</f>
        <v>0</v>
      </c>
      <c r="DC50" s="1">
        <f>'Calculation - tariffs vec'!DB$4*'PCE - 2023 - Importcontent'!DC50</f>
        <v>0</v>
      </c>
      <c r="DD50" s="1">
        <f>'Calculation - tariffs vec'!DC$4*'PCE - 2023 - Importcontent'!DD50</f>
        <v>0</v>
      </c>
      <c r="DE50" s="1">
        <f>'Calculation - tariffs vec'!DD$4*'PCE - 2023 - Importcontent'!DE50</f>
        <v>0</v>
      </c>
      <c r="DF50" s="1">
        <f>'Calculation - tariffs vec'!DE$4*'PCE - 2023 - Importcontent'!DF50</f>
        <v>0</v>
      </c>
      <c r="DG50" s="1">
        <f>'Calculation - tariffs vec'!DF$4*'PCE - 2023 - Importcontent'!DG50</f>
        <v>0</v>
      </c>
      <c r="DH50" s="1">
        <f>'Calculation - tariffs vec'!DG$4*'PCE - 2023 - Importcontent'!DH50</f>
        <v>0</v>
      </c>
      <c r="DI50" s="1">
        <f>'Calculation - tariffs vec'!DH$4*'PCE - 2023 - Importcontent'!DI50</f>
        <v>0</v>
      </c>
      <c r="DJ50" s="1">
        <f>'Calculation - tariffs vec'!DI$4*'PCE - 2023 - Importcontent'!DJ50</f>
        <v>0</v>
      </c>
      <c r="DK50" s="1">
        <f>'Calculation - tariffs vec'!DJ$4*'PCE - 2023 - Importcontent'!DK50</f>
        <v>0</v>
      </c>
      <c r="DL50" s="1">
        <f>'Calculation - tariffs vec'!DK$4*'PCE - 2023 - Importcontent'!DL50</f>
        <v>0</v>
      </c>
      <c r="DM50" s="1">
        <f>'Calculation - tariffs vec'!DL$4*'PCE - 2023 - Importcontent'!DM50</f>
        <v>0</v>
      </c>
      <c r="DN50" s="1">
        <f>'Calculation - tariffs vec'!DM$4*'PCE - 2023 - Importcontent'!DN50</f>
        <v>0</v>
      </c>
      <c r="DO50" s="1">
        <f>'Calculation - tariffs vec'!DN$4*'PCE - 2023 - Importcontent'!DO50</f>
        <v>0</v>
      </c>
      <c r="DP50" s="1">
        <f>'Calculation - tariffs vec'!DO$4*'PCE - 2023 - Importcontent'!DP50</f>
        <v>0</v>
      </c>
      <c r="DQ50" s="1">
        <f>'Calculation - tariffs vec'!DP$4*'PCE - 2023 - Importcontent'!DQ50</f>
        <v>0</v>
      </c>
      <c r="DR50" s="1">
        <f>'Calculation - tariffs vec'!DQ$4*'PCE - 2023 - Importcontent'!DR50</f>
        <v>0</v>
      </c>
      <c r="DS50" s="1">
        <f>'Calculation - tariffs vec'!DR$4*'PCE - 2023 - Importcontent'!DS50</f>
        <v>0</v>
      </c>
      <c r="DT50" s="1">
        <f>'Calculation - tariffs vec'!DS$4*'PCE - 2023 - Importcontent'!DT50</f>
        <v>0</v>
      </c>
      <c r="DU50" s="1">
        <f>'Calculation - tariffs vec'!DT$4*'PCE - 2023 - Importcontent'!DU50</f>
        <v>0</v>
      </c>
      <c r="DV50" s="1">
        <f>'Calculation - tariffs vec'!DU$4*'PCE - 2023 - Importcontent'!DV50</f>
        <v>0</v>
      </c>
      <c r="DW50" s="1">
        <f>'Calculation - tariffs vec'!DV$4*'PCE - 2023 - Importcontent'!DW50</f>
        <v>0</v>
      </c>
      <c r="DX50" s="1">
        <f>'Calculation - tariffs vec'!DW$4*'PCE - 2023 - Importcontent'!DX50</f>
        <v>0</v>
      </c>
      <c r="DY50" s="1">
        <f>'Calculation - tariffs vec'!DX$4*'PCE - 2023 - Importcontent'!DY50</f>
        <v>0</v>
      </c>
      <c r="DZ50" s="1">
        <f>'Calculation - tariffs vec'!DY$4*'PCE - 2023 - Importcontent'!DZ50</f>
        <v>0</v>
      </c>
      <c r="EA50" s="1">
        <f>'Calculation - tariffs vec'!DZ$4*'PCE - 2023 - Importcontent'!EA50</f>
        <v>0</v>
      </c>
      <c r="EB50" s="1">
        <f>'Calculation - tariffs vec'!EA$4*'PCE - 2023 - Importcontent'!EB50</f>
        <v>0</v>
      </c>
      <c r="EC50" s="1">
        <f>'Calculation - tariffs vec'!EB$4*'PCE - 2023 - Importcontent'!EC50</f>
        <v>0</v>
      </c>
      <c r="ED50" s="1">
        <f>'Calculation - tariffs vec'!EC$4*'PCE - 2023 - Importcontent'!ED50</f>
        <v>0</v>
      </c>
      <c r="EE50" s="1">
        <f>'Calculation - tariffs vec'!ED$4*'PCE - 2023 - Importcontent'!EE50</f>
        <v>0</v>
      </c>
      <c r="EF50" s="1">
        <f>'Calculation - tariffs vec'!EE$4*'PCE - 2023 - Importcontent'!EF50</f>
        <v>0</v>
      </c>
      <c r="EG50" s="1">
        <f>'Calculation - tariffs vec'!EF$4*'PCE - 2023 - Importcontent'!EG50</f>
        <v>0</v>
      </c>
      <c r="EH50" s="1">
        <f>'Calculation - tariffs vec'!EG$4*'PCE - 2023 - Importcontent'!EH50</f>
        <v>0</v>
      </c>
      <c r="EI50" s="1">
        <f>'Calculation - tariffs vec'!EH$4*'PCE - 2023 - Importcontent'!EI50</f>
        <v>0</v>
      </c>
      <c r="EJ50" s="1">
        <f>'Calculation - tariffs vec'!EI$4*'PCE - 2023 - Importcontent'!EJ50</f>
        <v>0</v>
      </c>
      <c r="EK50" s="1">
        <f>'Calculation - tariffs vec'!EJ$4*'PCE - 2023 - Importcontent'!EK50</f>
        <v>0</v>
      </c>
      <c r="EL50" s="1">
        <f>'Calculation - tariffs vec'!EK$4*'PCE - 2023 - Importcontent'!EL50</f>
        <v>0</v>
      </c>
      <c r="EM50" s="1">
        <f>'Calculation - tariffs vec'!EL$4*'PCE - 2023 - Importcontent'!EM50</f>
        <v>0</v>
      </c>
      <c r="EN50" s="1">
        <f>'Calculation - tariffs vec'!EM$4*'PCE - 2023 - Importcontent'!EN50</f>
        <v>0</v>
      </c>
      <c r="EO50" s="1">
        <f>'Calculation - tariffs vec'!EN$4*'PCE - 2023 - Importcontent'!EO50</f>
        <v>0</v>
      </c>
      <c r="EP50" s="1">
        <f>'Calculation - tariffs vec'!EO$4*'PCE - 2023 - Importcontent'!EP50</f>
        <v>0</v>
      </c>
      <c r="EQ50" s="1">
        <f>'Calculation - tariffs vec'!EP$4*'PCE - 2023 - Importcontent'!EQ50</f>
        <v>0</v>
      </c>
      <c r="ER50" s="1">
        <f>'Calculation - tariffs vec'!EQ$4*'PCE - 2023 - Importcontent'!ER50</f>
        <v>0</v>
      </c>
      <c r="ES50" s="1">
        <f>'Calculation - tariffs vec'!ER$4*'PCE - 2023 - Importcontent'!ES50</f>
        <v>1.5171612638105263E-4</v>
      </c>
      <c r="ET50" s="1">
        <f>'Calculation - tariffs vec'!ES$4*'PCE - 2023 - Importcontent'!ET50</f>
        <v>8.6703795534065248E-4</v>
      </c>
      <c r="EU50" s="1">
        <f>'Calculation - tariffs vec'!ET$4*'PCE - 2023 - Importcontent'!EU50</f>
        <v>1.0668466373420968E-5</v>
      </c>
      <c r="EV50" s="1">
        <f>'Calculation - tariffs vec'!EU$4*'PCE - 2023 - Importcontent'!EV50</f>
        <v>2.8059743756126149E-5</v>
      </c>
      <c r="EW50" s="1">
        <f>'Calculation - tariffs vec'!EV$4*'PCE - 2023 - Importcontent'!EW50</f>
        <v>0</v>
      </c>
      <c r="EX50" s="1">
        <f>'Calculation - tariffs vec'!EW$4*'PCE - 2023 - Importcontent'!EX50</f>
        <v>0</v>
      </c>
      <c r="EY50" s="1">
        <f>'Calculation - tariffs vec'!EX$4*'PCE - 2023 - Importcontent'!EY50</f>
        <v>0</v>
      </c>
      <c r="EZ50" s="1">
        <f>'Calculation - tariffs vec'!EY$4*'PCE - 2023 - Importcontent'!EZ50</f>
        <v>1.1477049743320688E-3</v>
      </c>
      <c r="FA50" s="1">
        <f>'Calculation - tariffs vec'!EZ$4*'PCE - 2023 - Importcontent'!FA50</f>
        <v>9.1032646882297679E-4</v>
      </c>
      <c r="FB50" s="1">
        <f>'Calculation - tariffs vec'!FA$4*'PCE - 2023 - Importcontent'!FB50</f>
        <v>7.0383134963660603E-3</v>
      </c>
      <c r="FC50" s="1">
        <f>'Calculation - tariffs vec'!FB$4*'PCE - 2023 - Importcontent'!FC50</f>
        <v>3.8816042533985524E-3</v>
      </c>
      <c r="FD50" s="1">
        <f>'Calculation - tariffs vec'!FC$4*'PCE - 2023 - Importcontent'!FD50</f>
        <v>9.5090578059565181E-3</v>
      </c>
      <c r="FE50" s="1">
        <f>'Calculation - tariffs vec'!FD$4*'PCE - 2023 - Importcontent'!FE50</f>
        <v>3.5879531872358275E-2</v>
      </c>
      <c r="FF50" s="1">
        <f>'Calculation - tariffs vec'!FE$4*'PCE - 2023 - Importcontent'!FF50</f>
        <v>9.7207149395822593E-3</v>
      </c>
      <c r="FG50" s="1">
        <f>'Calculation - tariffs vec'!FF$4*'PCE - 2023 - Importcontent'!FG50</f>
        <v>1.3496164641665273E-2</v>
      </c>
      <c r="FH50" s="1">
        <f>'Calculation - tariffs vec'!FG$4*'PCE - 2023 - Importcontent'!FH50</f>
        <v>1.0837244344924754E-4</v>
      </c>
      <c r="FI50" s="1">
        <f>'Calculation - tariffs vec'!FH$4*'PCE - 2023 - Importcontent'!FI50</f>
        <v>1.904824132344399E-3</v>
      </c>
      <c r="FJ50" s="1">
        <f>'Calculation - tariffs vec'!FI$4*'PCE - 2023 - Importcontent'!FJ50</f>
        <v>9.9816418059771859E-4</v>
      </c>
      <c r="FK50" s="1">
        <f>'Calculation - tariffs vec'!FJ$4*'PCE - 2023 - Importcontent'!FK50</f>
        <v>6.2515397177629369E-4</v>
      </c>
      <c r="FL50" s="1">
        <f>'Calculation - tariffs vec'!FK$4*'PCE - 2023 - Importcontent'!FL50</f>
        <v>1.1968199179904914E-3</v>
      </c>
      <c r="FM50" s="1">
        <f>'Calculation - tariffs vec'!FL$4*'PCE - 2023 - Importcontent'!FM50</f>
        <v>1.077587908119991E-3</v>
      </c>
      <c r="FN50" s="1">
        <f>'Calculation - tariffs vec'!FM$4*'PCE - 2023 - Importcontent'!FN50</f>
        <v>1.4712297066093163E-3</v>
      </c>
      <c r="FO50" s="1">
        <f>'Calculation - tariffs vec'!FN$4*'PCE - 2023 - Importcontent'!FO50</f>
        <v>1.5321732604776789E-4</v>
      </c>
      <c r="FP50" s="1">
        <f>'Calculation - tariffs vec'!FO$4*'PCE - 2023 - Importcontent'!FP50</f>
        <v>3.1853617820291448E-3</v>
      </c>
      <c r="FQ50" s="1">
        <f>'Calculation - tariffs vec'!FP$4*'PCE - 2023 - Importcontent'!FQ50</f>
        <v>6.1949335681437722E-3</v>
      </c>
      <c r="FR50" s="1">
        <f>'Calculation - tariffs vec'!FQ$4*'PCE - 2023 - Importcontent'!FR50</f>
        <v>4.1013492760633274E-3</v>
      </c>
      <c r="FS50" s="1">
        <f>'Calculation - tariffs vec'!FR$4*'PCE - 2023 - Importcontent'!FS50</f>
        <v>0</v>
      </c>
      <c r="FT50" s="1">
        <f>'Calculation - tariffs vec'!FS$4*'PCE - 2023 - Importcontent'!FT50</f>
        <v>0</v>
      </c>
      <c r="FU50" s="1">
        <f>'Calculation - tariffs vec'!FT$4*'PCE - 2023 - Importcontent'!FU50</f>
        <v>0</v>
      </c>
      <c r="FV50" s="1">
        <f>'Calculation - tariffs vec'!FU$4*'PCE - 2023 - Importcontent'!FV50</f>
        <v>0</v>
      </c>
      <c r="FW50" s="1">
        <f>'Calculation - tariffs vec'!FV$4*'PCE - 2023 - Importcontent'!FW50</f>
        <v>0</v>
      </c>
      <c r="FX50" s="1">
        <f>'Calculation - tariffs vec'!FW$4*'PCE - 2023 - Importcontent'!FX50</f>
        <v>0</v>
      </c>
      <c r="FY50" s="1">
        <f>'Calculation - tariffs vec'!FX$4*'PCE - 2023 - Importcontent'!FY50</f>
        <v>0</v>
      </c>
      <c r="FZ50" s="1">
        <f>'Calculation - tariffs vec'!FY$4*'PCE - 2023 - Importcontent'!FZ50</f>
        <v>0</v>
      </c>
      <c r="GA50" s="1">
        <f>'Calculation - tariffs vec'!FZ$4*'PCE - 2023 - Importcontent'!GA50</f>
        <v>0</v>
      </c>
      <c r="GB50" s="1">
        <f>'Calculation - tariffs vec'!GA$4*'PCE - 2023 - Importcontent'!GB50</f>
        <v>0</v>
      </c>
      <c r="GC50" s="1">
        <f>'Calculation - tariffs vec'!GB$4*'PCE - 2023 - Importcontent'!GC50</f>
        <v>0</v>
      </c>
      <c r="GD50" s="1">
        <f>'Calculation - tariffs vec'!GC$4*'PCE - 2023 - Importcontent'!GD50</f>
        <v>0</v>
      </c>
      <c r="GE50" s="1">
        <f>'Calculation - tariffs vec'!GD$4*'PCE - 2023 - Importcontent'!GE50</f>
        <v>0</v>
      </c>
      <c r="GF50" s="1">
        <f>'Calculation - tariffs vec'!GE$4*'PCE - 2023 - Importcontent'!GF50</f>
        <v>0</v>
      </c>
      <c r="GG50" s="1">
        <f>'Calculation - tariffs vec'!GF$4*'PCE - 2023 - Importcontent'!GG50</f>
        <v>0</v>
      </c>
      <c r="GH50" s="1">
        <f>'Calculation - tariffs vec'!GG$4*'PCE - 2023 - Importcontent'!GH50</f>
        <v>0</v>
      </c>
      <c r="GI50" s="1">
        <f>'Calculation - tariffs vec'!GH$4*'PCE - 2023 - Importcontent'!GI50</f>
        <v>0</v>
      </c>
      <c r="GJ50" s="1">
        <f>'Calculation - tariffs vec'!GI$4*'PCE - 2023 - Importcontent'!GJ50</f>
        <v>0</v>
      </c>
      <c r="GK50" s="1">
        <f>'Calculation - tariffs vec'!GJ$4*'PCE - 2023 - Importcontent'!GK50</f>
        <v>0</v>
      </c>
      <c r="GL50" s="1">
        <f>'Calculation - tariffs vec'!GK$4*'PCE - 2023 - Importcontent'!GL50</f>
        <v>0</v>
      </c>
      <c r="GM50" s="1">
        <f>'Calculation - tariffs vec'!GL$4*'PCE - 2023 - Importcontent'!GM50</f>
        <v>0</v>
      </c>
      <c r="GN50" s="1">
        <f>'Calculation - tariffs vec'!GM$4*'PCE - 2023 - Importcontent'!GN50</f>
        <v>0</v>
      </c>
      <c r="GO50" s="1">
        <f>'Calculation - tariffs vec'!GN$4*'PCE - 2023 - Importcontent'!GO50</f>
        <v>0</v>
      </c>
      <c r="GP50" s="1">
        <f>'Calculation - tariffs vec'!GO$4*'PCE - 2023 - Importcontent'!GP50</f>
        <v>0</v>
      </c>
      <c r="GQ50" s="1">
        <f>'Calculation - tariffs vec'!GP$4*'PCE - 2023 - Importcontent'!GQ50</f>
        <v>0</v>
      </c>
      <c r="GR50" s="1">
        <f>'Calculation - tariffs vec'!GQ$4*'PCE - 2023 - Importcontent'!GR50</f>
        <v>0</v>
      </c>
      <c r="GS50" s="1">
        <f>'Calculation - tariffs vec'!GR$4*'PCE - 2023 - Importcontent'!GS50</f>
        <v>0</v>
      </c>
      <c r="GT50" s="1">
        <f>'Calculation - tariffs vec'!GS$4*'PCE - 2023 - Importcontent'!GT50</f>
        <v>0</v>
      </c>
      <c r="GU50" s="1">
        <f>'Calculation - tariffs vec'!GT$4*'PCE - 2023 - Importcontent'!GU50</f>
        <v>0</v>
      </c>
      <c r="GV50" s="1">
        <f>'Calculation - tariffs vec'!GU$4*'PCE - 2023 - Importcontent'!GV50</f>
        <v>0</v>
      </c>
      <c r="GW50" s="1">
        <f>'Calculation - tariffs vec'!GV$4*'PCE - 2023 - Importcontent'!GW50</f>
        <v>0</v>
      </c>
      <c r="GX50" s="1">
        <f>'Calculation - tariffs vec'!GW$4*'PCE - 2023 - Importcontent'!GX50</f>
        <v>0</v>
      </c>
      <c r="GY50" s="1">
        <f>'Calculation - tariffs vec'!GX$4*'PCE - 2023 - Importcontent'!GY50</f>
        <v>0</v>
      </c>
      <c r="GZ50" s="1">
        <f>'Calculation - tariffs vec'!GY$4*'PCE - 2023 - Importcontent'!GZ50</f>
        <v>0</v>
      </c>
      <c r="HA50" s="1">
        <f>'Calculation - tariffs vec'!GZ$4*'PCE - 2023 - Importcontent'!HA50</f>
        <v>0</v>
      </c>
      <c r="HB50" s="1">
        <f>'Calculation - tariffs vec'!HA$4*'PCE - 2023 - Importcontent'!HB50</f>
        <v>0</v>
      </c>
      <c r="HC50" s="1">
        <f>'Calculation - tariffs vec'!HB$4*'PCE - 2023 - Importcontent'!HC50</f>
        <v>0</v>
      </c>
      <c r="HD50" s="1">
        <f>'Calculation - tariffs vec'!HC$4*'PCE - 2023 - Importcontent'!HD50</f>
        <v>0</v>
      </c>
      <c r="HE50" s="1">
        <f>'Calculation - tariffs vec'!HD$4*'PCE - 2023 - Importcontent'!HE50</f>
        <v>0</v>
      </c>
      <c r="HF50" s="1">
        <f>'Calculation - tariffs vec'!HE$4*'PCE - 2023 - Importcontent'!HF50</f>
        <v>0</v>
      </c>
      <c r="HG50" s="1">
        <f>'Calculation - tariffs vec'!HF$4*'PCE - 2023 - Importcontent'!HG50</f>
        <v>0</v>
      </c>
      <c r="HH50" s="1">
        <f>'Calculation - tariffs vec'!HG$4*'PCE - 2023 - Importcontent'!HH50</f>
        <v>0</v>
      </c>
      <c r="HI50" s="1">
        <f>'Calculation - tariffs vec'!HH$4*'PCE - 2023 - Importcontent'!HI50</f>
        <v>0</v>
      </c>
      <c r="HJ50" s="1">
        <f>'Calculation - tariffs vec'!HI$4*'PCE - 2023 - Importcontent'!HJ50</f>
        <v>0</v>
      </c>
      <c r="HK50" s="1">
        <f>'Calculation - tariffs vec'!HJ$4*'PCE - 2023 - Importcontent'!HK50</f>
        <v>0</v>
      </c>
      <c r="HL50" s="1">
        <f>'Calculation - tariffs vec'!HK$4*'PCE - 2023 - Importcontent'!HL50</f>
        <v>0</v>
      </c>
      <c r="HM50" s="1">
        <f>'Calculation - tariffs vec'!HL$4*'PCE - 2023 - Importcontent'!HM50</f>
        <v>0</v>
      </c>
      <c r="HN50" s="1">
        <f>'Calculation - tariffs vec'!HM$4*'PCE - 2023 - Importcontent'!HN50</f>
        <v>1.2152115606261994E-4</v>
      </c>
      <c r="HO50" s="1">
        <f>'Calculation - tariffs vec'!HN$4*'PCE - 2023 - Importcontent'!HO50</f>
        <v>3.1282643530199149E-4</v>
      </c>
      <c r="HP50" s="1">
        <f>'Calculation - tariffs vec'!HO$4*'PCE - 2023 - Importcontent'!HP50</f>
        <v>9.6424075787787739E-7</v>
      </c>
      <c r="HQ50" s="1">
        <f>'Calculation - tariffs vec'!HP$4*'PCE - 2023 - Importcontent'!HQ50</f>
        <v>2.5648329990638749E-4</v>
      </c>
      <c r="HR50" s="1">
        <f>'Calculation - tariffs vec'!HQ$4*'PCE - 2023 - Importcontent'!HR50</f>
        <v>0</v>
      </c>
      <c r="HS50" s="1">
        <f>'Calculation - tariffs vec'!HR$4*'PCE - 2023 - Importcontent'!HS50</f>
        <v>0</v>
      </c>
      <c r="HT50" s="1">
        <f>'Calculation - tariffs vec'!HS$4*'PCE - 2023 - Importcontent'!HT50</f>
        <v>0</v>
      </c>
      <c r="HU50" s="1">
        <f>'Calculation - tariffs vec'!HT$4*'PCE - 2023 - Importcontent'!HU50</f>
        <v>1.7127507282430144E-3</v>
      </c>
      <c r="HV50" s="1">
        <f>'Calculation - tariffs vec'!HU$4*'PCE - 2023 - Importcontent'!HV50</f>
        <v>2.8924008774550624E-3</v>
      </c>
      <c r="HW50" s="1">
        <f>'Calculation - tariffs vec'!HV$4*'PCE - 2023 - Importcontent'!HW50</f>
        <v>1.4082839960091E-2</v>
      </c>
      <c r="HX50" s="1">
        <f>'Calculation - tariffs vec'!HW$4*'PCE - 2023 - Importcontent'!HX50</f>
        <v>1.0320429261450348E-2</v>
      </c>
      <c r="HY50" s="1">
        <f>'Calculation - tariffs vec'!HX$4*'PCE - 2023 - Importcontent'!HY50</f>
        <v>3.8312372531158705E-2</v>
      </c>
      <c r="HZ50" s="1">
        <f>'Calculation - tariffs vec'!HY$4*'PCE - 2023 - Importcontent'!HZ50</f>
        <v>1.3737552397954572E-2</v>
      </c>
      <c r="IA50" s="1">
        <f>'Calculation - tariffs vec'!HZ$4*'PCE - 2023 - Importcontent'!IA50</f>
        <v>9.2372963534906975E-3</v>
      </c>
      <c r="IB50" s="1">
        <f>'Calculation - tariffs vec'!IA$4*'PCE - 2023 - Importcontent'!IB50</f>
        <v>2.0883592513173902E-2</v>
      </c>
      <c r="IC50" s="1">
        <f>'Calculation - tariffs vec'!IB$4*'PCE - 2023 - Importcontent'!IC50</f>
        <v>1.3112620912078164E-3</v>
      </c>
      <c r="ID50" s="1">
        <f>'Calculation - tariffs vec'!IC$4*'PCE - 2023 - Importcontent'!ID50</f>
        <v>5.092079919855328E-4</v>
      </c>
      <c r="IE50" s="1">
        <f>'Calculation - tariffs vec'!ID$4*'PCE - 2023 - Importcontent'!IE50</f>
        <v>2.602813240531715E-3</v>
      </c>
      <c r="IF50" s="1">
        <f>'Calculation - tariffs vec'!IE$4*'PCE - 2023 - Importcontent'!IF50</f>
        <v>2.3869312990402562E-3</v>
      </c>
      <c r="IG50" s="1">
        <f>'Calculation - tariffs vec'!IF$4*'PCE - 2023 - Importcontent'!IG50</f>
        <v>1.2615377019360311E-3</v>
      </c>
      <c r="IH50" s="1">
        <f>'Calculation - tariffs vec'!IG$4*'PCE - 2023 - Importcontent'!IH50</f>
        <v>2.9743387244409624E-4</v>
      </c>
      <c r="II50" s="1">
        <f>'Calculation - tariffs vec'!IH$4*'PCE - 2023 - Importcontent'!II50</f>
        <v>3.6337983163547598E-3</v>
      </c>
      <c r="IJ50" s="1">
        <f>'Calculation - tariffs vec'!II$4*'PCE - 2023 - Importcontent'!IJ50</f>
        <v>1.9842736264992934E-4</v>
      </c>
      <c r="IK50" s="1">
        <f>'Calculation - tariffs vec'!IJ$4*'PCE - 2023 - Importcontent'!IK50</f>
        <v>7.3929174131494276E-3</v>
      </c>
      <c r="IL50" s="1">
        <f>'Calculation - tariffs vec'!IK$4*'PCE - 2023 - Importcontent'!IL50</f>
        <v>6.463331145357902E-2</v>
      </c>
      <c r="IM50" s="1">
        <f>'Calculation - tariffs vec'!IL$4*'PCE - 2023 - Importcontent'!IM50</f>
        <v>3.72884620112004E-3</v>
      </c>
      <c r="IN50" s="1">
        <f>'Calculation - tariffs vec'!IM$4*'PCE - 2023 - Importcontent'!IN50</f>
        <v>0</v>
      </c>
      <c r="IO50" s="1">
        <f>'Calculation - tariffs vec'!IN$4*'PCE - 2023 - Importcontent'!IO50</f>
        <v>0</v>
      </c>
      <c r="IP50" s="1">
        <f>'Calculation - tariffs vec'!IO$4*'PCE - 2023 - Importcontent'!IP50</f>
        <v>0</v>
      </c>
      <c r="IQ50" s="1">
        <f>'Calculation - tariffs vec'!IP$4*'PCE - 2023 - Importcontent'!IQ50</f>
        <v>0</v>
      </c>
      <c r="IR50" s="1">
        <f>'Calculation - tariffs vec'!IQ$4*'PCE - 2023 - Importcontent'!IR50</f>
        <v>0</v>
      </c>
      <c r="IS50" s="1">
        <f>'Calculation - tariffs vec'!IR$4*'PCE - 2023 - Importcontent'!IS50</f>
        <v>0</v>
      </c>
      <c r="IT50" s="1">
        <f>'Calculation - tariffs vec'!IS$4*'PCE - 2023 - Importcontent'!IT50</f>
        <v>0</v>
      </c>
      <c r="IU50" s="1">
        <f>'Calculation - tariffs vec'!IT$4*'PCE - 2023 - Importcontent'!IU50</f>
        <v>0</v>
      </c>
      <c r="IV50" s="1">
        <f>'Calculation - tariffs vec'!IU$4*'PCE - 2023 - Importcontent'!IV50</f>
        <v>0</v>
      </c>
      <c r="IW50" s="1">
        <f>'Calculation - tariffs vec'!IV$4*'PCE - 2023 - Importcontent'!IW50</f>
        <v>0</v>
      </c>
      <c r="IX50" s="1">
        <f>'Calculation - tariffs vec'!IW$4*'PCE - 2023 - Importcontent'!IX50</f>
        <v>0</v>
      </c>
      <c r="IY50" s="1">
        <f>'Calculation - tariffs vec'!IX$4*'PCE - 2023 - Importcontent'!IY50</f>
        <v>0</v>
      </c>
      <c r="IZ50" s="1">
        <f>'Calculation - tariffs vec'!IY$4*'PCE - 2023 - Importcontent'!IZ50</f>
        <v>0</v>
      </c>
      <c r="JA50" s="1">
        <f>'Calculation - tariffs vec'!IZ$4*'PCE - 2023 - Importcontent'!JA50</f>
        <v>0</v>
      </c>
      <c r="JB50" s="1">
        <f>'Calculation - tariffs vec'!JA$4*'PCE - 2023 - Importcontent'!JB50</f>
        <v>0</v>
      </c>
      <c r="JC50" s="1">
        <f>'Calculation - tariffs vec'!JB$4*'PCE - 2023 - Importcontent'!JC50</f>
        <v>0</v>
      </c>
      <c r="JD50" s="1">
        <f>'Calculation - tariffs vec'!JC$4*'PCE - 2023 - Importcontent'!JD50</f>
        <v>0</v>
      </c>
      <c r="JE50" s="1">
        <f>'Calculation - tariffs vec'!JD$4*'PCE - 2023 - Importcontent'!JE50</f>
        <v>0</v>
      </c>
      <c r="JF50" s="1">
        <f>'Calculation - tariffs vec'!JE$4*'PCE - 2023 - Importcontent'!JF50</f>
        <v>0</v>
      </c>
      <c r="JG50" s="1">
        <f>'Calculation - tariffs vec'!JF$4*'PCE - 2023 - Importcontent'!JG50</f>
        <v>0</v>
      </c>
      <c r="JH50" s="1">
        <f>'Calculation - tariffs vec'!JG$4*'PCE - 2023 - Importcontent'!JH50</f>
        <v>0</v>
      </c>
      <c r="JI50" s="1">
        <f>'Calculation - tariffs vec'!JH$4*'PCE - 2023 - Importcontent'!JI50</f>
        <v>0</v>
      </c>
      <c r="JJ50" s="1">
        <f>'Calculation - tariffs vec'!JI$4*'PCE - 2023 - Importcontent'!JJ50</f>
        <v>0</v>
      </c>
      <c r="JK50" s="1">
        <f>'Calculation - tariffs vec'!JJ$4*'PCE - 2023 - Importcontent'!JK50</f>
        <v>0</v>
      </c>
      <c r="JL50" s="1">
        <f>'Calculation - tariffs vec'!JK$4*'PCE - 2023 - Importcontent'!JL50</f>
        <v>0</v>
      </c>
      <c r="JM50" s="1">
        <f>'Calculation - tariffs vec'!JL$4*'PCE - 2023 - Importcontent'!JM50</f>
        <v>0</v>
      </c>
      <c r="JN50" s="1">
        <f>'Calculation - tariffs vec'!JM$4*'PCE - 2023 - Importcontent'!JN50</f>
        <v>0</v>
      </c>
      <c r="JO50" s="1">
        <f>'Calculation - tariffs vec'!JN$4*'PCE - 2023 - Importcontent'!JO50</f>
        <v>0</v>
      </c>
      <c r="JP50" s="1">
        <f>'Calculation - tariffs vec'!JO$4*'PCE - 2023 - Importcontent'!JP50</f>
        <v>0</v>
      </c>
      <c r="JQ50" s="1">
        <f>'Calculation - tariffs vec'!JP$4*'PCE - 2023 - Importcontent'!JQ50</f>
        <v>0</v>
      </c>
      <c r="JR50" s="1">
        <f>'Calculation - tariffs vec'!JQ$4*'PCE - 2023 - Importcontent'!JR50</f>
        <v>0</v>
      </c>
      <c r="JS50" s="1">
        <f>'Calculation - tariffs vec'!JR$4*'PCE - 2023 - Importcontent'!JS50</f>
        <v>0</v>
      </c>
      <c r="JT50" s="1">
        <f>'Calculation - tariffs vec'!JS$4*'PCE - 2023 - Importcontent'!JT50</f>
        <v>0</v>
      </c>
      <c r="JU50" s="1">
        <f>'Calculation - tariffs vec'!JT$4*'PCE - 2023 - Importcontent'!JU50</f>
        <v>0</v>
      </c>
      <c r="JV50" s="1">
        <f>'Calculation - tariffs vec'!JU$4*'PCE - 2023 - Importcontent'!JV50</f>
        <v>0</v>
      </c>
      <c r="JW50" s="1">
        <f>'Calculation - tariffs vec'!JV$4*'PCE - 2023 - Importcontent'!JW50</f>
        <v>0</v>
      </c>
      <c r="JX50" s="1">
        <f>'Calculation - tariffs vec'!JW$4*'PCE - 2023 - Importcontent'!JX50</f>
        <v>0</v>
      </c>
      <c r="JY50" s="1">
        <f>'Calculation - tariffs vec'!JX$4*'PCE - 2023 - Importcontent'!JY50</f>
        <v>0</v>
      </c>
      <c r="JZ50" s="1">
        <f>'Calculation - tariffs vec'!JY$4*'PCE - 2023 - Importcontent'!JZ50</f>
        <v>0</v>
      </c>
      <c r="KA50" s="1">
        <f>'Calculation - tariffs vec'!JZ$4*'PCE - 2023 - Importcontent'!KA50</f>
        <v>0</v>
      </c>
      <c r="KB50" s="1">
        <f>'Calculation - tariffs vec'!KA$4*'PCE - 2023 - Importcontent'!KB50</f>
        <v>0</v>
      </c>
      <c r="KC50" s="1">
        <f>'Calculation - tariffs vec'!KB$4*'PCE - 2023 - Importcontent'!KC50</f>
        <v>0</v>
      </c>
      <c r="KD50" s="1">
        <f>'Calculation - tariffs vec'!KC$4*'PCE - 2023 - Importcontent'!KD50</f>
        <v>0</v>
      </c>
      <c r="KE50" s="1">
        <f>'Calculation - tariffs vec'!KD$4*'PCE - 2023 - Importcontent'!KE50</f>
        <v>0</v>
      </c>
      <c r="KF50" s="1">
        <f>'Calculation - tariffs vec'!KE$4*'PCE - 2023 - Importcontent'!KF50</f>
        <v>0</v>
      </c>
      <c r="KG50" s="1">
        <f>'Calculation - tariffs vec'!KF$4*'PCE - 2023 - Importcontent'!KG50</f>
        <v>0</v>
      </c>
      <c r="KH50" s="1">
        <f>'Calculation - tariffs vec'!KG$4*'PCE - 2023 - Importcontent'!KH50</f>
        <v>0</v>
      </c>
      <c r="KI50" s="1">
        <f>'Calculation - tariffs vec'!KH$4*'PCE - 2023 - Importcontent'!KI50</f>
        <v>1.3745716973939451E-4</v>
      </c>
      <c r="KJ50" s="1">
        <f>'Calculation - tariffs vec'!KI$4*'PCE - 2023 - Importcontent'!KJ50</f>
        <v>2.9248162989605598E-4</v>
      </c>
      <c r="KK50" s="1">
        <f>'Calculation - tariffs vec'!KJ$4*'PCE - 2023 - Importcontent'!KK50</f>
        <v>3.8681926646910202E-9</v>
      </c>
      <c r="KL50" s="1">
        <f>'Calculation - tariffs vec'!KK$4*'PCE - 2023 - Importcontent'!KL50</f>
        <v>8.6715993987298068E-5</v>
      </c>
      <c r="KM50" s="1">
        <f>'Calculation - tariffs vec'!KL$4*'PCE - 2023 - Importcontent'!KM50</f>
        <v>0</v>
      </c>
      <c r="KN50" s="1">
        <f>'Calculation - tariffs vec'!KM$4*'PCE - 2023 - Importcontent'!KN50</f>
        <v>0</v>
      </c>
      <c r="KO50" s="1">
        <f>'Calculation - tariffs vec'!KN$4*'PCE - 2023 - Importcontent'!KO50</f>
        <v>0</v>
      </c>
      <c r="KP50" s="1">
        <f>'Calculation - tariffs vec'!KO$4*'PCE - 2023 - Importcontent'!KP50</f>
        <v>1.5848737115416425E-4</v>
      </c>
      <c r="KQ50" s="1">
        <f>'Calculation - tariffs vec'!KP$4*'PCE - 2023 - Importcontent'!KQ50</f>
        <v>7.3826928776520875E-4</v>
      </c>
      <c r="KR50" s="1">
        <f>'Calculation - tariffs vec'!KQ$4*'PCE - 2023 - Importcontent'!KR50</f>
        <v>1.9569721751227461E-3</v>
      </c>
      <c r="KS50" s="1">
        <f>'Calculation - tariffs vec'!KR$4*'PCE - 2023 - Importcontent'!KS50</f>
        <v>2.2787513688136331E-3</v>
      </c>
      <c r="KT50" s="1">
        <f>'Calculation - tariffs vec'!KS$4*'PCE - 2023 - Importcontent'!KT50</f>
        <v>3.4512364741740597E-3</v>
      </c>
      <c r="KU50" s="1">
        <f>'Calculation - tariffs vec'!KT$4*'PCE - 2023 - Importcontent'!KU50</f>
        <v>3.8541819697550778E-3</v>
      </c>
      <c r="KV50" s="1">
        <f>'Calculation - tariffs vec'!KU$4*'PCE - 2023 - Importcontent'!KV50</f>
        <v>1.2563190812966227E-3</v>
      </c>
      <c r="KW50" s="1">
        <f>'Calculation - tariffs vec'!KV$4*'PCE - 2023 - Importcontent'!KW50</f>
        <v>3.0780902383485075E-3</v>
      </c>
      <c r="KX50" s="1">
        <f>'Calculation - tariffs vec'!KW$4*'PCE - 2023 - Importcontent'!KX50</f>
        <v>3.4102387875073497E-5</v>
      </c>
      <c r="KY50" s="1">
        <f>'Calculation - tariffs vec'!KX$4*'PCE - 2023 - Importcontent'!KY50</f>
        <v>1.1105183246582898E-4</v>
      </c>
      <c r="KZ50" s="1">
        <f>'Calculation - tariffs vec'!KY$4*'PCE - 2023 - Importcontent'!KZ50</f>
        <v>1.3783972776519311E-3</v>
      </c>
      <c r="LA50" s="1">
        <f>'Calculation - tariffs vec'!KZ$4*'PCE - 2023 - Importcontent'!LA50</f>
        <v>1.8497299374381449E-4</v>
      </c>
      <c r="LB50" s="1">
        <f>'Calculation - tariffs vec'!LA$4*'PCE - 2023 - Importcontent'!LB50</f>
        <v>2.6610919349955276E-3</v>
      </c>
      <c r="LC50" s="1">
        <f>'Calculation - tariffs vec'!LB$4*'PCE - 2023 - Importcontent'!LC50</f>
        <v>1.5953120336127145E-4</v>
      </c>
      <c r="LD50" s="1">
        <f>'Calculation - tariffs vec'!LC$4*'PCE - 2023 - Importcontent'!LD50</f>
        <v>3.2211906508161577E-4</v>
      </c>
      <c r="LE50" s="1">
        <f>'Calculation - tariffs vec'!LD$4*'PCE - 2023 - Importcontent'!LE50</f>
        <v>6.0148293125499026E-5</v>
      </c>
      <c r="LF50" s="1">
        <f>'Calculation - tariffs vec'!LE$4*'PCE - 2023 - Importcontent'!LF50</f>
        <v>2.3267932493770964E-3</v>
      </c>
      <c r="LG50" s="1">
        <f>'Calculation - tariffs vec'!LF$4*'PCE - 2023 - Importcontent'!LG50</f>
        <v>6.3608937473762228E-3</v>
      </c>
      <c r="LH50" s="1">
        <f>'Calculation - tariffs vec'!LG$4*'PCE - 2023 - Importcontent'!LH50</f>
        <v>7.7826733767511651E-4</v>
      </c>
      <c r="LI50" s="1">
        <f>'Calculation - tariffs vec'!LH$4*'PCE - 2023 - Importcontent'!LI50</f>
        <v>0</v>
      </c>
      <c r="LJ50" s="1">
        <f>'Calculation - tariffs vec'!LI$4*'PCE - 2023 - Importcontent'!LJ50</f>
        <v>0</v>
      </c>
      <c r="LK50" s="1">
        <f>'Calculation - tariffs vec'!LJ$4*'PCE - 2023 - Importcontent'!LK50</f>
        <v>0</v>
      </c>
      <c r="LL50" s="1">
        <f>'Calculation - tariffs vec'!LK$4*'PCE - 2023 - Importcontent'!LL50</f>
        <v>0</v>
      </c>
      <c r="LM50" s="1">
        <f>'Calculation - tariffs vec'!LL$4*'PCE - 2023 - Importcontent'!LM50</f>
        <v>0</v>
      </c>
      <c r="LN50" s="1">
        <f>'Calculation - tariffs vec'!LM$4*'PCE - 2023 - Importcontent'!LN50</f>
        <v>0</v>
      </c>
      <c r="LO50" s="1">
        <f>'Calculation - tariffs vec'!LN$4*'PCE - 2023 - Importcontent'!LO50</f>
        <v>0</v>
      </c>
      <c r="LP50" s="1">
        <f>'Calculation - tariffs vec'!LO$4*'PCE - 2023 - Importcontent'!LP50</f>
        <v>0</v>
      </c>
      <c r="LQ50" s="1">
        <f>'Calculation - tariffs vec'!LP$4*'PCE - 2023 - Importcontent'!LQ50</f>
        <v>0</v>
      </c>
      <c r="LR50" s="1">
        <f>'Calculation - tariffs vec'!LQ$4*'PCE - 2023 - Importcontent'!LR50</f>
        <v>0</v>
      </c>
      <c r="LS50" s="1">
        <f>'Calculation - tariffs vec'!LR$4*'PCE - 2023 - Importcontent'!LS50</f>
        <v>0</v>
      </c>
      <c r="LT50" s="1">
        <f>'Calculation - tariffs vec'!LS$4*'PCE - 2023 - Importcontent'!LT50</f>
        <v>0</v>
      </c>
      <c r="LU50" s="1">
        <f>'Calculation - tariffs vec'!LT$4*'PCE - 2023 - Importcontent'!LU50</f>
        <v>0</v>
      </c>
      <c r="LV50" s="1">
        <f>'Calculation - tariffs vec'!LU$4*'PCE - 2023 - Importcontent'!LV50</f>
        <v>0</v>
      </c>
      <c r="LW50" s="1">
        <f>'Calculation - tariffs vec'!LV$4*'PCE - 2023 - Importcontent'!LW50</f>
        <v>0</v>
      </c>
      <c r="LX50" s="1">
        <f>'Calculation - tariffs vec'!LW$4*'PCE - 2023 - Importcontent'!LX50</f>
        <v>0</v>
      </c>
      <c r="LY50" s="1">
        <f>'Calculation - tariffs vec'!LX$4*'PCE - 2023 - Importcontent'!LY50</f>
        <v>0</v>
      </c>
      <c r="LZ50" s="1">
        <f>'Calculation - tariffs vec'!LY$4*'PCE - 2023 - Importcontent'!LZ50</f>
        <v>0</v>
      </c>
      <c r="MA50" s="1">
        <f>'Calculation - tariffs vec'!LZ$4*'PCE - 2023 - Importcontent'!MA50</f>
        <v>0</v>
      </c>
      <c r="MB50" s="1">
        <f>'Calculation - tariffs vec'!MA$4*'PCE - 2023 - Importcontent'!MB50</f>
        <v>0</v>
      </c>
      <c r="MC50" s="1">
        <f>'Calculation - tariffs vec'!MB$4*'PCE - 2023 - Importcontent'!MC50</f>
        <v>0</v>
      </c>
      <c r="MD50" s="1">
        <f>'Calculation - tariffs vec'!MC$4*'PCE - 2023 - Importcontent'!MD50</f>
        <v>0</v>
      </c>
      <c r="ME50" s="1">
        <f>'Calculation - tariffs vec'!MD$4*'PCE - 2023 - Importcontent'!ME50</f>
        <v>0</v>
      </c>
      <c r="MF50" s="1">
        <f>'Calculation - tariffs vec'!ME$4*'PCE - 2023 - Importcontent'!MF50</f>
        <v>0</v>
      </c>
      <c r="MG50" s="1">
        <f>'Calculation - tariffs vec'!MF$4*'PCE - 2023 - Importcontent'!MG50</f>
        <v>0</v>
      </c>
      <c r="MH50" s="1">
        <f>'Calculation - tariffs vec'!MG$4*'PCE - 2023 - Importcontent'!MH50</f>
        <v>0</v>
      </c>
      <c r="MI50" s="1">
        <f>'Calculation - tariffs vec'!MH$4*'PCE - 2023 - Importcontent'!MI50</f>
        <v>0</v>
      </c>
      <c r="MJ50" s="1">
        <f>'Calculation - tariffs vec'!MI$4*'PCE - 2023 - Importcontent'!MJ50</f>
        <v>0</v>
      </c>
      <c r="MK50" s="1">
        <f>'Calculation - tariffs vec'!MJ$4*'PCE - 2023 - Importcontent'!MK50</f>
        <v>0</v>
      </c>
      <c r="ML50" s="1">
        <f>'Calculation - tariffs vec'!MK$4*'PCE - 2023 - Importcontent'!ML50</f>
        <v>0</v>
      </c>
      <c r="MM50" s="1">
        <f>'Calculation - tariffs vec'!ML$4*'PCE - 2023 - Importcontent'!MM50</f>
        <v>0</v>
      </c>
      <c r="MN50" s="1">
        <f>'Calculation - tariffs vec'!MM$4*'PCE - 2023 - Importcontent'!MN50</f>
        <v>0</v>
      </c>
      <c r="MO50" s="1">
        <f>'Calculation - tariffs vec'!MN$4*'PCE - 2023 - Importcontent'!MO50</f>
        <v>0</v>
      </c>
      <c r="MP50" s="1">
        <f>'Calculation - tariffs vec'!MO$4*'PCE - 2023 - Importcontent'!MP50</f>
        <v>0</v>
      </c>
      <c r="MQ50" s="1">
        <f>'Calculation - tariffs vec'!MP$4*'PCE - 2023 - Importcontent'!MQ50</f>
        <v>0</v>
      </c>
      <c r="MR50" s="1">
        <f>'Calculation - tariffs vec'!MQ$4*'PCE - 2023 - Importcontent'!MR50</f>
        <v>0</v>
      </c>
      <c r="MS50" s="1">
        <f>'Calculation - tariffs vec'!MR$4*'PCE - 2023 - Importcontent'!MS50</f>
        <v>0</v>
      </c>
      <c r="MT50" s="1">
        <f>'Calculation - tariffs vec'!MS$4*'PCE - 2023 - Importcontent'!MT50</f>
        <v>0</v>
      </c>
      <c r="MU50" s="1">
        <f>'Calculation - tariffs vec'!MT$4*'PCE - 2023 - Importcontent'!MU50</f>
        <v>0</v>
      </c>
      <c r="MV50" s="1">
        <f>'Calculation - tariffs vec'!MU$4*'PCE - 2023 - Importcontent'!MV50</f>
        <v>0</v>
      </c>
      <c r="MW50" s="1">
        <f>'Calculation - tariffs vec'!MV$4*'PCE - 2023 - Importcontent'!MW50</f>
        <v>0</v>
      </c>
      <c r="MX50" s="1">
        <f>'Calculation - tariffs vec'!MW$4*'PCE - 2023 - Importcontent'!MX50</f>
        <v>0</v>
      </c>
      <c r="MY50" s="1">
        <f>'Calculation - tariffs vec'!MX$4*'PCE - 2023 - Importcontent'!MY50</f>
        <v>0</v>
      </c>
      <c r="MZ50" s="1">
        <f>'Calculation - tariffs vec'!MY$4*'PCE - 2023 - Importcontent'!MZ50</f>
        <v>0</v>
      </c>
      <c r="NA50" s="1">
        <f>'Calculation - tariffs vec'!MZ$4*'PCE - 2023 - Importcontent'!NA50</f>
        <v>0</v>
      </c>
      <c r="NB50" s="1">
        <f>'Calculation - tariffs vec'!NA$4*'PCE - 2023 - Importcontent'!NB50</f>
        <v>0</v>
      </c>
      <c r="NC50" s="1">
        <f>'Calculation - tariffs vec'!NB$4*'PCE - 2023 - Importcontent'!NC50</f>
        <v>0</v>
      </c>
      <c r="ND50" s="1">
        <f>'Calculation - tariffs vec'!NC$4*'PCE - 2023 - Importcontent'!ND50</f>
        <v>2.286184193683287E-6</v>
      </c>
      <c r="NE50" s="1">
        <f>'Calculation - tariffs vec'!ND$4*'PCE - 2023 - Importcontent'!NE50</f>
        <v>9.7651493410012423E-5</v>
      </c>
      <c r="NF50" s="1">
        <f>'Calculation - tariffs vec'!NE$4*'PCE - 2023 - Importcontent'!NF50</f>
        <v>7.7111970980771067E-10</v>
      </c>
      <c r="NG50" s="1">
        <f>'Calculation - tariffs vec'!NF$4*'PCE - 2023 - Importcontent'!NG50</f>
        <v>1.7477006404577205E-5</v>
      </c>
      <c r="NH50" s="1">
        <f>'Calculation - tariffs vec'!NG$4*'PCE - 2023 - Importcontent'!NH50</f>
        <v>0</v>
      </c>
      <c r="NI50" s="1">
        <f>'Calculation - tariffs vec'!NH$4*'PCE - 2023 - Importcontent'!NI50</f>
        <v>0</v>
      </c>
      <c r="NJ50" s="1">
        <f>'Calculation - tariffs vec'!NI$4*'PCE - 2023 - Importcontent'!NJ50</f>
        <v>0</v>
      </c>
      <c r="NK50" s="1">
        <f>'Calculation - tariffs vec'!NJ$4*'PCE - 2023 - Importcontent'!NK50</f>
        <v>3.7104926679565171E-5</v>
      </c>
      <c r="NL50" s="1">
        <f>'Calculation - tariffs vec'!NK$4*'PCE - 2023 - Importcontent'!NL50</f>
        <v>4.2961725520363251E-4</v>
      </c>
      <c r="NM50" s="1">
        <f>'Calculation - tariffs vec'!NL$4*'PCE - 2023 - Importcontent'!NM50</f>
        <v>3.063947876417397E-3</v>
      </c>
      <c r="NN50" s="1">
        <f>'Calculation - tariffs vec'!NM$4*'PCE - 2023 - Importcontent'!NN50</f>
        <v>2.5741428074316972E-3</v>
      </c>
      <c r="NO50" s="1">
        <f>'Calculation - tariffs vec'!NN$4*'PCE - 2023 - Importcontent'!NO50</f>
        <v>1.7160579302484935E-2</v>
      </c>
      <c r="NP50" s="1">
        <f>'Calculation - tariffs vec'!NO$4*'PCE - 2023 - Importcontent'!NP50</f>
        <v>5.2636780583929449E-3</v>
      </c>
      <c r="NQ50" s="1">
        <f>'Calculation - tariffs vec'!NP$4*'PCE - 2023 - Importcontent'!NQ50</f>
        <v>3.1744968520200549E-3</v>
      </c>
      <c r="NR50" s="1">
        <f>'Calculation - tariffs vec'!NQ$4*'PCE - 2023 - Importcontent'!NR50</f>
        <v>1.4881777416708559E-2</v>
      </c>
      <c r="NS50" s="1">
        <f>'Calculation - tariffs vec'!NR$4*'PCE - 2023 - Importcontent'!NS50</f>
        <v>2.6931122962680601E-4</v>
      </c>
      <c r="NT50" s="1">
        <f>'Calculation - tariffs vec'!NS$4*'PCE - 2023 - Importcontent'!NT50</f>
        <v>4.4337028077301603E-6</v>
      </c>
      <c r="NU50" s="1">
        <f>'Calculation - tariffs vec'!NT$4*'PCE - 2023 - Importcontent'!NU50</f>
        <v>2.89567072855474E-4</v>
      </c>
      <c r="NV50" s="1">
        <f>'Calculation - tariffs vec'!NU$4*'PCE - 2023 - Importcontent'!NV50</f>
        <v>9.9117873427116311E-5</v>
      </c>
      <c r="NW50" s="1">
        <f>'Calculation - tariffs vec'!NV$4*'PCE - 2023 - Importcontent'!NW50</f>
        <v>2.6778701485794898E-4</v>
      </c>
      <c r="NX50" s="1">
        <f>'Calculation - tariffs vec'!NW$4*'PCE - 2023 - Importcontent'!NX50</f>
        <v>3.1019875047789371E-6</v>
      </c>
      <c r="NY50" s="1">
        <f>'Calculation - tariffs vec'!NX$4*'PCE - 2023 - Importcontent'!NY50</f>
        <v>2.3894953693865521E-4</v>
      </c>
      <c r="NZ50" s="1">
        <f>'Calculation - tariffs vec'!NY$4*'PCE - 2023 - Importcontent'!NZ50</f>
        <v>5.7722675855778502E-5</v>
      </c>
      <c r="OA50" s="1">
        <f>'Calculation - tariffs vec'!NZ$4*'PCE - 2023 - Importcontent'!OA50</f>
        <v>4.403670709098695E-4</v>
      </c>
      <c r="OB50" s="1">
        <f>'Calculation - tariffs vec'!OA$4*'PCE - 2023 - Importcontent'!OB50</f>
        <v>6.5393401681567726E-3</v>
      </c>
      <c r="OC50" s="1">
        <f>'Calculation - tariffs vec'!OB$4*'PCE - 2023 - Importcontent'!OC50</f>
        <v>1.4513172475794447E-3</v>
      </c>
      <c r="OD50" s="1">
        <f>'Calculation - tariffs vec'!OC$4*'PCE - 2023 - Importcontent'!OD50</f>
        <v>0</v>
      </c>
      <c r="OE50" s="1">
        <f>'Calculation - tariffs vec'!OD$4*'PCE - 2023 - Importcontent'!OE50</f>
        <v>0</v>
      </c>
      <c r="OF50" s="1">
        <f>'Calculation - tariffs vec'!OE$4*'PCE - 2023 - Importcontent'!OF50</f>
        <v>0</v>
      </c>
      <c r="OG50" s="1">
        <f>'Calculation - tariffs vec'!OF$4*'PCE - 2023 - Importcontent'!OG50</f>
        <v>0</v>
      </c>
      <c r="OH50" s="1">
        <f>'Calculation - tariffs vec'!OG$4*'PCE - 2023 - Importcontent'!OH50</f>
        <v>0</v>
      </c>
      <c r="OI50" s="1">
        <f>'Calculation - tariffs vec'!OH$4*'PCE - 2023 - Importcontent'!OI50</f>
        <v>0</v>
      </c>
      <c r="OJ50" s="1">
        <f>'Calculation - tariffs vec'!OI$4*'PCE - 2023 - Importcontent'!OJ50</f>
        <v>0</v>
      </c>
      <c r="OK50" s="1">
        <f>'Calculation - tariffs vec'!OJ$4*'PCE - 2023 - Importcontent'!OK50</f>
        <v>0</v>
      </c>
      <c r="OL50" s="1">
        <f>'Calculation - tariffs vec'!OK$4*'PCE - 2023 - Importcontent'!OL50</f>
        <v>0</v>
      </c>
      <c r="OM50" s="1">
        <f>'Calculation - tariffs vec'!OL$4*'PCE - 2023 - Importcontent'!OM50</f>
        <v>0</v>
      </c>
      <c r="ON50" s="1">
        <f>'Calculation - tariffs vec'!OM$4*'PCE - 2023 - Importcontent'!ON50</f>
        <v>0</v>
      </c>
      <c r="OO50" s="1">
        <f>'Calculation - tariffs vec'!ON$4*'PCE - 2023 - Importcontent'!OO50</f>
        <v>0</v>
      </c>
      <c r="OP50" s="1">
        <f>'Calculation - tariffs vec'!OO$4*'PCE - 2023 - Importcontent'!OP50</f>
        <v>0</v>
      </c>
      <c r="OQ50" s="1">
        <f>'Calculation - tariffs vec'!OP$4*'PCE - 2023 - Importcontent'!OQ50</f>
        <v>0</v>
      </c>
      <c r="OR50" s="1">
        <f>'Calculation - tariffs vec'!OQ$4*'PCE - 2023 - Importcontent'!OR50</f>
        <v>0</v>
      </c>
      <c r="OS50" s="1">
        <f>'Calculation - tariffs vec'!OR$4*'PCE - 2023 - Importcontent'!OS50</f>
        <v>0</v>
      </c>
      <c r="OT50" s="1">
        <f>'Calculation - tariffs vec'!OS$4*'PCE - 2023 - Importcontent'!OT50</f>
        <v>0</v>
      </c>
      <c r="OU50" s="1">
        <f>'Calculation - tariffs vec'!OT$4*'PCE - 2023 - Importcontent'!OU50</f>
        <v>0</v>
      </c>
      <c r="OV50" s="1">
        <f>'Calculation - tariffs vec'!OU$4*'PCE - 2023 - Importcontent'!OV50</f>
        <v>0</v>
      </c>
      <c r="OW50" s="1">
        <f>'Calculation - tariffs vec'!OV$4*'PCE - 2023 - Importcontent'!OW50</f>
        <v>0</v>
      </c>
      <c r="OX50" s="1">
        <f>'Calculation - tariffs vec'!OW$4*'PCE - 2023 - Importcontent'!OX50</f>
        <v>0</v>
      </c>
      <c r="OY50" s="1">
        <f>'Calculation - tariffs vec'!OX$4*'PCE - 2023 - Importcontent'!OY50</f>
        <v>0</v>
      </c>
      <c r="OZ50" s="1">
        <f>'Calculation - tariffs vec'!OY$4*'PCE - 2023 - Importcontent'!OZ50</f>
        <v>0</v>
      </c>
      <c r="PA50" s="1">
        <f>'Calculation - tariffs vec'!OZ$4*'PCE - 2023 - Importcontent'!PA50</f>
        <v>0</v>
      </c>
      <c r="PB50" s="1">
        <f>'Calculation - tariffs vec'!PA$4*'PCE - 2023 - Importcontent'!PB50</f>
        <v>0</v>
      </c>
      <c r="PC50" s="1">
        <f>'Calculation - tariffs vec'!PB$4*'PCE - 2023 - Importcontent'!PC50</f>
        <v>0</v>
      </c>
      <c r="PD50" s="1">
        <f>'Calculation - tariffs vec'!PC$4*'PCE - 2023 - Importcontent'!PD50</f>
        <v>0</v>
      </c>
      <c r="PE50" s="1">
        <f>'Calculation - tariffs vec'!PD$4*'PCE - 2023 - Importcontent'!PE50</f>
        <v>0</v>
      </c>
      <c r="PF50" s="1">
        <f>'Calculation - tariffs vec'!PE$4*'PCE - 2023 - Importcontent'!PF50</f>
        <v>0</v>
      </c>
      <c r="PG50" s="1">
        <f>'Calculation - tariffs vec'!PF$4*'PCE - 2023 - Importcontent'!PG50</f>
        <v>0</v>
      </c>
      <c r="PH50" s="1">
        <f>'Calculation - tariffs vec'!PG$4*'PCE - 2023 - Importcontent'!PH50</f>
        <v>0</v>
      </c>
      <c r="PI50" s="1">
        <f>'Calculation - tariffs vec'!PH$4*'PCE - 2023 - Importcontent'!PI50</f>
        <v>0</v>
      </c>
      <c r="PJ50" s="1">
        <f>'Calculation - tariffs vec'!PI$4*'PCE - 2023 - Importcontent'!PJ50</f>
        <v>0</v>
      </c>
      <c r="PK50" s="1">
        <f>'Calculation - tariffs vec'!PJ$4*'PCE - 2023 - Importcontent'!PK50</f>
        <v>0</v>
      </c>
      <c r="PL50" s="1">
        <f>'Calculation - tariffs vec'!PK$4*'PCE - 2023 - Importcontent'!PL50</f>
        <v>0</v>
      </c>
      <c r="PM50" s="1">
        <f>'Calculation - tariffs vec'!PL$4*'PCE - 2023 - Importcontent'!PM50</f>
        <v>0</v>
      </c>
      <c r="PN50" s="1">
        <f>'Calculation - tariffs vec'!PM$4*'PCE - 2023 - Importcontent'!PN50</f>
        <v>0</v>
      </c>
      <c r="PO50" s="1">
        <f>'Calculation - tariffs vec'!PN$4*'PCE - 2023 - Importcontent'!PO50</f>
        <v>0</v>
      </c>
      <c r="PP50" s="1">
        <f>'Calculation - tariffs vec'!PO$4*'PCE - 2023 - Importcontent'!PP50</f>
        <v>0</v>
      </c>
      <c r="PQ50" s="1">
        <f>'Calculation - tariffs vec'!PP$4*'PCE - 2023 - Importcontent'!PQ50</f>
        <v>0</v>
      </c>
      <c r="PR50" s="1">
        <f>'Calculation - tariffs vec'!PQ$4*'PCE - 2023 - Importcontent'!PR50</f>
        <v>0</v>
      </c>
      <c r="PS50" s="1">
        <f>'Calculation - tariffs vec'!PR$4*'PCE - 2023 - Importcontent'!PS50</f>
        <v>0</v>
      </c>
      <c r="PT50" s="1">
        <f>'Calculation - tariffs vec'!PS$4*'PCE - 2023 - Importcontent'!PT50</f>
        <v>0</v>
      </c>
      <c r="PU50" s="1">
        <f>'Calculation - tariffs vec'!PT$4*'PCE - 2023 - Importcontent'!PU50</f>
        <v>0</v>
      </c>
      <c r="PV50" s="1">
        <f>'Calculation - tariffs vec'!PU$4*'PCE - 2023 - Importcontent'!PV50</f>
        <v>0</v>
      </c>
      <c r="PW50" s="1">
        <f>'Calculation - tariffs vec'!PV$4*'PCE - 2023 - Importcontent'!PW50</f>
        <v>0</v>
      </c>
      <c r="PX50" s="1">
        <f>'Calculation - tariffs vec'!PW$4*'PCE - 2023 - Importcontent'!PX50</f>
        <v>0</v>
      </c>
      <c r="PY50" s="1">
        <f>'Calculation - tariffs vec'!PX$4*'PCE - 2023 - Importcontent'!PY50</f>
        <v>1.0956576525762054E-3</v>
      </c>
      <c r="PZ50" s="1">
        <f>'Calculation - tariffs vec'!PY$4*'PCE - 2023 - Importcontent'!PZ50</f>
        <v>1.6960319149243898E-4</v>
      </c>
      <c r="QA50" s="1">
        <f>'Calculation - tariffs vec'!PZ$4*'PCE - 2023 - Importcontent'!QA50</f>
        <v>7.3245063912610901E-3</v>
      </c>
      <c r="QB50" s="1">
        <f>'Calculation - tariffs vec'!QA$4*'PCE - 2023 - Importcontent'!QB50</f>
        <v>2.6769069414910398E-4</v>
      </c>
      <c r="QC50" s="1">
        <f>'Calculation - tariffs vec'!QB$4*'PCE - 2023 - Importcontent'!QC50</f>
        <v>0</v>
      </c>
      <c r="QD50" s="1">
        <f>'Calculation - tariffs vec'!QC$4*'PCE - 2023 - Importcontent'!QD50</f>
        <v>0</v>
      </c>
      <c r="QE50" s="1">
        <f>'Calculation - tariffs vec'!QD$4*'PCE - 2023 - Importcontent'!QE50</f>
        <v>0</v>
      </c>
      <c r="QF50" s="1">
        <f>'Calculation - tariffs vec'!QE$4*'PCE - 2023 - Importcontent'!QF50</f>
        <v>3.9066491573132425E-4</v>
      </c>
      <c r="QG50" s="1">
        <f>'Calculation - tariffs vec'!QF$4*'PCE - 2023 - Importcontent'!QG50</f>
        <v>2.2153579805181635E-3</v>
      </c>
      <c r="QH50" s="1">
        <f>'Calculation - tariffs vec'!QG$4*'PCE - 2023 - Importcontent'!QH50</f>
        <v>1.0056678620487786E-2</v>
      </c>
      <c r="QI50" s="1">
        <f>'Calculation - tariffs vec'!QH$4*'PCE - 2023 - Importcontent'!QI50</f>
        <v>7.9528805844990627E-3</v>
      </c>
      <c r="QJ50" s="1">
        <f>'Calculation - tariffs vec'!QI$4*'PCE - 2023 - Importcontent'!QJ50</f>
        <v>1.7717111984208268E-2</v>
      </c>
      <c r="QK50" s="1">
        <f>'Calculation - tariffs vec'!QJ$4*'PCE - 2023 - Importcontent'!QK50</f>
        <v>2.8641525802030249E-2</v>
      </c>
      <c r="QL50" s="1">
        <f>'Calculation - tariffs vec'!QK$4*'PCE - 2023 - Importcontent'!QL50</f>
        <v>2.1345743562501875E-2</v>
      </c>
      <c r="QM50" s="1">
        <f>'Calculation - tariffs vec'!QL$4*'PCE - 2023 - Importcontent'!QM50</f>
        <v>0.10784854781721687</v>
      </c>
      <c r="QN50" s="1">
        <f>'Calculation - tariffs vec'!QM$4*'PCE - 2023 - Importcontent'!QN50</f>
        <v>3.8590033832580775E-4</v>
      </c>
      <c r="QO50" s="1">
        <f>'Calculation - tariffs vec'!QN$4*'PCE - 2023 - Importcontent'!QO50</f>
        <v>6.9263866587991954E-4</v>
      </c>
      <c r="QP50" s="1">
        <f>'Calculation - tariffs vec'!QO$4*'PCE - 2023 - Importcontent'!QP50</f>
        <v>1.5148688346290143E-3</v>
      </c>
      <c r="QQ50" s="1">
        <f>'Calculation - tariffs vec'!QP$4*'PCE - 2023 - Importcontent'!QQ50</f>
        <v>2.1153184290068072E-3</v>
      </c>
      <c r="QR50" s="1">
        <f>'Calculation - tariffs vec'!QQ$4*'PCE - 2023 - Importcontent'!QR50</f>
        <v>1.0214257098295429E-3</v>
      </c>
      <c r="QS50" s="1">
        <f>'Calculation - tariffs vec'!QR$4*'PCE - 2023 - Importcontent'!QS50</f>
        <v>1.4896685641456974E-4</v>
      </c>
      <c r="QT50" s="1">
        <f>'Calculation - tariffs vec'!QS$4*'PCE - 2023 - Importcontent'!QT50</f>
        <v>1.5145874471865857E-3</v>
      </c>
      <c r="QU50" s="1">
        <f>'Calculation - tariffs vec'!QT$4*'PCE - 2023 - Importcontent'!QU50</f>
        <v>1.9977863783527517E-4</v>
      </c>
      <c r="QV50" s="1">
        <f>'Calculation - tariffs vec'!QU$4*'PCE - 2023 - Importcontent'!QV50</f>
        <v>2.4333699473102527E-3</v>
      </c>
      <c r="QW50" s="1">
        <f>'Calculation - tariffs vec'!QV$4*'PCE - 2023 - Importcontent'!QW50</f>
        <v>3.5631928941367731E-3</v>
      </c>
      <c r="QX50" s="1">
        <f>'Calculation - tariffs vec'!QW$4*'PCE - 2023 - Importcontent'!QX50</f>
        <v>4.2762607230115747E-3</v>
      </c>
      <c r="QY50" s="1">
        <f>'Calculation - tariffs vec'!QX$4*'PCE - 2023 - Importcontent'!QY50</f>
        <v>0</v>
      </c>
      <c r="QZ50" s="1">
        <f>'Calculation - tariffs vec'!QY$4*'PCE - 2023 - Importcontent'!QZ50</f>
        <v>0</v>
      </c>
      <c r="RA50" s="1">
        <f>'Calculation - tariffs vec'!QZ$4*'PCE - 2023 - Importcontent'!RA50</f>
        <v>0</v>
      </c>
      <c r="RB50" s="1">
        <f>'Calculation - tariffs vec'!RA$4*'PCE - 2023 - Importcontent'!RB50</f>
        <v>0</v>
      </c>
      <c r="RC50" s="1">
        <f>'Calculation - tariffs vec'!RB$4*'PCE - 2023 - Importcontent'!RC50</f>
        <v>0</v>
      </c>
      <c r="RD50" s="1">
        <f>'Calculation - tariffs vec'!RC$4*'PCE - 2023 - Importcontent'!RD50</f>
        <v>0</v>
      </c>
      <c r="RE50" s="1">
        <f>'Calculation - tariffs vec'!RD$4*'PCE - 2023 - Importcontent'!RE50</f>
        <v>0</v>
      </c>
      <c r="RF50" s="1">
        <f>'Calculation - tariffs vec'!RE$4*'PCE - 2023 - Importcontent'!RF50</f>
        <v>0</v>
      </c>
      <c r="RG50" s="1">
        <f>'Calculation - tariffs vec'!RF$4*'PCE - 2023 - Importcontent'!RG50</f>
        <v>0</v>
      </c>
      <c r="RH50" s="1">
        <f>'Calculation - tariffs vec'!RG$4*'PCE - 2023 - Importcontent'!RH50</f>
        <v>0</v>
      </c>
      <c r="RI50" s="1">
        <f>'Calculation - tariffs vec'!RH$4*'PCE - 2023 - Importcontent'!RI50</f>
        <v>0</v>
      </c>
      <c r="RJ50" s="1">
        <f>'Calculation - tariffs vec'!RI$4*'PCE - 2023 - Importcontent'!RJ50</f>
        <v>0</v>
      </c>
      <c r="RK50" s="1">
        <f>'Calculation - tariffs vec'!RJ$4*'PCE - 2023 - Importcontent'!RK50</f>
        <v>0</v>
      </c>
      <c r="RL50" s="1">
        <f>'Calculation - tariffs vec'!RK$4*'PCE - 2023 - Importcontent'!RL50</f>
        <v>0</v>
      </c>
      <c r="RM50" s="1">
        <f>'Calculation - tariffs vec'!RL$4*'PCE - 2023 - Importcontent'!RM50</f>
        <v>0</v>
      </c>
      <c r="RN50" s="1">
        <f>'Calculation - tariffs vec'!RM$4*'PCE - 2023 - Importcontent'!RN50</f>
        <v>0</v>
      </c>
      <c r="RO50" s="1">
        <f>'Calculation - tariffs vec'!RN$4*'PCE - 2023 - Importcontent'!RO50</f>
        <v>0</v>
      </c>
      <c r="RP50" s="1">
        <f>'Calculation - tariffs vec'!RO$4*'PCE - 2023 - Importcontent'!RP50</f>
        <v>0</v>
      </c>
      <c r="RQ50" s="1">
        <f>'Calculation - tariffs vec'!RP$4*'PCE - 2023 - Importcontent'!RQ50</f>
        <v>0</v>
      </c>
      <c r="RR50" s="1">
        <f>'Calculation - tariffs vec'!RQ$4*'PCE - 2023 - Importcontent'!RR50</f>
        <v>0</v>
      </c>
      <c r="RS50" s="1">
        <f>'Calculation - tariffs vec'!RR$4*'PCE - 2023 - Importcontent'!RS50</f>
        <v>0</v>
      </c>
      <c r="RT50" s="1">
        <f>'Calculation - tariffs vec'!RS$4*'PCE - 2023 - Importcontent'!RT50</f>
        <v>0</v>
      </c>
      <c r="RU50" s="1">
        <f>'Calculation - tariffs vec'!RT$4*'PCE - 2023 - Importcontent'!RU50</f>
        <v>0</v>
      </c>
      <c r="RV50" s="1">
        <f>'Calculation - tariffs vec'!RU$4*'PCE - 2023 - Importcontent'!RV50</f>
        <v>0</v>
      </c>
      <c r="RW50" s="1">
        <f>'Calculation - tariffs vec'!RV$4*'PCE - 2023 - Importcontent'!RW50</f>
        <v>0</v>
      </c>
      <c r="RX50" s="1">
        <f>'Calculation - tariffs vec'!RW$4*'PCE - 2023 - Importcontent'!RX50</f>
        <v>0</v>
      </c>
      <c r="RY50" s="1">
        <f>'Calculation - tariffs vec'!RX$4*'PCE - 2023 - Importcontent'!RY50</f>
        <v>0</v>
      </c>
      <c r="RZ50" s="1">
        <f>'Calculation - tariffs vec'!RY$4*'PCE - 2023 - Importcontent'!RZ50</f>
        <v>0</v>
      </c>
      <c r="SA50" s="1">
        <f>'Calculation - tariffs vec'!RZ$4*'PCE - 2023 - Importcontent'!SA50</f>
        <v>0</v>
      </c>
      <c r="SB50" s="1">
        <f>'Calculation - tariffs vec'!SA$4*'PCE - 2023 - Importcontent'!SB50</f>
        <v>0</v>
      </c>
      <c r="SC50" s="1">
        <f>'Calculation - tariffs vec'!SB$4*'PCE - 2023 - Importcontent'!SC50</f>
        <v>0</v>
      </c>
      <c r="SD50" s="1">
        <f>'Calculation - tariffs vec'!SC$4*'PCE - 2023 - Importcontent'!SD50</f>
        <v>0</v>
      </c>
      <c r="SE50" s="1">
        <f>'Calculation - tariffs vec'!SD$4*'PCE - 2023 - Importcontent'!SE50</f>
        <v>0</v>
      </c>
      <c r="SF50" s="1">
        <f>'Calculation - tariffs vec'!SE$4*'PCE - 2023 - Importcontent'!SF50</f>
        <v>0</v>
      </c>
      <c r="SG50" s="1">
        <f>'Calculation - tariffs vec'!SF$4*'PCE - 2023 - Importcontent'!SG50</f>
        <v>0</v>
      </c>
      <c r="SH50" s="1">
        <f>'Calculation - tariffs vec'!SG$4*'PCE - 2023 - Importcontent'!SH50</f>
        <v>0</v>
      </c>
      <c r="SI50" s="1">
        <f>'Calculation - tariffs vec'!SH$4*'PCE - 2023 - Importcontent'!SI50</f>
        <v>0</v>
      </c>
      <c r="SJ50" s="1">
        <f>'Calculation - tariffs vec'!SI$4*'PCE - 2023 - Importcontent'!SJ50</f>
        <v>0</v>
      </c>
      <c r="SK50" s="1">
        <f>'Calculation - tariffs vec'!SJ$4*'PCE - 2023 - Importcontent'!SK50</f>
        <v>0</v>
      </c>
      <c r="SL50" s="1">
        <f>'Calculation - tariffs vec'!SK$4*'PCE - 2023 - Importcontent'!SL50</f>
        <v>0</v>
      </c>
      <c r="SM50" s="1">
        <f>'Calculation - tariffs vec'!SL$4*'PCE - 2023 - Importcontent'!SM50</f>
        <v>0</v>
      </c>
      <c r="SN50" s="1">
        <f>'Calculation - tariffs vec'!SM$4*'PCE - 2023 - Importcontent'!SN50</f>
        <v>0</v>
      </c>
      <c r="SO50" s="1">
        <f>'Calculation - tariffs vec'!SN$4*'PCE - 2023 - Importcontent'!SO50</f>
        <v>0</v>
      </c>
      <c r="SP50" s="1">
        <f>'Calculation - tariffs vec'!SO$4*'PCE - 2023 - Importcontent'!SP50</f>
        <v>0</v>
      </c>
      <c r="SQ50" s="1">
        <f>'Calculation - tariffs vec'!SP$4*'PCE - 2023 - Importcontent'!SQ50</f>
        <v>0</v>
      </c>
      <c r="SR50" s="1">
        <f>'Calculation - tariffs vec'!SQ$4*'PCE - 2023 - Importcontent'!SR50</f>
        <v>0</v>
      </c>
      <c r="SS50" s="1">
        <f>'Calculation - tariffs vec'!SR$4*'PCE - 2023 - Importcontent'!SS50</f>
        <v>0</v>
      </c>
      <c r="ST50" s="1">
        <f>'Calculation - tariffs vec'!SS$4*'PCE - 2023 - Importcontent'!ST50</f>
        <v>1.5320397066465824E-3</v>
      </c>
      <c r="SU50" s="1">
        <f>'Calculation - tariffs vec'!ST$4*'PCE - 2023 - Importcontent'!SU50</f>
        <v>1.9769929266201811E-3</v>
      </c>
      <c r="SV50" s="1">
        <f>'Calculation - tariffs vec'!SU$4*'PCE - 2023 - Importcontent'!SV50</f>
        <v>1.9966503306185539E-2</v>
      </c>
      <c r="SW50" s="1">
        <f>'Calculation - tariffs vec'!SV$4*'PCE - 2023 - Importcontent'!SW50</f>
        <v>2.2228823095817728E-3</v>
      </c>
      <c r="SX50" s="1">
        <f>'Calculation - tariffs vec'!SW$4*'PCE - 2023 - Importcontent'!SX50</f>
        <v>0</v>
      </c>
      <c r="SY50" s="1">
        <f>'Calculation - tariffs vec'!SX$4*'PCE - 2023 - Importcontent'!SY50</f>
        <v>0</v>
      </c>
      <c r="SZ50" s="1">
        <f>'Calculation - tariffs vec'!SY$4*'PCE - 2023 - Importcontent'!SZ50</f>
        <v>0</v>
      </c>
      <c r="TA50" s="1">
        <f>'Calculation - tariffs vec'!SZ$4*'PCE - 2023 - Importcontent'!TA50</f>
        <v>2.1978076344507302E-3</v>
      </c>
      <c r="TB50" s="1">
        <f>'Calculation - tariffs vec'!TA$4*'PCE - 2023 - Importcontent'!TB50</f>
        <v>2.4601296560781039E-3</v>
      </c>
      <c r="TC50" s="1">
        <f>'Calculation - tariffs vec'!TB$4*'PCE - 2023 - Importcontent'!TC50</f>
        <v>4.4221387235763326E-2</v>
      </c>
      <c r="TD50" s="1">
        <f>'Calculation - tariffs vec'!TC$4*'PCE - 2023 - Importcontent'!TD50</f>
        <v>8.3388002464192604E-3</v>
      </c>
      <c r="TE50" s="1">
        <f>'Calculation - tariffs vec'!TD$4*'PCE - 2023 - Importcontent'!TE50</f>
        <v>1.4718178181156897E-2</v>
      </c>
      <c r="TF50" s="1">
        <f>'Calculation - tariffs vec'!TE$4*'PCE - 2023 - Importcontent'!TF50</f>
        <v>4.2678842687259425E-2</v>
      </c>
      <c r="TG50" s="1">
        <f>'Calculation - tariffs vec'!TF$4*'PCE - 2023 - Importcontent'!TG50</f>
        <v>9.0209332825615194E-3</v>
      </c>
      <c r="TH50" s="1">
        <f>'Calculation - tariffs vec'!TG$4*'PCE - 2023 - Importcontent'!TH50</f>
        <v>1.4960026625266456E-2</v>
      </c>
      <c r="TI50" s="1">
        <f>'Calculation - tariffs vec'!TH$4*'PCE - 2023 - Importcontent'!TI50</f>
        <v>5.6107751745995097E-4</v>
      </c>
      <c r="TJ50" s="1">
        <f>'Calculation - tariffs vec'!TI$4*'PCE - 2023 - Importcontent'!TJ50</f>
        <v>5.6899413144306246E-4</v>
      </c>
      <c r="TK50" s="1">
        <f>'Calculation - tariffs vec'!TJ$4*'PCE - 2023 - Importcontent'!TK50</f>
        <v>3.5325067767213373E-3</v>
      </c>
      <c r="TL50" s="1">
        <f>'Calculation - tariffs vec'!TK$4*'PCE - 2023 - Importcontent'!TL50</f>
        <v>3.2283396563471726E-3</v>
      </c>
      <c r="TM50" s="1">
        <f>'Calculation - tariffs vec'!TL$4*'PCE - 2023 - Importcontent'!TM50</f>
        <v>2.8757708815202298E-3</v>
      </c>
      <c r="TN50" s="1">
        <f>'Calculation - tariffs vec'!TM$4*'PCE - 2023 - Importcontent'!TN50</f>
        <v>8.2278425208411174E-4</v>
      </c>
      <c r="TO50" s="1">
        <f>'Calculation - tariffs vec'!TN$4*'PCE - 2023 - Importcontent'!TO50</f>
        <v>2.7824992864078401E-3</v>
      </c>
      <c r="TP50" s="1">
        <f>'Calculation - tariffs vec'!TO$4*'PCE - 2023 - Importcontent'!TP50</f>
        <v>1.1816348817220982E-4</v>
      </c>
      <c r="TQ50" s="1">
        <f>'Calculation - tariffs vec'!TP$4*'PCE - 2023 - Importcontent'!TQ50</f>
        <v>1.3922163502202489E-2</v>
      </c>
      <c r="TR50" s="1">
        <f>'Calculation - tariffs vec'!TQ$4*'PCE - 2023 - Importcontent'!TR50</f>
        <v>2.3542448757623523E-2</v>
      </c>
      <c r="TS50" s="1">
        <f>'Calculation - tariffs vec'!TR$4*'PCE - 2023 - Importcontent'!TS50</f>
        <v>6.0235727601269922E-3</v>
      </c>
      <c r="TT50" s="1">
        <f>'Calculation - tariffs vec'!TS$4*'PCE - 2023 - Importcontent'!TT50</f>
        <v>0</v>
      </c>
      <c r="TU50" s="1">
        <f>'Calculation - tariffs vec'!TT$4*'PCE - 2023 - Importcontent'!TU50</f>
        <v>0</v>
      </c>
      <c r="TV50" s="1">
        <f>'Calculation - tariffs vec'!TU$4*'PCE - 2023 - Importcontent'!TV50</f>
        <v>0</v>
      </c>
      <c r="TW50" s="1">
        <f>'Calculation - tariffs vec'!TV$4*'PCE - 2023 - Importcontent'!TW50</f>
        <v>0</v>
      </c>
      <c r="TX50" s="1">
        <f>'Calculation - tariffs vec'!TW$4*'PCE - 2023 - Importcontent'!TX50</f>
        <v>0</v>
      </c>
      <c r="TY50" s="1">
        <f>'Calculation - tariffs vec'!TX$4*'PCE - 2023 - Importcontent'!TY50</f>
        <v>0</v>
      </c>
      <c r="TZ50" s="1">
        <f>'Calculation - tariffs vec'!TY$4*'PCE - 2023 - Importcontent'!TZ50</f>
        <v>0</v>
      </c>
      <c r="UA50" s="1">
        <f>'Calculation - tariffs vec'!TZ$4*'PCE - 2023 - Importcontent'!UA50</f>
        <v>0</v>
      </c>
      <c r="UB50" s="1">
        <f>'Calculation - tariffs vec'!UA$4*'PCE - 2023 - Importcontent'!UB50</f>
        <v>0</v>
      </c>
      <c r="UC50" s="1">
        <f>'Calculation - tariffs vec'!UB$4*'PCE - 2023 - Importcontent'!UC50</f>
        <v>0</v>
      </c>
      <c r="UD50" s="1">
        <f>'Calculation - tariffs vec'!UC$4*'PCE - 2023 - Importcontent'!UD50</f>
        <v>0</v>
      </c>
      <c r="UE50" s="1">
        <f>'Calculation - tariffs vec'!UD$4*'PCE - 2023 - Importcontent'!UE50</f>
        <v>0</v>
      </c>
      <c r="UF50" s="1">
        <f>'Calculation - tariffs vec'!UE$4*'PCE - 2023 - Importcontent'!UF50</f>
        <v>0</v>
      </c>
      <c r="UG50" s="1">
        <f>'Calculation - tariffs vec'!UF$4*'PCE - 2023 - Importcontent'!UG50</f>
        <v>0</v>
      </c>
      <c r="UH50" s="1">
        <f>'Calculation - tariffs vec'!UG$4*'PCE - 2023 - Importcontent'!UH50</f>
        <v>0</v>
      </c>
      <c r="UI50" s="1">
        <f>'Calculation - tariffs vec'!UH$4*'PCE - 2023 - Importcontent'!UI50</f>
        <v>0</v>
      </c>
      <c r="UJ50" s="1">
        <f>'Calculation - tariffs vec'!UI$4*'PCE - 2023 - Importcontent'!UJ50</f>
        <v>0</v>
      </c>
      <c r="UK50" s="1">
        <f>'Calculation - tariffs vec'!UJ$4*'PCE - 2023 - Importcontent'!UK50</f>
        <v>0</v>
      </c>
      <c r="UL50" s="1">
        <f>'Calculation - tariffs vec'!UK$4*'PCE - 2023 - Importcontent'!UL50</f>
        <v>0</v>
      </c>
      <c r="UM50" s="1">
        <f>'Calculation - tariffs vec'!UL$4*'PCE - 2023 - Importcontent'!UM50</f>
        <v>0</v>
      </c>
      <c r="UN50" s="1">
        <f>'Calculation - tariffs vec'!UM$4*'PCE - 2023 - Importcontent'!UN50</f>
        <v>0</v>
      </c>
      <c r="UO50" s="1">
        <f>'Calculation - tariffs vec'!UN$4*'PCE - 2023 - Importcontent'!UO50</f>
        <v>0</v>
      </c>
      <c r="UP50" s="1">
        <f>'Calculation - tariffs vec'!UO$4*'PCE - 2023 - Importcontent'!UP50</f>
        <v>0</v>
      </c>
      <c r="UQ50" s="1">
        <f>'Calculation - tariffs vec'!UP$4*'PCE - 2023 - Importcontent'!UQ50</f>
        <v>0</v>
      </c>
      <c r="UR50" s="1">
        <f>'Calculation - tariffs vec'!UQ$4*'PCE - 2023 - Importcontent'!UR50</f>
        <v>0</v>
      </c>
      <c r="US50" s="1">
        <f>'Calculation - tariffs vec'!UR$4*'PCE - 2023 - Importcontent'!US50</f>
        <v>0</v>
      </c>
      <c r="UT50" s="1">
        <f>'Calculation - tariffs vec'!US$4*'PCE - 2023 - Importcontent'!UT50</f>
        <v>0</v>
      </c>
      <c r="UU50" s="1">
        <f>'Calculation - tariffs vec'!UT$4*'PCE - 2023 - Importcontent'!UU50</f>
        <v>0</v>
      </c>
      <c r="UV50" s="1">
        <f>'Calculation - tariffs vec'!UU$4*'PCE - 2023 - Importcontent'!UV50</f>
        <v>0</v>
      </c>
      <c r="UW50" s="1">
        <f>'Calculation - tariffs vec'!UV$4*'PCE - 2023 - Importcontent'!UW50</f>
        <v>0</v>
      </c>
      <c r="UX50" s="1">
        <f>'Calculation - tariffs vec'!UW$4*'PCE - 2023 - Importcontent'!UX50</f>
        <v>0</v>
      </c>
      <c r="UY50" s="1">
        <f>'Calculation - tariffs vec'!UX$4*'PCE - 2023 - Importcontent'!UY50</f>
        <v>0</v>
      </c>
      <c r="UZ50" s="1">
        <f>'Calculation - tariffs vec'!UY$4*'PCE - 2023 - Importcontent'!UZ50</f>
        <v>0</v>
      </c>
      <c r="VA50" s="1">
        <f>'Calculation - tariffs vec'!UZ$4*'PCE - 2023 - Importcontent'!VA50</f>
        <v>0</v>
      </c>
      <c r="VB50" s="1">
        <f>'Calculation - tariffs vec'!VA$4*'PCE - 2023 - Importcontent'!VB50</f>
        <v>0</v>
      </c>
      <c r="VC50" s="1">
        <f>'Calculation - tariffs vec'!VB$4*'PCE - 2023 - Importcontent'!VC50</f>
        <v>0</v>
      </c>
      <c r="VD50" s="1">
        <f>'Calculation - tariffs vec'!VC$4*'PCE - 2023 - Importcontent'!VD50</f>
        <v>0</v>
      </c>
      <c r="VE50" s="1">
        <f>'Calculation - tariffs vec'!VD$4*'PCE - 2023 - Importcontent'!VE50</f>
        <v>0</v>
      </c>
      <c r="VF50" s="1">
        <f>'Calculation - tariffs vec'!VE$4*'PCE - 2023 - Importcontent'!VF50</f>
        <v>0</v>
      </c>
      <c r="VG50" s="1">
        <f>'Calculation - tariffs vec'!VF$4*'PCE - 2023 - Importcontent'!VG50</f>
        <v>0</v>
      </c>
      <c r="VH50" s="1">
        <f>'Calculation - tariffs vec'!VG$4*'PCE - 2023 - Importcontent'!VH50</f>
        <v>0</v>
      </c>
      <c r="VI50" s="1">
        <f>'Calculation - tariffs vec'!VH$4*'PCE - 2023 - Importcontent'!VI50</f>
        <v>0</v>
      </c>
      <c r="VJ50" s="1">
        <f>'Calculation - tariffs vec'!VI$4*'PCE - 2023 - Importcontent'!VJ50</f>
        <v>0</v>
      </c>
      <c r="VK50" s="1">
        <f>'Calculation - tariffs vec'!VJ$4*'PCE - 2023 - Importcontent'!VK50</f>
        <v>0</v>
      </c>
      <c r="VL50" s="1">
        <f>'Calculation - tariffs vec'!VK$4*'PCE - 2023 - Importcontent'!VL50</f>
        <v>0</v>
      </c>
      <c r="VM50" s="1">
        <f>'Calculation - tariffs vec'!VL$4*'PCE - 2023 - Importcontent'!VM50</f>
        <v>0</v>
      </c>
      <c r="VN50" s="1">
        <f>'Calculation - tariffs vec'!VM$4*'PCE - 2023 - Importcontent'!VN50</f>
        <v>0</v>
      </c>
      <c r="VO50" s="1">
        <f>'Calculation - tariffs vec'!VN$4*'PCE - 2023 - Importcontent'!VO50</f>
        <v>1.6311852951439886E-5</v>
      </c>
      <c r="VP50" s="1">
        <f>'Calculation - tariffs vec'!VO$4*'PCE - 2023 - Importcontent'!VP50</f>
        <v>7.8968720611497299E-6</v>
      </c>
      <c r="VQ50" s="1">
        <f>'Calculation - tariffs vec'!VP$4*'PCE - 2023 - Importcontent'!VQ50</f>
        <v>4.3085309710639452E-4</v>
      </c>
      <c r="VR50" s="1">
        <f>'Calculation - tariffs vec'!VQ$4*'PCE - 2023 - Importcontent'!VR50</f>
        <v>1.0356936428907658E-5</v>
      </c>
      <c r="VS50" s="1">
        <f>'Calculation - tariffs vec'!VR$4*'PCE - 2023 - Importcontent'!VS50</f>
        <v>0</v>
      </c>
      <c r="VT50" s="1">
        <f>'Calculation - tariffs vec'!VS$4*'PCE - 2023 - Importcontent'!VT50</f>
        <v>0</v>
      </c>
      <c r="VU50" s="1">
        <f>'Calculation - tariffs vec'!VT$4*'PCE - 2023 - Importcontent'!VU50</f>
        <v>0</v>
      </c>
      <c r="VV50" s="1">
        <f>'Calculation - tariffs vec'!VU$4*'PCE - 2023 - Importcontent'!VV50</f>
        <v>1.1639200879233542E-5</v>
      </c>
      <c r="VW50" s="1">
        <f>'Calculation - tariffs vec'!VV$4*'PCE - 2023 - Importcontent'!VW50</f>
        <v>1.1734463466913549E-4</v>
      </c>
      <c r="VX50" s="1">
        <f>'Calculation - tariffs vec'!VW$4*'PCE - 2023 - Importcontent'!VX50</f>
        <v>1.7512717407165309E-3</v>
      </c>
      <c r="VY50" s="1">
        <f>'Calculation - tariffs vec'!VX$4*'PCE - 2023 - Importcontent'!VY50</f>
        <v>1.0866558662241874E-3</v>
      </c>
      <c r="VZ50" s="1">
        <f>'Calculation - tariffs vec'!VY$4*'PCE - 2023 - Importcontent'!VZ50</f>
        <v>5.5304483591056977E-3</v>
      </c>
      <c r="WA50" s="1">
        <f>'Calculation - tariffs vec'!VZ$4*'PCE - 2023 - Importcontent'!WA50</f>
        <v>1.6486034844023483E-3</v>
      </c>
      <c r="WB50" s="1">
        <f>'Calculation - tariffs vec'!WA$4*'PCE - 2023 - Importcontent'!WB50</f>
        <v>1.0024498583051206E-3</v>
      </c>
      <c r="WC50" s="1">
        <f>'Calculation - tariffs vec'!WB$4*'PCE - 2023 - Importcontent'!WC50</f>
        <v>1.7461606204936487E-3</v>
      </c>
      <c r="WD50" s="1">
        <f>'Calculation - tariffs vec'!WC$4*'PCE - 2023 - Importcontent'!WD50</f>
        <v>3.5114750696320574E-4</v>
      </c>
      <c r="WE50" s="1">
        <f>'Calculation - tariffs vec'!WD$4*'PCE - 2023 - Importcontent'!WE50</f>
        <v>4.8518149565458426E-5</v>
      </c>
      <c r="WF50" s="1">
        <f>'Calculation - tariffs vec'!WE$4*'PCE - 2023 - Importcontent'!WF50</f>
        <v>2.4459093148068625E-4</v>
      </c>
      <c r="WG50" s="1">
        <f>'Calculation - tariffs vec'!WF$4*'PCE - 2023 - Importcontent'!WG50</f>
        <v>2.2699880994389896E-4</v>
      </c>
      <c r="WH50" s="1">
        <f>'Calculation - tariffs vec'!WG$4*'PCE - 2023 - Importcontent'!WH50</f>
        <v>1.5364749056032554E-4</v>
      </c>
      <c r="WI50" s="1">
        <f>'Calculation - tariffs vec'!WH$4*'PCE - 2023 - Importcontent'!WI50</f>
        <v>7.3816980549865426E-6</v>
      </c>
      <c r="WJ50" s="1">
        <f>'Calculation - tariffs vec'!WI$4*'PCE - 2023 - Importcontent'!WJ50</f>
        <v>2.9017453542057499E-4</v>
      </c>
      <c r="WK50" s="1">
        <f>'Calculation - tariffs vec'!WJ$4*'PCE - 2023 - Importcontent'!WK50</f>
        <v>1.4197981179626154E-4</v>
      </c>
      <c r="WL50" s="1">
        <f>'Calculation - tariffs vec'!WK$4*'PCE - 2023 - Importcontent'!WL50</f>
        <v>1.1184392931206115E-3</v>
      </c>
      <c r="WM50" s="1">
        <f>'Calculation - tariffs vec'!WL$4*'PCE - 2023 - Importcontent'!WM50</f>
        <v>3.992703333527298E-3</v>
      </c>
      <c r="WN50" s="1">
        <f>'Calculation - tariffs vec'!WM$4*'PCE - 2023 - Importcontent'!WN50</f>
        <v>3.7507567282316453E-4</v>
      </c>
      <c r="WO50" s="1">
        <f>'Calculation - tariffs vec'!WN$4*'PCE - 2023 - Importcontent'!WO50</f>
        <v>0</v>
      </c>
      <c r="WP50" s="1">
        <f>'Calculation - tariffs vec'!WO$4*'PCE - 2023 - Importcontent'!WP50</f>
        <v>0</v>
      </c>
      <c r="WQ50" s="1">
        <f>'Calculation - tariffs vec'!WP$4*'PCE - 2023 - Importcontent'!WQ50</f>
        <v>0</v>
      </c>
      <c r="WR50" s="1">
        <f>'Calculation - tariffs vec'!WQ$4*'PCE - 2023 - Importcontent'!WR50</f>
        <v>0</v>
      </c>
      <c r="WS50" s="1">
        <f>'Calculation - tariffs vec'!WR$4*'PCE - 2023 - Importcontent'!WS50</f>
        <v>0</v>
      </c>
      <c r="WT50" s="1">
        <f>'Calculation - tariffs vec'!WS$4*'PCE - 2023 - Importcontent'!WT50</f>
        <v>0</v>
      </c>
      <c r="WU50" s="1">
        <f>'Calculation - tariffs vec'!WT$4*'PCE - 2023 - Importcontent'!WU50</f>
        <v>0</v>
      </c>
      <c r="WV50" s="1">
        <f>'Calculation - tariffs vec'!WU$4*'PCE - 2023 - Importcontent'!WV50</f>
        <v>0</v>
      </c>
      <c r="WW50" s="1">
        <f>'Calculation - tariffs vec'!WV$4*'PCE - 2023 - Importcontent'!WW50</f>
        <v>0</v>
      </c>
      <c r="WX50" s="1">
        <f>'Calculation - tariffs vec'!WW$4*'PCE - 2023 - Importcontent'!WX50</f>
        <v>0</v>
      </c>
      <c r="WY50" s="1">
        <f>'Calculation - tariffs vec'!WX$4*'PCE - 2023 - Importcontent'!WY50</f>
        <v>0</v>
      </c>
      <c r="WZ50" s="1">
        <f>'Calculation - tariffs vec'!WY$4*'PCE - 2023 - Importcontent'!WZ50</f>
        <v>0</v>
      </c>
      <c r="XA50" s="1">
        <f>'Calculation - tariffs vec'!WZ$4*'PCE - 2023 - Importcontent'!XA50</f>
        <v>0</v>
      </c>
      <c r="XB50" s="1">
        <f>'Calculation - tariffs vec'!XA$4*'PCE - 2023 - Importcontent'!XB50</f>
        <v>0</v>
      </c>
      <c r="XC50" s="1">
        <f>'Calculation - tariffs vec'!XB$4*'PCE - 2023 - Importcontent'!XC50</f>
        <v>0</v>
      </c>
      <c r="XD50" s="1">
        <f>'Calculation - tariffs vec'!XC$4*'PCE - 2023 - Importcontent'!XD50</f>
        <v>0</v>
      </c>
      <c r="XE50" s="1">
        <f>'Calculation - tariffs vec'!XD$4*'PCE - 2023 - Importcontent'!XE50</f>
        <v>0</v>
      </c>
      <c r="XF50" s="1">
        <f>'Calculation - tariffs vec'!XE$4*'PCE - 2023 - Importcontent'!XF50</f>
        <v>0</v>
      </c>
      <c r="XG50" s="1">
        <f>'Calculation - tariffs vec'!XF$4*'PCE - 2023 - Importcontent'!XG50</f>
        <v>0</v>
      </c>
      <c r="XH50" s="1">
        <f>'Calculation - tariffs vec'!XG$4*'PCE - 2023 - Importcontent'!XH50</f>
        <v>0</v>
      </c>
      <c r="XI50" s="1">
        <f>'Calculation - tariffs vec'!XH$4*'PCE - 2023 - Importcontent'!XI50</f>
        <v>0</v>
      </c>
      <c r="XJ50" s="1">
        <f>'Calculation - tariffs vec'!XI$4*'PCE - 2023 - Importcontent'!XJ50</f>
        <v>0</v>
      </c>
      <c r="XK50" s="1">
        <f>'Calculation - tariffs vec'!XJ$4*'PCE - 2023 - Importcontent'!XK50</f>
        <v>0</v>
      </c>
      <c r="XL50" s="1">
        <f>'Calculation - tariffs vec'!XK$4*'PCE - 2023 - Importcontent'!XL50</f>
        <v>0</v>
      </c>
      <c r="XM50" s="1">
        <f>'Calculation - tariffs vec'!XL$4*'PCE - 2023 - Importcontent'!XM50</f>
        <v>0</v>
      </c>
      <c r="XN50" s="1">
        <f>'Calculation - tariffs vec'!XM$4*'PCE - 2023 - Importcontent'!XN50</f>
        <v>0</v>
      </c>
      <c r="XO50" s="1">
        <f>'Calculation - tariffs vec'!XN$4*'PCE - 2023 - Importcontent'!XO50</f>
        <v>0</v>
      </c>
      <c r="XP50" s="1">
        <f>'Calculation - tariffs vec'!XO$4*'PCE - 2023 - Importcontent'!XP50</f>
        <v>0</v>
      </c>
      <c r="XQ50" s="1">
        <f>'Calculation - tariffs vec'!XP$4*'PCE - 2023 - Importcontent'!XQ50</f>
        <v>0</v>
      </c>
      <c r="XR50" s="1">
        <f>'Calculation - tariffs vec'!XQ$4*'PCE - 2023 - Importcontent'!XR50</f>
        <v>0</v>
      </c>
      <c r="XS50" s="1">
        <f>'Calculation - tariffs vec'!XR$4*'PCE - 2023 - Importcontent'!XS50</f>
        <v>0</v>
      </c>
      <c r="XT50" s="1">
        <f>'Calculation - tariffs vec'!XS$4*'PCE - 2023 - Importcontent'!XT50</f>
        <v>0</v>
      </c>
      <c r="XU50" s="1">
        <f>'Calculation - tariffs vec'!XT$4*'PCE - 2023 - Importcontent'!XU50</f>
        <v>0</v>
      </c>
      <c r="XV50" s="1">
        <f>'Calculation - tariffs vec'!XU$4*'PCE - 2023 - Importcontent'!XV50</f>
        <v>0</v>
      </c>
      <c r="XW50" s="1">
        <f>'Calculation - tariffs vec'!XV$4*'PCE - 2023 - Importcontent'!XW50</f>
        <v>0</v>
      </c>
      <c r="XX50" s="1">
        <f>'Calculation - tariffs vec'!XW$4*'PCE - 2023 - Importcontent'!XX50</f>
        <v>0</v>
      </c>
      <c r="XY50" s="1">
        <f>'Calculation - tariffs vec'!XX$4*'PCE - 2023 - Importcontent'!XY50</f>
        <v>0</v>
      </c>
      <c r="XZ50" s="1">
        <f>'Calculation - tariffs vec'!XY$4*'PCE - 2023 - Importcontent'!XZ50</f>
        <v>0</v>
      </c>
      <c r="YA50" s="1">
        <f>'Calculation - tariffs vec'!XZ$4*'PCE - 2023 - Importcontent'!YA50</f>
        <v>0</v>
      </c>
      <c r="YB50" s="1">
        <f>'Calculation - tariffs vec'!YA$4*'PCE - 2023 - Importcontent'!YB50</f>
        <v>0</v>
      </c>
      <c r="YC50" s="1">
        <f>'Calculation - tariffs vec'!YB$4*'PCE - 2023 - Importcontent'!YC50</f>
        <v>0</v>
      </c>
      <c r="YD50" s="1">
        <f>'Calculation - tariffs vec'!YC$4*'PCE - 2023 - Importcontent'!YD50</f>
        <v>0</v>
      </c>
      <c r="YE50" s="1">
        <f>'Calculation - tariffs vec'!YD$4*'PCE - 2023 - Importcontent'!YE50</f>
        <v>0</v>
      </c>
      <c r="YF50" s="1">
        <f>'Calculation - tariffs vec'!YE$4*'PCE - 2023 - Importcontent'!YF50</f>
        <v>0</v>
      </c>
      <c r="YG50" s="1">
        <f>'Calculation - tariffs vec'!YF$4*'PCE - 2023 - Importcontent'!YG50</f>
        <v>0</v>
      </c>
      <c r="YH50" s="1">
        <f>'Calculation - tariffs vec'!YG$4*'PCE - 2023 - Importcontent'!YH50</f>
        <v>0</v>
      </c>
      <c r="YI50" s="1">
        <f>'Calculation - tariffs vec'!YH$4*'PCE - 2023 - Importcontent'!YI50</f>
        <v>0</v>
      </c>
    </row>
    <row r="51" spans="1:659" ht="15" customHeight="1" x14ac:dyDescent="0.25">
      <c r="A51" s="1">
        <f>'PCE - 2023 - Importcontent'!A51</f>
        <v>71</v>
      </c>
      <c r="B51" s="1" t="str">
        <f>'PCE - 2023 - Importcontent'!B51</f>
        <v>Other motor vehicle services</v>
      </c>
      <c r="C51" s="1">
        <f>'Calculation - tariffs vec'!B$4*'PCE - 2023 - Importcontent'!C51</f>
        <v>4.1911414387210829E-4</v>
      </c>
      <c r="D51" s="1">
        <f>'Calculation - tariffs vec'!C$4*'PCE - 2023 - Importcontent'!D51</f>
        <v>7.0956429516616623E-4</v>
      </c>
      <c r="E51" s="1">
        <f>'Calculation - tariffs vec'!D$4*'PCE - 2023 - Importcontent'!E51</f>
        <v>6.9064432961322725E-2</v>
      </c>
      <c r="F51" s="1">
        <f>'Calculation - tariffs vec'!E$4*'PCE - 2023 - Importcontent'!F51</f>
        <v>9.9157595167201785E-4</v>
      </c>
      <c r="G51" s="1">
        <f>'Calculation - tariffs vec'!F$4*'PCE - 2023 - Importcontent'!G51</f>
        <v>0</v>
      </c>
      <c r="H51" s="1">
        <f>'Calculation - tariffs vec'!G$4*'PCE - 2023 - Importcontent'!H51</f>
        <v>0</v>
      </c>
      <c r="I51" s="1">
        <f>'Calculation - tariffs vec'!H$4*'PCE - 2023 - Importcontent'!I51</f>
        <v>0</v>
      </c>
      <c r="J51" s="1">
        <f>'Calculation - tariffs vec'!I$4*'PCE - 2023 - Importcontent'!J51</f>
        <v>6.2759186934960706E-3</v>
      </c>
      <c r="K51" s="1">
        <f>'Calculation - tariffs vec'!J$4*'PCE - 2023 - Importcontent'!K51</f>
        <v>1.3847551263445855E-3</v>
      </c>
      <c r="L51" s="1">
        <f>'Calculation - tariffs vec'!K$4*'PCE - 2023 - Importcontent'!L51</f>
        <v>1.947045900568067E-2</v>
      </c>
      <c r="M51" s="1">
        <f>'Calculation - tariffs vec'!L$4*'PCE - 2023 - Importcontent'!M51</f>
        <v>4.6531945384650523E-3</v>
      </c>
      <c r="N51" s="1">
        <f>'Calculation - tariffs vec'!M$4*'PCE - 2023 - Importcontent'!N51</f>
        <v>6.9890778854630143E-3</v>
      </c>
      <c r="O51" s="1">
        <f>'Calculation - tariffs vec'!N$4*'PCE - 2023 - Importcontent'!O51</f>
        <v>1.7290045604191639E-3</v>
      </c>
      <c r="P51" s="1">
        <f>'Calculation - tariffs vec'!O$4*'PCE - 2023 - Importcontent'!P51</f>
        <v>2.2890444310243881E-3</v>
      </c>
      <c r="Q51" s="1">
        <f>'Calculation - tariffs vec'!P$4*'PCE - 2023 - Importcontent'!Q51</f>
        <v>1.5264698153004286E-2</v>
      </c>
      <c r="R51" s="1">
        <f>'Calculation - tariffs vec'!Q$4*'PCE - 2023 - Importcontent'!R51</f>
        <v>4.833755275505592E-4</v>
      </c>
      <c r="S51" s="1">
        <f>'Calculation - tariffs vec'!R$4*'PCE - 2023 - Importcontent'!S51</f>
        <v>6.4680437692630024E-4</v>
      </c>
      <c r="T51" s="1">
        <f>'Calculation - tariffs vec'!S$4*'PCE - 2023 - Importcontent'!T51</f>
        <v>1.5530646515700476E-4</v>
      </c>
      <c r="U51" s="1">
        <f>'Calculation - tariffs vec'!T$4*'PCE - 2023 - Importcontent'!U51</f>
        <v>1.9877829583460054E-3</v>
      </c>
      <c r="V51" s="1">
        <f>'Calculation - tariffs vec'!U$4*'PCE - 2023 - Importcontent'!V51</f>
        <v>3.0650106856369073E-4</v>
      </c>
      <c r="W51" s="1">
        <f>'Calculation - tariffs vec'!V$4*'PCE - 2023 - Importcontent'!W51</f>
        <v>5.7846985155724203E-6</v>
      </c>
      <c r="X51" s="1">
        <f>'Calculation - tariffs vec'!W$4*'PCE - 2023 - Importcontent'!X51</f>
        <v>6.5765140090146574E-3</v>
      </c>
      <c r="Y51" s="1">
        <f>'Calculation - tariffs vec'!X$4*'PCE - 2023 - Importcontent'!Y51</f>
        <v>2.7868695933772102E-4</v>
      </c>
      <c r="Z51" s="1">
        <f>'Calculation - tariffs vec'!Y$4*'PCE - 2023 - Importcontent'!Z51</f>
        <v>1.1133646250579672E-2</v>
      </c>
      <c r="AA51" s="1">
        <f>'Calculation - tariffs vec'!Z$4*'PCE - 2023 - Importcontent'!AA51</f>
        <v>9.3005015237313336E-3</v>
      </c>
      <c r="AB51" s="1">
        <f>'Calculation - tariffs vec'!AA$4*'PCE - 2023 - Importcontent'!AB51</f>
        <v>6.4913139302054746E-3</v>
      </c>
      <c r="AC51" s="1">
        <f>'Calculation - tariffs vec'!AB$4*'PCE - 2023 - Importcontent'!AC51</f>
        <v>0</v>
      </c>
      <c r="AD51" s="1">
        <f>'Calculation - tariffs vec'!AC$4*'PCE - 2023 - Importcontent'!AD51</f>
        <v>0</v>
      </c>
      <c r="AE51" s="1">
        <f>'Calculation - tariffs vec'!AD$4*'PCE - 2023 - Importcontent'!AE51</f>
        <v>0</v>
      </c>
      <c r="AF51" s="1">
        <f>'Calculation - tariffs vec'!AE$4*'PCE - 2023 - Importcontent'!AF51</f>
        <v>0</v>
      </c>
      <c r="AG51" s="1">
        <f>'Calculation - tariffs vec'!AF$4*'PCE - 2023 - Importcontent'!AG51</f>
        <v>0</v>
      </c>
      <c r="AH51" s="1">
        <f>'Calculation - tariffs vec'!AG$4*'PCE - 2023 - Importcontent'!AH51</f>
        <v>0</v>
      </c>
      <c r="AI51" s="1">
        <f>'Calculation - tariffs vec'!AH$4*'PCE - 2023 - Importcontent'!AI51</f>
        <v>0</v>
      </c>
      <c r="AJ51" s="1">
        <f>'Calculation - tariffs vec'!AI$4*'PCE - 2023 - Importcontent'!AJ51</f>
        <v>0</v>
      </c>
      <c r="AK51" s="1">
        <f>'Calculation - tariffs vec'!AJ$4*'PCE - 2023 - Importcontent'!AK51</f>
        <v>0</v>
      </c>
      <c r="AL51" s="1">
        <f>'Calculation - tariffs vec'!AK$4*'PCE - 2023 - Importcontent'!AL51</f>
        <v>0</v>
      </c>
      <c r="AM51" s="1">
        <f>'Calculation - tariffs vec'!AL$4*'PCE - 2023 - Importcontent'!AM51</f>
        <v>0</v>
      </c>
      <c r="AN51" s="1">
        <f>'Calculation - tariffs vec'!AM$4*'PCE - 2023 - Importcontent'!AN51</f>
        <v>0</v>
      </c>
      <c r="AO51" s="1">
        <f>'Calculation - tariffs vec'!AN$4*'PCE - 2023 - Importcontent'!AO51</f>
        <v>0</v>
      </c>
      <c r="AP51" s="1">
        <f>'Calculation - tariffs vec'!AO$4*'PCE - 2023 - Importcontent'!AP51</f>
        <v>0</v>
      </c>
      <c r="AQ51" s="1">
        <f>'Calculation - tariffs vec'!AP$4*'PCE - 2023 - Importcontent'!AQ51</f>
        <v>0</v>
      </c>
      <c r="AR51" s="1">
        <f>'Calculation - tariffs vec'!AQ$4*'PCE - 2023 - Importcontent'!AR51</f>
        <v>0</v>
      </c>
      <c r="AS51" s="1">
        <f>'Calculation - tariffs vec'!AR$4*'PCE - 2023 - Importcontent'!AS51</f>
        <v>0</v>
      </c>
      <c r="AT51" s="1">
        <f>'Calculation - tariffs vec'!AS$4*'PCE - 2023 - Importcontent'!AT51</f>
        <v>0</v>
      </c>
      <c r="AU51" s="1">
        <f>'Calculation - tariffs vec'!AT$4*'PCE - 2023 - Importcontent'!AU51</f>
        <v>0</v>
      </c>
      <c r="AV51" s="1">
        <f>'Calculation - tariffs vec'!AU$4*'PCE - 2023 - Importcontent'!AV51</f>
        <v>0</v>
      </c>
      <c r="AW51" s="1">
        <f>'Calculation - tariffs vec'!AV$4*'PCE - 2023 - Importcontent'!AW51</f>
        <v>0</v>
      </c>
      <c r="AX51" s="1">
        <f>'Calculation - tariffs vec'!AW$4*'PCE - 2023 - Importcontent'!AX51</f>
        <v>0</v>
      </c>
      <c r="AY51" s="1">
        <f>'Calculation - tariffs vec'!AX$4*'PCE - 2023 - Importcontent'!AY51</f>
        <v>0</v>
      </c>
      <c r="AZ51" s="1">
        <f>'Calculation - tariffs vec'!AY$4*'PCE - 2023 - Importcontent'!AZ51</f>
        <v>0</v>
      </c>
      <c r="BA51" s="1">
        <f>'Calculation - tariffs vec'!AZ$4*'PCE - 2023 - Importcontent'!BA51</f>
        <v>0</v>
      </c>
      <c r="BB51" s="1">
        <f>'Calculation - tariffs vec'!BA$4*'PCE - 2023 - Importcontent'!BB51</f>
        <v>0</v>
      </c>
      <c r="BC51" s="1">
        <f>'Calculation - tariffs vec'!BB$4*'PCE - 2023 - Importcontent'!BC51</f>
        <v>0</v>
      </c>
      <c r="BD51" s="1">
        <f>'Calculation - tariffs vec'!BC$4*'PCE - 2023 - Importcontent'!BD51</f>
        <v>0</v>
      </c>
      <c r="BE51" s="1">
        <f>'Calculation - tariffs vec'!BD$4*'PCE - 2023 - Importcontent'!BE51</f>
        <v>0</v>
      </c>
      <c r="BF51" s="1">
        <f>'Calculation - tariffs vec'!BE$4*'PCE - 2023 - Importcontent'!BF51</f>
        <v>0</v>
      </c>
      <c r="BG51" s="1">
        <f>'Calculation - tariffs vec'!BF$4*'PCE - 2023 - Importcontent'!BG51</f>
        <v>0</v>
      </c>
      <c r="BH51" s="1">
        <f>'Calculation - tariffs vec'!BG$4*'PCE - 2023 - Importcontent'!BH51</f>
        <v>0</v>
      </c>
      <c r="BI51" s="1">
        <f>'Calculation - tariffs vec'!BH$4*'PCE - 2023 - Importcontent'!BI51</f>
        <v>0</v>
      </c>
      <c r="BJ51" s="1">
        <f>'Calculation - tariffs vec'!BI$4*'PCE - 2023 - Importcontent'!BJ51</f>
        <v>0</v>
      </c>
      <c r="BK51" s="1">
        <f>'Calculation - tariffs vec'!BJ$4*'PCE - 2023 - Importcontent'!BK51</f>
        <v>0</v>
      </c>
      <c r="BL51" s="1">
        <f>'Calculation - tariffs vec'!BK$4*'PCE - 2023 - Importcontent'!BL51</f>
        <v>0</v>
      </c>
      <c r="BM51" s="1">
        <f>'Calculation - tariffs vec'!BL$4*'PCE - 2023 - Importcontent'!BM51</f>
        <v>0</v>
      </c>
      <c r="BN51" s="1">
        <f>'Calculation - tariffs vec'!BM$4*'PCE - 2023 - Importcontent'!BN51</f>
        <v>0</v>
      </c>
      <c r="BO51" s="1">
        <f>'Calculation - tariffs vec'!BN$4*'PCE - 2023 - Importcontent'!BO51</f>
        <v>0</v>
      </c>
      <c r="BP51" s="1">
        <f>'Calculation - tariffs vec'!BO$4*'PCE - 2023 - Importcontent'!BP51</f>
        <v>0</v>
      </c>
      <c r="BQ51" s="1">
        <f>'Calculation - tariffs vec'!BP$4*'PCE - 2023 - Importcontent'!BQ51</f>
        <v>0</v>
      </c>
      <c r="BR51" s="1">
        <f>'Calculation - tariffs vec'!BQ$4*'PCE - 2023 - Importcontent'!BR51</f>
        <v>0</v>
      </c>
      <c r="BS51" s="1">
        <f>'Calculation - tariffs vec'!BR$4*'PCE - 2023 - Importcontent'!BS51</f>
        <v>0</v>
      </c>
      <c r="BT51" s="1">
        <f>'Calculation - tariffs vec'!BS$4*'PCE - 2023 - Importcontent'!BT51</f>
        <v>0</v>
      </c>
      <c r="BU51" s="1">
        <f>'Calculation - tariffs vec'!BT$4*'PCE - 2023 - Importcontent'!BU51</f>
        <v>0</v>
      </c>
      <c r="BV51" s="1">
        <f>'Calculation - tariffs vec'!BU$4*'PCE - 2023 - Importcontent'!BV51</f>
        <v>0</v>
      </c>
      <c r="BW51" s="1">
        <f>'Calculation - tariffs vec'!BV$4*'PCE - 2023 - Importcontent'!BW51</f>
        <v>0</v>
      </c>
      <c r="BX51" s="1">
        <f>'Calculation - tariffs vec'!BW$4*'PCE - 2023 - Importcontent'!BX51</f>
        <v>2.171404575120697E-5</v>
      </c>
      <c r="BY51" s="1">
        <f>'Calculation - tariffs vec'!BX$4*'PCE - 2023 - Importcontent'!BY51</f>
        <v>4.0242926593270001E-4</v>
      </c>
      <c r="BZ51" s="1">
        <f>'Calculation - tariffs vec'!BY$4*'PCE - 2023 - Importcontent'!BZ51</f>
        <v>5.7890751901162483E-7</v>
      </c>
      <c r="CA51" s="1">
        <f>'Calculation - tariffs vec'!BZ$4*'PCE - 2023 - Importcontent'!CA51</f>
        <v>8.4721120292883121E-5</v>
      </c>
      <c r="CB51" s="1">
        <f>'Calculation - tariffs vec'!CA$4*'PCE - 2023 - Importcontent'!CB51</f>
        <v>0</v>
      </c>
      <c r="CC51" s="1">
        <f>'Calculation - tariffs vec'!CB$4*'PCE - 2023 - Importcontent'!CC51</f>
        <v>0</v>
      </c>
      <c r="CD51" s="1">
        <f>'Calculation - tariffs vec'!CC$4*'PCE - 2023 - Importcontent'!CD51</f>
        <v>0</v>
      </c>
      <c r="CE51" s="1">
        <f>'Calculation - tariffs vec'!CD$4*'PCE - 2023 - Importcontent'!CE51</f>
        <v>1.2128578748773428E-3</v>
      </c>
      <c r="CF51" s="1">
        <f>'Calculation - tariffs vec'!CE$4*'PCE - 2023 - Importcontent'!CF51</f>
        <v>4.2203903509532448E-3</v>
      </c>
      <c r="CG51" s="1">
        <f>'Calculation - tariffs vec'!CF$4*'PCE - 2023 - Importcontent'!CG51</f>
        <v>1.6457099270264686E-3</v>
      </c>
      <c r="CH51" s="1">
        <f>'Calculation - tariffs vec'!CG$4*'PCE - 2023 - Importcontent'!CH51</f>
        <v>1.3829175180444154E-2</v>
      </c>
      <c r="CI51" s="1">
        <f>'Calculation - tariffs vec'!CH$4*'PCE - 2023 - Importcontent'!CI51</f>
        <v>1.1016453472473341E-2</v>
      </c>
      <c r="CJ51" s="1">
        <f>'Calculation - tariffs vec'!CI$4*'PCE - 2023 - Importcontent'!CJ51</f>
        <v>2.9466787608599877E-2</v>
      </c>
      <c r="CK51" s="1">
        <f>'Calculation - tariffs vec'!CJ$4*'PCE - 2023 - Importcontent'!CK51</f>
        <v>1.2303105189050026E-2</v>
      </c>
      <c r="CL51" s="1">
        <f>'Calculation - tariffs vec'!CK$4*'PCE - 2023 - Importcontent'!CL51</f>
        <v>9.9271833387591969E-3</v>
      </c>
      <c r="CM51" s="1">
        <f>'Calculation - tariffs vec'!CL$4*'PCE - 2023 - Importcontent'!CM51</f>
        <v>1.2402142457533868E-4</v>
      </c>
      <c r="CN51" s="1">
        <f>'Calculation - tariffs vec'!CM$4*'PCE - 2023 - Importcontent'!CN51</f>
        <v>2.1280553362388482E-3</v>
      </c>
      <c r="CO51" s="1">
        <f>'Calculation - tariffs vec'!CN$4*'PCE - 2023 - Importcontent'!CO51</f>
        <v>2.1640559884929791E-3</v>
      </c>
      <c r="CP51" s="1">
        <f>'Calculation - tariffs vec'!CO$4*'PCE - 2023 - Importcontent'!CP51</f>
        <v>2.6084804534238923E-4</v>
      </c>
      <c r="CQ51" s="1">
        <f>'Calculation - tariffs vec'!CP$4*'PCE - 2023 - Importcontent'!CQ51</f>
        <v>3.4983333789908974E-3</v>
      </c>
      <c r="CR51" s="1">
        <f>'Calculation - tariffs vec'!CQ$4*'PCE - 2023 - Importcontent'!CR51</f>
        <v>2.1042111633243869E-4</v>
      </c>
      <c r="CS51" s="1">
        <f>'Calculation - tariffs vec'!CR$4*'PCE - 2023 - Importcontent'!CS51</f>
        <v>2.3365955786148911E-3</v>
      </c>
      <c r="CT51" s="1">
        <f>'Calculation - tariffs vec'!CS$4*'PCE - 2023 - Importcontent'!CT51</f>
        <v>7.4511233707932575E-4</v>
      </c>
      <c r="CU51" s="1">
        <f>'Calculation - tariffs vec'!CT$4*'PCE - 2023 - Importcontent'!CU51</f>
        <v>1.383785732564227E-4</v>
      </c>
      <c r="CV51" s="1">
        <f>'Calculation - tariffs vec'!CU$4*'PCE - 2023 - Importcontent'!CV51</f>
        <v>6.5294467449828197E-3</v>
      </c>
      <c r="CW51" s="1">
        <f>'Calculation - tariffs vec'!CV$4*'PCE - 2023 - Importcontent'!CW51</f>
        <v>1.2502557083239144E-2</v>
      </c>
      <c r="CX51" s="1">
        <f>'Calculation - tariffs vec'!CW$4*'PCE - 2023 - Importcontent'!CX51</f>
        <v>0</v>
      </c>
      <c r="CY51" s="1">
        <f>'Calculation - tariffs vec'!CX$4*'PCE - 2023 - Importcontent'!CY51</f>
        <v>0</v>
      </c>
      <c r="CZ51" s="1">
        <f>'Calculation - tariffs vec'!CY$4*'PCE - 2023 - Importcontent'!CZ51</f>
        <v>0</v>
      </c>
      <c r="DA51" s="1">
        <f>'Calculation - tariffs vec'!CZ$4*'PCE - 2023 - Importcontent'!DA51</f>
        <v>0</v>
      </c>
      <c r="DB51" s="1">
        <f>'Calculation - tariffs vec'!DA$4*'PCE - 2023 - Importcontent'!DB51</f>
        <v>0</v>
      </c>
      <c r="DC51" s="1">
        <f>'Calculation - tariffs vec'!DB$4*'PCE - 2023 - Importcontent'!DC51</f>
        <v>0</v>
      </c>
      <c r="DD51" s="1">
        <f>'Calculation - tariffs vec'!DC$4*'PCE - 2023 - Importcontent'!DD51</f>
        <v>0</v>
      </c>
      <c r="DE51" s="1">
        <f>'Calculation - tariffs vec'!DD$4*'PCE - 2023 - Importcontent'!DE51</f>
        <v>0</v>
      </c>
      <c r="DF51" s="1">
        <f>'Calculation - tariffs vec'!DE$4*'PCE - 2023 - Importcontent'!DF51</f>
        <v>0</v>
      </c>
      <c r="DG51" s="1">
        <f>'Calculation - tariffs vec'!DF$4*'PCE - 2023 - Importcontent'!DG51</f>
        <v>0</v>
      </c>
      <c r="DH51" s="1">
        <f>'Calculation - tariffs vec'!DG$4*'PCE - 2023 - Importcontent'!DH51</f>
        <v>0</v>
      </c>
      <c r="DI51" s="1">
        <f>'Calculation - tariffs vec'!DH$4*'PCE - 2023 - Importcontent'!DI51</f>
        <v>0</v>
      </c>
      <c r="DJ51" s="1">
        <f>'Calculation - tariffs vec'!DI$4*'PCE - 2023 - Importcontent'!DJ51</f>
        <v>0</v>
      </c>
      <c r="DK51" s="1">
        <f>'Calculation - tariffs vec'!DJ$4*'PCE - 2023 - Importcontent'!DK51</f>
        <v>0</v>
      </c>
      <c r="DL51" s="1">
        <f>'Calculation - tariffs vec'!DK$4*'PCE - 2023 - Importcontent'!DL51</f>
        <v>0</v>
      </c>
      <c r="DM51" s="1">
        <f>'Calculation - tariffs vec'!DL$4*'PCE - 2023 - Importcontent'!DM51</f>
        <v>0</v>
      </c>
      <c r="DN51" s="1">
        <f>'Calculation - tariffs vec'!DM$4*'PCE - 2023 - Importcontent'!DN51</f>
        <v>0</v>
      </c>
      <c r="DO51" s="1">
        <f>'Calculation - tariffs vec'!DN$4*'PCE - 2023 - Importcontent'!DO51</f>
        <v>0</v>
      </c>
      <c r="DP51" s="1">
        <f>'Calculation - tariffs vec'!DO$4*'PCE - 2023 - Importcontent'!DP51</f>
        <v>0</v>
      </c>
      <c r="DQ51" s="1">
        <f>'Calculation - tariffs vec'!DP$4*'PCE - 2023 - Importcontent'!DQ51</f>
        <v>0</v>
      </c>
      <c r="DR51" s="1">
        <f>'Calculation - tariffs vec'!DQ$4*'PCE - 2023 - Importcontent'!DR51</f>
        <v>0</v>
      </c>
      <c r="DS51" s="1">
        <f>'Calculation - tariffs vec'!DR$4*'PCE - 2023 - Importcontent'!DS51</f>
        <v>0</v>
      </c>
      <c r="DT51" s="1">
        <f>'Calculation - tariffs vec'!DS$4*'PCE - 2023 - Importcontent'!DT51</f>
        <v>0</v>
      </c>
      <c r="DU51" s="1">
        <f>'Calculation - tariffs vec'!DT$4*'PCE - 2023 - Importcontent'!DU51</f>
        <v>0</v>
      </c>
      <c r="DV51" s="1">
        <f>'Calculation - tariffs vec'!DU$4*'PCE - 2023 - Importcontent'!DV51</f>
        <v>0</v>
      </c>
      <c r="DW51" s="1">
        <f>'Calculation - tariffs vec'!DV$4*'PCE - 2023 - Importcontent'!DW51</f>
        <v>0</v>
      </c>
      <c r="DX51" s="1">
        <f>'Calculation - tariffs vec'!DW$4*'PCE - 2023 - Importcontent'!DX51</f>
        <v>0</v>
      </c>
      <c r="DY51" s="1">
        <f>'Calculation - tariffs vec'!DX$4*'PCE - 2023 - Importcontent'!DY51</f>
        <v>0</v>
      </c>
      <c r="DZ51" s="1">
        <f>'Calculation - tariffs vec'!DY$4*'PCE - 2023 - Importcontent'!DZ51</f>
        <v>0</v>
      </c>
      <c r="EA51" s="1">
        <f>'Calculation - tariffs vec'!DZ$4*'PCE - 2023 - Importcontent'!EA51</f>
        <v>0</v>
      </c>
      <c r="EB51" s="1">
        <f>'Calculation - tariffs vec'!EA$4*'PCE - 2023 - Importcontent'!EB51</f>
        <v>0</v>
      </c>
      <c r="EC51" s="1">
        <f>'Calculation - tariffs vec'!EB$4*'PCE - 2023 - Importcontent'!EC51</f>
        <v>0</v>
      </c>
      <c r="ED51" s="1">
        <f>'Calculation - tariffs vec'!EC$4*'PCE - 2023 - Importcontent'!ED51</f>
        <v>0</v>
      </c>
      <c r="EE51" s="1">
        <f>'Calculation - tariffs vec'!ED$4*'PCE - 2023 - Importcontent'!EE51</f>
        <v>0</v>
      </c>
      <c r="EF51" s="1">
        <f>'Calculation - tariffs vec'!EE$4*'PCE - 2023 - Importcontent'!EF51</f>
        <v>0</v>
      </c>
      <c r="EG51" s="1">
        <f>'Calculation - tariffs vec'!EF$4*'PCE - 2023 - Importcontent'!EG51</f>
        <v>0</v>
      </c>
      <c r="EH51" s="1">
        <f>'Calculation - tariffs vec'!EG$4*'PCE - 2023 - Importcontent'!EH51</f>
        <v>0</v>
      </c>
      <c r="EI51" s="1">
        <f>'Calculation - tariffs vec'!EH$4*'PCE - 2023 - Importcontent'!EI51</f>
        <v>0</v>
      </c>
      <c r="EJ51" s="1">
        <f>'Calculation - tariffs vec'!EI$4*'PCE - 2023 - Importcontent'!EJ51</f>
        <v>0</v>
      </c>
      <c r="EK51" s="1">
        <f>'Calculation - tariffs vec'!EJ$4*'PCE - 2023 - Importcontent'!EK51</f>
        <v>0</v>
      </c>
      <c r="EL51" s="1">
        <f>'Calculation - tariffs vec'!EK$4*'PCE - 2023 - Importcontent'!EL51</f>
        <v>0</v>
      </c>
      <c r="EM51" s="1">
        <f>'Calculation - tariffs vec'!EL$4*'PCE - 2023 - Importcontent'!EM51</f>
        <v>0</v>
      </c>
      <c r="EN51" s="1">
        <f>'Calculation - tariffs vec'!EM$4*'PCE - 2023 - Importcontent'!EN51</f>
        <v>0</v>
      </c>
      <c r="EO51" s="1">
        <f>'Calculation - tariffs vec'!EN$4*'PCE - 2023 - Importcontent'!EO51</f>
        <v>0</v>
      </c>
      <c r="EP51" s="1">
        <f>'Calculation - tariffs vec'!EO$4*'PCE - 2023 - Importcontent'!EP51</f>
        <v>0</v>
      </c>
      <c r="EQ51" s="1">
        <f>'Calculation - tariffs vec'!EP$4*'PCE - 2023 - Importcontent'!EQ51</f>
        <v>0</v>
      </c>
      <c r="ER51" s="1">
        <f>'Calculation - tariffs vec'!EQ$4*'PCE - 2023 - Importcontent'!ER51</f>
        <v>0</v>
      </c>
      <c r="ES51" s="1">
        <f>'Calculation - tariffs vec'!ER$4*'PCE - 2023 - Importcontent'!ES51</f>
        <v>1.3916029108061831E-4</v>
      </c>
      <c r="ET51" s="1">
        <f>'Calculation - tariffs vec'!ES$4*'PCE - 2023 - Importcontent'!ET51</f>
        <v>6.7164139459460195E-4</v>
      </c>
      <c r="EU51" s="1">
        <f>'Calculation - tariffs vec'!ET$4*'PCE - 2023 - Importcontent'!EU51</f>
        <v>1.8748580075686128E-5</v>
      </c>
      <c r="EV51" s="1">
        <f>'Calculation - tariffs vec'!EU$4*'PCE - 2023 - Importcontent'!EV51</f>
        <v>2.5938889180251501E-5</v>
      </c>
      <c r="EW51" s="1">
        <f>'Calculation - tariffs vec'!EV$4*'PCE - 2023 - Importcontent'!EW51</f>
        <v>0</v>
      </c>
      <c r="EX51" s="1">
        <f>'Calculation - tariffs vec'!EW$4*'PCE - 2023 - Importcontent'!EX51</f>
        <v>0</v>
      </c>
      <c r="EY51" s="1">
        <f>'Calculation - tariffs vec'!EX$4*'PCE - 2023 - Importcontent'!EY51</f>
        <v>0</v>
      </c>
      <c r="EZ51" s="1">
        <f>'Calculation - tariffs vec'!EY$4*'PCE - 2023 - Importcontent'!EZ51</f>
        <v>1.3103289625765408E-3</v>
      </c>
      <c r="FA51" s="1">
        <f>'Calculation - tariffs vec'!EZ$4*'PCE - 2023 - Importcontent'!FA51</f>
        <v>1.2055084572838418E-3</v>
      </c>
      <c r="FB51" s="1">
        <f>'Calculation - tariffs vec'!FA$4*'PCE - 2023 - Importcontent'!FB51</f>
        <v>4.4362318547945603E-3</v>
      </c>
      <c r="FC51" s="1">
        <f>'Calculation - tariffs vec'!FB$4*'PCE - 2023 - Importcontent'!FC51</f>
        <v>3.8279317340695223E-3</v>
      </c>
      <c r="FD51" s="1">
        <f>'Calculation - tariffs vec'!FC$4*'PCE - 2023 - Importcontent'!FD51</f>
        <v>5.9240323804476925E-3</v>
      </c>
      <c r="FE51" s="1">
        <f>'Calculation - tariffs vec'!FD$4*'PCE - 2023 - Importcontent'!FE51</f>
        <v>2.1338884994532563E-2</v>
      </c>
      <c r="FF51" s="1">
        <f>'Calculation - tariffs vec'!FE$4*'PCE - 2023 - Importcontent'!FF51</f>
        <v>7.2674010799472673E-3</v>
      </c>
      <c r="FG51" s="1">
        <f>'Calculation - tariffs vec'!FF$4*'PCE - 2023 - Importcontent'!FG51</f>
        <v>8.0110130409748442E-3</v>
      </c>
      <c r="FH51" s="1">
        <f>'Calculation - tariffs vec'!FG$4*'PCE - 2023 - Importcontent'!FH51</f>
        <v>6.3326642803198795E-5</v>
      </c>
      <c r="FI51" s="1">
        <f>'Calculation - tariffs vec'!FH$4*'PCE - 2023 - Importcontent'!FI51</f>
        <v>2.5978601769740674E-3</v>
      </c>
      <c r="FJ51" s="1">
        <f>'Calculation - tariffs vec'!FI$4*'PCE - 2023 - Importcontent'!FJ51</f>
        <v>4.29850757441502E-4</v>
      </c>
      <c r="FK51" s="1">
        <f>'Calculation - tariffs vec'!FJ$4*'PCE - 2023 - Importcontent'!FK51</f>
        <v>4.7634200888025145E-4</v>
      </c>
      <c r="FL51" s="1">
        <f>'Calculation - tariffs vec'!FK$4*'PCE - 2023 - Importcontent'!FL51</f>
        <v>6.8749450371115252E-4</v>
      </c>
      <c r="FM51" s="1">
        <f>'Calculation - tariffs vec'!FL$4*'PCE - 2023 - Importcontent'!FM51</f>
        <v>2.6620385564248049E-4</v>
      </c>
      <c r="FN51" s="1">
        <f>'Calculation - tariffs vec'!FM$4*'PCE - 2023 - Importcontent'!FN51</f>
        <v>1.2735118688380616E-3</v>
      </c>
      <c r="FO51" s="1">
        <f>'Calculation - tariffs vec'!FN$4*'PCE - 2023 - Importcontent'!FO51</f>
        <v>1.6467263542588361E-4</v>
      </c>
      <c r="FP51" s="1">
        <f>'Calculation - tariffs vec'!FO$4*'PCE - 2023 - Importcontent'!FP51</f>
        <v>4.4552860362231548E-3</v>
      </c>
      <c r="FQ51" s="1">
        <f>'Calculation - tariffs vec'!FP$4*'PCE - 2023 - Importcontent'!FQ51</f>
        <v>4.9803820249268525E-3</v>
      </c>
      <c r="FR51" s="1">
        <f>'Calculation - tariffs vec'!FQ$4*'PCE - 2023 - Importcontent'!FR51</f>
        <v>5.6946009493778699E-3</v>
      </c>
      <c r="FS51" s="1">
        <f>'Calculation - tariffs vec'!FR$4*'PCE - 2023 - Importcontent'!FS51</f>
        <v>0</v>
      </c>
      <c r="FT51" s="1">
        <f>'Calculation - tariffs vec'!FS$4*'PCE - 2023 - Importcontent'!FT51</f>
        <v>0</v>
      </c>
      <c r="FU51" s="1">
        <f>'Calculation - tariffs vec'!FT$4*'PCE - 2023 - Importcontent'!FU51</f>
        <v>0</v>
      </c>
      <c r="FV51" s="1">
        <f>'Calculation - tariffs vec'!FU$4*'PCE - 2023 - Importcontent'!FV51</f>
        <v>0</v>
      </c>
      <c r="FW51" s="1">
        <f>'Calculation - tariffs vec'!FV$4*'PCE - 2023 - Importcontent'!FW51</f>
        <v>0</v>
      </c>
      <c r="FX51" s="1">
        <f>'Calculation - tariffs vec'!FW$4*'PCE - 2023 - Importcontent'!FX51</f>
        <v>0</v>
      </c>
      <c r="FY51" s="1">
        <f>'Calculation - tariffs vec'!FX$4*'PCE - 2023 - Importcontent'!FY51</f>
        <v>0</v>
      </c>
      <c r="FZ51" s="1">
        <f>'Calculation - tariffs vec'!FY$4*'PCE - 2023 - Importcontent'!FZ51</f>
        <v>0</v>
      </c>
      <c r="GA51" s="1">
        <f>'Calculation - tariffs vec'!FZ$4*'PCE - 2023 - Importcontent'!GA51</f>
        <v>0</v>
      </c>
      <c r="GB51" s="1">
        <f>'Calculation - tariffs vec'!GA$4*'PCE - 2023 - Importcontent'!GB51</f>
        <v>0</v>
      </c>
      <c r="GC51" s="1">
        <f>'Calculation - tariffs vec'!GB$4*'PCE - 2023 - Importcontent'!GC51</f>
        <v>0</v>
      </c>
      <c r="GD51" s="1">
        <f>'Calculation - tariffs vec'!GC$4*'PCE - 2023 - Importcontent'!GD51</f>
        <v>0</v>
      </c>
      <c r="GE51" s="1">
        <f>'Calculation - tariffs vec'!GD$4*'PCE - 2023 - Importcontent'!GE51</f>
        <v>0</v>
      </c>
      <c r="GF51" s="1">
        <f>'Calculation - tariffs vec'!GE$4*'PCE - 2023 - Importcontent'!GF51</f>
        <v>0</v>
      </c>
      <c r="GG51" s="1">
        <f>'Calculation - tariffs vec'!GF$4*'PCE - 2023 - Importcontent'!GG51</f>
        <v>0</v>
      </c>
      <c r="GH51" s="1">
        <f>'Calculation - tariffs vec'!GG$4*'PCE - 2023 - Importcontent'!GH51</f>
        <v>0</v>
      </c>
      <c r="GI51" s="1">
        <f>'Calculation - tariffs vec'!GH$4*'PCE - 2023 - Importcontent'!GI51</f>
        <v>0</v>
      </c>
      <c r="GJ51" s="1">
        <f>'Calculation - tariffs vec'!GI$4*'PCE - 2023 - Importcontent'!GJ51</f>
        <v>0</v>
      </c>
      <c r="GK51" s="1">
        <f>'Calculation - tariffs vec'!GJ$4*'PCE - 2023 - Importcontent'!GK51</f>
        <v>0</v>
      </c>
      <c r="GL51" s="1">
        <f>'Calculation - tariffs vec'!GK$4*'PCE - 2023 - Importcontent'!GL51</f>
        <v>0</v>
      </c>
      <c r="GM51" s="1">
        <f>'Calculation - tariffs vec'!GL$4*'PCE - 2023 - Importcontent'!GM51</f>
        <v>0</v>
      </c>
      <c r="GN51" s="1">
        <f>'Calculation - tariffs vec'!GM$4*'PCE - 2023 - Importcontent'!GN51</f>
        <v>0</v>
      </c>
      <c r="GO51" s="1">
        <f>'Calculation - tariffs vec'!GN$4*'PCE - 2023 - Importcontent'!GO51</f>
        <v>0</v>
      </c>
      <c r="GP51" s="1">
        <f>'Calculation - tariffs vec'!GO$4*'PCE - 2023 - Importcontent'!GP51</f>
        <v>0</v>
      </c>
      <c r="GQ51" s="1">
        <f>'Calculation - tariffs vec'!GP$4*'PCE - 2023 - Importcontent'!GQ51</f>
        <v>0</v>
      </c>
      <c r="GR51" s="1">
        <f>'Calculation - tariffs vec'!GQ$4*'PCE - 2023 - Importcontent'!GR51</f>
        <v>0</v>
      </c>
      <c r="GS51" s="1">
        <f>'Calculation - tariffs vec'!GR$4*'PCE - 2023 - Importcontent'!GS51</f>
        <v>0</v>
      </c>
      <c r="GT51" s="1">
        <f>'Calculation - tariffs vec'!GS$4*'PCE - 2023 - Importcontent'!GT51</f>
        <v>0</v>
      </c>
      <c r="GU51" s="1">
        <f>'Calculation - tariffs vec'!GT$4*'PCE - 2023 - Importcontent'!GU51</f>
        <v>0</v>
      </c>
      <c r="GV51" s="1">
        <f>'Calculation - tariffs vec'!GU$4*'PCE - 2023 - Importcontent'!GV51</f>
        <v>0</v>
      </c>
      <c r="GW51" s="1">
        <f>'Calculation - tariffs vec'!GV$4*'PCE - 2023 - Importcontent'!GW51</f>
        <v>0</v>
      </c>
      <c r="GX51" s="1">
        <f>'Calculation - tariffs vec'!GW$4*'PCE - 2023 - Importcontent'!GX51</f>
        <v>0</v>
      </c>
      <c r="GY51" s="1">
        <f>'Calculation - tariffs vec'!GX$4*'PCE - 2023 - Importcontent'!GY51</f>
        <v>0</v>
      </c>
      <c r="GZ51" s="1">
        <f>'Calculation - tariffs vec'!GY$4*'PCE - 2023 - Importcontent'!GZ51</f>
        <v>0</v>
      </c>
      <c r="HA51" s="1">
        <f>'Calculation - tariffs vec'!GZ$4*'PCE - 2023 - Importcontent'!HA51</f>
        <v>0</v>
      </c>
      <c r="HB51" s="1">
        <f>'Calculation - tariffs vec'!HA$4*'PCE - 2023 - Importcontent'!HB51</f>
        <v>0</v>
      </c>
      <c r="HC51" s="1">
        <f>'Calculation - tariffs vec'!HB$4*'PCE - 2023 - Importcontent'!HC51</f>
        <v>0</v>
      </c>
      <c r="HD51" s="1">
        <f>'Calculation - tariffs vec'!HC$4*'PCE - 2023 - Importcontent'!HD51</f>
        <v>0</v>
      </c>
      <c r="HE51" s="1">
        <f>'Calculation - tariffs vec'!HD$4*'PCE - 2023 - Importcontent'!HE51</f>
        <v>0</v>
      </c>
      <c r="HF51" s="1">
        <f>'Calculation - tariffs vec'!HE$4*'PCE - 2023 - Importcontent'!HF51</f>
        <v>0</v>
      </c>
      <c r="HG51" s="1">
        <f>'Calculation - tariffs vec'!HF$4*'PCE - 2023 - Importcontent'!HG51</f>
        <v>0</v>
      </c>
      <c r="HH51" s="1">
        <f>'Calculation - tariffs vec'!HG$4*'PCE - 2023 - Importcontent'!HH51</f>
        <v>0</v>
      </c>
      <c r="HI51" s="1">
        <f>'Calculation - tariffs vec'!HH$4*'PCE - 2023 - Importcontent'!HI51</f>
        <v>0</v>
      </c>
      <c r="HJ51" s="1">
        <f>'Calculation - tariffs vec'!HI$4*'PCE - 2023 - Importcontent'!HJ51</f>
        <v>0</v>
      </c>
      <c r="HK51" s="1">
        <f>'Calculation - tariffs vec'!HJ$4*'PCE - 2023 - Importcontent'!HK51</f>
        <v>0</v>
      </c>
      <c r="HL51" s="1">
        <f>'Calculation - tariffs vec'!HK$4*'PCE - 2023 - Importcontent'!HL51</f>
        <v>0</v>
      </c>
      <c r="HM51" s="1">
        <f>'Calculation - tariffs vec'!HL$4*'PCE - 2023 - Importcontent'!HM51</f>
        <v>0</v>
      </c>
      <c r="HN51" s="1">
        <f>'Calculation - tariffs vec'!HM$4*'PCE - 2023 - Importcontent'!HN51</f>
        <v>1.11464218428921E-4</v>
      </c>
      <c r="HO51" s="1">
        <f>'Calculation - tariffs vec'!HN$4*'PCE - 2023 - Importcontent'!HO51</f>
        <v>2.4232754976653601E-4</v>
      </c>
      <c r="HP51" s="1">
        <f>'Calculation - tariffs vec'!HO$4*'PCE - 2023 - Importcontent'!HP51</f>
        <v>1.6945401924266182E-6</v>
      </c>
      <c r="HQ51" s="1">
        <f>'Calculation - tariffs vec'!HP$4*'PCE - 2023 - Importcontent'!HQ51</f>
        <v>2.3709738587347228E-4</v>
      </c>
      <c r="HR51" s="1">
        <f>'Calculation - tariffs vec'!HQ$4*'PCE - 2023 - Importcontent'!HR51</f>
        <v>0</v>
      </c>
      <c r="HS51" s="1">
        <f>'Calculation - tariffs vec'!HR$4*'PCE - 2023 - Importcontent'!HS51</f>
        <v>0</v>
      </c>
      <c r="HT51" s="1">
        <f>'Calculation - tariffs vec'!HS$4*'PCE - 2023 - Importcontent'!HT51</f>
        <v>0</v>
      </c>
      <c r="HU51" s="1">
        <f>'Calculation - tariffs vec'!HT$4*'PCE - 2023 - Importcontent'!HU51</f>
        <v>1.955438841063647E-3</v>
      </c>
      <c r="HV51" s="1">
        <f>'Calculation - tariffs vec'!HU$4*'PCE - 2023 - Importcontent'!HV51</f>
        <v>3.8302892852666599E-3</v>
      </c>
      <c r="HW51" s="1">
        <f>'Calculation - tariffs vec'!HV$4*'PCE - 2023 - Importcontent'!HW51</f>
        <v>8.8763797277836079E-3</v>
      </c>
      <c r="HX51" s="1">
        <f>'Calculation - tariffs vec'!HW$4*'PCE - 2023 - Importcontent'!HX51</f>
        <v>1.0177724492272989E-2</v>
      </c>
      <c r="HY51" s="1">
        <f>'Calculation - tariffs vec'!HX$4*'PCE - 2023 - Importcontent'!HY51</f>
        <v>2.3868162343506596E-2</v>
      </c>
      <c r="HZ51" s="1">
        <f>'Calculation - tariffs vec'!HY$4*'PCE - 2023 - Importcontent'!HZ51</f>
        <v>8.1702306420602111E-3</v>
      </c>
      <c r="IA51" s="1">
        <f>'Calculation - tariffs vec'!HZ$4*'PCE - 2023 - Importcontent'!IA51</f>
        <v>6.9059876678202597E-3</v>
      </c>
      <c r="IB51" s="1">
        <f>'Calculation - tariffs vec'!IA$4*'PCE - 2023 - Importcontent'!IB51</f>
        <v>1.2396020381150155E-2</v>
      </c>
      <c r="IC51" s="1">
        <f>'Calculation - tariffs vec'!IB$4*'PCE - 2023 - Importcontent'!IC51</f>
        <v>7.6622638955428494E-4</v>
      </c>
      <c r="ID51" s="1">
        <f>'Calculation - tariffs vec'!IC$4*'PCE - 2023 - Importcontent'!ID51</f>
        <v>6.9447417308180631E-4</v>
      </c>
      <c r="IE51" s="1">
        <f>'Calculation - tariffs vec'!ID$4*'PCE - 2023 - Importcontent'!IE51</f>
        <v>1.1208789742899389E-3</v>
      </c>
      <c r="IF51" s="1">
        <f>'Calculation - tariffs vec'!IE$4*'PCE - 2023 - Importcontent'!IF51</f>
        <v>1.8187449834372138E-3</v>
      </c>
      <c r="IG51" s="1">
        <f>'Calculation - tariffs vec'!IF$4*'PCE - 2023 - Importcontent'!IG51</f>
        <v>7.2467062359862072E-4</v>
      </c>
      <c r="IH51" s="1">
        <f>'Calculation - tariffs vec'!IG$4*'PCE - 2023 - Importcontent'!IH51</f>
        <v>7.3477108500066422E-5</v>
      </c>
      <c r="II51" s="1">
        <f>'Calculation - tariffs vec'!IH$4*'PCE - 2023 - Importcontent'!II51</f>
        <v>3.1454539451264826E-3</v>
      </c>
      <c r="IJ51" s="1">
        <f>'Calculation - tariffs vec'!II$4*'PCE - 2023 - Importcontent'!IJ51</f>
        <v>2.1326280513461187E-4</v>
      </c>
      <c r="IK51" s="1">
        <f>'Calculation - tariffs vec'!IJ$4*'PCE - 2023 - Importcontent'!IK51</f>
        <v>1.0340289101093475E-2</v>
      </c>
      <c r="IL51" s="1">
        <f>'Calculation - tariffs vec'!IK$4*'PCE - 2023 - Importcontent'!IL51</f>
        <v>5.1961587486620324E-2</v>
      </c>
      <c r="IM51" s="1">
        <f>'Calculation - tariffs vec'!IL$4*'PCE - 2023 - Importcontent'!IM51</f>
        <v>5.1773915576787755E-3</v>
      </c>
      <c r="IN51" s="1">
        <f>'Calculation - tariffs vec'!IM$4*'PCE - 2023 - Importcontent'!IN51</f>
        <v>0</v>
      </c>
      <c r="IO51" s="1">
        <f>'Calculation - tariffs vec'!IN$4*'PCE - 2023 - Importcontent'!IO51</f>
        <v>0</v>
      </c>
      <c r="IP51" s="1">
        <f>'Calculation - tariffs vec'!IO$4*'PCE - 2023 - Importcontent'!IP51</f>
        <v>0</v>
      </c>
      <c r="IQ51" s="1">
        <f>'Calculation - tariffs vec'!IP$4*'PCE - 2023 - Importcontent'!IQ51</f>
        <v>0</v>
      </c>
      <c r="IR51" s="1">
        <f>'Calculation - tariffs vec'!IQ$4*'PCE - 2023 - Importcontent'!IR51</f>
        <v>0</v>
      </c>
      <c r="IS51" s="1">
        <f>'Calculation - tariffs vec'!IR$4*'PCE - 2023 - Importcontent'!IS51</f>
        <v>0</v>
      </c>
      <c r="IT51" s="1">
        <f>'Calculation - tariffs vec'!IS$4*'PCE - 2023 - Importcontent'!IT51</f>
        <v>0</v>
      </c>
      <c r="IU51" s="1">
        <f>'Calculation - tariffs vec'!IT$4*'PCE - 2023 - Importcontent'!IU51</f>
        <v>0</v>
      </c>
      <c r="IV51" s="1">
        <f>'Calculation - tariffs vec'!IU$4*'PCE - 2023 - Importcontent'!IV51</f>
        <v>0</v>
      </c>
      <c r="IW51" s="1">
        <f>'Calculation - tariffs vec'!IV$4*'PCE - 2023 - Importcontent'!IW51</f>
        <v>0</v>
      </c>
      <c r="IX51" s="1">
        <f>'Calculation - tariffs vec'!IW$4*'PCE - 2023 - Importcontent'!IX51</f>
        <v>0</v>
      </c>
      <c r="IY51" s="1">
        <f>'Calculation - tariffs vec'!IX$4*'PCE - 2023 - Importcontent'!IY51</f>
        <v>0</v>
      </c>
      <c r="IZ51" s="1">
        <f>'Calculation - tariffs vec'!IY$4*'PCE - 2023 - Importcontent'!IZ51</f>
        <v>0</v>
      </c>
      <c r="JA51" s="1">
        <f>'Calculation - tariffs vec'!IZ$4*'PCE - 2023 - Importcontent'!JA51</f>
        <v>0</v>
      </c>
      <c r="JB51" s="1">
        <f>'Calculation - tariffs vec'!JA$4*'PCE - 2023 - Importcontent'!JB51</f>
        <v>0</v>
      </c>
      <c r="JC51" s="1">
        <f>'Calculation - tariffs vec'!JB$4*'PCE - 2023 - Importcontent'!JC51</f>
        <v>0</v>
      </c>
      <c r="JD51" s="1">
        <f>'Calculation - tariffs vec'!JC$4*'PCE - 2023 - Importcontent'!JD51</f>
        <v>0</v>
      </c>
      <c r="JE51" s="1">
        <f>'Calculation - tariffs vec'!JD$4*'PCE - 2023 - Importcontent'!JE51</f>
        <v>0</v>
      </c>
      <c r="JF51" s="1">
        <f>'Calculation - tariffs vec'!JE$4*'PCE - 2023 - Importcontent'!JF51</f>
        <v>0</v>
      </c>
      <c r="JG51" s="1">
        <f>'Calculation - tariffs vec'!JF$4*'PCE - 2023 - Importcontent'!JG51</f>
        <v>0</v>
      </c>
      <c r="JH51" s="1">
        <f>'Calculation - tariffs vec'!JG$4*'PCE - 2023 - Importcontent'!JH51</f>
        <v>0</v>
      </c>
      <c r="JI51" s="1">
        <f>'Calculation - tariffs vec'!JH$4*'PCE - 2023 - Importcontent'!JI51</f>
        <v>0</v>
      </c>
      <c r="JJ51" s="1">
        <f>'Calculation - tariffs vec'!JI$4*'PCE - 2023 - Importcontent'!JJ51</f>
        <v>0</v>
      </c>
      <c r="JK51" s="1">
        <f>'Calculation - tariffs vec'!JJ$4*'PCE - 2023 - Importcontent'!JK51</f>
        <v>0</v>
      </c>
      <c r="JL51" s="1">
        <f>'Calculation - tariffs vec'!JK$4*'PCE - 2023 - Importcontent'!JL51</f>
        <v>0</v>
      </c>
      <c r="JM51" s="1">
        <f>'Calculation - tariffs vec'!JL$4*'PCE - 2023 - Importcontent'!JM51</f>
        <v>0</v>
      </c>
      <c r="JN51" s="1">
        <f>'Calculation - tariffs vec'!JM$4*'PCE - 2023 - Importcontent'!JN51</f>
        <v>0</v>
      </c>
      <c r="JO51" s="1">
        <f>'Calculation - tariffs vec'!JN$4*'PCE - 2023 - Importcontent'!JO51</f>
        <v>0</v>
      </c>
      <c r="JP51" s="1">
        <f>'Calculation - tariffs vec'!JO$4*'PCE - 2023 - Importcontent'!JP51</f>
        <v>0</v>
      </c>
      <c r="JQ51" s="1">
        <f>'Calculation - tariffs vec'!JP$4*'PCE - 2023 - Importcontent'!JQ51</f>
        <v>0</v>
      </c>
      <c r="JR51" s="1">
        <f>'Calculation - tariffs vec'!JQ$4*'PCE - 2023 - Importcontent'!JR51</f>
        <v>0</v>
      </c>
      <c r="JS51" s="1">
        <f>'Calculation - tariffs vec'!JR$4*'PCE - 2023 - Importcontent'!JS51</f>
        <v>0</v>
      </c>
      <c r="JT51" s="1">
        <f>'Calculation - tariffs vec'!JS$4*'PCE - 2023 - Importcontent'!JT51</f>
        <v>0</v>
      </c>
      <c r="JU51" s="1">
        <f>'Calculation - tariffs vec'!JT$4*'PCE - 2023 - Importcontent'!JU51</f>
        <v>0</v>
      </c>
      <c r="JV51" s="1">
        <f>'Calculation - tariffs vec'!JU$4*'PCE - 2023 - Importcontent'!JV51</f>
        <v>0</v>
      </c>
      <c r="JW51" s="1">
        <f>'Calculation - tariffs vec'!JV$4*'PCE - 2023 - Importcontent'!JW51</f>
        <v>0</v>
      </c>
      <c r="JX51" s="1">
        <f>'Calculation - tariffs vec'!JW$4*'PCE - 2023 - Importcontent'!JX51</f>
        <v>0</v>
      </c>
      <c r="JY51" s="1">
        <f>'Calculation - tariffs vec'!JX$4*'PCE - 2023 - Importcontent'!JY51</f>
        <v>0</v>
      </c>
      <c r="JZ51" s="1">
        <f>'Calculation - tariffs vec'!JY$4*'PCE - 2023 - Importcontent'!JZ51</f>
        <v>0</v>
      </c>
      <c r="KA51" s="1">
        <f>'Calculation - tariffs vec'!JZ$4*'PCE - 2023 - Importcontent'!KA51</f>
        <v>0</v>
      </c>
      <c r="KB51" s="1">
        <f>'Calculation - tariffs vec'!KA$4*'PCE - 2023 - Importcontent'!KB51</f>
        <v>0</v>
      </c>
      <c r="KC51" s="1">
        <f>'Calculation - tariffs vec'!KB$4*'PCE - 2023 - Importcontent'!KC51</f>
        <v>0</v>
      </c>
      <c r="KD51" s="1">
        <f>'Calculation - tariffs vec'!KC$4*'PCE - 2023 - Importcontent'!KD51</f>
        <v>0</v>
      </c>
      <c r="KE51" s="1">
        <f>'Calculation - tariffs vec'!KD$4*'PCE - 2023 - Importcontent'!KE51</f>
        <v>0</v>
      </c>
      <c r="KF51" s="1">
        <f>'Calculation - tariffs vec'!KE$4*'PCE - 2023 - Importcontent'!KF51</f>
        <v>0</v>
      </c>
      <c r="KG51" s="1">
        <f>'Calculation - tariffs vec'!KF$4*'PCE - 2023 - Importcontent'!KG51</f>
        <v>0</v>
      </c>
      <c r="KH51" s="1">
        <f>'Calculation - tariffs vec'!KG$4*'PCE - 2023 - Importcontent'!KH51</f>
        <v>0</v>
      </c>
      <c r="KI51" s="1">
        <f>'Calculation - tariffs vec'!KH$4*'PCE - 2023 - Importcontent'!KI51</f>
        <v>1.2608138770962588E-4</v>
      </c>
      <c r="KJ51" s="1">
        <f>'Calculation - tariffs vec'!KI$4*'PCE - 2023 - Importcontent'!KJ51</f>
        <v>2.2656767052315303E-4</v>
      </c>
      <c r="KK51" s="1">
        <f>'Calculation - tariffs vec'!KJ$4*'PCE - 2023 - Importcontent'!KK51</f>
        <v>6.7978955347155433E-9</v>
      </c>
      <c r="KL51" s="1">
        <f>'Calculation - tariffs vec'!KK$4*'PCE - 2023 - Importcontent'!KL51</f>
        <v>8.0161692770298301E-5</v>
      </c>
      <c r="KM51" s="1">
        <f>'Calculation - tariffs vec'!KL$4*'PCE - 2023 - Importcontent'!KM51</f>
        <v>0</v>
      </c>
      <c r="KN51" s="1">
        <f>'Calculation - tariffs vec'!KM$4*'PCE - 2023 - Importcontent'!KN51</f>
        <v>0</v>
      </c>
      <c r="KO51" s="1">
        <f>'Calculation - tariffs vec'!KN$4*'PCE - 2023 - Importcontent'!KO51</f>
        <v>0</v>
      </c>
      <c r="KP51" s="1">
        <f>'Calculation - tariffs vec'!KO$4*'PCE - 2023 - Importcontent'!KP51</f>
        <v>1.8094422980677373E-4</v>
      </c>
      <c r="KQ51" s="1">
        <f>'Calculation - tariffs vec'!KP$4*'PCE - 2023 - Importcontent'!KQ51</f>
        <v>9.7766010396754246E-4</v>
      </c>
      <c r="KR51" s="1">
        <f>'Calculation - tariffs vec'!KQ$4*'PCE - 2023 - Importcontent'!KR51</f>
        <v>1.2334747957317472E-3</v>
      </c>
      <c r="KS51" s="1">
        <f>'Calculation - tariffs vec'!KR$4*'PCE - 2023 - Importcontent'!KS51</f>
        <v>2.2472421476503425E-3</v>
      </c>
      <c r="KT51" s="1">
        <f>'Calculation - tariffs vec'!KS$4*'PCE - 2023 - Importcontent'!KT51</f>
        <v>2.1500801701701995E-3</v>
      </c>
      <c r="KU51" s="1">
        <f>'Calculation - tariffs vec'!KT$4*'PCE - 2023 - Importcontent'!KU51</f>
        <v>2.2922246057498199E-3</v>
      </c>
      <c r="KV51" s="1">
        <f>'Calculation - tariffs vec'!KU$4*'PCE - 2023 - Importcontent'!KV51</f>
        <v>9.3924929441103425E-4</v>
      </c>
      <c r="KW51" s="1">
        <f>'Calculation - tariffs vec'!KV$4*'PCE - 2023 - Importcontent'!KW51</f>
        <v>1.8270835971118287E-3</v>
      </c>
      <c r="KX51" s="1">
        <f>'Calculation - tariffs vec'!KW$4*'PCE - 2023 - Importcontent'!KX51</f>
        <v>1.9927480335093543E-5</v>
      </c>
      <c r="KY51" s="1">
        <f>'Calculation - tariffs vec'!KX$4*'PCE - 2023 - Importcontent'!KY51</f>
        <v>1.5145604690964282E-4</v>
      </c>
      <c r="KZ51" s="1">
        <f>'Calculation - tariffs vec'!KY$4*'PCE - 2023 - Importcontent'!KZ51</f>
        <v>5.9359484679082E-4</v>
      </c>
      <c r="LA51" s="1">
        <f>'Calculation - tariffs vec'!KZ$4*'PCE - 2023 - Importcontent'!LA51</f>
        <v>1.4094193015869118E-4</v>
      </c>
      <c r="LB51" s="1">
        <f>'Calculation - tariffs vec'!LA$4*'PCE - 2023 - Importcontent'!LB51</f>
        <v>1.5286226872387625E-3</v>
      </c>
      <c r="LC51" s="1">
        <f>'Calculation - tariffs vec'!LB$4*'PCE - 2023 - Importcontent'!LC51</f>
        <v>3.9410076069010849E-5</v>
      </c>
      <c r="LD51" s="1">
        <f>'Calculation - tariffs vec'!LC$4*'PCE - 2023 - Importcontent'!LD51</f>
        <v>2.7882964211338603E-4</v>
      </c>
      <c r="LE51" s="1">
        <f>'Calculation - tariffs vec'!LD$4*'PCE - 2023 - Importcontent'!LE51</f>
        <v>6.4645286540613003E-5</v>
      </c>
      <c r="LF51" s="1">
        <f>'Calculation - tariffs vec'!LE$4*'PCE - 2023 - Importcontent'!LF51</f>
        <v>3.2544276545329724E-3</v>
      </c>
      <c r="LG51" s="1">
        <f>'Calculation - tariffs vec'!LF$4*'PCE - 2023 - Importcontent'!LG51</f>
        <v>5.1138047782802176E-3</v>
      </c>
      <c r="LH51" s="1">
        <f>'Calculation - tariffs vec'!LG$4*'PCE - 2023 - Importcontent'!LH51</f>
        <v>1.0806009490243848E-3</v>
      </c>
      <c r="LI51" s="1">
        <f>'Calculation - tariffs vec'!LH$4*'PCE - 2023 - Importcontent'!LI51</f>
        <v>0</v>
      </c>
      <c r="LJ51" s="1">
        <f>'Calculation - tariffs vec'!LI$4*'PCE - 2023 - Importcontent'!LJ51</f>
        <v>0</v>
      </c>
      <c r="LK51" s="1">
        <f>'Calculation - tariffs vec'!LJ$4*'PCE - 2023 - Importcontent'!LK51</f>
        <v>0</v>
      </c>
      <c r="LL51" s="1">
        <f>'Calculation - tariffs vec'!LK$4*'PCE - 2023 - Importcontent'!LL51</f>
        <v>0</v>
      </c>
      <c r="LM51" s="1">
        <f>'Calculation - tariffs vec'!LL$4*'PCE - 2023 - Importcontent'!LM51</f>
        <v>0</v>
      </c>
      <c r="LN51" s="1">
        <f>'Calculation - tariffs vec'!LM$4*'PCE - 2023 - Importcontent'!LN51</f>
        <v>0</v>
      </c>
      <c r="LO51" s="1">
        <f>'Calculation - tariffs vec'!LN$4*'PCE - 2023 - Importcontent'!LO51</f>
        <v>0</v>
      </c>
      <c r="LP51" s="1">
        <f>'Calculation - tariffs vec'!LO$4*'PCE - 2023 - Importcontent'!LP51</f>
        <v>0</v>
      </c>
      <c r="LQ51" s="1">
        <f>'Calculation - tariffs vec'!LP$4*'PCE - 2023 - Importcontent'!LQ51</f>
        <v>0</v>
      </c>
      <c r="LR51" s="1">
        <f>'Calculation - tariffs vec'!LQ$4*'PCE - 2023 - Importcontent'!LR51</f>
        <v>0</v>
      </c>
      <c r="LS51" s="1">
        <f>'Calculation - tariffs vec'!LR$4*'PCE - 2023 - Importcontent'!LS51</f>
        <v>0</v>
      </c>
      <c r="LT51" s="1">
        <f>'Calculation - tariffs vec'!LS$4*'PCE - 2023 - Importcontent'!LT51</f>
        <v>0</v>
      </c>
      <c r="LU51" s="1">
        <f>'Calculation - tariffs vec'!LT$4*'PCE - 2023 - Importcontent'!LU51</f>
        <v>0</v>
      </c>
      <c r="LV51" s="1">
        <f>'Calculation - tariffs vec'!LU$4*'PCE - 2023 - Importcontent'!LV51</f>
        <v>0</v>
      </c>
      <c r="LW51" s="1">
        <f>'Calculation - tariffs vec'!LV$4*'PCE - 2023 - Importcontent'!LW51</f>
        <v>0</v>
      </c>
      <c r="LX51" s="1">
        <f>'Calculation - tariffs vec'!LW$4*'PCE - 2023 - Importcontent'!LX51</f>
        <v>0</v>
      </c>
      <c r="LY51" s="1">
        <f>'Calculation - tariffs vec'!LX$4*'PCE - 2023 - Importcontent'!LY51</f>
        <v>0</v>
      </c>
      <c r="LZ51" s="1">
        <f>'Calculation - tariffs vec'!LY$4*'PCE - 2023 - Importcontent'!LZ51</f>
        <v>0</v>
      </c>
      <c r="MA51" s="1">
        <f>'Calculation - tariffs vec'!LZ$4*'PCE - 2023 - Importcontent'!MA51</f>
        <v>0</v>
      </c>
      <c r="MB51" s="1">
        <f>'Calculation - tariffs vec'!MA$4*'PCE - 2023 - Importcontent'!MB51</f>
        <v>0</v>
      </c>
      <c r="MC51" s="1">
        <f>'Calculation - tariffs vec'!MB$4*'PCE - 2023 - Importcontent'!MC51</f>
        <v>0</v>
      </c>
      <c r="MD51" s="1">
        <f>'Calculation - tariffs vec'!MC$4*'PCE - 2023 - Importcontent'!MD51</f>
        <v>0</v>
      </c>
      <c r="ME51" s="1">
        <f>'Calculation - tariffs vec'!MD$4*'PCE - 2023 - Importcontent'!ME51</f>
        <v>0</v>
      </c>
      <c r="MF51" s="1">
        <f>'Calculation - tariffs vec'!ME$4*'PCE - 2023 - Importcontent'!MF51</f>
        <v>0</v>
      </c>
      <c r="MG51" s="1">
        <f>'Calculation - tariffs vec'!MF$4*'PCE - 2023 - Importcontent'!MG51</f>
        <v>0</v>
      </c>
      <c r="MH51" s="1">
        <f>'Calculation - tariffs vec'!MG$4*'PCE - 2023 - Importcontent'!MH51</f>
        <v>0</v>
      </c>
      <c r="MI51" s="1">
        <f>'Calculation - tariffs vec'!MH$4*'PCE - 2023 - Importcontent'!MI51</f>
        <v>0</v>
      </c>
      <c r="MJ51" s="1">
        <f>'Calculation - tariffs vec'!MI$4*'PCE - 2023 - Importcontent'!MJ51</f>
        <v>0</v>
      </c>
      <c r="MK51" s="1">
        <f>'Calculation - tariffs vec'!MJ$4*'PCE - 2023 - Importcontent'!MK51</f>
        <v>0</v>
      </c>
      <c r="ML51" s="1">
        <f>'Calculation - tariffs vec'!MK$4*'PCE - 2023 - Importcontent'!ML51</f>
        <v>0</v>
      </c>
      <c r="MM51" s="1">
        <f>'Calculation - tariffs vec'!ML$4*'PCE - 2023 - Importcontent'!MM51</f>
        <v>0</v>
      </c>
      <c r="MN51" s="1">
        <f>'Calculation - tariffs vec'!MM$4*'PCE - 2023 - Importcontent'!MN51</f>
        <v>0</v>
      </c>
      <c r="MO51" s="1">
        <f>'Calculation - tariffs vec'!MN$4*'PCE - 2023 - Importcontent'!MO51</f>
        <v>0</v>
      </c>
      <c r="MP51" s="1">
        <f>'Calculation - tariffs vec'!MO$4*'PCE - 2023 - Importcontent'!MP51</f>
        <v>0</v>
      </c>
      <c r="MQ51" s="1">
        <f>'Calculation - tariffs vec'!MP$4*'PCE - 2023 - Importcontent'!MQ51</f>
        <v>0</v>
      </c>
      <c r="MR51" s="1">
        <f>'Calculation - tariffs vec'!MQ$4*'PCE - 2023 - Importcontent'!MR51</f>
        <v>0</v>
      </c>
      <c r="MS51" s="1">
        <f>'Calculation - tariffs vec'!MR$4*'PCE - 2023 - Importcontent'!MS51</f>
        <v>0</v>
      </c>
      <c r="MT51" s="1">
        <f>'Calculation - tariffs vec'!MS$4*'PCE - 2023 - Importcontent'!MT51</f>
        <v>0</v>
      </c>
      <c r="MU51" s="1">
        <f>'Calculation - tariffs vec'!MT$4*'PCE - 2023 - Importcontent'!MU51</f>
        <v>0</v>
      </c>
      <c r="MV51" s="1">
        <f>'Calculation - tariffs vec'!MU$4*'PCE - 2023 - Importcontent'!MV51</f>
        <v>0</v>
      </c>
      <c r="MW51" s="1">
        <f>'Calculation - tariffs vec'!MV$4*'PCE - 2023 - Importcontent'!MW51</f>
        <v>0</v>
      </c>
      <c r="MX51" s="1">
        <f>'Calculation - tariffs vec'!MW$4*'PCE - 2023 - Importcontent'!MX51</f>
        <v>0</v>
      </c>
      <c r="MY51" s="1">
        <f>'Calculation - tariffs vec'!MX$4*'PCE - 2023 - Importcontent'!MY51</f>
        <v>0</v>
      </c>
      <c r="MZ51" s="1">
        <f>'Calculation - tariffs vec'!MY$4*'PCE - 2023 - Importcontent'!MZ51</f>
        <v>0</v>
      </c>
      <c r="NA51" s="1">
        <f>'Calculation - tariffs vec'!MZ$4*'PCE - 2023 - Importcontent'!NA51</f>
        <v>0</v>
      </c>
      <c r="NB51" s="1">
        <f>'Calculation - tariffs vec'!NA$4*'PCE - 2023 - Importcontent'!NB51</f>
        <v>0</v>
      </c>
      <c r="NC51" s="1">
        <f>'Calculation - tariffs vec'!NB$4*'PCE - 2023 - Importcontent'!NC51</f>
        <v>0</v>
      </c>
      <c r="ND51" s="1">
        <f>'Calculation - tariffs vec'!NC$4*'PCE - 2023 - Importcontent'!ND51</f>
        <v>2.096982472765052E-6</v>
      </c>
      <c r="NE51" s="1">
        <f>'Calculation - tariffs vec'!ND$4*'PCE - 2023 - Importcontent'!NE51</f>
        <v>7.5644652940686744E-5</v>
      </c>
      <c r="NF51" s="1">
        <f>'Calculation - tariffs vec'!NE$4*'PCE - 2023 - Importcontent'!NF51</f>
        <v>1.3551525703158574E-9</v>
      </c>
      <c r="NG51" s="1">
        <f>'Calculation - tariffs vec'!NF$4*'PCE - 2023 - Importcontent'!NG51</f>
        <v>1.6156032509452242E-5</v>
      </c>
      <c r="NH51" s="1">
        <f>'Calculation - tariffs vec'!NG$4*'PCE - 2023 - Importcontent'!NH51</f>
        <v>0</v>
      </c>
      <c r="NI51" s="1">
        <f>'Calculation - tariffs vec'!NH$4*'PCE - 2023 - Importcontent'!NI51</f>
        <v>0</v>
      </c>
      <c r="NJ51" s="1">
        <f>'Calculation - tariffs vec'!NI$4*'PCE - 2023 - Importcontent'!NJ51</f>
        <v>0</v>
      </c>
      <c r="NK51" s="1">
        <f>'Calculation - tariffs vec'!NJ$4*'PCE - 2023 - Importcontent'!NK51</f>
        <v>4.2362507063985227E-5</v>
      </c>
      <c r="NL51" s="1">
        <f>'Calculation - tariffs vec'!NK$4*'PCE - 2023 - Importcontent'!NL51</f>
        <v>5.6892472347056672E-4</v>
      </c>
      <c r="NM51" s="1">
        <f>'Calculation - tariffs vec'!NL$4*'PCE - 2023 - Importcontent'!NM51</f>
        <v>1.931198884194469E-3</v>
      </c>
      <c r="NN51" s="1">
        <f>'Calculation - tariffs vec'!NM$4*'PCE - 2023 - Importcontent'!NN51</f>
        <v>2.5385490888122399E-3</v>
      </c>
      <c r="NO51" s="1">
        <f>'Calculation - tariffs vec'!NN$4*'PCE - 2023 - Importcontent'!NO51</f>
        <v>1.069084125153609E-2</v>
      </c>
      <c r="NP51" s="1">
        <f>'Calculation - tariffs vec'!NO$4*'PCE - 2023 - Importcontent'!NP51</f>
        <v>3.1305040750217823E-3</v>
      </c>
      <c r="NQ51" s="1">
        <f>'Calculation - tariffs vec'!NP$4*'PCE - 2023 - Importcontent'!NQ51</f>
        <v>2.3733173942503435E-3</v>
      </c>
      <c r="NR51" s="1">
        <f>'Calculation - tariffs vec'!NQ$4*'PCE - 2023 - Importcontent'!NR51</f>
        <v>8.833480927617602E-3</v>
      </c>
      <c r="NS51" s="1">
        <f>'Calculation - tariffs vec'!NR$4*'PCE - 2023 - Importcontent'!NS51</f>
        <v>1.5737004259255177E-4</v>
      </c>
      <c r="NT51" s="1">
        <f>'Calculation - tariffs vec'!NS$4*'PCE - 2023 - Importcontent'!NT51</f>
        <v>6.0468259327248873E-6</v>
      </c>
      <c r="NU51" s="1">
        <f>'Calculation - tariffs vec'!NT$4*'PCE - 2023 - Importcontent'!NU51</f>
        <v>1.2469955145305749E-4</v>
      </c>
      <c r="NV51" s="1">
        <f>'Calculation - tariffs vec'!NU$4*'PCE - 2023 - Importcontent'!NV51</f>
        <v>7.5523805455572182E-5</v>
      </c>
      <c r="NW51" s="1">
        <f>'Calculation - tariffs vec'!NV$4*'PCE - 2023 - Importcontent'!NW51</f>
        <v>1.538260669902382E-4</v>
      </c>
      <c r="NX51" s="1">
        <f>'Calculation - tariffs vec'!NW$4*'PCE - 2023 - Importcontent'!NX51</f>
        <v>7.6630502969137E-7</v>
      </c>
      <c r="NY51" s="1">
        <f>'Calculation - tariffs vec'!NX$4*'PCE - 2023 - Importcontent'!NY51</f>
        <v>2.0683722601418629E-4</v>
      </c>
      <c r="NZ51" s="1">
        <f>'Calculation - tariffs vec'!NY$4*'PCE - 2023 - Importcontent'!NZ51</f>
        <v>6.2038317742483181E-5</v>
      </c>
      <c r="OA51" s="1">
        <f>'Calculation - tariffs vec'!NZ$4*'PCE - 2023 - Importcontent'!OA51</f>
        <v>6.1593043305348532E-4</v>
      </c>
      <c r="OB51" s="1">
        <f>'Calculation - tariffs vec'!OA$4*'PCE - 2023 - Importcontent'!OB51</f>
        <v>5.2572657753501622E-3</v>
      </c>
      <c r="OC51" s="1">
        <f>'Calculation - tariffs vec'!OB$4*'PCE - 2023 - Importcontent'!OC51</f>
        <v>2.0151106427705205E-3</v>
      </c>
      <c r="OD51" s="1">
        <f>'Calculation - tariffs vec'!OC$4*'PCE - 2023 - Importcontent'!OD51</f>
        <v>0</v>
      </c>
      <c r="OE51" s="1">
        <f>'Calculation - tariffs vec'!OD$4*'PCE - 2023 - Importcontent'!OE51</f>
        <v>0</v>
      </c>
      <c r="OF51" s="1">
        <f>'Calculation - tariffs vec'!OE$4*'PCE - 2023 - Importcontent'!OF51</f>
        <v>0</v>
      </c>
      <c r="OG51" s="1">
        <f>'Calculation - tariffs vec'!OF$4*'PCE - 2023 - Importcontent'!OG51</f>
        <v>0</v>
      </c>
      <c r="OH51" s="1">
        <f>'Calculation - tariffs vec'!OG$4*'PCE - 2023 - Importcontent'!OH51</f>
        <v>0</v>
      </c>
      <c r="OI51" s="1">
        <f>'Calculation - tariffs vec'!OH$4*'PCE - 2023 - Importcontent'!OI51</f>
        <v>0</v>
      </c>
      <c r="OJ51" s="1">
        <f>'Calculation - tariffs vec'!OI$4*'PCE - 2023 - Importcontent'!OJ51</f>
        <v>0</v>
      </c>
      <c r="OK51" s="1">
        <f>'Calculation - tariffs vec'!OJ$4*'PCE - 2023 - Importcontent'!OK51</f>
        <v>0</v>
      </c>
      <c r="OL51" s="1">
        <f>'Calculation - tariffs vec'!OK$4*'PCE - 2023 - Importcontent'!OL51</f>
        <v>0</v>
      </c>
      <c r="OM51" s="1">
        <f>'Calculation - tariffs vec'!OL$4*'PCE - 2023 - Importcontent'!OM51</f>
        <v>0</v>
      </c>
      <c r="ON51" s="1">
        <f>'Calculation - tariffs vec'!OM$4*'PCE - 2023 - Importcontent'!ON51</f>
        <v>0</v>
      </c>
      <c r="OO51" s="1">
        <f>'Calculation - tariffs vec'!ON$4*'PCE - 2023 - Importcontent'!OO51</f>
        <v>0</v>
      </c>
      <c r="OP51" s="1">
        <f>'Calculation - tariffs vec'!OO$4*'PCE - 2023 - Importcontent'!OP51</f>
        <v>0</v>
      </c>
      <c r="OQ51" s="1">
        <f>'Calculation - tariffs vec'!OP$4*'PCE - 2023 - Importcontent'!OQ51</f>
        <v>0</v>
      </c>
      <c r="OR51" s="1">
        <f>'Calculation - tariffs vec'!OQ$4*'PCE - 2023 - Importcontent'!OR51</f>
        <v>0</v>
      </c>
      <c r="OS51" s="1">
        <f>'Calculation - tariffs vec'!OR$4*'PCE - 2023 - Importcontent'!OS51</f>
        <v>0</v>
      </c>
      <c r="OT51" s="1">
        <f>'Calculation - tariffs vec'!OS$4*'PCE - 2023 - Importcontent'!OT51</f>
        <v>0</v>
      </c>
      <c r="OU51" s="1">
        <f>'Calculation - tariffs vec'!OT$4*'PCE - 2023 - Importcontent'!OU51</f>
        <v>0</v>
      </c>
      <c r="OV51" s="1">
        <f>'Calculation - tariffs vec'!OU$4*'PCE - 2023 - Importcontent'!OV51</f>
        <v>0</v>
      </c>
      <c r="OW51" s="1">
        <f>'Calculation - tariffs vec'!OV$4*'PCE - 2023 - Importcontent'!OW51</f>
        <v>0</v>
      </c>
      <c r="OX51" s="1">
        <f>'Calculation - tariffs vec'!OW$4*'PCE - 2023 - Importcontent'!OX51</f>
        <v>0</v>
      </c>
      <c r="OY51" s="1">
        <f>'Calculation - tariffs vec'!OX$4*'PCE - 2023 - Importcontent'!OY51</f>
        <v>0</v>
      </c>
      <c r="OZ51" s="1">
        <f>'Calculation - tariffs vec'!OY$4*'PCE - 2023 - Importcontent'!OZ51</f>
        <v>0</v>
      </c>
      <c r="PA51" s="1">
        <f>'Calculation - tariffs vec'!OZ$4*'PCE - 2023 - Importcontent'!PA51</f>
        <v>0</v>
      </c>
      <c r="PB51" s="1">
        <f>'Calculation - tariffs vec'!PA$4*'PCE - 2023 - Importcontent'!PB51</f>
        <v>0</v>
      </c>
      <c r="PC51" s="1">
        <f>'Calculation - tariffs vec'!PB$4*'PCE - 2023 - Importcontent'!PC51</f>
        <v>0</v>
      </c>
      <c r="PD51" s="1">
        <f>'Calculation - tariffs vec'!PC$4*'PCE - 2023 - Importcontent'!PD51</f>
        <v>0</v>
      </c>
      <c r="PE51" s="1">
        <f>'Calculation - tariffs vec'!PD$4*'PCE - 2023 - Importcontent'!PE51</f>
        <v>0</v>
      </c>
      <c r="PF51" s="1">
        <f>'Calculation - tariffs vec'!PE$4*'PCE - 2023 - Importcontent'!PF51</f>
        <v>0</v>
      </c>
      <c r="PG51" s="1">
        <f>'Calculation - tariffs vec'!PF$4*'PCE - 2023 - Importcontent'!PG51</f>
        <v>0</v>
      </c>
      <c r="PH51" s="1">
        <f>'Calculation - tariffs vec'!PG$4*'PCE - 2023 - Importcontent'!PH51</f>
        <v>0</v>
      </c>
      <c r="PI51" s="1">
        <f>'Calculation - tariffs vec'!PH$4*'PCE - 2023 - Importcontent'!PI51</f>
        <v>0</v>
      </c>
      <c r="PJ51" s="1">
        <f>'Calculation - tariffs vec'!PI$4*'PCE - 2023 - Importcontent'!PJ51</f>
        <v>0</v>
      </c>
      <c r="PK51" s="1">
        <f>'Calculation - tariffs vec'!PJ$4*'PCE - 2023 - Importcontent'!PK51</f>
        <v>0</v>
      </c>
      <c r="PL51" s="1">
        <f>'Calculation - tariffs vec'!PK$4*'PCE - 2023 - Importcontent'!PL51</f>
        <v>0</v>
      </c>
      <c r="PM51" s="1">
        <f>'Calculation - tariffs vec'!PL$4*'PCE - 2023 - Importcontent'!PM51</f>
        <v>0</v>
      </c>
      <c r="PN51" s="1">
        <f>'Calculation - tariffs vec'!PM$4*'PCE - 2023 - Importcontent'!PN51</f>
        <v>0</v>
      </c>
      <c r="PO51" s="1">
        <f>'Calculation - tariffs vec'!PN$4*'PCE - 2023 - Importcontent'!PO51</f>
        <v>0</v>
      </c>
      <c r="PP51" s="1">
        <f>'Calculation - tariffs vec'!PO$4*'PCE - 2023 - Importcontent'!PP51</f>
        <v>0</v>
      </c>
      <c r="PQ51" s="1">
        <f>'Calculation - tariffs vec'!PP$4*'PCE - 2023 - Importcontent'!PQ51</f>
        <v>0</v>
      </c>
      <c r="PR51" s="1">
        <f>'Calculation - tariffs vec'!PQ$4*'PCE - 2023 - Importcontent'!PR51</f>
        <v>0</v>
      </c>
      <c r="PS51" s="1">
        <f>'Calculation - tariffs vec'!PR$4*'PCE - 2023 - Importcontent'!PS51</f>
        <v>0</v>
      </c>
      <c r="PT51" s="1">
        <f>'Calculation - tariffs vec'!PS$4*'PCE - 2023 - Importcontent'!PT51</f>
        <v>0</v>
      </c>
      <c r="PU51" s="1">
        <f>'Calculation - tariffs vec'!PT$4*'PCE - 2023 - Importcontent'!PU51</f>
        <v>0</v>
      </c>
      <c r="PV51" s="1">
        <f>'Calculation - tariffs vec'!PU$4*'PCE - 2023 - Importcontent'!PV51</f>
        <v>0</v>
      </c>
      <c r="PW51" s="1">
        <f>'Calculation - tariffs vec'!PV$4*'PCE - 2023 - Importcontent'!PW51</f>
        <v>0</v>
      </c>
      <c r="PX51" s="1">
        <f>'Calculation - tariffs vec'!PW$4*'PCE - 2023 - Importcontent'!PX51</f>
        <v>0</v>
      </c>
      <c r="PY51" s="1">
        <f>'Calculation - tariffs vec'!PX$4*'PCE - 2023 - Importcontent'!PY51</f>
        <v>1.0049824069081523E-3</v>
      </c>
      <c r="PZ51" s="1">
        <f>'Calculation - tariffs vec'!PY$4*'PCE - 2023 - Importcontent'!PZ51</f>
        <v>1.313812427241685E-4</v>
      </c>
      <c r="QA51" s="1">
        <f>'Calculation - tariffs vec'!PZ$4*'PCE - 2023 - Importcontent'!QA51</f>
        <v>1.2871962078219383E-2</v>
      </c>
      <c r="QB51" s="1">
        <f>'Calculation - tariffs vec'!QA$4*'PCE - 2023 - Importcontent'!QB51</f>
        <v>2.4745768566052009E-4</v>
      </c>
      <c r="QC51" s="1">
        <f>'Calculation - tariffs vec'!QB$4*'PCE - 2023 - Importcontent'!QC51</f>
        <v>0</v>
      </c>
      <c r="QD51" s="1">
        <f>'Calculation - tariffs vec'!QC$4*'PCE - 2023 - Importcontent'!QD51</f>
        <v>0</v>
      </c>
      <c r="QE51" s="1">
        <f>'Calculation - tariffs vec'!QD$4*'PCE - 2023 - Importcontent'!QE51</f>
        <v>0</v>
      </c>
      <c r="QF51" s="1">
        <f>'Calculation - tariffs vec'!QE$4*'PCE - 2023 - Importcontent'!QF51</f>
        <v>4.4602015778766519E-4</v>
      </c>
      <c r="QG51" s="1">
        <f>'Calculation - tariffs vec'!QF$4*'PCE - 2023 - Importcontent'!QG51</f>
        <v>2.9337088098503172E-3</v>
      </c>
      <c r="QH51" s="1">
        <f>'Calculation - tariffs vec'!QG$4*'PCE - 2023 - Importcontent'!QH51</f>
        <v>6.3387000412348498E-3</v>
      </c>
      <c r="QI51" s="1">
        <f>'Calculation - tariffs vec'!QH$4*'PCE - 2023 - Importcontent'!QI51</f>
        <v>7.8429128729480269E-3</v>
      </c>
      <c r="QJ51" s="1">
        <f>'Calculation - tariffs vec'!QI$4*'PCE - 2023 - Importcontent'!QJ51</f>
        <v>1.103755463729774E-2</v>
      </c>
      <c r="QK51" s="1">
        <f>'Calculation - tariffs vec'!QJ$4*'PCE - 2023 - Importcontent'!QK51</f>
        <v>1.7034175009075704E-2</v>
      </c>
      <c r="QL51" s="1">
        <f>'Calculation - tariffs vec'!QK$4*'PCE - 2023 - Importcontent'!QL51</f>
        <v>1.5958505190470082E-2</v>
      </c>
      <c r="QM51" s="1">
        <f>'Calculation - tariffs vec'!QL$4*'PCE - 2023 - Importcontent'!QM51</f>
        <v>6.4016418438365974E-2</v>
      </c>
      <c r="QN51" s="1">
        <f>'Calculation - tariffs vec'!QM$4*'PCE - 2023 - Importcontent'!QN51</f>
        <v>2.2549803349443322E-4</v>
      </c>
      <c r="QO51" s="1">
        <f>'Calculation - tariffs vec'!QN$4*'PCE - 2023 - Importcontent'!QO51</f>
        <v>9.4464280274907607E-4</v>
      </c>
      <c r="QP51" s="1">
        <f>'Calculation - tariffs vec'!QO$4*'PCE - 2023 - Importcontent'!QP51</f>
        <v>6.5236514057224202E-4</v>
      </c>
      <c r="QQ51" s="1">
        <f>'Calculation - tariffs vec'!QP$4*'PCE - 2023 - Importcontent'!QQ51</f>
        <v>1.611786976305234E-3</v>
      </c>
      <c r="QR51" s="1">
        <f>'Calculation - tariffs vec'!QQ$4*'PCE - 2023 - Importcontent'!QR51</f>
        <v>5.8674204105504566E-4</v>
      </c>
      <c r="QS51" s="1">
        <f>'Calculation - tariffs vec'!QR$4*'PCE - 2023 - Importcontent'!QS51</f>
        <v>3.6800293731657724E-5</v>
      </c>
      <c r="QT51" s="1">
        <f>'Calculation - tariffs vec'!QS$4*'PCE - 2023 - Importcontent'!QT51</f>
        <v>1.311042783951521E-3</v>
      </c>
      <c r="QU51" s="1">
        <f>'Calculation - tariffs vec'!QT$4*'PCE - 2023 - Importcontent'!QU51</f>
        <v>2.1471510855026554E-4</v>
      </c>
      <c r="QV51" s="1">
        <f>'Calculation - tariffs vec'!QU$4*'PCE - 2023 - Importcontent'!QV51</f>
        <v>3.4034938223909575E-3</v>
      </c>
      <c r="QW51" s="1">
        <f>'Calculation - tariffs vec'!QV$4*'PCE - 2023 - Importcontent'!QW51</f>
        <v>2.8646089011448799E-3</v>
      </c>
      <c r="QX51" s="1">
        <f>'Calculation - tariffs vec'!QW$4*'PCE - 2023 - Importcontent'!QX51</f>
        <v>5.937460268300495E-3</v>
      </c>
      <c r="QY51" s="1">
        <f>'Calculation - tariffs vec'!QX$4*'PCE - 2023 - Importcontent'!QY51</f>
        <v>0</v>
      </c>
      <c r="QZ51" s="1">
        <f>'Calculation - tariffs vec'!QY$4*'PCE - 2023 - Importcontent'!QZ51</f>
        <v>0</v>
      </c>
      <c r="RA51" s="1">
        <f>'Calculation - tariffs vec'!QZ$4*'PCE - 2023 - Importcontent'!RA51</f>
        <v>0</v>
      </c>
      <c r="RB51" s="1">
        <f>'Calculation - tariffs vec'!RA$4*'PCE - 2023 - Importcontent'!RB51</f>
        <v>0</v>
      </c>
      <c r="RC51" s="1">
        <f>'Calculation - tariffs vec'!RB$4*'PCE - 2023 - Importcontent'!RC51</f>
        <v>0</v>
      </c>
      <c r="RD51" s="1">
        <f>'Calculation - tariffs vec'!RC$4*'PCE - 2023 - Importcontent'!RD51</f>
        <v>0</v>
      </c>
      <c r="RE51" s="1">
        <f>'Calculation - tariffs vec'!RD$4*'PCE - 2023 - Importcontent'!RE51</f>
        <v>0</v>
      </c>
      <c r="RF51" s="1">
        <f>'Calculation - tariffs vec'!RE$4*'PCE - 2023 - Importcontent'!RF51</f>
        <v>0</v>
      </c>
      <c r="RG51" s="1">
        <f>'Calculation - tariffs vec'!RF$4*'PCE - 2023 - Importcontent'!RG51</f>
        <v>0</v>
      </c>
      <c r="RH51" s="1">
        <f>'Calculation - tariffs vec'!RG$4*'PCE - 2023 - Importcontent'!RH51</f>
        <v>0</v>
      </c>
      <c r="RI51" s="1">
        <f>'Calculation - tariffs vec'!RH$4*'PCE - 2023 - Importcontent'!RI51</f>
        <v>0</v>
      </c>
      <c r="RJ51" s="1">
        <f>'Calculation - tariffs vec'!RI$4*'PCE - 2023 - Importcontent'!RJ51</f>
        <v>0</v>
      </c>
      <c r="RK51" s="1">
        <f>'Calculation - tariffs vec'!RJ$4*'PCE - 2023 - Importcontent'!RK51</f>
        <v>0</v>
      </c>
      <c r="RL51" s="1">
        <f>'Calculation - tariffs vec'!RK$4*'PCE - 2023 - Importcontent'!RL51</f>
        <v>0</v>
      </c>
      <c r="RM51" s="1">
        <f>'Calculation - tariffs vec'!RL$4*'PCE - 2023 - Importcontent'!RM51</f>
        <v>0</v>
      </c>
      <c r="RN51" s="1">
        <f>'Calculation - tariffs vec'!RM$4*'PCE - 2023 - Importcontent'!RN51</f>
        <v>0</v>
      </c>
      <c r="RO51" s="1">
        <f>'Calculation - tariffs vec'!RN$4*'PCE - 2023 - Importcontent'!RO51</f>
        <v>0</v>
      </c>
      <c r="RP51" s="1">
        <f>'Calculation - tariffs vec'!RO$4*'PCE - 2023 - Importcontent'!RP51</f>
        <v>0</v>
      </c>
      <c r="RQ51" s="1">
        <f>'Calculation - tariffs vec'!RP$4*'PCE - 2023 - Importcontent'!RQ51</f>
        <v>0</v>
      </c>
      <c r="RR51" s="1">
        <f>'Calculation - tariffs vec'!RQ$4*'PCE - 2023 - Importcontent'!RR51</f>
        <v>0</v>
      </c>
      <c r="RS51" s="1">
        <f>'Calculation - tariffs vec'!RR$4*'PCE - 2023 - Importcontent'!RS51</f>
        <v>0</v>
      </c>
      <c r="RT51" s="1">
        <f>'Calculation - tariffs vec'!RS$4*'PCE - 2023 - Importcontent'!RT51</f>
        <v>0</v>
      </c>
      <c r="RU51" s="1">
        <f>'Calculation - tariffs vec'!RT$4*'PCE - 2023 - Importcontent'!RU51</f>
        <v>0</v>
      </c>
      <c r="RV51" s="1">
        <f>'Calculation - tariffs vec'!RU$4*'PCE - 2023 - Importcontent'!RV51</f>
        <v>0</v>
      </c>
      <c r="RW51" s="1">
        <f>'Calculation - tariffs vec'!RV$4*'PCE - 2023 - Importcontent'!RW51</f>
        <v>0</v>
      </c>
      <c r="RX51" s="1">
        <f>'Calculation - tariffs vec'!RW$4*'PCE - 2023 - Importcontent'!RX51</f>
        <v>0</v>
      </c>
      <c r="RY51" s="1">
        <f>'Calculation - tariffs vec'!RX$4*'PCE - 2023 - Importcontent'!RY51</f>
        <v>0</v>
      </c>
      <c r="RZ51" s="1">
        <f>'Calculation - tariffs vec'!RY$4*'PCE - 2023 - Importcontent'!RZ51</f>
        <v>0</v>
      </c>
      <c r="SA51" s="1">
        <f>'Calculation - tariffs vec'!RZ$4*'PCE - 2023 - Importcontent'!SA51</f>
        <v>0</v>
      </c>
      <c r="SB51" s="1">
        <f>'Calculation - tariffs vec'!SA$4*'PCE - 2023 - Importcontent'!SB51</f>
        <v>0</v>
      </c>
      <c r="SC51" s="1">
        <f>'Calculation - tariffs vec'!SB$4*'PCE - 2023 - Importcontent'!SC51</f>
        <v>0</v>
      </c>
      <c r="SD51" s="1">
        <f>'Calculation - tariffs vec'!SC$4*'PCE - 2023 - Importcontent'!SD51</f>
        <v>0</v>
      </c>
      <c r="SE51" s="1">
        <f>'Calculation - tariffs vec'!SD$4*'PCE - 2023 - Importcontent'!SE51</f>
        <v>0</v>
      </c>
      <c r="SF51" s="1">
        <f>'Calculation - tariffs vec'!SE$4*'PCE - 2023 - Importcontent'!SF51</f>
        <v>0</v>
      </c>
      <c r="SG51" s="1">
        <f>'Calculation - tariffs vec'!SF$4*'PCE - 2023 - Importcontent'!SG51</f>
        <v>0</v>
      </c>
      <c r="SH51" s="1">
        <f>'Calculation - tariffs vec'!SG$4*'PCE - 2023 - Importcontent'!SH51</f>
        <v>0</v>
      </c>
      <c r="SI51" s="1">
        <f>'Calculation - tariffs vec'!SH$4*'PCE - 2023 - Importcontent'!SI51</f>
        <v>0</v>
      </c>
      <c r="SJ51" s="1">
        <f>'Calculation - tariffs vec'!SI$4*'PCE - 2023 - Importcontent'!SJ51</f>
        <v>0</v>
      </c>
      <c r="SK51" s="1">
        <f>'Calculation - tariffs vec'!SJ$4*'PCE - 2023 - Importcontent'!SK51</f>
        <v>0</v>
      </c>
      <c r="SL51" s="1">
        <f>'Calculation - tariffs vec'!SK$4*'PCE - 2023 - Importcontent'!SL51</f>
        <v>0</v>
      </c>
      <c r="SM51" s="1">
        <f>'Calculation - tariffs vec'!SL$4*'PCE - 2023 - Importcontent'!SM51</f>
        <v>0</v>
      </c>
      <c r="SN51" s="1">
        <f>'Calculation - tariffs vec'!SM$4*'PCE - 2023 - Importcontent'!SN51</f>
        <v>0</v>
      </c>
      <c r="SO51" s="1">
        <f>'Calculation - tariffs vec'!SN$4*'PCE - 2023 - Importcontent'!SO51</f>
        <v>0</v>
      </c>
      <c r="SP51" s="1">
        <f>'Calculation - tariffs vec'!SO$4*'PCE - 2023 - Importcontent'!SP51</f>
        <v>0</v>
      </c>
      <c r="SQ51" s="1">
        <f>'Calculation - tariffs vec'!SP$4*'PCE - 2023 - Importcontent'!SQ51</f>
        <v>0</v>
      </c>
      <c r="SR51" s="1">
        <f>'Calculation - tariffs vec'!SQ$4*'PCE - 2023 - Importcontent'!SR51</f>
        <v>0</v>
      </c>
      <c r="SS51" s="1">
        <f>'Calculation - tariffs vec'!SR$4*'PCE - 2023 - Importcontent'!SS51</f>
        <v>0</v>
      </c>
      <c r="ST51" s="1">
        <f>'Calculation - tariffs vec'!SS$4*'PCE - 2023 - Importcontent'!ST51</f>
        <v>1.4052500324753167E-3</v>
      </c>
      <c r="SU51" s="1">
        <f>'Calculation - tariffs vec'!ST$4*'PCE - 2023 - Importcontent'!SU51</f>
        <v>1.5314557778697787E-3</v>
      </c>
      <c r="SV51" s="1">
        <f>'Calculation - tariffs vec'!SU$4*'PCE - 2023 - Importcontent'!SV51</f>
        <v>3.5088790925010327E-2</v>
      </c>
      <c r="SW51" s="1">
        <f>'Calculation - tariffs vec'!SV$4*'PCE - 2023 - Importcontent'!SW51</f>
        <v>2.054869010569445E-3</v>
      </c>
      <c r="SX51" s="1">
        <f>'Calculation - tariffs vec'!SW$4*'PCE - 2023 - Importcontent'!SX51</f>
        <v>0</v>
      </c>
      <c r="SY51" s="1">
        <f>'Calculation - tariffs vec'!SX$4*'PCE - 2023 - Importcontent'!SY51</f>
        <v>0</v>
      </c>
      <c r="SZ51" s="1">
        <f>'Calculation - tariffs vec'!SY$4*'PCE - 2023 - Importcontent'!SZ51</f>
        <v>0</v>
      </c>
      <c r="TA51" s="1">
        <f>'Calculation - tariffs vec'!SZ$4*'PCE - 2023 - Importcontent'!TA51</f>
        <v>2.509225856817965E-3</v>
      </c>
      <c r="TB51" s="1">
        <f>'Calculation - tariffs vec'!TA$4*'PCE - 2023 - Importcontent'!TB51</f>
        <v>3.2578500219284049E-3</v>
      </c>
      <c r="TC51" s="1">
        <f>'Calculation - tariffs vec'!TB$4*'PCE - 2023 - Importcontent'!TC51</f>
        <v>2.7872632672555204E-2</v>
      </c>
      <c r="TD51" s="1">
        <f>'Calculation - tariffs vec'!TC$4*'PCE - 2023 - Importcontent'!TD51</f>
        <v>8.2234962668816768E-3</v>
      </c>
      <c r="TE51" s="1">
        <f>'Calculation - tariffs vec'!TD$4*'PCE - 2023 - Importcontent'!TE51</f>
        <v>9.1692537689438951E-3</v>
      </c>
      <c r="TF51" s="1">
        <f>'Calculation - tariffs vec'!TE$4*'PCE - 2023 - Importcontent'!TF51</f>
        <v>2.5382686681728897E-2</v>
      </c>
      <c r="TG51" s="1">
        <f>'Calculation - tariffs vec'!TF$4*'PCE - 2023 - Importcontent'!TG51</f>
        <v>6.7442303047966102E-3</v>
      </c>
      <c r="TH51" s="1">
        <f>'Calculation - tariffs vec'!TG$4*'PCE - 2023 - Importcontent'!TH51</f>
        <v>8.8799278587900349E-3</v>
      </c>
      <c r="TI51" s="1">
        <f>'Calculation - tariffs vec'!TH$4*'PCE - 2023 - Importcontent'!TI51</f>
        <v>3.2786153382000327E-4</v>
      </c>
      <c r="TJ51" s="1">
        <f>'Calculation - tariffs vec'!TI$4*'PCE - 2023 - Importcontent'!TJ51</f>
        <v>7.7601242545609578E-4</v>
      </c>
      <c r="TK51" s="1">
        <f>'Calculation - tariffs vec'!TJ$4*'PCE - 2023 - Importcontent'!TK51</f>
        <v>1.5212434418670788E-3</v>
      </c>
      <c r="TL51" s="1">
        <f>'Calculation - tariffs vec'!TK$4*'PCE - 2023 - Importcontent'!TL51</f>
        <v>2.4598640761775074E-3</v>
      </c>
      <c r="TM51" s="1">
        <f>'Calculation - tariffs vec'!TL$4*'PCE - 2023 - Importcontent'!TM51</f>
        <v>1.6519416540938974E-3</v>
      </c>
      <c r="TN51" s="1">
        <f>'Calculation - tariffs vec'!TM$4*'PCE - 2023 - Importcontent'!TN51</f>
        <v>2.0325797887694576E-4</v>
      </c>
      <c r="TO51" s="1">
        <f>'Calculation - tariffs vec'!TN$4*'PCE - 2023 - Importcontent'!TO51</f>
        <v>2.4085605737532902E-3</v>
      </c>
      <c r="TP51" s="1">
        <f>'Calculation - tariffs vec'!TO$4*'PCE - 2023 - Importcontent'!TP51</f>
        <v>1.2699799370187806E-4</v>
      </c>
      <c r="TQ51" s="1">
        <f>'Calculation - tariffs vec'!TP$4*'PCE - 2023 - Importcontent'!TQ51</f>
        <v>1.9472582673439914E-2</v>
      </c>
      <c r="TR51" s="1">
        <f>'Calculation - tariffs vec'!TQ$4*'PCE - 2023 - Importcontent'!TR51</f>
        <v>1.8926819363837367E-2</v>
      </c>
      <c r="TS51" s="1">
        <f>'Calculation - tariffs vec'!TR$4*'PCE - 2023 - Importcontent'!TS51</f>
        <v>8.3635508340295286E-3</v>
      </c>
      <c r="TT51" s="1">
        <f>'Calculation - tariffs vec'!TS$4*'PCE - 2023 - Importcontent'!TT51</f>
        <v>0</v>
      </c>
      <c r="TU51" s="1">
        <f>'Calculation - tariffs vec'!TT$4*'PCE - 2023 - Importcontent'!TU51</f>
        <v>0</v>
      </c>
      <c r="TV51" s="1">
        <f>'Calculation - tariffs vec'!TU$4*'PCE - 2023 - Importcontent'!TV51</f>
        <v>0</v>
      </c>
      <c r="TW51" s="1">
        <f>'Calculation - tariffs vec'!TV$4*'PCE - 2023 - Importcontent'!TW51</f>
        <v>0</v>
      </c>
      <c r="TX51" s="1">
        <f>'Calculation - tariffs vec'!TW$4*'PCE - 2023 - Importcontent'!TX51</f>
        <v>0</v>
      </c>
      <c r="TY51" s="1">
        <f>'Calculation - tariffs vec'!TX$4*'PCE - 2023 - Importcontent'!TY51</f>
        <v>0</v>
      </c>
      <c r="TZ51" s="1">
        <f>'Calculation - tariffs vec'!TY$4*'PCE - 2023 - Importcontent'!TZ51</f>
        <v>0</v>
      </c>
      <c r="UA51" s="1">
        <f>'Calculation - tariffs vec'!TZ$4*'PCE - 2023 - Importcontent'!UA51</f>
        <v>0</v>
      </c>
      <c r="UB51" s="1">
        <f>'Calculation - tariffs vec'!UA$4*'PCE - 2023 - Importcontent'!UB51</f>
        <v>0</v>
      </c>
      <c r="UC51" s="1">
        <f>'Calculation - tariffs vec'!UB$4*'PCE - 2023 - Importcontent'!UC51</f>
        <v>0</v>
      </c>
      <c r="UD51" s="1">
        <f>'Calculation - tariffs vec'!UC$4*'PCE - 2023 - Importcontent'!UD51</f>
        <v>0</v>
      </c>
      <c r="UE51" s="1">
        <f>'Calculation - tariffs vec'!UD$4*'PCE - 2023 - Importcontent'!UE51</f>
        <v>0</v>
      </c>
      <c r="UF51" s="1">
        <f>'Calculation - tariffs vec'!UE$4*'PCE - 2023 - Importcontent'!UF51</f>
        <v>0</v>
      </c>
      <c r="UG51" s="1">
        <f>'Calculation - tariffs vec'!UF$4*'PCE - 2023 - Importcontent'!UG51</f>
        <v>0</v>
      </c>
      <c r="UH51" s="1">
        <f>'Calculation - tariffs vec'!UG$4*'PCE - 2023 - Importcontent'!UH51</f>
        <v>0</v>
      </c>
      <c r="UI51" s="1">
        <f>'Calculation - tariffs vec'!UH$4*'PCE - 2023 - Importcontent'!UI51</f>
        <v>0</v>
      </c>
      <c r="UJ51" s="1">
        <f>'Calculation - tariffs vec'!UI$4*'PCE - 2023 - Importcontent'!UJ51</f>
        <v>0</v>
      </c>
      <c r="UK51" s="1">
        <f>'Calculation - tariffs vec'!UJ$4*'PCE - 2023 - Importcontent'!UK51</f>
        <v>0</v>
      </c>
      <c r="UL51" s="1">
        <f>'Calculation - tariffs vec'!UK$4*'PCE - 2023 - Importcontent'!UL51</f>
        <v>0</v>
      </c>
      <c r="UM51" s="1">
        <f>'Calculation - tariffs vec'!UL$4*'PCE - 2023 - Importcontent'!UM51</f>
        <v>0</v>
      </c>
      <c r="UN51" s="1">
        <f>'Calculation - tariffs vec'!UM$4*'PCE - 2023 - Importcontent'!UN51</f>
        <v>0</v>
      </c>
      <c r="UO51" s="1">
        <f>'Calculation - tariffs vec'!UN$4*'PCE - 2023 - Importcontent'!UO51</f>
        <v>0</v>
      </c>
      <c r="UP51" s="1">
        <f>'Calculation - tariffs vec'!UO$4*'PCE - 2023 - Importcontent'!UP51</f>
        <v>0</v>
      </c>
      <c r="UQ51" s="1">
        <f>'Calculation - tariffs vec'!UP$4*'PCE - 2023 - Importcontent'!UQ51</f>
        <v>0</v>
      </c>
      <c r="UR51" s="1">
        <f>'Calculation - tariffs vec'!UQ$4*'PCE - 2023 - Importcontent'!UR51</f>
        <v>0</v>
      </c>
      <c r="US51" s="1">
        <f>'Calculation - tariffs vec'!UR$4*'PCE - 2023 - Importcontent'!US51</f>
        <v>0</v>
      </c>
      <c r="UT51" s="1">
        <f>'Calculation - tariffs vec'!US$4*'PCE - 2023 - Importcontent'!UT51</f>
        <v>0</v>
      </c>
      <c r="UU51" s="1">
        <f>'Calculation - tariffs vec'!UT$4*'PCE - 2023 - Importcontent'!UU51</f>
        <v>0</v>
      </c>
      <c r="UV51" s="1">
        <f>'Calculation - tariffs vec'!UU$4*'PCE - 2023 - Importcontent'!UV51</f>
        <v>0</v>
      </c>
      <c r="UW51" s="1">
        <f>'Calculation - tariffs vec'!UV$4*'PCE - 2023 - Importcontent'!UW51</f>
        <v>0</v>
      </c>
      <c r="UX51" s="1">
        <f>'Calculation - tariffs vec'!UW$4*'PCE - 2023 - Importcontent'!UX51</f>
        <v>0</v>
      </c>
      <c r="UY51" s="1">
        <f>'Calculation - tariffs vec'!UX$4*'PCE - 2023 - Importcontent'!UY51</f>
        <v>0</v>
      </c>
      <c r="UZ51" s="1">
        <f>'Calculation - tariffs vec'!UY$4*'PCE - 2023 - Importcontent'!UZ51</f>
        <v>0</v>
      </c>
      <c r="VA51" s="1">
        <f>'Calculation - tariffs vec'!UZ$4*'PCE - 2023 - Importcontent'!VA51</f>
        <v>0</v>
      </c>
      <c r="VB51" s="1">
        <f>'Calculation - tariffs vec'!VA$4*'PCE - 2023 - Importcontent'!VB51</f>
        <v>0</v>
      </c>
      <c r="VC51" s="1">
        <f>'Calculation - tariffs vec'!VB$4*'PCE - 2023 - Importcontent'!VC51</f>
        <v>0</v>
      </c>
      <c r="VD51" s="1">
        <f>'Calculation - tariffs vec'!VC$4*'PCE - 2023 - Importcontent'!VD51</f>
        <v>0</v>
      </c>
      <c r="VE51" s="1">
        <f>'Calculation - tariffs vec'!VD$4*'PCE - 2023 - Importcontent'!VE51</f>
        <v>0</v>
      </c>
      <c r="VF51" s="1">
        <f>'Calculation - tariffs vec'!VE$4*'PCE - 2023 - Importcontent'!VF51</f>
        <v>0</v>
      </c>
      <c r="VG51" s="1">
        <f>'Calculation - tariffs vec'!VF$4*'PCE - 2023 - Importcontent'!VG51</f>
        <v>0</v>
      </c>
      <c r="VH51" s="1">
        <f>'Calculation - tariffs vec'!VG$4*'PCE - 2023 - Importcontent'!VH51</f>
        <v>0</v>
      </c>
      <c r="VI51" s="1">
        <f>'Calculation - tariffs vec'!VH$4*'PCE - 2023 - Importcontent'!VI51</f>
        <v>0</v>
      </c>
      <c r="VJ51" s="1">
        <f>'Calculation - tariffs vec'!VI$4*'PCE - 2023 - Importcontent'!VJ51</f>
        <v>0</v>
      </c>
      <c r="VK51" s="1">
        <f>'Calculation - tariffs vec'!VJ$4*'PCE - 2023 - Importcontent'!VK51</f>
        <v>0</v>
      </c>
      <c r="VL51" s="1">
        <f>'Calculation - tariffs vec'!VK$4*'PCE - 2023 - Importcontent'!VL51</f>
        <v>0</v>
      </c>
      <c r="VM51" s="1">
        <f>'Calculation - tariffs vec'!VL$4*'PCE - 2023 - Importcontent'!VM51</f>
        <v>0</v>
      </c>
      <c r="VN51" s="1">
        <f>'Calculation - tariffs vec'!VM$4*'PCE - 2023 - Importcontent'!VN51</f>
        <v>0</v>
      </c>
      <c r="VO51" s="1">
        <f>'Calculation - tariffs vec'!VN$4*'PCE - 2023 - Importcontent'!VO51</f>
        <v>1.4961904570944189E-5</v>
      </c>
      <c r="VP51" s="1">
        <f>'Calculation - tariffs vec'!VO$4*'PCE - 2023 - Importcontent'!VP51</f>
        <v>6.1172248935767804E-6</v>
      </c>
      <c r="VQ51" s="1">
        <f>'Calculation - tariffs vec'!VP$4*'PCE - 2023 - Importcontent'!VQ51</f>
        <v>7.5717385322426076E-4</v>
      </c>
      <c r="VR51" s="1">
        <f>'Calculation - tariffs vec'!VQ$4*'PCE - 2023 - Importcontent'!VR51</f>
        <v>9.5741225797079097E-6</v>
      </c>
      <c r="VS51" s="1">
        <f>'Calculation - tariffs vec'!VR$4*'PCE - 2023 - Importcontent'!VS51</f>
        <v>0</v>
      </c>
      <c r="VT51" s="1">
        <f>'Calculation - tariffs vec'!VS$4*'PCE - 2023 - Importcontent'!VT51</f>
        <v>0</v>
      </c>
      <c r="VU51" s="1">
        <f>'Calculation - tariffs vec'!VT$4*'PCE - 2023 - Importcontent'!VU51</f>
        <v>0</v>
      </c>
      <c r="VV51" s="1">
        <f>'Calculation - tariffs vec'!VU$4*'PCE - 2023 - Importcontent'!VV51</f>
        <v>1.3288416757260979E-5</v>
      </c>
      <c r="VW51" s="1">
        <f>'Calculation - tariffs vec'!VV$4*'PCE - 2023 - Importcontent'!VW51</f>
        <v>1.5539474502310009E-4</v>
      </c>
      <c r="VX51" s="1">
        <f>'Calculation - tariffs vec'!VW$4*'PCE - 2023 - Importcontent'!VX51</f>
        <v>1.1038223129133731E-3</v>
      </c>
      <c r="VY51" s="1">
        <f>'Calculation - tariffs vec'!VX$4*'PCE - 2023 - Importcontent'!VY51</f>
        <v>1.0716302339916237E-3</v>
      </c>
      <c r="VZ51" s="1">
        <f>'Calculation - tariffs vec'!VY$4*'PCE - 2023 - Importcontent'!VZ51</f>
        <v>3.4454049839946648E-3</v>
      </c>
      <c r="WA51" s="1">
        <f>'Calculation - tariffs vec'!VZ$4*'PCE - 2023 - Importcontent'!WA51</f>
        <v>9.8048548348953412E-4</v>
      </c>
      <c r="WB51" s="1">
        <f>'Calculation - tariffs vec'!WA$4*'PCE - 2023 - Importcontent'!WB51</f>
        <v>7.4945158130032498E-4</v>
      </c>
      <c r="WC51" s="1">
        <f>'Calculation - tariffs vec'!WB$4*'PCE - 2023 - Importcontent'!WC51</f>
        <v>1.036480798346672E-3</v>
      </c>
      <c r="WD51" s="1">
        <f>'Calculation - tariffs vec'!WC$4*'PCE - 2023 - Importcontent'!WD51</f>
        <v>2.0519047127609167E-4</v>
      </c>
      <c r="WE51" s="1">
        <f>'Calculation - tariffs vec'!WD$4*'PCE - 2023 - Importcontent'!WE51</f>
        <v>6.617060676433463E-5</v>
      </c>
      <c r="WF51" s="1">
        <f>'Calculation - tariffs vec'!WE$4*'PCE - 2023 - Importcontent'!WF51</f>
        <v>1.0533096579095561E-4</v>
      </c>
      <c r="WG51" s="1">
        <f>'Calculation - tariffs vec'!WF$4*'PCE - 2023 - Importcontent'!WG51</f>
        <v>1.7296390013306408E-4</v>
      </c>
      <c r="WH51" s="1">
        <f>'Calculation - tariffs vec'!WG$4*'PCE - 2023 - Importcontent'!WH51</f>
        <v>8.8260400484138852E-5</v>
      </c>
      <c r="WI51" s="1">
        <f>'Calculation - tariffs vec'!WH$4*'PCE - 2023 - Importcontent'!WI51</f>
        <v>1.8235509777149502E-6</v>
      </c>
      <c r="WJ51" s="1">
        <f>'Calculation - tariffs vec'!WI$4*'PCE - 2023 - Importcontent'!WJ51</f>
        <v>2.5117812210598874E-4</v>
      </c>
      <c r="WK51" s="1">
        <f>'Calculation - tariffs vec'!WJ$4*'PCE - 2023 - Importcontent'!WK51</f>
        <v>1.5259494724814744E-4</v>
      </c>
      <c r="WL51" s="1">
        <f>'Calculation - tariffs vec'!WK$4*'PCE - 2023 - Importcontent'!WL51</f>
        <v>1.5643331294787175E-3</v>
      </c>
      <c r="WM51" s="1">
        <f>'Calculation - tariffs vec'!WL$4*'PCE - 2023 - Importcontent'!WM51</f>
        <v>3.2099114049294326E-3</v>
      </c>
      <c r="WN51" s="1">
        <f>'Calculation - tariffs vec'!WM$4*'PCE - 2023 - Importcontent'!WN51</f>
        <v>5.207813670035635E-4</v>
      </c>
      <c r="WO51" s="1">
        <f>'Calculation - tariffs vec'!WN$4*'PCE - 2023 - Importcontent'!WO51</f>
        <v>0</v>
      </c>
      <c r="WP51" s="1">
        <f>'Calculation - tariffs vec'!WO$4*'PCE - 2023 - Importcontent'!WP51</f>
        <v>0</v>
      </c>
      <c r="WQ51" s="1">
        <f>'Calculation - tariffs vec'!WP$4*'PCE - 2023 - Importcontent'!WQ51</f>
        <v>0</v>
      </c>
      <c r="WR51" s="1">
        <f>'Calculation - tariffs vec'!WQ$4*'PCE - 2023 - Importcontent'!WR51</f>
        <v>0</v>
      </c>
      <c r="WS51" s="1">
        <f>'Calculation - tariffs vec'!WR$4*'PCE - 2023 - Importcontent'!WS51</f>
        <v>0</v>
      </c>
      <c r="WT51" s="1">
        <f>'Calculation - tariffs vec'!WS$4*'PCE - 2023 - Importcontent'!WT51</f>
        <v>0</v>
      </c>
      <c r="WU51" s="1">
        <f>'Calculation - tariffs vec'!WT$4*'PCE - 2023 - Importcontent'!WU51</f>
        <v>0</v>
      </c>
      <c r="WV51" s="1">
        <f>'Calculation - tariffs vec'!WU$4*'PCE - 2023 - Importcontent'!WV51</f>
        <v>0</v>
      </c>
      <c r="WW51" s="1">
        <f>'Calculation - tariffs vec'!WV$4*'PCE - 2023 - Importcontent'!WW51</f>
        <v>0</v>
      </c>
      <c r="WX51" s="1">
        <f>'Calculation - tariffs vec'!WW$4*'PCE - 2023 - Importcontent'!WX51</f>
        <v>0</v>
      </c>
      <c r="WY51" s="1">
        <f>'Calculation - tariffs vec'!WX$4*'PCE - 2023 - Importcontent'!WY51</f>
        <v>0</v>
      </c>
      <c r="WZ51" s="1">
        <f>'Calculation - tariffs vec'!WY$4*'PCE - 2023 - Importcontent'!WZ51</f>
        <v>0</v>
      </c>
      <c r="XA51" s="1">
        <f>'Calculation - tariffs vec'!WZ$4*'PCE - 2023 - Importcontent'!XA51</f>
        <v>0</v>
      </c>
      <c r="XB51" s="1">
        <f>'Calculation - tariffs vec'!XA$4*'PCE - 2023 - Importcontent'!XB51</f>
        <v>0</v>
      </c>
      <c r="XC51" s="1">
        <f>'Calculation - tariffs vec'!XB$4*'PCE - 2023 - Importcontent'!XC51</f>
        <v>0</v>
      </c>
      <c r="XD51" s="1">
        <f>'Calculation - tariffs vec'!XC$4*'PCE - 2023 - Importcontent'!XD51</f>
        <v>0</v>
      </c>
      <c r="XE51" s="1">
        <f>'Calculation - tariffs vec'!XD$4*'PCE - 2023 - Importcontent'!XE51</f>
        <v>0</v>
      </c>
      <c r="XF51" s="1">
        <f>'Calculation - tariffs vec'!XE$4*'PCE - 2023 - Importcontent'!XF51</f>
        <v>0</v>
      </c>
      <c r="XG51" s="1">
        <f>'Calculation - tariffs vec'!XF$4*'PCE - 2023 - Importcontent'!XG51</f>
        <v>0</v>
      </c>
      <c r="XH51" s="1">
        <f>'Calculation - tariffs vec'!XG$4*'PCE - 2023 - Importcontent'!XH51</f>
        <v>0</v>
      </c>
      <c r="XI51" s="1">
        <f>'Calculation - tariffs vec'!XH$4*'PCE - 2023 - Importcontent'!XI51</f>
        <v>0</v>
      </c>
      <c r="XJ51" s="1">
        <f>'Calculation - tariffs vec'!XI$4*'PCE - 2023 - Importcontent'!XJ51</f>
        <v>0</v>
      </c>
      <c r="XK51" s="1">
        <f>'Calculation - tariffs vec'!XJ$4*'PCE - 2023 - Importcontent'!XK51</f>
        <v>0</v>
      </c>
      <c r="XL51" s="1">
        <f>'Calculation - tariffs vec'!XK$4*'PCE - 2023 - Importcontent'!XL51</f>
        <v>0</v>
      </c>
      <c r="XM51" s="1">
        <f>'Calculation - tariffs vec'!XL$4*'PCE - 2023 - Importcontent'!XM51</f>
        <v>0</v>
      </c>
      <c r="XN51" s="1">
        <f>'Calculation - tariffs vec'!XM$4*'PCE - 2023 - Importcontent'!XN51</f>
        <v>0</v>
      </c>
      <c r="XO51" s="1">
        <f>'Calculation - tariffs vec'!XN$4*'PCE - 2023 - Importcontent'!XO51</f>
        <v>0</v>
      </c>
      <c r="XP51" s="1">
        <f>'Calculation - tariffs vec'!XO$4*'PCE - 2023 - Importcontent'!XP51</f>
        <v>0</v>
      </c>
      <c r="XQ51" s="1">
        <f>'Calculation - tariffs vec'!XP$4*'PCE - 2023 - Importcontent'!XQ51</f>
        <v>0</v>
      </c>
      <c r="XR51" s="1">
        <f>'Calculation - tariffs vec'!XQ$4*'PCE - 2023 - Importcontent'!XR51</f>
        <v>0</v>
      </c>
      <c r="XS51" s="1">
        <f>'Calculation - tariffs vec'!XR$4*'PCE - 2023 - Importcontent'!XS51</f>
        <v>0</v>
      </c>
      <c r="XT51" s="1">
        <f>'Calculation - tariffs vec'!XS$4*'PCE - 2023 - Importcontent'!XT51</f>
        <v>0</v>
      </c>
      <c r="XU51" s="1">
        <f>'Calculation - tariffs vec'!XT$4*'PCE - 2023 - Importcontent'!XU51</f>
        <v>0</v>
      </c>
      <c r="XV51" s="1">
        <f>'Calculation - tariffs vec'!XU$4*'PCE - 2023 - Importcontent'!XV51</f>
        <v>0</v>
      </c>
      <c r="XW51" s="1">
        <f>'Calculation - tariffs vec'!XV$4*'PCE - 2023 - Importcontent'!XW51</f>
        <v>0</v>
      </c>
      <c r="XX51" s="1">
        <f>'Calculation - tariffs vec'!XW$4*'PCE - 2023 - Importcontent'!XX51</f>
        <v>0</v>
      </c>
      <c r="XY51" s="1">
        <f>'Calculation - tariffs vec'!XX$4*'PCE - 2023 - Importcontent'!XY51</f>
        <v>0</v>
      </c>
      <c r="XZ51" s="1">
        <f>'Calculation - tariffs vec'!XY$4*'PCE - 2023 - Importcontent'!XZ51</f>
        <v>0</v>
      </c>
      <c r="YA51" s="1">
        <f>'Calculation - tariffs vec'!XZ$4*'PCE - 2023 - Importcontent'!YA51</f>
        <v>0</v>
      </c>
      <c r="YB51" s="1">
        <f>'Calculation - tariffs vec'!YA$4*'PCE - 2023 - Importcontent'!YB51</f>
        <v>0</v>
      </c>
      <c r="YC51" s="1">
        <f>'Calculation - tariffs vec'!YB$4*'PCE - 2023 - Importcontent'!YC51</f>
        <v>0</v>
      </c>
      <c r="YD51" s="1">
        <f>'Calculation - tariffs vec'!YC$4*'PCE - 2023 - Importcontent'!YD51</f>
        <v>0</v>
      </c>
      <c r="YE51" s="1">
        <f>'Calculation - tariffs vec'!YD$4*'PCE - 2023 - Importcontent'!YE51</f>
        <v>0</v>
      </c>
      <c r="YF51" s="1">
        <f>'Calculation - tariffs vec'!YE$4*'PCE - 2023 - Importcontent'!YF51</f>
        <v>0</v>
      </c>
      <c r="YG51" s="1">
        <f>'Calculation - tariffs vec'!YF$4*'PCE - 2023 - Importcontent'!YG51</f>
        <v>0</v>
      </c>
      <c r="YH51" s="1">
        <f>'Calculation - tariffs vec'!YG$4*'PCE - 2023 - Importcontent'!YH51</f>
        <v>0</v>
      </c>
      <c r="YI51" s="1">
        <f>'Calculation - tariffs vec'!YH$4*'PCE - 2023 - Importcontent'!YI51</f>
        <v>0</v>
      </c>
    </row>
    <row r="52" spans="1:659" ht="15" customHeight="1" x14ac:dyDescent="0.25">
      <c r="A52" s="1">
        <f>'PCE - 2023 - Importcontent'!A52</f>
        <v>73</v>
      </c>
      <c r="B52" s="1" t="str">
        <f>'PCE - 2023 - Importcontent'!B52</f>
        <v>Ground transportation</v>
      </c>
      <c r="C52" s="1">
        <f>'Calculation - tariffs vec'!B$4*'PCE - 2023 - Importcontent'!C52</f>
        <v>3.2378721369759301E-4</v>
      </c>
      <c r="D52" s="1">
        <f>'Calculation - tariffs vec'!C$4*'PCE - 2023 - Importcontent'!D52</f>
        <v>4.3698258221001174E-4</v>
      </c>
      <c r="E52" s="1">
        <f>'Calculation - tariffs vec'!D$4*'PCE - 2023 - Importcontent'!E52</f>
        <v>0.17746670166903447</v>
      </c>
      <c r="F52" s="1">
        <f>'Calculation - tariffs vec'!E$4*'PCE - 2023 - Importcontent'!F52</f>
        <v>9.3940719502447428E-4</v>
      </c>
      <c r="G52" s="1">
        <f>'Calculation - tariffs vec'!F$4*'PCE - 2023 - Importcontent'!G52</f>
        <v>0</v>
      </c>
      <c r="H52" s="1">
        <f>'Calculation - tariffs vec'!G$4*'PCE - 2023 - Importcontent'!H52</f>
        <v>0</v>
      </c>
      <c r="I52" s="1">
        <f>'Calculation - tariffs vec'!H$4*'PCE - 2023 - Importcontent'!I52</f>
        <v>0</v>
      </c>
      <c r="J52" s="1">
        <f>'Calculation - tariffs vec'!I$4*'PCE - 2023 - Importcontent'!J52</f>
        <v>4.9481246983514296E-3</v>
      </c>
      <c r="K52" s="1">
        <f>'Calculation - tariffs vec'!J$4*'PCE - 2023 - Importcontent'!K52</f>
        <v>9.1203010634537812E-4</v>
      </c>
      <c r="L52" s="1">
        <f>'Calculation - tariffs vec'!K$4*'PCE - 2023 - Importcontent'!L52</f>
        <v>1.708785211709098E-2</v>
      </c>
      <c r="M52" s="1">
        <f>'Calculation - tariffs vec'!L$4*'PCE - 2023 - Importcontent'!M52</f>
        <v>5.9368791401528676E-3</v>
      </c>
      <c r="N52" s="1">
        <f>'Calculation - tariffs vec'!M$4*'PCE - 2023 - Importcontent'!N52</f>
        <v>7.2599573895290028E-3</v>
      </c>
      <c r="O52" s="1">
        <f>'Calculation - tariffs vec'!N$4*'PCE - 2023 - Importcontent'!O52</f>
        <v>1.1652832815331777E-3</v>
      </c>
      <c r="P52" s="1">
        <f>'Calculation - tariffs vec'!O$4*'PCE - 2023 - Importcontent'!P52</f>
        <v>2.4787425048732425E-3</v>
      </c>
      <c r="Q52" s="1">
        <f>'Calculation - tariffs vec'!P$4*'PCE - 2023 - Importcontent'!Q52</f>
        <v>1.4891023930002779E-2</v>
      </c>
      <c r="R52" s="1">
        <f>'Calculation - tariffs vec'!Q$4*'PCE - 2023 - Importcontent'!R52</f>
        <v>1.15921479276486E-3</v>
      </c>
      <c r="S52" s="1">
        <f>'Calculation - tariffs vec'!R$4*'PCE - 2023 - Importcontent'!S52</f>
        <v>5.4562963442210302E-4</v>
      </c>
      <c r="T52" s="1">
        <f>'Calculation - tariffs vec'!S$4*'PCE - 2023 - Importcontent'!T52</f>
        <v>1.4284680820908038E-4</v>
      </c>
      <c r="U52" s="1">
        <f>'Calculation - tariffs vec'!T$4*'PCE - 2023 - Importcontent'!U52</f>
        <v>1.3223877752403478E-3</v>
      </c>
      <c r="V52" s="1">
        <f>'Calculation - tariffs vec'!U$4*'PCE - 2023 - Importcontent'!V52</f>
        <v>1.8979646312056254E-4</v>
      </c>
      <c r="W52" s="1">
        <f>'Calculation - tariffs vec'!V$4*'PCE - 2023 - Importcontent'!W52</f>
        <v>2.9422302051789698E-6</v>
      </c>
      <c r="X52" s="1">
        <f>'Calculation - tariffs vec'!W$4*'PCE - 2023 - Importcontent'!X52</f>
        <v>2.0079707896143238E-2</v>
      </c>
      <c r="Y52" s="1">
        <f>'Calculation - tariffs vec'!X$4*'PCE - 2023 - Importcontent'!Y52</f>
        <v>4.2197701093298502E-4</v>
      </c>
      <c r="Z52" s="1">
        <f>'Calculation - tariffs vec'!Y$4*'PCE - 2023 - Importcontent'!Z52</f>
        <v>1.6751665178593389E-2</v>
      </c>
      <c r="AA52" s="1">
        <f>'Calculation - tariffs vec'!Z$4*'PCE - 2023 - Importcontent'!AA52</f>
        <v>9.4745140252537972E-3</v>
      </c>
      <c r="AB52" s="1">
        <f>'Calculation - tariffs vec'!AA$4*'PCE - 2023 - Importcontent'!AB52</f>
        <v>4.3753377816356477E-3</v>
      </c>
      <c r="AC52" s="1">
        <f>'Calculation - tariffs vec'!AB$4*'PCE - 2023 - Importcontent'!AC52</f>
        <v>0</v>
      </c>
      <c r="AD52" s="1">
        <f>'Calculation - tariffs vec'!AC$4*'PCE - 2023 - Importcontent'!AD52</f>
        <v>0</v>
      </c>
      <c r="AE52" s="1">
        <f>'Calculation - tariffs vec'!AD$4*'PCE - 2023 - Importcontent'!AE52</f>
        <v>0</v>
      </c>
      <c r="AF52" s="1">
        <f>'Calculation - tariffs vec'!AE$4*'PCE - 2023 - Importcontent'!AF52</f>
        <v>0</v>
      </c>
      <c r="AG52" s="1">
        <f>'Calculation - tariffs vec'!AF$4*'PCE - 2023 - Importcontent'!AG52</f>
        <v>0</v>
      </c>
      <c r="AH52" s="1">
        <f>'Calculation - tariffs vec'!AG$4*'PCE - 2023 - Importcontent'!AH52</f>
        <v>0</v>
      </c>
      <c r="AI52" s="1">
        <f>'Calculation - tariffs vec'!AH$4*'PCE - 2023 - Importcontent'!AI52</f>
        <v>0</v>
      </c>
      <c r="AJ52" s="1">
        <f>'Calculation - tariffs vec'!AI$4*'PCE - 2023 - Importcontent'!AJ52</f>
        <v>0</v>
      </c>
      <c r="AK52" s="1">
        <f>'Calculation - tariffs vec'!AJ$4*'PCE - 2023 - Importcontent'!AK52</f>
        <v>0</v>
      </c>
      <c r="AL52" s="1">
        <f>'Calculation - tariffs vec'!AK$4*'PCE - 2023 - Importcontent'!AL52</f>
        <v>0</v>
      </c>
      <c r="AM52" s="1">
        <f>'Calculation - tariffs vec'!AL$4*'PCE - 2023 - Importcontent'!AM52</f>
        <v>0</v>
      </c>
      <c r="AN52" s="1">
        <f>'Calculation - tariffs vec'!AM$4*'PCE - 2023 - Importcontent'!AN52</f>
        <v>0</v>
      </c>
      <c r="AO52" s="1">
        <f>'Calculation - tariffs vec'!AN$4*'PCE - 2023 - Importcontent'!AO52</f>
        <v>0</v>
      </c>
      <c r="AP52" s="1">
        <f>'Calculation - tariffs vec'!AO$4*'PCE - 2023 - Importcontent'!AP52</f>
        <v>0</v>
      </c>
      <c r="AQ52" s="1">
        <f>'Calculation - tariffs vec'!AP$4*'PCE - 2023 - Importcontent'!AQ52</f>
        <v>0</v>
      </c>
      <c r="AR52" s="1">
        <f>'Calculation - tariffs vec'!AQ$4*'PCE - 2023 - Importcontent'!AR52</f>
        <v>0</v>
      </c>
      <c r="AS52" s="1">
        <f>'Calculation - tariffs vec'!AR$4*'PCE - 2023 - Importcontent'!AS52</f>
        <v>0</v>
      </c>
      <c r="AT52" s="1">
        <f>'Calculation - tariffs vec'!AS$4*'PCE - 2023 - Importcontent'!AT52</f>
        <v>0</v>
      </c>
      <c r="AU52" s="1">
        <f>'Calculation - tariffs vec'!AT$4*'PCE - 2023 - Importcontent'!AU52</f>
        <v>0</v>
      </c>
      <c r="AV52" s="1">
        <f>'Calculation - tariffs vec'!AU$4*'PCE - 2023 - Importcontent'!AV52</f>
        <v>0</v>
      </c>
      <c r="AW52" s="1">
        <f>'Calculation - tariffs vec'!AV$4*'PCE - 2023 - Importcontent'!AW52</f>
        <v>0</v>
      </c>
      <c r="AX52" s="1">
        <f>'Calculation - tariffs vec'!AW$4*'PCE - 2023 - Importcontent'!AX52</f>
        <v>0</v>
      </c>
      <c r="AY52" s="1">
        <f>'Calculation - tariffs vec'!AX$4*'PCE - 2023 - Importcontent'!AY52</f>
        <v>0</v>
      </c>
      <c r="AZ52" s="1">
        <f>'Calculation - tariffs vec'!AY$4*'PCE - 2023 - Importcontent'!AZ52</f>
        <v>0</v>
      </c>
      <c r="BA52" s="1">
        <f>'Calculation - tariffs vec'!AZ$4*'PCE - 2023 - Importcontent'!BA52</f>
        <v>0</v>
      </c>
      <c r="BB52" s="1">
        <f>'Calculation - tariffs vec'!BA$4*'PCE - 2023 - Importcontent'!BB52</f>
        <v>0</v>
      </c>
      <c r="BC52" s="1">
        <f>'Calculation - tariffs vec'!BB$4*'PCE - 2023 - Importcontent'!BC52</f>
        <v>0</v>
      </c>
      <c r="BD52" s="1">
        <f>'Calculation - tariffs vec'!BC$4*'PCE - 2023 - Importcontent'!BD52</f>
        <v>0</v>
      </c>
      <c r="BE52" s="1">
        <f>'Calculation - tariffs vec'!BD$4*'PCE - 2023 - Importcontent'!BE52</f>
        <v>0</v>
      </c>
      <c r="BF52" s="1">
        <f>'Calculation - tariffs vec'!BE$4*'PCE - 2023 - Importcontent'!BF52</f>
        <v>0</v>
      </c>
      <c r="BG52" s="1">
        <f>'Calculation - tariffs vec'!BF$4*'PCE - 2023 - Importcontent'!BG52</f>
        <v>0</v>
      </c>
      <c r="BH52" s="1">
        <f>'Calculation - tariffs vec'!BG$4*'PCE - 2023 - Importcontent'!BH52</f>
        <v>0</v>
      </c>
      <c r="BI52" s="1">
        <f>'Calculation - tariffs vec'!BH$4*'PCE - 2023 - Importcontent'!BI52</f>
        <v>0</v>
      </c>
      <c r="BJ52" s="1">
        <f>'Calculation - tariffs vec'!BI$4*'PCE - 2023 - Importcontent'!BJ52</f>
        <v>0</v>
      </c>
      <c r="BK52" s="1">
        <f>'Calculation - tariffs vec'!BJ$4*'PCE - 2023 - Importcontent'!BK52</f>
        <v>0</v>
      </c>
      <c r="BL52" s="1">
        <f>'Calculation - tariffs vec'!BK$4*'PCE - 2023 - Importcontent'!BL52</f>
        <v>0</v>
      </c>
      <c r="BM52" s="1">
        <f>'Calculation - tariffs vec'!BL$4*'PCE - 2023 - Importcontent'!BM52</f>
        <v>0</v>
      </c>
      <c r="BN52" s="1">
        <f>'Calculation - tariffs vec'!BM$4*'PCE - 2023 - Importcontent'!BN52</f>
        <v>0</v>
      </c>
      <c r="BO52" s="1">
        <f>'Calculation - tariffs vec'!BN$4*'PCE - 2023 - Importcontent'!BO52</f>
        <v>0</v>
      </c>
      <c r="BP52" s="1">
        <f>'Calculation - tariffs vec'!BO$4*'PCE - 2023 - Importcontent'!BP52</f>
        <v>0</v>
      </c>
      <c r="BQ52" s="1">
        <f>'Calculation - tariffs vec'!BP$4*'PCE - 2023 - Importcontent'!BQ52</f>
        <v>0</v>
      </c>
      <c r="BR52" s="1">
        <f>'Calculation - tariffs vec'!BQ$4*'PCE - 2023 - Importcontent'!BR52</f>
        <v>0</v>
      </c>
      <c r="BS52" s="1">
        <f>'Calculation - tariffs vec'!BR$4*'PCE - 2023 - Importcontent'!BS52</f>
        <v>0</v>
      </c>
      <c r="BT52" s="1">
        <f>'Calculation - tariffs vec'!BS$4*'PCE - 2023 - Importcontent'!BT52</f>
        <v>0</v>
      </c>
      <c r="BU52" s="1">
        <f>'Calculation - tariffs vec'!BT$4*'PCE - 2023 - Importcontent'!BU52</f>
        <v>0</v>
      </c>
      <c r="BV52" s="1">
        <f>'Calculation - tariffs vec'!BU$4*'PCE - 2023 - Importcontent'!BV52</f>
        <v>0</v>
      </c>
      <c r="BW52" s="1">
        <f>'Calculation - tariffs vec'!BV$4*'PCE - 2023 - Importcontent'!BW52</f>
        <v>0</v>
      </c>
      <c r="BX52" s="1">
        <f>'Calculation - tariffs vec'!BW$4*'PCE - 2023 - Importcontent'!BX52</f>
        <v>1.6775216190343535E-5</v>
      </c>
      <c r="BY52" s="1">
        <f>'Calculation - tariffs vec'!BX$4*'PCE - 2023 - Importcontent'!BY52</f>
        <v>2.4783459509186408E-4</v>
      </c>
      <c r="BZ52" s="1">
        <f>'Calculation - tariffs vec'!BY$4*'PCE - 2023 - Importcontent'!BZ52</f>
        <v>1.4875501551997298E-6</v>
      </c>
      <c r="CA52" s="1">
        <f>'Calculation - tariffs vec'!BZ$4*'PCE - 2023 - Importcontent'!CA52</f>
        <v>8.026377590084344E-5</v>
      </c>
      <c r="CB52" s="1">
        <f>'Calculation - tariffs vec'!CA$4*'PCE - 2023 - Importcontent'!CB52</f>
        <v>0</v>
      </c>
      <c r="CC52" s="1">
        <f>'Calculation - tariffs vec'!CB$4*'PCE - 2023 - Importcontent'!CC52</f>
        <v>0</v>
      </c>
      <c r="CD52" s="1">
        <f>'Calculation - tariffs vec'!CC$4*'PCE - 2023 - Importcontent'!CD52</f>
        <v>0</v>
      </c>
      <c r="CE52" s="1">
        <f>'Calculation - tariffs vec'!CD$4*'PCE - 2023 - Importcontent'!CE52</f>
        <v>9.5625394454042494E-4</v>
      </c>
      <c r="CF52" s="1">
        <f>'Calculation - tariffs vec'!CE$4*'PCE - 2023 - Importcontent'!CF52</f>
        <v>2.7796416762576924E-3</v>
      </c>
      <c r="CG52" s="1">
        <f>'Calculation - tariffs vec'!CF$4*'PCE - 2023 - Importcontent'!CG52</f>
        <v>1.4443238268010093E-3</v>
      </c>
      <c r="CH52" s="1">
        <f>'Calculation - tariffs vec'!CG$4*'PCE - 2023 - Importcontent'!CH52</f>
        <v>1.7644252991275467E-2</v>
      </c>
      <c r="CI52" s="1">
        <f>'Calculation - tariffs vec'!CH$4*'PCE - 2023 - Importcontent'!CI52</f>
        <v>1.1443424169050708E-2</v>
      </c>
      <c r="CJ52" s="1">
        <f>'Calculation - tariffs vec'!CI$4*'PCE - 2023 - Importcontent'!CJ52</f>
        <v>1.9859493576156934E-2</v>
      </c>
      <c r="CK52" s="1">
        <f>'Calculation - tariffs vec'!CJ$4*'PCE - 2023 - Importcontent'!CK52</f>
        <v>1.3322690184907091E-2</v>
      </c>
      <c r="CL52" s="1">
        <f>'Calculation - tariffs vec'!CK$4*'PCE - 2023 - Importcontent'!CL52</f>
        <v>9.6841695245637148E-3</v>
      </c>
      <c r="CM52" s="1">
        <f>'Calculation - tariffs vec'!CL$4*'PCE - 2023 - Importcontent'!CM52</f>
        <v>2.9742397327400149E-4</v>
      </c>
      <c r="CN52" s="1">
        <f>'Calculation - tariffs vec'!CM$4*'PCE - 2023 - Importcontent'!CN52</f>
        <v>1.7951796502365237E-3</v>
      </c>
      <c r="CO52" s="1">
        <f>'Calculation - tariffs vec'!CN$4*'PCE - 2023 - Importcontent'!CO52</f>
        <v>1.9904418687880093E-3</v>
      </c>
      <c r="CP52" s="1">
        <f>'Calculation - tariffs vec'!CO$4*'PCE - 2023 - Importcontent'!CP52</f>
        <v>1.7353115183316338E-4</v>
      </c>
      <c r="CQ52" s="1">
        <f>'Calculation - tariffs vec'!CP$4*'PCE - 2023 - Importcontent'!CQ52</f>
        <v>2.1662935964972215E-3</v>
      </c>
      <c r="CR52" s="1">
        <f>'Calculation - tariffs vec'!CQ$4*'PCE - 2023 - Importcontent'!CR52</f>
        <v>1.0702500097699833E-4</v>
      </c>
      <c r="CS52" s="1">
        <f>'Calculation - tariffs vec'!CR$4*'PCE - 2023 - Importcontent'!CS52</f>
        <v>7.1341985473906775E-3</v>
      </c>
      <c r="CT52" s="1">
        <f>'Calculation - tariffs vec'!CS$4*'PCE - 2023 - Importcontent'!CT52</f>
        <v>1.1282202710784217E-3</v>
      </c>
      <c r="CU52" s="1">
        <f>'Calculation - tariffs vec'!CT$4*'PCE - 2023 - Importcontent'!CU52</f>
        <v>2.0820416554570884E-4</v>
      </c>
      <c r="CV52" s="1">
        <f>'Calculation - tariffs vec'!CU$4*'PCE - 2023 - Importcontent'!CV52</f>
        <v>6.6516127764331707E-3</v>
      </c>
      <c r="CW52" s="1">
        <f>'Calculation - tariffs vec'!CV$4*'PCE - 2023 - Importcontent'!CW52</f>
        <v>8.4270936456806115E-3</v>
      </c>
      <c r="CX52" s="1">
        <f>'Calculation - tariffs vec'!CW$4*'PCE - 2023 - Importcontent'!CX52</f>
        <v>0</v>
      </c>
      <c r="CY52" s="1">
        <f>'Calculation - tariffs vec'!CX$4*'PCE - 2023 - Importcontent'!CY52</f>
        <v>0</v>
      </c>
      <c r="CZ52" s="1">
        <f>'Calculation - tariffs vec'!CY$4*'PCE - 2023 - Importcontent'!CZ52</f>
        <v>0</v>
      </c>
      <c r="DA52" s="1">
        <f>'Calculation - tariffs vec'!CZ$4*'PCE - 2023 - Importcontent'!DA52</f>
        <v>0</v>
      </c>
      <c r="DB52" s="1">
        <f>'Calculation - tariffs vec'!DA$4*'PCE - 2023 - Importcontent'!DB52</f>
        <v>0</v>
      </c>
      <c r="DC52" s="1">
        <f>'Calculation - tariffs vec'!DB$4*'PCE - 2023 - Importcontent'!DC52</f>
        <v>0</v>
      </c>
      <c r="DD52" s="1">
        <f>'Calculation - tariffs vec'!DC$4*'PCE - 2023 - Importcontent'!DD52</f>
        <v>0</v>
      </c>
      <c r="DE52" s="1">
        <f>'Calculation - tariffs vec'!DD$4*'PCE - 2023 - Importcontent'!DE52</f>
        <v>0</v>
      </c>
      <c r="DF52" s="1">
        <f>'Calculation - tariffs vec'!DE$4*'PCE - 2023 - Importcontent'!DF52</f>
        <v>0</v>
      </c>
      <c r="DG52" s="1">
        <f>'Calculation - tariffs vec'!DF$4*'PCE - 2023 - Importcontent'!DG52</f>
        <v>0</v>
      </c>
      <c r="DH52" s="1">
        <f>'Calculation - tariffs vec'!DG$4*'PCE - 2023 - Importcontent'!DH52</f>
        <v>0</v>
      </c>
      <c r="DI52" s="1">
        <f>'Calculation - tariffs vec'!DH$4*'PCE - 2023 - Importcontent'!DI52</f>
        <v>0</v>
      </c>
      <c r="DJ52" s="1">
        <f>'Calculation - tariffs vec'!DI$4*'PCE - 2023 - Importcontent'!DJ52</f>
        <v>0</v>
      </c>
      <c r="DK52" s="1">
        <f>'Calculation - tariffs vec'!DJ$4*'PCE - 2023 - Importcontent'!DK52</f>
        <v>0</v>
      </c>
      <c r="DL52" s="1">
        <f>'Calculation - tariffs vec'!DK$4*'PCE - 2023 - Importcontent'!DL52</f>
        <v>0</v>
      </c>
      <c r="DM52" s="1">
        <f>'Calculation - tariffs vec'!DL$4*'PCE - 2023 - Importcontent'!DM52</f>
        <v>0</v>
      </c>
      <c r="DN52" s="1">
        <f>'Calculation - tariffs vec'!DM$4*'PCE - 2023 - Importcontent'!DN52</f>
        <v>0</v>
      </c>
      <c r="DO52" s="1">
        <f>'Calculation - tariffs vec'!DN$4*'PCE - 2023 - Importcontent'!DO52</f>
        <v>0</v>
      </c>
      <c r="DP52" s="1">
        <f>'Calculation - tariffs vec'!DO$4*'PCE - 2023 - Importcontent'!DP52</f>
        <v>0</v>
      </c>
      <c r="DQ52" s="1">
        <f>'Calculation - tariffs vec'!DP$4*'PCE - 2023 - Importcontent'!DQ52</f>
        <v>0</v>
      </c>
      <c r="DR52" s="1">
        <f>'Calculation - tariffs vec'!DQ$4*'PCE - 2023 - Importcontent'!DR52</f>
        <v>0</v>
      </c>
      <c r="DS52" s="1">
        <f>'Calculation - tariffs vec'!DR$4*'PCE - 2023 - Importcontent'!DS52</f>
        <v>0</v>
      </c>
      <c r="DT52" s="1">
        <f>'Calculation - tariffs vec'!DS$4*'PCE - 2023 - Importcontent'!DT52</f>
        <v>0</v>
      </c>
      <c r="DU52" s="1">
        <f>'Calculation - tariffs vec'!DT$4*'PCE - 2023 - Importcontent'!DU52</f>
        <v>0</v>
      </c>
      <c r="DV52" s="1">
        <f>'Calculation - tariffs vec'!DU$4*'PCE - 2023 - Importcontent'!DV52</f>
        <v>0</v>
      </c>
      <c r="DW52" s="1">
        <f>'Calculation - tariffs vec'!DV$4*'PCE - 2023 - Importcontent'!DW52</f>
        <v>0</v>
      </c>
      <c r="DX52" s="1">
        <f>'Calculation - tariffs vec'!DW$4*'PCE - 2023 - Importcontent'!DX52</f>
        <v>0</v>
      </c>
      <c r="DY52" s="1">
        <f>'Calculation - tariffs vec'!DX$4*'PCE - 2023 - Importcontent'!DY52</f>
        <v>0</v>
      </c>
      <c r="DZ52" s="1">
        <f>'Calculation - tariffs vec'!DY$4*'PCE - 2023 - Importcontent'!DZ52</f>
        <v>0</v>
      </c>
      <c r="EA52" s="1">
        <f>'Calculation - tariffs vec'!DZ$4*'PCE - 2023 - Importcontent'!EA52</f>
        <v>0</v>
      </c>
      <c r="EB52" s="1">
        <f>'Calculation - tariffs vec'!EA$4*'PCE - 2023 - Importcontent'!EB52</f>
        <v>0</v>
      </c>
      <c r="EC52" s="1">
        <f>'Calculation - tariffs vec'!EB$4*'PCE - 2023 - Importcontent'!EC52</f>
        <v>0</v>
      </c>
      <c r="ED52" s="1">
        <f>'Calculation - tariffs vec'!EC$4*'PCE - 2023 - Importcontent'!ED52</f>
        <v>0</v>
      </c>
      <c r="EE52" s="1">
        <f>'Calculation - tariffs vec'!ED$4*'PCE - 2023 - Importcontent'!EE52</f>
        <v>0</v>
      </c>
      <c r="EF52" s="1">
        <f>'Calculation - tariffs vec'!EE$4*'PCE - 2023 - Importcontent'!EF52</f>
        <v>0</v>
      </c>
      <c r="EG52" s="1">
        <f>'Calculation - tariffs vec'!EF$4*'PCE - 2023 - Importcontent'!EG52</f>
        <v>0</v>
      </c>
      <c r="EH52" s="1">
        <f>'Calculation - tariffs vec'!EG$4*'PCE - 2023 - Importcontent'!EH52</f>
        <v>0</v>
      </c>
      <c r="EI52" s="1">
        <f>'Calculation - tariffs vec'!EH$4*'PCE - 2023 - Importcontent'!EI52</f>
        <v>0</v>
      </c>
      <c r="EJ52" s="1">
        <f>'Calculation - tariffs vec'!EI$4*'PCE - 2023 - Importcontent'!EJ52</f>
        <v>0</v>
      </c>
      <c r="EK52" s="1">
        <f>'Calculation - tariffs vec'!EJ$4*'PCE - 2023 - Importcontent'!EK52</f>
        <v>0</v>
      </c>
      <c r="EL52" s="1">
        <f>'Calculation - tariffs vec'!EK$4*'PCE - 2023 - Importcontent'!EL52</f>
        <v>0</v>
      </c>
      <c r="EM52" s="1">
        <f>'Calculation - tariffs vec'!EL$4*'PCE - 2023 - Importcontent'!EM52</f>
        <v>0</v>
      </c>
      <c r="EN52" s="1">
        <f>'Calculation - tariffs vec'!EM$4*'PCE - 2023 - Importcontent'!EN52</f>
        <v>0</v>
      </c>
      <c r="EO52" s="1">
        <f>'Calculation - tariffs vec'!EN$4*'PCE - 2023 - Importcontent'!EO52</f>
        <v>0</v>
      </c>
      <c r="EP52" s="1">
        <f>'Calculation - tariffs vec'!EO$4*'PCE - 2023 - Importcontent'!EP52</f>
        <v>0</v>
      </c>
      <c r="EQ52" s="1">
        <f>'Calculation - tariffs vec'!EP$4*'PCE - 2023 - Importcontent'!EQ52</f>
        <v>0</v>
      </c>
      <c r="ER52" s="1">
        <f>'Calculation - tariffs vec'!EQ$4*'PCE - 2023 - Importcontent'!ER52</f>
        <v>0</v>
      </c>
      <c r="ES52" s="1">
        <f>'Calculation - tariffs vec'!ER$4*'PCE - 2023 - Importcontent'!ES52</f>
        <v>1.0750847606824939E-4</v>
      </c>
      <c r="ET52" s="1">
        <f>'Calculation - tariffs vec'!ES$4*'PCE - 2023 - Importcontent'!ET52</f>
        <v>4.136279022612765E-4</v>
      </c>
      <c r="EU52" s="1">
        <f>'Calculation - tariffs vec'!ET$4*'PCE - 2023 - Importcontent'!EU52</f>
        <v>4.8176007886332904E-5</v>
      </c>
      <c r="EV52" s="1">
        <f>'Calculation - tariffs vec'!EU$4*'PCE - 2023 - Importcontent'!EV52</f>
        <v>2.457419331901128E-5</v>
      </c>
      <c r="EW52" s="1">
        <f>'Calculation - tariffs vec'!EV$4*'PCE - 2023 - Importcontent'!EW52</f>
        <v>0</v>
      </c>
      <c r="EX52" s="1">
        <f>'Calculation - tariffs vec'!EW$4*'PCE - 2023 - Importcontent'!EX52</f>
        <v>0</v>
      </c>
      <c r="EY52" s="1">
        <f>'Calculation - tariffs vec'!EX$4*'PCE - 2023 - Importcontent'!EY52</f>
        <v>0</v>
      </c>
      <c r="EZ52" s="1">
        <f>'Calculation - tariffs vec'!EY$4*'PCE - 2023 - Importcontent'!EZ52</f>
        <v>1.0331031071848364E-3</v>
      </c>
      <c r="FA52" s="1">
        <f>'Calculation - tariffs vec'!EZ$4*'PCE - 2023 - Importcontent'!FA52</f>
        <v>7.9397431761032023E-4</v>
      </c>
      <c r="FB52" s="1">
        <f>'Calculation - tariffs vec'!FA$4*'PCE - 2023 - Importcontent'!FB52</f>
        <v>3.8933686088109551E-3</v>
      </c>
      <c r="FC52" s="1">
        <f>'Calculation - tariffs vec'!FB$4*'PCE - 2023 - Importcontent'!FC52</f>
        <v>4.883949698226705E-3</v>
      </c>
      <c r="FD52" s="1">
        <f>'Calculation - tariffs vec'!FC$4*'PCE - 2023 - Importcontent'!FD52</f>
        <v>6.1536333349061067E-3</v>
      </c>
      <c r="FE52" s="1">
        <f>'Calculation - tariffs vec'!FD$4*'PCE - 2023 - Importcontent'!FE52</f>
        <v>1.4381596497732626E-2</v>
      </c>
      <c r="FF52" s="1">
        <f>'Calculation - tariffs vec'!FE$4*'PCE - 2023 - Importcontent'!FF52</f>
        <v>7.8696663606330295E-3</v>
      </c>
      <c r="FG52" s="1">
        <f>'Calculation - tariffs vec'!FF$4*'PCE - 2023 - Importcontent'!FG52</f>
        <v>7.8149063742372505E-3</v>
      </c>
      <c r="FH52" s="1">
        <f>'Calculation - tariffs vec'!FG$4*'PCE - 2023 - Importcontent'!FH52</f>
        <v>1.5186780655941678E-4</v>
      </c>
      <c r="FI52" s="1">
        <f>'Calculation - tariffs vec'!FH$4*'PCE - 2023 - Importcontent'!FI52</f>
        <v>2.1914964542727781E-3</v>
      </c>
      <c r="FJ52" s="1">
        <f>'Calculation - tariffs vec'!FI$4*'PCE - 2023 - Importcontent'!FJ52</f>
        <v>3.9536543855209048E-4</v>
      </c>
      <c r="FK52" s="1">
        <f>'Calculation - tariffs vec'!FJ$4*'PCE - 2023 - Importcontent'!FK52</f>
        <v>3.1689015479879575E-4</v>
      </c>
      <c r="FL52" s="1">
        <f>'Calculation - tariffs vec'!FK$4*'PCE - 2023 - Importcontent'!FL52</f>
        <v>4.2572127343852546E-4</v>
      </c>
      <c r="FM52" s="1">
        <f>'Calculation - tariffs vec'!FL$4*'PCE - 2023 - Importcontent'!FM52</f>
        <v>1.353973802952641E-4</v>
      </c>
      <c r="FN52" s="1">
        <f>'Calculation - tariffs vec'!FM$4*'PCE - 2023 - Importcontent'!FN52</f>
        <v>3.8883436260437774E-3</v>
      </c>
      <c r="FO52" s="1">
        <f>'Calculation - tariffs vec'!FN$4*'PCE - 2023 - Importcontent'!FO52</f>
        <v>2.4934093308350285E-4</v>
      </c>
      <c r="FP52" s="1">
        <f>'Calculation - tariffs vec'!FO$4*'PCE - 2023 - Importcontent'!FP52</f>
        <v>6.7034157789760025E-3</v>
      </c>
      <c r="FQ52" s="1">
        <f>'Calculation - tariffs vec'!FP$4*'PCE - 2023 - Importcontent'!FQ52</f>
        <v>5.0735650358089725E-3</v>
      </c>
      <c r="FR52" s="1">
        <f>'Calculation - tariffs vec'!FQ$4*'PCE - 2023 - Importcontent'!FR52</f>
        <v>3.838329643743255E-3</v>
      </c>
      <c r="FS52" s="1">
        <f>'Calculation - tariffs vec'!FR$4*'PCE - 2023 - Importcontent'!FS52</f>
        <v>0</v>
      </c>
      <c r="FT52" s="1">
        <f>'Calculation - tariffs vec'!FS$4*'PCE - 2023 - Importcontent'!FT52</f>
        <v>0</v>
      </c>
      <c r="FU52" s="1">
        <f>'Calculation - tariffs vec'!FT$4*'PCE - 2023 - Importcontent'!FU52</f>
        <v>0</v>
      </c>
      <c r="FV52" s="1">
        <f>'Calculation - tariffs vec'!FU$4*'PCE - 2023 - Importcontent'!FV52</f>
        <v>0</v>
      </c>
      <c r="FW52" s="1">
        <f>'Calculation - tariffs vec'!FV$4*'PCE - 2023 - Importcontent'!FW52</f>
        <v>0</v>
      </c>
      <c r="FX52" s="1">
        <f>'Calculation - tariffs vec'!FW$4*'PCE - 2023 - Importcontent'!FX52</f>
        <v>0</v>
      </c>
      <c r="FY52" s="1">
        <f>'Calculation - tariffs vec'!FX$4*'PCE - 2023 - Importcontent'!FY52</f>
        <v>0</v>
      </c>
      <c r="FZ52" s="1">
        <f>'Calculation - tariffs vec'!FY$4*'PCE - 2023 - Importcontent'!FZ52</f>
        <v>0</v>
      </c>
      <c r="GA52" s="1">
        <f>'Calculation - tariffs vec'!FZ$4*'PCE - 2023 - Importcontent'!GA52</f>
        <v>0</v>
      </c>
      <c r="GB52" s="1">
        <f>'Calculation - tariffs vec'!GA$4*'PCE - 2023 - Importcontent'!GB52</f>
        <v>0</v>
      </c>
      <c r="GC52" s="1">
        <f>'Calculation - tariffs vec'!GB$4*'PCE - 2023 - Importcontent'!GC52</f>
        <v>0</v>
      </c>
      <c r="GD52" s="1">
        <f>'Calculation - tariffs vec'!GC$4*'PCE - 2023 - Importcontent'!GD52</f>
        <v>0</v>
      </c>
      <c r="GE52" s="1">
        <f>'Calculation - tariffs vec'!GD$4*'PCE - 2023 - Importcontent'!GE52</f>
        <v>0</v>
      </c>
      <c r="GF52" s="1">
        <f>'Calculation - tariffs vec'!GE$4*'PCE - 2023 - Importcontent'!GF52</f>
        <v>0</v>
      </c>
      <c r="GG52" s="1">
        <f>'Calculation - tariffs vec'!GF$4*'PCE - 2023 - Importcontent'!GG52</f>
        <v>0</v>
      </c>
      <c r="GH52" s="1">
        <f>'Calculation - tariffs vec'!GG$4*'PCE - 2023 - Importcontent'!GH52</f>
        <v>0</v>
      </c>
      <c r="GI52" s="1">
        <f>'Calculation - tariffs vec'!GH$4*'PCE - 2023 - Importcontent'!GI52</f>
        <v>0</v>
      </c>
      <c r="GJ52" s="1">
        <f>'Calculation - tariffs vec'!GI$4*'PCE - 2023 - Importcontent'!GJ52</f>
        <v>0</v>
      </c>
      <c r="GK52" s="1">
        <f>'Calculation - tariffs vec'!GJ$4*'PCE - 2023 - Importcontent'!GK52</f>
        <v>0</v>
      </c>
      <c r="GL52" s="1">
        <f>'Calculation - tariffs vec'!GK$4*'PCE - 2023 - Importcontent'!GL52</f>
        <v>0</v>
      </c>
      <c r="GM52" s="1">
        <f>'Calculation - tariffs vec'!GL$4*'PCE - 2023 - Importcontent'!GM52</f>
        <v>0</v>
      </c>
      <c r="GN52" s="1">
        <f>'Calculation - tariffs vec'!GM$4*'PCE - 2023 - Importcontent'!GN52</f>
        <v>0</v>
      </c>
      <c r="GO52" s="1">
        <f>'Calculation - tariffs vec'!GN$4*'PCE - 2023 - Importcontent'!GO52</f>
        <v>0</v>
      </c>
      <c r="GP52" s="1">
        <f>'Calculation - tariffs vec'!GO$4*'PCE - 2023 - Importcontent'!GP52</f>
        <v>0</v>
      </c>
      <c r="GQ52" s="1">
        <f>'Calculation - tariffs vec'!GP$4*'PCE - 2023 - Importcontent'!GQ52</f>
        <v>0</v>
      </c>
      <c r="GR52" s="1">
        <f>'Calculation - tariffs vec'!GQ$4*'PCE - 2023 - Importcontent'!GR52</f>
        <v>0</v>
      </c>
      <c r="GS52" s="1">
        <f>'Calculation - tariffs vec'!GR$4*'PCE - 2023 - Importcontent'!GS52</f>
        <v>0</v>
      </c>
      <c r="GT52" s="1">
        <f>'Calculation - tariffs vec'!GS$4*'PCE - 2023 - Importcontent'!GT52</f>
        <v>0</v>
      </c>
      <c r="GU52" s="1">
        <f>'Calculation - tariffs vec'!GT$4*'PCE - 2023 - Importcontent'!GU52</f>
        <v>0</v>
      </c>
      <c r="GV52" s="1">
        <f>'Calculation - tariffs vec'!GU$4*'PCE - 2023 - Importcontent'!GV52</f>
        <v>0</v>
      </c>
      <c r="GW52" s="1">
        <f>'Calculation - tariffs vec'!GV$4*'PCE - 2023 - Importcontent'!GW52</f>
        <v>0</v>
      </c>
      <c r="GX52" s="1">
        <f>'Calculation - tariffs vec'!GW$4*'PCE - 2023 - Importcontent'!GX52</f>
        <v>0</v>
      </c>
      <c r="GY52" s="1">
        <f>'Calculation - tariffs vec'!GX$4*'PCE - 2023 - Importcontent'!GY52</f>
        <v>0</v>
      </c>
      <c r="GZ52" s="1">
        <f>'Calculation - tariffs vec'!GY$4*'PCE - 2023 - Importcontent'!GZ52</f>
        <v>0</v>
      </c>
      <c r="HA52" s="1">
        <f>'Calculation - tariffs vec'!GZ$4*'PCE - 2023 - Importcontent'!HA52</f>
        <v>0</v>
      </c>
      <c r="HB52" s="1">
        <f>'Calculation - tariffs vec'!HA$4*'PCE - 2023 - Importcontent'!HB52</f>
        <v>0</v>
      </c>
      <c r="HC52" s="1">
        <f>'Calculation - tariffs vec'!HB$4*'PCE - 2023 - Importcontent'!HC52</f>
        <v>0</v>
      </c>
      <c r="HD52" s="1">
        <f>'Calculation - tariffs vec'!HC$4*'PCE - 2023 - Importcontent'!HD52</f>
        <v>0</v>
      </c>
      <c r="HE52" s="1">
        <f>'Calculation - tariffs vec'!HD$4*'PCE - 2023 - Importcontent'!HE52</f>
        <v>0</v>
      </c>
      <c r="HF52" s="1">
        <f>'Calculation - tariffs vec'!HE$4*'PCE - 2023 - Importcontent'!HF52</f>
        <v>0</v>
      </c>
      <c r="HG52" s="1">
        <f>'Calculation - tariffs vec'!HF$4*'PCE - 2023 - Importcontent'!HG52</f>
        <v>0</v>
      </c>
      <c r="HH52" s="1">
        <f>'Calculation - tariffs vec'!HG$4*'PCE - 2023 - Importcontent'!HH52</f>
        <v>0</v>
      </c>
      <c r="HI52" s="1">
        <f>'Calculation - tariffs vec'!HH$4*'PCE - 2023 - Importcontent'!HI52</f>
        <v>0</v>
      </c>
      <c r="HJ52" s="1">
        <f>'Calculation - tariffs vec'!HI$4*'PCE - 2023 - Importcontent'!HJ52</f>
        <v>0</v>
      </c>
      <c r="HK52" s="1">
        <f>'Calculation - tariffs vec'!HJ$4*'PCE - 2023 - Importcontent'!HK52</f>
        <v>0</v>
      </c>
      <c r="HL52" s="1">
        <f>'Calculation - tariffs vec'!HK$4*'PCE - 2023 - Importcontent'!HL52</f>
        <v>0</v>
      </c>
      <c r="HM52" s="1">
        <f>'Calculation - tariffs vec'!HL$4*'PCE - 2023 - Importcontent'!HM52</f>
        <v>0</v>
      </c>
      <c r="HN52" s="1">
        <f>'Calculation - tariffs vec'!HM$4*'PCE - 2023 - Importcontent'!HN52</f>
        <v>8.6111836691183625E-5</v>
      </c>
      <c r="HO52" s="1">
        <f>'Calculation - tariffs vec'!HN$4*'PCE - 2023 - Importcontent'!HO52</f>
        <v>1.4923653734973794E-4</v>
      </c>
      <c r="HP52" s="1">
        <f>'Calculation - tariffs vec'!HO$4*'PCE - 2023 - Importcontent'!HP52</f>
        <v>4.3542594342875999E-6</v>
      </c>
      <c r="HQ52" s="1">
        <f>'Calculation - tariffs vec'!HP$4*'PCE - 2023 - Importcontent'!HQ52</f>
        <v>2.2462322713198119E-4</v>
      </c>
      <c r="HR52" s="1">
        <f>'Calculation - tariffs vec'!HQ$4*'PCE - 2023 - Importcontent'!HR52</f>
        <v>0</v>
      </c>
      <c r="HS52" s="1">
        <f>'Calculation - tariffs vec'!HR$4*'PCE - 2023 - Importcontent'!HS52</f>
        <v>0</v>
      </c>
      <c r="HT52" s="1">
        <f>'Calculation - tariffs vec'!HS$4*'PCE - 2023 - Importcontent'!HT52</f>
        <v>0</v>
      </c>
      <c r="HU52" s="1">
        <f>'Calculation - tariffs vec'!HT$4*'PCE - 2023 - Importcontent'!HU52</f>
        <v>1.541727306889749E-3</v>
      </c>
      <c r="HV52" s="1">
        <f>'Calculation - tariffs vec'!HU$4*'PCE - 2023 - Importcontent'!HV52</f>
        <v>2.5227125559714476E-3</v>
      </c>
      <c r="HW52" s="1">
        <f>'Calculation - tariffs vec'!HV$4*'PCE - 2023 - Importcontent'!HW52</f>
        <v>7.7901740312982422E-3</v>
      </c>
      <c r="HX52" s="1">
        <f>'Calculation - tariffs vec'!HW$4*'PCE - 2023 - Importcontent'!HX52</f>
        <v>1.2985470461832545E-2</v>
      </c>
      <c r="HY52" s="1">
        <f>'Calculation - tariffs vec'!HX$4*'PCE - 2023 - Importcontent'!HY52</f>
        <v>2.4793233731253372E-2</v>
      </c>
      <c r="HZ52" s="1">
        <f>'Calculation - tariffs vec'!HY$4*'PCE - 2023 - Importcontent'!HZ52</f>
        <v>5.5064245586227654E-3</v>
      </c>
      <c r="IA52" s="1">
        <f>'Calculation - tariffs vec'!HZ$4*'PCE - 2023 - Importcontent'!IA52</f>
        <v>7.4783018356248451E-3</v>
      </c>
      <c r="IB52" s="1">
        <f>'Calculation - tariffs vec'!IA$4*'PCE - 2023 - Importcontent'!IB52</f>
        <v>1.209257033989759E-2</v>
      </c>
      <c r="IC52" s="1">
        <f>'Calculation - tariffs vec'!IB$4*'PCE - 2023 - Importcontent'!IC52</f>
        <v>1.8375381349549865E-3</v>
      </c>
      <c r="ID52" s="1">
        <f>'Calculation - tariffs vec'!IC$4*'PCE - 2023 - Importcontent'!ID52</f>
        <v>5.8584280300470921E-4</v>
      </c>
      <c r="IE52" s="1">
        <f>'Calculation - tariffs vec'!ID$4*'PCE - 2023 - Importcontent'!IE52</f>
        <v>1.0309550455875791E-3</v>
      </c>
      <c r="IF52" s="1">
        <f>'Calculation - tariffs vec'!IE$4*'PCE - 2023 - Importcontent'!IF52</f>
        <v>1.2099339730622827E-3</v>
      </c>
      <c r="IG52" s="1">
        <f>'Calculation - tariffs vec'!IF$4*'PCE - 2023 - Importcontent'!IG52</f>
        <v>4.4874206126237378E-4</v>
      </c>
      <c r="IH52" s="1">
        <f>'Calculation - tariffs vec'!IG$4*'PCE - 2023 - Importcontent'!IH52</f>
        <v>3.73721409052059E-5</v>
      </c>
      <c r="II52" s="1">
        <f>'Calculation - tariffs vec'!IH$4*'PCE - 2023 - Importcontent'!II52</f>
        <v>9.6038412344801229E-3</v>
      </c>
      <c r="IJ52" s="1">
        <f>'Calculation - tariffs vec'!II$4*'PCE - 2023 - Importcontent'!IJ52</f>
        <v>3.2291428801601099E-4</v>
      </c>
      <c r="IK52" s="1">
        <f>'Calculation - tariffs vec'!IJ$4*'PCE - 2023 - Importcontent'!IK52</f>
        <v>1.5557981363235586E-2</v>
      </c>
      <c r="IL52" s="1">
        <f>'Calculation - tariffs vec'!IK$4*'PCE - 2023 - Importcontent'!IL52</f>
        <v>5.2933789447832176E-2</v>
      </c>
      <c r="IM52" s="1">
        <f>'Calculation - tariffs vec'!IL$4*'PCE - 2023 - Importcontent'!IM52</f>
        <v>3.4897152003733603E-3</v>
      </c>
      <c r="IN52" s="1">
        <f>'Calculation - tariffs vec'!IM$4*'PCE - 2023 - Importcontent'!IN52</f>
        <v>0</v>
      </c>
      <c r="IO52" s="1">
        <f>'Calculation - tariffs vec'!IN$4*'PCE - 2023 - Importcontent'!IO52</f>
        <v>0</v>
      </c>
      <c r="IP52" s="1">
        <f>'Calculation - tariffs vec'!IO$4*'PCE - 2023 - Importcontent'!IP52</f>
        <v>0</v>
      </c>
      <c r="IQ52" s="1">
        <f>'Calculation - tariffs vec'!IP$4*'PCE - 2023 - Importcontent'!IQ52</f>
        <v>0</v>
      </c>
      <c r="IR52" s="1">
        <f>'Calculation - tariffs vec'!IQ$4*'PCE - 2023 - Importcontent'!IR52</f>
        <v>0</v>
      </c>
      <c r="IS52" s="1">
        <f>'Calculation - tariffs vec'!IR$4*'PCE - 2023 - Importcontent'!IS52</f>
        <v>0</v>
      </c>
      <c r="IT52" s="1">
        <f>'Calculation - tariffs vec'!IS$4*'PCE - 2023 - Importcontent'!IT52</f>
        <v>0</v>
      </c>
      <c r="IU52" s="1">
        <f>'Calculation - tariffs vec'!IT$4*'PCE - 2023 - Importcontent'!IU52</f>
        <v>0</v>
      </c>
      <c r="IV52" s="1">
        <f>'Calculation - tariffs vec'!IU$4*'PCE - 2023 - Importcontent'!IV52</f>
        <v>0</v>
      </c>
      <c r="IW52" s="1">
        <f>'Calculation - tariffs vec'!IV$4*'PCE - 2023 - Importcontent'!IW52</f>
        <v>0</v>
      </c>
      <c r="IX52" s="1">
        <f>'Calculation - tariffs vec'!IW$4*'PCE - 2023 - Importcontent'!IX52</f>
        <v>0</v>
      </c>
      <c r="IY52" s="1">
        <f>'Calculation - tariffs vec'!IX$4*'PCE - 2023 - Importcontent'!IY52</f>
        <v>0</v>
      </c>
      <c r="IZ52" s="1">
        <f>'Calculation - tariffs vec'!IY$4*'PCE - 2023 - Importcontent'!IZ52</f>
        <v>0</v>
      </c>
      <c r="JA52" s="1">
        <f>'Calculation - tariffs vec'!IZ$4*'PCE - 2023 - Importcontent'!JA52</f>
        <v>0</v>
      </c>
      <c r="JB52" s="1">
        <f>'Calculation - tariffs vec'!JA$4*'PCE - 2023 - Importcontent'!JB52</f>
        <v>0</v>
      </c>
      <c r="JC52" s="1">
        <f>'Calculation - tariffs vec'!JB$4*'PCE - 2023 - Importcontent'!JC52</f>
        <v>0</v>
      </c>
      <c r="JD52" s="1">
        <f>'Calculation - tariffs vec'!JC$4*'PCE - 2023 - Importcontent'!JD52</f>
        <v>0</v>
      </c>
      <c r="JE52" s="1">
        <f>'Calculation - tariffs vec'!JD$4*'PCE - 2023 - Importcontent'!JE52</f>
        <v>0</v>
      </c>
      <c r="JF52" s="1">
        <f>'Calculation - tariffs vec'!JE$4*'PCE - 2023 - Importcontent'!JF52</f>
        <v>0</v>
      </c>
      <c r="JG52" s="1">
        <f>'Calculation - tariffs vec'!JF$4*'PCE - 2023 - Importcontent'!JG52</f>
        <v>0</v>
      </c>
      <c r="JH52" s="1">
        <f>'Calculation - tariffs vec'!JG$4*'PCE - 2023 - Importcontent'!JH52</f>
        <v>0</v>
      </c>
      <c r="JI52" s="1">
        <f>'Calculation - tariffs vec'!JH$4*'PCE - 2023 - Importcontent'!JI52</f>
        <v>0</v>
      </c>
      <c r="JJ52" s="1">
        <f>'Calculation - tariffs vec'!JI$4*'PCE - 2023 - Importcontent'!JJ52</f>
        <v>0</v>
      </c>
      <c r="JK52" s="1">
        <f>'Calculation - tariffs vec'!JJ$4*'PCE - 2023 - Importcontent'!JK52</f>
        <v>0</v>
      </c>
      <c r="JL52" s="1">
        <f>'Calculation - tariffs vec'!JK$4*'PCE - 2023 - Importcontent'!JL52</f>
        <v>0</v>
      </c>
      <c r="JM52" s="1">
        <f>'Calculation - tariffs vec'!JL$4*'PCE - 2023 - Importcontent'!JM52</f>
        <v>0</v>
      </c>
      <c r="JN52" s="1">
        <f>'Calculation - tariffs vec'!JM$4*'PCE - 2023 - Importcontent'!JN52</f>
        <v>0</v>
      </c>
      <c r="JO52" s="1">
        <f>'Calculation - tariffs vec'!JN$4*'PCE - 2023 - Importcontent'!JO52</f>
        <v>0</v>
      </c>
      <c r="JP52" s="1">
        <f>'Calculation - tariffs vec'!JO$4*'PCE - 2023 - Importcontent'!JP52</f>
        <v>0</v>
      </c>
      <c r="JQ52" s="1">
        <f>'Calculation - tariffs vec'!JP$4*'PCE - 2023 - Importcontent'!JQ52</f>
        <v>0</v>
      </c>
      <c r="JR52" s="1">
        <f>'Calculation - tariffs vec'!JQ$4*'PCE - 2023 - Importcontent'!JR52</f>
        <v>0</v>
      </c>
      <c r="JS52" s="1">
        <f>'Calculation - tariffs vec'!JR$4*'PCE - 2023 - Importcontent'!JS52</f>
        <v>0</v>
      </c>
      <c r="JT52" s="1">
        <f>'Calculation - tariffs vec'!JS$4*'PCE - 2023 - Importcontent'!JT52</f>
        <v>0</v>
      </c>
      <c r="JU52" s="1">
        <f>'Calculation - tariffs vec'!JT$4*'PCE - 2023 - Importcontent'!JU52</f>
        <v>0</v>
      </c>
      <c r="JV52" s="1">
        <f>'Calculation - tariffs vec'!JU$4*'PCE - 2023 - Importcontent'!JV52</f>
        <v>0</v>
      </c>
      <c r="JW52" s="1">
        <f>'Calculation - tariffs vec'!JV$4*'PCE - 2023 - Importcontent'!JW52</f>
        <v>0</v>
      </c>
      <c r="JX52" s="1">
        <f>'Calculation - tariffs vec'!JW$4*'PCE - 2023 - Importcontent'!JX52</f>
        <v>0</v>
      </c>
      <c r="JY52" s="1">
        <f>'Calculation - tariffs vec'!JX$4*'PCE - 2023 - Importcontent'!JY52</f>
        <v>0</v>
      </c>
      <c r="JZ52" s="1">
        <f>'Calculation - tariffs vec'!JY$4*'PCE - 2023 - Importcontent'!JZ52</f>
        <v>0</v>
      </c>
      <c r="KA52" s="1">
        <f>'Calculation - tariffs vec'!JZ$4*'PCE - 2023 - Importcontent'!KA52</f>
        <v>0</v>
      </c>
      <c r="KB52" s="1">
        <f>'Calculation - tariffs vec'!KA$4*'PCE - 2023 - Importcontent'!KB52</f>
        <v>0</v>
      </c>
      <c r="KC52" s="1">
        <f>'Calculation - tariffs vec'!KB$4*'PCE - 2023 - Importcontent'!KC52</f>
        <v>0</v>
      </c>
      <c r="KD52" s="1">
        <f>'Calculation - tariffs vec'!KC$4*'PCE - 2023 - Importcontent'!KD52</f>
        <v>0</v>
      </c>
      <c r="KE52" s="1">
        <f>'Calculation - tariffs vec'!KD$4*'PCE - 2023 - Importcontent'!KE52</f>
        <v>0</v>
      </c>
      <c r="KF52" s="1">
        <f>'Calculation - tariffs vec'!KE$4*'PCE - 2023 - Importcontent'!KF52</f>
        <v>0</v>
      </c>
      <c r="KG52" s="1">
        <f>'Calculation - tariffs vec'!KF$4*'PCE - 2023 - Importcontent'!KG52</f>
        <v>0</v>
      </c>
      <c r="KH52" s="1">
        <f>'Calculation - tariffs vec'!KG$4*'PCE - 2023 - Importcontent'!KH52</f>
        <v>0</v>
      </c>
      <c r="KI52" s="1">
        <f>'Calculation - tariffs vec'!KH$4*'PCE - 2023 - Importcontent'!KI52</f>
        <v>9.7404351111765169E-5</v>
      </c>
      <c r="KJ52" s="1">
        <f>'Calculation - tariffs vec'!KI$4*'PCE - 2023 - Importcontent'!KJ52</f>
        <v>1.3953087322034612E-4</v>
      </c>
      <c r="KK52" s="1">
        <f>'Calculation - tariffs vec'!KJ$4*'PCE - 2023 - Importcontent'!KK52</f>
        <v>1.7467747827774532E-8</v>
      </c>
      <c r="KL52" s="1">
        <f>'Calculation - tariffs vec'!KK$4*'PCE - 2023 - Importcontent'!KL52</f>
        <v>7.594422880746503E-5</v>
      </c>
      <c r="KM52" s="1">
        <f>'Calculation - tariffs vec'!KL$4*'PCE - 2023 - Importcontent'!KM52</f>
        <v>0</v>
      </c>
      <c r="KN52" s="1">
        <f>'Calculation - tariffs vec'!KM$4*'PCE - 2023 - Importcontent'!KN52</f>
        <v>0</v>
      </c>
      <c r="KO52" s="1">
        <f>'Calculation - tariffs vec'!KN$4*'PCE - 2023 - Importcontent'!KO52</f>
        <v>0</v>
      </c>
      <c r="KP52" s="1">
        <f>'Calculation - tariffs vec'!KO$4*'PCE - 2023 - Importcontent'!KP52</f>
        <v>1.4266192031119477E-4</v>
      </c>
      <c r="KQ52" s="1">
        <f>'Calculation - tariffs vec'!KP$4*'PCE - 2023 - Importcontent'!KQ52</f>
        <v>6.4390839335247906E-4</v>
      </c>
      <c r="KR52" s="1">
        <f>'Calculation - tariffs vec'!KQ$4*'PCE - 2023 - Importcontent'!KR52</f>
        <v>1.0825340529195323E-3</v>
      </c>
      <c r="KS52" s="1">
        <f>'Calculation - tariffs vec'!KR$4*'PCE - 2023 - Importcontent'!KS52</f>
        <v>2.8671926176674824E-3</v>
      </c>
      <c r="KT52" s="1">
        <f>'Calculation - tariffs vec'!KS$4*'PCE - 2023 - Importcontent'!KT52</f>
        <v>2.2334120001687194E-3</v>
      </c>
      <c r="KU52" s="1">
        <f>'Calculation - tariffs vec'!KT$4*'PCE - 2023 - Importcontent'!KU52</f>
        <v>1.5448721604017573E-3</v>
      </c>
      <c r="KV52" s="1">
        <f>'Calculation - tariffs vec'!KU$4*'PCE - 2023 - Importcontent'!KV52</f>
        <v>1.0170869194037185E-3</v>
      </c>
      <c r="KW52" s="1">
        <f>'Calculation - tariffs vec'!KV$4*'PCE - 2023 - Importcontent'!KW52</f>
        <v>1.7823572594753924E-3</v>
      </c>
      <c r="KX52" s="1">
        <f>'Calculation - tariffs vec'!KW$4*'PCE - 2023 - Importcontent'!KX52</f>
        <v>4.7789407345524105E-5</v>
      </c>
      <c r="KY52" s="1">
        <f>'Calculation - tariffs vec'!KX$4*'PCE - 2023 - Importcontent'!KY52</f>
        <v>1.2776491695841064E-4</v>
      </c>
      <c r="KZ52" s="1">
        <f>'Calculation - tariffs vec'!KY$4*'PCE - 2023 - Importcontent'!KZ52</f>
        <v>5.4597295191611227E-4</v>
      </c>
      <c r="LA52" s="1">
        <f>'Calculation - tariffs vec'!KZ$4*'PCE - 2023 - Importcontent'!LA52</f>
        <v>9.3762694100021397E-5</v>
      </c>
      <c r="LB52" s="1">
        <f>'Calculation - tariffs vec'!LA$4*'PCE - 2023 - Importcontent'!LB52</f>
        <v>9.4657803590488573E-4</v>
      </c>
      <c r="LC52" s="1">
        <f>'Calculation - tariffs vec'!LB$4*'PCE - 2023 - Importcontent'!LC52</f>
        <v>2.0044867660172354E-5</v>
      </c>
      <c r="LD52" s="1">
        <f>'Calculation - tariffs vec'!LC$4*'PCE - 2023 - Importcontent'!LD52</f>
        <v>8.5133518437708082E-4</v>
      </c>
      <c r="LE52" s="1">
        <f>'Calculation - tariffs vec'!LD$4*'PCE - 2023 - Importcontent'!LE52</f>
        <v>9.7883391638203392E-5</v>
      </c>
      <c r="LF52" s="1">
        <f>'Calculation - tariffs vec'!LE$4*'PCE - 2023 - Importcontent'!LF52</f>
        <v>4.8966063039637998E-3</v>
      </c>
      <c r="LG52" s="1">
        <f>'Calculation - tariffs vec'!LF$4*'PCE - 2023 - Importcontent'!LG52</f>
        <v>5.2094841305705721E-3</v>
      </c>
      <c r="LH52" s="1">
        <f>'Calculation - tariffs vec'!LG$4*'PCE - 2023 - Importcontent'!LH52</f>
        <v>7.2835703371814373E-4</v>
      </c>
      <c r="LI52" s="1">
        <f>'Calculation - tariffs vec'!LH$4*'PCE - 2023 - Importcontent'!LI52</f>
        <v>0</v>
      </c>
      <c r="LJ52" s="1">
        <f>'Calculation - tariffs vec'!LI$4*'PCE - 2023 - Importcontent'!LJ52</f>
        <v>0</v>
      </c>
      <c r="LK52" s="1">
        <f>'Calculation - tariffs vec'!LJ$4*'PCE - 2023 - Importcontent'!LK52</f>
        <v>0</v>
      </c>
      <c r="LL52" s="1">
        <f>'Calculation - tariffs vec'!LK$4*'PCE - 2023 - Importcontent'!LL52</f>
        <v>0</v>
      </c>
      <c r="LM52" s="1">
        <f>'Calculation - tariffs vec'!LL$4*'PCE - 2023 - Importcontent'!LM52</f>
        <v>0</v>
      </c>
      <c r="LN52" s="1">
        <f>'Calculation - tariffs vec'!LM$4*'PCE - 2023 - Importcontent'!LN52</f>
        <v>0</v>
      </c>
      <c r="LO52" s="1">
        <f>'Calculation - tariffs vec'!LN$4*'PCE - 2023 - Importcontent'!LO52</f>
        <v>0</v>
      </c>
      <c r="LP52" s="1">
        <f>'Calculation - tariffs vec'!LO$4*'PCE - 2023 - Importcontent'!LP52</f>
        <v>0</v>
      </c>
      <c r="LQ52" s="1">
        <f>'Calculation - tariffs vec'!LP$4*'PCE - 2023 - Importcontent'!LQ52</f>
        <v>0</v>
      </c>
      <c r="LR52" s="1">
        <f>'Calculation - tariffs vec'!LQ$4*'PCE - 2023 - Importcontent'!LR52</f>
        <v>0</v>
      </c>
      <c r="LS52" s="1">
        <f>'Calculation - tariffs vec'!LR$4*'PCE - 2023 - Importcontent'!LS52</f>
        <v>0</v>
      </c>
      <c r="LT52" s="1">
        <f>'Calculation - tariffs vec'!LS$4*'PCE - 2023 - Importcontent'!LT52</f>
        <v>0</v>
      </c>
      <c r="LU52" s="1">
        <f>'Calculation - tariffs vec'!LT$4*'PCE - 2023 - Importcontent'!LU52</f>
        <v>0</v>
      </c>
      <c r="LV52" s="1">
        <f>'Calculation - tariffs vec'!LU$4*'PCE - 2023 - Importcontent'!LV52</f>
        <v>0</v>
      </c>
      <c r="LW52" s="1">
        <f>'Calculation - tariffs vec'!LV$4*'PCE - 2023 - Importcontent'!LW52</f>
        <v>0</v>
      </c>
      <c r="LX52" s="1">
        <f>'Calculation - tariffs vec'!LW$4*'PCE - 2023 - Importcontent'!LX52</f>
        <v>0</v>
      </c>
      <c r="LY52" s="1">
        <f>'Calculation - tariffs vec'!LX$4*'PCE - 2023 - Importcontent'!LY52</f>
        <v>0</v>
      </c>
      <c r="LZ52" s="1">
        <f>'Calculation - tariffs vec'!LY$4*'PCE - 2023 - Importcontent'!LZ52</f>
        <v>0</v>
      </c>
      <c r="MA52" s="1">
        <f>'Calculation - tariffs vec'!LZ$4*'PCE - 2023 - Importcontent'!MA52</f>
        <v>0</v>
      </c>
      <c r="MB52" s="1">
        <f>'Calculation - tariffs vec'!MA$4*'PCE - 2023 - Importcontent'!MB52</f>
        <v>0</v>
      </c>
      <c r="MC52" s="1">
        <f>'Calculation - tariffs vec'!MB$4*'PCE - 2023 - Importcontent'!MC52</f>
        <v>0</v>
      </c>
      <c r="MD52" s="1">
        <f>'Calculation - tariffs vec'!MC$4*'PCE - 2023 - Importcontent'!MD52</f>
        <v>0</v>
      </c>
      <c r="ME52" s="1">
        <f>'Calculation - tariffs vec'!MD$4*'PCE - 2023 - Importcontent'!ME52</f>
        <v>0</v>
      </c>
      <c r="MF52" s="1">
        <f>'Calculation - tariffs vec'!ME$4*'PCE - 2023 - Importcontent'!MF52</f>
        <v>0</v>
      </c>
      <c r="MG52" s="1">
        <f>'Calculation - tariffs vec'!MF$4*'PCE - 2023 - Importcontent'!MG52</f>
        <v>0</v>
      </c>
      <c r="MH52" s="1">
        <f>'Calculation - tariffs vec'!MG$4*'PCE - 2023 - Importcontent'!MH52</f>
        <v>0</v>
      </c>
      <c r="MI52" s="1">
        <f>'Calculation - tariffs vec'!MH$4*'PCE - 2023 - Importcontent'!MI52</f>
        <v>0</v>
      </c>
      <c r="MJ52" s="1">
        <f>'Calculation - tariffs vec'!MI$4*'PCE - 2023 - Importcontent'!MJ52</f>
        <v>0</v>
      </c>
      <c r="MK52" s="1">
        <f>'Calculation - tariffs vec'!MJ$4*'PCE - 2023 - Importcontent'!MK52</f>
        <v>0</v>
      </c>
      <c r="ML52" s="1">
        <f>'Calculation - tariffs vec'!MK$4*'PCE - 2023 - Importcontent'!ML52</f>
        <v>0</v>
      </c>
      <c r="MM52" s="1">
        <f>'Calculation - tariffs vec'!ML$4*'PCE - 2023 - Importcontent'!MM52</f>
        <v>0</v>
      </c>
      <c r="MN52" s="1">
        <f>'Calculation - tariffs vec'!MM$4*'PCE - 2023 - Importcontent'!MN52</f>
        <v>0</v>
      </c>
      <c r="MO52" s="1">
        <f>'Calculation - tariffs vec'!MN$4*'PCE - 2023 - Importcontent'!MO52</f>
        <v>0</v>
      </c>
      <c r="MP52" s="1">
        <f>'Calculation - tariffs vec'!MO$4*'PCE - 2023 - Importcontent'!MP52</f>
        <v>0</v>
      </c>
      <c r="MQ52" s="1">
        <f>'Calculation - tariffs vec'!MP$4*'PCE - 2023 - Importcontent'!MQ52</f>
        <v>0</v>
      </c>
      <c r="MR52" s="1">
        <f>'Calculation - tariffs vec'!MQ$4*'PCE - 2023 - Importcontent'!MR52</f>
        <v>0</v>
      </c>
      <c r="MS52" s="1">
        <f>'Calculation - tariffs vec'!MR$4*'PCE - 2023 - Importcontent'!MS52</f>
        <v>0</v>
      </c>
      <c r="MT52" s="1">
        <f>'Calculation - tariffs vec'!MS$4*'PCE - 2023 - Importcontent'!MT52</f>
        <v>0</v>
      </c>
      <c r="MU52" s="1">
        <f>'Calculation - tariffs vec'!MT$4*'PCE - 2023 - Importcontent'!MU52</f>
        <v>0</v>
      </c>
      <c r="MV52" s="1">
        <f>'Calculation - tariffs vec'!MU$4*'PCE - 2023 - Importcontent'!MV52</f>
        <v>0</v>
      </c>
      <c r="MW52" s="1">
        <f>'Calculation - tariffs vec'!MV$4*'PCE - 2023 - Importcontent'!MW52</f>
        <v>0</v>
      </c>
      <c r="MX52" s="1">
        <f>'Calculation - tariffs vec'!MW$4*'PCE - 2023 - Importcontent'!MX52</f>
        <v>0</v>
      </c>
      <c r="MY52" s="1">
        <f>'Calculation - tariffs vec'!MX$4*'PCE - 2023 - Importcontent'!MY52</f>
        <v>0</v>
      </c>
      <c r="MZ52" s="1">
        <f>'Calculation - tariffs vec'!MY$4*'PCE - 2023 - Importcontent'!MZ52</f>
        <v>0</v>
      </c>
      <c r="NA52" s="1">
        <f>'Calculation - tariffs vec'!MZ$4*'PCE - 2023 - Importcontent'!NA52</f>
        <v>0</v>
      </c>
      <c r="NB52" s="1">
        <f>'Calculation - tariffs vec'!NA$4*'PCE - 2023 - Importcontent'!NB52</f>
        <v>0</v>
      </c>
      <c r="NC52" s="1">
        <f>'Calculation - tariffs vec'!NB$4*'PCE - 2023 - Importcontent'!NC52</f>
        <v>0</v>
      </c>
      <c r="ND52" s="1">
        <f>'Calculation - tariffs vec'!NC$4*'PCE - 2023 - Importcontent'!ND52</f>
        <v>1.6200267205405329E-6</v>
      </c>
      <c r="NE52" s="1">
        <f>'Calculation - tariffs vec'!ND$4*'PCE - 2023 - Importcontent'!NE52</f>
        <v>4.6585483510920621E-5</v>
      </c>
      <c r="NF52" s="1">
        <f>'Calculation - tariffs vec'!NE$4*'PCE - 2023 - Importcontent'!NF52</f>
        <v>3.4821752181321826E-9</v>
      </c>
      <c r="NG52" s="1">
        <f>'Calculation - tariffs vec'!NF$4*'PCE - 2023 - Importcontent'!NG52</f>
        <v>1.530603193516018E-5</v>
      </c>
      <c r="NH52" s="1">
        <f>'Calculation - tariffs vec'!NG$4*'PCE - 2023 - Importcontent'!NH52</f>
        <v>0</v>
      </c>
      <c r="NI52" s="1">
        <f>'Calculation - tariffs vec'!NH$4*'PCE - 2023 - Importcontent'!NI52</f>
        <v>0</v>
      </c>
      <c r="NJ52" s="1">
        <f>'Calculation - tariffs vec'!NI$4*'PCE - 2023 - Importcontent'!NJ52</f>
        <v>0</v>
      </c>
      <c r="NK52" s="1">
        <f>'Calculation - tariffs vec'!NJ$4*'PCE - 2023 - Importcontent'!NK52</f>
        <v>3.3399885773635453E-5</v>
      </c>
      <c r="NL52" s="1">
        <f>'Calculation - tariffs vec'!NK$4*'PCE - 2023 - Importcontent'!NL52</f>
        <v>3.7470630451398476E-4</v>
      </c>
      <c r="NM52" s="1">
        <f>'Calculation - tariffs vec'!NL$4*'PCE - 2023 - Importcontent'!NM52</f>
        <v>1.694877400279991E-3</v>
      </c>
      <c r="NN52" s="1">
        <f>'Calculation - tariffs vec'!NM$4*'PCE - 2023 - Importcontent'!NN52</f>
        <v>3.2388628945212651E-3</v>
      </c>
      <c r="NO52" s="1">
        <f>'Calculation - tariffs vec'!NN$4*'PCE - 2023 - Importcontent'!NO52</f>
        <v>1.1105192017648988E-2</v>
      </c>
      <c r="NP52" s="1">
        <f>'Calculation - tariffs vec'!NO$4*'PCE - 2023 - Importcontent'!NP52</f>
        <v>2.1098406244284269E-3</v>
      </c>
      <c r="NQ52" s="1">
        <f>'Calculation - tariffs vec'!NP$4*'PCE - 2023 - Importcontent'!NQ52</f>
        <v>2.5699993512361225E-3</v>
      </c>
      <c r="NR52" s="1">
        <f>'Calculation - tariffs vec'!NQ$4*'PCE - 2023 - Importcontent'!NR52</f>
        <v>8.6172405480869751E-3</v>
      </c>
      <c r="NS52" s="1">
        <f>'Calculation - tariffs vec'!NR$4*'PCE - 2023 - Importcontent'!NS52</f>
        <v>3.7739949772744953E-4</v>
      </c>
      <c r="NT52" s="1">
        <f>'Calculation - tariffs vec'!NS$4*'PCE - 2023 - Importcontent'!NT52</f>
        <v>5.10096644485557E-6</v>
      </c>
      <c r="NU52" s="1">
        <f>'Calculation - tariffs vec'!NT$4*'PCE - 2023 - Importcontent'!NU52</f>
        <v>1.1469537274037837E-4</v>
      </c>
      <c r="NV52" s="1">
        <f>'Calculation - tariffs vec'!NU$4*'PCE - 2023 - Importcontent'!NV52</f>
        <v>5.0242787651817004E-5</v>
      </c>
      <c r="NW52" s="1">
        <f>'Calculation - tariffs vec'!NV$4*'PCE - 2023 - Importcontent'!NW52</f>
        <v>9.5254622071332522E-5</v>
      </c>
      <c r="NX52" s="1">
        <f>'Calculation - tariffs vec'!NW$4*'PCE - 2023 - Importcontent'!NX52</f>
        <v>3.8976029583374229E-7</v>
      </c>
      <c r="NY52" s="1">
        <f>'Calculation - tariffs vec'!NX$4*'PCE - 2023 - Importcontent'!NY52</f>
        <v>6.3152470666381021E-4</v>
      </c>
      <c r="NZ52" s="1">
        <f>'Calculation - tariffs vec'!NY$4*'PCE - 2023 - Importcontent'!NZ52</f>
        <v>9.3936020352354056E-5</v>
      </c>
      <c r="OA52" s="1">
        <f>'Calculation - tariffs vec'!NZ$4*'PCE - 2023 - Importcontent'!OA52</f>
        <v>9.2672788012110774E-4</v>
      </c>
      <c r="OB52" s="1">
        <f>'Calculation - tariffs vec'!OA$4*'PCE - 2023 - Importcontent'!OB52</f>
        <v>5.3556292847160656E-3</v>
      </c>
      <c r="OC52" s="1">
        <f>'Calculation - tariffs vec'!OB$4*'PCE - 2023 - Importcontent'!OC52</f>
        <v>1.3582442359571518E-3</v>
      </c>
      <c r="OD52" s="1">
        <f>'Calculation - tariffs vec'!OC$4*'PCE - 2023 - Importcontent'!OD52</f>
        <v>0</v>
      </c>
      <c r="OE52" s="1">
        <f>'Calculation - tariffs vec'!OD$4*'PCE - 2023 - Importcontent'!OE52</f>
        <v>0</v>
      </c>
      <c r="OF52" s="1">
        <f>'Calculation - tariffs vec'!OE$4*'PCE - 2023 - Importcontent'!OF52</f>
        <v>0</v>
      </c>
      <c r="OG52" s="1">
        <f>'Calculation - tariffs vec'!OF$4*'PCE - 2023 - Importcontent'!OG52</f>
        <v>0</v>
      </c>
      <c r="OH52" s="1">
        <f>'Calculation - tariffs vec'!OG$4*'PCE - 2023 - Importcontent'!OH52</f>
        <v>0</v>
      </c>
      <c r="OI52" s="1">
        <f>'Calculation - tariffs vec'!OH$4*'PCE - 2023 - Importcontent'!OI52</f>
        <v>0</v>
      </c>
      <c r="OJ52" s="1">
        <f>'Calculation - tariffs vec'!OI$4*'PCE - 2023 - Importcontent'!OJ52</f>
        <v>0</v>
      </c>
      <c r="OK52" s="1">
        <f>'Calculation - tariffs vec'!OJ$4*'PCE - 2023 - Importcontent'!OK52</f>
        <v>0</v>
      </c>
      <c r="OL52" s="1">
        <f>'Calculation - tariffs vec'!OK$4*'PCE - 2023 - Importcontent'!OL52</f>
        <v>0</v>
      </c>
      <c r="OM52" s="1">
        <f>'Calculation - tariffs vec'!OL$4*'PCE - 2023 - Importcontent'!OM52</f>
        <v>0</v>
      </c>
      <c r="ON52" s="1">
        <f>'Calculation - tariffs vec'!OM$4*'PCE - 2023 - Importcontent'!ON52</f>
        <v>0</v>
      </c>
      <c r="OO52" s="1">
        <f>'Calculation - tariffs vec'!ON$4*'PCE - 2023 - Importcontent'!OO52</f>
        <v>0</v>
      </c>
      <c r="OP52" s="1">
        <f>'Calculation - tariffs vec'!OO$4*'PCE - 2023 - Importcontent'!OP52</f>
        <v>0</v>
      </c>
      <c r="OQ52" s="1">
        <f>'Calculation - tariffs vec'!OP$4*'PCE - 2023 - Importcontent'!OQ52</f>
        <v>0</v>
      </c>
      <c r="OR52" s="1">
        <f>'Calculation - tariffs vec'!OQ$4*'PCE - 2023 - Importcontent'!OR52</f>
        <v>0</v>
      </c>
      <c r="OS52" s="1">
        <f>'Calculation - tariffs vec'!OR$4*'PCE - 2023 - Importcontent'!OS52</f>
        <v>0</v>
      </c>
      <c r="OT52" s="1">
        <f>'Calculation - tariffs vec'!OS$4*'PCE - 2023 - Importcontent'!OT52</f>
        <v>0</v>
      </c>
      <c r="OU52" s="1">
        <f>'Calculation - tariffs vec'!OT$4*'PCE - 2023 - Importcontent'!OU52</f>
        <v>0</v>
      </c>
      <c r="OV52" s="1">
        <f>'Calculation - tariffs vec'!OU$4*'PCE - 2023 - Importcontent'!OV52</f>
        <v>0</v>
      </c>
      <c r="OW52" s="1">
        <f>'Calculation - tariffs vec'!OV$4*'PCE - 2023 - Importcontent'!OW52</f>
        <v>0</v>
      </c>
      <c r="OX52" s="1">
        <f>'Calculation - tariffs vec'!OW$4*'PCE - 2023 - Importcontent'!OX52</f>
        <v>0</v>
      </c>
      <c r="OY52" s="1">
        <f>'Calculation - tariffs vec'!OX$4*'PCE - 2023 - Importcontent'!OY52</f>
        <v>0</v>
      </c>
      <c r="OZ52" s="1">
        <f>'Calculation - tariffs vec'!OY$4*'PCE - 2023 - Importcontent'!OZ52</f>
        <v>0</v>
      </c>
      <c r="PA52" s="1">
        <f>'Calculation - tariffs vec'!OZ$4*'PCE - 2023 - Importcontent'!PA52</f>
        <v>0</v>
      </c>
      <c r="PB52" s="1">
        <f>'Calculation - tariffs vec'!PA$4*'PCE - 2023 - Importcontent'!PB52</f>
        <v>0</v>
      </c>
      <c r="PC52" s="1">
        <f>'Calculation - tariffs vec'!PB$4*'PCE - 2023 - Importcontent'!PC52</f>
        <v>0</v>
      </c>
      <c r="PD52" s="1">
        <f>'Calculation - tariffs vec'!PC$4*'PCE - 2023 - Importcontent'!PD52</f>
        <v>0</v>
      </c>
      <c r="PE52" s="1">
        <f>'Calculation - tariffs vec'!PD$4*'PCE - 2023 - Importcontent'!PE52</f>
        <v>0</v>
      </c>
      <c r="PF52" s="1">
        <f>'Calculation - tariffs vec'!PE$4*'PCE - 2023 - Importcontent'!PF52</f>
        <v>0</v>
      </c>
      <c r="PG52" s="1">
        <f>'Calculation - tariffs vec'!PF$4*'PCE - 2023 - Importcontent'!PG52</f>
        <v>0</v>
      </c>
      <c r="PH52" s="1">
        <f>'Calculation - tariffs vec'!PG$4*'PCE - 2023 - Importcontent'!PH52</f>
        <v>0</v>
      </c>
      <c r="PI52" s="1">
        <f>'Calculation - tariffs vec'!PH$4*'PCE - 2023 - Importcontent'!PI52</f>
        <v>0</v>
      </c>
      <c r="PJ52" s="1">
        <f>'Calculation - tariffs vec'!PI$4*'PCE - 2023 - Importcontent'!PJ52</f>
        <v>0</v>
      </c>
      <c r="PK52" s="1">
        <f>'Calculation - tariffs vec'!PJ$4*'PCE - 2023 - Importcontent'!PK52</f>
        <v>0</v>
      </c>
      <c r="PL52" s="1">
        <f>'Calculation - tariffs vec'!PK$4*'PCE - 2023 - Importcontent'!PL52</f>
        <v>0</v>
      </c>
      <c r="PM52" s="1">
        <f>'Calculation - tariffs vec'!PL$4*'PCE - 2023 - Importcontent'!PM52</f>
        <v>0</v>
      </c>
      <c r="PN52" s="1">
        <f>'Calculation - tariffs vec'!PM$4*'PCE - 2023 - Importcontent'!PN52</f>
        <v>0</v>
      </c>
      <c r="PO52" s="1">
        <f>'Calculation - tariffs vec'!PN$4*'PCE - 2023 - Importcontent'!PO52</f>
        <v>0</v>
      </c>
      <c r="PP52" s="1">
        <f>'Calculation - tariffs vec'!PO$4*'PCE - 2023 - Importcontent'!PP52</f>
        <v>0</v>
      </c>
      <c r="PQ52" s="1">
        <f>'Calculation - tariffs vec'!PP$4*'PCE - 2023 - Importcontent'!PQ52</f>
        <v>0</v>
      </c>
      <c r="PR52" s="1">
        <f>'Calculation - tariffs vec'!PQ$4*'PCE - 2023 - Importcontent'!PR52</f>
        <v>0</v>
      </c>
      <c r="PS52" s="1">
        <f>'Calculation - tariffs vec'!PR$4*'PCE - 2023 - Importcontent'!PS52</f>
        <v>0</v>
      </c>
      <c r="PT52" s="1">
        <f>'Calculation - tariffs vec'!PS$4*'PCE - 2023 - Importcontent'!PT52</f>
        <v>0</v>
      </c>
      <c r="PU52" s="1">
        <f>'Calculation - tariffs vec'!PT$4*'PCE - 2023 - Importcontent'!PU52</f>
        <v>0</v>
      </c>
      <c r="PV52" s="1">
        <f>'Calculation - tariffs vec'!PU$4*'PCE - 2023 - Importcontent'!PV52</f>
        <v>0</v>
      </c>
      <c r="PW52" s="1">
        <f>'Calculation - tariffs vec'!PV$4*'PCE - 2023 - Importcontent'!PW52</f>
        <v>0</v>
      </c>
      <c r="PX52" s="1">
        <f>'Calculation - tariffs vec'!PW$4*'PCE - 2023 - Importcontent'!PX52</f>
        <v>0</v>
      </c>
      <c r="PY52" s="1">
        <f>'Calculation - tariffs vec'!PX$4*'PCE - 2023 - Importcontent'!PY52</f>
        <v>7.7640055365725503E-4</v>
      </c>
      <c r="PZ52" s="1">
        <f>'Calculation - tariffs vec'!PY$4*'PCE - 2023 - Importcontent'!PZ52</f>
        <v>8.0910658964488698E-5</v>
      </c>
      <c r="QA52" s="1">
        <f>'Calculation - tariffs vec'!PZ$4*'PCE - 2023 - Importcontent'!QA52</f>
        <v>3.3075557940362099E-2</v>
      </c>
      <c r="QB52" s="1">
        <f>'Calculation - tariffs vec'!QA$4*'PCE - 2023 - Importcontent'!QB52</f>
        <v>2.3443845121658309E-4</v>
      </c>
      <c r="QC52" s="1">
        <f>'Calculation - tariffs vec'!QB$4*'PCE - 2023 - Importcontent'!QC52</f>
        <v>0</v>
      </c>
      <c r="QD52" s="1">
        <f>'Calculation - tariffs vec'!QC$4*'PCE - 2023 - Importcontent'!QD52</f>
        <v>0</v>
      </c>
      <c r="QE52" s="1">
        <f>'Calculation - tariffs vec'!QD$4*'PCE - 2023 - Importcontent'!QE52</f>
        <v>0</v>
      </c>
      <c r="QF52" s="1">
        <f>'Calculation - tariffs vec'!QE$4*'PCE - 2023 - Importcontent'!QF52</f>
        <v>3.5165582387147449E-4</v>
      </c>
      <c r="QG52" s="1">
        <f>'Calculation - tariffs vec'!QF$4*'PCE - 2023 - Importcontent'!QG52</f>
        <v>1.9322049847882992E-3</v>
      </c>
      <c r="QH52" s="1">
        <f>'Calculation - tariffs vec'!QG$4*'PCE - 2023 - Importcontent'!QH52</f>
        <v>5.563031096884663E-3</v>
      </c>
      <c r="QI52" s="1">
        <f>'Calculation - tariffs vec'!QH$4*'PCE - 2023 - Importcontent'!QI52</f>
        <v>1.0006550435091219E-2</v>
      </c>
      <c r="QJ52" s="1">
        <f>'Calculation - tariffs vec'!QI$4*'PCE - 2023 - Importcontent'!QJ52</f>
        <v>1.146534316323064E-2</v>
      </c>
      <c r="QK52" s="1">
        <f>'Calculation - tariffs vec'!QJ$4*'PCE - 2023 - Importcontent'!QK52</f>
        <v>1.1480385770627476E-2</v>
      </c>
      <c r="QL52" s="1">
        <f>'Calculation - tariffs vec'!QK$4*'PCE - 2023 - Importcontent'!QL52</f>
        <v>1.7281021108076954E-2</v>
      </c>
      <c r="QM52" s="1">
        <f>'Calculation - tariffs vec'!QL$4*'PCE - 2023 - Importcontent'!QM52</f>
        <v>6.2449319948797252E-2</v>
      </c>
      <c r="QN52" s="1">
        <f>'Calculation - tariffs vec'!QM$4*'PCE - 2023 - Importcontent'!QN52</f>
        <v>5.4078173442239752E-4</v>
      </c>
      <c r="QO52" s="1">
        <f>'Calculation - tariffs vec'!QN$4*'PCE - 2023 - Importcontent'!QO52</f>
        <v>7.9687943605579348E-4</v>
      </c>
      <c r="QP52" s="1">
        <f>'Calculation - tariffs vec'!QO$4*'PCE - 2023 - Importcontent'!QP52</f>
        <v>6.0002832479256725E-4</v>
      </c>
      <c r="QQ52" s="1">
        <f>'Calculation - tariffs vec'!QP$4*'PCE - 2023 - Importcontent'!QQ52</f>
        <v>1.0722535802053295E-3</v>
      </c>
      <c r="QR52" s="1">
        <f>'Calculation - tariffs vec'!QQ$4*'PCE - 2023 - Importcontent'!QR52</f>
        <v>3.6333173218039449E-4</v>
      </c>
      <c r="QS52" s="1">
        <f>'Calculation - tariffs vec'!QR$4*'PCE - 2023 - Importcontent'!QS52</f>
        <v>1.8717472567544416E-5</v>
      </c>
      <c r="QT52" s="1">
        <f>'Calculation - tariffs vec'!QS$4*'PCE - 2023 - Importcontent'!QT52</f>
        <v>4.0029347014250826E-3</v>
      </c>
      <c r="QU52" s="1">
        <f>'Calculation - tariffs vec'!QT$4*'PCE - 2023 - Importcontent'!QU52</f>
        <v>3.2511330965578076E-4</v>
      </c>
      <c r="QV52" s="1">
        <f>'Calculation - tariffs vec'!QU$4*'PCE - 2023 - Importcontent'!QV52</f>
        <v>5.1208910061369944E-3</v>
      </c>
      <c r="QW52" s="1">
        <f>'Calculation - tariffs vec'!QV$4*'PCE - 2023 - Importcontent'!QW52</f>
        <v>2.9182057700341351E-3</v>
      </c>
      <c r="QX52" s="1">
        <f>'Calculation - tariffs vec'!QW$4*'PCE - 2023 - Importcontent'!QX52</f>
        <v>4.0020240151955426E-3</v>
      </c>
      <c r="QY52" s="1">
        <f>'Calculation - tariffs vec'!QX$4*'PCE - 2023 - Importcontent'!QY52</f>
        <v>0</v>
      </c>
      <c r="QZ52" s="1">
        <f>'Calculation - tariffs vec'!QY$4*'PCE - 2023 - Importcontent'!QZ52</f>
        <v>0</v>
      </c>
      <c r="RA52" s="1">
        <f>'Calculation - tariffs vec'!QZ$4*'PCE - 2023 - Importcontent'!RA52</f>
        <v>0</v>
      </c>
      <c r="RB52" s="1">
        <f>'Calculation - tariffs vec'!RA$4*'PCE - 2023 - Importcontent'!RB52</f>
        <v>0</v>
      </c>
      <c r="RC52" s="1">
        <f>'Calculation - tariffs vec'!RB$4*'PCE - 2023 - Importcontent'!RC52</f>
        <v>0</v>
      </c>
      <c r="RD52" s="1">
        <f>'Calculation - tariffs vec'!RC$4*'PCE - 2023 - Importcontent'!RD52</f>
        <v>0</v>
      </c>
      <c r="RE52" s="1">
        <f>'Calculation - tariffs vec'!RD$4*'PCE - 2023 - Importcontent'!RE52</f>
        <v>0</v>
      </c>
      <c r="RF52" s="1">
        <f>'Calculation - tariffs vec'!RE$4*'PCE - 2023 - Importcontent'!RF52</f>
        <v>0</v>
      </c>
      <c r="RG52" s="1">
        <f>'Calculation - tariffs vec'!RF$4*'PCE - 2023 - Importcontent'!RG52</f>
        <v>0</v>
      </c>
      <c r="RH52" s="1">
        <f>'Calculation - tariffs vec'!RG$4*'PCE - 2023 - Importcontent'!RH52</f>
        <v>0</v>
      </c>
      <c r="RI52" s="1">
        <f>'Calculation - tariffs vec'!RH$4*'PCE - 2023 - Importcontent'!RI52</f>
        <v>0</v>
      </c>
      <c r="RJ52" s="1">
        <f>'Calculation - tariffs vec'!RI$4*'PCE - 2023 - Importcontent'!RJ52</f>
        <v>0</v>
      </c>
      <c r="RK52" s="1">
        <f>'Calculation - tariffs vec'!RJ$4*'PCE - 2023 - Importcontent'!RK52</f>
        <v>0</v>
      </c>
      <c r="RL52" s="1">
        <f>'Calculation - tariffs vec'!RK$4*'PCE - 2023 - Importcontent'!RL52</f>
        <v>0</v>
      </c>
      <c r="RM52" s="1">
        <f>'Calculation - tariffs vec'!RL$4*'PCE - 2023 - Importcontent'!RM52</f>
        <v>0</v>
      </c>
      <c r="RN52" s="1">
        <f>'Calculation - tariffs vec'!RM$4*'PCE - 2023 - Importcontent'!RN52</f>
        <v>0</v>
      </c>
      <c r="RO52" s="1">
        <f>'Calculation - tariffs vec'!RN$4*'PCE - 2023 - Importcontent'!RO52</f>
        <v>0</v>
      </c>
      <c r="RP52" s="1">
        <f>'Calculation - tariffs vec'!RO$4*'PCE - 2023 - Importcontent'!RP52</f>
        <v>0</v>
      </c>
      <c r="RQ52" s="1">
        <f>'Calculation - tariffs vec'!RP$4*'PCE - 2023 - Importcontent'!RQ52</f>
        <v>0</v>
      </c>
      <c r="RR52" s="1">
        <f>'Calculation - tariffs vec'!RQ$4*'PCE - 2023 - Importcontent'!RR52</f>
        <v>0</v>
      </c>
      <c r="RS52" s="1">
        <f>'Calculation - tariffs vec'!RR$4*'PCE - 2023 - Importcontent'!RS52</f>
        <v>0</v>
      </c>
      <c r="RT52" s="1">
        <f>'Calculation - tariffs vec'!RS$4*'PCE - 2023 - Importcontent'!RT52</f>
        <v>0</v>
      </c>
      <c r="RU52" s="1">
        <f>'Calculation - tariffs vec'!RT$4*'PCE - 2023 - Importcontent'!RU52</f>
        <v>0</v>
      </c>
      <c r="RV52" s="1">
        <f>'Calculation - tariffs vec'!RU$4*'PCE - 2023 - Importcontent'!RV52</f>
        <v>0</v>
      </c>
      <c r="RW52" s="1">
        <f>'Calculation - tariffs vec'!RV$4*'PCE - 2023 - Importcontent'!RW52</f>
        <v>0</v>
      </c>
      <c r="RX52" s="1">
        <f>'Calculation - tariffs vec'!RW$4*'PCE - 2023 - Importcontent'!RX52</f>
        <v>0</v>
      </c>
      <c r="RY52" s="1">
        <f>'Calculation - tariffs vec'!RX$4*'PCE - 2023 - Importcontent'!RY52</f>
        <v>0</v>
      </c>
      <c r="RZ52" s="1">
        <f>'Calculation - tariffs vec'!RY$4*'PCE - 2023 - Importcontent'!RZ52</f>
        <v>0</v>
      </c>
      <c r="SA52" s="1">
        <f>'Calculation - tariffs vec'!RZ$4*'PCE - 2023 - Importcontent'!SA52</f>
        <v>0</v>
      </c>
      <c r="SB52" s="1">
        <f>'Calculation - tariffs vec'!SA$4*'PCE - 2023 - Importcontent'!SB52</f>
        <v>0</v>
      </c>
      <c r="SC52" s="1">
        <f>'Calculation - tariffs vec'!SB$4*'PCE - 2023 - Importcontent'!SC52</f>
        <v>0</v>
      </c>
      <c r="SD52" s="1">
        <f>'Calculation - tariffs vec'!SC$4*'PCE - 2023 - Importcontent'!SD52</f>
        <v>0</v>
      </c>
      <c r="SE52" s="1">
        <f>'Calculation - tariffs vec'!SD$4*'PCE - 2023 - Importcontent'!SE52</f>
        <v>0</v>
      </c>
      <c r="SF52" s="1">
        <f>'Calculation - tariffs vec'!SE$4*'PCE - 2023 - Importcontent'!SF52</f>
        <v>0</v>
      </c>
      <c r="SG52" s="1">
        <f>'Calculation - tariffs vec'!SF$4*'PCE - 2023 - Importcontent'!SG52</f>
        <v>0</v>
      </c>
      <c r="SH52" s="1">
        <f>'Calculation - tariffs vec'!SG$4*'PCE - 2023 - Importcontent'!SH52</f>
        <v>0</v>
      </c>
      <c r="SI52" s="1">
        <f>'Calculation - tariffs vec'!SH$4*'PCE - 2023 - Importcontent'!SI52</f>
        <v>0</v>
      </c>
      <c r="SJ52" s="1">
        <f>'Calculation - tariffs vec'!SI$4*'PCE - 2023 - Importcontent'!SJ52</f>
        <v>0</v>
      </c>
      <c r="SK52" s="1">
        <f>'Calculation - tariffs vec'!SJ$4*'PCE - 2023 - Importcontent'!SK52</f>
        <v>0</v>
      </c>
      <c r="SL52" s="1">
        <f>'Calculation - tariffs vec'!SK$4*'PCE - 2023 - Importcontent'!SL52</f>
        <v>0</v>
      </c>
      <c r="SM52" s="1">
        <f>'Calculation - tariffs vec'!SL$4*'PCE - 2023 - Importcontent'!SM52</f>
        <v>0</v>
      </c>
      <c r="SN52" s="1">
        <f>'Calculation - tariffs vec'!SM$4*'PCE - 2023 - Importcontent'!SN52</f>
        <v>0</v>
      </c>
      <c r="SO52" s="1">
        <f>'Calculation - tariffs vec'!SN$4*'PCE - 2023 - Importcontent'!SO52</f>
        <v>0</v>
      </c>
      <c r="SP52" s="1">
        <f>'Calculation - tariffs vec'!SO$4*'PCE - 2023 - Importcontent'!SP52</f>
        <v>0</v>
      </c>
      <c r="SQ52" s="1">
        <f>'Calculation - tariffs vec'!SP$4*'PCE - 2023 - Importcontent'!SQ52</f>
        <v>0</v>
      </c>
      <c r="SR52" s="1">
        <f>'Calculation - tariffs vec'!SQ$4*'PCE - 2023 - Importcontent'!SR52</f>
        <v>0</v>
      </c>
      <c r="SS52" s="1">
        <f>'Calculation - tariffs vec'!SR$4*'PCE - 2023 - Importcontent'!SS52</f>
        <v>0</v>
      </c>
      <c r="ST52" s="1">
        <f>'Calculation - tariffs vec'!SS$4*'PCE - 2023 - Importcontent'!ST52</f>
        <v>1.0856278634740555E-3</v>
      </c>
      <c r="SU52" s="1">
        <f>'Calculation - tariffs vec'!ST$4*'PCE - 2023 - Importcontent'!SU52</f>
        <v>9.4314145301978563E-4</v>
      </c>
      <c r="SV52" s="1">
        <f>'Calculation - tariffs vec'!SU$4*'PCE - 2023 - Importcontent'!SV52</f>
        <v>9.0163514330208305E-2</v>
      </c>
      <c r="SW52" s="1">
        <f>'Calculation - tariffs vec'!SV$4*'PCE - 2023 - Importcontent'!SW52</f>
        <v>1.9467583195283676E-3</v>
      </c>
      <c r="SX52" s="1">
        <f>'Calculation - tariffs vec'!SW$4*'PCE - 2023 - Importcontent'!SX52</f>
        <v>0</v>
      </c>
      <c r="SY52" s="1">
        <f>'Calculation - tariffs vec'!SX$4*'PCE - 2023 - Importcontent'!SY52</f>
        <v>0</v>
      </c>
      <c r="SZ52" s="1">
        <f>'Calculation - tariffs vec'!SY$4*'PCE - 2023 - Importcontent'!SZ52</f>
        <v>0</v>
      </c>
      <c r="TA52" s="1">
        <f>'Calculation - tariffs vec'!SZ$4*'PCE - 2023 - Importcontent'!TA52</f>
        <v>1.9783497910401625E-3</v>
      </c>
      <c r="TB52" s="1">
        <f>'Calculation - tariffs vec'!TA$4*'PCE - 2023 - Importcontent'!TB52</f>
        <v>2.1456914983951341E-3</v>
      </c>
      <c r="TC52" s="1">
        <f>'Calculation - tariffs vec'!TB$4*'PCE - 2023 - Importcontent'!TC52</f>
        <v>2.4461848849257322E-2</v>
      </c>
      <c r="TD52" s="1">
        <f>'Calculation - tariffs vec'!TC$4*'PCE - 2023 - Importcontent'!TD52</f>
        <v>1.0492126009861536E-2</v>
      </c>
      <c r="TE52" s="1">
        <f>'Calculation - tariffs vec'!TD$4*'PCE - 2023 - Importcontent'!TE52</f>
        <v>9.5246315389860402E-3</v>
      </c>
      <c r="TF52" s="1">
        <f>'Calculation - tariffs vec'!TE$4*'PCE - 2023 - Importcontent'!TF52</f>
        <v>1.7106964959909016E-2</v>
      </c>
      <c r="TG52" s="1">
        <f>'Calculation - tariffs vec'!TF$4*'PCE - 2023 - Importcontent'!TG52</f>
        <v>7.3031392892938876E-3</v>
      </c>
      <c r="TH52" s="1">
        <f>'Calculation - tariffs vec'!TG$4*'PCE - 2023 - Importcontent'!TH52</f>
        <v>8.6625504753866361E-3</v>
      </c>
      <c r="TI52" s="1">
        <f>'Calculation - tariffs vec'!TH$4*'PCE - 2023 - Importcontent'!TI52</f>
        <v>7.8626640845604479E-4</v>
      </c>
      <c r="TJ52" s="1">
        <f>'Calculation - tariffs vec'!TI$4*'PCE - 2023 - Importcontent'!TJ52</f>
        <v>6.5462664000627926E-4</v>
      </c>
      <c r="TK52" s="1">
        <f>'Calculation - tariffs vec'!TJ$4*'PCE - 2023 - Importcontent'!TK52</f>
        <v>1.3991997690503538E-3</v>
      </c>
      <c r="TL52" s="1">
        <f>'Calculation - tariffs vec'!TK$4*'PCE - 2023 - Importcontent'!TL52</f>
        <v>1.6364433397681886E-3</v>
      </c>
      <c r="TM52" s="1">
        <f>'Calculation - tariffs vec'!TL$4*'PCE - 2023 - Importcontent'!TM52</f>
        <v>1.022941566559014E-3</v>
      </c>
      <c r="TN52" s="1">
        <f>'Calculation - tariffs vec'!TM$4*'PCE - 2023 - Importcontent'!TN52</f>
        <v>1.033816651439096E-4</v>
      </c>
      <c r="TO52" s="1">
        <f>'Calculation - tariffs vec'!TN$4*'PCE - 2023 - Importcontent'!TO52</f>
        <v>7.3539253021950701E-3</v>
      </c>
      <c r="TP52" s="1">
        <f>'Calculation - tariffs vec'!TO$4*'PCE - 2023 - Importcontent'!TP52</f>
        <v>1.9229544828418884E-4</v>
      </c>
      <c r="TQ52" s="1">
        <f>'Calculation - tariffs vec'!TP$4*'PCE - 2023 - Importcontent'!TQ52</f>
        <v>2.9298414712157824E-2</v>
      </c>
      <c r="TR52" s="1">
        <f>'Calculation - tariffs vec'!TQ$4*'PCE - 2023 - Importcontent'!TR52</f>
        <v>1.9280940394295933E-2</v>
      </c>
      <c r="TS52" s="1">
        <f>'Calculation - tariffs vec'!TR$4*'PCE - 2023 - Importcontent'!TS52</f>
        <v>5.6372808873844426E-3</v>
      </c>
      <c r="TT52" s="1">
        <f>'Calculation - tariffs vec'!TS$4*'PCE - 2023 - Importcontent'!TT52</f>
        <v>0</v>
      </c>
      <c r="TU52" s="1">
        <f>'Calculation - tariffs vec'!TT$4*'PCE - 2023 - Importcontent'!TU52</f>
        <v>0</v>
      </c>
      <c r="TV52" s="1">
        <f>'Calculation - tariffs vec'!TU$4*'PCE - 2023 - Importcontent'!TV52</f>
        <v>0</v>
      </c>
      <c r="TW52" s="1">
        <f>'Calculation - tariffs vec'!TV$4*'PCE - 2023 - Importcontent'!TW52</f>
        <v>0</v>
      </c>
      <c r="TX52" s="1">
        <f>'Calculation - tariffs vec'!TW$4*'PCE - 2023 - Importcontent'!TX52</f>
        <v>0</v>
      </c>
      <c r="TY52" s="1">
        <f>'Calculation - tariffs vec'!TX$4*'PCE - 2023 - Importcontent'!TY52</f>
        <v>0</v>
      </c>
      <c r="TZ52" s="1">
        <f>'Calculation - tariffs vec'!TY$4*'PCE - 2023 - Importcontent'!TZ52</f>
        <v>0</v>
      </c>
      <c r="UA52" s="1">
        <f>'Calculation - tariffs vec'!TZ$4*'PCE - 2023 - Importcontent'!UA52</f>
        <v>0</v>
      </c>
      <c r="UB52" s="1">
        <f>'Calculation - tariffs vec'!UA$4*'PCE - 2023 - Importcontent'!UB52</f>
        <v>0</v>
      </c>
      <c r="UC52" s="1">
        <f>'Calculation - tariffs vec'!UB$4*'PCE - 2023 - Importcontent'!UC52</f>
        <v>0</v>
      </c>
      <c r="UD52" s="1">
        <f>'Calculation - tariffs vec'!UC$4*'PCE - 2023 - Importcontent'!UD52</f>
        <v>0</v>
      </c>
      <c r="UE52" s="1">
        <f>'Calculation - tariffs vec'!UD$4*'PCE - 2023 - Importcontent'!UE52</f>
        <v>0</v>
      </c>
      <c r="UF52" s="1">
        <f>'Calculation - tariffs vec'!UE$4*'PCE - 2023 - Importcontent'!UF52</f>
        <v>0</v>
      </c>
      <c r="UG52" s="1">
        <f>'Calculation - tariffs vec'!UF$4*'PCE - 2023 - Importcontent'!UG52</f>
        <v>0</v>
      </c>
      <c r="UH52" s="1">
        <f>'Calculation - tariffs vec'!UG$4*'PCE - 2023 - Importcontent'!UH52</f>
        <v>0</v>
      </c>
      <c r="UI52" s="1">
        <f>'Calculation - tariffs vec'!UH$4*'PCE - 2023 - Importcontent'!UI52</f>
        <v>0</v>
      </c>
      <c r="UJ52" s="1">
        <f>'Calculation - tariffs vec'!UI$4*'PCE - 2023 - Importcontent'!UJ52</f>
        <v>0</v>
      </c>
      <c r="UK52" s="1">
        <f>'Calculation - tariffs vec'!UJ$4*'PCE - 2023 - Importcontent'!UK52</f>
        <v>0</v>
      </c>
      <c r="UL52" s="1">
        <f>'Calculation - tariffs vec'!UK$4*'PCE - 2023 - Importcontent'!UL52</f>
        <v>0</v>
      </c>
      <c r="UM52" s="1">
        <f>'Calculation - tariffs vec'!UL$4*'PCE - 2023 - Importcontent'!UM52</f>
        <v>0</v>
      </c>
      <c r="UN52" s="1">
        <f>'Calculation - tariffs vec'!UM$4*'PCE - 2023 - Importcontent'!UN52</f>
        <v>0</v>
      </c>
      <c r="UO52" s="1">
        <f>'Calculation - tariffs vec'!UN$4*'PCE - 2023 - Importcontent'!UO52</f>
        <v>0</v>
      </c>
      <c r="UP52" s="1">
        <f>'Calculation - tariffs vec'!UO$4*'PCE - 2023 - Importcontent'!UP52</f>
        <v>0</v>
      </c>
      <c r="UQ52" s="1">
        <f>'Calculation - tariffs vec'!UP$4*'PCE - 2023 - Importcontent'!UQ52</f>
        <v>0</v>
      </c>
      <c r="UR52" s="1">
        <f>'Calculation - tariffs vec'!UQ$4*'PCE - 2023 - Importcontent'!UR52</f>
        <v>0</v>
      </c>
      <c r="US52" s="1">
        <f>'Calculation - tariffs vec'!UR$4*'PCE - 2023 - Importcontent'!US52</f>
        <v>0</v>
      </c>
      <c r="UT52" s="1">
        <f>'Calculation - tariffs vec'!US$4*'PCE - 2023 - Importcontent'!UT52</f>
        <v>0</v>
      </c>
      <c r="UU52" s="1">
        <f>'Calculation - tariffs vec'!UT$4*'PCE - 2023 - Importcontent'!UU52</f>
        <v>0</v>
      </c>
      <c r="UV52" s="1">
        <f>'Calculation - tariffs vec'!UU$4*'PCE - 2023 - Importcontent'!UV52</f>
        <v>0</v>
      </c>
      <c r="UW52" s="1">
        <f>'Calculation - tariffs vec'!UV$4*'PCE - 2023 - Importcontent'!UW52</f>
        <v>0</v>
      </c>
      <c r="UX52" s="1">
        <f>'Calculation - tariffs vec'!UW$4*'PCE - 2023 - Importcontent'!UX52</f>
        <v>0</v>
      </c>
      <c r="UY52" s="1">
        <f>'Calculation - tariffs vec'!UX$4*'PCE - 2023 - Importcontent'!UY52</f>
        <v>0</v>
      </c>
      <c r="UZ52" s="1">
        <f>'Calculation - tariffs vec'!UY$4*'PCE - 2023 - Importcontent'!UZ52</f>
        <v>0</v>
      </c>
      <c r="VA52" s="1">
        <f>'Calculation - tariffs vec'!UZ$4*'PCE - 2023 - Importcontent'!VA52</f>
        <v>0</v>
      </c>
      <c r="VB52" s="1">
        <f>'Calculation - tariffs vec'!VA$4*'PCE - 2023 - Importcontent'!VB52</f>
        <v>0</v>
      </c>
      <c r="VC52" s="1">
        <f>'Calculation - tariffs vec'!VB$4*'PCE - 2023 - Importcontent'!VC52</f>
        <v>0</v>
      </c>
      <c r="VD52" s="1">
        <f>'Calculation - tariffs vec'!VC$4*'PCE - 2023 - Importcontent'!VD52</f>
        <v>0</v>
      </c>
      <c r="VE52" s="1">
        <f>'Calculation - tariffs vec'!VD$4*'PCE - 2023 - Importcontent'!VE52</f>
        <v>0</v>
      </c>
      <c r="VF52" s="1">
        <f>'Calculation - tariffs vec'!VE$4*'PCE - 2023 - Importcontent'!VF52</f>
        <v>0</v>
      </c>
      <c r="VG52" s="1">
        <f>'Calculation - tariffs vec'!VF$4*'PCE - 2023 - Importcontent'!VG52</f>
        <v>0</v>
      </c>
      <c r="VH52" s="1">
        <f>'Calculation - tariffs vec'!VG$4*'PCE - 2023 - Importcontent'!VH52</f>
        <v>0</v>
      </c>
      <c r="VI52" s="1">
        <f>'Calculation - tariffs vec'!VH$4*'PCE - 2023 - Importcontent'!VI52</f>
        <v>0</v>
      </c>
      <c r="VJ52" s="1">
        <f>'Calculation - tariffs vec'!VI$4*'PCE - 2023 - Importcontent'!VJ52</f>
        <v>0</v>
      </c>
      <c r="VK52" s="1">
        <f>'Calculation - tariffs vec'!VJ$4*'PCE - 2023 - Importcontent'!VK52</f>
        <v>0</v>
      </c>
      <c r="VL52" s="1">
        <f>'Calculation - tariffs vec'!VK$4*'PCE - 2023 - Importcontent'!VL52</f>
        <v>0</v>
      </c>
      <c r="VM52" s="1">
        <f>'Calculation - tariffs vec'!VL$4*'PCE - 2023 - Importcontent'!VM52</f>
        <v>0</v>
      </c>
      <c r="VN52" s="1">
        <f>'Calculation - tariffs vec'!VM$4*'PCE - 2023 - Importcontent'!VN52</f>
        <v>0</v>
      </c>
      <c r="VO52" s="1">
        <f>'Calculation - tariffs vec'!VN$4*'PCE - 2023 - Importcontent'!VO52</f>
        <v>1.1558840147646218E-5</v>
      </c>
      <c r="VP52" s="1">
        <f>'Calculation - tariffs vec'!VO$4*'PCE - 2023 - Importcontent'!VP52</f>
        <v>3.7672706309560752E-6</v>
      </c>
      <c r="VQ52" s="1">
        <f>'Calculation - tariffs vec'!VP$4*'PCE - 2023 - Importcontent'!VQ52</f>
        <v>1.9456200617327076E-3</v>
      </c>
      <c r="VR52" s="1">
        <f>'Calculation - tariffs vec'!VQ$4*'PCE - 2023 - Importcontent'!VR52</f>
        <v>9.0704092029037305E-6</v>
      </c>
      <c r="VS52" s="1">
        <f>'Calculation - tariffs vec'!VR$4*'PCE - 2023 - Importcontent'!VS52</f>
        <v>0</v>
      </c>
      <c r="VT52" s="1">
        <f>'Calculation - tariffs vec'!VS$4*'PCE - 2023 - Importcontent'!VT52</f>
        <v>0</v>
      </c>
      <c r="VU52" s="1">
        <f>'Calculation - tariffs vec'!VT$4*'PCE - 2023 - Importcontent'!VU52</f>
        <v>0</v>
      </c>
      <c r="VV52" s="1">
        <f>'Calculation - tariffs vec'!VU$4*'PCE - 2023 - Importcontent'!VV52</f>
        <v>1.047699091875293E-5</v>
      </c>
      <c r="VW52" s="1">
        <f>'Calculation - tariffs vec'!VV$4*'PCE - 2023 - Importcontent'!VW52</f>
        <v>1.0234638827664021E-4</v>
      </c>
      <c r="VX52" s="1">
        <f>'Calculation - tariffs vec'!VW$4*'PCE - 2023 - Importcontent'!VX52</f>
        <v>9.6874718983799585E-4</v>
      </c>
      <c r="VY52" s="1">
        <f>'Calculation - tariffs vec'!VX$4*'PCE - 2023 - Importcontent'!VY52</f>
        <v>1.3672626685925504E-3</v>
      </c>
      <c r="VZ52" s="1">
        <f>'Calculation - tariffs vec'!VY$4*'PCE - 2023 - Importcontent'!VZ52</f>
        <v>3.5789404243869024E-3</v>
      </c>
      <c r="WA52" s="1">
        <f>'Calculation - tariffs vec'!VZ$4*'PCE - 2023 - Importcontent'!WA52</f>
        <v>6.6080990637719373E-4</v>
      </c>
      <c r="WB52" s="1">
        <f>'Calculation - tariffs vec'!WA$4*'PCE - 2023 - Importcontent'!WB52</f>
        <v>8.1156025839228762E-4</v>
      </c>
      <c r="WC52" s="1">
        <f>'Calculation - tariffs vec'!WB$4*'PCE - 2023 - Importcontent'!WC52</f>
        <v>1.0111081278165346E-3</v>
      </c>
      <c r="WD52" s="1">
        <f>'Calculation - tariffs vec'!WC$4*'PCE - 2023 - Importcontent'!WD52</f>
        <v>4.9208082759787477E-4</v>
      </c>
      <c r="WE52" s="1">
        <f>'Calculation - tariffs vec'!WD$4*'PCE - 2023 - Importcontent'!WE52</f>
        <v>5.5820036577189951E-5</v>
      </c>
      <c r="WF52" s="1">
        <f>'Calculation - tariffs vec'!WE$4*'PCE - 2023 - Importcontent'!WF52</f>
        <v>9.6880656279229048E-5</v>
      </c>
      <c r="WG52" s="1">
        <f>'Calculation - tariffs vec'!WF$4*'PCE - 2023 - Importcontent'!WG52</f>
        <v>1.1506555387926964E-4</v>
      </c>
      <c r="WH52" s="1">
        <f>'Calculation - tariffs vec'!WG$4*'PCE - 2023 - Importcontent'!WH52</f>
        <v>5.4654007974569222E-5</v>
      </c>
      <c r="WI52" s="1">
        <f>'Calculation - tariffs vec'!WH$4*'PCE - 2023 - Importcontent'!WI52</f>
        <v>9.2749980882722789E-7</v>
      </c>
      <c r="WJ52" s="1">
        <f>'Calculation - tariffs vec'!WI$4*'PCE - 2023 - Importcontent'!WJ52</f>
        <v>7.6690832177604045E-4</v>
      </c>
      <c r="WK52" s="1">
        <f>'Calculation - tariffs vec'!WJ$4*'PCE - 2023 - Importcontent'!WK52</f>
        <v>2.3105336495210109E-4</v>
      </c>
      <c r="WL52" s="1">
        <f>'Calculation - tariffs vec'!WK$4*'PCE - 2023 - Importcontent'!WL52</f>
        <v>2.3536929612295063E-3</v>
      </c>
      <c r="WM52" s="1">
        <f>'Calculation - tariffs vec'!WL$4*'PCE - 2023 - Importcontent'!WM52</f>
        <v>3.269968888046015E-3</v>
      </c>
      <c r="WN52" s="1">
        <f>'Calculation - tariffs vec'!WM$4*'PCE - 2023 - Importcontent'!WN52</f>
        <v>3.5102206048297278E-4</v>
      </c>
      <c r="WO52" s="1">
        <f>'Calculation - tariffs vec'!WN$4*'PCE - 2023 - Importcontent'!WO52</f>
        <v>0</v>
      </c>
      <c r="WP52" s="1">
        <f>'Calculation - tariffs vec'!WO$4*'PCE - 2023 - Importcontent'!WP52</f>
        <v>0</v>
      </c>
      <c r="WQ52" s="1">
        <f>'Calculation - tariffs vec'!WP$4*'PCE - 2023 - Importcontent'!WQ52</f>
        <v>0</v>
      </c>
      <c r="WR52" s="1">
        <f>'Calculation - tariffs vec'!WQ$4*'PCE - 2023 - Importcontent'!WR52</f>
        <v>0</v>
      </c>
      <c r="WS52" s="1">
        <f>'Calculation - tariffs vec'!WR$4*'PCE - 2023 - Importcontent'!WS52</f>
        <v>0</v>
      </c>
      <c r="WT52" s="1">
        <f>'Calculation - tariffs vec'!WS$4*'PCE - 2023 - Importcontent'!WT52</f>
        <v>0</v>
      </c>
      <c r="WU52" s="1">
        <f>'Calculation - tariffs vec'!WT$4*'PCE - 2023 - Importcontent'!WU52</f>
        <v>0</v>
      </c>
      <c r="WV52" s="1">
        <f>'Calculation - tariffs vec'!WU$4*'PCE - 2023 - Importcontent'!WV52</f>
        <v>0</v>
      </c>
      <c r="WW52" s="1">
        <f>'Calculation - tariffs vec'!WV$4*'PCE - 2023 - Importcontent'!WW52</f>
        <v>0</v>
      </c>
      <c r="WX52" s="1">
        <f>'Calculation - tariffs vec'!WW$4*'PCE - 2023 - Importcontent'!WX52</f>
        <v>0</v>
      </c>
      <c r="WY52" s="1">
        <f>'Calculation - tariffs vec'!WX$4*'PCE - 2023 - Importcontent'!WY52</f>
        <v>0</v>
      </c>
      <c r="WZ52" s="1">
        <f>'Calculation - tariffs vec'!WY$4*'PCE - 2023 - Importcontent'!WZ52</f>
        <v>0</v>
      </c>
      <c r="XA52" s="1">
        <f>'Calculation - tariffs vec'!WZ$4*'PCE - 2023 - Importcontent'!XA52</f>
        <v>0</v>
      </c>
      <c r="XB52" s="1">
        <f>'Calculation - tariffs vec'!XA$4*'PCE - 2023 - Importcontent'!XB52</f>
        <v>0</v>
      </c>
      <c r="XC52" s="1">
        <f>'Calculation - tariffs vec'!XB$4*'PCE - 2023 - Importcontent'!XC52</f>
        <v>0</v>
      </c>
      <c r="XD52" s="1">
        <f>'Calculation - tariffs vec'!XC$4*'PCE - 2023 - Importcontent'!XD52</f>
        <v>0</v>
      </c>
      <c r="XE52" s="1">
        <f>'Calculation - tariffs vec'!XD$4*'PCE - 2023 - Importcontent'!XE52</f>
        <v>0</v>
      </c>
      <c r="XF52" s="1">
        <f>'Calculation - tariffs vec'!XE$4*'PCE - 2023 - Importcontent'!XF52</f>
        <v>0</v>
      </c>
      <c r="XG52" s="1">
        <f>'Calculation - tariffs vec'!XF$4*'PCE - 2023 - Importcontent'!XG52</f>
        <v>0</v>
      </c>
      <c r="XH52" s="1">
        <f>'Calculation - tariffs vec'!XG$4*'PCE - 2023 - Importcontent'!XH52</f>
        <v>0</v>
      </c>
      <c r="XI52" s="1">
        <f>'Calculation - tariffs vec'!XH$4*'PCE - 2023 - Importcontent'!XI52</f>
        <v>0</v>
      </c>
      <c r="XJ52" s="1">
        <f>'Calculation - tariffs vec'!XI$4*'PCE - 2023 - Importcontent'!XJ52</f>
        <v>0</v>
      </c>
      <c r="XK52" s="1">
        <f>'Calculation - tariffs vec'!XJ$4*'PCE - 2023 - Importcontent'!XK52</f>
        <v>0</v>
      </c>
      <c r="XL52" s="1">
        <f>'Calculation - tariffs vec'!XK$4*'PCE - 2023 - Importcontent'!XL52</f>
        <v>0</v>
      </c>
      <c r="XM52" s="1">
        <f>'Calculation - tariffs vec'!XL$4*'PCE - 2023 - Importcontent'!XM52</f>
        <v>0</v>
      </c>
      <c r="XN52" s="1">
        <f>'Calculation - tariffs vec'!XM$4*'PCE - 2023 - Importcontent'!XN52</f>
        <v>0</v>
      </c>
      <c r="XO52" s="1">
        <f>'Calculation - tariffs vec'!XN$4*'PCE - 2023 - Importcontent'!XO52</f>
        <v>0</v>
      </c>
      <c r="XP52" s="1">
        <f>'Calculation - tariffs vec'!XO$4*'PCE - 2023 - Importcontent'!XP52</f>
        <v>0</v>
      </c>
      <c r="XQ52" s="1">
        <f>'Calculation - tariffs vec'!XP$4*'PCE - 2023 - Importcontent'!XQ52</f>
        <v>0</v>
      </c>
      <c r="XR52" s="1">
        <f>'Calculation - tariffs vec'!XQ$4*'PCE - 2023 - Importcontent'!XR52</f>
        <v>0</v>
      </c>
      <c r="XS52" s="1">
        <f>'Calculation - tariffs vec'!XR$4*'PCE - 2023 - Importcontent'!XS52</f>
        <v>0</v>
      </c>
      <c r="XT52" s="1">
        <f>'Calculation - tariffs vec'!XS$4*'PCE - 2023 - Importcontent'!XT52</f>
        <v>0</v>
      </c>
      <c r="XU52" s="1">
        <f>'Calculation - tariffs vec'!XT$4*'PCE - 2023 - Importcontent'!XU52</f>
        <v>0</v>
      </c>
      <c r="XV52" s="1">
        <f>'Calculation - tariffs vec'!XU$4*'PCE - 2023 - Importcontent'!XV52</f>
        <v>0</v>
      </c>
      <c r="XW52" s="1">
        <f>'Calculation - tariffs vec'!XV$4*'PCE - 2023 - Importcontent'!XW52</f>
        <v>0</v>
      </c>
      <c r="XX52" s="1">
        <f>'Calculation - tariffs vec'!XW$4*'PCE - 2023 - Importcontent'!XX52</f>
        <v>0</v>
      </c>
      <c r="XY52" s="1">
        <f>'Calculation - tariffs vec'!XX$4*'PCE - 2023 - Importcontent'!XY52</f>
        <v>0</v>
      </c>
      <c r="XZ52" s="1">
        <f>'Calculation - tariffs vec'!XY$4*'PCE - 2023 - Importcontent'!XZ52</f>
        <v>0</v>
      </c>
      <c r="YA52" s="1">
        <f>'Calculation - tariffs vec'!XZ$4*'PCE - 2023 - Importcontent'!YA52</f>
        <v>0</v>
      </c>
      <c r="YB52" s="1">
        <f>'Calculation - tariffs vec'!YA$4*'PCE - 2023 - Importcontent'!YB52</f>
        <v>0</v>
      </c>
      <c r="YC52" s="1">
        <f>'Calculation - tariffs vec'!YB$4*'PCE - 2023 - Importcontent'!YC52</f>
        <v>0</v>
      </c>
      <c r="YD52" s="1">
        <f>'Calculation - tariffs vec'!YC$4*'PCE - 2023 - Importcontent'!YD52</f>
        <v>0</v>
      </c>
      <c r="YE52" s="1">
        <f>'Calculation - tariffs vec'!YD$4*'PCE - 2023 - Importcontent'!YE52</f>
        <v>0</v>
      </c>
      <c r="YF52" s="1">
        <f>'Calculation - tariffs vec'!YE$4*'PCE - 2023 - Importcontent'!YF52</f>
        <v>0</v>
      </c>
      <c r="YG52" s="1">
        <f>'Calculation - tariffs vec'!YF$4*'PCE - 2023 - Importcontent'!YG52</f>
        <v>0</v>
      </c>
      <c r="YH52" s="1">
        <f>'Calculation - tariffs vec'!YG$4*'PCE - 2023 - Importcontent'!YH52</f>
        <v>0</v>
      </c>
      <c r="YI52" s="1">
        <f>'Calculation - tariffs vec'!YH$4*'PCE - 2023 - Importcontent'!YI52</f>
        <v>0</v>
      </c>
    </row>
    <row r="53" spans="1:659" ht="15" customHeight="1" x14ac:dyDescent="0.25">
      <c r="A53" s="1">
        <f>'PCE - 2023 - Importcontent'!A53</f>
        <v>74</v>
      </c>
      <c r="B53" s="1" t="str">
        <f>'PCE - 2023 - Importcontent'!B53</f>
        <v>Air transportation</v>
      </c>
      <c r="C53" s="1">
        <f>'Calculation - tariffs vec'!B$4*'PCE - 2023 - Importcontent'!C53</f>
        <v>5.0266372553130223E-4</v>
      </c>
      <c r="D53" s="1">
        <f>'Calculation - tariffs vec'!C$4*'PCE - 2023 - Importcontent'!D53</f>
        <v>6.4928237294075569E-4</v>
      </c>
      <c r="E53" s="1">
        <f>'Calculation - tariffs vec'!D$4*'PCE - 2023 - Importcontent'!E53</f>
        <v>0.36842403111259525</v>
      </c>
      <c r="F53" s="1">
        <f>'Calculation - tariffs vec'!E$4*'PCE - 2023 - Importcontent'!F53</f>
        <v>5.279141369238247E-4</v>
      </c>
      <c r="G53" s="1">
        <f>'Calculation - tariffs vec'!F$4*'PCE - 2023 - Importcontent'!G53</f>
        <v>0</v>
      </c>
      <c r="H53" s="1">
        <f>'Calculation - tariffs vec'!G$4*'PCE - 2023 - Importcontent'!H53</f>
        <v>0</v>
      </c>
      <c r="I53" s="1">
        <f>'Calculation - tariffs vec'!H$4*'PCE - 2023 - Importcontent'!I53</f>
        <v>0</v>
      </c>
      <c r="J53" s="1">
        <f>'Calculation - tariffs vec'!I$4*'PCE - 2023 - Importcontent'!J53</f>
        <v>1.1120545921766956E-3</v>
      </c>
      <c r="K53" s="1">
        <f>'Calculation - tariffs vec'!J$4*'PCE - 2023 - Importcontent'!K53</f>
        <v>4.7355231465379328E-4</v>
      </c>
      <c r="L53" s="1">
        <f>'Calculation - tariffs vec'!K$4*'PCE - 2023 - Importcontent'!L53</f>
        <v>8.5687278877214206E-3</v>
      </c>
      <c r="M53" s="1">
        <f>'Calculation - tariffs vec'!L$4*'PCE - 2023 - Importcontent'!M53</f>
        <v>1.8673765606180021E-3</v>
      </c>
      <c r="N53" s="1">
        <f>'Calculation - tariffs vec'!M$4*'PCE - 2023 - Importcontent'!N53</f>
        <v>4.1090586658689898E-3</v>
      </c>
      <c r="O53" s="1">
        <f>'Calculation - tariffs vec'!N$4*'PCE - 2023 - Importcontent'!O53</f>
        <v>5.1808297704992144E-4</v>
      </c>
      <c r="P53" s="1">
        <f>'Calculation - tariffs vec'!O$4*'PCE - 2023 - Importcontent'!P53</f>
        <v>5.3410165828148373E-4</v>
      </c>
      <c r="Q53" s="1">
        <f>'Calculation - tariffs vec'!P$4*'PCE - 2023 - Importcontent'!Q53</f>
        <v>2.6975353054590452E-3</v>
      </c>
      <c r="R53" s="1">
        <f>'Calculation - tariffs vec'!Q$4*'PCE - 2023 - Importcontent'!R53</f>
        <v>2.7960092280470174E-3</v>
      </c>
      <c r="S53" s="1">
        <f>'Calculation - tariffs vec'!R$4*'PCE - 2023 - Importcontent'!S53</f>
        <v>5.3776237998197669E-5</v>
      </c>
      <c r="T53" s="1">
        <f>'Calculation - tariffs vec'!S$4*'PCE - 2023 - Importcontent'!T53</f>
        <v>3.8076379849899723E-5</v>
      </c>
      <c r="U53" s="1">
        <f>'Calculation - tariffs vec'!T$4*'PCE - 2023 - Importcontent'!U53</f>
        <v>3.5315296678393479E-3</v>
      </c>
      <c r="V53" s="1">
        <f>'Calculation - tariffs vec'!U$4*'PCE - 2023 - Importcontent'!V53</f>
        <v>6.2868681749233329E-5</v>
      </c>
      <c r="W53" s="1">
        <f>'Calculation - tariffs vec'!V$4*'PCE - 2023 - Importcontent'!W53</f>
        <v>5.9344064130560826E-7</v>
      </c>
      <c r="X53" s="1">
        <f>'Calculation - tariffs vec'!W$4*'PCE - 2023 - Importcontent'!X53</f>
        <v>2.1167390922788463E-3</v>
      </c>
      <c r="Y53" s="1">
        <f>'Calculation - tariffs vec'!X$4*'PCE - 2023 - Importcontent'!Y53</f>
        <v>7.5478175371338936E-5</v>
      </c>
      <c r="Z53" s="1">
        <f>'Calculation - tariffs vec'!Y$4*'PCE - 2023 - Importcontent'!Z53</f>
        <v>0.12575109377410967</v>
      </c>
      <c r="AA53" s="1">
        <f>'Calculation - tariffs vec'!Z$4*'PCE - 2023 - Importcontent'!AA53</f>
        <v>6.2960625159713055E-3</v>
      </c>
      <c r="AB53" s="1">
        <f>'Calculation - tariffs vec'!AA$4*'PCE - 2023 - Importcontent'!AB53</f>
        <v>3.7809530440129453E-3</v>
      </c>
      <c r="AC53" s="1">
        <f>'Calculation - tariffs vec'!AB$4*'PCE - 2023 - Importcontent'!AC53</f>
        <v>0</v>
      </c>
      <c r="AD53" s="1">
        <f>'Calculation - tariffs vec'!AC$4*'PCE - 2023 - Importcontent'!AD53</f>
        <v>0</v>
      </c>
      <c r="AE53" s="1">
        <f>'Calculation - tariffs vec'!AD$4*'PCE - 2023 - Importcontent'!AE53</f>
        <v>0</v>
      </c>
      <c r="AF53" s="1">
        <f>'Calculation - tariffs vec'!AE$4*'PCE - 2023 - Importcontent'!AF53</f>
        <v>0</v>
      </c>
      <c r="AG53" s="1">
        <f>'Calculation - tariffs vec'!AF$4*'PCE - 2023 - Importcontent'!AG53</f>
        <v>0</v>
      </c>
      <c r="AH53" s="1">
        <f>'Calculation - tariffs vec'!AG$4*'PCE - 2023 - Importcontent'!AH53</f>
        <v>0</v>
      </c>
      <c r="AI53" s="1">
        <f>'Calculation - tariffs vec'!AH$4*'PCE - 2023 - Importcontent'!AI53</f>
        <v>0</v>
      </c>
      <c r="AJ53" s="1">
        <f>'Calculation - tariffs vec'!AI$4*'PCE - 2023 - Importcontent'!AJ53</f>
        <v>0</v>
      </c>
      <c r="AK53" s="1">
        <f>'Calculation - tariffs vec'!AJ$4*'PCE - 2023 - Importcontent'!AK53</f>
        <v>0</v>
      </c>
      <c r="AL53" s="1">
        <f>'Calculation - tariffs vec'!AK$4*'PCE - 2023 - Importcontent'!AL53</f>
        <v>0</v>
      </c>
      <c r="AM53" s="1">
        <f>'Calculation - tariffs vec'!AL$4*'PCE - 2023 - Importcontent'!AM53</f>
        <v>0</v>
      </c>
      <c r="AN53" s="1">
        <f>'Calculation - tariffs vec'!AM$4*'PCE - 2023 - Importcontent'!AN53</f>
        <v>0</v>
      </c>
      <c r="AO53" s="1">
        <f>'Calculation - tariffs vec'!AN$4*'PCE - 2023 - Importcontent'!AO53</f>
        <v>0</v>
      </c>
      <c r="AP53" s="1">
        <f>'Calculation - tariffs vec'!AO$4*'PCE - 2023 - Importcontent'!AP53</f>
        <v>0</v>
      </c>
      <c r="AQ53" s="1">
        <f>'Calculation - tariffs vec'!AP$4*'PCE - 2023 - Importcontent'!AQ53</f>
        <v>0</v>
      </c>
      <c r="AR53" s="1">
        <f>'Calculation - tariffs vec'!AQ$4*'PCE - 2023 - Importcontent'!AR53</f>
        <v>0</v>
      </c>
      <c r="AS53" s="1">
        <f>'Calculation - tariffs vec'!AR$4*'PCE - 2023 - Importcontent'!AS53</f>
        <v>0</v>
      </c>
      <c r="AT53" s="1">
        <f>'Calculation - tariffs vec'!AS$4*'PCE - 2023 - Importcontent'!AT53</f>
        <v>0</v>
      </c>
      <c r="AU53" s="1">
        <f>'Calculation - tariffs vec'!AT$4*'PCE - 2023 - Importcontent'!AU53</f>
        <v>0</v>
      </c>
      <c r="AV53" s="1">
        <f>'Calculation - tariffs vec'!AU$4*'PCE - 2023 - Importcontent'!AV53</f>
        <v>0</v>
      </c>
      <c r="AW53" s="1">
        <f>'Calculation - tariffs vec'!AV$4*'PCE - 2023 - Importcontent'!AW53</f>
        <v>0</v>
      </c>
      <c r="AX53" s="1">
        <f>'Calculation - tariffs vec'!AW$4*'PCE - 2023 - Importcontent'!AX53</f>
        <v>0</v>
      </c>
      <c r="AY53" s="1">
        <f>'Calculation - tariffs vec'!AX$4*'PCE - 2023 - Importcontent'!AY53</f>
        <v>0</v>
      </c>
      <c r="AZ53" s="1">
        <f>'Calculation - tariffs vec'!AY$4*'PCE - 2023 - Importcontent'!AZ53</f>
        <v>0</v>
      </c>
      <c r="BA53" s="1">
        <f>'Calculation - tariffs vec'!AZ$4*'PCE - 2023 - Importcontent'!BA53</f>
        <v>0</v>
      </c>
      <c r="BB53" s="1">
        <f>'Calculation - tariffs vec'!BA$4*'PCE - 2023 - Importcontent'!BB53</f>
        <v>0</v>
      </c>
      <c r="BC53" s="1">
        <f>'Calculation - tariffs vec'!BB$4*'PCE - 2023 - Importcontent'!BC53</f>
        <v>0</v>
      </c>
      <c r="BD53" s="1">
        <f>'Calculation - tariffs vec'!BC$4*'PCE - 2023 - Importcontent'!BD53</f>
        <v>0</v>
      </c>
      <c r="BE53" s="1">
        <f>'Calculation - tariffs vec'!BD$4*'PCE - 2023 - Importcontent'!BE53</f>
        <v>0</v>
      </c>
      <c r="BF53" s="1">
        <f>'Calculation - tariffs vec'!BE$4*'PCE - 2023 - Importcontent'!BF53</f>
        <v>0</v>
      </c>
      <c r="BG53" s="1">
        <f>'Calculation - tariffs vec'!BF$4*'PCE - 2023 - Importcontent'!BG53</f>
        <v>0</v>
      </c>
      <c r="BH53" s="1">
        <f>'Calculation - tariffs vec'!BG$4*'PCE - 2023 - Importcontent'!BH53</f>
        <v>0</v>
      </c>
      <c r="BI53" s="1">
        <f>'Calculation - tariffs vec'!BH$4*'PCE - 2023 - Importcontent'!BI53</f>
        <v>0</v>
      </c>
      <c r="BJ53" s="1">
        <f>'Calculation - tariffs vec'!BI$4*'PCE - 2023 - Importcontent'!BJ53</f>
        <v>0</v>
      </c>
      <c r="BK53" s="1">
        <f>'Calculation - tariffs vec'!BJ$4*'PCE - 2023 - Importcontent'!BK53</f>
        <v>0</v>
      </c>
      <c r="BL53" s="1">
        <f>'Calculation - tariffs vec'!BK$4*'PCE - 2023 - Importcontent'!BL53</f>
        <v>0</v>
      </c>
      <c r="BM53" s="1">
        <f>'Calculation - tariffs vec'!BL$4*'PCE - 2023 - Importcontent'!BM53</f>
        <v>0</v>
      </c>
      <c r="BN53" s="1">
        <f>'Calculation - tariffs vec'!BM$4*'PCE - 2023 - Importcontent'!BN53</f>
        <v>0</v>
      </c>
      <c r="BO53" s="1">
        <f>'Calculation - tariffs vec'!BN$4*'PCE - 2023 - Importcontent'!BO53</f>
        <v>0</v>
      </c>
      <c r="BP53" s="1">
        <f>'Calculation - tariffs vec'!BO$4*'PCE - 2023 - Importcontent'!BP53</f>
        <v>0</v>
      </c>
      <c r="BQ53" s="1">
        <f>'Calculation - tariffs vec'!BP$4*'PCE - 2023 - Importcontent'!BQ53</f>
        <v>0</v>
      </c>
      <c r="BR53" s="1">
        <f>'Calculation - tariffs vec'!BQ$4*'PCE - 2023 - Importcontent'!BR53</f>
        <v>0</v>
      </c>
      <c r="BS53" s="1">
        <f>'Calculation - tariffs vec'!BR$4*'PCE - 2023 - Importcontent'!BS53</f>
        <v>0</v>
      </c>
      <c r="BT53" s="1">
        <f>'Calculation - tariffs vec'!BS$4*'PCE - 2023 - Importcontent'!BT53</f>
        <v>0</v>
      </c>
      <c r="BU53" s="1">
        <f>'Calculation - tariffs vec'!BT$4*'PCE - 2023 - Importcontent'!BU53</f>
        <v>0</v>
      </c>
      <c r="BV53" s="1">
        <f>'Calculation - tariffs vec'!BU$4*'PCE - 2023 - Importcontent'!BV53</f>
        <v>0</v>
      </c>
      <c r="BW53" s="1">
        <f>'Calculation - tariffs vec'!BV$4*'PCE - 2023 - Importcontent'!BW53</f>
        <v>0</v>
      </c>
      <c r="BX53" s="1">
        <f>'Calculation - tariffs vec'!BW$4*'PCE - 2023 - Importcontent'!BX53</f>
        <v>2.6042698136642903E-5</v>
      </c>
      <c r="BY53" s="1">
        <f>'Calculation - tariffs vec'!BX$4*'PCE - 2023 - Importcontent'!BY53</f>
        <v>3.682403842831475E-4</v>
      </c>
      <c r="BZ53" s="1">
        <f>'Calculation - tariffs vec'!BY$4*'PCE - 2023 - Importcontent'!BZ53</f>
        <v>3.0881805967348873E-6</v>
      </c>
      <c r="CA53" s="1">
        <f>'Calculation - tariffs vec'!BZ$4*'PCE - 2023 - Importcontent'!CA53</f>
        <v>4.5105447568811876E-5</v>
      </c>
      <c r="CB53" s="1">
        <f>'Calculation - tariffs vec'!CA$4*'PCE - 2023 - Importcontent'!CB53</f>
        <v>0</v>
      </c>
      <c r="CC53" s="1">
        <f>'Calculation - tariffs vec'!CB$4*'PCE - 2023 - Importcontent'!CC53</f>
        <v>0</v>
      </c>
      <c r="CD53" s="1">
        <f>'Calculation - tariffs vec'!CC$4*'PCE - 2023 - Importcontent'!CD53</f>
        <v>0</v>
      </c>
      <c r="CE53" s="1">
        <f>'Calculation - tariffs vec'!CD$4*'PCE - 2023 - Importcontent'!CE53</f>
        <v>2.149110329955013E-4</v>
      </c>
      <c r="CF53" s="1">
        <f>'Calculation - tariffs vec'!CE$4*'PCE - 2023 - Importcontent'!CF53</f>
        <v>1.443270063720359E-3</v>
      </c>
      <c r="CG53" s="1">
        <f>'Calculation - tariffs vec'!CF$4*'PCE - 2023 - Importcontent'!CG53</f>
        <v>7.2425824900673426E-4</v>
      </c>
      <c r="CH53" s="1">
        <f>'Calculation - tariffs vec'!CG$4*'PCE - 2023 - Importcontent'!CH53</f>
        <v>5.5497953870547378E-3</v>
      </c>
      <c r="CI53" s="1">
        <f>'Calculation - tariffs vec'!CH$4*'PCE - 2023 - Importcontent'!CI53</f>
        <v>6.4768563678998447E-3</v>
      </c>
      <c r="CJ53" s="1">
        <f>'Calculation - tariffs vec'!CI$4*'PCE - 2023 - Importcontent'!CJ53</f>
        <v>8.8294972713433145E-3</v>
      </c>
      <c r="CK53" s="1">
        <f>'Calculation - tariffs vec'!CJ$4*'PCE - 2023 - Importcontent'!CK53</f>
        <v>2.8706777354000324E-3</v>
      </c>
      <c r="CL53" s="1">
        <f>'Calculation - tariffs vec'!CK$4*'PCE - 2023 - Importcontent'!CL53</f>
        <v>1.7543044265698302E-3</v>
      </c>
      <c r="CM53" s="1">
        <f>'Calculation - tariffs vec'!CL$4*'PCE - 2023 - Importcontent'!CM53</f>
        <v>7.1738229973157617E-4</v>
      </c>
      <c r="CN53" s="1">
        <f>'Calculation - tariffs vec'!CM$4*'PCE - 2023 - Importcontent'!CN53</f>
        <v>1.769295544639683E-4</v>
      </c>
      <c r="CO53" s="1">
        <f>'Calculation - tariffs vec'!CN$4*'PCE - 2023 - Importcontent'!CO53</f>
        <v>5.3056012672111506E-4</v>
      </c>
      <c r="CP53" s="1">
        <f>'Calculation - tariffs vec'!CO$4*'PCE - 2023 - Importcontent'!CP53</f>
        <v>4.6342715992044552E-4</v>
      </c>
      <c r="CQ53" s="1">
        <f>'Calculation - tariffs vec'!CP$4*'PCE - 2023 - Importcontent'!CQ53</f>
        <v>7.1756881268685143E-4</v>
      </c>
      <c r="CR53" s="1">
        <f>'Calculation - tariffs vec'!CQ$4*'PCE - 2023 - Importcontent'!CR53</f>
        <v>2.1586681118196142E-5</v>
      </c>
      <c r="CS53" s="1">
        <f>'Calculation - tariffs vec'!CR$4*'PCE - 2023 - Importcontent'!CS53</f>
        <v>7.5206457362068208E-4</v>
      </c>
      <c r="CT53" s="1">
        <f>'Calculation - tariffs vec'!CS$4*'PCE - 2023 - Importcontent'!CT53</f>
        <v>2.0180248039976866E-4</v>
      </c>
      <c r="CU53" s="1">
        <f>'Calculation - tariffs vec'!CT$4*'PCE - 2023 - Importcontent'!CU53</f>
        <v>1.5629432218568935E-3</v>
      </c>
      <c r="CV53" s="1">
        <f>'Calculation - tariffs vec'!CU$4*'PCE - 2023 - Importcontent'!CV53</f>
        <v>4.4201707613531005E-3</v>
      </c>
      <c r="CW53" s="1">
        <f>'Calculation - tariffs vec'!CV$4*'PCE - 2023 - Importcontent'!CW53</f>
        <v>7.2822824115552102E-3</v>
      </c>
      <c r="CX53" s="1">
        <f>'Calculation - tariffs vec'!CW$4*'PCE - 2023 - Importcontent'!CX53</f>
        <v>0</v>
      </c>
      <c r="CY53" s="1">
        <f>'Calculation - tariffs vec'!CX$4*'PCE - 2023 - Importcontent'!CY53</f>
        <v>0</v>
      </c>
      <c r="CZ53" s="1">
        <f>'Calculation - tariffs vec'!CY$4*'PCE - 2023 - Importcontent'!CZ53</f>
        <v>0</v>
      </c>
      <c r="DA53" s="1">
        <f>'Calculation - tariffs vec'!CZ$4*'PCE - 2023 - Importcontent'!DA53</f>
        <v>0</v>
      </c>
      <c r="DB53" s="1">
        <f>'Calculation - tariffs vec'!DA$4*'PCE - 2023 - Importcontent'!DB53</f>
        <v>0</v>
      </c>
      <c r="DC53" s="1">
        <f>'Calculation - tariffs vec'!DB$4*'PCE - 2023 - Importcontent'!DC53</f>
        <v>0</v>
      </c>
      <c r="DD53" s="1">
        <f>'Calculation - tariffs vec'!DC$4*'PCE - 2023 - Importcontent'!DD53</f>
        <v>0</v>
      </c>
      <c r="DE53" s="1">
        <f>'Calculation - tariffs vec'!DD$4*'PCE - 2023 - Importcontent'!DE53</f>
        <v>0</v>
      </c>
      <c r="DF53" s="1">
        <f>'Calculation - tariffs vec'!DE$4*'PCE - 2023 - Importcontent'!DF53</f>
        <v>0</v>
      </c>
      <c r="DG53" s="1">
        <f>'Calculation - tariffs vec'!DF$4*'PCE - 2023 - Importcontent'!DG53</f>
        <v>0</v>
      </c>
      <c r="DH53" s="1">
        <f>'Calculation - tariffs vec'!DG$4*'PCE - 2023 - Importcontent'!DH53</f>
        <v>0</v>
      </c>
      <c r="DI53" s="1">
        <f>'Calculation - tariffs vec'!DH$4*'PCE - 2023 - Importcontent'!DI53</f>
        <v>0</v>
      </c>
      <c r="DJ53" s="1">
        <f>'Calculation - tariffs vec'!DI$4*'PCE - 2023 - Importcontent'!DJ53</f>
        <v>0</v>
      </c>
      <c r="DK53" s="1">
        <f>'Calculation - tariffs vec'!DJ$4*'PCE - 2023 - Importcontent'!DK53</f>
        <v>0</v>
      </c>
      <c r="DL53" s="1">
        <f>'Calculation - tariffs vec'!DK$4*'PCE - 2023 - Importcontent'!DL53</f>
        <v>0</v>
      </c>
      <c r="DM53" s="1">
        <f>'Calculation - tariffs vec'!DL$4*'PCE - 2023 - Importcontent'!DM53</f>
        <v>0</v>
      </c>
      <c r="DN53" s="1">
        <f>'Calculation - tariffs vec'!DM$4*'PCE - 2023 - Importcontent'!DN53</f>
        <v>0</v>
      </c>
      <c r="DO53" s="1">
        <f>'Calculation - tariffs vec'!DN$4*'PCE - 2023 - Importcontent'!DO53</f>
        <v>0</v>
      </c>
      <c r="DP53" s="1">
        <f>'Calculation - tariffs vec'!DO$4*'PCE - 2023 - Importcontent'!DP53</f>
        <v>0</v>
      </c>
      <c r="DQ53" s="1">
        <f>'Calculation - tariffs vec'!DP$4*'PCE - 2023 - Importcontent'!DQ53</f>
        <v>0</v>
      </c>
      <c r="DR53" s="1">
        <f>'Calculation - tariffs vec'!DQ$4*'PCE - 2023 - Importcontent'!DR53</f>
        <v>0</v>
      </c>
      <c r="DS53" s="1">
        <f>'Calculation - tariffs vec'!DR$4*'PCE - 2023 - Importcontent'!DS53</f>
        <v>0</v>
      </c>
      <c r="DT53" s="1">
        <f>'Calculation - tariffs vec'!DS$4*'PCE - 2023 - Importcontent'!DT53</f>
        <v>0</v>
      </c>
      <c r="DU53" s="1">
        <f>'Calculation - tariffs vec'!DT$4*'PCE - 2023 - Importcontent'!DU53</f>
        <v>0</v>
      </c>
      <c r="DV53" s="1">
        <f>'Calculation - tariffs vec'!DU$4*'PCE - 2023 - Importcontent'!DV53</f>
        <v>0</v>
      </c>
      <c r="DW53" s="1">
        <f>'Calculation - tariffs vec'!DV$4*'PCE - 2023 - Importcontent'!DW53</f>
        <v>0</v>
      </c>
      <c r="DX53" s="1">
        <f>'Calculation - tariffs vec'!DW$4*'PCE - 2023 - Importcontent'!DX53</f>
        <v>0</v>
      </c>
      <c r="DY53" s="1">
        <f>'Calculation - tariffs vec'!DX$4*'PCE - 2023 - Importcontent'!DY53</f>
        <v>0</v>
      </c>
      <c r="DZ53" s="1">
        <f>'Calculation - tariffs vec'!DY$4*'PCE - 2023 - Importcontent'!DZ53</f>
        <v>0</v>
      </c>
      <c r="EA53" s="1">
        <f>'Calculation - tariffs vec'!DZ$4*'PCE - 2023 - Importcontent'!EA53</f>
        <v>0</v>
      </c>
      <c r="EB53" s="1">
        <f>'Calculation - tariffs vec'!EA$4*'PCE - 2023 - Importcontent'!EB53</f>
        <v>0</v>
      </c>
      <c r="EC53" s="1">
        <f>'Calculation - tariffs vec'!EB$4*'PCE - 2023 - Importcontent'!EC53</f>
        <v>0</v>
      </c>
      <c r="ED53" s="1">
        <f>'Calculation - tariffs vec'!EC$4*'PCE - 2023 - Importcontent'!ED53</f>
        <v>0</v>
      </c>
      <c r="EE53" s="1">
        <f>'Calculation - tariffs vec'!ED$4*'PCE - 2023 - Importcontent'!EE53</f>
        <v>0</v>
      </c>
      <c r="EF53" s="1">
        <f>'Calculation - tariffs vec'!EE$4*'PCE - 2023 - Importcontent'!EF53</f>
        <v>0</v>
      </c>
      <c r="EG53" s="1">
        <f>'Calculation - tariffs vec'!EF$4*'PCE - 2023 - Importcontent'!EG53</f>
        <v>0</v>
      </c>
      <c r="EH53" s="1">
        <f>'Calculation - tariffs vec'!EG$4*'PCE - 2023 - Importcontent'!EH53</f>
        <v>0</v>
      </c>
      <c r="EI53" s="1">
        <f>'Calculation - tariffs vec'!EH$4*'PCE - 2023 - Importcontent'!EI53</f>
        <v>0</v>
      </c>
      <c r="EJ53" s="1">
        <f>'Calculation - tariffs vec'!EI$4*'PCE - 2023 - Importcontent'!EJ53</f>
        <v>0</v>
      </c>
      <c r="EK53" s="1">
        <f>'Calculation - tariffs vec'!EJ$4*'PCE - 2023 - Importcontent'!EK53</f>
        <v>0</v>
      </c>
      <c r="EL53" s="1">
        <f>'Calculation - tariffs vec'!EK$4*'PCE - 2023 - Importcontent'!EL53</f>
        <v>0</v>
      </c>
      <c r="EM53" s="1">
        <f>'Calculation - tariffs vec'!EL$4*'PCE - 2023 - Importcontent'!EM53</f>
        <v>0</v>
      </c>
      <c r="EN53" s="1">
        <f>'Calculation - tariffs vec'!EM$4*'PCE - 2023 - Importcontent'!EN53</f>
        <v>0</v>
      </c>
      <c r="EO53" s="1">
        <f>'Calculation - tariffs vec'!EN$4*'PCE - 2023 - Importcontent'!EO53</f>
        <v>0</v>
      </c>
      <c r="EP53" s="1">
        <f>'Calculation - tariffs vec'!EO$4*'PCE - 2023 - Importcontent'!EP53</f>
        <v>0</v>
      </c>
      <c r="EQ53" s="1">
        <f>'Calculation - tariffs vec'!EP$4*'PCE - 2023 - Importcontent'!EQ53</f>
        <v>0</v>
      </c>
      <c r="ER53" s="1">
        <f>'Calculation - tariffs vec'!EQ$4*'PCE - 2023 - Importcontent'!ER53</f>
        <v>0</v>
      </c>
      <c r="ES53" s="1">
        <f>'Calculation - tariffs vec'!ER$4*'PCE - 2023 - Importcontent'!ES53</f>
        <v>1.669016218692667E-4</v>
      </c>
      <c r="ET53" s="1">
        <f>'Calculation - tariffs vec'!ES$4*'PCE - 2023 - Importcontent'!ET53</f>
        <v>6.1458125982156271E-4</v>
      </c>
      <c r="EU53" s="1">
        <f>'Calculation - tariffs vec'!ET$4*'PCE - 2023 - Importcontent'!EU53</f>
        <v>1.0001424978019942E-4</v>
      </c>
      <c r="EV53" s="1">
        <f>'Calculation - tariffs vec'!EU$4*'PCE - 2023 - Importcontent'!EV53</f>
        <v>1.3809841062870583E-5</v>
      </c>
      <c r="EW53" s="1">
        <f>'Calculation - tariffs vec'!EV$4*'PCE - 2023 - Importcontent'!EW53</f>
        <v>0</v>
      </c>
      <c r="EX53" s="1">
        <f>'Calculation - tariffs vec'!EW$4*'PCE - 2023 - Importcontent'!EX53</f>
        <v>0</v>
      </c>
      <c r="EY53" s="1">
        <f>'Calculation - tariffs vec'!EX$4*'PCE - 2023 - Importcontent'!EY53</f>
        <v>0</v>
      </c>
      <c r="EZ53" s="1">
        <f>'Calculation - tariffs vec'!EY$4*'PCE - 2023 - Importcontent'!EZ53</f>
        <v>2.3218231644802311E-4</v>
      </c>
      <c r="FA53" s="1">
        <f>'Calculation - tariffs vec'!EZ$4*'PCE - 2023 - Importcontent'!FA53</f>
        <v>4.1225434693890396E-4</v>
      </c>
      <c r="FB53" s="1">
        <f>'Calculation - tariffs vec'!FA$4*'PCE - 2023 - Importcontent'!FB53</f>
        <v>1.9523352582230186E-3</v>
      </c>
      <c r="FC53" s="1">
        <f>'Calculation - tariffs vec'!FB$4*'PCE - 2023 - Importcontent'!FC53</f>
        <v>1.5361898018141362E-3</v>
      </c>
      <c r="FD53" s="1">
        <f>'Calculation - tariffs vec'!FC$4*'PCE - 2023 - Importcontent'!FD53</f>
        <v>3.4828910177689999E-3</v>
      </c>
      <c r="FE53" s="1">
        <f>'Calculation - tariffs vec'!FD$4*'PCE - 2023 - Importcontent'!FE53</f>
        <v>6.394033490700092E-3</v>
      </c>
      <c r="FF53" s="1">
        <f>'Calculation - tariffs vec'!FE$4*'PCE - 2023 - Importcontent'!FF53</f>
        <v>1.6956992689125866E-3</v>
      </c>
      <c r="FG53" s="1">
        <f>'Calculation - tariffs vec'!FF$4*'PCE - 2023 - Importcontent'!FG53</f>
        <v>1.4156841028834463E-3</v>
      </c>
      <c r="FH53" s="1">
        <f>'Calculation - tariffs vec'!FG$4*'PCE - 2023 - Importcontent'!FH53</f>
        <v>3.6630294164087778E-4</v>
      </c>
      <c r="FI53" s="1">
        <f>'Calculation - tariffs vec'!FH$4*'PCE - 2023 - Importcontent'!FI53</f>
        <v>2.1598979868826061E-4</v>
      </c>
      <c r="FJ53" s="1">
        <f>'Calculation - tariffs vec'!FI$4*'PCE - 2023 - Importcontent'!FJ53</f>
        <v>1.0538621623100879E-4</v>
      </c>
      <c r="FK53" s="1">
        <f>'Calculation - tariffs vec'!FJ$4*'PCE - 2023 - Importcontent'!FK53</f>
        <v>8.4627747176107193E-4</v>
      </c>
      <c r="FL53" s="1">
        <f>'Calculation - tariffs vec'!FK$4*'PCE - 2023 - Importcontent'!FL53</f>
        <v>1.410170390619114E-4</v>
      </c>
      <c r="FM53" s="1">
        <f>'Calculation - tariffs vec'!FL$4*'PCE - 2023 - Importcontent'!FM53</f>
        <v>2.7309320682007376E-5</v>
      </c>
      <c r="FN53" s="1">
        <f>'Calculation - tariffs vec'!FM$4*'PCE - 2023 - Importcontent'!FN53</f>
        <v>4.0989684710707473E-4</v>
      </c>
      <c r="FO53" s="1">
        <f>'Calculation - tariffs vec'!FN$4*'PCE - 2023 - Importcontent'!FO53</f>
        <v>4.4599108925198577E-5</v>
      </c>
      <c r="FP53" s="1">
        <f>'Calculation - tariffs vec'!FO$4*'PCE - 2023 - Importcontent'!FP53</f>
        <v>5.0321078963902727E-2</v>
      </c>
      <c r="FQ53" s="1">
        <f>'Calculation - tariffs vec'!FP$4*'PCE - 2023 - Importcontent'!FQ53</f>
        <v>3.3715167405057277E-3</v>
      </c>
      <c r="FR53" s="1">
        <f>'Calculation - tariffs vec'!FQ$4*'PCE - 2023 - Importcontent'!FR53</f>
        <v>3.3168968602490198E-3</v>
      </c>
      <c r="FS53" s="1">
        <f>'Calculation - tariffs vec'!FR$4*'PCE - 2023 - Importcontent'!FS53</f>
        <v>0</v>
      </c>
      <c r="FT53" s="1">
        <f>'Calculation - tariffs vec'!FS$4*'PCE - 2023 - Importcontent'!FT53</f>
        <v>0</v>
      </c>
      <c r="FU53" s="1">
        <f>'Calculation - tariffs vec'!FT$4*'PCE - 2023 - Importcontent'!FU53</f>
        <v>0</v>
      </c>
      <c r="FV53" s="1">
        <f>'Calculation - tariffs vec'!FU$4*'PCE - 2023 - Importcontent'!FV53</f>
        <v>0</v>
      </c>
      <c r="FW53" s="1">
        <f>'Calculation - tariffs vec'!FV$4*'PCE - 2023 - Importcontent'!FW53</f>
        <v>0</v>
      </c>
      <c r="FX53" s="1">
        <f>'Calculation - tariffs vec'!FW$4*'PCE - 2023 - Importcontent'!FX53</f>
        <v>0</v>
      </c>
      <c r="FY53" s="1">
        <f>'Calculation - tariffs vec'!FX$4*'PCE - 2023 - Importcontent'!FY53</f>
        <v>0</v>
      </c>
      <c r="FZ53" s="1">
        <f>'Calculation - tariffs vec'!FY$4*'PCE - 2023 - Importcontent'!FZ53</f>
        <v>0</v>
      </c>
      <c r="GA53" s="1">
        <f>'Calculation - tariffs vec'!FZ$4*'PCE - 2023 - Importcontent'!GA53</f>
        <v>0</v>
      </c>
      <c r="GB53" s="1">
        <f>'Calculation - tariffs vec'!GA$4*'PCE - 2023 - Importcontent'!GB53</f>
        <v>0</v>
      </c>
      <c r="GC53" s="1">
        <f>'Calculation - tariffs vec'!GB$4*'PCE - 2023 - Importcontent'!GC53</f>
        <v>0</v>
      </c>
      <c r="GD53" s="1">
        <f>'Calculation - tariffs vec'!GC$4*'PCE - 2023 - Importcontent'!GD53</f>
        <v>0</v>
      </c>
      <c r="GE53" s="1">
        <f>'Calculation - tariffs vec'!GD$4*'PCE - 2023 - Importcontent'!GE53</f>
        <v>0</v>
      </c>
      <c r="GF53" s="1">
        <f>'Calculation - tariffs vec'!GE$4*'PCE - 2023 - Importcontent'!GF53</f>
        <v>0</v>
      </c>
      <c r="GG53" s="1">
        <f>'Calculation - tariffs vec'!GF$4*'PCE - 2023 - Importcontent'!GG53</f>
        <v>0</v>
      </c>
      <c r="GH53" s="1">
        <f>'Calculation - tariffs vec'!GG$4*'PCE - 2023 - Importcontent'!GH53</f>
        <v>0</v>
      </c>
      <c r="GI53" s="1">
        <f>'Calculation - tariffs vec'!GH$4*'PCE - 2023 - Importcontent'!GI53</f>
        <v>0</v>
      </c>
      <c r="GJ53" s="1">
        <f>'Calculation - tariffs vec'!GI$4*'PCE - 2023 - Importcontent'!GJ53</f>
        <v>0</v>
      </c>
      <c r="GK53" s="1">
        <f>'Calculation - tariffs vec'!GJ$4*'PCE - 2023 - Importcontent'!GK53</f>
        <v>0</v>
      </c>
      <c r="GL53" s="1">
        <f>'Calculation - tariffs vec'!GK$4*'PCE - 2023 - Importcontent'!GL53</f>
        <v>0</v>
      </c>
      <c r="GM53" s="1">
        <f>'Calculation - tariffs vec'!GL$4*'PCE - 2023 - Importcontent'!GM53</f>
        <v>0</v>
      </c>
      <c r="GN53" s="1">
        <f>'Calculation - tariffs vec'!GM$4*'PCE - 2023 - Importcontent'!GN53</f>
        <v>0</v>
      </c>
      <c r="GO53" s="1">
        <f>'Calculation - tariffs vec'!GN$4*'PCE - 2023 - Importcontent'!GO53</f>
        <v>0</v>
      </c>
      <c r="GP53" s="1">
        <f>'Calculation - tariffs vec'!GO$4*'PCE - 2023 - Importcontent'!GP53</f>
        <v>0</v>
      </c>
      <c r="GQ53" s="1">
        <f>'Calculation - tariffs vec'!GP$4*'PCE - 2023 - Importcontent'!GQ53</f>
        <v>0</v>
      </c>
      <c r="GR53" s="1">
        <f>'Calculation - tariffs vec'!GQ$4*'PCE - 2023 - Importcontent'!GR53</f>
        <v>0</v>
      </c>
      <c r="GS53" s="1">
        <f>'Calculation - tariffs vec'!GR$4*'PCE - 2023 - Importcontent'!GS53</f>
        <v>0</v>
      </c>
      <c r="GT53" s="1">
        <f>'Calculation - tariffs vec'!GS$4*'PCE - 2023 - Importcontent'!GT53</f>
        <v>0</v>
      </c>
      <c r="GU53" s="1">
        <f>'Calculation - tariffs vec'!GT$4*'PCE - 2023 - Importcontent'!GU53</f>
        <v>0</v>
      </c>
      <c r="GV53" s="1">
        <f>'Calculation - tariffs vec'!GU$4*'PCE - 2023 - Importcontent'!GV53</f>
        <v>0</v>
      </c>
      <c r="GW53" s="1">
        <f>'Calculation - tariffs vec'!GV$4*'PCE - 2023 - Importcontent'!GW53</f>
        <v>0</v>
      </c>
      <c r="GX53" s="1">
        <f>'Calculation - tariffs vec'!GW$4*'PCE - 2023 - Importcontent'!GX53</f>
        <v>0</v>
      </c>
      <c r="GY53" s="1">
        <f>'Calculation - tariffs vec'!GX$4*'PCE - 2023 - Importcontent'!GY53</f>
        <v>0</v>
      </c>
      <c r="GZ53" s="1">
        <f>'Calculation - tariffs vec'!GY$4*'PCE - 2023 - Importcontent'!GZ53</f>
        <v>0</v>
      </c>
      <c r="HA53" s="1">
        <f>'Calculation - tariffs vec'!GZ$4*'PCE - 2023 - Importcontent'!HA53</f>
        <v>0</v>
      </c>
      <c r="HB53" s="1">
        <f>'Calculation - tariffs vec'!HA$4*'PCE - 2023 - Importcontent'!HB53</f>
        <v>0</v>
      </c>
      <c r="HC53" s="1">
        <f>'Calculation - tariffs vec'!HB$4*'PCE - 2023 - Importcontent'!HC53</f>
        <v>0</v>
      </c>
      <c r="HD53" s="1">
        <f>'Calculation - tariffs vec'!HC$4*'PCE - 2023 - Importcontent'!HD53</f>
        <v>0</v>
      </c>
      <c r="HE53" s="1">
        <f>'Calculation - tariffs vec'!HD$4*'PCE - 2023 - Importcontent'!HE53</f>
        <v>0</v>
      </c>
      <c r="HF53" s="1">
        <f>'Calculation - tariffs vec'!HE$4*'PCE - 2023 - Importcontent'!HF53</f>
        <v>0</v>
      </c>
      <c r="HG53" s="1">
        <f>'Calculation - tariffs vec'!HF$4*'PCE - 2023 - Importcontent'!HG53</f>
        <v>0</v>
      </c>
      <c r="HH53" s="1">
        <f>'Calculation - tariffs vec'!HG$4*'PCE - 2023 - Importcontent'!HH53</f>
        <v>0</v>
      </c>
      <c r="HI53" s="1">
        <f>'Calculation - tariffs vec'!HH$4*'PCE - 2023 - Importcontent'!HI53</f>
        <v>0</v>
      </c>
      <c r="HJ53" s="1">
        <f>'Calculation - tariffs vec'!HI$4*'PCE - 2023 - Importcontent'!HJ53</f>
        <v>0</v>
      </c>
      <c r="HK53" s="1">
        <f>'Calculation - tariffs vec'!HJ$4*'PCE - 2023 - Importcontent'!HK53</f>
        <v>0</v>
      </c>
      <c r="HL53" s="1">
        <f>'Calculation - tariffs vec'!HK$4*'PCE - 2023 - Importcontent'!HL53</f>
        <v>0</v>
      </c>
      <c r="HM53" s="1">
        <f>'Calculation - tariffs vec'!HL$4*'PCE - 2023 - Importcontent'!HM53</f>
        <v>0</v>
      </c>
      <c r="HN53" s="1">
        <f>'Calculation - tariffs vec'!HM$4*'PCE - 2023 - Importcontent'!HN53</f>
        <v>1.3368439151510334E-4</v>
      </c>
      <c r="HO53" s="1">
        <f>'Calculation - tariffs vec'!HN$4*'PCE - 2023 - Importcontent'!HO53</f>
        <v>2.2174030967058432E-4</v>
      </c>
      <c r="HP53" s="1">
        <f>'Calculation - tariffs vec'!HO$4*'PCE - 2023 - Importcontent'!HP53</f>
        <v>9.0395200801221595E-6</v>
      </c>
      <c r="HQ53" s="1">
        <f>'Calculation - tariffs vec'!HP$4*'PCE - 2023 - Importcontent'!HQ53</f>
        <v>1.2623043309917874E-4</v>
      </c>
      <c r="HR53" s="1">
        <f>'Calculation - tariffs vec'!HQ$4*'PCE - 2023 - Importcontent'!HR53</f>
        <v>0</v>
      </c>
      <c r="HS53" s="1">
        <f>'Calculation - tariffs vec'!HR$4*'PCE - 2023 - Importcontent'!HS53</f>
        <v>0</v>
      </c>
      <c r="HT53" s="1">
        <f>'Calculation - tariffs vec'!HS$4*'PCE - 2023 - Importcontent'!HT53</f>
        <v>0</v>
      </c>
      <c r="HU53" s="1">
        <f>'Calculation - tariffs vec'!HT$4*'PCE - 2023 - Importcontent'!HU53</f>
        <v>3.4649186025610299E-4</v>
      </c>
      <c r="HV53" s="1">
        <f>'Calculation - tariffs vec'!HU$4*'PCE - 2023 - Importcontent'!HV53</f>
        <v>1.3098650601278152E-3</v>
      </c>
      <c r="HW53" s="1">
        <f>'Calculation - tariffs vec'!HV$4*'PCE - 2023 - Importcontent'!HW53</f>
        <v>3.9063939115802828E-3</v>
      </c>
      <c r="HX53" s="1">
        <f>'Calculation - tariffs vec'!HW$4*'PCE - 2023 - Importcontent'!HX53</f>
        <v>4.0844293098409173E-3</v>
      </c>
      <c r="HY53" s="1">
        <f>'Calculation - tariffs vec'!HX$4*'PCE - 2023 - Importcontent'!HY53</f>
        <v>1.4032706592088056E-2</v>
      </c>
      <c r="HZ53" s="1">
        <f>'Calculation - tariffs vec'!HY$4*'PCE - 2023 - Importcontent'!HZ53</f>
        <v>2.4481470501135465E-3</v>
      </c>
      <c r="IA53" s="1">
        <f>'Calculation - tariffs vec'!HZ$4*'PCE - 2023 - Importcontent'!IA53</f>
        <v>1.6113708477924163E-3</v>
      </c>
      <c r="IB53" s="1">
        <f>'Calculation - tariffs vec'!IA$4*'PCE - 2023 - Importcontent'!IB53</f>
        <v>2.1905904912218176E-3</v>
      </c>
      <c r="IC53" s="1">
        <f>'Calculation - tariffs vec'!IB$4*'PCE - 2023 - Importcontent'!IC53</f>
        <v>4.4321152682742001E-3</v>
      </c>
      <c r="ID53" s="1">
        <f>'Calculation - tariffs vec'!IC$4*'PCE - 2023 - Importcontent'!ID53</f>
        <v>5.7739572809823646E-5</v>
      </c>
      <c r="IE53" s="1">
        <f>'Calculation - tariffs vec'!ID$4*'PCE - 2023 - Importcontent'!IE53</f>
        <v>2.7480513156798701E-4</v>
      </c>
      <c r="IF53" s="1">
        <f>'Calculation - tariffs vec'!IE$4*'PCE - 2023 - Importcontent'!IF53</f>
        <v>3.2312138708478072E-3</v>
      </c>
      <c r="IG53" s="1">
        <f>'Calculation - tariffs vec'!IF$4*'PCE - 2023 - Importcontent'!IG53</f>
        <v>1.4864250562497794E-4</v>
      </c>
      <c r="IH53" s="1">
        <f>'Calculation - tariffs vec'!IG$4*'PCE - 2023 - Importcontent'!IH53</f>
        <v>7.5378694796588445E-6</v>
      </c>
      <c r="II53" s="1">
        <f>'Calculation - tariffs vec'!IH$4*'PCE - 2023 - Importcontent'!II53</f>
        <v>1.0124064693674264E-3</v>
      </c>
      <c r="IJ53" s="1">
        <f>'Calculation - tariffs vec'!II$4*'PCE - 2023 - Importcontent'!IJ53</f>
        <v>5.775902627229675E-5</v>
      </c>
      <c r="IK53" s="1">
        <f>'Calculation - tariffs vec'!IJ$4*'PCE - 2023 - Importcontent'!IK53</f>
        <v>0.11679036994150138</v>
      </c>
      <c r="IL53" s="1">
        <f>'Calculation - tariffs vec'!IK$4*'PCE - 2023 - Importcontent'!IL53</f>
        <v>3.5175888355063772E-2</v>
      </c>
      <c r="IM53" s="1">
        <f>'Calculation - tariffs vec'!IL$4*'PCE - 2023 - Importcontent'!IM53</f>
        <v>3.015641298591895E-3</v>
      </c>
      <c r="IN53" s="1">
        <f>'Calculation - tariffs vec'!IM$4*'PCE - 2023 - Importcontent'!IN53</f>
        <v>0</v>
      </c>
      <c r="IO53" s="1">
        <f>'Calculation - tariffs vec'!IN$4*'PCE - 2023 - Importcontent'!IO53</f>
        <v>0</v>
      </c>
      <c r="IP53" s="1">
        <f>'Calculation - tariffs vec'!IO$4*'PCE - 2023 - Importcontent'!IP53</f>
        <v>0</v>
      </c>
      <c r="IQ53" s="1">
        <f>'Calculation - tariffs vec'!IP$4*'PCE - 2023 - Importcontent'!IQ53</f>
        <v>0</v>
      </c>
      <c r="IR53" s="1">
        <f>'Calculation - tariffs vec'!IQ$4*'PCE - 2023 - Importcontent'!IR53</f>
        <v>0</v>
      </c>
      <c r="IS53" s="1">
        <f>'Calculation - tariffs vec'!IR$4*'PCE - 2023 - Importcontent'!IS53</f>
        <v>0</v>
      </c>
      <c r="IT53" s="1">
        <f>'Calculation - tariffs vec'!IS$4*'PCE - 2023 - Importcontent'!IT53</f>
        <v>0</v>
      </c>
      <c r="IU53" s="1">
        <f>'Calculation - tariffs vec'!IT$4*'PCE - 2023 - Importcontent'!IU53</f>
        <v>0</v>
      </c>
      <c r="IV53" s="1">
        <f>'Calculation - tariffs vec'!IU$4*'PCE - 2023 - Importcontent'!IV53</f>
        <v>0</v>
      </c>
      <c r="IW53" s="1">
        <f>'Calculation - tariffs vec'!IV$4*'PCE - 2023 - Importcontent'!IW53</f>
        <v>0</v>
      </c>
      <c r="IX53" s="1">
        <f>'Calculation - tariffs vec'!IW$4*'PCE - 2023 - Importcontent'!IX53</f>
        <v>0</v>
      </c>
      <c r="IY53" s="1">
        <f>'Calculation - tariffs vec'!IX$4*'PCE - 2023 - Importcontent'!IY53</f>
        <v>0</v>
      </c>
      <c r="IZ53" s="1">
        <f>'Calculation - tariffs vec'!IY$4*'PCE - 2023 - Importcontent'!IZ53</f>
        <v>0</v>
      </c>
      <c r="JA53" s="1">
        <f>'Calculation - tariffs vec'!IZ$4*'PCE - 2023 - Importcontent'!JA53</f>
        <v>0</v>
      </c>
      <c r="JB53" s="1">
        <f>'Calculation - tariffs vec'!JA$4*'PCE - 2023 - Importcontent'!JB53</f>
        <v>0</v>
      </c>
      <c r="JC53" s="1">
        <f>'Calculation - tariffs vec'!JB$4*'PCE - 2023 - Importcontent'!JC53</f>
        <v>0</v>
      </c>
      <c r="JD53" s="1">
        <f>'Calculation - tariffs vec'!JC$4*'PCE - 2023 - Importcontent'!JD53</f>
        <v>0</v>
      </c>
      <c r="JE53" s="1">
        <f>'Calculation - tariffs vec'!JD$4*'PCE - 2023 - Importcontent'!JE53</f>
        <v>0</v>
      </c>
      <c r="JF53" s="1">
        <f>'Calculation - tariffs vec'!JE$4*'PCE - 2023 - Importcontent'!JF53</f>
        <v>0</v>
      </c>
      <c r="JG53" s="1">
        <f>'Calculation - tariffs vec'!JF$4*'PCE - 2023 - Importcontent'!JG53</f>
        <v>0</v>
      </c>
      <c r="JH53" s="1">
        <f>'Calculation - tariffs vec'!JG$4*'PCE - 2023 - Importcontent'!JH53</f>
        <v>0</v>
      </c>
      <c r="JI53" s="1">
        <f>'Calculation - tariffs vec'!JH$4*'PCE - 2023 - Importcontent'!JI53</f>
        <v>0</v>
      </c>
      <c r="JJ53" s="1">
        <f>'Calculation - tariffs vec'!JI$4*'PCE - 2023 - Importcontent'!JJ53</f>
        <v>0</v>
      </c>
      <c r="JK53" s="1">
        <f>'Calculation - tariffs vec'!JJ$4*'PCE - 2023 - Importcontent'!JK53</f>
        <v>0</v>
      </c>
      <c r="JL53" s="1">
        <f>'Calculation - tariffs vec'!JK$4*'PCE - 2023 - Importcontent'!JL53</f>
        <v>0</v>
      </c>
      <c r="JM53" s="1">
        <f>'Calculation - tariffs vec'!JL$4*'PCE - 2023 - Importcontent'!JM53</f>
        <v>0</v>
      </c>
      <c r="JN53" s="1">
        <f>'Calculation - tariffs vec'!JM$4*'PCE - 2023 - Importcontent'!JN53</f>
        <v>0</v>
      </c>
      <c r="JO53" s="1">
        <f>'Calculation - tariffs vec'!JN$4*'PCE - 2023 - Importcontent'!JO53</f>
        <v>0</v>
      </c>
      <c r="JP53" s="1">
        <f>'Calculation - tariffs vec'!JO$4*'PCE - 2023 - Importcontent'!JP53</f>
        <v>0</v>
      </c>
      <c r="JQ53" s="1">
        <f>'Calculation - tariffs vec'!JP$4*'PCE - 2023 - Importcontent'!JQ53</f>
        <v>0</v>
      </c>
      <c r="JR53" s="1">
        <f>'Calculation - tariffs vec'!JQ$4*'PCE - 2023 - Importcontent'!JR53</f>
        <v>0</v>
      </c>
      <c r="JS53" s="1">
        <f>'Calculation - tariffs vec'!JR$4*'PCE - 2023 - Importcontent'!JS53</f>
        <v>0</v>
      </c>
      <c r="JT53" s="1">
        <f>'Calculation - tariffs vec'!JS$4*'PCE - 2023 - Importcontent'!JT53</f>
        <v>0</v>
      </c>
      <c r="JU53" s="1">
        <f>'Calculation - tariffs vec'!JT$4*'PCE - 2023 - Importcontent'!JU53</f>
        <v>0</v>
      </c>
      <c r="JV53" s="1">
        <f>'Calculation - tariffs vec'!JU$4*'PCE - 2023 - Importcontent'!JV53</f>
        <v>0</v>
      </c>
      <c r="JW53" s="1">
        <f>'Calculation - tariffs vec'!JV$4*'PCE - 2023 - Importcontent'!JW53</f>
        <v>0</v>
      </c>
      <c r="JX53" s="1">
        <f>'Calculation - tariffs vec'!JW$4*'PCE - 2023 - Importcontent'!JX53</f>
        <v>0</v>
      </c>
      <c r="JY53" s="1">
        <f>'Calculation - tariffs vec'!JX$4*'PCE - 2023 - Importcontent'!JY53</f>
        <v>0</v>
      </c>
      <c r="JZ53" s="1">
        <f>'Calculation - tariffs vec'!JY$4*'PCE - 2023 - Importcontent'!JZ53</f>
        <v>0</v>
      </c>
      <c r="KA53" s="1">
        <f>'Calculation - tariffs vec'!JZ$4*'PCE - 2023 - Importcontent'!KA53</f>
        <v>0</v>
      </c>
      <c r="KB53" s="1">
        <f>'Calculation - tariffs vec'!KA$4*'PCE - 2023 - Importcontent'!KB53</f>
        <v>0</v>
      </c>
      <c r="KC53" s="1">
        <f>'Calculation - tariffs vec'!KB$4*'PCE - 2023 - Importcontent'!KC53</f>
        <v>0</v>
      </c>
      <c r="KD53" s="1">
        <f>'Calculation - tariffs vec'!KC$4*'PCE - 2023 - Importcontent'!KD53</f>
        <v>0</v>
      </c>
      <c r="KE53" s="1">
        <f>'Calculation - tariffs vec'!KD$4*'PCE - 2023 - Importcontent'!KE53</f>
        <v>0</v>
      </c>
      <c r="KF53" s="1">
        <f>'Calculation - tariffs vec'!KE$4*'PCE - 2023 - Importcontent'!KF53</f>
        <v>0</v>
      </c>
      <c r="KG53" s="1">
        <f>'Calculation - tariffs vec'!KF$4*'PCE - 2023 - Importcontent'!KG53</f>
        <v>0</v>
      </c>
      <c r="KH53" s="1">
        <f>'Calculation - tariffs vec'!KG$4*'PCE - 2023 - Importcontent'!KH53</f>
        <v>0</v>
      </c>
      <c r="KI53" s="1">
        <f>'Calculation - tariffs vec'!KH$4*'PCE - 2023 - Importcontent'!KI53</f>
        <v>1.512154647914156E-4</v>
      </c>
      <c r="KJ53" s="1">
        <f>'Calculation - tariffs vec'!KI$4*'PCE - 2023 - Importcontent'!KJ53</f>
        <v>2.0731933068092532E-4</v>
      </c>
      <c r="KK53" s="1">
        <f>'Calculation - tariffs vec'!KJ$4*'PCE - 2023 - Importcontent'!KK53</f>
        <v>3.6263355371132623E-8</v>
      </c>
      <c r="KL53" s="1">
        <f>'Calculation - tariffs vec'!KK$4*'PCE - 2023 - Importcontent'!KL53</f>
        <v>4.2678012492967802E-5</v>
      </c>
      <c r="KM53" s="1">
        <f>'Calculation - tariffs vec'!KL$4*'PCE - 2023 - Importcontent'!KM53</f>
        <v>0</v>
      </c>
      <c r="KN53" s="1">
        <f>'Calculation - tariffs vec'!KM$4*'PCE - 2023 - Importcontent'!KN53</f>
        <v>0</v>
      </c>
      <c r="KO53" s="1">
        <f>'Calculation - tariffs vec'!KN$4*'PCE - 2023 - Importcontent'!KO53</f>
        <v>0</v>
      </c>
      <c r="KP53" s="1">
        <f>'Calculation - tariffs vec'!KO$4*'PCE - 2023 - Importcontent'!KP53</f>
        <v>3.2062216149012323E-5</v>
      </c>
      <c r="KQ53" s="1">
        <f>'Calculation - tariffs vec'!KP$4*'PCE - 2023 - Importcontent'!KQ53</f>
        <v>3.3433579437299778E-4</v>
      </c>
      <c r="KR53" s="1">
        <f>'Calculation - tariffs vec'!KQ$4*'PCE - 2023 - Importcontent'!KR53</f>
        <v>5.4283824936558593E-4</v>
      </c>
      <c r="KS53" s="1">
        <f>'Calculation - tariffs vec'!KR$4*'PCE - 2023 - Importcontent'!KS53</f>
        <v>9.018422242753236E-4</v>
      </c>
      <c r="KT53" s="1">
        <f>'Calculation - tariffs vec'!KS$4*'PCE - 2023 - Importcontent'!KT53</f>
        <v>1.2640874376184808E-3</v>
      </c>
      <c r="KU53" s="1">
        <f>'Calculation - tariffs vec'!KT$4*'PCE - 2023 - Importcontent'!KU53</f>
        <v>6.8684755089717497E-4</v>
      </c>
      <c r="KV53" s="1">
        <f>'Calculation - tariffs vec'!KU$4*'PCE - 2023 - Importcontent'!KV53</f>
        <v>2.1915459520379323E-4</v>
      </c>
      <c r="KW53" s="1">
        <f>'Calculation - tariffs vec'!KV$4*'PCE - 2023 - Importcontent'!KW53</f>
        <v>3.2287716794873224E-4</v>
      </c>
      <c r="KX53" s="1">
        <f>'Calculation - tariffs vec'!KW$4*'PCE - 2023 - Importcontent'!KX53</f>
        <v>1.1526735577820326E-4</v>
      </c>
      <c r="KY53" s="1">
        <f>'Calculation - tariffs vec'!KX$4*'PCE - 2023 - Importcontent'!KY53</f>
        <v>1.2592271659607509E-5</v>
      </c>
      <c r="KZ53" s="1">
        <f>'Calculation - tariffs vec'!KY$4*'PCE - 2023 - Importcontent'!KZ53</f>
        <v>1.4553124263372543E-4</v>
      </c>
      <c r="LA53" s="1">
        <f>'Calculation - tariffs vec'!KZ$4*'PCE - 2023 - Importcontent'!LA53</f>
        <v>2.5039987676125328E-4</v>
      </c>
      <c r="LB53" s="1">
        <f>'Calculation - tariffs vec'!LA$4*'PCE - 2023 - Importcontent'!LB53</f>
        <v>3.1354700878865471E-4</v>
      </c>
      <c r="LC53" s="1">
        <f>'Calculation - tariffs vec'!LB$4*'PCE - 2023 - Importcontent'!LC53</f>
        <v>4.0430008155718575E-6</v>
      </c>
      <c r="LD53" s="1">
        <f>'Calculation - tariffs vec'!LC$4*'PCE - 2023 - Importcontent'!LD53</f>
        <v>8.9745053798791148E-5</v>
      </c>
      <c r="LE53" s="1">
        <f>'Calculation - tariffs vec'!LD$4*'PCE - 2023 - Importcontent'!LE53</f>
        <v>1.7508204495962646E-5</v>
      </c>
      <c r="LF53" s="1">
        <f>'Calculation - tariffs vec'!LE$4*'PCE - 2023 - Importcontent'!LF53</f>
        <v>3.6757754643491049E-2</v>
      </c>
      <c r="LG53" s="1">
        <f>'Calculation - tariffs vec'!LF$4*'PCE - 2023 - Importcontent'!LG53</f>
        <v>3.4618385359510978E-3</v>
      </c>
      <c r="LH53" s="1">
        <f>'Calculation - tariffs vec'!LG$4*'PCE - 2023 - Importcontent'!LH53</f>
        <v>6.2941054638651498E-4</v>
      </c>
      <c r="LI53" s="1">
        <f>'Calculation - tariffs vec'!LH$4*'PCE - 2023 - Importcontent'!LI53</f>
        <v>0</v>
      </c>
      <c r="LJ53" s="1">
        <f>'Calculation - tariffs vec'!LI$4*'PCE - 2023 - Importcontent'!LJ53</f>
        <v>0</v>
      </c>
      <c r="LK53" s="1">
        <f>'Calculation - tariffs vec'!LJ$4*'PCE - 2023 - Importcontent'!LK53</f>
        <v>0</v>
      </c>
      <c r="LL53" s="1">
        <f>'Calculation - tariffs vec'!LK$4*'PCE - 2023 - Importcontent'!LL53</f>
        <v>0</v>
      </c>
      <c r="LM53" s="1">
        <f>'Calculation - tariffs vec'!LL$4*'PCE - 2023 - Importcontent'!LM53</f>
        <v>0</v>
      </c>
      <c r="LN53" s="1">
        <f>'Calculation - tariffs vec'!LM$4*'PCE - 2023 - Importcontent'!LN53</f>
        <v>0</v>
      </c>
      <c r="LO53" s="1">
        <f>'Calculation - tariffs vec'!LN$4*'PCE - 2023 - Importcontent'!LO53</f>
        <v>0</v>
      </c>
      <c r="LP53" s="1">
        <f>'Calculation - tariffs vec'!LO$4*'PCE - 2023 - Importcontent'!LP53</f>
        <v>0</v>
      </c>
      <c r="LQ53" s="1">
        <f>'Calculation - tariffs vec'!LP$4*'PCE - 2023 - Importcontent'!LQ53</f>
        <v>0</v>
      </c>
      <c r="LR53" s="1">
        <f>'Calculation - tariffs vec'!LQ$4*'PCE - 2023 - Importcontent'!LR53</f>
        <v>0</v>
      </c>
      <c r="LS53" s="1">
        <f>'Calculation - tariffs vec'!LR$4*'PCE - 2023 - Importcontent'!LS53</f>
        <v>0</v>
      </c>
      <c r="LT53" s="1">
        <f>'Calculation - tariffs vec'!LS$4*'PCE - 2023 - Importcontent'!LT53</f>
        <v>0</v>
      </c>
      <c r="LU53" s="1">
        <f>'Calculation - tariffs vec'!LT$4*'PCE - 2023 - Importcontent'!LU53</f>
        <v>0</v>
      </c>
      <c r="LV53" s="1">
        <f>'Calculation - tariffs vec'!LU$4*'PCE - 2023 - Importcontent'!LV53</f>
        <v>0</v>
      </c>
      <c r="LW53" s="1">
        <f>'Calculation - tariffs vec'!LV$4*'PCE - 2023 - Importcontent'!LW53</f>
        <v>0</v>
      </c>
      <c r="LX53" s="1">
        <f>'Calculation - tariffs vec'!LW$4*'PCE - 2023 - Importcontent'!LX53</f>
        <v>0</v>
      </c>
      <c r="LY53" s="1">
        <f>'Calculation - tariffs vec'!LX$4*'PCE - 2023 - Importcontent'!LY53</f>
        <v>0</v>
      </c>
      <c r="LZ53" s="1">
        <f>'Calculation - tariffs vec'!LY$4*'PCE - 2023 - Importcontent'!LZ53</f>
        <v>0</v>
      </c>
      <c r="MA53" s="1">
        <f>'Calculation - tariffs vec'!LZ$4*'PCE - 2023 - Importcontent'!MA53</f>
        <v>0</v>
      </c>
      <c r="MB53" s="1">
        <f>'Calculation - tariffs vec'!MA$4*'PCE - 2023 - Importcontent'!MB53</f>
        <v>0</v>
      </c>
      <c r="MC53" s="1">
        <f>'Calculation - tariffs vec'!MB$4*'PCE - 2023 - Importcontent'!MC53</f>
        <v>0</v>
      </c>
      <c r="MD53" s="1">
        <f>'Calculation - tariffs vec'!MC$4*'PCE - 2023 - Importcontent'!MD53</f>
        <v>0</v>
      </c>
      <c r="ME53" s="1">
        <f>'Calculation - tariffs vec'!MD$4*'PCE - 2023 - Importcontent'!ME53</f>
        <v>0</v>
      </c>
      <c r="MF53" s="1">
        <f>'Calculation - tariffs vec'!ME$4*'PCE - 2023 - Importcontent'!MF53</f>
        <v>0</v>
      </c>
      <c r="MG53" s="1">
        <f>'Calculation - tariffs vec'!MF$4*'PCE - 2023 - Importcontent'!MG53</f>
        <v>0</v>
      </c>
      <c r="MH53" s="1">
        <f>'Calculation - tariffs vec'!MG$4*'PCE - 2023 - Importcontent'!MH53</f>
        <v>0</v>
      </c>
      <c r="MI53" s="1">
        <f>'Calculation - tariffs vec'!MH$4*'PCE - 2023 - Importcontent'!MI53</f>
        <v>0</v>
      </c>
      <c r="MJ53" s="1">
        <f>'Calculation - tariffs vec'!MI$4*'PCE - 2023 - Importcontent'!MJ53</f>
        <v>0</v>
      </c>
      <c r="MK53" s="1">
        <f>'Calculation - tariffs vec'!MJ$4*'PCE - 2023 - Importcontent'!MK53</f>
        <v>0</v>
      </c>
      <c r="ML53" s="1">
        <f>'Calculation - tariffs vec'!MK$4*'PCE - 2023 - Importcontent'!ML53</f>
        <v>0</v>
      </c>
      <c r="MM53" s="1">
        <f>'Calculation - tariffs vec'!ML$4*'PCE - 2023 - Importcontent'!MM53</f>
        <v>0</v>
      </c>
      <c r="MN53" s="1">
        <f>'Calculation - tariffs vec'!MM$4*'PCE - 2023 - Importcontent'!MN53</f>
        <v>0</v>
      </c>
      <c r="MO53" s="1">
        <f>'Calculation - tariffs vec'!MN$4*'PCE - 2023 - Importcontent'!MO53</f>
        <v>0</v>
      </c>
      <c r="MP53" s="1">
        <f>'Calculation - tariffs vec'!MO$4*'PCE - 2023 - Importcontent'!MP53</f>
        <v>0</v>
      </c>
      <c r="MQ53" s="1">
        <f>'Calculation - tariffs vec'!MP$4*'PCE - 2023 - Importcontent'!MQ53</f>
        <v>0</v>
      </c>
      <c r="MR53" s="1">
        <f>'Calculation - tariffs vec'!MQ$4*'PCE - 2023 - Importcontent'!MR53</f>
        <v>0</v>
      </c>
      <c r="MS53" s="1">
        <f>'Calculation - tariffs vec'!MR$4*'PCE - 2023 - Importcontent'!MS53</f>
        <v>0</v>
      </c>
      <c r="MT53" s="1">
        <f>'Calculation - tariffs vec'!MS$4*'PCE - 2023 - Importcontent'!MT53</f>
        <v>0</v>
      </c>
      <c r="MU53" s="1">
        <f>'Calculation - tariffs vec'!MT$4*'PCE - 2023 - Importcontent'!MU53</f>
        <v>0</v>
      </c>
      <c r="MV53" s="1">
        <f>'Calculation - tariffs vec'!MU$4*'PCE - 2023 - Importcontent'!MV53</f>
        <v>0</v>
      </c>
      <c r="MW53" s="1">
        <f>'Calculation - tariffs vec'!MV$4*'PCE - 2023 - Importcontent'!MW53</f>
        <v>0</v>
      </c>
      <c r="MX53" s="1">
        <f>'Calculation - tariffs vec'!MW$4*'PCE - 2023 - Importcontent'!MX53</f>
        <v>0</v>
      </c>
      <c r="MY53" s="1">
        <f>'Calculation - tariffs vec'!MX$4*'PCE - 2023 - Importcontent'!MY53</f>
        <v>0</v>
      </c>
      <c r="MZ53" s="1">
        <f>'Calculation - tariffs vec'!MY$4*'PCE - 2023 - Importcontent'!MZ53</f>
        <v>0</v>
      </c>
      <c r="NA53" s="1">
        <f>'Calculation - tariffs vec'!MZ$4*'PCE - 2023 - Importcontent'!NA53</f>
        <v>0</v>
      </c>
      <c r="NB53" s="1">
        <f>'Calculation - tariffs vec'!NA$4*'PCE - 2023 - Importcontent'!NB53</f>
        <v>0</v>
      </c>
      <c r="NC53" s="1">
        <f>'Calculation - tariffs vec'!NB$4*'PCE - 2023 - Importcontent'!NC53</f>
        <v>0</v>
      </c>
      <c r="ND53" s="1">
        <f>'Calculation - tariffs vec'!NC$4*'PCE - 2023 - Importcontent'!ND53</f>
        <v>2.5150118113302626E-6</v>
      </c>
      <c r="NE53" s="1">
        <f>'Calculation - tariffs vec'!ND$4*'PCE - 2023 - Importcontent'!NE53</f>
        <v>6.9218166833080703E-5</v>
      </c>
      <c r="NF53" s="1">
        <f>'Calculation - tariffs vec'!NE$4*'PCE - 2023 - Importcontent'!NF53</f>
        <v>7.2290577265430247E-9</v>
      </c>
      <c r="NG53" s="1">
        <f>'Calculation - tariffs vec'!NF$4*'PCE - 2023 - Importcontent'!NG53</f>
        <v>8.6014570482058847E-6</v>
      </c>
      <c r="NH53" s="1">
        <f>'Calculation - tariffs vec'!NG$4*'PCE - 2023 - Importcontent'!NH53</f>
        <v>0</v>
      </c>
      <c r="NI53" s="1">
        <f>'Calculation - tariffs vec'!NH$4*'PCE - 2023 - Importcontent'!NI53</f>
        <v>0</v>
      </c>
      <c r="NJ53" s="1">
        <f>'Calculation - tariffs vec'!NI$4*'PCE - 2023 - Importcontent'!NJ53</f>
        <v>0</v>
      </c>
      <c r="NK53" s="1">
        <f>'Calculation - tariffs vec'!NJ$4*'PCE - 2023 - Importcontent'!NK53</f>
        <v>7.5063783993000791E-6</v>
      </c>
      <c r="NL53" s="1">
        <f>'Calculation - tariffs vec'!NK$4*'PCE - 2023 - Importcontent'!NL53</f>
        <v>1.9455831181823993E-4</v>
      </c>
      <c r="NM53" s="1">
        <f>'Calculation - tariffs vec'!NL$4*'PCE - 2023 - Importcontent'!NM53</f>
        <v>8.498986968363527E-4</v>
      </c>
      <c r="NN53" s="1">
        <f>'Calculation - tariffs vec'!NM$4*'PCE - 2023 - Importcontent'!NN53</f>
        <v>1.0187468044243616E-3</v>
      </c>
      <c r="NO53" s="1">
        <f>'Calculation - tariffs vec'!NN$4*'PCE - 2023 - Importcontent'!NO53</f>
        <v>6.2854205676295474E-3</v>
      </c>
      <c r="NP53" s="1">
        <f>'Calculation - tariffs vec'!NO$4*'PCE - 2023 - Importcontent'!NP53</f>
        <v>9.3803157492019953E-4</v>
      </c>
      <c r="NQ53" s="1">
        <f>'Calculation - tariffs vec'!NP$4*'PCE - 2023 - Importcontent'!NQ53</f>
        <v>5.537650290737818E-4</v>
      </c>
      <c r="NR53" s="1">
        <f>'Calculation - tariffs vec'!NQ$4*'PCE - 2023 - Importcontent'!NR53</f>
        <v>1.5610283566372268E-3</v>
      </c>
      <c r="NS53" s="1">
        <f>'Calculation - tariffs vec'!NR$4*'PCE - 2023 - Importcontent'!NS53</f>
        <v>9.1028210206794903E-4</v>
      </c>
      <c r="NT53" s="1">
        <f>'Calculation - tariffs vec'!NS$4*'PCE - 2023 - Importcontent'!NT53</f>
        <v>5.0274172855348376E-7</v>
      </c>
      <c r="NU53" s="1">
        <f>'Calculation - tariffs vec'!NT$4*'PCE - 2023 - Importcontent'!NU53</f>
        <v>3.0572503748885797E-5</v>
      </c>
      <c r="NV53" s="1">
        <f>'Calculation - tariffs vec'!NU$4*'PCE - 2023 - Importcontent'!NV53</f>
        <v>1.3417690219882364E-4</v>
      </c>
      <c r="NW53" s="1">
        <f>'Calculation - tariffs vec'!NV$4*'PCE - 2023 - Importcontent'!NW53</f>
        <v>3.1552392608823604E-5</v>
      </c>
      <c r="NX53" s="1">
        <f>'Calculation - tariffs vec'!NW$4*'PCE - 2023 - Importcontent'!NX53</f>
        <v>7.861369905995172E-8</v>
      </c>
      <c r="NY53" s="1">
        <f>'Calculation - tariffs vec'!NX$4*'PCE - 2023 - Importcontent'!NY53</f>
        <v>6.6573330710252804E-5</v>
      </c>
      <c r="NZ53" s="1">
        <f>'Calculation - tariffs vec'!NY$4*'PCE - 2023 - Importcontent'!NZ53</f>
        <v>1.6802146169442956E-5</v>
      </c>
      <c r="OA53" s="1">
        <f>'Calculation - tariffs vec'!NZ$4*'PCE - 2023 - Importcontent'!OA53</f>
        <v>6.9567439006070599E-3</v>
      </c>
      <c r="OB53" s="1">
        <f>'Calculation - tariffs vec'!OA$4*'PCE - 2023 - Importcontent'!OB53</f>
        <v>3.55895581547105E-3</v>
      </c>
      <c r="OC53" s="1">
        <f>'Calculation - tariffs vec'!OB$4*'PCE - 2023 - Importcontent'!OC53</f>
        <v>1.1737282776223565E-3</v>
      </c>
      <c r="OD53" s="1">
        <f>'Calculation - tariffs vec'!OC$4*'PCE - 2023 - Importcontent'!OD53</f>
        <v>0</v>
      </c>
      <c r="OE53" s="1">
        <f>'Calculation - tariffs vec'!OD$4*'PCE - 2023 - Importcontent'!OE53</f>
        <v>0</v>
      </c>
      <c r="OF53" s="1">
        <f>'Calculation - tariffs vec'!OE$4*'PCE - 2023 - Importcontent'!OF53</f>
        <v>0</v>
      </c>
      <c r="OG53" s="1">
        <f>'Calculation - tariffs vec'!OF$4*'PCE - 2023 - Importcontent'!OG53</f>
        <v>0</v>
      </c>
      <c r="OH53" s="1">
        <f>'Calculation - tariffs vec'!OG$4*'PCE - 2023 - Importcontent'!OH53</f>
        <v>0</v>
      </c>
      <c r="OI53" s="1">
        <f>'Calculation - tariffs vec'!OH$4*'PCE - 2023 - Importcontent'!OI53</f>
        <v>0</v>
      </c>
      <c r="OJ53" s="1">
        <f>'Calculation - tariffs vec'!OI$4*'PCE - 2023 - Importcontent'!OJ53</f>
        <v>0</v>
      </c>
      <c r="OK53" s="1">
        <f>'Calculation - tariffs vec'!OJ$4*'PCE - 2023 - Importcontent'!OK53</f>
        <v>0</v>
      </c>
      <c r="OL53" s="1">
        <f>'Calculation - tariffs vec'!OK$4*'PCE - 2023 - Importcontent'!OL53</f>
        <v>0</v>
      </c>
      <c r="OM53" s="1">
        <f>'Calculation - tariffs vec'!OL$4*'PCE - 2023 - Importcontent'!OM53</f>
        <v>0</v>
      </c>
      <c r="ON53" s="1">
        <f>'Calculation - tariffs vec'!OM$4*'PCE - 2023 - Importcontent'!ON53</f>
        <v>0</v>
      </c>
      <c r="OO53" s="1">
        <f>'Calculation - tariffs vec'!ON$4*'PCE - 2023 - Importcontent'!OO53</f>
        <v>0</v>
      </c>
      <c r="OP53" s="1">
        <f>'Calculation - tariffs vec'!OO$4*'PCE - 2023 - Importcontent'!OP53</f>
        <v>0</v>
      </c>
      <c r="OQ53" s="1">
        <f>'Calculation - tariffs vec'!OP$4*'PCE - 2023 - Importcontent'!OQ53</f>
        <v>0</v>
      </c>
      <c r="OR53" s="1">
        <f>'Calculation - tariffs vec'!OQ$4*'PCE - 2023 - Importcontent'!OR53</f>
        <v>0</v>
      </c>
      <c r="OS53" s="1">
        <f>'Calculation - tariffs vec'!OR$4*'PCE - 2023 - Importcontent'!OS53</f>
        <v>0</v>
      </c>
      <c r="OT53" s="1">
        <f>'Calculation - tariffs vec'!OS$4*'PCE - 2023 - Importcontent'!OT53</f>
        <v>0</v>
      </c>
      <c r="OU53" s="1">
        <f>'Calculation - tariffs vec'!OT$4*'PCE - 2023 - Importcontent'!OU53</f>
        <v>0</v>
      </c>
      <c r="OV53" s="1">
        <f>'Calculation - tariffs vec'!OU$4*'PCE - 2023 - Importcontent'!OV53</f>
        <v>0</v>
      </c>
      <c r="OW53" s="1">
        <f>'Calculation - tariffs vec'!OV$4*'PCE - 2023 - Importcontent'!OW53</f>
        <v>0</v>
      </c>
      <c r="OX53" s="1">
        <f>'Calculation - tariffs vec'!OW$4*'PCE - 2023 - Importcontent'!OX53</f>
        <v>0</v>
      </c>
      <c r="OY53" s="1">
        <f>'Calculation - tariffs vec'!OX$4*'PCE - 2023 - Importcontent'!OY53</f>
        <v>0</v>
      </c>
      <c r="OZ53" s="1">
        <f>'Calculation - tariffs vec'!OY$4*'PCE - 2023 - Importcontent'!OZ53</f>
        <v>0</v>
      </c>
      <c r="PA53" s="1">
        <f>'Calculation - tariffs vec'!OZ$4*'PCE - 2023 - Importcontent'!PA53</f>
        <v>0</v>
      </c>
      <c r="PB53" s="1">
        <f>'Calculation - tariffs vec'!PA$4*'PCE - 2023 - Importcontent'!PB53</f>
        <v>0</v>
      </c>
      <c r="PC53" s="1">
        <f>'Calculation - tariffs vec'!PB$4*'PCE - 2023 - Importcontent'!PC53</f>
        <v>0</v>
      </c>
      <c r="PD53" s="1">
        <f>'Calculation - tariffs vec'!PC$4*'PCE - 2023 - Importcontent'!PD53</f>
        <v>0</v>
      </c>
      <c r="PE53" s="1">
        <f>'Calculation - tariffs vec'!PD$4*'PCE - 2023 - Importcontent'!PE53</f>
        <v>0</v>
      </c>
      <c r="PF53" s="1">
        <f>'Calculation - tariffs vec'!PE$4*'PCE - 2023 - Importcontent'!PF53</f>
        <v>0</v>
      </c>
      <c r="PG53" s="1">
        <f>'Calculation - tariffs vec'!PF$4*'PCE - 2023 - Importcontent'!PG53</f>
        <v>0</v>
      </c>
      <c r="PH53" s="1">
        <f>'Calculation - tariffs vec'!PG$4*'PCE - 2023 - Importcontent'!PH53</f>
        <v>0</v>
      </c>
      <c r="PI53" s="1">
        <f>'Calculation - tariffs vec'!PH$4*'PCE - 2023 - Importcontent'!PI53</f>
        <v>0</v>
      </c>
      <c r="PJ53" s="1">
        <f>'Calculation - tariffs vec'!PI$4*'PCE - 2023 - Importcontent'!PJ53</f>
        <v>0</v>
      </c>
      <c r="PK53" s="1">
        <f>'Calculation - tariffs vec'!PJ$4*'PCE - 2023 - Importcontent'!PK53</f>
        <v>0</v>
      </c>
      <c r="PL53" s="1">
        <f>'Calculation - tariffs vec'!PK$4*'PCE - 2023 - Importcontent'!PL53</f>
        <v>0</v>
      </c>
      <c r="PM53" s="1">
        <f>'Calculation - tariffs vec'!PL$4*'PCE - 2023 - Importcontent'!PM53</f>
        <v>0</v>
      </c>
      <c r="PN53" s="1">
        <f>'Calculation - tariffs vec'!PM$4*'PCE - 2023 - Importcontent'!PN53</f>
        <v>0</v>
      </c>
      <c r="PO53" s="1">
        <f>'Calculation - tariffs vec'!PN$4*'PCE - 2023 - Importcontent'!PO53</f>
        <v>0</v>
      </c>
      <c r="PP53" s="1">
        <f>'Calculation - tariffs vec'!PO$4*'PCE - 2023 - Importcontent'!PP53</f>
        <v>0</v>
      </c>
      <c r="PQ53" s="1">
        <f>'Calculation - tariffs vec'!PP$4*'PCE - 2023 - Importcontent'!PQ53</f>
        <v>0</v>
      </c>
      <c r="PR53" s="1">
        <f>'Calculation - tariffs vec'!PQ$4*'PCE - 2023 - Importcontent'!PR53</f>
        <v>0</v>
      </c>
      <c r="PS53" s="1">
        <f>'Calculation - tariffs vec'!PR$4*'PCE - 2023 - Importcontent'!PS53</f>
        <v>0</v>
      </c>
      <c r="PT53" s="1">
        <f>'Calculation - tariffs vec'!PS$4*'PCE - 2023 - Importcontent'!PT53</f>
        <v>0</v>
      </c>
      <c r="PU53" s="1">
        <f>'Calculation - tariffs vec'!PT$4*'PCE - 2023 - Importcontent'!PU53</f>
        <v>0</v>
      </c>
      <c r="PV53" s="1">
        <f>'Calculation - tariffs vec'!PU$4*'PCE - 2023 - Importcontent'!PV53</f>
        <v>0</v>
      </c>
      <c r="PW53" s="1">
        <f>'Calculation - tariffs vec'!PV$4*'PCE - 2023 - Importcontent'!PW53</f>
        <v>0</v>
      </c>
      <c r="PX53" s="1">
        <f>'Calculation - tariffs vec'!PW$4*'PCE - 2023 - Importcontent'!PX53</f>
        <v>0</v>
      </c>
      <c r="PY53" s="1">
        <f>'Calculation - tariffs vec'!PX$4*'PCE - 2023 - Importcontent'!PY53</f>
        <v>1.2053236764637035E-3</v>
      </c>
      <c r="PZ53" s="1">
        <f>'Calculation - tariffs vec'!PY$4*'PCE - 2023 - Importcontent'!PZ53</f>
        <v>1.2021958491566588E-4</v>
      </c>
      <c r="QA53" s="1">
        <f>'Calculation - tariffs vec'!PZ$4*'PCE - 2023 - Importcontent'!QA53</f>
        <v>6.8665446943462757E-2</v>
      </c>
      <c r="QB53" s="1">
        <f>'Calculation - tariffs vec'!QA$4*'PCE - 2023 - Importcontent'!QB53</f>
        <v>1.3174624730496792E-4</v>
      </c>
      <c r="QC53" s="1">
        <f>'Calculation - tariffs vec'!QB$4*'PCE - 2023 - Importcontent'!QC53</f>
        <v>0</v>
      </c>
      <c r="QD53" s="1">
        <f>'Calculation - tariffs vec'!QC$4*'PCE - 2023 - Importcontent'!QD53</f>
        <v>0</v>
      </c>
      <c r="QE53" s="1">
        <f>'Calculation - tariffs vec'!QD$4*'PCE - 2023 - Importcontent'!QE53</f>
        <v>0</v>
      </c>
      <c r="QF53" s="1">
        <f>'Calculation - tariffs vec'!QE$4*'PCE - 2023 - Importcontent'!QF53</f>
        <v>7.903205712100233E-5</v>
      </c>
      <c r="QG53" s="1">
        <f>'Calculation - tariffs vec'!QF$4*'PCE - 2023 - Importcontent'!QG53</f>
        <v>1.0032565115625617E-3</v>
      </c>
      <c r="QH53" s="1">
        <f>'Calculation - tariffs vec'!QG$4*'PCE - 2023 - Importcontent'!QH53</f>
        <v>2.7895899012644349E-3</v>
      </c>
      <c r="QI53" s="1">
        <f>'Calculation - tariffs vec'!QH$4*'PCE - 2023 - Importcontent'!QI53</f>
        <v>3.1474445232937773E-3</v>
      </c>
      <c r="QJ53" s="1">
        <f>'Calculation - tariffs vec'!QI$4*'PCE - 2023 - Importcontent'!QJ53</f>
        <v>6.4892622854761774E-3</v>
      </c>
      <c r="QK53" s="1">
        <f>'Calculation - tariffs vec'!QJ$4*'PCE - 2023 - Importcontent'!QK53</f>
        <v>5.1041601059466446E-3</v>
      </c>
      <c r="QL53" s="1">
        <f>'Calculation - tariffs vec'!QK$4*'PCE - 2023 - Importcontent'!QL53</f>
        <v>3.7235904949688278E-3</v>
      </c>
      <c r="QM53" s="1">
        <f>'Calculation - tariffs vec'!QL$4*'PCE - 2023 - Importcontent'!QM53</f>
        <v>1.1312804690641371E-2</v>
      </c>
      <c r="QN53" s="1">
        <f>'Calculation - tariffs vec'!QM$4*'PCE - 2023 - Importcontent'!QN53</f>
        <v>1.3043576818045327E-3</v>
      </c>
      <c r="QO53" s="1">
        <f>'Calculation - tariffs vec'!QN$4*'PCE - 2023 - Importcontent'!QO53</f>
        <v>7.8538949327034503E-5</v>
      </c>
      <c r="QP53" s="1">
        <f>'Calculation - tariffs vec'!QO$4*'PCE - 2023 - Importcontent'!QP53</f>
        <v>1.5993991536766082E-4</v>
      </c>
      <c r="QQ53" s="1">
        <f>'Calculation - tariffs vec'!QP$4*'PCE - 2023 - Importcontent'!QQ53</f>
        <v>2.8635286871536874E-3</v>
      </c>
      <c r="QR53" s="1">
        <f>'Calculation - tariffs vec'!QQ$4*'PCE - 2023 - Importcontent'!QR53</f>
        <v>1.2035096262745989E-4</v>
      </c>
      <c r="QS53" s="1">
        <f>'Calculation - tariffs vec'!QR$4*'PCE - 2023 - Importcontent'!QS53</f>
        <v>3.7752684696634821E-6</v>
      </c>
      <c r="QT53" s="1">
        <f>'Calculation - tariffs vec'!QS$4*'PCE - 2023 - Importcontent'!QT53</f>
        <v>4.2197667466933078E-4</v>
      </c>
      <c r="QU53" s="1">
        <f>'Calculation - tariffs vec'!QT$4*'PCE - 2023 - Importcontent'!QU53</f>
        <v>5.8152360830037075E-5</v>
      </c>
      <c r="QV53" s="1">
        <f>'Calculation - tariffs vec'!QU$4*'PCE - 2023 - Importcontent'!QV53</f>
        <v>3.8441410943589549E-2</v>
      </c>
      <c r="QW53" s="1">
        <f>'Calculation - tariffs vec'!QV$4*'PCE - 2023 - Importcontent'!QW53</f>
        <v>1.939224103065374E-3</v>
      </c>
      <c r="QX53" s="1">
        <f>'Calculation - tariffs vec'!QW$4*'PCE - 2023 - Importcontent'!QX53</f>
        <v>3.4583535346635252E-3</v>
      </c>
      <c r="QY53" s="1">
        <f>'Calculation - tariffs vec'!QX$4*'PCE - 2023 - Importcontent'!QY53</f>
        <v>0</v>
      </c>
      <c r="QZ53" s="1">
        <f>'Calculation - tariffs vec'!QY$4*'PCE - 2023 - Importcontent'!QZ53</f>
        <v>0</v>
      </c>
      <c r="RA53" s="1">
        <f>'Calculation - tariffs vec'!QZ$4*'PCE - 2023 - Importcontent'!RA53</f>
        <v>0</v>
      </c>
      <c r="RB53" s="1">
        <f>'Calculation - tariffs vec'!RA$4*'PCE - 2023 - Importcontent'!RB53</f>
        <v>0</v>
      </c>
      <c r="RC53" s="1">
        <f>'Calculation - tariffs vec'!RB$4*'PCE - 2023 - Importcontent'!RC53</f>
        <v>0</v>
      </c>
      <c r="RD53" s="1">
        <f>'Calculation - tariffs vec'!RC$4*'PCE - 2023 - Importcontent'!RD53</f>
        <v>0</v>
      </c>
      <c r="RE53" s="1">
        <f>'Calculation - tariffs vec'!RD$4*'PCE - 2023 - Importcontent'!RE53</f>
        <v>0</v>
      </c>
      <c r="RF53" s="1">
        <f>'Calculation - tariffs vec'!RE$4*'PCE - 2023 - Importcontent'!RF53</f>
        <v>0</v>
      </c>
      <c r="RG53" s="1">
        <f>'Calculation - tariffs vec'!RF$4*'PCE - 2023 - Importcontent'!RG53</f>
        <v>0</v>
      </c>
      <c r="RH53" s="1">
        <f>'Calculation - tariffs vec'!RG$4*'PCE - 2023 - Importcontent'!RH53</f>
        <v>0</v>
      </c>
      <c r="RI53" s="1">
        <f>'Calculation - tariffs vec'!RH$4*'PCE - 2023 - Importcontent'!RI53</f>
        <v>0</v>
      </c>
      <c r="RJ53" s="1">
        <f>'Calculation - tariffs vec'!RI$4*'PCE - 2023 - Importcontent'!RJ53</f>
        <v>0</v>
      </c>
      <c r="RK53" s="1">
        <f>'Calculation - tariffs vec'!RJ$4*'PCE - 2023 - Importcontent'!RK53</f>
        <v>0</v>
      </c>
      <c r="RL53" s="1">
        <f>'Calculation - tariffs vec'!RK$4*'PCE - 2023 - Importcontent'!RL53</f>
        <v>0</v>
      </c>
      <c r="RM53" s="1">
        <f>'Calculation - tariffs vec'!RL$4*'PCE - 2023 - Importcontent'!RM53</f>
        <v>0</v>
      </c>
      <c r="RN53" s="1">
        <f>'Calculation - tariffs vec'!RM$4*'PCE - 2023 - Importcontent'!RN53</f>
        <v>0</v>
      </c>
      <c r="RO53" s="1">
        <f>'Calculation - tariffs vec'!RN$4*'PCE - 2023 - Importcontent'!RO53</f>
        <v>0</v>
      </c>
      <c r="RP53" s="1">
        <f>'Calculation - tariffs vec'!RO$4*'PCE - 2023 - Importcontent'!RP53</f>
        <v>0</v>
      </c>
      <c r="RQ53" s="1">
        <f>'Calculation - tariffs vec'!RP$4*'PCE - 2023 - Importcontent'!RQ53</f>
        <v>0</v>
      </c>
      <c r="RR53" s="1">
        <f>'Calculation - tariffs vec'!RQ$4*'PCE - 2023 - Importcontent'!RR53</f>
        <v>0</v>
      </c>
      <c r="RS53" s="1">
        <f>'Calculation - tariffs vec'!RR$4*'PCE - 2023 - Importcontent'!RS53</f>
        <v>0</v>
      </c>
      <c r="RT53" s="1">
        <f>'Calculation - tariffs vec'!RS$4*'PCE - 2023 - Importcontent'!RT53</f>
        <v>0</v>
      </c>
      <c r="RU53" s="1">
        <f>'Calculation - tariffs vec'!RT$4*'PCE - 2023 - Importcontent'!RU53</f>
        <v>0</v>
      </c>
      <c r="RV53" s="1">
        <f>'Calculation - tariffs vec'!RU$4*'PCE - 2023 - Importcontent'!RV53</f>
        <v>0</v>
      </c>
      <c r="RW53" s="1">
        <f>'Calculation - tariffs vec'!RV$4*'PCE - 2023 - Importcontent'!RW53</f>
        <v>0</v>
      </c>
      <c r="RX53" s="1">
        <f>'Calculation - tariffs vec'!RW$4*'PCE - 2023 - Importcontent'!RX53</f>
        <v>0</v>
      </c>
      <c r="RY53" s="1">
        <f>'Calculation - tariffs vec'!RX$4*'PCE - 2023 - Importcontent'!RY53</f>
        <v>0</v>
      </c>
      <c r="RZ53" s="1">
        <f>'Calculation - tariffs vec'!RY$4*'PCE - 2023 - Importcontent'!RZ53</f>
        <v>0</v>
      </c>
      <c r="SA53" s="1">
        <f>'Calculation - tariffs vec'!RZ$4*'PCE - 2023 - Importcontent'!SA53</f>
        <v>0</v>
      </c>
      <c r="SB53" s="1">
        <f>'Calculation - tariffs vec'!SA$4*'PCE - 2023 - Importcontent'!SB53</f>
        <v>0</v>
      </c>
      <c r="SC53" s="1">
        <f>'Calculation - tariffs vec'!SB$4*'PCE - 2023 - Importcontent'!SC53</f>
        <v>0</v>
      </c>
      <c r="SD53" s="1">
        <f>'Calculation - tariffs vec'!SC$4*'PCE - 2023 - Importcontent'!SD53</f>
        <v>0</v>
      </c>
      <c r="SE53" s="1">
        <f>'Calculation - tariffs vec'!SD$4*'PCE - 2023 - Importcontent'!SE53</f>
        <v>0</v>
      </c>
      <c r="SF53" s="1">
        <f>'Calculation - tariffs vec'!SE$4*'PCE - 2023 - Importcontent'!SF53</f>
        <v>0</v>
      </c>
      <c r="SG53" s="1">
        <f>'Calculation - tariffs vec'!SF$4*'PCE - 2023 - Importcontent'!SG53</f>
        <v>0</v>
      </c>
      <c r="SH53" s="1">
        <f>'Calculation - tariffs vec'!SG$4*'PCE - 2023 - Importcontent'!SH53</f>
        <v>0</v>
      </c>
      <c r="SI53" s="1">
        <f>'Calculation - tariffs vec'!SH$4*'PCE - 2023 - Importcontent'!SI53</f>
        <v>0</v>
      </c>
      <c r="SJ53" s="1">
        <f>'Calculation - tariffs vec'!SI$4*'PCE - 2023 - Importcontent'!SJ53</f>
        <v>0</v>
      </c>
      <c r="SK53" s="1">
        <f>'Calculation - tariffs vec'!SJ$4*'PCE - 2023 - Importcontent'!SK53</f>
        <v>0</v>
      </c>
      <c r="SL53" s="1">
        <f>'Calculation - tariffs vec'!SK$4*'PCE - 2023 - Importcontent'!SL53</f>
        <v>0</v>
      </c>
      <c r="SM53" s="1">
        <f>'Calculation - tariffs vec'!SL$4*'PCE - 2023 - Importcontent'!SM53</f>
        <v>0</v>
      </c>
      <c r="SN53" s="1">
        <f>'Calculation - tariffs vec'!SM$4*'PCE - 2023 - Importcontent'!SN53</f>
        <v>0</v>
      </c>
      <c r="SO53" s="1">
        <f>'Calculation - tariffs vec'!SN$4*'PCE - 2023 - Importcontent'!SO53</f>
        <v>0</v>
      </c>
      <c r="SP53" s="1">
        <f>'Calculation - tariffs vec'!SO$4*'PCE - 2023 - Importcontent'!SP53</f>
        <v>0</v>
      </c>
      <c r="SQ53" s="1">
        <f>'Calculation - tariffs vec'!SP$4*'PCE - 2023 - Importcontent'!SQ53</f>
        <v>0</v>
      </c>
      <c r="SR53" s="1">
        <f>'Calculation - tariffs vec'!SQ$4*'PCE - 2023 - Importcontent'!SR53</f>
        <v>0</v>
      </c>
      <c r="SS53" s="1">
        <f>'Calculation - tariffs vec'!SR$4*'PCE - 2023 - Importcontent'!SS53</f>
        <v>0</v>
      </c>
      <c r="ST53" s="1">
        <f>'Calculation - tariffs vec'!SS$4*'PCE - 2023 - Importcontent'!ST53</f>
        <v>1.685383867270709E-3</v>
      </c>
      <c r="SU53" s="1">
        <f>'Calculation - tariffs vec'!ST$4*'PCE - 2023 - Importcontent'!SU53</f>
        <v>1.4013490367018315E-3</v>
      </c>
      <c r="SV53" s="1">
        <f>'Calculation - tariffs vec'!SU$4*'PCE - 2023 - Importcontent'!SV53</f>
        <v>0.1871810604265586</v>
      </c>
      <c r="SW53" s="1">
        <f>'Calculation - tariffs vec'!SV$4*'PCE - 2023 - Importcontent'!SW53</f>
        <v>1.0940103966590529E-3</v>
      </c>
      <c r="SX53" s="1">
        <f>'Calculation - tariffs vec'!SW$4*'PCE - 2023 - Importcontent'!SX53</f>
        <v>0</v>
      </c>
      <c r="SY53" s="1">
        <f>'Calculation - tariffs vec'!SX$4*'PCE - 2023 - Importcontent'!SY53</f>
        <v>0</v>
      </c>
      <c r="SZ53" s="1">
        <f>'Calculation - tariffs vec'!SY$4*'PCE - 2023 - Importcontent'!SZ53</f>
        <v>0</v>
      </c>
      <c r="TA53" s="1">
        <f>'Calculation - tariffs vec'!SZ$4*'PCE - 2023 - Importcontent'!TA53</f>
        <v>4.4461954865264528E-4</v>
      </c>
      <c r="TB53" s="1">
        <f>'Calculation - tariffs vec'!TA$4*'PCE - 2023 - Importcontent'!TB53</f>
        <v>1.1141048618116495E-3</v>
      </c>
      <c r="TC53" s="1">
        <f>'Calculation - tariffs vec'!TB$4*'PCE - 2023 - Importcontent'!TC53</f>
        <v>1.2266429097324175E-2</v>
      </c>
      <c r="TD53" s="1">
        <f>'Calculation - tariffs vec'!TC$4*'PCE - 2023 - Importcontent'!TD53</f>
        <v>3.3001766954213977E-3</v>
      </c>
      <c r="TE53" s="1">
        <f>'Calculation - tariffs vec'!TD$4*'PCE - 2023 - Importcontent'!TE53</f>
        <v>5.3908401474817404E-3</v>
      </c>
      <c r="TF53" s="1">
        <f>'Calculation - tariffs vec'!TE$4*'PCE - 2023 - Importcontent'!TF53</f>
        <v>7.6057277017288196E-3</v>
      </c>
      <c r="TG53" s="1">
        <f>'Calculation - tariffs vec'!TF$4*'PCE - 2023 - Importcontent'!TG53</f>
        <v>1.5736280785131379E-3</v>
      </c>
      <c r="TH53" s="1">
        <f>'Calculation - tariffs vec'!TG$4*'PCE - 2023 - Importcontent'!TH53</f>
        <v>1.5692363300548477E-3</v>
      </c>
      <c r="TI53" s="1">
        <f>'Calculation - tariffs vec'!TH$4*'PCE - 2023 - Importcontent'!TI53</f>
        <v>1.8964631468366892E-3</v>
      </c>
      <c r="TJ53" s="1">
        <f>'Calculation - tariffs vec'!TI$4*'PCE - 2023 - Importcontent'!TJ53</f>
        <v>6.4518779355200094E-5</v>
      </c>
      <c r="TK53" s="1">
        <f>'Calculation - tariffs vec'!TJ$4*'PCE - 2023 - Importcontent'!TK53</f>
        <v>3.7296221427834877E-4</v>
      </c>
      <c r="TL53" s="1">
        <f>'Calculation - tariffs vec'!TK$4*'PCE - 2023 - Importcontent'!TL53</f>
        <v>4.3702371666881805E-3</v>
      </c>
      <c r="TM53" s="1">
        <f>'Calculation - tariffs vec'!TL$4*'PCE - 2023 - Importcontent'!TM53</f>
        <v>3.3884186637982378E-4</v>
      </c>
      <c r="TN53" s="1">
        <f>'Calculation - tariffs vec'!TM$4*'PCE - 2023 - Importcontent'!TN53</f>
        <v>2.0851829185307239E-5</v>
      </c>
      <c r="TO53" s="1">
        <f>'Calculation - tariffs vec'!TN$4*'PCE - 2023 - Importcontent'!TO53</f>
        <v>7.7522747090582418E-4</v>
      </c>
      <c r="TP53" s="1">
        <f>'Calculation - tariffs vec'!TO$4*'PCE - 2023 - Importcontent'!TP53</f>
        <v>3.4395498315450303E-5</v>
      </c>
      <c r="TQ53" s="1">
        <f>'Calculation - tariffs vec'!TP$4*'PCE - 2023 - Importcontent'!TQ53</f>
        <v>0.21993680369217358</v>
      </c>
      <c r="TR53" s="1">
        <f>'Calculation - tariffs vec'!TQ$4*'PCE - 2023 - Importcontent'!TR53</f>
        <v>1.2812689470471473E-2</v>
      </c>
      <c r="TS53" s="1">
        <f>'Calculation - tariffs vec'!TR$4*'PCE - 2023 - Importcontent'!TS53</f>
        <v>4.8714625921165381E-3</v>
      </c>
      <c r="TT53" s="1">
        <f>'Calculation - tariffs vec'!TS$4*'PCE - 2023 - Importcontent'!TT53</f>
        <v>0</v>
      </c>
      <c r="TU53" s="1">
        <f>'Calculation - tariffs vec'!TT$4*'PCE - 2023 - Importcontent'!TU53</f>
        <v>0</v>
      </c>
      <c r="TV53" s="1">
        <f>'Calculation - tariffs vec'!TU$4*'PCE - 2023 - Importcontent'!TV53</f>
        <v>0</v>
      </c>
      <c r="TW53" s="1">
        <f>'Calculation - tariffs vec'!TV$4*'PCE - 2023 - Importcontent'!TW53</f>
        <v>0</v>
      </c>
      <c r="TX53" s="1">
        <f>'Calculation - tariffs vec'!TW$4*'PCE - 2023 - Importcontent'!TX53</f>
        <v>0</v>
      </c>
      <c r="TY53" s="1">
        <f>'Calculation - tariffs vec'!TX$4*'PCE - 2023 - Importcontent'!TY53</f>
        <v>0</v>
      </c>
      <c r="TZ53" s="1">
        <f>'Calculation - tariffs vec'!TY$4*'PCE - 2023 - Importcontent'!TZ53</f>
        <v>0</v>
      </c>
      <c r="UA53" s="1">
        <f>'Calculation - tariffs vec'!TZ$4*'PCE - 2023 - Importcontent'!UA53</f>
        <v>0</v>
      </c>
      <c r="UB53" s="1">
        <f>'Calculation - tariffs vec'!UA$4*'PCE - 2023 - Importcontent'!UB53</f>
        <v>0</v>
      </c>
      <c r="UC53" s="1">
        <f>'Calculation - tariffs vec'!UB$4*'PCE - 2023 - Importcontent'!UC53</f>
        <v>0</v>
      </c>
      <c r="UD53" s="1">
        <f>'Calculation - tariffs vec'!UC$4*'PCE - 2023 - Importcontent'!UD53</f>
        <v>0</v>
      </c>
      <c r="UE53" s="1">
        <f>'Calculation - tariffs vec'!UD$4*'PCE - 2023 - Importcontent'!UE53</f>
        <v>0</v>
      </c>
      <c r="UF53" s="1">
        <f>'Calculation - tariffs vec'!UE$4*'PCE - 2023 - Importcontent'!UF53</f>
        <v>0</v>
      </c>
      <c r="UG53" s="1">
        <f>'Calculation - tariffs vec'!UF$4*'PCE - 2023 - Importcontent'!UG53</f>
        <v>0</v>
      </c>
      <c r="UH53" s="1">
        <f>'Calculation - tariffs vec'!UG$4*'PCE - 2023 - Importcontent'!UH53</f>
        <v>0</v>
      </c>
      <c r="UI53" s="1">
        <f>'Calculation - tariffs vec'!UH$4*'PCE - 2023 - Importcontent'!UI53</f>
        <v>0</v>
      </c>
      <c r="UJ53" s="1">
        <f>'Calculation - tariffs vec'!UI$4*'PCE - 2023 - Importcontent'!UJ53</f>
        <v>0</v>
      </c>
      <c r="UK53" s="1">
        <f>'Calculation - tariffs vec'!UJ$4*'PCE - 2023 - Importcontent'!UK53</f>
        <v>0</v>
      </c>
      <c r="UL53" s="1">
        <f>'Calculation - tariffs vec'!UK$4*'PCE - 2023 - Importcontent'!UL53</f>
        <v>0</v>
      </c>
      <c r="UM53" s="1">
        <f>'Calculation - tariffs vec'!UL$4*'PCE - 2023 - Importcontent'!UM53</f>
        <v>0</v>
      </c>
      <c r="UN53" s="1">
        <f>'Calculation - tariffs vec'!UM$4*'PCE - 2023 - Importcontent'!UN53</f>
        <v>0</v>
      </c>
      <c r="UO53" s="1">
        <f>'Calculation - tariffs vec'!UN$4*'PCE - 2023 - Importcontent'!UO53</f>
        <v>0</v>
      </c>
      <c r="UP53" s="1">
        <f>'Calculation - tariffs vec'!UO$4*'PCE - 2023 - Importcontent'!UP53</f>
        <v>0</v>
      </c>
      <c r="UQ53" s="1">
        <f>'Calculation - tariffs vec'!UP$4*'PCE - 2023 - Importcontent'!UQ53</f>
        <v>0</v>
      </c>
      <c r="UR53" s="1">
        <f>'Calculation - tariffs vec'!UQ$4*'PCE - 2023 - Importcontent'!UR53</f>
        <v>0</v>
      </c>
      <c r="US53" s="1">
        <f>'Calculation - tariffs vec'!UR$4*'PCE - 2023 - Importcontent'!US53</f>
        <v>0</v>
      </c>
      <c r="UT53" s="1">
        <f>'Calculation - tariffs vec'!US$4*'PCE - 2023 - Importcontent'!UT53</f>
        <v>0</v>
      </c>
      <c r="UU53" s="1">
        <f>'Calculation - tariffs vec'!UT$4*'PCE - 2023 - Importcontent'!UU53</f>
        <v>0</v>
      </c>
      <c r="UV53" s="1">
        <f>'Calculation - tariffs vec'!UU$4*'PCE - 2023 - Importcontent'!UV53</f>
        <v>0</v>
      </c>
      <c r="UW53" s="1">
        <f>'Calculation - tariffs vec'!UV$4*'PCE - 2023 - Importcontent'!UW53</f>
        <v>0</v>
      </c>
      <c r="UX53" s="1">
        <f>'Calculation - tariffs vec'!UW$4*'PCE - 2023 - Importcontent'!UX53</f>
        <v>0</v>
      </c>
      <c r="UY53" s="1">
        <f>'Calculation - tariffs vec'!UX$4*'PCE - 2023 - Importcontent'!UY53</f>
        <v>0</v>
      </c>
      <c r="UZ53" s="1">
        <f>'Calculation - tariffs vec'!UY$4*'PCE - 2023 - Importcontent'!UZ53</f>
        <v>0</v>
      </c>
      <c r="VA53" s="1">
        <f>'Calculation - tariffs vec'!UZ$4*'PCE - 2023 - Importcontent'!VA53</f>
        <v>0</v>
      </c>
      <c r="VB53" s="1">
        <f>'Calculation - tariffs vec'!VA$4*'PCE - 2023 - Importcontent'!VB53</f>
        <v>0</v>
      </c>
      <c r="VC53" s="1">
        <f>'Calculation - tariffs vec'!VB$4*'PCE - 2023 - Importcontent'!VC53</f>
        <v>0</v>
      </c>
      <c r="VD53" s="1">
        <f>'Calculation - tariffs vec'!VC$4*'PCE - 2023 - Importcontent'!VD53</f>
        <v>0</v>
      </c>
      <c r="VE53" s="1">
        <f>'Calculation - tariffs vec'!VD$4*'PCE - 2023 - Importcontent'!VE53</f>
        <v>0</v>
      </c>
      <c r="VF53" s="1">
        <f>'Calculation - tariffs vec'!VE$4*'PCE - 2023 - Importcontent'!VF53</f>
        <v>0</v>
      </c>
      <c r="VG53" s="1">
        <f>'Calculation - tariffs vec'!VF$4*'PCE - 2023 - Importcontent'!VG53</f>
        <v>0</v>
      </c>
      <c r="VH53" s="1">
        <f>'Calculation - tariffs vec'!VG$4*'PCE - 2023 - Importcontent'!VH53</f>
        <v>0</v>
      </c>
      <c r="VI53" s="1">
        <f>'Calculation - tariffs vec'!VH$4*'PCE - 2023 - Importcontent'!VI53</f>
        <v>0</v>
      </c>
      <c r="VJ53" s="1">
        <f>'Calculation - tariffs vec'!VI$4*'PCE - 2023 - Importcontent'!VJ53</f>
        <v>0</v>
      </c>
      <c r="VK53" s="1">
        <f>'Calculation - tariffs vec'!VJ$4*'PCE - 2023 - Importcontent'!VK53</f>
        <v>0</v>
      </c>
      <c r="VL53" s="1">
        <f>'Calculation - tariffs vec'!VK$4*'PCE - 2023 - Importcontent'!VL53</f>
        <v>0</v>
      </c>
      <c r="VM53" s="1">
        <f>'Calculation - tariffs vec'!VL$4*'PCE - 2023 - Importcontent'!VM53</f>
        <v>0</v>
      </c>
      <c r="VN53" s="1">
        <f>'Calculation - tariffs vec'!VM$4*'PCE - 2023 - Importcontent'!VN53</f>
        <v>0</v>
      </c>
      <c r="VO53" s="1">
        <f>'Calculation - tariffs vec'!VN$4*'PCE - 2023 - Importcontent'!VO53</f>
        <v>1.7944530869780389E-5</v>
      </c>
      <c r="VP53" s="1">
        <f>'Calculation - tariffs vec'!VO$4*'PCE - 2023 - Importcontent'!VP53</f>
        <v>5.5975284012616156E-6</v>
      </c>
      <c r="VQ53" s="1">
        <f>'Calculation - tariffs vec'!VP$4*'PCE - 2023 - Importcontent'!VQ53</f>
        <v>4.0391418751553601E-3</v>
      </c>
      <c r="VR53" s="1">
        <f>'Calculation - tariffs vec'!VQ$4*'PCE - 2023 - Importcontent'!VR53</f>
        <v>5.0972541739709454E-6</v>
      </c>
      <c r="VS53" s="1">
        <f>'Calculation - tariffs vec'!VR$4*'PCE - 2023 - Importcontent'!VS53</f>
        <v>0</v>
      </c>
      <c r="VT53" s="1">
        <f>'Calculation - tariffs vec'!VS$4*'PCE - 2023 - Importcontent'!VT53</f>
        <v>0</v>
      </c>
      <c r="VU53" s="1">
        <f>'Calculation - tariffs vec'!VT$4*'PCE - 2023 - Importcontent'!VU53</f>
        <v>0</v>
      </c>
      <c r="VV53" s="1">
        <f>'Calculation - tariffs vec'!VU$4*'PCE - 2023 - Importcontent'!VV53</f>
        <v>2.3546265653479798E-6</v>
      </c>
      <c r="VW53" s="1">
        <f>'Calculation - tariffs vec'!VV$4*'PCE - 2023 - Importcontent'!VW53</f>
        <v>5.3141194273805056E-5</v>
      </c>
      <c r="VX53" s="1">
        <f>'Calculation - tariffs vec'!VW$4*'PCE - 2023 - Importcontent'!VX53</f>
        <v>4.8577966410501305E-4</v>
      </c>
      <c r="VY53" s="1">
        <f>'Calculation - tariffs vec'!VX$4*'PCE - 2023 - Importcontent'!VY53</f>
        <v>4.300566340099028E-4</v>
      </c>
      <c r="VZ53" s="1">
        <f>'Calculation - tariffs vec'!VY$4*'PCE - 2023 - Importcontent'!VZ53</f>
        <v>2.025642214741693E-3</v>
      </c>
      <c r="WA53" s="1">
        <f>'Calculation - tariffs vec'!VZ$4*'PCE - 2023 - Importcontent'!WA53</f>
        <v>2.9379496727142328E-4</v>
      </c>
      <c r="WB53" s="1">
        <f>'Calculation - tariffs vec'!WA$4*'PCE - 2023 - Importcontent'!WB53</f>
        <v>1.7486918425390718E-4</v>
      </c>
      <c r="WC53" s="1">
        <f>'Calculation - tariffs vec'!WB$4*'PCE - 2023 - Importcontent'!WC53</f>
        <v>1.8316402453200469E-4</v>
      </c>
      <c r="WD53" s="1">
        <f>'Calculation - tariffs vec'!WC$4*'PCE - 2023 - Importcontent'!WD53</f>
        <v>1.1868918025339217E-3</v>
      </c>
      <c r="WE53" s="1">
        <f>'Calculation - tariffs vec'!WD$4*'PCE - 2023 - Importcontent'!WE53</f>
        <v>5.5015185808636973E-6</v>
      </c>
      <c r="WF53" s="1">
        <f>'Calculation - tariffs vec'!WE$4*'PCE - 2023 - Importcontent'!WF53</f>
        <v>2.5823920848103397E-5</v>
      </c>
      <c r="WG53" s="1">
        <f>'Calculation - tariffs vec'!WF$4*'PCE - 2023 - Importcontent'!WG53</f>
        <v>3.0729066381239876E-4</v>
      </c>
      <c r="WH53" s="1">
        <f>'Calculation - tariffs vec'!WG$4*'PCE - 2023 - Importcontent'!WH53</f>
        <v>1.8103737957912418E-5</v>
      </c>
      <c r="WI53" s="1">
        <f>'Calculation - tariffs vec'!WH$4*'PCE - 2023 - Importcontent'!WI53</f>
        <v>1.8707444454631938E-7</v>
      </c>
      <c r="WJ53" s="1">
        <f>'Calculation - tariffs vec'!WI$4*'PCE - 2023 - Importcontent'!WJ53</f>
        <v>8.0845041834951643E-5</v>
      </c>
      <c r="WK53" s="1">
        <f>'Calculation - tariffs vec'!WJ$4*'PCE - 2023 - Importcontent'!WK53</f>
        <v>4.1328048562252752E-5</v>
      </c>
      <c r="WL53" s="1">
        <f>'Calculation - tariffs vec'!WK$4*'PCE - 2023 - Importcontent'!WL53</f>
        <v>1.7668659272229225E-2</v>
      </c>
      <c r="WM53" s="1">
        <f>'Calculation - tariffs vec'!WL$4*'PCE - 2023 - Importcontent'!WM53</f>
        <v>2.1729799005566828E-3</v>
      </c>
      <c r="WN53" s="1">
        <f>'Calculation - tariffs vec'!WM$4*'PCE - 2023 - Importcontent'!WN53</f>
        <v>3.033361066817205E-4</v>
      </c>
      <c r="WO53" s="1">
        <f>'Calculation - tariffs vec'!WN$4*'PCE - 2023 - Importcontent'!WO53</f>
        <v>0</v>
      </c>
      <c r="WP53" s="1">
        <f>'Calculation - tariffs vec'!WO$4*'PCE - 2023 - Importcontent'!WP53</f>
        <v>0</v>
      </c>
      <c r="WQ53" s="1">
        <f>'Calculation - tariffs vec'!WP$4*'PCE - 2023 - Importcontent'!WQ53</f>
        <v>0</v>
      </c>
      <c r="WR53" s="1">
        <f>'Calculation - tariffs vec'!WQ$4*'PCE - 2023 - Importcontent'!WR53</f>
        <v>0</v>
      </c>
      <c r="WS53" s="1">
        <f>'Calculation - tariffs vec'!WR$4*'PCE - 2023 - Importcontent'!WS53</f>
        <v>0</v>
      </c>
      <c r="WT53" s="1">
        <f>'Calculation - tariffs vec'!WS$4*'PCE - 2023 - Importcontent'!WT53</f>
        <v>0</v>
      </c>
      <c r="WU53" s="1">
        <f>'Calculation - tariffs vec'!WT$4*'PCE - 2023 - Importcontent'!WU53</f>
        <v>0</v>
      </c>
      <c r="WV53" s="1">
        <f>'Calculation - tariffs vec'!WU$4*'PCE - 2023 - Importcontent'!WV53</f>
        <v>0</v>
      </c>
      <c r="WW53" s="1">
        <f>'Calculation - tariffs vec'!WV$4*'PCE - 2023 - Importcontent'!WW53</f>
        <v>0</v>
      </c>
      <c r="WX53" s="1">
        <f>'Calculation - tariffs vec'!WW$4*'PCE - 2023 - Importcontent'!WX53</f>
        <v>0</v>
      </c>
      <c r="WY53" s="1">
        <f>'Calculation - tariffs vec'!WX$4*'PCE - 2023 - Importcontent'!WY53</f>
        <v>0</v>
      </c>
      <c r="WZ53" s="1">
        <f>'Calculation - tariffs vec'!WY$4*'PCE - 2023 - Importcontent'!WZ53</f>
        <v>0</v>
      </c>
      <c r="XA53" s="1">
        <f>'Calculation - tariffs vec'!WZ$4*'PCE - 2023 - Importcontent'!XA53</f>
        <v>0</v>
      </c>
      <c r="XB53" s="1">
        <f>'Calculation - tariffs vec'!XA$4*'PCE - 2023 - Importcontent'!XB53</f>
        <v>0</v>
      </c>
      <c r="XC53" s="1">
        <f>'Calculation - tariffs vec'!XB$4*'PCE - 2023 - Importcontent'!XC53</f>
        <v>0</v>
      </c>
      <c r="XD53" s="1">
        <f>'Calculation - tariffs vec'!XC$4*'PCE - 2023 - Importcontent'!XD53</f>
        <v>0</v>
      </c>
      <c r="XE53" s="1">
        <f>'Calculation - tariffs vec'!XD$4*'PCE - 2023 - Importcontent'!XE53</f>
        <v>0</v>
      </c>
      <c r="XF53" s="1">
        <f>'Calculation - tariffs vec'!XE$4*'PCE - 2023 - Importcontent'!XF53</f>
        <v>0</v>
      </c>
      <c r="XG53" s="1">
        <f>'Calculation - tariffs vec'!XF$4*'PCE - 2023 - Importcontent'!XG53</f>
        <v>0</v>
      </c>
      <c r="XH53" s="1">
        <f>'Calculation - tariffs vec'!XG$4*'PCE - 2023 - Importcontent'!XH53</f>
        <v>0</v>
      </c>
      <c r="XI53" s="1">
        <f>'Calculation - tariffs vec'!XH$4*'PCE - 2023 - Importcontent'!XI53</f>
        <v>0</v>
      </c>
      <c r="XJ53" s="1">
        <f>'Calculation - tariffs vec'!XI$4*'PCE - 2023 - Importcontent'!XJ53</f>
        <v>0</v>
      </c>
      <c r="XK53" s="1">
        <f>'Calculation - tariffs vec'!XJ$4*'PCE - 2023 - Importcontent'!XK53</f>
        <v>0</v>
      </c>
      <c r="XL53" s="1">
        <f>'Calculation - tariffs vec'!XK$4*'PCE - 2023 - Importcontent'!XL53</f>
        <v>0</v>
      </c>
      <c r="XM53" s="1">
        <f>'Calculation - tariffs vec'!XL$4*'PCE - 2023 - Importcontent'!XM53</f>
        <v>0</v>
      </c>
      <c r="XN53" s="1">
        <f>'Calculation - tariffs vec'!XM$4*'PCE - 2023 - Importcontent'!XN53</f>
        <v>0</v>
      </c>
      <c r="XO53" s="1">
        <f>'Calculation - tariffs vec'!XN$4*'PCE - 2023 - Importcontent'!XO53</f>
        <v>0</v>
      </c>
      <c r="XP53" s="1">
        <f>'Calculation - tariffs vec'!XO$4*'PCE - 2023 - Importcontent'!XP53</f>
        <v>0</v>
      </c>
      <c r="XQ53" s="1">
        <f>'Calculation - tariffs vec'!XP$4*'PCE - 2023 - Importcontent'!XQ53</f>
        <v>0</v>
      </c>
      <c r="XR53" s="1">
        <f>'Calculation - tariffs vec'!XQ$4*'PCE - 2023 - Importcontent'!XR53</f>
        <v>0</v>
      </c>
      <c r="XS53" s="1">
        <f>'Calculation - tariffs vec'!XR$4*'PCE - 2023 - Importcontent'!XS53</f>
        <v>0</v>
      </c>
      <c r="XT53" s="1">
        <f>'Calculation - tariffs vec'!XS$4*'PCE - 2023 - Importcontent'!XT53</f>
        <v>0</v>
      </c>
      <c r="XU53" s="1">
        <f>'Calculation - tariffs vec'!XT$4*'PCE - 2023 - Importcontent'!XU53</f>
        <v>0</v>
      </c>
      <c r="XV53" s="1">
        <f>'Calculation - tariffs vec'!XU$4*'PCE - 2023 - Importcontent'!XV53</f>
        <v>0</v>
      </c>
      <c r="XW53" s="1">
        <f>'Calculation - tariffs vec'!XV$4*'PCE - 2023 - Importcontent'!XW53</f>
        <v>0</v>
      </c>
      <c r="XX53" s="1">
        <f>'Calculation - tariffs vec'!XW$4*'PCE - 2023 - Importcontent'!XX53</f>
        <v>0</v>
      </c>
      <c r="XY53" s="1">
        <f>'Calculation - tariffs vec'!XX$4*'PCE - 2023 - Importcontent'!XY53</f>
        <v>0</v>
      </c>
      <c r="XZ53" s="1">
        <f>'Calculation - tariffs vec'!XY$4*'PCE - 2023 - Importcontent'!XZ53</f>
        <v>0</v>
      </c>
      <c r="YA53" s="1">
        <f>'Calculation - tariffs vec'!XZ$4*'PCE - 2023 - Importcontent'!YA53</f>
        <v>0</v>
      </c>
      <c r="YB53" s="1">
        <f>'Calculation - tariffs vec'!YA$4*'PCE - 2023 - Importcontent'!YB53</f>
        <v>0</v>
      </c>
      <c r="YC53" s="1">
        <f>'Calculation - tariffs vec'!YB$4*'PCE - 2023 - Importcontent'!YC53</f>
        <v>0</v>
      </c>
      <c r="YD53" s="1">
        <f>'Calculation - tariffs vec'!YC$4*'PCE - 2023 - Importcontent'!YD53</f>
        <v>0</v>
      </c>
      <c r="YE53" s="1">
        <f>'Calculation - tariffs vec'!YD$4*'PCE - 2023 - Importcontent'!YE53</f>
        <v>0</v>
      </c>
      <c r="YF53" s="1">
        <f>'Calculation - tariffs vec'!YE$4*'PCE - 2023 - Importcontent'!YF53</f>
        <v>0</v>
      </c>
      <c r="YG53" s="1">
        <f>'Calculation - tariffs vec'!YF$4*'PCE - 2023 - Importcontent'!YG53</f>
        <v>0</v>
      </c>
      <c r="YH53" s="1">
        <f>'Calculation - tariffs vec'!YG$4*'PCE - 2023 - Importcontent'!YH53</f>
        <v>0</v>
      </c>
      <c r="YI53" s="1">
        <f>'Calculation - tariffs vec'!YH$4*'PCE - 2023 - Importcontent'!YI53</f>
        <v>0</v>
      </c>
    </row>
    <row r="54" spans="1:659" ht="15" customHeight="1" x14ac:dyDescent="0.25">
      <c r="A54" s="1">
        <f>'PCE - 2023 - Importcontent'!A54</f>
        <v>75</v>
      </c>
      <c r="B54" s="1" t="str">
        <f>'PCE - 2023 - Importcontent'!B54</f>
        <v>Water transportation</v>
      </c>
      <c r="C54" s="1">
        <f>'Calculation - tariffs vec'!B$4*'PCE - 2023 - Importcontent'!C54</f>
        <v>4.1570414049765098E-4</v>
      </c>
      <c r="D54" s="1">
        <f>'Calculation - tariffs vec'!C$4*'PCE - 2023 - Importcontent'!D54</f>
        <v>4.72657018769929E-4</v>
      </c>
      <c r="E54" s="1">
        <f>'Calculation - tariffs vec'!D$4*'PCE - 2023 - Importcontent'!E54</f>
        <v>0.24489531620126184</v>
      </c>
      <c r="F54" s="1">
        <f>'Calculation - tariffs vec'!E$4*'PCE - 2023 - Importcontent'!F54</f>
        <v>7.7551573673790848E-4</v>
      </c>
      <c r="G54" s="1">
        <f>'Calculation - tariffs vec'!F$4*'PCE - 2023 - Importcontent'!G54</f>
        <v>0</v>
      </c>
      <c r="H54" s="1">
        <f>'Calculation - tariffs vec'!G$4*'PCE - 2023 - Importcontent'!H54</f>
        <v>0</v>
      </c>
      <c r="I54" s="1">
        <f>'Calculation - tariffs vec'!H$4*'PCE - 2023 - Importcontent'!I54</f>
        <v>0</v>
      </c>
      <c r="J54" s="1">
        <f>'Calculation - tariffs vec'!I$4*'PCE - 2023 - Importcontent'!J54</f>
        <v>2.729231137118265E-3</v>
      </c>
      <c r="K54" s="1">
        <f>'Calculation - tariffs vec'!J$4*'PCE - 2023 - Importcontent'!K54</f>
        <v>7.0439339844766732E-4</v>
      </c>
      <c r="L54" s="1">
        <f>'Calculation - tariffs vec'!K$4*'PCE - 2023 - Importcontent'!L54</f>
        <v>1.7091533071256264E-2</v>
      </c>
      <c r="M54" s="1">
        <f>'Calculation - tariffs vec'!L$4*'PCE - 2023 - Importcontent'!M54</f>
        <v>3.4812632061302301E-3</v>
      </c>
      <c r="N54" s="1">
        <f>'Calculation - tariffs vec'!M$4*'PCE - 2023 - Importcontent'!N54</f>
        <v>1.5022378403633862E-2</v>
      </c>
      <c r="O54" s="1">
        <f>'Calculation - tariffs vec'!N$4*'PCE - 2023 - Importcontent'!O54</f>
        <v>1.0061740469630509E-3</v>
      </c>
      <c r="P54" s="1">
        <f>'Calculation - tariffs vec'!O$4*'PCE - 2023 - Importcontent'!P54</f>
        <v>1.2319312858286794E-3</v>
      </c>
      <c r="Q54" s="1">
        <f>'Calculation - tariffs vec'!P$4*'PCE - 2023 - Importcontent'!Q54</f>
        <v>7.2682069308745477E-3</v>
      </c>
      <c r="R54" s="1">
        <f>'Calculation - tariffs vec'!Q$4*'PCE - 2023 - Importcontent'!R54</f>
        <v>7.8426119298331039E-3</v>
      </c>
      <c r="S54" s="1">
        <f>'Calculation - tariffs vec'!R$4*'PCE - 2023 - Importcontent'!S54</f>
        <v>2.3588599343913019E-4</v>
      </c>
      <c r="T54" s="1">
        <f>'Calculation - tariffs vec'!S$4*'PCE - 2023 - Importcontent'!T54</f>
        <v>1.007313236331369E-4</v>
      </c>
      <c r="U54" s="1">
        <f>'Calculation - tariffs vec'!T$4*'PCE - 2023 - Importcontent'!U54</f>
        <v>2.608996956249525E-3</v>
      </c>
      <c r="V54" s="1">
        <f>'Calculation - tariffs vec'!U$4*'PCE - 2023 - Importcontent'!V54</f>
        <v>1.4108587417458102E-4</v>
      </c>
      <c r="W54" s="1">
        <f>'Calculation - tariffs vec'!V$4*'PCE - 2023 - Importcontent'!W54</f>
        <v>-5.478970051505308E-7</v>
      </c>
      <c r="X54" s="1">
        <f>'Calculation - tariffs vec'!W$4*'PCE - 2023 - Importcontent'!X54</f>
        <v>5.9051218961468348E-3</v>
      </c>
      <c r="Y54" s="1">
        <f>'Calculation - tariffs vec'!X$4*'PCE - 2023 - Importcontent'!Y54</f>
        <v>2.0162787905240732E-4</v>
      </c>
      <c r="Z54" s="1">
        <f>'Calculation - tariffs vec'!Y$4*'PCE - 2023 - Importcontent'!Z54</f>
        <v>7.187772790697991E-2</v>
      </c>
      <c r="AA54" s="1">
        <f>'Calculation - tariffs vec'!Z$4*'PCE - 2023 - Importcontent'!AA54</f>
        <v>8.3309442423328897E-3</v>
      </c>
      <c r="AB54" s="1">
        <f>'Calculation - tariffs vec'!AA$4*'PCE - 2023 - Importcontent'!AB54</f>
        <v>2.4055505509827236E-3</v>
      </c>
      <c r="AC54" s="1">
        <f>'Calculation - tariffs vec'!AB$4*'PCE - 2023 - Importcontent'!AC54</f>
        <v>0</v>
      </c>
      <c r="AD54" s="1">
        <f>'Calculation - tariffs vec'!AC$4*'PCE - 2023 - Importcontent'!AD54</f>
        <v>0</v>
      </c>
      <c r="AE54" s="1">
        <f>'Calculation - tariffs vec'!AD$4*'PCE - 2023 - Importcontent'!AE54</f>
        <v>0</v>
      </c>
      <c r="AF54" s="1">
        <f>'Calculation - tariffs vec'!AE$4*'PCE - 2023 - Importcontent'!AF54</f>
        <v>0</v>
      </c>
      <c r="AG54" s="1">
        <f>'Calculation - tariffs vec'!AF$4*'PCE - 2023 - Importcontent'!AG54</f>
        <v>0</v>
      </c>
      <c r="AH54" s="1">
        <f>'Calculation - tariffs vec'!AG$4*'PCE - 2023 - Importcontent'!AH54</f>
        <v>0</v>
      </c>
      <c r="AI54" s="1">
        <f>'Calculation - tariffs vec'!AH$4*'PCE - 2023 - Importcontent'!AI54</f>
        <v>0</v>
      </c>
      <c r="AJ54" s="1">
        <f>'Calculation - tariffs vec'!AI$4*'PCE - 2023 - Importcontent'!AJ54</f>
        <v>0</v>
      </c>
      <c r="AK54" s="1">
        <f>'Calculation - tariffs vec'!AJ$4*'PCE - 2023 - Importcontent'!AK54</f>
        <v>0</v>
      </c>
      <c r="AL54" s="1">
        <f>'Calculation - tariffs vec'!AK$4*'PCE - 2023 - Importcontent'!AL54</f>
        <v>0</v>
      </c>
      <c r="AM54" s="1">
        <f>'Calculation - tariffs vec'!AL$4*'PCE - 2023 - Importcontent'!AM54</f>
        <v>0</v>
      </c>
      <c r="AN54" s="1">
        <f>'Calculation - tariffs vec'!AM$4*'PCE - 2023 - Importcontent'!AN54</f>
        <v>0</v>
      </c>
      <c r="AO54" s="1">
        <f>'Calculation - tariffs vec'!AN$4*'PCE - 2023 - Importcontent'!AO54</f>
        <v>0</v>
      </c>
      <c r="AP54" s="1">
        <f>'Calculation - tariffs vec'!AO$4*'PCE - 2023 - Importcontent'!AP54</f>
        <v>0</v>
      </c>
      <c r="AQ54" s="1">
        <f>'Calculation - tariffs vec'!AP$4*'PCE - 2023 - Importcontent'!AQ54</f>
        <v>0</v>
      </c>
      <c r="AR54" s="1">
        <f>'Calculation - tariffs vec'!AQ$4*'PCE - 2023 - Importcontent'!AR54</f>
        <v>0</v>
      </c>
      <c r="AS54" s="1">
        <f>'Calculation - tariffs vec'!AR$4*'PCE - 2023 - Importcontent'!AS54</f>
        <v>0</v>
      </c>
      <c r="AT54" s="1">
        <f>'Calculation - tariffs vec'!AS$4*'PCE - 2023 - Importcontent'!AT54</f>
        <v>0</v>
      </c>
      <c r="AU54" s="1">
        <f>'Calculation - tariffs vec'!AT$4*'PCE - 2023 - Importcontent'!AU54</f>
        <v>0</v>
      </c>
      <c r="AV54" s="1">
        <f>'Calculation - tariffs vec'!AU$4*'PCE - 2023 - Importcontent'!AV54</f>
        <v>0</v>
      </c>
      <c r="AW54" s="1">
        <f>'Calculation - tariffs vec'!AV$4*'PCE - 2023 - Importcontent'!AW54</f>
        <v>0</v>
      </c>
      <c r="AX54" s="1">
        <f>'Calculation - tariffs vec'!AW$4*'PCE - 2023 - Importcontent'!AX54</f>
        <v>0</v>
      </c>
      <c r="AY54" s="1">
        <f>'Calculation - tariffs vec'!AX$4*'PCE - 2023 - Importcontent'!AY54</f>
        <v>0</v>
      </c>
      <c r="AZ54" s="1">
        <f>'Calculation - tariffs vec'!AY$4*'PCE - 2023 - Importcontent'!AZ54</f>
        <v>0</v>
      </c>
      <c r="BA54" s="1">
        <f>'Calculation - tariffs vec'!AZ$4*'PCE - 2023 - Importcontent'!BA54</f>
        <v>0</v>
      </c>
      <c r="BB54" s="1">
        <f>'Calculation - tariffs vec'!BA$4*'PCE - 2023 - Importcontent'!BB54</f>
        <v>0</v>
      </c>
      <c r="BC54" s="1">
        <f>'Calculation - tariffs vec'!BB$4*'PCE - 2023 - Importcontent'!BC54</f>
        <v>0</v>
      </c>
      <c r="BD54" s="1">
        <f>'Calculation - tariffs vec'!BC$4*'PCE - 2023 - Importcontent'!BD54</f>
        <v>0</v>
      </c>
      <c r="BE54" s="1">
        <f>'Calculation - tariffs vec'!BD$4*'PCE - 2023 - Importcontent'!BE54</f>
        <v>0</v>
      </c>
      <c r="BF54" s="1">
        <f>'Calculation - tariffs vec'!BE$4*'PCE - 2023 - Importcontent'!BF54</f>
        <v>0</v>
      </c>
      <c r="BG54" s="1">
        <f>'Calculation - tariffs vec'!BF$4*'PCE - 2023 - Importcontent'!BG54</f>
        <v>0</v>
      </c>
      <c r="BH54" s="1">
        <f>'Calculation - tariffs vec'!BG$4*'PCE - 2023 - Importcontent'!BH54</f>
        <v>0</v>
      </c>
      <c r="BI54" s="1">
        <f>'Calculation - tariffs vec'!BH$4*'PCE - 2023 - Importcontent'!BI54</f>
        <v>0</v>
      </c>
      <c r="BJ54" s="1">
        <f>'Calculation - tariffs vec'!BI$4*'PCE - 2023 - Importcontent'!BJ54</f>
        <v>0</v>
      </c>
      <c r="BK54" s="1">
        <f>'Calculation - tariffs vec'!BJ$4*'PCE - 2023 - Importcontent'!BK54</f>
        <v>0</v>
      </c>
      <c r="BL54" s="1">
        <f>'Calculation - tariffs vec'!BK$4*'PCE - 2023 - Importcontent'!BL54</f>
        <v>0</v>
      </c>
      <c r="BM54" s="1">
        <f>'Calculation - tariffs vec'!BL$4*'PCE - 2023 - Importcontent'!BM54</f>
        <v>0</v>
      </c>
      <c r="BN54" s="1">
        <f>'Calculation - tariffs vec'!BM$4*'PCE - 2023 - Importcontent'!BN54</f>
        <v>0</v>
      </c>
      <c r="BO54" s="1">
        <f>'Calculation - tariffs vec'!BN$4*'PCE - 2023 - Importcontent'!BO54</f>
        <v>0</v>
      </c>
      <c r="BP54" s="1">
        <f>'Calculation - tariffs vec'!BO$4*'PCE - 2023 - Importcontent'!BP54</f>
        <v>0</v>
      </c>
      <c r="BQ54" s="1">
        <f>'Calculation - tariffs vec'!BP$4*'PCE - 2023 - Importcontent'!BQ54</f>
        <v>0</v>
      </c>
      <c r="BR54" s="1">
        <f>'Calculation - tariffs vec'!BQ$4*'PCE - 2023 - Importcontent'!BR54</f>
        <v>0</v>
      </c>
      <c r="BS54" s="1">
        <f>'Calculation - tariffs vec'!BR$4*'PCE - 2023 - Importcontent'!BS54</f>
        <v>0</v>
      </c>
      <c r="BT54" s="1">
        <f>'Calculation - tariffs vec'!BS$4*'PCE - 2023 - Importcontent'!BT54</f>
        <v>0</v>
      </c>
      <c r="BU54" s="1">
        <f>'Calculation - tariffs vec'!BT$4*'PCE - 2023 - Importcontent'!BU54</f>
        <v>0</v>
      </c>
      <c r="BV54" s="1">
        <f>'Calculation - tariffs vec'!BU$4*'PCE - 2023 - Importcontent'!BV54</f>
        <v>0</v>
      </c>
      <c r="BW54" s="1">
        <f>'Calculation - tariffs vec'!BV$4*'PCE - 2023 - Importcontent'!BW54</f>
        <v>0</v>
      </c>
      <c r="BX54" s="1">
        <f>'Calculation - tariffs vec'!BW$4*'PCE - 2023 - Importcontent'!BX54</f>
        <v>2.1537375575868454E-5</v>
      </c>
      <c r="BY54" s="1">
        <f>'Calculation - tariffs vec'!BX$4*'PCE - 2023 - Importcontent'!BY54</f>
        <v>2.6806734554897125E-4</v>
      </c>
      <c r="BZ54" s="1">
        <f>'Calculation - tariffs vec'!BY$4*'PCE - 2023 - Importcontent'!BZ54</f>
        <v>2.052746020502833E-6</v>
      </c>
      <c r="CA54" s="1">
        <f>'Calculation - tariffs vec'!BZ$4*'PCE - 2023 - Importcontent'!CA54</f>
        <v>6.6260745745605357E-5</v>
      </c>
      <c r="CB54" s="1">
        <f>'Calculation - tariffs vec'!CA$4*'PCE - 2023 - Importcontent'!CB54</f>
        <v>0</v>
      </c>
      <c r="CC54" s="1">
        <f>'Calculation - tariffs vec'!CB$4*'PCE - 2023 - Importcontent'!CC54</f>
        <v>0</v>
      </c>
      <c r="CD54" s="1">
        <f>'Calculation - tariffs vec'!CC$4*'PCE - 2023 - Importcontent'!CD54</f>
        <v>0</v>
      </c>
      <c r="CE54" s="1">
        <f>'Calculation - tariffs vec'!CD$4*'PCE - 2023 - Importcontent'!CE54</f>
        <v>5.2743982812345294E-4</v>
      </c>
      <c r="CF54" s="1">
        <f>'Calculation - tariffs vec'!CE$4*'PCE - 2023 - Importcontent'!CF54</f>
        <v>2.1468164627281086E-3</v>
      </c>
      <c r="CG54" s="1">
        <f>'Calculation - tariffs vec'!CF$4*'PCE - 2023 - Importcontent'!CG54</f>
        <v>1.4446349536629374E-3</v>
      </c>
      <c r="CH54" s="1">
        <f>'Calculation - tariffs vec'!CG$4*'PCE - 2023 - Importcontent'!CH54</f>
        <v>1.0346225228462196E-2</v>
      </c>
      <c r="CI54" s="1">
        <f>'Calculation - tariffs vec'!CH$4*'PCE - 2023 - Importcontent'!CI54</f>
        <v>2.3678850835779051E-2</v>
      </c>
      <c r="CJ54" s="1">
        <f>'Calculation - tariffs vec'!CI$4*'PCE - 2023 - Importcontent'!CJ54</f>
        <v>1.7147853520963444E-2</v>
      </c>
      <c r="CK54" s="1">
        <f>'Calculation - tariffs vec'!CJ$4*'PCE - 2023 - Importcontent'!CK54</f>
        <v>6.6213569251030481E-3</v>
      </c>
      <c r="CL54" s="1">
        <f>'Calculation - tariffs vec'!CK$4*'PCE - 2023 - Importcontent'!CL54</f>
        <v>4.7267769086302798E-3</v>
      </c>
      <c r="CM54" s="1">
        <f>'Calculation - tariffs vec'!CL$4*'PCE - 2023 - Importcontent'!CM54</f>
        <v>2.0122075870456883E-3</v>
      </c>
      <c r="CN54" s="1">
        <f>'Calculation - tariffs vec'!CM$4*'PCE - 2023 - Importcontent'!CN54</f>
        <v>7.7609005904940014E-4</v>
      </c>
      <c r="CO54" s="1">
        <f>'Calculation - tariffs vec'!CN$4*'PCE - 2023 - Importcontent'!CO54</f>
        <v>1.403600448421399E-3</v>
      </c>
      <c r="CP54" s="1">
        <f>'Calculation - tariffs vec'!CO$4*'PCE - 2023 - Importcontent'!CP54</f>
        <v>3.4236723555986447E-4</v>
      </c>
      <c r="CQ54" s="1">
        <f>'Calculation - tariffs vec'!CP$4*'PCE - 2023 - Importcontent'!CQ54</f>
        <v>1.6103220300078141E-3</v>
      </c>
      <c r="CR54" s="1">
        <f>'Calculation - tariffs vec'!CQ$4*'PCE - 2023 - Importcontent'!CR54</f>
        <v>-1.9930010033991596E-5</v>
      </c>
      <c r="CS54" s="1">
        <f>'Calculation - tariffs vec'!CR$4*'PCE - 2023 - Importcontent'!CS54</f>
        <v>2.0980540290502598E-3</v>
      </c>
      <c r="CT54" s="1">
        <f>'Calculation - tariffs vec'!CS$4*'PCE - 2023 - Importcontent'!CT54</f>
        <v>5.3908306487720223E-4</v>
      </c>
      <c r="CU54" s="1">
        <f>'Calculation - tariffs vec'!CT$4*'PCE - 2023 - Importcontent'!CU54</f>
        <v>8.9335849306002349E-4</v>
      </c>
      <c r="CV54" s="1">
        <f>'Calculation - tariffs vec'!CU$4*'PCE - 2023 - Importcontent'!CV54</f>
        <v>5.8487659646025373E-3</v>
      </c>
      <c r="CW54" s="1">
        <f>'Calculation - tariffs vec'!CV$4*'PCE - 2023 - Importcontent'!CW54</f>
        <v>4.6331965151663627E-3</v>
      </c>
      <c r="CX54" s="1">
        <f>'Calculation - tariffs vec'!CW$4*'PCE - 2023 - Importcontent'!CX54</f>
        <v>0</v>
      </c>
      <c r="CY54" s="1">
        <f>'Calculation - tariffs vec'!CX$4*'PCE - 2023 - Importcontent'!CY54</f>
        <v>0</v>
      </c>
      <c r="CZ54" s="1">
        <f>'Calculation - tariffs vec'!CY$4*'PCE - 2023 - Importcontent'!CZ54</f>
        <v>0</v>
      </c>
      <c r="DA54" s="1">
        <f>'Calculation - tariffs vec'!CZ$4*'PCE - 2023 - Importcontent'!DA54</f>
        <v>0</v>
      </c>
      <c r="DB54" s="1">
        <f>'Calculation - tariffs vec'!DA$4*'PCE - 2023 - Importcontent'!DB54</f>
        <v>0</v>
      </c>
      <c r="DC54" s="1">
        <f>'Calculation - tariffs vec'!DB$4*'PCE - 2023 - Importcontent'!DC54</f>
        <v>0</v>
      </c>
      <c r="DD54" s="1">
        <f>'Calculation - tariffs vec'!DC$4*'PCE - 2023 - Importcontent'!DD54</f>
        <v>0</v>
      </c>
      <c r="DE54" s="1">
        <f>'Calculation - tariffs vec'!DD$4*'PCE - 2023 - Importcontent'!DE54</f>
        <v>0</v>
      </c>
      <c r="DF54" s="1">
        <f>'Calculation - tariffs vec'!DE$4*'PCE - 2023 - Importcontent'!DF54</f>
        <v>0</v>
      </c>
      <c r="DG54" s="1">
        <f>'Calculation - tariffs vec'!DF$4*'PCE - 2023 - Importcontent'!DG54</f>
        <v>0</v>
      </c>
      <c r="DH54" s="1">
        <f>'Calculation - tariffs vec'!DG$4*'PCE - 2023 - Importcontent'!DH54</f>
        <v>0</v>
      </c>
      <c r="DI54" s="1">
        <f>'Calculation - tariffs vec'!DH$4*'PCE - 2023 - Importcontent'!DI54</f>
        <v>0</v>
      </c>
      <c r="DJ54" s="1">
        <f>'Calculation - tariffs vec'!DI$4*'PCE - 2023 - Importcontent'!DJ54</f>
        <v>0</v>
      </c>
      <c r="DK54" s="1">
        <f>'Calculation - tariffs vec'!DJ$4*'PCE - 2023 - Importcontent'!DK54</f>
        <v>0</v>
      </c>
      <c r="DL54" s="1">
        <f>'Calculation - tariffs vec'!DK$4*'PCE - 2023 - Importcontent'!DL54</f>
        <v>0</v>
      </c>
      <c r="DM54" s="1">
        <f>'Calculation - tariffs vec'!DL$4*'PCE - 2023 - Importcontent'!DM54</f>
        <v>0</v>
      </c>
      <c r="DN54" s="1">
        <f>'Calculation - tariffs vec'!DM$4*'PCE - 2023 - Importcontent'!DN54</f>
        <v>0</v>
      </c>
      <c r="DO54" s="1">
        <f>'Calculation - tariffs vec'!DN$4*'PCE - 2023 - Importcontent'!DO54</f>
        <v>0</v>
      </c>
      <c r="DP54" s="1">
        <f>'Calculation - tariffs vec'!DO$4*'PCE - 2023 - Importcontent'!DP54</f>
        <v>0</v>
      </c>
      <c r="DQ54" s="1">
        <f>'Calculation - tariffs vec'!DP$4*'PCE - 2023 - Importcontent'!DQ54</f>
        <v>0</v>
      </c>
      <c r="DR54" s="1">
        <f>'Calculation - tariffs vec'!DQ$4*'PCE - 2023 - Importcontent'!DR54</f>
        <v>0</v>
      </c>
      <c r="DS54" s="1">
        <f>'Calculation - tariffs vec'!DR$4*'PCE - 2023 - Importcontent'!DS54</f>
        <v>0</v>
      </c>
      <c r="DT54" s="1">
        <f>'Calculation - tariffs vec'!DS$4*'PCE - 2023 - Importcontent'!DT54</f>
        <v>0</v>
      </c>
      <c r="DU54" s="1">
        <f>'Calculation - tariffs vec'!DT$4*'PCE - 2023 - Importcontent'!DU54</f>
        <v>0</v>
      </c>
      <c r="DV54" s="1">
        <f>'Calculation - tariffs vec'!DU$4*'PCE - 2023 - Importcontent'!DV54</f>
        <v>0</v>
      </c>
      <c r="DW54" s="1">
        <f>'Calculation - tariffs vec'!DV$4*'PCE - 2023 - Importcontent'!DW54</f>
        <v>0</v>
      </c>
      <c r="DX54" s="1">
        <f>'Calculation - tariffs vec'!DW$4*'PCE - 2023 - Importcontent'!DX54</f>
        <v>0</v>
      </c>
      <c r="DY54" s="1">
        <f>'Calculation - tariffs vec'!DX$4*'PCE - 2023 - Importcontent'!DY54</f>
        <v>0</v>
      </c>
      <c r="DZ54" s="1">
        <f>'Calculation - tariffs vec'!DY$4*'PCE - 2023 - Importcontent'!DZ54</f>
        <v>0</v>
      </c>
      <c r="EA54" s="1">
        <f>'Calculation - tariffs vec'!DZ$4*'PCE - 2023 - Importcontent'!EA54</f>
        <v>0</v>
      </c>
      <c r="EB54" s="1">
        <f>'Calculation - tariffs vec'!EA$4*'PCE - 2023 - Importcontent'!EB54</f>
        <v>0</v>
      </c>
      <c r="EC54" s="1">
        <f>'Calculation - tariffs vec'!EB$4*'PCE - 2023 - Importcontent'!EC54</f>
        <v>0</v>
      </c>
      <c r="ED54" s="1">
        <f>'Calculation - tariffs vec'!EC$4*'PCE - 2023 - Importcontent'!ED54</f>
        <v>0</v>
      </c>
      <c r="EE54" s="1">
        <f>'Calculation - tariffs vec'!ED$4*'PCE - 2023 - Importcontent'!EE54</f>
        <v>0</v>
      </c>
      <c r="EF54" s="1">
        <f>'Calculation - tariffs vec'!EE$4*'PCE - 2023 - Importcontent'!EF54</f>
        <v>0</v>
      </c>
      <c r="EG54" s="1">
        <f>'Calculation - tariffs vec'!EF$4*'PCE - 2023 - Importcontent'!EG54</f>
        <v>0</v>
      </c>
      <c r="EH54" s="1">
        <f>'Calculation - tariffs vec'!EG$4*'PCE - 2023 - Importcontent'!EH54</f>
        <v>0</v>
      </c>
      <c r="EI54" s="1">
        <f>'Calculation - tariffs vec'!EH$4*'PCE - 2023 - Importcontent'!EI54</f>
        <v>0</v>
      </c>
      <c r="EJ54" s="1">
        <f>'Calculation - tariffs vec'!EI$4*'PCE - 2023 - Importcontent'!EJ54</f>
        <v>0</v>
      </c>
      <c r="EK54" s="1">
        <f>'Calculation - tariffs vec'!EJ$4*'PCE - 2023 - Importcontent'!EK54</f>
        <v>0</v>
      </c>
      <c r="EL54" s="1">
        <f>'Calculation - tariffs vec'!EK$4*'PCE - 2023 - Importcontent'!EL54</f>
        <v>0</v>
      </c>
      <c r="EM54" s="1">
        <f>'Calculation - tariffs vec'!EL$4*'PCE - 2023 - Importcontent'!EM54</f>
        <v>0</v>
      </c>
      <c r="EN54" s="1">
        <f>'Calculation - tariffs vec'!EM$4*'PCE - 2023 - Importcontent'!EN54</f>
        <v>0</v>
      </c>
      <c r="EO54" s="1">
        <f>'Calculation - tariffs vec'!EN$4*'PCE - 2023 - Importcontent'!EO54</f>
        <v>0</v>
      </c>
      <c r="EP54" s="1">
        <f>'Calculation - tariffs vec'!EO$4*'PCE - 2023 - Importcontent'!EP54</f>
        <v>0</v>
      </c>
      <c r="EQ54" s="1">
        <f>'Calculation - tariffs vec'!EP$4*'PCE - 2023 - Importcontent'!EQ54</f>
        <v>0</v>
      </c>
      <c r="ER54" s="1">
        <f>'Calculation - tariffs vec'!EQ$4*'PCE - 2023 - Importcontent'!ER54</f>
        <v>0</v>
      </c>
      <c r="ES54" s="1">
        <f>'Calculation - tariffs vec'!ER$4*'PCE - 2023 - Importcontent'!ES54</f>
        <v>1.3802805283689973E-4</v>
      </c>
      <c r="ET54" s="1">
        <f>'Calculation - tariffs vec'!ES$4*'PCE - 2023 - Importcontent'!ET54</f>
        <v>4.4739570665293979E-4</v>
      </c>
      <c r="EU54" s="1">
        <f>'Calculation - tariffs vec'!ET$4*'PCE - 2023 - Importcontent'!EU54</f>
        <v>6.6480520422590277E-5</v>
      </c>
      <c r="EV54" s="1">
        <f>'Calculation - tariffs vec'!EU$4*'PCE - 2023 - Importcontent'!EV54</f>
        <v>2.0286914702666626E-5</v>
      </c>
      <c r="EW54" s="1">
        <f>'Calculation - tariffs vec'!EV$4*'PCE - 2023 - Importcontent'!EW54</f>
        <v>0</v>
      </c>
      <c r="EX54" s="1">
        <f>'Calculation - tariffs vec'!EW$4*'PCE - 2023 - Importcontent'!EX54</f>
        <v>0</v>
      </c>
      <c r="EY54" s="1">
        <f>'Calculation - tariffs vec'!EX$4*'PCE - 2023 - Importcontent'!EY54</f>
        <v>0</v>
      </c>
      <c r="EZ54" s="1">
        <f>'Calculation - tariffs vec'!EY$4*'PCE - 2023 - Importcontent'!EZ54</f>
        <v>5.69827427534695E-4</v>
      </c>
      <c r="FA54" s="1">
        <f>'Calculation - tariffs vec'!EZ$4*'PCE - 2023 - Importcontent'!FA54</f>
        <v>6.1321469978964707E-4</v>
      </c>
      <c r="FB54" s="1">
        <f>'Calculation - tariffs vec'!FA$4*'PCE - 2023 - Importcontent'!FB54</f>
        <v>3.89420729300013E-3</v>
      </c>
      <c r="FC54" s="1">
        <f>'Calculation - tariffs vec'!FB$4*'PCE - 2023 - Importcontent'!FC54</f>
        <v>2.8638471465649001E-3</v>
      </c>
      <c r="FD54" s="1">
        <f>'Calculation - tariffs vec'!FC$4*'PCE - 2023 - Importcontent'!FD54</f>
        <v>1.2733161305809293E-2</v>
      </c>
      <c r="FE54" s="1">
        <f>'Calculation - tariffs vec'!FD$4*'PCE - 2023 - Importcontent'!FE54</f>
        <v>1.2417915350913133E-2</v>
      </c>
      <c r="FF54" s="1">
        <f>'Calculation - tariffs vec'!FE$4*'PCE - 2023 - Importcontent'!FF54</f>
        <v>3.9112123101278425E-3</v>
      </c>
      <c r="FG54" s="1">
        <f>'Calculation - tariffs vec'!FF$4*'PCE - 2023 - Importcontent'!FG54</f>
        <v>3.8144023500576198E-3</v>
      </c>
      <c r="FH54" s="1">
        <f>'Calculation - tariffs vec'!FG$4*'PCE - 2023 - Importcontent'!FH54</f>
        <v>1.0274543414337397E-3</v>
      </c>
      <c r="FI54" s="1">
        <f>'Calculation - tariffs vec'!FH$4*'PCE - 2023 - Importcontent'!FI54</f>
        <v>9.4742529661531272E-4</v>
      </c>
      <c r="FJ54" s="1">
        <f>'Calculation - tariffs vec'!FI$4*'PCE - 2023 - Importcontent'!FJ54</f>
        <v>2.7879995670506075E-4</v>
      </c>
      <c r="FK54" s="1">
        <f>'Calculation - tariffs vec'!FJ$4*'PCE - 2023 - Importcontent'!FK54</f>
        <v>6.2520651265490681E-4</v>
      </c>
      <c r="FL54" s="1">
        <f>'Calculation - tariffs vec'!FK$4*'PCE - 2023 - Importcontent'!FL54</f>
        <v>3.1646141888132452E-4</v>
      </c>
      <c r="FM54" s="1">
        <f>'Calculation - tariffs vec'!FL$4*'PCE - 2023 - Importcontent'!FM54</f>
        <v>-2.5213465295279374E-5</v>
      </c>
      <c r="FN54" s="1">
        <f>'Calculation - tariffs vec'!FM$4*'PCE - 2023 - Importcontent'!FN54</f>
        <v>1.1434998559069825E-3</v>
      </c>
      <c r="FO54" s="1">
        <f>'Calculation - tariffs vec'!FN$4*'PCE - 2023 - Importcontent'!FO54</f>
        <v>1.1913938957816595E-4</v>
      </c>
      <c r="FP54" s="1">
        <f>'Calculation - tariffs vec'!FO$4*'PCE - 2023 - Importcontent'!FP54</f>
        <v>2.8762889555857922E-2</v>
      </c>
      <c r="FQ54" s="1">
        <f>'Calculation - tariffs vec'!FP$4*'PCE - 2023 - Importcontent'!FQ54</f>
        <v>4.461187910061907E-3</v>
      </c>
      <c r="FR54" s="1">
        <f>'Calculation - tariffs vec'!FQ$4*'PCE - 2023 - Importcontent'!FR54</f>
        <v>2.110304723926525E-3</v>
      </c>
      <c r="FS54" s="1">
        <f>'Calculation - tariffs vec'!FR$4*'PCE - 2023 - Importcontent'!FS54</f>
        <v>0</v>
      </c>
      <c r="FT54" s="1">
        <f>'Calculation - tariffs vec'!FS$4*'PCE - 2023 - Importcontent'!FT54</f>
        <v>0</v>
      </c>
      <c r="FU54" s="1">
        <f>'Calculation - tariffs vec'!FT$4*'PCE - 2023 - Importcontent'!FU54</f>
        <v>0</v>
      </c>
      <c r="FV54" s="1">
        <f>'Calculation - tariffs vec'!FU$4*'PCE - 2023 - Importcontent'!FV54</f>
        <v>0</v>
      </c>
      <c r="FW54" s="1">
        <f>'Calculation - tariffs vec'!FV$4*'PCE - 2023 - Importcontent'!FW54</f>
        <v>0</v>
      </c>
      <c r="FX54" s="1">
        <f>'Calculation - tariffs vec'!FW$4*'PCE - 2023 - Importcontent'!FX54</f>
        <v>0</v>
      </c>
      <c r="FY54" s="1">
        <f>'Calculation - tariffs vec'!FX$4*'PCE - 2023 - Importcontent'!FY54</f>
        <v>0</v>
      </c>
      <c r="FZ54" s="1">
        <f>'Calculation - tariffs vec'!FY$4*'PCE - 2023 - Importcontent'!FZ54</f>
        <v>0</v>
      </c>
      <c r="GA54" s="1">
        <f>'Calculation - tariffs vec'!FZ$4*'PCE - 2023 - Importcontent'!GA54</f>
        <v>0</v>
      </c>
      <c r="GB54" s="1">
        <f>'Calculation - tariffs vec'!GA$4*'PCE - 2023 - Importcontent'!GB54</f>
        <v>0</v>
      </c>
      <c r="GC54" s="1">
        <f>'Calculation - tariffs vec'!GB$4*'PCE - 2023 - Importcontent'!GC54</f>
        <v>0</v>
      </c>
      <c r="GD54" s="1">
        <f>'Calculation - tariffs vec'!GC$4*'PCE - 2023 - Importcontent'!GD54</f>
        <v>0</v>
      </c>
      <c r="GE54" s="1">
        <f>'Calculation - tariffs vec'!GD$4*'PCE - 2023 - Importcontent'!GE54</f>
        <v>0</v>
      </c>
      <c r="GF54" s="1">
        <f>'Calculation - tariffs vec'!GE$4*'PCE - 2023 - Importcontent'!GF54</f>
        <v>0</v>
      </c>
      <c r="GG54" s="1">
        <f>'Calculation - tariffs vec'!GF$4*'PCE - 2023 - Importcontent'!GG54</f>
        <v>0</v>
      </c>
      <c r="GH54" s="1">
        <f>'Calculation - tariffs vec'!GG$4*'PCE - 2023 - Importcontent'!GH54</f>
        <v>0</v>
      </c>
      <c r="GI54" s="1">
        <f>'Calculation - tariffs vec'!GH$4*'PCE - 2023 - Importcontent'!GI54</f>
        <v>0</v>
      </c>
      <c r="GJ54" s="1">
        <f>'Calculation - tariffs vec'!GI$4*'PCE - 2023 - Importcontent'!GJ54</f>
        <v>0</v>
      </c>
      <c r="GK54" s="1">
        <f>'Calculation - tariffs vec'!GJ$4*'PCE - 2023 - Importcontent'!GK54</f>
        <v>0</v>
      </c>
      <c r="GL54" s="1">
        <f>'Calculation - tariffs vec'!GK$4*'PCE - 2023 - Importcontent'!GL54</f>
        <v>0</v>
      </c>
      <c r="GM54" s="1">
        <f>'Calculation - tariffs vec'!GL$4*'PCE - 2023 - Importcontent'!GM54</f>
        <v>0</v>
      </c>
      <c r="GN54" s="1">
        <f>'Calculation - tariffs vec'!GM$4*'PCE - 2023 - Importcontent'!GN54</f>
        <v>0</v>
      </c>
      <c r="GO54" s="1">
        <f>'Calculation - tariffs vec'!GN$4*'PCE - 2023 - Importcontent'!GO54</f>
        <v>0</v>
      </c>
      <c r="GP54" s="1">
        <f>'Calculation - tariffs vec'!GO$4*'PCE - 2023 - Importcontent'!GP54</f>
        <v>0</v>
      </c>
      <c r="GQ54" s="1">
        <f>'Calculation - tariffs vec'!GP$4*'PCE - 2023 - Importcontent'!GQ54</f>
        <v>0</v>
      </c>
      <c r="GR54" s="1">
        <f>'Calculation - tariffs vec'!GQ$4*'PCE - 2023 - Importcontent'!GR54</f>
        <v>0</v>
      </c>
      <c r="GS54" s="1">
        <f>'Calculation - tariffs vec'!GR$4*'PCE - 2023 - Importcontent'!GS54</f>
        <v>0</v>
      </c>
      <c r="GT54" s="1">
        <f>'Calculation - tariffs vec'!GS$4*'PCE - 2023 - Importcontent'!GT54</f>
        <v>0</v>
      </c>
      <c r="GU54" s="1">
        <f>'Calculation - tariffs vec'!GT$4*'PCE - 2023 - Importcontent'!GU54</f>
        <v>0</v>
      </c>
      <c r="GV54" s="1">
        <f>'Calculation - tariffs vec'!GU$4*'PCE - 2023 - Importcontent'!GV54</f>
        <v>0</v>
      </c>
      <c r="GW54" s="1">
        <f>'Calculation - tariffs vec'!GV$4*'PCE - 2023 - Importcontent'!GW54</f>
        <v>0</v>
      </c>
      <c r="GX54" s="1">
        <f>'Calculation - tariffs vec'!GW$4*'PCE - 2023 - Importcontent'!GX54</f>
        <v>0</v>
      </c>
      <c r="GY54" s="1">
        <f>'Calculation - tariffs vec'!GX$4*'PCE - 2023 - Importcontent'!GY54</f>
        <v>0</v>
      </c>
      <c r="GZ54" s="1">
        <f>'Calculation - tariffs vec'!GY$4*'PCE - 2023 - Importcontent'!GZ54</f>
        <v>0</v>
      </c>
      <c r="HA54" s="1">
        <f>'Calculation - tariffs vec'!GZ$4*'PCE - 2023 - Importcontent'!HA54</f>
        <v>0</v>
      </c>
      <c r="HB54" s="1">
        <f>'Calculation - tariffs vec'!HA$4*'PCE - 2023 - Importcontent'!HB54</f>
        <v>0</v>
      </c>
      <c r="HC54" s="1">
        <f>'Calculation - tariffs vec'!HB$4*'PCE - 2023 - Importcontent'!HC54</f>
        <v>0</v>
      </c>
      <c r="HD54" s="1">
        <f>'Calculation - tariffs vec'!HC$4*'PCE - 2023 - Importcontent'!HD54</f>
        <v>0</v>
      </c>
      <c r="HE54" s="1">
        <f>'Calculation - tariffs vec'!HD$4*'PCE - 2023 - Importcontent'!HE54</f>
        <v>0</v>
      </c>
      <c r="HF54" s="1">
        <f>'Calculation - tariffs vec'!HE$4*'PCE - 2023 - Importcontent'!HF54</f>
        <v>0</v>
      </c>
      <c r="HG54" s="1">
        <f>'Calculation - tariffs vec'!HF$4*'PCE - 2023 - Importcontent'!HG54</f>
        <v>0</v>
      </c>
      <c r="HH54" s="1">
        <f>'Calculation - tariffs vec'!HG$4*'PCE - 2023 - Importcontent'!HH54</f>
        <v>0</v>
      </c>
      <c r="HI54" s="1">
        <f>'Calculation - tariffs vec'!HH$4*'PCE - 2023 - Importcontent'!HI54</f>
        <v>0</v>
      </c>
      <c r="HJ54" s="1">
        <f>'Calculation - tariffs vec'!HI$4*'PCE - 2023 - Importcontent'!HJ54</f>
        <v>0</v>
      </c>
      <c r="HK54" s="1">
        <f>'Calculation - tariffs vec'!HJ$4*'PCE - 2023 - Importcontent'!HK54</f>
        <v>0</v>
      </c>
      <c r="HL54" s="1">
        <f>'Calculation - tariffs vec'!HK$4*'PCE - 2023 - Importcontent'!HL54</f>
        <v>0</v>
      </c>
      <c r="HM54" s="1">
        <f>'Calculation - tariffs vec'!HL$4*'PCE - 2023 - Importcontent'!HM54</f>
        <v>0</v>
      </c>
      <c r="HN54" s="1">
        <f>'Calculation - tariffs vec'!HM$4*'PCE - 2023 - Importcontent'!HN54</f>
        <v>1.1055732142596553E-4</v>
      </c>
      <c r="HO54" s="1">
        <f>'Calculation - tariffs vec'!HN$4*'PCE - 2023 - Importcontent'!HO54</f>
        <v>1.6141992772008066E-4</v>
      </c>
      <c r="HP54" s="1">
        <f>'Calculation - tariffs vec'!HO$4*'PCE - 2023 - Importcontent'!HP54</f>
        <v>6.0086637715893873E-6</v>
      </c>
      <c r="HQ54" s="1">
        <f>'Calculation - tariffs vec'!HP$4*'PCE - 2023 - Importcontent'!HQ54</f>
        <v>1.8543486615851023E-4</v>
      </c>
      <c r="HR54" s="1">
        <f>'Calculation - tariffs vec'!HQ$4*'PCE - 2023 - Importcontent'!HR54</f>
        <v>0</v>
      </c>
      <c r="HS54" s="1">
        <f>'Calculation - tariffs vec'!HR$4*'PCE - 2023 - Importcontent'!HS54</f>
        <v>0</v>
      </c>
      <c r="HT54" s="1">
        <f>'Calculation - tariffs vec'!HS$4*'PCE - 2023 - Importcontent'!HT54</f>
        <v>0</v>
      </c>
      <c r="HU54" s="1">
        <f>'Calculation - tariffs vec'!HT$4*'PCE - 2023 - Importcontent'!HU54</f>
        <v>8.5036866033527474E-4</v>
      </c>
      <c r="HV54" s="1">
        <f>'Calculation - tariffs vec'!HU$4*'PCE - 2023 - Importcontent'!HV54</f>
        <v>1.9483809341863997E-3</v>
      </c>
      <c r="HW54" s="1">
        <f>'Calculation - tariffs vec'!HV$4*'PCE - 2023 - Importcontent'!HW54</f>
        <v>7.7918521400126848E-3</v>
      </c>
      <c r="HX54" s="1">
        <f>'Calculation - tariffs vec'!HW$4*'PCE - 2023 - Importcontent'!HX54</f>
        <v>7.6144114552253745E-3</v>
      </c>
      <c r="HY54" s="1">
        <f>'Calculation - tariffs vec'!HX$4*'PCE - 2023 - Importcontent'!HY54</f>
        <v>5.1302413909180056E-2</v>
      </c>
      <c r="HZ54" s="1">
        <f>'Calculation - tariffs vec'!HY$4*'PCE - 2023 - Importcontent'!HZ54</f>
        <v>4.7545704724748124E-3</v>
      </c>
      <c r="IA54" s="1">
        <f>'Calculation - tariffs vec'!HZ$4*'PCE - 2023 - Importcontent'!IA54</f>
        <v>3.7167047315579925E-3</v>
      </c>
      <c r="IB54" s="1">
        <f>'Calculation - tariffs vec'!IA$4*'PCE - 2023 - Importcontent'!IB54</f>
        <v>5.902300873981285E-3</v>
      </c>
      <c r="IC54" s="1">
        <f>'Calculation - tariffs vec'!IB$4*'PCE - 2023 - Importcontent'!IC54</f>
        <v>1.2431775878523021E-2</v>
      </c>
      <c r="ID54" s="1">
        <f>'Calculation - tariffs vec'!IC$4*'PCE - 2023 - Importcontent'!ID54</f>
        <v>2.5327090551504776E-4</v>
      </c>
      <c r="IE54" s="1">
        <f>'Calculation - tariffs vec'!ID$4*'PCE - 2023 - Importcontent'!IE54</f>
        <v>7.2699885737941472E-4</v>
      </c>
      <c r="IF54" s="1">
        <f>'Calculation - tariffs vec'!IE$4*'PCE - 2023 - Importcontent'!IF54</f>
        <v>2.3871319079675005E-3</v>
      </c>
      <c r="IG54" s="1">
        <f>'Calculation - tariffs vec'!IF$4*'PCE - 2023 - Importcontent'!IG54</f>
        <v>3.3357400317775597E-4</v>
      </c>
      <c r="IH54" s="1">
        <f>'Calculation - tariffs vec'!IG$4*'PCE - 2023 - Importcontent'!IH54</f>
        <v>-6.9593752528213325E-6</v>
      </c>
      <c r="II54" s="1">
        <f>'Calculation - tariffs vec'!IH$4*'PCE - 2023 - Importcontent'!II54</f>
        <v>2.8243365617753452E-3</v>
      </c>
      <c r="IJ54" s="1">
        <f>'Calculation - tariffs vec'!II$4*'PCE - 2023 - Importcontent'!IJ54</f>
        <v>1.5429400493745498E-4</v>
      </c>
      <c r="IK54" s="1">
        <f>'Calculation - tariffs vec'!IJ$4*'PCE - 2023 - Importcontent'!IK54</f>
        <v>6.6755891983653601E-2</v>
      </c>
      <c r="IL54" s="1">
        <f>'Calculation - tariffs vec'!IK$4*'PCE - 2023 - Importcontent'!IL54</f>
        <v>4.6544703744154925E-2</v>
      </c>
      <c r="IM54" s="1">
        <f>'Calculation - tariffs vec'!IL$4*'PCE - 2023 - Importcontent'!IM54</f>
        <v>1.9186373125900022E-3</v>
      </c>
      <c r="IN54" s="1">
        <f>'Calculation - tariffs vec'!IM$4*'PCE - 2023 - Importcontent'!IN54</f>
        <v>0</v>
      </c>
      <c r="IO54" s="1">
        <f>'Calculation - tariffs vec'!IN$4*'PCE - 2023 - Importcontent'!IO54</f>
        <v>0</v>
      </c>
      <c r="IP54" s="1">
        <f>'Calculation - tariffs vec'!IO$4*'PCE - 2023 - Importcontent'!IP54</f>
        <v>0</v>
      </c>
      <c r="IQ54" s="1">
        <f>'Calculation - tariffs vec'!IP$4*'PCE - 2023 - Importcontent'!IQ54</f>
        <v>0</v>
      </c>
      <c r="IR54" s="1">
        <f>'Calculation - tariffs vec'!IQ$4*'PCE - 2023 - Importcontent'!IR54</f>
        <v>0</v>
      </c>
      <c r="IS54" s="1">
        <f>'Calculation - tariffs vec'!IR$4*'PCE - 2023 - Importcontent'!IS54</f>
        <v>0</v>
      </c>
      <c r="IT54" s="1">
        <f>'Calculation - tariffs vec'!IS$4*'PCE - 2023 - Importcontent'!IT54</f>
        <v>0</v>
      </c>
      <c r="IU54" s="1">
        <f>'Calculation - tariffs vec'!IT$4*'PCE - 2023 - Importcontent'!IU54</f>
        <v>0</v>
      </c>
      <c r="IV54" s="1">
        <f>'Calculation - tariffs vec'!IU$4*'PCE - 2023 - Importcontent'!IV54</f>
        <v>0</v>
      </c>
      <c r="IW54" s="1">
        <f>'Calculation - tariffs vec'!IV$4*'PCE - 2023 - Importcontent'!IW54</f>
        <v>0</v>
      </c>
      <c r="IX54" s="1">
        <f>'Calculation - tariffs vec'!IW$4*'PCE - 2023 - Importcontent'!IX54</f>
        <v>0</v>
      </c>
      <c r="IY54" s="1">
        <f>'Calculation - tariffs vec'!IX$4*'PCE - 2023 - Importcontent'!IY54</f>
        <v>0</v>
      </c>
      <c r="IZ54" s="1">
        <f>'Calculation - tariffs vec'!IY$4*'PCE - 2023 - Importcontent'!IZ54</f>
        <v>0</v>
      </c>
      <c r="JA54" s="1">
        <f>'Calculation - tariffs vec'!IZ$4*'PCE - 2023 - Importcontent'!JA54</f>
        <v>0</v>
      </c>
      <c r="JB54" s="1">
        <f>'Calculation - tariffs vec'!JA$4*'PCE - 2023 - Importcontent'!JB54</f>
        <v>0</v>
      </c>
      <c r="JC54" s="1">
        <f>'Calculation - tariffs vec'!JB$4*'PCE - 2023 - Importcontent'!JC54</f>
        <v>0</v>
      </c>
      <c r="JD54" s="1">
        <f>'Calculation - tariffs vec'!JC$4*'PCE - 2023 - Importcontent'!JD54</f>
        <v>0</v>
      </c>
      <c r="JE54" s="1">
        <f>'Calculation - tariffs vec'!JD$4*'PCE - 2023 - Importcontent'!JE54</f>
        <v>0</v>
      </c>
      <c r="JF54" s="1">
        <f>'Calculation - tariffs vec'!JE$4*'PCE - 2023 - Importcontent'!JF54</f>
        <v>0</v>
      </c>
      <c r="JG54" s="1">
        <f>'Calculation - tariffs vec'!JF$4*'PCE - 2023 - Importcontent'!JG54</f>
        <v>0</v>
      </c>
      <c r="JH54" s="1">
        <f>'Calculation - tariffs vec'!JG$4*'PCE - 2023 - Importcontent'!JH54</f>
        <v>0</v>
      </c>
      <c r="JI54" s="1">
        <f>'Calculation - tariffs vec'!JH$4*'PCE - 2023 - Importcontent'!JI54</f>
        <v>0</v>
      </c>
      <c r="JJ54" s="1">
        <f>'Calculation - tariffs vec'!JI$4*'PCE - 2023 - Importcontent'!JJ54</f>
        <v>0</v>
      </c>
      <c r="JK54" s="1">
        <f>'Calculation - tariffs vec'!JJ$4*'PCE - 2023 - Importcontent'!JK54</f>
        <v>0</v>
      </c>
      <c r="JL54" s="1">
        <f>'Calculation - tariffs vec'!JK$4*'PCE - 2023 - Importcontent'!JL54</f>
        <v>0</v>
      </c>
      <c r="JM54" s="1">
        <f>'Calculation - tariffs vec'!JL$4*'PCE - 2023 - Importcontent'!JM54</f>
        <v>0</v>
      </c>
      <c r="JN54" s="1">
        <f>'Calculation - tariffs vec'!JM$4*'PCE - 2023 - Importcontent'!JN54</f>
        <v>0</v>
      </c>
      <c r="JO54" s="1">
        <f>'Calculation - tariffs vec'!JN$4*'PCE - 2023 - Importcontent'!JO54</f>
        <v>0</v>
      </c>
      <c r="JP54" s="1">
        <f>'Calculation - tariffs vec'!JO$4*'PCE - 2023 - Importcontent'!JP54</f>
        <v>0</v>
      </c>
      <c r="JQ54" s="1">
        <f>'Calculation - tariffs vec'!JP$4*'PCE - 2023 - Importcontent'!JQ54</f>
        <v>0</v>
      </c>
      <c r="JR54" s="1">
        <f>'Calculation - tariffs vec'!JQ$4*'PCE - 2023 - Importcontent'!JR54</f>
        <v>0</v>
      </c>
      <c r="JS54" s="1">
        <f>'Calculation - tariffs vec'!JR$4*'PCE - 2023 - Importcontent'!JS54</f>
        <v>0</v>
      </c>
      <c r="JT54" s="1">
        <f>'Calculation - tariffs vec'!JS$4*'PCE - 2023 - Importcontent'!JT54</f>
        <v>0</v>
      </c>
      <c r="JU54" s="1">
        <f>'Calculation - tariffs vec'!JT$4*'PCE - 2023 - Importcontent'!JU54</f>
        <v>0</v>
      </c>
      <c r="JV54" s="1">
        <f>'Calculation - tariffs vec'!JU$4*'PCE - 2023 - Importcontent'!JV54</f>
        <v>0</v>
      </c>
      <c r="JW54" s="1">
        <f>'Calculation - tariffs vec'!JV$4*'PCE - 2023 - Importcontent'!JW54</f>
        <v>0</v>
      </c>
      <c r="JX54" s="1">
        <f>'Calculation - tariffs vec'!JW$4*'PCE - 2023 - Importcontent'!JX54</f>
        <v>0</v>
      </c>
      <c r="JY54" s="1">
        <f>'Calculation - tariffs vec'!JX$4*'PCE - 2023 - Importcontent'!JY54</f>
        <v>0</v>
      </c>
      <c r="JZ54" s="1">
        <f>'Calculation - tariffs vec'!JY$4*'PCE - 2023 - Importcontent'!JZ54</f>
        <v>0</v>
      </c>
      <c r="KA54" s="1">
        <f>'Calculation - tariffs vec'!JZ$4*'PCE - 2023 - Importcontent'!KA54</f>
        <v>0</v>
      </c>
      <c r="KB54" s="1">
        <f>'Calculation - tariffs vec'!KA$4*'PCE - 2023 - Importcontent'!KB54</f>
        <v>0</v>
      </c>
      <c r="KC54" s="1">
        <f>'Calculation - tariffs vec'!KB$4*'PCE - 2023 - Importcontent'!KC54</f>
        <v>0</v>
      </c>
      <c r="KD54" s="1">
        <f>'Calculation - tariffs vec'!KC$4*'PCE - 2023 - Importcontent'!KD54</f>
        <v>0</v>
      </c>
      <c r="KE54" s="1">
        <f>'Calculation - tariffs vec'!KD$4*'PCE - 2023 - Importcontent'!KE54</f>
        <v>0</v>
      </c>
      <c r="KF54" s="1">
        <f>'Calculation - tariffs vec'!KE$4*'PCE - 2023 - Importcontent'!KF54</f>
        <v>0</v>
      </c>
      <c r="KG54" s="1">
        <f>'Calculation - tariffs vec'!KF$4*'PCE - 2023 - Importcontent'!KG54</f>
        <v>0</v>
      </c>
      <c r="KH54" s="1">
        <f>'Calculation - tariffs vec'!KG$4*'PCE - 2023 - Importcontent'!KH54</f>
        <v>0</v>
      </c>
      <c r="KI54" s="1">
        <f>'Calculation - tariffs vec'!KH$4*'PCE - 2023 - Importcontent'!KI54</f>
        <v>1.2505556225412111E-4</v>
      </c>
      <c r="KJ54" s="1">
        <f>'Calculation - tariffs vec'!KI$4*'PCE - 2023 - Importcontent'!KJ54</f>
        <v>1.5092191141613588E-4</v>
      </c>
      <c r="KK54" s="1">
        <f>'Calculation - tariffs vec'!KJ$4*'PCE - 2023 - Importcontent'!KK54</f>
        <v>2.4104632516270861E-8</v>
      </c>
      <c r="KL54" s="1">
        <f>'Calculation - tariffs vec'!KK$4*'PCE - 2023 - Importcontent'!KL54</f>
        <v>6.2694798237178823E-5</v>
      </c>
      <c r="KM54" s="1">
        <f>'Calculation - tariffs vec'!KL$4*'PCE - 2023 - Importcontent'!KM54</f>
        <v>0</v>
      </c>
      <c r="KN54" s="1">
        <f>'Calculation - tariffs vec'!KM$4*'PCE - 2023 - Importcontent'!KN54</f>
        <v>0</v>
      </c>
      <c r="KO54" s="1">
        <f>'Calculation - tariffs vec'!KN$4*'PCE - 2023 - Importcontent'!KO54</f>
        <v>0</v>
      </c>
      <c r="KP54" s="1">
        <f>'Calculation - tariffs vec'!KO$4*'PCE - 2023 - Importcontent'!KP54</f>
        <v>7.8687862317641271E-5</v>
      </c>
      <c r="KQ54" s="1">
        <f>'Calculation - tariffs vec'!KP$4*'PCE - 2023 - Importcontent'!KQ54</f>
        <v>4.9731343113224903E-4</v>
      </c>
      <c r="KR54" s="1">
        <f>'Calculation - tariffs vec'!KQ$4*'PCE - 2023 - Importcontent'!KR54</f>
        <v>1.0827672453771829E-3</v>
      </c>
      <c r="KS54" s="1">
        <f>'Calculation - tariffs vec'!KR$4*'PCE - 2023 - Importcontent'!KS54</f>
        <v>1.681262483055537E-3</v>
      </c>
      <c r="KT54" s="1">
        <f>'Calculation - tariffs vec'!KS$4*'PCE - 2023 - Importcontent'!KT54</f>
        <v>4.621399052030517E-3</v>
      </c>
      <c r="KU54" s="1">
        <f>'Calculation - tariffs vec'!KT$4*'PCE - 2023 - Importcontent'!KU54</f>
        <v>1.3339333862465023E-3</v>
      </c>
      <c r="KV54" s="1">
        <f>'Calculation - tariffs vec'!KU$4*'PCE - 2023 - Importcontent'!KV54</f>
        <v>5.0549066470485522E-4</v>
      </c>
      <c r="KW54" s="1">
        <f>'Calculation - tariffs vec'!KV$4*'PCE - 2023 - Importcontent'!KW54</f>
        <v>8.699563876539407E-4</v>
      </c>
      <c r="KX54" s="1">
        <f>'Calculation - tariffs vec'!KW$4*'PCE - 2023 - Importcontent'!KX54</f>
        <v>3.2331693703954126E-4</v>
      </c>
      <c r="KY54" s="1">
        <f>'Calculation - tariffs vec'!KX$4*'PCE - 2023 - Importcontent'!KY54</f>
        <v>5.5235186034796152E-5</v>
      </c>
      <c r="KZ54" s="1">
        <f>'Calculation - tariffs vec'!KY$4*'PCE - 2023 - Importcontent'!KZ54</f>
        <v>3.8500389895939599E-4</v>
      </c>
      <c r="LA54" s="1">
        <f>'Calculation - tariffs vec'!KZ$4*'PCE - 2023 - Importcontent'!LA54</f>
        <v>1.8498853974375969E-4</v>
      </c>
      <c r="LB54" s="1">
        <f>'Calculation - tariffs vec'!LA$4*'PCE - 2023 - Importcontent'!LB54</f>
        <v>7.0364214103013005E-4</v>
      </c>
      <c r="LC54" s="1">
        <f>'Calculation - tariffs vec'!LB$4*'PCE - 2023 - Importcontent'!LC54</f>
        <v>-3.7327204854044103E-6</v>
      </c>
      <c r="LD54" s="1">
        <f>'Calculation - tariffs vec'!LC$4*'PCE - 2023 - Importcontent'!LD54</f>
        <v>2.5036410211878125E-4</v>
      </c>
      <c r="LE54" s="1">
        <f>'Calculation - tariffs vec'!LD$4*'PCE - 2023 - Importcontent'!LE54</f>
        <v>4.6770369330857727E-5</v>
      </c>
      <c r="LF54" s="1">
        <f>'Calculation - tariffs vec'!LE$4*'PCE - 2023 - Importcontent'!LF54</f>
        <v>2.1010265656077651E-2</v>
      </c>
      <c r="LG54" s="1">
        <f>'Calculation - tariffs vec'!LF$4*'PCE - 2023 - Importcontent'!LG54</f>
        <v>4.5807016283285207E-3</v>
      </c>
      <c r="LH54" s="1">
        <f>'Calculation - tariffs vec'!LG$4*'PCE - 2023 - Importcontent'!LH54</f>
        <v>4.0044900558919354E-4</v>
      </c>
      <c r="LI54" s="1">
        <f>'Calculation - tariffs vec'!LH$4*'PCE - 2023 - Importcontent'!LI54</f>
        <v>0</v>
      </c>
      <c r="LJ54" s="1">
        <f>'Calculation - tariffs vec'!LI$4*'PCE - 2023 - Importcontent'!LJ54</f>
        <v>0</v>
      </c>
      <c r="LK54" s="1">
        <f>'Calculation - tariffs vec'!LJ$4*'PCE - 2023 - Importcontent'!LK54</f>
        <v>0</v>
      </c>
      <c r="LL54" s="1">
        <f>'Calculation - tariffs vec'!LK$4*'PCE - 2023 - Importcontent'!LL54</f>
        <v>0</v>
      </c>
      <c r="LM54" s="1">
        <f>'Calculation - tariffs vec'!LL$4*'PCE - 2023 - Importcontent'!LM54</f>
        <v>0</v>
      </c>
      <c r="LN54" s="1">
        <f>'Calculation - tariffs vec'!LM$4*'PCE - 2023 - Importcontent'!LN54</f>
        <v>0</v>
      </c>
      <c r="LO54" s="1">
        <f>'Calculation - tariffs vec'!LN$4*'PCE - 2023 - Importcontent'!LO54</f>
        <v>0</v>
      </c>
      <c r="LP54" s="1">
        <f>'Calculation - tariffs vec'!LO$4*'PCE - 2023 - Importcontent'!LP54</f>
        <v>0</v>
      </c>
      <c r="LQ54" s="1">
        <f>'Calculation - tariffs vec'!LP$4*'PCE - 2023 - Importcontent'!LQ54</f>
        <v>0</v>
      </c>
      <c r="LR54" s="1">
        <f>'Calculation - tariffs vec'!LQ$4*'PCE - 2023 - Importcontent'!LR54</f>
        <v>0</v>
      </c>
      <c r="LS54" s="1">
        <f>'Calculation - tariffs vec'!LR$4*'PCE - 2023 - Importcontent'!LS54</f>
        <v>0</v>
      </c>
      <c r="LT54" s="1">
        <f>'Calculation - tariffs vec'!LS$4*'PCE - 2023 - Importcontent'!LT54</f>
        <v>0</v>
      </c>
      <c r="LU54" s="1">
        <f>'Calculation - tariffs vec'!LT$4*'PCE - 2023 - Importcontent'!LU54</f>
        <v>0</v>
      </c>
      <c r="LV54" s="1">
        <f>'Calculation - tariffs vec'!LU$4*'PCE - 2023 - Importcontent'!LV54</f>
        <v>0</v>
      </c>
      <c r="LW54" s="1">
        <f>'Calculation - tariffs vec'!LV$4*'PCE - 2023 - Importcontent'!LW54</f>
        <v>0</v>
      </c>
      <c r="LX54" s="1">
        <f>'Calculation - tariffs vec'!LW$4*'PCE - 2023 - Importcontent'!LX54</f>
        <v>0</v>
      </c>
      <c r="LY54" s="1">
        <f>'Calculation - tariffs vec'!LX$4*'PCE - 2023 - Importcontent'!LY54</f>
        <v>0</v>
      </c>
      <c r="LZ54" s="1">
        <f>'Calculation - tariffs vec'!LY$4*'PCE - 2023 - Importcontent'!LZ54</f>
        <v>0</v>
      </c>
      <c r="MA54" s="1">
        <f>'Calculation - tariffs vec'!LZ$4*'PCE - 2023 - Importcontent'!MA54</f>
        <v>0</v>
      </c>
      <c r="MB54" s="1">
        <f>'Calculation - tariffs vec'!MA$4*'PCE - 2023 - Importcontent'!MB54</f>
        <v>0</v>
      </c>
      <c r="MC54" s="1">
        <f>'Calculation - tariffs vec'!MB$4*'PCE - 2023 - Importcontent'!MC54</f>
        <v>0</v>
      </c>
      <c r="MD54" s="1">
        <f>'Calculation - tariffs vec'!MC$4*'PCE - 2023 - Importcontent'!MD54</f>
        <v>0</v>
      </c>
      <c r="ME54" s="1">
        <f>'Calculation - tariffs vec'!MD$4*'PCE - 2023 - Importcontent'!ME54</f>
        <v>0</v>
      </c>
      <c r="MF54" s="1">
        <f>'Calculation - tariffs vec'!ME$4*'PCE - 2023 - Importcontent'!MF54</f>
        <v>0</v>
      </c>
      <c r="MG54" s="1">
        <f>'Calculation - tariffs vec'!MF$4*'PCE - 2023 - Importcontent'!MG54</f>
        <v>0</v>
      </c>
      <c r="MH54" s="1">
        <f>'Calculation - tariffs vec'!MG$4*'PCE - 2023 - Importcontent'!MH54</f>
        <v>0</v>
      </c>
      <c r="MI54" s="1">
        <f>'Calculation - tariffs vec'!MH$4*'PCE - 2023 - Importcontent'!MI54</f>
        <v>0</v>
      </c>
      <c r="MJ54" s="1">
        <f>'Calculation - tariffs vec'!MI$4*'PCE - 2023 - Importcontent'!MJ54</f>
        <v>0</v>
      </c>
      <c r="MK54" s="1">
        <f>'Calculation - tariffs vec'!MJ$4*'PCE - 2023 - Importcontent'!MK54</f>
        <v>0</v>
      </c>
      <c r="ML54" s="1">
        <f>'Calculation - tariffs vec'!MK$4*'PCE - 2023 - Importcontent'!ML54</f>
        <v>0</v>
      </c>
      <c r="MM54" s="1">
        <f>'Calculation - tariffs vec'!ML$4*'PCE - 2023 - Importcontent'!MM54</f>
        <v>0</v>
      </c>
      <c r="MN54" s="1">
        <f>'Calculation - tariffs vec'!MM$4*'PCE - 2023 - Importcontent'!MN54</f>
        <v>0</v>
      </c>
      <c r="MO54" s="1">
        <f>'Calculation - tariffs vec'!MN$4*'PCE - 2023 - Importcontent'!MO54</f>
        <v>0</v>
      </c>
      <c r="MP54" s="1">
        <f>'Calculation - tariffs vec'!MO$4*'PCE - 2023 - Importcontent'!MP54</f>
        <v>0</v>
      </c>
      <c r="MQ54" s="1">
        <f>'Calculation - tariffs vec'!MP$4*'PCE - 2023 - Importcontent'!MQ54</f>
        <v>0</v>
      </c>
      <c r="MR54" s="1">
        <f>'Calculation - tariffs vec'!MQ$4*'PCE - 2023 - Importcontent'!MR54</f>
        <v>0</v>
      </c>
      <c r="MS54" s="1">
        <f>'Calculation - tariffs vec'!MR$4*'PCE - 2023 - Importcontent'!MS54</f>
        <v>0</v>
      </c>
      <c r="MT54" s="1">
        <f>'Calculation - tariffs vec'!MS$4*'PCE - 2023 - Importcontent'!MT54</f>
        <v>0</v>
      </c>
      <c r="MU54" s="1">
        <f>'Calculation - tariffs vec'!MT$4*'PCE - 2023 - Importcontent'!MU54</f>
        <v>0</v>
      </c>
      <c r="MV54" s="1">
        <f>'Calculation - tariffs vec'!MU$4*'PCE - 2023 - Importcontent'!MV54</f>
        <v>0</v>
      </c>
      <c r="MW54" s="1">
        <f>'Calculation - tariffs vec'!MV$4*'PCE - 2023 - Importcontent'!MW54</f>
        <v>0</v>
      </c>
      <c r="MX54" s="1">
        <f>'Calculation - tariffs vec'!MW$4*'PCE - 2023 - Importcontent'!MX54</f>
        <v>0</v>
      </c>
      <c r="MY54" s="1">
        <f>'Calculation - tariffs vec'!MX$4*'PCE - 2023 - Importcontent'!MY54</f>
        <v>0</v>
      </c>
      <c r="MZ54" s="1">
        <f>'Calculation - tariffs vec'!MY$4*'PCE - 2023 - Importcontent'!MZ54</f>
        <v>0</v>
      </c>
      <c r="NA54" s="1">
        <f>'Calculation - tariffs vec'!MZ$4*'PCE - 2023 - Importcontent'!NA54</f>
        <v>0</v>
      </c>
      <c r="NB54" s="1">
        <f>'Calculation - tariffs vec'!NA$4*'PCE - 2023 - Importcontent'!NB54</f>
        <v>0</v>
      </c>
      <c r="NC54" s="1">
        <f>'Calculation - tariffs vec'!NB$4*'PCE - 2023 - Importcontent'!NC54</f>
        <v>0</v>
      </c>
      <c r="ND54" s="1">
        <f>'Calculation - tariffs vec'!NC$4*'PCE - 2023 - Importcontent'!ND54</f>
        <v>2.0799209695615506E-6</v>
      </c>
      <c r="NE54" s="1">
        <f>'Calculation - tariffs vec'!ND$4*'PCE - 2023 - Importcontent'!NE54</f>
        <v>5.0388634812096972E-5</v>
      </c>
      <c r="NF54" s="1">
        <f>'Calculation - tariffs vec'!NE$4*'PCE - 2023 - Importcontent'!NF54</f>
        <v>4.8052304634761549E-9</v>
      </c>
      <c r="NG54" s="1">
        <f>'Calculation - tariffs vec'!NF$4*'PCE - 2023 - Importcontent'!NG54</f>
        <v>1.2635701211997267E-5</v>
      </c>
      <c r="NH54" s="1">
        <f>'Calculation - tariffs vec'!NG$4*'PCE - 2023 - Importcontent'!NH54</f>
        <v>0</v>
      </c>
      <c r="NI54" s="1">
        <f>'Calculation - tariffs vec'!NH$4*'PCE - 2023 - Importcontent'!NI54</f>
        <v>0</v>
      </c>
      <c r="NJ54" s="1">
        <f>'Calculation - tariffs vec'!NI$4*'PCE - 2023 - Importcontent'!NJ54</f>
        <v>0</v>
      </c>
      <c r="NK54" s="1">
        <f>'Calculation - tariffs vec'!NJ$4*'PCE - 2023 - Importcontent'!NK54</f>
        <v>1.8422334477538484E-5</v>
      </c>
      <c r="NL54" s="1">
        <f>'Calculation - tariffs vec'!NK$4*'PCE - 2023 - Importcontent'!NL54</f>
        <v>2.8939905099626171E-4</v>
      </c>
      <c r="NM54" s="1">
        <f>'Calculation - tariffs vec'!NL$4*'PCE - 2023 - Importcontent'!NM54</f>
        <v>1.6952424997660734E-3</v>
      </c>
      <c r="NN54" s="1">
        <f>'Calculation - tariffs vec'!NM$4*'PCE - 2023 - Importcontent'!NN54</f>
        <v>1.8992022505795875E-3</v>
      </c>
      <c r="NO54" s="1">
        <f>'Calculation - tariffs vec'!NN$4*'PCE - 2023 - Importcontent'!NO54</f>
        <v>2.2978977393827423E-2</v>
      </c>
      <c r="NP54" s="1">
        <f>'Calculation - tariffs vec'!NO$4*'PCE - 2023 - Importcontent'!NP54</f>
        <v>1.8217603506120149E-3</v>
      </c>
      <c r="NQ54" s="1">
        <f>'Calculation - tariffs vec'!NP$4*'PCE - 2023 - Importcontent'!NQ54</f>
        <v>1.2772858008133813E-3</v>
      </c>
      <c r="NR54" s="1">
        <f>'Calculation - tariffs vec'!NQ$4*'PCE - 2023 - Importcontent'!NR54</f>
        <v>4.2060161726304628E-3</v>
      </c>
      <c r="NS54" s="1">
        <f>'Calculation - tariffs vec'!NR$4*'PCE - 2023 - Importcontent'!NS54</f>
        <v>2.5532781514380626E-3</v>
      </c>
      <c r="NT54" s="1">
        <f>'Calculation - tariffs vec'!NS$4*'PCE - 2023 - Importcontent'!NT54</f>
        <v>2.2052441096217733E-6</v>
      </c>
      <c r="NU54" s="1">
        <f>'Calculation - tariffs vec'!NT$4*'PCE - 2023 - Importcontent'!NU54</f>
        <v>8.0879768022705474E-5</v>
      </c>
      <c r="NV54" s="1">
        <f>'Calculation - tariffs vec'!NU$4*'PCE - 2023 - Importcontent'!NV54</f>
        <v>9.9126203759148456E-5</v>
      </c>
      <c r="NW54" s="1">
        <f>'Calculation - tariffs vec'!NV$4*'PCE - 2023 - Importcontent'!NW54</f>
        <v>7.0807861237996353E-5</v>
      </c>
      <c r="NX54" s="1">
        <f>'Calculation - tariffs vec'!NW$4*'PCE - 2023 - Importcontent'!NX54</f>
        <v>-7.2580486203288948E-8</v>
      </c>
      <c r="NY54" s="1">
        <f>'Calculation - tariffs vec'!NX$4*'PCE - 2023 - Importcontent'!NY54</f>
        <v>1.8572134577687037E-4</v>
      </c>
      <c r="NZ54" s="1">
        <f>'Calculation - tariffs vec'!NY$4*'PCE - 2023 - Importcontent'!NZ54</f>
        <v>4.4884247386824675E-5</v>
      </c>
      <c r="OA54" s="1">
        <f>'Calculation - tariffs vec'!NZ$4*'PCE - 2023 - Importcontent'!OA54</f>
        <v>3.9763864488097708E-3</v>
      </c>
      <c r="OB54" s="1">
        <f>'Calculation - tariffs vec'!OA$4*'PCE - 2023 - Importcontent'!OB54</f>
        <v>4.7092071249933603E-3</v>
      </c>
      <c r="OC54" s="1">
        <f>'Calculation - tariffs vec'!OB$4*'PCE - 2023 - Importcontent'!OC54</f>
        <v>7.467595265192073E-4</v>
      </c>
      <c r="OD54" s="1">
        <f>'Calculation - tariffs vec'!OC$4*'PCE - 2023 - Importcontent'!OD54</f>
        <v>0</v>
      </c>
      <c r="OE54" s="1">
        <f>'Calculation - tariffs vec'!OD$4*'PCE - 2023 - Importcontent'!OE54</f>
        <v>0</v>
      </c>
      <c r="OF54" s="1">
        <f>'Calculation - tariffs vec'!OE$4*'PCE - 2023 - Importcontent'!OF54</f>
        <v>0</v>
      </c>
      <c r="OG54" s="1">
        <f>'Calculation - tariffs vec'!OF$4*'PCE - 2023 - Importcontent'!OG54</f>
        <v>0</v>
      </c>
      <c r="OH54" s="1">
        <f>'Calculation - tariffs vec'!OG$4*'PCE - 2023 - Importcontent'!OH54</f>
        <v>0</v>
      </c>
      <c r="OI54" s="1">
        <f>'Calculation - tariffs vec'!OH$4*'PCE - 2023 - Importcontent'!OI54</f>
        <v>0</v>
      </c>
      <c r="OJ54" s="1">
        <f>'Calculation - tariffs vec'!OI$4*'PCE - 2023 - Importcontent'!OJ54</f>
        <v>0</v>
      </c>
      <c r="OK54" s="1">
        <f>'Calculation - tariffs vec'!OJ$4*'PCE - 2023 - Importcontent'!OK54</f>
        <v>0</v>
      </c>
      <c r="OL54" s="1">
        <f>'Calculation - tariffs vec'!OK$4*'PCE - 2023 - Importcontent'!OL54</f>
        <v>0</v>
      </c>
      <c r="OM54" s="1">
        <f>'Calculation - tariffs vec'!OL$4*'PCE - 2023 - Importcontent'!OM54</f>
        <v>0</v>
      </c>
      <c r="ON54" s="1">
        <f>'Calculation - tariffs vec'!OM$4*'PCE - 2023 - Importcontent'!ON54</f>
        <v>0</v>
      </c>
      <c r="OO54" s="1">
        <f>'Calculation - tariffs vec'!ON$4*'PCE - 2023 - Importcontent'!OO54</f>
        <v>0</v>
      </c>
      <c r="OP54" s="1">
        <f>'Calculation - tariffs vec'!OO$4*'PCE - 2023 - Importcontent'!OP54</f>
        <v>0</v>
      </c>
      <c r="OQ54" s="1">
        <f>'Calculation - tariffs vec'!OP$4*'PCE - 2023 - Importcontent'!OQ54</f>
        <v>0</v>
      </c>
      <c r="OR54" s="1">
        <f>'Calculation - tariffs vec'!OQ$4*'PCE - 2023 - Importcontent'!OR54</f>
        <v>0</v>
      </c>
      <c r="OS54" s="1">
        <f>'Calculation - tariffs vec'!OR$4*'PCE - 2023 - Importcontent'!OS54</f>
        <v>0</v>
      </c>
      <c r="OT54" s="1">
        <f>'Calculation - tariffs vec'!OS$4*'PCE - 2023 - Importcontent'!OT54</f>
        <v>0</v>
      </c>
      <c r="OU54" s="1">
        <f>'Calculation - tariffs vec'!OT$4*'PCE - 2023 - Importcontent'!OU54</f>
        <v>0</v>
      </c>
      <c r="OV54" s="1">
        <f>'Calculation - tariffs vec'!OU$4*'PCE - 2023 - Importcontent'!OV54</f>
        <v>0</v>
      </c>
      <c r="OW54" s="1">
        <f>'Calculation - tariffs vec'!OV$4*'PCE - 2023 - Importcontent'!OW54</f>
        <v>0</v>
      </c>
      <c r="OX54" s="1">
        <f>'Calculation - tariffs vec'!OW$4*'PCE - 2023 - Importcontent'!OX54</f>
        <v>0</v>
      </c>
      <c r="OY54" s="1">
        <f>'Calculation - tariffs vec'!OX$4*'PCE - 2023 - Importcontent'!OY54</f>
        <v>0</v>
      </c>
      <c r="OZ54" s="1">
        <f>'Calculation - tariffs vec'!OY$4*'PCE - 2023 - Importcontent'!OZ54</f>
        <v>0</v>
      </c>
      <c r="PA54" s="1">
        <f>'Calculation - tariffs vec'!OZ$4*'PCE - 2023 - Importcontent'!PA54</f>
        <v>0</v>
      </c>
      <c r="PB54" s="1">
        <f>'Calculation - tariffs vec'!PA$4*'PCE - 2023 - Importcontent'!PB54</f>
        <v>0</v>
      </c>
      <c r="PC54" s="1">
        <f>'Calculation - tariffs vec'!PB$4*'PCE - 2023 - Importcontent'!PC54</f>
        <v>0</v>
      </c>
      <c r="PD54" s="1">
        <f>'Calculation - tariffs vec'!PC$4*'PCE - 2023 - Importcontent'!PD54</f>
        <v>0</v>
      </c>
      <c r="PE54" s="1">
        <f>'Calculation - tariffs vec'!PD$4*'PCE - 2023 - Importcontent'!PE54</f>
        <v>0</v>
      </c>
      <c r="PF54" s="1">
        <f>'Calculation - tariffs vec'!PE$4*'PCE - 2023 - Importcontent'!PF54</f>
        <v>0</v>
      </c>
      <c r="PG54" s="1">
        <f>'Calculation - tariffs vec'!PF$4*'PCE - 2023 - Importcontent'!PG54</f>
        <v>0</v>
      </c>
      <c r="PH54" s="1">
        <f>'Calculation - tariffs vec'!PG$4*'PCE - 2023 - Importcontent'!PH54</f>
        <v>0</v>
      </c>
      <c r="PI54" s="1">
        <f>'Calculation - tariffs vec'!PH$4*'PCE - 2023 - Importcontent'!PI54</f>
        <v>0</v>
      </c>
      <c r="PJ54" s="1">
        <f>'Calculation - tariffs vec'!PI$4*'PCE - 2023 - Importcontent'!PJ54</f>
        <v>0</v>
      </c>
      <c r="PK54" s="1">
        <f>'Calculation - tariffs vec'!PJ$4*'PCE - 2023 - Importcontent'!PK54</f>
        <v>0</v>
      </c>
      <c r="PL54" s="1">
        <f>'Calculation - tariffs vec'!PK$4*'PCE - 2023 - Importcontent'!PL54</f>
        <v>0</v>
      </c>
      <c r="PM54" s="1">
        <f>'Calculation - tariffs vec'!PL$4*'PCE - 2023 - Importcontent'!PM54</f>
        <v>0</v>
      </c>
      <c r="PN54" s="1">
        <f>'Calculation - tariffs vec'!PM$4*'PCE - 2023 - Importcontent'!PN54</f>
        <v>0</v>
      </c>
      <c r="PO54" s="1">
        <f>'Calculation - tariffs vec'!PN$4*'PCE - 2023 - Importcontent'!PO54</f>
        <v>0</v>
      </c>
      <c r="PP54" s="1">
        <f>'Calculation - tariffs vec'!PO$4*'PCE - 2023 - Importcontent'!PP54</f>
        <v>0</v>
      </c>
      <c r="PQ54" s="1">
        <f>'Calculation - tariffs vec'!PP$4*'PCE - 2023 - Importcontent'!PQ54</f>
        <v>0</v>
      </c>
      <c r="PR54" s="1">
        <f>'Calculation - tariffs vec'!PQ$4*'PCE - 2023 - Importcontent'!PR54</f>
        <v>0</v>
      </c>
      <c r="PS54" s="1">
        <f>'Calculation - tariffs vec'!PR$4*'PCE - 2023 - Importcontent'!PS54</f>
        <v>0</v>
      </c>
      <c r="PT54" s="1">
        <f>'Calculation - tariffs vec'!PS$4*'PCE - 2023 - Importcontent'!PT54</f>
        <v>0</v>
      </c>
      <c r="PU54" s="1">
        <f>'Calculation - tariffs vec'!PT$4*'PCE - 2023 - Importcontent'!PU54</f>
        <v>0</v>
      </c>
      <c r="PV54" s="1">
        <f>'Calculation - tariffs vec'!PU$4*'PCE - 2023 - Importcontent'!PV54</f>
        <v>0</v>
      </c>
      <c r="PW54" s="1">
        <f>'Calculation - tariffs vec'!PV$4*'PCE - 2023 - Importcontent'!PW54</f>
        <v>0</v>
      </c>
      <c r="PX54" s="1">
        <f>'Calculation - tariffs vec'!PW$4*'PCE - 2023 - Importcontent'!PX54</f>
        <v>0</v>
      </c>
      <c r="PY54" s="1">
        <f>'Calculation - tariffs vec'!PX$4*'PCE - 2023 - Importcontent'!PY54</f>
        <v>9.9680565255869102E-4</v>
      </c>
      <c r="PZ54" s="1">
        <f>'Calculation - tariffs vec'!PY$4*'PCE - 2023 - Importcontent'!PZ54</f>
        <v>8.7516053064298717E-5</v>
      </c>
      <c r="QA54" s="1">
        <f>'Calculation - tariffs vec'!PZ$4*'PCE - 2023 - Importcontent'!QA54</f>
        <v>4.5642642502277848E-2</v>
      </c>
      <c r="QB54" s="1">
        <f>'Calculation - tariffs vec'!QA$4*'PCE - 2023 - Importcontent'!QB54</f>
        <v>1.9353770034748983E-4</v>
      </c>
      <c r="QC54" s="1">
        <f>'Calculation - tariffs vec'!QB$4*'PCE - 2023 - Importcontent'!QC54</f>
        <v>0</v>
      </c>
      <c r="QD54" s="1">
        <f>'Calculation - tariffs vec'!QC$4*'PCE - 2023 - Importcontent'!QD54</f>
        <v>0</v>
      </c>
      <c r="QE54" s="1">
        <f>'Calculation - tariffs vec'!QD$4*'PCE - 2023 - Importcontent'!QE54</f>
        <v>0</v>
      </c>
      <c r="QF54" s="1">
        <f>'Calculation - tariffs vec'!QE$4*'PCE - 2023 - Importcontent'!QF54</f>
        <v>1.9396237616622021E-4</v>
      </c>
      <c r="QG54" s="1">
        <f>'Calculation - tariffs vec'!QF$4*'PCE - 2023 - Importcontent'!QG54</f>
        <v>1.4923108637130244E-3</v>
      </c>
      <c r="QH54" s="1">
        <f>'Calculation - tariffs vec'!QG$4*'PCE - 2023 - Importcontent'!QH54</f>
        <v>5.5642294489272326E-3</v>
      </c>
      <c r="QI54" s="1">
        <f>'Calculation - tariffs vec'!QH$4*'PCE - 2023 - Importcontent'!QI54</f>
        <v>5.8676343290142395E-3</v>
      </c>
      <c r="QJ54" s="1">
        <f>'Calculation - tariffs vec'!QI$4*'PCE - 2023 - Importcontent'!QJ54</f>
        <v>2.3724205843684867E-2</v>
      </c>
      <c r="QK54" s="1">
        <f>'Calculation - tariffs vec'!QJ$4*'PCE - 2023 - Importcontent'!QK54</f>
        <v>9.9128395597773665E-3</v>
      </c>
      <c r="QL54" s="1">
        <f>'Calculation - tariffs vec'!QK$4*'PCE - 2023 - Importcontent'!QL54</f>
        <v>8.588641422919591E-3</v>
      </c>
      <c r="QM54" s="1">
        <f>'Calculation - tariffs vec'!QL$4*'PCE - 2023 - Importcontent'!QM54</f>
        <v>3.0481085935650999E-2</v>
      </c>
      <c r="QN54" s="1">
        <f>'Calculation - tariffs vec'!QM$4*'PCE - 2023 - Importcontent'!QN54</f>
        <v>3.6586328161852771E-3</v>
      </c>
      <c r="QO54" s="1">
        <f>'Calculation - tariffs vec'!QN$4*'PCE - 2023 - Importcontent'!QO54</f>
        <v>3.4450602673794222E-4</v>
      </c>
      <c r="QP54" s="1">
        <f>'Calculation - tariffs vec'!QO$4*'PCE - 2023 - Importcontent'!QP54</f>
        <v>4.2312214134503123E-4</v>
      </c>
      <c r="QQ54" s="1">
        <f>'Calculation - tariffs vec'!QP$4*'PCE - 2023 - Importcontent'!QQ54</f>
        <v>2.115496210311612E-3</v>
      </c>
      <c r="QR54" s="1">
        <f>'Calculation - tariffs vec'!QQ$4*'PCE - 2023 - Importcontent'!QR54</f>
        <v>2.7008393205659321E-4</v>
      </c>
      <c r="QS54" s="1">
        <f>'Calculation - tariffs vec'!QR$4*'PCE - 2023 - Importcontent'!QS54</f>
        <v>-3.48553527378426E-6</v>
      </c>
      <c r="QT54" s="1">
        <f>'Calculation - tariffs vec'!QS$4*'PCE - 2023 - Importcontent'!QT54</f>
        <v>1.1771992638783071E-3</v>
      </c>
      <c r="QU54" s="1">
        <f>'Calculation - tariffs vec'!QT$4*'PCE - 2023 - Importcontent'!QU54</f>
        <v>1.5534473532733293E-4</v>
      </c>
      <c r="QV54" s="1">
        <f>'Calculation - tariffs vec'!QU$4*'PCE - 2023 - Importcontent'!QV54</f>
        <v>2.1972622211359309E-2</v>
      </c>
      <c r="QW54" s="1">
        <f>'Calculation - tariffs vec'!QV$4*'PCE - 2023 - Importcontent'!QW54</f>
        <v>2.5659795840723624E-3</v>
      </c>
      <c r="QX54" s="1">
        <f>'Calculation - tariffs vec'!QW$4*'PCE - 2023 - Importcontent'!QX54</f>
        <v>2.2003035091843382E-3</v>
      </c>
      <c r="QY54" s="1">
        <f>'Calculation - tariffs vec'!QX$4*'PCE - 2023 - Importcontent'!QY54</f>
        <v>0</v>
      </c>
      <c r="QZ54" s="1">
        <f>'Calculation - tariffs vec'!QY$4*'PCE - 2023 - Importcontent'!QZ54</f>
        <v>0</v>
      </c>
      <c r="RA54" s="1">
        <f>'Calculation - tariffs vec'!QZ$4*'PCE - 2023 - Importcontent'!RA54</f>
        <v>0</v>
      </c>
      <c r="RB54" s="1">
        <f>'Calculation - tariffs vec'!RA$4*'PCE - 2023 - Importcontent'!RB54</f>
        <v>0</v>
      </c>
      <c r="RC54" s="1">
        <f>'Calculation - tariffs vec'!RB$4*'PCE - 2023 - Importcontent'!RC54</f>
        <v>0</v>
      </c>
      <c r="RD54" s="1">
        <f>'Calculation - tariffs vec'!RC$4*'PCE - 2023 - Importcontent'!RD54</f>
        <v>0</v>
      </c>
      <c r="RE54" s="1">
        <f>'Calculation - tariffs vec'!RD$4*'PCE - 2023 - Importcontent'!RE54</f>
        <v>0</v>
      </c>
      <c r="RF54" s="1">
        <f>'Calculation - tariffs vec'!RE$4*'PCE - 2023 - Importcontent'!RF54</f>
        <v>0</v>
      </c>
      <c r="RG54" s="1">
        <f>'Calculation - tariffs vec'!RF$4*'PCE - 2023 - Importcontent'!RG54</f>
        <v>0</v>
      </c>
      <c r="RH54" s="1">
        <f>'Calculation - tariffs vec'!RG$4*'PCE - 2023 - Importcontent'!RH54</f>
        <v>0</v>
      </c>
      <c r="RI54" s="1">
        <f>'Calculation - tariffs vec'!RH$4*'PCE - 2023 - Importcontent'!RI54</f>
        <v>0</v>
      </c>
      <c r="RJ54" s="1">
        <f>'Calculation - tariffs vec'!RI$4*'PCE - 2023 - Importcontent'!RJ54</f>
        <v>0</v>
      </c>
      <c r="RK54" s="1">
        <f>'Calculation - tariffs vec'!RJ$4*'PCE - 2023 - Importcontent'!RK54</f>
        <v>0</v>
      </c>
      <c r="RL54" s="1">
        <f>'Calculation - tariffs vec'!RK$4*'PCE - 2023 - Importcontent'!RL54</f>
        <v>0</v>
      </c>
      <c r="RM54" s="1">
        <f>'Calculation - tariffs vec'!RL$4*'PCE - 2023 - Importcontent'!RM54</f>
        <v>0</v>
      </c>
      <c r="RN54" s="1">
        <f>'Calculation - tariffs vec'!RM$4*'PCE - 2023 - Importcontent'!RN54</f>
        <v>0</v>
      </c>
      <c r="RO54" s="1">
        <f>'Calculation - tariffs vec'!RN$4*'PCE - 2023 - Importcontent'!RO54</f>
        <v>0</v>
      </c>
      <c r="RP54" s="1">
        <f>'Calculation - tariffs vec'!RO$4*'PCE - 2023 - Importcontent'!RP54</f>
        <v>0</v>
      </c>
      <c r="RQ54" s="1">
        <f>'Calculation - tariffs vec'!RP$4*'PCE - 2023 - Importcontent'!RQ54</f>
        <v>0</v>
      </c>
      <c r="RR54" s="1">
        <f>'Calculation - tariffs vec'!RQ$4*'PCE - 2023 - Importcontent'!RR54</f>
        <v>0</v>
      </c>
      <c r="RS54" s="1">
        <f>'Calculation - tariffs vec'!RR$4*'PCE - 2023 - Importcontent'!RS54</f>
        <v>0</v>
      </c>
      <c r="RT54" s="1">
        <f>'Calculation - tariffs vec'!RS$4*'PCE - 2023 - Importcontent'!RT54</f>
        <v>0</v>
      </c>
      <c r="RU54" s="1">
        <f>'Calculation - tariffs vec'!RT$4*'PCE - 2023 - Importcontent'!RU54</f>
        <v>0</v>
      </c>
      <c r="RV54" s="1">
        <f>'Calculation - tariffs vec'!RU$4*'PCE - 2023 - Importcontent'!RV54</f>
        <v>0</v>
      </c>
      <c r="RW54" s="1">
        <f>'Calculation - tariffs vec'!RV$4*'PCE - 2023 - Importcontent'!RW54</f>
        <v>0</v>
      </c>
      <c r="RX54" s="1">
        <f>'Calculation - tariffs vec'!RW$4*'PCE - 2023 - Importcontent'!RX54</f>
        <v>0</v>
      </c>
      <c r="RY54" s="1">
        <f>'Calculation - tariffs vec'!RX$4*'PCE - 2023 - Importcontent'!RY54</f>
        <v>0</v>
      </c>
      <c r="RZ54" s="1">
        <f>'Calculation - tariffs vec'!RY$4*'PCE - 2023 - Importcontent'!RZ54</f>
        <v>0</v>
      </c>
      <c r="SA54" s="1">
        <f>'Calculation - tariffs vec'!RZ$4*'PCE - 2023 - Importcontent'!SA54</f>
        <v>0</v>
      </c>
      <c r="SB54" s="1">
        <f>'Calculation - tariffs vec'!SA$4*'PCE - 2023 - Importcontent'!SB54</f>
        <v>0</v>
      </c>
      <c r="SC54" s="1">
        <f>'Calculation - tariffs vec'!SB$4*'PCE - 2023 - Importcontent'!SC54</f>
        <v>0</v>
      </c>
      <c r="SD54" s="1">
        <f>'Calculation - tariffs vec'!SC$4*'PCE - 2023 - Importcontent'!SD54</f>
        <v>0</v>
      </c>
      <c r="SE54" s="1">
        <f>'Calculation - tariffs vec'!SD$4*'PCE - 2023 - Importcontent'!SE54</f>
        <v>0</v>
      </c>
      <c r="SF54" s="1">
        <f>'Calculation - tariffs vec'!SE$4*'PCE - 2023 - Importcontent'!SF54</f>
        <v>0</v>
      </c>
      <c r="SG54" s="1">
        <f>'Calculation - tariffs vec'!SF$4*'PCE - 2023 - Importcontent'!SG54</f>
        <v>0</v>
      </c>
      <c r="SH54" s="1">
        <f>'Calculation - tariffs vec'!SG$4*'PCE - 2023 - Importcontent'!SH54</f>
        <v>0</v>
      </c>
      <c r="SI54" s="1">
        <f>'Calculation - tariffs vec'!SH$4*'PCE - 2023 - Importcontent'!SI54</f>
        <v>0</v>
      </c>
      <c r="SJ54" s="1">
        <f>'Calculation - tariffs vec'!SI$4*'PCE - 2023 - Importcontent'!SJ54</f>
        <v>0</v>
      </c>
      <c r="SK54" s="1">
        <f>'Calculation - tariffs vec'!SJ$4*'PCE - 2023 - Importcontent'!SK54</f>
        <v>0</v>
      </c>
      <c r="SL54" s="1">
        <f>'Calculation - tariffs vec'!SK$4*'PCE - 2023 - Importcontent'!SL54</f>
        <v>0</v>
      </c>
      <c r="SM54" s="1">
        <f>'Calculation - tariffs vec'!SL$4*'PCE - 2023 - Importcontent'!SM54</f>
        <v>0</v>
      </c>
      <c r="SN54" s="1">
        <f>'Calculation - tariffs vec'!SM$4*'PCE - 2023 - Importcontent'!SN54</f>
        <v>0</v>
      </c>
      <c r="SO54" s="1">
        <f>'Calculation - tariffs vec'!SN$4*'PCE - 2023 - Importcontent'!SO54</f>
        <v>0</v>
      </c>
      <c r="SP54" s="1">
        <f>'Calculation - tariffs vec'!SO$4*'PCE - 2023 - Importcontent'!SP54</f>
        <v>0</v>
      </c>
      <c r="SQ54" s="1">
        <f>'Calculation - tariffs vec'!SP$4*'PCE - 2023 - Importcontent'!SQ54</f>
        <v>0</v>
      </c>
      <c r="SR54" s="1">
        <f>'Calculation - tariffs vec'!SQ$4*'PCE - 2023 - Importcontent'!SR54</f>
        <v>0</v>
      </c>
      <c r="SS54" s="1">
        <f>'Calculation - tariffs vec'!SR$4*'PCE - 2023 - Importcontent'!SS54</f>
        <v>0</v>
      </c>
      <c r="ST54" s="1">
        <f>'Calculation - tariffs vec'!SS$4*'PCE - 2023 - Importcontent'!ST54</f>
        <v>1.3938166141028757E-3</v>
      </c>
      <c r="SU54" s="1">
        <f>'Calculation - tariffs vec'!ST$4*'PCE - 2023 - Importcontent'!SU54</f>
        <v>1.0201377483014418E-3</v>
      </c>
      <c r="SV54" s="1">
        <f>'Calculation - tariffs vec'!SU$4*'PCE - 2023 - Importcontent'!SV54</f>
        <v>0.12442121335467483</v>
      </c>
      <c r="SW54" s="1">
        <f>'Calculation - tariffs vec'!SV$4*'PCE - 2023 - Importcontent'!SW54</f>
        <v>1.6071217257180592E-3</v>
      </c>
      <c r="SX54" s="1">
        <f>'Calculation - tariffs vec'!SW$4*'PCE - 2023 - Importcontent'!SX54</f>
        <v>0</v>
      </c>
      <c r="SY54" s="1">
        <f>'Calculation - tariffs vec'!SX$4*'PCE - 2023 - Importcontent'!SY54</f>
        <v>0</v>
      </c>
      <c r="SZ54" s="1">
        <f>'Calculation - tariffs vec'!SY$4*'PCE - 2023 - Importcontent'!SZ54</f>
        <v>0</v>
      </c>
      <c r="TA54" s="1">
        <f>'Calculation - tariffs vec'!SZ$4*'PCE - 2023 - Importcontent'!TA54</f>
        <v>1.0911959942353795E-3</v>
      </c>
      <c r="TB54" s="1">
        <f>'Calculation - tariffs vec'!TA$4*'PCE - 2023 - Importcontent'!TB54</f>
        <v>1.6571941167942729E-3</v>
      </c>
      <c r="TC54" s="1">
        <f>'Calculation - tariffs vec'!TB$4*'PCE - 2023 - Importcontent'!TC54</f>
        <v>2.4467118261925172E-2</v>
      </c>
      <c r="TD54" s="1">
        <f>'Calculation - tariffs vec'!TC$4*'PCE - 2023 - Importcontent'!TD54</f>
        <v>6.1523658086919475E-3</v>
      </c>
      <c r="TE54" s="1">
        <f>'Calculation - tariffs vec'!TD$4*'PCE - 2023 - Importcontent'!TE54</f>
        <v>1.9708465416091989E-2</v>
      </c>
      <c r="TF54" s="1">
        <f>'Calculation - tariffs vec'!TE$4*'PCE - 2023 - Importcontent'!TF54</f>
        <v>1.4771158599580997E-2</v>
      </c>
      <c r="TG54" s="1">
        <f>'Calculation - tariffs vec'!TF$4*'PCE - 2023 - Importcontent'!TG54</f>
        <v>3.6296492102578649E-3</v>
      </c>
      <c r="TH54" s="1">
        <f>'Calculation - tariffs vec'!TG$4*'PCE - 2023 - Importcontent'!TH54</f>
        <v>4.2281316382414801E-3</v>
      </c>
      <c r="TI54" s="1">
        <f>'Calculation - tariffs vec'!TH$4*'PCE - 2023 - Importcontent'!TI54</f>
        <v>5.3194475721594922E-3</v>
      </c>
      <c r="TJ54" s="1">
        <f>'Calculation - tariffs vec'!TI$4*'PCE - 2023 - Importcontent'!TJ54</f>
        <v>2.8300745701459229E-4</v>
      </c>
      <c r="TK54" s="1">
        <f>'Calculation - tariffs vec'!TJ$4*'PCE - 2023 - Importcontent'!TK54</f>
        <v>9.8667409185179277E-4</v>
      </c>
      <c r="TL54" s="1">
        <f>'Calculation - tariffs vec'!TK$4*'PCE - 2023 - Importcontent'!TL54</f>
        <v>3.2286109811881926E-3</v>
      </c>
      <c r="TM54" s="1">
        <f>'Calculation - tariffs vec'!TL$4*'PCE - 2023 - Importcontent'!TM54</f>
        <v>7.6040724244590997E-4</v>
      </c>
      <c r="TN54" s="1">
        <f>'Calculation - tariffs vec'!TM$4*'PCE - 2023 - Importcontent'!TN54</f>
        <v>-1.9251554354965106E-5</v>
      </c>
      <c r="TO54" s="1">
        <f>'Calculation - tariffs vec'!TN$4*'PCE - 2023 - Importcontent'!TO54</f>
        <v>2.162672163819736E-3</v>
      </c>
      <c r="TP54" s="1">
        <f>'Calculation - tariffs vec'!TO$4*'PCE - 2023 - Importcontent'!TP54</f>
        <v>9.1882075052496999E-5</v>
      </c>
      <c r="TQ54" s="1">
        <f>'Calculation - tariffs vec'!TP$4*'PCE - 2023 - Importcontent'!TQ54</f>
        <v>0.12571308334633077</v>
      </c>
      <c r="TR54" s="1">
        <f>'Calculation - tariffs vec'!TQ$4*'PCE - 2023 - Importcontent'!TR54</f>
        <v>1.6953739150786733E-2</v>
      </c>
      <c r="TS54" s="1">
        <f>'Calculation - tariffs vec'!TR$4*'PCE - 2023 - Importcontent'!TS54</f>
        <v>3.0993639397647954E-3</v>
      </c>
      <c r="TT54" s="1">
        <f>'Calculation - tariffs vec'!TS$4*'PCE - 2023 - Importcontent'!TT54</f>
        <v>0</v>
      </c>
      <c r="TU54" s="1">
        <f>'Calculation - tariffs vec'!TT$4*'PCE - 2023 - Importcontent'!TU54</f>
        <v>0</v>
      </c>
      <c r="TV54" s="1">
        <f>'Calculation - tariffs vec'!TU$4*'PCE - 2023 - Importcontent'!TV54</f>
        <v>0</v>
      </c>
      <c r="TW54" s="1">
        <f>'Calculation - tariffs vec'!TV$4*'PCE - 2023 - Importcontent'!TW54</f>
        <v>0</v>
      </c>
      <c r="TX54" s="1">
        <f>'Calculation - tariffs vec'!TW$4*'PCE - 2023 - Importcontent'!TX54</f>
        <v>0</v>
      </c>
      <c r="TY54" s="1">
        <f>'Calculation - tariffs vec'!TX$4*'PCE - 2023 - Importcontent'!TY54</f>
        <v>0</v>
      </c>
      <c r="TZ54" s="1">
        <f>'Calculation - tariffs vec'!TY$4*'PCE - 2023 - Importcontent'!TZ54</f>
        <v>0</v>
      </c>
      <c r="UA54" s="1">
        <f>'Calculation - tariffs vec'!TZ$4*'PCE - 2023 - Importcontent'!UA54</f>
        <v>0</v>
      </c>
      <c r="UB54" s="1">
        <f>'Calculation - tariffs vec'!UA$4*'PCE - 2023 - Importcontent'!UB54</f>
        <v>0</v>
      </c>
      <c r="UC54" s="1">
        <f>'Calculation - tariffs vec'!UB$4*'PCE - 2023 - Importcontent'!UC54</f>
        <v>0</v>
      </c>
      <c r="UD54" s="1">
        <f>'Calculation - tariffs vec'!UC$4*'PCE - 2023 - Importcontent'!UD54</f>
        <v>0</v>
      </c>
      <c r="UE54" s="1">
        <f>'Calculation - tariffs vec'!UD$4*'PCE - 2023 - Importcontent'!UE54</f>
        <v>0</v>
      </c>
      <c r="UF54" s="1">
        <f>'Calculation - tariffs vec'!UE$4*'PCE - 2023 - Importcontent'!UF54</f>
        <v>0</v>
      </c>
      <c r="UG54" s="1">
        <f>'Calculation - tariffs vec'!UF$4*'PCE - 2023 - Importcontent'!UG54</f>
        <v>0</v>
      </c>
      <c r="UH54" s="1">
        <f>'Calculation - tariffs vec'!UG$4*'PCE - 2023 - Importcontent'!UH54</f>
        <v>0</v>
      </c>
      <c r="UI54" s="1">
        <f>'Calculation - tariffs vec'!UH$4*'PCE - 2023 - Importcontent'!UI54</f>
        <v>0</v>
      </c>
      <c r="UJ54" s="1">
        <f>'Calculation - tariffs vec'!UI$4*'PCE - 2023 - Importcontent'!UJ54</f>
        <v>0</v>
      </c>
      <c r="UK54" s="1">
        <f>'Calculation - tariffs vec'!UJ$4*'PCE - 2023 - Importcontent'!UK54</f>
        <v>0</v>
      </c>
      <c r="UL54" s="1">
        <f>'Calculation - tariffs vec'!UK$4*'PCE - 2023 - Importcontent'!UL54</f>
        <v>0</v>
      </c>
      <c r="UM54" s="1">
        <f>'Calculation - tariffs vec'!UL$4*'PCE - 2023 - Importcontent'!UM54</f>
        <v>0</v>
      </c>
      <c r="UN54" s="1">
        <f>'Calculation - tariffs vec'!UM$4*'PCE - 2023 - Importcontent'!UN54</f>
        <v>0</v>
      </c>
      <c r="UO54" s="1">
        <f>'Calculation - tariffs vec'!UN$4*'PCE - 2023 - Importcontent'!UO54</f>
        <v>0</v>
      </c>
      <c r="UP54" s="1">
        <f>'Calculation - tariffs vec'!UO$4*'PCE - 2023 - Importcontent'!UP54</f>
        <v>0</v>
      </c>
      <c r="UQ54" s="1">
        <f>'Calculation - tariffs vec'!UP$4*'PCE - 2023 - Importcontent'!UQ54</f>
        <v>0</v>
      </c>
      <c r="UR54" s="1">
        <f>'Calculation - tariffs vec'!UQ$4*'PCE - 2023 - Importcontent'!UR54</f>
        <v>0</v>
      </c>
      <c r="US54" s="1">
        <f>'Calculation - tariffs vec'!UR$4*'PCE - 2023 - Importcontent'!US54</f>
        <v>0</v>
      </c>
      <c r="UT54" s="1">
        <f>'Calculation - tariffs vec'!US$4*'PCE - 2023 - Importcontent'!UT54</f>
        <v>0</v>
      </c>
      <c r="UU54" s="1">
        <f>'Calculation - tariffs vec'!UT$4*'PCE - 2023 - Importcontent'!UU54</f>
        <v>0</v>
      </c>
      <c r="UV54" s="1">
        <f>'Calculation - tariffs vec'!UU$4*'PCE - 2023 - Importcontent'!UV54</f>
        <v>0</v>
      </c>
      <c r="UW54" s="1">
        <f>'Calculation - tariffs vec'!UV$4*'PCE - 2023 - Importcontent'!UW54</f>
        <v>0</v>
      </c>
      <c r="UX54" s="1">
        <f>'Calculation - tariffs vec'!UW$4*'PCE - 2023 - Importcontent'!UX54</f>
        <v>0</v>
      </c>
      <c r="UY54" s="1">
        <f>'Calculation - tariffs vec'!UX$4*'PCE - 2023 - Importcontent'!UY54</f>
        <v>0</v>
      </c>
      <c r="UZ54" s="1">
        <f>'Calculation - tariffs vec'!UY$4*'PCE - 2023 - Importcontent'!UZ54</f>
        <v>0</v>
      </c>
      <c r="VA54" s="1">
        <f>'Calculation - tariffs vec'!UZ$4*'PCE - 2023 - Importcontent'!VA54</f>
        <v>0</v>
      </c>
      <c r="VB54" s="1">
        <f>'Calculation - tariffs vec'!VA$4*'PCE - 2023 - Importcontent'!VB54</f>
        <v>0</v>
      </c>
      <c r="VC54" s="1">
        <f>'Calculation - tariffs vec'!VB$4*'PCE - 2023 - Importcontent'!VC54</f>
        <v>0</v>
      </c>
      <c r="VD54" s="1">
        <f>'Calculation - tariffs vec'!VC$4*'PCE - 2023 - Importcontent'!VD54</f>
        <v>0</v>
      </c>
      <c r="VE54" s="1">
        <f>'Calculation - tariffs vec'!VD$4*'PCE - 2023 - Importcontent'!VE54</f>
        <v>0</v>
      </c>
      <c r="VF54" s="1">
        <f>'Calculation - tariffs vec'!VE$4*'PCE - 2023 - Importcontent'!VF54</f>
        <v>0</v>
      </c>
      <c r="VG54" s="1">
        <f>'Calculation - tariffs vec'!VF$4*'PCE - 2023 - Importcontent'!VG54</f>
        <v>0</v>
      </c>
      <c r="VH54" s="1">
        <f>'Calculation - tariffs vec'!VG$4*'PCE - 2023 - Importcontent'!VH54</f>
        <v>0</v>
      </c>
      <c r="VI54" s="1">
        <f>'Calculation - tariffs vec'!VH$4*'PCE - 2023 - Importcontent'!VI54</f>
        <v>0</v>
      </c>
      <c r="VJ54" s="1">
        <f>'Calculation - tariffs vec'!VI$4*'PCE - 2023 - Importcontent'!VJ54</f>
        <v>0</v>
      </c>
      <c r="VK54" s="1">
        <f>'Calculation - tariffs vec'!VJ$4*'PCE - 2023 - Importcontent'!VK54</f>
        <v>0</v>
      </c>
      <c r="VL54" s="1">
        <f>'Calculation - tariffs vec'!VK$4*'PCE - 2023 - Importcontent'!VL54</f>
        <v>0</v>
      </c>
      <c r="VM54" s="1">
        <f>'Calculation - tariffs vec'!VL$4*'PCE - 2023 - Importcontent'!VM54</f>
        <v>0</v>
      </c>
      <c r="VN54" s="1">
        <f>'Calculation - tariffs vec'!VM$4*'PCE - 2023 - Importcontent'!VN54</f>
        <v>0</v>
      </c>
      <c r="VO54" s="1">
        <f>'Calculation - tariffs vec'!VN$4*'PCE - 2023 - Importcontent'!VO54</f>
        <v>1.484017127746985E-5</v>
      </c>
      <c r="VP54" s="1">
        <f>'Calculation - tariffs vec'!VO$4*'PCE - 2023 - Importcontent'!VP54</f>
        <v>4.0748235234498374E-6</v>
      </c>
      <c r="VQ54" s="1">
        <f>'Calculation - tariffs vec'!VP$4*'PCE - 2023 - Importcontent'!VQ54</f>
        <v>2.6848599525681502E-3</v>
      </c>
      <c r="VR54" s="1">
        <f>'Calculation - tariffs vec'!VQ$4*'PCE - 2023 - Importcontent'!VR54</f>
        <v>7.4879616770669147E-6</v>
      </c>
      <c r="VS54" s="1">
        <f>'Calculation - tariffs vec'!VR$4*'PCE - 2023 - Importcontent'!VS54</f>
        <v>0</v>
      </c>
      <c r="VT54" s="1">
        <f>'Calculation - tariffs vec'!VS$4*'PCE - 2023 - Importcontent'!VT54</f>
        <v>0</v>
      </c>
      <c r="VU54" s="1">
        <f>'Calculation - tariffs vec'!VT$4*'PCE - 2023 - Importcontent'!VU54</f>
        <v>0</v>
      </c>
      <c r="VV54" s="1">
        <f>'Calculation - tariffs vec'!VU$4*'PCE - 2023 - Importcontent'!VV54</f>
        <v>5.7787811710348631E-6</v>
      </c>
      <c r="VW54" s="1">
        <f>'Calculation - tariffs vec'!VV$4*'PCE - 2023 - Importcontent'!VW54</f>
        <v>7.9045768067799276E-5</v>
      </c>
      <c r="VX54" s="1">
        <f>'Calculation - tariffs vec'!VW$4*'PCE - 2023 - Importcontent'!VX54</f>
        <v>9.6895587106832866E-4</v>
      </c>
      <c r="VY54" s="1">
        <f>'Calculation - tariffs vec'!VX$4*'PCE - 2023 - Importcontent'!VY54</f>
        <v>8.0173456607777885E-4</v>
      </c>
      <c r="VZ54" s="1">
        <f>'Calculation - tariffs vec'!VY$4*'PCE - 2023 - Importcontent'!VZ54</f>
        <v>7.4055802884939546E-3</v>
      </c>
      <c r="WA54" s="1">
        <f>'Calculation - tariffs vec'!VZ$4*'PCE - 2023 - Importcontent'!WA54</f>
        <v>5.7058209648216355E-4</v>
      </c>
      <c r="WB54" s="1">
        <f>'Calculation - tariffs vec'!WA$4*'PCE - 2023 - Importcontent'!WB54</f>
        <v>4.03344224211701E-4</v>
      </c>
      <c r="WC54" s="1">
        <f>'Calculation - tariffs vec'!WB$4*'PCE - 2023 - Importcontent'!WC54</f>
        <v>4.9351496156371777E-4</v>
      </c>
      <c r="WD54" s="1">
        <f>'Calculation - tariffs vec'!WC$4*'PCE - 2023 - Importcontent'!WD54</f>
        <v>3.3291491732577077E-3</v>
      </c>
      <c r="WE54" s="1">
        <f>'Calculation - tariffs vec'!WD$4*'PCE - 2023 - Importcontent'!WE54</f>
        <v>2.4132055795988569E-5</v>
      </c>
      <c r="WF54" s="1">
        <f>'Calculation - tariffs vec'!WE$4*'PCE - 2023 - Importcontent'!WF54</f>
        <v>6.8317359441240704E-5</v>
      </c>
      <c r="WG54" s="1">
        <f>'Calculation - tariffs vec'!WF$4*'PCE - 2023 - Importcontent'!WG54</f>
        <v>2.2701788799099937E-4</v>
      </c>
      <c r="WH54" s="1">
        <f>'Calculation - tariffs vec'!WG$4*'PCE - 2023 - Importcontent'!WH54</f>
        <v>4.0627250716144774E-5</v>
      </c>
      <c r="WI54" s="1">
        <f>'Calculation - tariffs vec'!WH$4*'PCE - 2023 - Importcontent'!WI54</f>
        <v>-1.7271740553802682E-7</v>
      </c>
      <c r="WJ54" s="1">
        <f>'Calculation - tariffs vec'!WI$4*'PCE - 2023 - Importcontent'!WJ54</f>
        <v>2.2553550811995406E-4</v>
      </c>
      <c r="WK54" s="1">
        <f>'Calculation - tariffs vec'!WJ$4*'PCE - 2023 - Importcontent'!WK54</f>
        <v>1.1040127475241182E-4</v>
      </c>
      <c r="WL54" s="1">
        <f>'Calculation - tariffs vec'!WK$4*'PCE - 2023 - Importcontent'!WL54</f>
        <v>1.0099181212147049E-2</v>
      </c>
      <c r="WM54" s="1">
        <f>'Calculation - tariffs vec'!WL$4*'PCE - 2023 - Importcontent'!WM54</f>
        <v>2.8752850444743426E-3</v>
      </c>
      <c r="WN54" s="1">
        <f>'Calculation - tariffs vec'!WM$4*'PCE - 2023 - Importcontent'!WN54</f>
        <v>1.9299111363380061E-4</v>
      </c>
      <c r="WO54" s="1">
        <f>'Calculation - tariffs vec'!WN$4*'PCE - 2023 - Importcontent'!WO54</f>
        <v>0</v>
      </c>
      <c r="WP54" s="1">
        <f>'Calculation - tariffs vec'!WO$4*'PCE - 2023 - Importcontent'!WP54</f>
        <v>0</v>
      </c>
      <c r="WQ54" s="1">
        <f>'Calculation - tariffs vec'!WP$4*'PCE - 2023 - Importcontent'!WQ54</f>
        <v>0</v>
      </c>
      <c r="WR54" s="1">
        <f>'Calculation - tariffs vec'!WQ$4*'PCE - 2023 - Importcontent'!WR54</f>
        <v>0</v>
      </c>
      <c r="WS54" s="1">
        <f>'Calculation - tariffs vec'!WR$4*'PCE - 2023 - Importcontent'!WS54</f>
        <v>0</v>
      </c>
      <c r="WT54" s="1">
        <f>'Calculation - tariffs vec'!WS$4*'PCE - 2023 - Importcontent'!WT54</f>
        <v>0</v>
      </c>
      <c r="WU54" s="1">
        <f>'Calculation - tariffs vec'!WT$4*'PCE - 2023 - Importcontent'!WU54</f>
        <v>0</v>
      </c>
      <c r="WV54" s="1">
        <f>'Calculation - tariffs vec'!WU$4*'PCE - 2023 - Importcontent'!WV54</f>
        <v>0</v>
      </c>
      <c r="WW54" s="1">
        <f>'Calculation - tariffs vec'!WV$4*'PCE - 2023 - Importcontent'!WW54</f>
        <v>0</v>
      </c>
      <c r="WX54" s="1">
        <f>'Calculation - tariffs vec'!WW$4*'PCE - 2023 - Importcontent'!WX54</f>
        <v>0</v>
      </c>
      <c r="WY54" s="1">
        <f>'Calculation - tariffs vec'!WX$4*'PCE - 2023 - Importcontent'!WY54</f>
        <v>0</v>
      </c>
      <c r="WZ54" s="1">
        <f>'Calculation - tariffs vec'!WY$4*'PCE - 2023 - Importcontent'!WZ54</f>
        <v>0</v>
      </c>
      <c r="XA54" s="1">
        <f>'Calculation - tariffs vec'!WZ$4*'PCE - 2023 - Importcontent'!XA54</f>
        <v>0</v>
      </c>
      <c r="XB54" s="1">
        <f>'Calculation - tariffs vec'!XA$4*'PCE - 2023 - Importcontent'!XB54</f>
        <v>0</v>
      </c>
      <c r="XC54" s="1">
        <f>'Calculation - tariffs vec'!XB$4*'PCE - 2023 - Importcontent'!XC54</f>
        <v>0</v>
      </c>
      <c r="XD54" s="1">
        <f>'Calculation - tariffs vec'!XC$4*'PCE - 2023 - Importcontent'!XD54</f>
        <v>0</v>
      </c>
      <c r="XE54" s="1">
        <f>'Calculation - tariffs vec'!XD$4*'PCE - 2023 - Importcontent'!XE54</f>
        <v>0</v>
      </c>
      <c r="XF54" s="1">
        <f>'Calculation - tariffs vec'!XE$4*'PCE - 2023 - Importcontent'!XF54</f>
        <v>0</v>
      </c>
      <c r="XG54" s="1">
        <f>'Calculation - tariffs vec'!XF$4*'PCE - 2023 - Importcontent'!XG54</f>
        <v>0</v>
      </c>
      <c r="XH54" s="1">
        <f>'Calculation - tariffs vec'!XG$4*'PCE - 2023 - Importcontent'!XH54</f>
        <v>0</v>
      </c>
      <c r="XI54" s="1">
        <f>'Calculation - tariffs vec'!XH$4*'PCE - 2023 - Importcontent'!XI54</f>
        <v>0</v>
      </c>
      <c r="XJ54" s="1">
        <f>'Calculation - tariffs vec'!XI$4*'PCE - 2023 - Importcontent'!XJ54</f>
        <v>0</v>
      </c>
      <c r="XK54" s="1">
        <f>'Calculation - tariffs vec'!XJ$4*'PCE - 2023 - Importcontent'!XK54</f>
        <v>0</v>
      </c>
      <c r="XL54" s="1">
        <f>'Calculation - tariffs vec'!XK$4*'PCE - 2023 - Importcontent'!XL54</f>
        <v>0</v>
      </c>
      <c r="XM54" s="1">
        <f>'Calculation - tariffs vec'!XL$4*'PCE - 2023 - Importcontent'!XM54</f>
        <v>0</v>
      </c>
      <c r="XN54" s="1">
        <f>'Calculation - tariffs vec'!XM$4*'PCE - 2023 - Importcontent'!XN54</f>
        <v>0</v>
      </c>
      <c r="XO54" s="1">
        <f>'Calculation - tariffs vec'!XN$4*'PCE - 2023 - Importcontent'!XO54</f>
        <v>0</v>
      </c>
      <c r="XP54" s="1">
        <f>'Calculation - tariffs vec'!XO$4*'PCE - 2023 - Importcontent'!XP54</f>
        <v>0</v>
      </c>
      <c r="XQ54" s="1">
        <f>'Calculation - tariffs vec'!XP$4*'PCE - 2023 - Importcontent'!XQ54</f>
        <v>0</v>
      </c>
      <c r="XR54" s="1">
        <f>'Calculation - tariffs vec'!XQ$4*'PCE - 2023 - Importcontent'!XR54</f>
        <v>0</v>
      </c>
      <c r="XS54" s="1">
        <f>'Calculation - tariffs vec'!XR$4*'PCE - 2023 - Importcontent'!XS54</f>
        <v>0</v>
      </c>
      <c r="XT54" s="1">
        <f>'Calculation - tariffs vec'!XS$4*'PCE - 2023 - Importcontent'!XT54</f>
        <v>0</v>
      </c>
      <c r="XU54" s="1">
        <f>'Calculation - tariffs vec'!XT$4*'PCE - 2023 - Importcontent'!XU54</f>
        <v>0</v>
      </c>
      <c r="XV54" s="1">
        <f>'Calculation - tariffs vec'!XU$4*'PCE - 2023 - Importcontent'!XV54</f>
        <v>0</v>
      </c>
      <c r="XW54" s="1">
        <f>'Calculation - tariffs vec'!XV$4*'PCE - 2023 - Importcontent'!XW54</f>
        <v>0</v>
      </c>
      <c r="XX54" s="1">
        <f>'Calculation - tariffs vec'!XW$4*'PCE - 2023 - Importcontent'!XX54</f>
        <v>0</v>
      </c>
      <c r="XY54" s="1">
        <f>'Calculation - tariffs vec'!XX$4*'PCE - 2023 - Importcontent'!XY54</f>
        <v>0</v>
      </c>
      <c r="XZ54" s="1">
        <f>'Calculation - tariffs vec'!XY$4*'PCE - 2023 - Importcontent'!XZ54</f>
        <v>0</v>
      </c>
      <c r="YA54" s="1">
        <f>'Calculation - tariffs vec'!XZ$4*'PCE - 2023 - Importcontent'!YA54</f>
        <v>0</v>
      </c>
      <c r="YB54" s="1">
        <f>'Calculation - tariffs vec'!YA$4*'PCE - 2023 - Importcontent'!YB54</f>
        <v>0</v>
      </c>
      <c r="YC54" s="1">
        <f>'Calculation - tariffs vec'!YB$4*'PCE - 2023 - Importcontent'!YC54</f>
        <v>0</v>
      </c>
      <c r="YD54" s="1">
        <f>'Calculation - tariffs vec'!YC$4*'PCE - 2023 - Importcontent'!YD54</f>
        <v>0</v>
      </c>
      <c r="YE54" s="1">
        <f>'Calculation - tariffs vec'!YD$4*'PCE - 2023 - Importcontent'!YE54</f>
        <v>0</v>
      </c>
      <c r="YF54" s="1">
        <f>'Calculation - tariffs vec'!YE$4*'PCE - 2023 - Importcontent'!YF54</f>
        <v>0</v>
      </c>
      <c r="YG54" s="1">
        <f>'Calculation - tariffs vec'!YF$4*'PCE - 2023 - Importcontent'!YG54</f>
        <v>0</v>
      </c>
      <c r="YH54" s="1">
        <f>'Calculation - tariffs vec'!YG$4*'PCE - 2023 - Importcontent'!YH54</f>
        <v>0</v>
      </c>
      <c r="YI54" s="1">
        <f>'Calculation - tariffs vec'!YH$4*'PCE - 2023 - Importcontent'!YI54</f>
        <v>0</v>
      </c>
    </row>
    <row r="55" spans="1:659" ht="15" customHeight="1" x14ac:dyDescent="0.25">
      <c r="A55" s="1">
        <f>'PCE - 2023 - Importcontent'!A55</f>
        <v>77</v>
      </c>
      <c r="B55" s="1" t="str">
        <f>'PCE - 2023 - Importcontent'!B55</f>
        <v>Membership clubs, sports centers, parks, theaters, and museums</v>
      </c>
      <c r="C55" s="1">
        <f>'Calculation - tariffs vec'!B$4*'PCE - 2023 - Importcontent'!C55</f>
        <v>2.0534717530511998E-3</v>
      </c>
      <c r="D55" s="1">
        <f>'Calculation - tariffs vec'!C$4*'PCE - 2023 - Importcontent'!D55</f>
        <v>2.8025171567801897E-2</v>
      </c>
      <c r="E55" s="1">
        <f>'Calculation - tariffs vec'!D$4*'PCE - 2023 - Importcontent'!E55</f>
        <v>5.9635012870153506E-2</v>
      </c>
      <c r="F55" s="1">
        <f>'Calculation - tariffs vec'!E$4*'PCE - 2023 - Importcontent'!F55</f>
        <v>9.5081784407531243E-4</v>
      </c>
      <c r="G55" s="1">
        <f>'Calculation - tariffs vec'!F$4*'PCE - 2023 - Importcontent'!G55</f>
        <v>0</v>
      </c>
      <c r="H55" s="1">
        <f>'Calculation - tariffs vec'!G$4*'PCE - 2023 - Importcontent'!H55</f>
        <v>0</v>
      </c>
      <c r="I55" s="1">
        <f>'Calculation - tariffs vec'!H$4*'PCE - 2023 - Importcontent'!I55</f>
        <v>0</v>
      </c>
      <c r="J55" s="1">
        <f>'Calculation - tariffs vec'!I$4*'PCE - 2023 - Importcontent'!J55</f>
        <v>6.0638067262682501E-3</v>
      </c>
      <c r="K55" s="1">
        <f>'Calculation - tariffs vec'!J$4*'PCE - 2023 - Importcontent'!K55</f>
        <v>8.8237693133499592E-4</v>
      </c>
      <c r="L55" s="1">
        <f>'Calculation - tariffs vec'!K$4*'PCE - 2023 - Importcontent'!L55</f>
        <v>1.4656453648723703E-2</v>
      </c>
      <c r="M55" s="1">
        <f>'Calculation - tariffs vec'!L$4*'PCE - 2023 - Importcontent'!M55</f>
        <v>3.8869905523997348E-3</v>
      </c>
      <c r="N55" s="1">
        <f>'Calculation - tariffs vec'!M$4*'PCE - 2023 - Importcontent'!N55</f>
        <v>4.9564820627990801E-3</v>
      </c>
      <c r="O55" s="1">
        <f>'Calculation - tariffs vec'!N$4*'PCE - 2023 - Importcontent'!O55</f>
        <v>1.1466268321782965E-3</v>
      </c>
      <c r="P55" s="1">
        <f>'Calculation - tariffs vec'!O$4*'PCE - 2023 - Importcontent'!P55</f>
        <v>2.1539964116148807E-3</v>
      </c>
      <c r="Q55" s="1">
        <f>'Calculation - tariffs vec'!P$4*'PCE - 2023 - Importcontent'!Q55</f>
        <v>5.5707909968588003E-3</v>
      </c>
      <c r="R55" s="1">
        <f>'Calculation - tariffs vec'!Q$4*'PCE - 2023 - Importcontent'!R55</f>
        <v>4.775989994758965E-4</v>
      </c>
      <c r="S55" s="1">
        <f>'Calculation - tariffs vec'!R$4*'PCE - 2023 - Importcontent'!S55</f>
        <v>1.9300400957760332E-3</v>
      </c>
      <c r="T55" s="1">
        <f>'Calculation - tariffs vec'!S$4*'PCE - 2023 - Importcontent'!T55</f>
        <v>2.0291324307356498E-4</v>
      </c>
      <c r="U55" s="1">
        <f>'Calculation - tariffs vec'!T$4*'PCE - 2023 - Importcontent'!U55</f>
        <v>1.0153904779842118E-2</v>
      </c>
      <c r="V55" s="1">
        <f>'Calculation - tariffs vec'!U$4*'PCE - 2023 - Importcontent'!V55</f>
        <v>4.6733908231759002E-4</v>
      </c>
      <c r="W55" s="1">
        <f>'Calculation - tariffs vec'!V$4*'PCE - 2023 - Importcontent'!W55</f>
        <v>4.5625654306899451E-6</v>
      </c>
      <c r="X55" s="1">
        <f>'Calculation - tariffs vec'!W$4*'PCE - 2023 - Importcontent'!X55</f>
        <v>7.2205699063124396E-3</v>
      </c>
      <c r="Y55" s="1">
        <f>'Calculation - tariffs vec'!X$4*'PCE - 2023 - Importcontent'!Y55</f>
        <v>5.7004392046305224E-4</v>
      </c>
      <c r="Z55" s="1">
        <f>'Calculation - tariffs vec'!Y$4*'PCE - 2023 - Importcontent'!Z55</f>
        <v>1.0968841474910822E-2</v>
      </c>
      <c r="AA55" s="1">
        <f>'Calculation - tariffs vec'!Z$4*'PCE - 2023 - Importcontent'!AA55</f>
        <v>9.9063175900248775E-3</v>
      </c>
      <c r="AB55" s="1">
        <f>'Calculation - tariffs vec'!AA$4*'PCE - 2023 - Importcontent'!AB55</f>
        <v>3.1171591788484599E-3</v>
      </c>
      <c r="AC55" s="1">
        <f>'Calculation - tariffs vec'!AB$4*'PCE - 2023 - Importcontent'!AC55</f>
        <v>0</v>
      </c>
      <c r="AD55" s="1">
        <f>'Calculation - tariffs vec'!AC$4*'PCE - 2023 - Importcontent'!AD55</f>
        <v>0</v>
      </c>
      <c r="AE55" s="1">
        <f>'Calculation - tariffs vec'!AD$4*'PCE - 2023 - Importcontent'!AE55</f>
        <v>0</v>
      </c>
      <c r="AF55" s="1">
        <f>'Calculation - tariffs vec'!AE$4*'PCE - 2023 - Importcontent'!AF55</f>
        <v>0</v>
      </c>
      <c r="AG55" s="1">
        <f>'Calculation - tariffs vec'!AF$4*'PCE - 2023 - Importcontent'!AG55</f>
        <v>0</v>
      </c>
      <c r="AH55" s="1">
        <f>'Calculation - tariffs vec'!AG$4*'PCE - 2023 - Importcontent'!AH55</f>
        <v>0</v>
      </c>
      <c r="AI55" s="1">
        <f>'Calculation - tariffs vec'!AH$4*'PCE - 2023 - Importcontent'!AI55</f>
        <v>0</v>
      </c>
      <c r="AJ55" s="1">
        <f>'Calculation - tariffs vec'!AI$4*'PCE - 2023 - Importcontent'!AJ55</f>
        <v>0</v>
      </c>
      <c r="AK55" s="1">
        <f>'Calculation - tariffs vec'!AJ$4*'PCE - 2023 - Importcontent'!AK55</f>
        <v>0</v>
      </c>
      <c r="AL55" s="1">
        <f>'Calculation - tariffs vec'!AK$4*'PCE - 2023 - Importcontent'!AL55</f>
        <v>0</v>
      </c>
      <c r="AM55" s="1">
        <f>'Calculation - tariffs vec'!AL$4*'PCE - 2023 - Importcontent'!AM55</f>
        <v>0</v>
      </c>
      <c r="AN55" s="1">
        <f>'Calculation - tariffs vec'!AM$4*'PCE - 2023 - Importcontent'!AN55</f>
        <v>0</v>
      </c>
      <c r="AO55" s="1">
        <f>'Calculation - tariffs vec'!AN$4*'PCE - 2023 - Importcontent'!AO55</f>
        <v>0</v>
      </c>
      <c r="AP55" s="1">
        <f>'Calculation - tariffs vec'!AO$4*'PCE - 2023 - Importcontent'!AP55</f>
        <v>0</v>
      </c>
      <c r="AQ55" s="1">
        <f>'Calculation - tariffs vec'!AP$4*'PCE - 2023 - Importcontent'!AQ55</f>
        <v>0</v>
      </c>
      <c r="AR55" s="1">
        <f>'Calculation - tariffs vec'!AQ$4*'PCE - 2023 - Importcontent'!AR55</f>
        <v>0</v>
      </c>
      <c r="AS55" s="1">
        <f>'Calculation - tariffs vec'!AR$4*'PCE - 2023 - Importcontent'!AS55</f>
        <v>0</v>
      </c>
      <c r="AT55" s="1">
        <f>'Calculation - tariffs vec'!AS$4*'PCE - 2023 - Importcontent'!AT55</f>
        <v>0</v>
      </c>
      <c r="AU55" s="1">
        <f>'Calculation - tariffs vec'!AT$4*'PCE - 2023 - Importcontent'!AU55</f>
        <v>0</v>
      </c>
      <c r="AV55" s="1">
        <f>'Calculation - tariffs vec'!AU$4*'PCE - 2023 - Importcontent'!AV55</f>
        <v>0</v>
      </c>
      <c r="AW55" s="1">
        <f>'Calculation - tariffs vec'!AV$4*'PCE - 2023 - Importcontent'!AW55</f>
        <v>0</v>
      </c>
      <c r="AX55" s="1">
        <f>'Calculation - tariffs vec'!AW$4*'PCE - 2023 - Importcontent'!AX55</f>
        <v>0</v>
      </c>
      <c r="AY55" s="1">
        <f>'Calculation - tariffs vec'!AX$4*'PCE - 2023 - Importcontent'!AY55</f>
        <v>0</v>
      </c>
      <c r="AZ55" s="1">
        <f>'Calculation - tariffs vec'!AY$4*'PCE - 2023 - Importcontent'!AZ55</f>
        <v>0</v>
      </c>
      <c r="BA55" s="1">
        <f>'Calculation - tariffs vec'!AZ$4*'PCE - 2023 - Importcontent'!BA55</f>
        <v>0</v>
      </c>
      <c r="BB55" s="1">
        <f>'Calculation - tariffs vec'!BA$4*'PCE - 2023 - Importcontent'!BB55</f>
        <v>0</v>
      </c>
      <c r="BC55" s="1">
        <f>'Calculation - tariffs vec'!BB$4*'PCE - 2023 - Importcontent'!BC55</f>
        <v>0</v>
      </c>
      <c r="BD55" s="1">
        <f>'Calculation - tariffs vec'!BC$4*'PCE - 2023 - Importcontent'!BD55</f>
        <v>0</v>
      </c>
      <c r="BE55" s="1">
        <f>'Calculation - tariffs vec'!BD$4*'PCE - 2023 - Importcontent'!BE55</f>
        <v>0</v>
      </c>
      <c r="BF55" s="1">
        <f>'Calculation - tariffs vec'!BE$4*'PCE - 2023 - Importcontent'!BF55</f>
        <v>0</v>
      </c>
      <c r="BG55" s="1">
        <f>'Calculation - tariffs vec'!BF$4*'PCE - 2023 - Importcontent'!BG55</f>
        <v>0</v>
      </c>
      <c r="BH55" s="1">
        <f>'Calculation - tariffs vec'!BG$4*'PCE - 2023 - Importcontent'!BH55</f>
        <v>0</v>
      </c>
      <c r="BI55" s="1">
        <f>'Calculation - tariffs vec'!BH$4*'PCE - 2023 - Importcontent'!BI55</f>
        <v>0</v>
      </c>
      <c r="BJ55" s="1">
        <f>'Calculation - tariffs vec'!BI$4*'PCE - 2023 - Importcontent'!BJ55</f>
        <v>0</v>
      </c>
      <c r="BK55" s="1">
        <f>'Calculation - tariffs vec'!BJ$4*'PCE - 2023 - Importcontent'!BK55</f>
        <v>0</v>
      </c>
      <c r="BL55" s="1">
        <f>'Calculation - tariffs vec'!BK$4*'PCE - 2023 - Importcontent'!BL55</f>
        <v>0</v>
      </c>
      <c r="BM55" s="1">
        <f>'Calculation - tariffs vec'!BL$4*'PCE - 2023 - Importcontent'!BM55</f>
        <v>0</v>
      </c>
      <c r="BN55" s="1">
        <f>'Calculation - tariffs vec'!BM$4*'PCE - 2023 - Importcontent'!BN55</f>
        <v>0</v>
      </c>
      <c r="BO55" s="1">
        <f>'Calculation - tariffs vec'!BN$4*'PCE - 2023 - Importcontent'!BO55</f>
        <v>0</v>
      </c>
      <c r="BP55" s="1">
        <f>'Calculation - tariffs vec'!BO$4*'PCE - 2023 - Importcontent'!BP55</f>
        <v>0</v>
      </c>
      <c r="BQ55" s="1">
        <f>'Calculation - tariffs vec'!BP$4*'PCE - 2023 - Importcontent'!BQ55</f>
        <v>0</v>
      </c>
      <c r="BR55" s="1">
        <f>'Calculation - tariffs vec'!BQ$4*'PCE - 2023 - Importcontent'!BR55</f>
        <v>0</v>
      </c>
      <c r="BS55" s="1">
        <f>'Calculation - tariffs vec'!BR$4*'PCE - 2023 - Importcontent'!BS55</f>
        <v>0</v>
      </c>
      <c r="BT55" s="1">
        <f>'Calculation - tariffs vec'!BS$4*'PCE - 2023 - Importcontent'!BT55</f>
        <v>0</v>
      </c>
      <c r="BU55" s="1">
        <f>'Calculation - tariffs vec'!BT$4*'PCE - 2023 - Importcontent'!BU55</f>
        <v>0</v>
      </c>
      <c r="BV55" s="1">
        <f>'Calculation - tariffs vec'!BU$4*'PCE - 2023 - Importcontent'!BV55</f>
        <v>0</v>
      </c>
      <c r="BW55" s="1">
        <f>'Calculation - tariffs vec'!BV$4*'PCE - 2023 - Importcontent'!BW55</f>
        <v>0</v>
      </c>
      <c r="BX55" s="1">
        <f>'Calculation - tariffs vec'!BW$4*'PCE - 2023 - Importcontent'!BX55</f>
        <v>1.0638910723130167E-4</v>
      </c>
      <c r="BY55" s="1">
        <f>'Calculation - tariffs vec'!BX$4*'PCE - 2023 - Importcontent'!BY55</f>
        <v>1.5894471154340374E-2</v>
      </c>
      <c r="BZ55" s="1">
        <f>'Calculation - tariffs vec'!BY$4*'PCE - 2023 - Importcontent'!BZ55</f>
        <v>4.9986883069351276E-7</v>
      </c>
      <c r="CA55" s="1">
        <f>'Calculation - tariffs vec'!BZ$4*'PCE - 2023 - Importcontent'!CA55</f>
        <v>8.1238711778650706E-5</v>
      </c>
      <c r="CB55" s="1">
        <f>'Calculation - tariffs vec'!CA$4*'PCE - 2023 - Importcontent'!CB55</f>
        <v>0</v>
      </c>
      <c r="CC55" s="1">
        <f>'Calculation - tariffs vec'!CB$4*'PCE - 2023 - Importcontent'!CC55</f>
        <v>0</v>
      </c>
      <c r="CD55" s="1">
        <f>'Calculation - tariffs vec'!CC$4*'PCE - 2023 - Importcontent'!CD55</f>
        <v>0</v>
      </c>
      <c r="CE55" s="1">
        <f>'Calculation - tariffs vec'!CD$4*'PCE - 2023 - Importcontent'!CE55</f>
        <v>1.1718660006399353E-3</v>
      </c>
      <c r="CF55" s="1">
        <f>'Calculation - tariffs vec'!CE$4*'PCE - 2023 - Importcontent'!CF55</f>
        <v>2.6892661497057127E-3</v>
      </c>
      <c r="CG55" s="1">
        <f>'Calculation - tariffs vec'!CF$4*'PCE - 2023 - Importcontent'!CG55</f>
        <v>1.2388136950274575E-3</v>
      </c>
      <c r="CH55" s="1">
        <f>'Calculation - tariffs vec'!CG$4*'PCE - 2023 - Importcontent'!CH55</f>
        <v>1.1552036526630826E-2</v>
      </c>
      <c r="CI55" s="1">
        <f>'Calculation - tariffs vec'!CH$4*'PCE - 2023 - Importcontent'!CI55</f>
        <v>7.8125977313182309E-3</v>
      </c>
      <c r="CJ55" s="1">
        <f>'Calculation - tariffs vec'!CI$4*'PCE - 2023 - Importcontent'!CJ55</f>
        <v>1.9541538584449097E-2</v>
      </c>
      <c r="CK55" s="1">
        <f>'Calculation - tariffs vec'!CJ$4*'PCE - 2023 - Importcontent'!CK55</f>
        <v>1.1577252092513807E-2</v>
      </c>
      <c r="CL55" s="1">
        <f>'Calculation - tariffs vec'!CK$4*'PCE - 2023 - Importcontent'!CL55</f>
        <v>3.6228861529660999E-3</v>
      </c>
      <c r="CM55" s="1">
        <f>'Calculation - tariffs vec'!CL$4*'PCE - 2023 - Importcontent'!CM55</f>
        <v>1.2253931966913986E-4</v>
      </c>
      <c r="CN55" s="1">
        <f>'Calculation - tariffs vec'!CM$4*'PCE - 2023 - Importcontent'!CN55</f>
        <v>6.3500376180031974E-3</v>
      </c>
      <c r="CO55" s="1">
        <f>'Calculation - tariffs vec'!CN$4*'PCE - 2023 - Importcontent'!CO55</f>
        <v>2.8274136454909476E-3</v>
      </c>
      <c r="CP55" s="1">
        <f>'Calculation - tariffs vec'!CO$4*'PCE - 2023 - Importcontent'!CP55</f>
        <v>1.3324524205693094E-3</v>
      </c>
      <c r="CQ55" s="1">
        <f>'Calculation - tariffs vec'!CP$4*'PCE - 2023 - Importcontent'!CQ55</f>
        <v>5.3341018308354351E-3</v>
      </c>
      <c r="CR55" s="1">
        <f>'Calculation - tariffs vec'!CQ$4*'PCE - 2023 - Importcontent'!CR55</f>
        <v>1.6596545328699294E-4</v>
      </c>
      <c r="CS55" s="1">
        <f>'Calculation - tariffs vec'!CR$4*'PCE - 2023 - Importcontent'!CS55</f>
        <v>2.5654247364246424E-3</v>
      </c>
      <c r="CT55" s="1">
        <f>'Calculation - tariffs vec'!CS$4*'PCE - 2023 - Importcontent'!CT55</f>
        <v>1.5240998675483978E-3</v>
      </c>
      <c r="CU55" s="1">
        <f>'Calculation - tariffs vec'!CT$4*'PCE - 2023 - Importcontent'!CU55</f>
        <v>1.3633023713996732E-4</v>
      </c>
      <c r="CV55" s="1">
        <f>'Calculation - tariffs vec'!CU$4*'PCE - 2023 - Importcontent'!CV55</f>
        <v>6.9547618456820021E-3</v>
      </c>
      <c r="CW55" s="1">
        <f>'Calculation - tariffs vec'!CV$4*'PCE - 2023 - Importcontent'!CW55</f>
        <v>6.00378613484529E-3</v>
      </c>
      <c r="CX55" s="1">
        <f>'Calculation - tariffs vec'!CW$4*'PCE - 2023 - Importcontent'!CX55</f>
        <v>0</v>
      </c>
      <c r="CY55" s="1">
        <f>'Calculation - tariffs vec'!CX$4*'PCE - 2023 - Importcontent'!CY55</f>
        <v>0</v>
      </c>
      <c r="CZ55" s="1">
        <f>'Calculation - tariffs vec'!CY$4*'PCE - 2023 - Importcontent'!CZ55</f>
        <v>0</v>
      </c>
      <c r="DA55" s="1">
        <f>'Calculation - tariffs vec'!CZ$4*'PCE - 2023 - Importcontent'!DA55</f>
        <v>0</v>
      </c>
      <c r="DB55" s="1">
        <f>'Calculation - tariffs vec'!DA$4*'PCE - 2023 - Importcontent'!DB55</f>
        <v>0</v>
      </c>
      <c r="DC55" s="1">
        <f>'Calculation - tariffs vec'!DB$4*'PCE - 2023 - Importcontent'!DC55</f>
        <v>0</v>
      </c>
      <c r="DD55" s="1">
        <f>'Calculation - tariffs vec'!DC$4*'PCE - 2023 - Importcontent'!DD55</f>
        <v>0</v>
      </c>
      <c r="DE55" s="1">
        <f>'Calculation - tariffs vec'!DD$4*'PCE - 2023 - Importcontent'!DE55</f>
        <v>0</v>
      </c>
      <c r="DF55" s="1">
        <f>'Calculation - tariffs vec'!DE$4*'PCE - 2023 - Importcontent'!DF55</f>
        <v>0</v>
      </c>
      <c r="DG55" s="1">
        <f>'Calculation - tariffs vec'!DF$4*'PCE - 2023 - Importcontent'!DG55</f>
        <v>0</v>
      </c>
      <c r="DH55" s="1">
        <f>'Calculation - tariffs vec'!DG$4*'PCE - 2023 - Importcontent'!DH55</f>
        <v>0</v>
      </c>
      <c r="DI55" s="1">
        <f>'Calculation - tariffs vec'!DH$4*'PCE - 2023 - Importcontent'!DI55</f>
        <v>0</v>
      </c>
      <c r="DJ55" s="1">
        <f>'Calculation - tariffs vec'!DI$4*'PCE - 2023 - Importcontent'!DJ55</f>
        <v>0</v>
      </c>
      <c r="DK55" s="1">
        <f>'Calculation - tariffs vec'!DJ$4*'PCE - 2023 - Importcontent'!DK55</f>
        <v>0</v>
      </c>
      <c r="DL55" s="1">
        <f>'Calculation - tariffs vec'!DK$4*'PCE - 2023 - Importcontent'!DL55</f>
        <v>0</v>
      </c>
      <c r="DM55" s="1">
        <f>'Calculation - tariffs vec'!DL$4*'PCE - 2023 - Importcontent'!DM55</f>
        <v>0</v>
      </c>
      <c r="DN55" s="1">
        <f>'Calculation - tariffs vec'!DM$4*'PCE - 2023 - Importcontent'!DN55</f>
        <v>0</v>
      </c>
      <c r="DO55" s="1">
        <f>'Calculation - tariffs vec'!DN$4*'PCE - 2023 - Importcontent'!DO55</f>
        <v>0</v>
      </c>
      <c r="DP55" s="1">
        <f>'Calculation - tariffs vec'!DO$4*'PCE - 2023 - Importcontent'!DP55</f>
        <v>0</v>
      </c>
      <c r="DQ55" s="1">
        <f>'Calculation - tariffs vec'!DP$4*'PCE - 2023 - Importcontent'!DQ55</f>
        <v>0</v>
      </c>
      <c r="DR55" s="1">
        <f>'Calculation - tariffs vec'!DQ$4*'PCE - 2023 - Importcontent'!DR55</f>
        <v>0</v>
      </c>
      <c r="DS55" s="1">
        <f>'Calculation - tariffs vec'!DR$4*'PCE - 2023 - Importcontent'!DS55</f>
        <v>0</v>
      </c>
      <c r="DT55" s="1">
        <f>'Calculation - tariffs vec'!DS$4*'PCE - 2023 - Importcontent'!DT55</f>
        <v>0</v>
      </c>
      <c r="DU55" s="1">
        <f>'Calculation - tariffs vec'!DT$4*'PCE - 2023 - Importcontent'!DU55</f>
        <v>0</v>
      </c>
      <c r="DV55" s="1">
        <f>'Calculation - tariffs vec'!DU$4*'PCE - 2023 - Importcontent'!DV55</f>
        <v>0</v>
      </c>
      <c r="DW55" s="1">
        <f>'Calculation - tariffs vec'!DV$4*'PCE - 2023 - Importcontent'!DW55</f>
        <v>0</v>
      </c>
      <c r="DX55" s="1">
        <f>'Calculation - tariffs vec'!DW$4*'PCE - 2023 - Importcontent'!DX55</f>
        <v>0</v>
      </c>
      <c r="DY55" s="1">
        <f>'Calculation - tariffs vec'!DX$4*'PCE - 2023 - Importcontent'!DY55</f>
        <v>0</v>
      </c>
      <c r="DZ55" s="1">
        <f>'Calculation - tariffs vec'!DY$4*'PCE - 2023 - Importcontent'!DZ55</f>
        <v>0</v>
      </c>
      <c r="EA55" s="1">
        <f>'Calculation - tariffs vec'!DZ$4*'PCE - 2023 - Importcontent'!EA55</f>
        <v>0</v>
      </c>
      <c r="EB55" s="1">
        <f>'Calculation - tariffs vec'!EA$4*'PCE - 2023 - Importcontent'!EB55</f>
        <v>0</v>
      </c>
      <c r="EC55" s="1">
        <f>'Calculation - tariffs vec'!EB$4*'PCE - 2023 - Importcontent'!EC55</f>
        <v>0</v>
      </c>
      <c r="ED55" s="1">
        <f>'Calculation - tariffs vec'!EC$4*'PCE - 2023 - Importcontent'!ED55</f>
        <v>0</v>
      </c>
      <c r="EE55" s="1">
        <f>'Calculation - tariffs vec'!ED$4*'PCE - 2023 - Importcontent'!EE55</f>
        <v>0</v>
      </c>
      <c r="EF55" s="1">
        <f>'Calculation - tariffs vec'!EE$4*'PCE - 2023 - Importcontent'!EF55</f>
        <v>0</v>
      </c>
      <c r="EG55" s="1">
        <f>'Calculation - tariffs vec'!EF$4*'PCE - 2023 - Importcontent'!EG55</f>
        <v>0</v>
      </c>
      <c r="EH55" s="1">
        <f>'Calculation - tariffs vec'!EG$4*'PCE - 2023 - Importcontent'!EH55</f>
        <v>0</v>
      </c>
      <c r="EI55" s="1">
        <f>'Calculation - tariffs vec'!EH$4*'PCE - 2023 - Importcontent'!EI55</f>
        <v>0</v>
      </c>
      <c r="EJ55" s="1">
        <f>'Calculation - tariffs vec'!EI$4*'PCE - 2023 - Importcontent'!EJ55</f>
        <v>0</v>
      </c>
      <c r="EK55" s="1">
        <f>'Calculation - tariffs vec'!EJ$4*'PCE - 2023 - Importcontent'!EK55</f>
        <v>0</v>
      </c>
      <c r="EL55" s="1">
        <f>'Calculation - tariffs vec'!EK$4*'PCE - 2023 - Importcontent'!EL55</f>
        <v>0</v>
      </c>
      <c r="EM55" s="1">
        <f>'Calculation - tariffs vec'!EL$4*'PCE - 2023 - Importcontent'!EM55</f>
        <v>0</v>
      </c>
      <c r="EN55" s="1">
        <f>'Calculation - tariffs vec'!EM$4*'PCE - 2023 - Importcontent'!EN55</f>
        <v>0</v>
      </c>
      <c r="EO55" s="1">
        <f>'Calculation - tariffs vec'!EN$4*'PCE - 2023 - Importcontent'!EO55</f>
        <v>0</v>
      </c>
      <c r="EP55" s="1">
        <f>'Calculation - tariffs vec'!EO$4*'PCE - 2023 - Importcontent'!EP55</f>
        <v>0</v>
      </c>
      <c r="EQ55" s="1">
        <f>'Calculation - tariffs vec'!EP$4*'PCE - 2023 - Importcontent'!EQ55</f>
        <v>0</v>
      </c>
      <c r="ER55" s="1">
        <f>'Calculation - tariffs vec'!EQ$4*'PCE - 2023 - Importcontent'!ER55</f>
        <v>0</v>
      </c>
      <c r="ES55" s="1">
        <f>'Calculation - tariffs vec'!ER$4*'PCE - 2023 - Importcontent'!ES55</f>
        <v>6.8182315261503576E-4</v>
      </c>
      <c r="ET55" s="1">
        <f>'Calculation - tariffs vec'!ES$4*'PCE - 2023 - Importcontent'!ET55</f>
        <v>2.6527356919986374E-2</v>
      </c>
      <c r="EU55" s="1">
        <f>'Calculation - tariffs vec'!ET$4*'PCE - 2023 - Importcontent'!EU55</f>
        <v>1.6188822034299264E-5</v>
      </c>
      <c r="EV55" s="1">
        <f>'Calculation - tariffs vec'!EU$4*'PCE - 2023 - Importcontent'!EV55</f>
        <v>2.4872687408854165E-5</v>
      </c>
      <c r="EW55" s="1">
        <f>'Calculation - tariffs vec'!EV$4*'PCE - 2023 - Importcontent'!EW55</f>
        <v>0</v>
      </c>
      <c r="EX55" s="1">
        <f>'Calculation - tariffs vec'!EW$4*'PCE - 2023 - Importcontent'!EX55</f>
        <v>0</v>
      </c>
      <c r="EY55" s="1">
        <f>'Calculation - tariffs vec'!EX$4*'PCE - 2023 - Importcontent'!EY55</f>
        <v>0</v>
      </c>
      <c r="EZ55" s="1">
        <f>'Calculation - tariffs vec'!EY$4*'PCE - 2023 - Importcontent'!EZ55</f>
        <v>1.2660427843225537E-3</v>
      </c>
      <c r="FA55" s="1">
        <f>'Calculation - tariffs vec'!EZ$4*'PCE - 2023 - Importcontent'!FA55</f>
        <v>7.6815953449072482E-4</v>
      </c>
      <c r="FB55" s="1">
        <f>'Calculation - tariffs vec'!FA$4*'PCE - 2023 - Importcontent'!FB55</f>
        <v>3.3393884826145121E-3</v>
      </c>
      <c r="FC55" s="1">
        <f>'Calculation - tariffs vec'!FB$4*'PCE - 2023 - Importcontent'!FC55</f>
        <v>3.1976171128378274E-3</v>
      </c>
      <c r="FD55" s="1">
        <f>'Calculation - tariffs vec'!FC$4*'PCE - 2023 - Importcontent'!FD55</f>
        <v>4.2011779972008024E-3</v>
      </c>
      <c r="FE55" s="1">
        <f>'Calculation - tariffs vec'!FD$4*'PCE - 2023 - Importcontent'!FE55</f>
        <v>1.4151343879374223E-2</v>
      </c>
      <c r="FF55" s="1">
        <f>'Calculation - tariffs vec'!FE$4*'PCE - 2023 - Importcontent'!FF55</f>
        <v>6.8386422018759567E-3</v>
      </c>
      <c r="FG55" s="1">
        <f>'Calculation - tariffs vec'!FF$4*'PCE - 2023 - Importcontent'!FG55</f>
        <v>2.9235874091357527E-3</v>
      </c>
      <c r="FH55" s="1">
        <f>'Calculation - tariffs vec'!FG$4*'PCE - 2023 - Importcontent'!FH55</f>
        <v>6.2569864461770291E-5</v>
      </c>
      <c r="FI55" s="1">
        <f>'Calculation - tariffs vec'!FH$4*'PCE - 2023 - Importcontent'!FI55</f>
        <v>7.751917710586375E-3</v>
      </c>
      <c r="FJ55" s="1">
        <f>'Calculation - tariffs vec'!FI$4*'PCE - 2023 - Importcontent'!FJ55</f>
        <v>5.6161481199064897E-4</v>
      </c>
      <c r="FK55" s="1">
        <f>'Calculation - tariffs vec'!FJ$4*'PCE - 2023 - Importcontent'!FK55</f>
        <v>2.433229131229361E-3</v>
      </c>
      <c r="FL55" s="1">
        <f>'Calculation - tariffs vec'!FK$4*'PCE - 2023 - Importcontent'!FL55</f>
        <v>1.0482607841087921E-3</v>
      </c>
      <c r="FM55" s="1">
        <f>'Calculation - tariffs vec'!FL$4*'PCE - 2023 - Importcontent'!FM55</f>
        <v>2.0996297490718423E-4</v>
      </c>
      <c r="FN55" s="1">
        <f>'Calculation - tariffs vec'!FM$4*'PCE - 2023 - Importcontent'!FN55</f>
        <v>1.3982303486101081E-3</v>
      </c>
      <c r="FO55" s="1">
        <f>'Calculation - tariffs vec'!FN$4*'PCE - 2023 - Importcontent'!FO55</f>
        <v>3.3683181629391723E-4</v>
      </c>
      <c r="FP55" s="1">
        <f>'Calculation - tariffs vec'!FO$4*'PCE - 2023 - Importcontent'!FP55</f>
        <v>4.3893370740220178E-3</v>
      </c>
      <c r="FQ55" s="1">
        <f>'Calculation - tariffs vec'!FP$4*'PCE - 2023 - Importcontent'!FQ55</f>
        <v>5.3047941482173575E-3</v>
      </c>
      <c r="FR55" s="1">
        <f>'Calculation - tariffs vec'!FQ$4*'PCE - 2023 - Importcontent'!FR55</f>
        <v>2.7345738952222398E-3</v>
      </c>
      <c r="FS55" s="1">
        <f>'Calculation - tariffs vec'!FR$4*'PCE - 2023 - Importcontent'!FS55</f>
        <v>0</v>
      </c>
      <c r="FT55" s="1">
        <f>'Calculation - tariffs vec'!FS$4*'PCE - 2023 - Importcontent'!FT55</f>
        <v>0</v>
      </c>
      <c r="FU55" s="1">
        <f>'Calculation - tariffs vec'!FT$4*'PCE - 2023 - Importcontent'!FU55</f>
        <v>0</v>
      </c>
      <c r="FV55" s="1">
        <f>'Calculation - tariffs vec'!FU$4*'PCE - 2023 - Importcontent'!FV55</f>
        <v>0</v>
      </c>
      <c r="FW55" s="1">
        <f>'Calculation - tariffs vec'!FV$4*'PCE - 2023 - Importcontent'!FW55</f>
        <v>0</v>
      </c>
      <c r="FX55" s="1">
        <f>'Calculation - tariffs vec'!FW$4*'PCE - 2023 - Importcontent'!FX55</f>
        <v>0</v>
      </c>
      <c r="FY55" s="1">
        <f>'Calculation - tariffs vec'!FX$4*'PCE - 2023 - Importcontent'!FY55</f>
        <v>0</v>
      </c>
      <c r="FZ55" s="1">
        <f>'Calculation - tariffs vec'!FY$4*'PCE - 2023 - Importcontent'!FZ55</f>
        <v>0</v>
      </c>
      <c r="GA55" s="1">
        <f>'Calculation - tariffs vec'!FZ$4*'PCE - 2023 - Importcontent'!GA55</f>
        <v>0</v>
      </c>
      <c r="GB55" s="1">
        <f>'Calculation - tariffs vec'!GA$4*'PCE - 2023 - Importcontent'!GB55</f>
        <v>0</v>
      </c>
      <c r="GC55" s="1">
        <f>'Calculation - tariffs vec'!GB$4*'PCE - 2023 - Importcontent'!GC55</f>
        <v>0</v>
      </c>
      <c r="GD55" s="1">
        <f>'Calculation - tariffs vec'!GC$4*'PCE - 2023 - Importcontent'!GD55</f>
        <v>0</v>
      </c>
      <c r="GE55" s="1">
        <f>'Calculation - tariffs vec'!GD$4*'PCE - 2023 - Importcontent'!GE55</f>
        <v>0</v>
      </c>
      <c r="GF55" s="1">
        <f>'Calculation - tariffs vec'!GE$4*'PCE - 2023 - Importcontent'!GF55</f>
        <v>0</v>
      </c>
      <c r="GG55" s="1">
        <f>'Calculation - tariffs vec'!GF$4*'PCE - 2023 - Importcontent'!GG55</f>
        <v>0</v>
      </c>
      <c r="GH55" s="1">
        <f>'Calculation - tariffs vec'!GG$4*'PCE - 2023 - Importcontent'!GH55</f>
        <v>0</v>
      </c>
      <c r="GI55" s="1">
        <f>'Calculation - tariffs vec'!GH$4*'PCE - 2023 - Importcontent'!GI55</f>
        <v>0</v>
      </c>
      <c r="GJ55" s="1">
        <f>'Calculation - tariffs vec'!GI$4*'PCE - 2023 - Importcontent'!GJ55</f>
        <v>0</v>
      </c>
      <c r="GK55" s="1">
        <f>'Calculation - tariffs vec'!GJ$4*'PCE - 2023 - Importcontent'!GK55</f>
        <v>0</v>
      </c>
      <c r="GL55" s="1">
        <f>'Calculation - tariffs vec'!GK$4*'PCE - 2023 - Importcontent'!GL55</f>
        <v>0</v>
      </c>
      <c r="GM55" s="1">
        <f>'Calculation - tariffs vec'!GL$4*'PCE - 2023 - Importcontent'!GM55</f>
        <v>0</v>
      </c>
      <c r="GN55" s="1">
        <f>'Calculation - tariffs vec'!GM$4*'PCE - 2023 - Importcontent'!GN55</f>
        <v>0</v>
      </c>
      <c r="GO55" s="1">
        <f>'Calculation - tariffs vec'!GN$4*'PCE - 2023 - Importcontent'!GO55</f>
        <v>0</v>
      </c>
      <c r="GP55" s="1">
        <f>'Calculation - tariffs vec'!GO$4*'PCE - 2023 - Importcontent'!GP55</f>
        <v>0</v>
      </c>
      <c r="GQ55" s="1">
        <f>'Calculation - tariffs vec'!GP$4*'PCE - 2023 - Importcontent'!GQ55</f>
        <v>0</v>
      </c>
      <c r="GR55" s="1">
        <f>'Calculation - tariffs vec'!GQ$4*'PCE - 2023 - Importcontent'!GR55</f>
        <v>0</v>
      </c>
      <c r="GS55" s="1">
        <f>'Calculation - tariffs vec'!GR$4*'PCE - 2023 - Importcontent'!GS55</f>
        <v>0</v>
      </c>
      <c r="GT55" s="1">
        <f>'Calculation - tariffs vec'!GS$4*'PCE - 2023 - Importcontent'!GT55</f>
        <v>0</v>
      </c>
      <c r="GU55" s="1">
        <f>'Calculation - tariffs vec'!GT$4*'PCE - 2023 - Importcontent'!GU55</f>
        <v>0</v>
      </c>
      <c r="GV55" s="1">
        <f>'Calculation - tariffs vec'!GU$4*'PCE - 2023 - Importcontent'!GV55</f>
        <v>0</v>
      </c>
      <c r="GW55" s="1">
        <f>'Calculation - tariffs vec'!GV$4*'PCE - 2023 - Importcontent'!GW55</f>
        <v>0</v>
      </c>
      <c r="GX55" s="1">
        <f>'Calculation - tariffs vec'!GW$4*'PCE - 2023 - Importcontent'!GX55</f>
        <v>0</v>
      </c>
      <c r="GY55" s="1">
        <f>'Calculation - tariffs vec'!GX$4*'PCE - 2023 - Importcontent'!GY55</f>
        <v>0</v>
      </c>
      <c r="GZ55" s="1">
        <f>'Calculation - tariffs vec'!GY$4*'PCE - 2023 - Importcontent'!GZ55</f>
        <v>0</v>
      </c>
      <c r="HA55" s="1">
        <f>'Calculation - tariffs vec'!GZ$4*'PCE - 2023 - Importcontent'!HA55</f>
        <v>0</v>
      </c>
      <c r="HB55" s="1">
        <f>'Calculation - tariffs vec'!HA$4*'PCE - 2023 - Importcontent'!HB55</f>
        <v>0</v>
      </c>
      <c r="HC55" s="1">
        <f>'Calculation - tariffs vec'!HB$4*'PCE - 2023 - Importcontent'!HC55</f>
        <v>0</v>
      </c>
      <c r="HD55" s="1">
        <f>'Calculation - tariffs vec'!HC$4*'PCE - 2023 - Importcontent'!HD55</f>
        <v>0</v>
      </c>
      <c r="HE55" s="1">
        <f>'Calculation - tariffs vec'!HD$4*'PCE - 2023 - Importcontent'!HE55</f>
        <v>0</v>
      </c>
      <c r="HF55" s="1">
        <f>'Calculation - tariffs vec'!HE$4*'PCE - 2023 - Importcontent'!HF55</f>
        <v>0</v>
      </c>
      <c r="HG55" s="1">
        <f>'Calculation - tariffs vec'!HF$4*'PCE - 2023 - Importcontent'!HG55</f>
        <v>0</v>
      </c>
      <c r="HH55" s="1">
        <f>'Calculation - tariffs vec'!HG$4*'PCE - 2023 - Importcontent'!HH55</f>
        <v>0</v>
      </c>
      <c r="HI55" s="1">
        <f>'Calculation - tariffs vec'!HH$4*'PCE - 2023 - Importcontent'!HI55</f>
        <v>0</v>
      </c>
      <c r="HJ55" s="1">
        <f>'Calculation - tariffs vec'!HI$4*'PCE - 2023 - Importcontent'!HJ55</f>
        <v>0</v>
      </c>
      <c r="HK55" s="1">
        <f>'Calculation - tariffs vec'!HJ$4*'PCE - 2023 - Importcontent'!HK55</f>
        <v>0</v>
      </c>
      <c r="HL55" s="1">
        <f>'Calculation - tariffs vec'!HK$4*'PCE - 2023 - Importcontent'!HL55</f>
        <v>0</v>
      </c>
      <c r="HM55" s="1">
        <f>'Calculation - tariffs vec'!HL$4*'PCE - 2023 - Importcontent'!HM55</f>
        <v>0</v>
      </c>
      <c r="HN55" s="1">
        <f>'Calculation - tariffs vec'!HM$4*'PCE - 2023 - Importcontent'!HN55</f>
        <v>5.4612479050471523E-4</v>
      </c>
      <c r="HO55" s="1">
        <f>'Calculation - tariffs vec'!HN$4*'PCE - 2023 - Importcontent'!HO55</f>
        <v>9.5710440957599754E-3</v>
      </c>
      <c r="HP55" s="1">
        <f>'Calculation - tariffs vec'!HO$4*'PCE - 2023 - Importcontent'!HP55</f>
        <v>1.463183318118976E-6</v>
      </c>
      <c r="HQ55" s="1">
        <f>'Calculation - tariffs vec'!HP$4*'PCE - 2023 - Importcontent'!HQ55</f>
        <v>2.2735164652992171E-4</v>
      </c>
      <c r="HR55" s="1">
        <f>'Calculation - tariffs vec'!HQ$4*'PCE - 2023 - Importcontent'!HR55</f>
        <v>0</v>
      </c>
      <c r="HS55" s="1">
        <f>'Calculation - tariffs vec'!HR$4*'PCE - 2023 - Importcontent'!HS55</f>
        <v>0</v>
      </c>
      <c r="HT55" s="1">
        <f>'Calculation - tariffs vec'!HS$4*'PCE - 2023 - Importcontent'!HT55</f>
        <v>0</v>
      </c>
      <c r="HU55" s="1">
        <f>'Calculation - tariffs vec'!HT$4*'PCE - 2023 - Importcontent'!HU55</f>
        <v>1.8893493966924927E-3</v>
      </c>
      <c r="HV55" s="1">
        <f>'Calculation - tariffs vec'!HU$4*'PCE - 2023 - Importcontent'!HV55</f>
        <v>2.4406906617350085E-3</v>
      </c>
      <c r="HW55" s="1">
        <f>'Calculation - tariffs vec'!HV$4*'PCE - 2023 - Importcontent'!HW55</f>
        <v>6.6817247611252748E-3</v>
      </c>
      <c r="HX55" s="1">
        <f>'Calculation - tariffs vec'!HW$4*'PCE - 2023 - Importcontent'!HX55</f>
        <v>8.5018407503423231E-3</v>
      </c>
      <c r="HY55" s="1">
        <f>'Calculation - tariffs vec'!HX$4*'PCE - 2023 - Importcontent'!HY55</f>
        <v>1.6926713432916563E-2</v>
      </c>
      <c r="HZ55" s="1">
        <f>'Calculation - tariffs vec'!HY$4*'PCE - 2023 - Importcontent'!HZ55</f>
        <v>5.4182654538518999E-3</v>
      </c>
      <c r="IA55" s="1">
        <f>'Calculation - tariffs vec'!HZ$4*'PCE - 2023 - Importcontent'!IA55</f>
        <v>6.4985512965706899E-3</v>
      </c>
      <c r="IB55" s="1">
        <f>'Calculation - tariffs vec'!IA$4*'PCE - 2023 - Importcontent'!IB55</f>
        <v>4.5238784313988206E-3</v>
      </c>
      <c r="IC55" s="1">
        <f>'Calculation - tariffs vec'!IB$4*'PCE - 2023 - Importcontent'!IC55</f>
        <v>7.5706968219419845E-4</v>
      </c>
      <c r="ID55" s="1">
        <f>'Calculation - tariffs vec'!IC$4*'PCE - 2023 - Importcontent'!ID55</f>
        <v>2.0722849865339077E-3</v>
      </c>
      <c r="IE55" s="1">
        <f>'Calculation - tariffs vec'!ID$4*'PCE - 2023 - Importcontent'!IE55</f>
        <v>1.4644669655974349E-3</v>
      </c>
      <c r="IF55" s="1">
        <f>'Calculation - tariffs vec'!IE$4*'PCE - 2023 - Importcontent'!IF55</f>
        <v>9.2904324906796249E-3</v>
      </c>
      <c r="IG55" s="1">
        <f>'Calculation - tariffs vec'!IF$4*'PCE - 2023 - Importcontent'!IG55</f>
        <v>1.10494526430899E-3</v>
      </c>
      <c r="IH55" s="1">
        <f>'Calculation - tariffs vec'!IG$4*'PCE - 2023 - Importcontent'!IH55</f>
        <v>5.7953601952976355E-5</v>
      </c>
      <c r="II55" s="1">
        <f>'Calculation - tariffs vec'!IH$4*'PCE - 2023 - Importcontent'!II55</f>
        <v>3.4534968019135875E-3</v>
      </c>
      <c r="IJ55" s="1">
        <f>'Calculation - tariffs vec'!II$4*'PCE - 2023 - Importcontent'!IJ55</f>
        <v>4.3622122045747078E-4</v>
      </c>
      <c r="IK55" s="1">
        <f>'Calculation - tariffs vec'!IJ$4*'PCE - 2023 - Importcontent'!IK55</f>
        <v>1.0187227921736529E-2</v>
      </c>
      <c r="IL55" s="1">
        <f>'Calculation - tariffs vec'!IK$4*'PCE - 2023 - Importcontent'!IL55</f>
        <v>5.534626136137745E-2</v>
      </c>
      <c r="IM55" s="1">
        <f>'Calculation - tariffs vec'!IL$4*'PCE - 2023 - Importcontent'!IM55</f>
        <v>2.4862075367228565E-3</v>
      </c>
      <c r="IN55" s="1">
        <f>'Calculation - tariffs vec'!IM$4*'PCE - 2023 - Importcontent'!IN55</f>
        <v>0</v>
      </c>
      <c r="IO55" s="1">
        <f>'Calculation - tariffs vec'!IN$4*'PCE - 2023 - Importcontent'!IO55</f>
        <v>0</v>
      </c>
      <c r="IP55" s="1">
        <f>'Calculation - tariffs vec'!IO$4*'PCE - 2023 - Importcontent'!IP55</f>
        <v>0</v>
      </c>
      <c r="IQ55" s="1">
        <f>'Calculation - tariffs vec'!IP$4*'PCE - 2023 - Importcontent'!IQ55</f>
        <v>0</v>
      </c>
      <c r="IR55" s="1">
        <f>'Calculation - tariffs vec'!IQ$4*'PCE - 2023 - Importcontent'!IR55</f>
        <v>0</v>
      </c>
      <c r="IS55" s="1">
        <f>'Calculation - tariffs vec'!IR$4*'PCE - 2023 - Importcontent'!IS55</f>
        <v>0</v>
      </c>
      <c r="IT55" s="1">
        <f>'Calculation - tariffs vec'!IS$4*'PCE - 2023 - Importcontent'!IT55</f>
        <v>0</v>
      </c>
      <c r="IU55" s="1">
        <f>'Calculation - tariffs vec'!IT$4*'PCE - 2023 - Importcontent'!IU55</f>
        <v>0</v>
      </c>
      <c r="IV55" s="1">
        <f>'Calculation - tariffs vec'!IU$4*'PCE - 2023 - Importcontent'!IV55</f>
        <v>0</v>
      </c>
      <c r="IW55" s="1">
        <f>'Calculation - tariffs vec'!IV$4*'PCE - 2023 - Importcontent'!IW55</f>
        <v>0</v>
      </c>
      <c r="IX55" s="1">
        <f>'Calculation - tariffs vec'!IW$4*'PCE - 2023 - Importcontent'!IX55</f>
        <v>0</v>
      </c>
      <c r="IY55" s="1">
        <f>'Calculation - tariffs vec'!IX$4*'PCE - 2023 - Importcontent'!IY55</f>
        <v>0</v>
      </c>
      <c r="IZ55" s="1">
        <f>'Calculation - tariffs vec'!IY$4*'PCE - 2023 - Importcontent'!IZ55</f>
        <v>0</v>
      </c>
      <c r="JA55" s="1">
        <f>'Calculation - tariffs vec'!IZ$4*'PCE - 2023 - Importcontent'!JA55</f>
        <v>0</v>
      </c>
      <c r="JB55" s="1">
        <f>'Calculation - tariffs vec'!JA$4*'PCE - 2023 - Importcontent'!JB55</f>
        <v>0</v>
      </c>
      <c r="JC55" s="1">
        <f>'Calculation - tariffs vec'!JB$4*'PCE - 2023 - Importcontent'!JC55</f>
        <v>0</v>
      </c>
      <c r="JD55" s="1">
        <f>'Calculation - tariffs vec'!JC$4*'PCE - 2023 - Importcontent'!JD55</f>
        <v>0</v>
      </c>
      <c r="JE55" s="1">
        <f>'Calculation - tariffs vec'!JD$4*'PCE - 2023 - Importcontent'!JE55</f>
        <v>0</v>
      </c>
      <c r="JF55" s="1">
        <f>'Calculation - tariffs vec'!JE$4*'PCE - 2023 - Importcontent'!JF55</f>
        <v>0</v>
      </c>
      <c r="JG55" s="1">
        <f>'Calculation - tariffs vec'!JF$4*'PCE - 2023 - Importcontent'!JG55</f>
        <v>0</v>
      </c>
      <c r="JH55" s="1">
        <f>'Calculation - tariffs vec'!JG$4*'PCE - 2023 - Importcontent'!JH55</f>
        <v>0</v>
      </c>
      <c r="JI55" s="1">
        <f>'Calculation - tariffs vec'!JH$4*'PCE - 2023 - Importcontent'!JI55</f>
        <v>0</v>
      </c>
      <c r="JJ55" s="1">
        <f>'Calculation - tariffs vec'!JI$4*'PCE - 2023 - Importcontent'!JJ55</f>
        <v>0</v>
      </c>
      <c r="JK55" s="1">
        <f>'Calculation - tariffs vec'!JJ$4*'PCE - 2023 - Importcontent'!JK55</f>
        <v>0</v>
      </c>
      <c r="JL55" s="1">
        <f>'Calculation - tariffs vec'!JK$4*'PCE - 2023 - Importcontent'!JL55</f>
        <v>0</v>
      </c>
      <c r="JM55" s="1">
        <f>'Calculation - tariffs vec'!JL$4*'PCE - 2023 - Importcontent'!JM55</f>
        <v>0</v>
      </c>
      <c r="JN55" s="1">
        <f>'Calculation - tariffs vec'!JM$4*'PCE - 2023 - Importcontent'!JN55</f>
        <v>0</v>
      </c>
      <c r="JO55" s="1">
        <f>'Calculation - tariffs vec'!JN$4*'PCE - 2023 - Importcontent'!JO55</f>
        <v>0</v>
      </c>
      <c r="JP55" s="1">
        <f>'Calculation - tariffs vec'!JO$4*'PCE - 2023 - Importcontent'!JP55</f>
        <v>0</v>
      </c>
      <c r="JQ55" s="1">
        <f>'Calculation - tariffs vec'!JP$4*'PCE - 2023 - Importcontent'!JQ55</f>
        <v>0</v>
      </c>
      <c r="JR55" s="1">
        <f>'Calculation - tariffs vec'!JQ$4*'PCE - 2023 - Importcontent'!JR55</f>
        <v>0</v>
      </c>
      <c r="JS55" s="1">
        <f>'Calculation - tariffs vec'!JR$4*'PCE - 2023 - Importcontent'!JS55</f>
        <v>0</v>
      </c>
      <c r="JT55" s="1">
        <f>'Calculation - tariffs vec'!JS$4*'PCE - 2023 - Importcontent'!JT55</f>
        <v>0</v>
      </c>
      <c r="JU55" s="1">
        <f>'Calculation - tariffs vec'!JT$4*'PCE - 2023 - Importcontent'!JU55</f>
        <v>0</v>
      </c>
      <c r="JV55" s="1">
        <f>'Calculation - tariffs vec'!JU$4*'PCE - 2023 - Importcontent'!JV55</f>
        <v>0</v>
      </c>
      <c r="JW55" s="1">
        <f>'Calculation - tariffs vec'!JV$4*'PCE - 2023 - Importcontent'!JW55</f>
        <v>0</v>
      </c>
      <c r="JX55" s="1">
        <f>'Calculation - tariffs vec'!JW$4*'PCE - 2023 - Importcontent'!JX55</f>
        <v>0</v>
      </c>
      <c r="JY55" s="1">
        <f>'Calculation - tariffs vec'!JX$4*'PCE - 2023 - Importcontent'!JY55</f>
        <v>0</v>
      </c>
      <c r="JZ55" s="1">
        <f>'Calculation - tariffs vec'!JY$4*'PCE - 2023 - Importcontent'!JZ55</f>
        <v>0</v>
      </c>
      <c r="KA55" s="1">
        <f>'Calculation - tariffs vec'!JZ$4*'PCE - 2023 - Importcontent'!KA55</f>
        <v>0</v>
      </c>
      <c r="KB55" s="1">
        <f>'Calculation - tariffs vec'!KA$4*'PCE - 2023 - Importcontent'!KB55</f>
        <v>0</v>
      </c>
      <c r="KC55" s="1">
        <f>'Calculation - tariffs vec'!KB$4*'PCE - 2023 - Importcontent'!KC55</f>
        <v>0</v>
      </c>
      <c r="KD55" s="1">
        <f>'Calculation - tariffs vec'!KC$4*'PCE - 2023 - Importcontent'!KD55</f>
        <v>0</v>
      </c>
      <c r="KE55" s="1">
        <f>'Calculation - tariffs vec'!KD$4*'PCE - 2023 - Importcontent'!KE55</f>
        <v>0</v>
      </c>
      <c r="KF55" s="1">
        <f>'Calculation - tariffs vec'!KE$4*'PCE - 2023 - Importcontent'!KF55</f>
        <v>0</v>
      </c>
      <c r="KG55" s="1">
        <f>'Calculation - tariffs vec'!KF$4*'PCE - 2023 - Importcontent'!KG55</f>
        <v>0</v>
      </c>
      <c r="KH55" s="1">
        <f>'Calculation - tariffs vec'!KG$4*'PCE - 2023 - Importcontent'!KH55</f>
        <v>0</v>
      </c>
      <c r="KI55" s="1">
        <f>'Calculation - tariffs vec'!KH$4*'PCE - 2023 - Importcontent'!KI55</f>
        <v>6.1774237885471497E-4</v>
      </c>
      <c r="KJ55" s="1">
        <f>'Calculation - tariffs vec'!KI$4*'PCE - 2023 - Importcontent'!KJ55</f>
        <v>8.9485870151366931E-3</v>
      </c>
      <c r="KK55" s="1">
        <f>'Calculation - tariffs vec'!KJ$4*'PCE - 2023 - Importcontent'!KK55</f>
        <v>5.8697736348569927E-9</v>
      </c>
      <c r="KL55" s="1">
        <f>'Calculation - tariffs vec'!KK$4*'PCE - 2023 - Importcontent'!KL55</f>
        <v>7.6866696664799205E-5</v>
      </c>
      <c r="KM55" s="1">
        <f>'Calculation - tariffs vec'!KL$4*'PCE - 2023 - Importcontent'!KM55</f>
        <v>0</v>
      </c>
      <c r="KN55" s="1">
        <f>'Calculation - tariffs vec'!KM$4*'PCE - 2023 - Importcontent'!KN55</f>
        <v>0</v>
      </c>
      <c r="KO55" s="1">
        <f>'Calculation - tariffs vec'!KN$4*'PCE - 2023 - Importcontent'!KO55</f>
        <v>0</v>
      </c>
      <c r="KP55" s="1">
        <f>'Calculation - tariffs vec'!KO$4*'PCE - 2023 - Importcontent'!KP55</f>
        <v>1.7482872091998522E-4</v>
      </c>
      <c r="KQ55" s="1">
        <f>'Calculation - tariffs vec'!KP$4*'PCE - 2023 - Importcontent'!KQ55</f>
        <v>6.2297275959884483E-4</v>
      </c>
      <c r="KR55" s="1">
        <f>'Calculation - tariffs vec'!KQ$4*'PCE - 2023 - Importcontent'!KR55</f>
        <v>9.2850231035831131E-4</v>
      </c>
      <c r="KS55" s="1">
        <f>'Calculation - tariffs vec'!KR$4*'PCE - 2023 - Importcontent'!KS55</f>
        <v>1.8772069219682337E-3</v>
      </c>
      <c r="KT55" s="1">
        <f>'Calculation - tariffs vec'!KS$4*'PCE - 2023 - Importcontent'!KT55</f>
        <v>1.5247839517133371E-3</v>
      </c>
      <c r="KU55" s="1">
        <f>'Calculation - tariffs vec'!KT$4*'PCE - 2023 - Importcontent'!KU55</f>
        <v>1.5201384070929653E-3</v>
      </c>
      <c r="KV55" s="1">
        <f>'Calculation - tariffs vec'!KU$4*'PCE - 2023 - Importcontent'!KV55</f>
        <v>8.8383588468301795E-4</v>
      </c>
      <c r="KW55" s="1">
        <f>'Calculation - tariffs vec'!KV$4*'PCE - 2023 - Importcontent'!KW55</f>
        <v>6.6678690605459176E-4</v>
      </c>
      <c r="KX55" s="1">
        <f>'Calculation - tariffs vec'!KW$4*'PCE - 2023 - Importcontent'!KX55</f>
        <v>1.9689339090756505E-5</v>
      </c>
      <c r="KY55" s="1">
        <f>'Calculation - tariffs vec'!KX$4*'PCE - 2023 - Importcontent'!KY55</f>
        <v>4.51939185496041E-4</v>
      </c>
      <c r="KZ55" s="1">
        <f>'Calculation - tariffs vec'!KY$4*'PCE - 2023 - Importcontent'!KZ55</f>
        <v>7.7555210153238525E-4</v>
      </c>
      <c r="LA55" s="1">
        <f>'Calculation - tariffs vec'!KZ$4*'PCE - 2023 - Importcontent'!LA55</f>
        <v>7.1995331900284872E-4</v>
      </c>
      <c r="LB55" s="1">
        <f>'Calculation - tariffs vec'!LA$4*'PCE - 2023 - Importcontent'!LB55</f>
        <v>2.3307753125029087E-3</v>
      </c>
      <c r="LC55" s="1">
        <f>'Calculation - tariffs vec'!LB$4*'PCE - 2023 - Importcontent'!LC55</f>
        <v>3.1083910459512822E-5</v>
      </c>
      <c r="LD55" s="1">
        <f>'Calculation - tariffs vec'!LC$4*'PCE - 2023 - Importcontent'!LD55</f>
        <v>3.0613618705473274E-4</v>
      </c>
      <c r="LE55" s="1">
        <f>'Calculation - tariffs vec'!LD$4*'PCE - 2023 - Importcontent'!LE55</f>
        <v>1.3222955486199027E-4</v>
      </c>
      <c r="LF55" s="1">
        <f>'Calculation - tariffs vec'!LE$4*'PCE - 2023 - Importcontent'!LF55</f>
        <v>3.2062542881923749E-3</v>
      </c>
      <c r="LG55" s="1">
        <f>'Calculation - tariffs vec'!LF$4*'PCE - 2023 - Importcontent'!LG55</f>
        <v>5.4469077928505447E-3</v>
      </c>
      <c r="LH55" s="1">
        <f>'Calculation - tariffs vec'!LG$4*'PCE - 2023 - Importcontent'!LH55</f>
        <v>5.1890960799936127E-4</v>
      </c>
      <c r="LI55" s="1">
        <f>'Calculation - tariffs vec'!LH$4*'PCE - 2023 - Importcontent'!LI55</f>
        <v>0</v>
      </c>
      <c r="LJ55" s="1">
        <f>'Calculation - tariffs vec'!LI$4*'PCE - 2023 - Importcontent'!LJ55</f>
        <v>0</v>
      </c>
      <c r="LK55" s="1">
        <f>'Calculation - tariffs vec'!LJ$4*'PCE - 2023 - Importcontent'!LK55</f>
        <v>0</v>
      </c>
      <c r="LL55" s="1">
        <f>'Calculation - tariffs vec'!LK$4*'PCE - 2023 - Importcontent'!LL55</f>
        <v>0</v>
      </c>
      <c r="LM55" s="1">
        <f>'Calculation - tariffs vec'!LL$4*'PCE - 2023 - Importcontent'!LM55</f>
        <v>0</v>
      </c>
      <c r="LN55" s="1">
        <f>'Calculation - tariffs vec'!LM$4*'PCE - 2023 - Importcontent'!LN55</f>
        <v>0</v>
      </c>
      <c r="LO55" s="1">
        <f>'Calculation - tariffs vec'!LN$4*'PCE - 2023 - Importcontent'!LO55</f>
        <v>0</v>
      </c>
      <c r="LP55" s="1">
        <f>'Calculation - tariffs vec'!LO$4*'PCE - 2023 - Importcontent'!LP55</f>
        <v>0</v>
      </c>
      <c r="LQ55" s="1">
        <f>'Calculation - tariffs vec'!LP$4*'PCE - 2023 - Importcontent'!LQ55</f>
        <v>0</v>
      </c>
      <c r="LR55" s="1">
        <f>'Calculation - tariffs vec'!LQ$4*'PCE - 2023 - Importcontent'!LR55</f>
        <v>0</v>
      </c>
      <c r="LS55" s="1">
        <f>'Calculation - tariffs vec'!LR$4*'PCE - 2023 - Importcontent'!LS55</f>
        <v>0</v>
      </c>
      <c r="LT55" s="1">
        <f>'Calculation - tariffs vec'!LS$4*'PCE - 2023 - Importcontent'!LT55</f>
        <v>0</v>
      </c>
      <c r="LU55" s="1">
        <f>'Calculation - tariffs vec'!LT$4*'PCE - 2023 - Importcontent'!LU55</f>
        <v>0</v>
      </c>
      <c r="LV55" s="1">
        <f>'Calculation - tariffs vec'!LU$4*'PCE - 2023 - Importcontent'!LV55</f>
        <v>0</v>
      </c>
      <c r="LW55" s="1">
        <f>'Calculation - tariffs vec'!LV$4*'PCE - 2023 - Importcontent'!LW55</f>
        <v>0</v>
      </c>
      <c r="LX55" s="1">
        <f>'Calculation - tariffs vec'!LW$4*'PCE - 2023 - Importcontent'!LX55</f>
        <v>0</v>
      </c>
      <c r="LY55" s="1">
        <f>'Calculation - tariffs vec'!LX$4*'PCE - 2023 - Importcontent'!LY55</f>
        <v>0</v>
      </c>
      <c r="LZ55" s="1">
        <f>'Calculation - tariffs vec'!LY$4*'PCE - 2023 - Importcontent'!LZ55</f>
        <v>0</v>
      </c>
      <c r="MA55" s="1">
        <f>'Calculation - tariffs vec'!LZ$4*'PCE - 2023 - Importcontent'!MA55</f>
        <v>0</v>
      </c>
      <c r="MB55" s="1">
        <f>'Calculation - tariffs vec'!MA$4*'PCE - 2023 - Importcontent'!MB55</f>
        <v>0</v>
      </c>
      <c r="MC55" s="1">
        <f>'Calculation - tariffs vec'!MB$4*'PCE - 2023 - Importcontent'!MC55</f>
        <v>0</v>
      </c>
      <c r="MD55" s="1">
        <f>'Calculation - tariffs vec'!MC$4*'PCE - 2023 - Importcontent'!MD55</f>
        <v>0</v>
      </c>
      <c r="ME55" s="1">
        <f>'Calculation - tariffs vec'!MD$4*'PCE - 2023 - Importcontent'!ME55</f>
        <v>0</v>
      </c>
      <c r="MF55" s="1">
        <f>'Calculation - tariffs vec'!ME$4*'PCE - 2023 - Importcontent'!MF55</f>
        <v>0</v>
      </c>
      <c r="MG55" s="1">
        <f>'Calculation - tariffs vec'!MF$4*'PCE - 2023 - Importcontent'!MG55</f>
        <v>0</v>
      </c>
      <c r="MH55" s="1">
        <f>'Calculation - tariffs vec'!MG$4*'PCE - 2023 - Importcontent'!MH55</f>
        <v>0</v>
      </c>
      <c r="MI55" s="1">
        <f>'Calculation - tariffs vec'!MH$4*'PCE - 2023 - Importcontent'!MI55</f>
        <v>0</v>
      </c>
      <c r="MJ55" s="1">
        <f>'Calculation - tariffs vec'!MI$4*'PCE - 2023 - Importcontent'!MJ55</f>
        <v>0</v>
      </c>
      <c r="MK55" s="1">
        <f>'Calculation - tariffs vec'!MJ$4*'PCE - 2023 - Importcontent'!MK55</f>
        <v>0</v>
      </c>
      <c r="ML55" s="1">
        <f>'Calculation - tariffs vec'!MK$4*'PCE - 2023 - Importcontent'!ML55</f>
        <v>0</v>
      </c>
      <c r="MM55" s="1">
        <f>'Calculation - tariffs vec'!ML$4*'PCE - 2023 - Importcontent'!MM55</f>
        <v>0</v>
      </c>
      <c r="MN55" s="1">
        <f>'Calculation - tariffs vec'!MM$4*'PCE - 2023 - Importcontent'!MN55</f>
        <v>0</v>
      </c>
      <c r="MO55" s="1">
        <f>'Calculation - tariffs vec'!MN$4*'PCE - 2023 - Importcontent'!MO55</f>
        <v>0</v>
      </c>
      <c r="MP55" s="1">
        <f>'Calculation - tariffs vec'!MO$4*'PCE - 2023 - Importcontent'!MP55</f>
        <v>0</v>
      </c>
      <c r="MQ55" s="1">
        <f>'Calculation - tariffs vec'!MP$4*'PCE - 2023 - Importcontent'!MQ55</f>
        <v>0</v>
      </c>
      <c r="MR55" s="1">
        <f>'Calculation - tariffs vec'!MQ$4*'PCE - 2023 - Importcontent'!MR55</f>
        <v>0</v>
      </c>
      <c r="MS55" s="1">
        <f>'Calculation - tariffs vec'!MR$4*'PCE - 2023 - Importcontent'!MS55</f>
        <v>0</v>
      </c>
      <c r="MT55" s="1">
        <f>'Calculation - tariffs vec'!MS$4*'PCE - 2023 - Importcontent'!MT55</f>
        <v>0</v>
      </c>
      <c r="MU55" s="1">
        <f>'Calculation - tariffs vec'!MT$4*'PCE - 2023 - Importcontent'!MU55</f>
        <v>0</v>
      </c>
      <c r="MV55" s="1">
        <f>'Calculation - tariffs vec'!MU$4*'PCE - 2023 - Importcontent'!MV55</f>
        <v>0</v>
      </c>
      <c r="MW55" s="1">
        <f>'Calculation - tariffs vec'!MV$4*'PCE - 2023 - Importcontent'!MW55</f>
        <v>0</v>
      </c>
      <c r="MX55" s="1">
        <f>'Calculation - tariffs vec'!MW$4*'PCE - 2023 - Importcontent'!MX55</f>
        <v>0</v>
      </c>
      <c r="MY55" s="1">
        <f>'Calculation - tariffs vec'!MX$4*'PCE - 2023 - Importcontent'!MY55</f>
        <v>0</v>
      </c>
      <c r="MZ55" s="1">
        <f>'Calculation - tariffs vec'!MY$4*'PCE - 2023 - Importcontent'!MZ55</f>
        <v>0</v>
      </c>
      <c r="NA55" s="1">
        <f>'Calculation - tariffs vec'!MZ$4*'PCE - 2023 - Importcontent'!NA55</f>
        <v>0</v>
      </c>
      <c r="NB55" s="1">
        <f>'Calculation - tariffs vec'!NA$4*'PCE - 2023 - Importcontent'!NB55</f>
        <v>0</v>
      </c>
      <c r="NC55" s="1">
        <f>'Calculation - tariffs vec'!NB$4*'PCE - 2023 - Importcontent'!NC55</f>
        <v>0</v>
      </c>
      <c r="ND55" s="1">
        <f>'Calculation - tariffs vec'!NC$4*'PCE - 2023 - Importcontent'!ND55</f>
        <v>1.0274275725184033E-5</v>
      </c>
      <c r="NE55" s="1">
        <f>'Calculation - tariffs vec'!ND$4*'PCE - 2023 - Importcontent'!NE55</f>
        <v>2.9876846838144846E-3</v>
      </c>
      <c r="NF55" s="1">
        <f>'Calculation - tariffs vec'!NE$4*'PCE - 2023 - Importcontent'!NF55</f>
        <v>1.1701325487905664E-9</v>
      </c>
      <c r="NG55" s="1">
        <f>'Calculation - tariffs vec'!NF$4*'PCE - 2023 - Importcontent'!NG55</f>
        <v>1.5491948925894406E-5</v>
      </c>
      <c r="NH55" s="1">
        <f>'Calculation - tariffs vec'!NG$4*'PCE - 2023 - Importcontent'!NH55</f>
        <v>0</v>
      </c>
      <c r="NI55" s="1">
        <f>'Calculation - tariffs vec'!NH$4*'PCE - 2023 - Importcontent'!NI55</f>
        <v>0</v>
      </c>
      <c r="NJ55" s="1">
        <f>'Calculation - tariffs vec'!NI$4*'PCE - 2023 - Importcontent'!NJ55</f>
        <v>0</v>
      </c>
      <c r="NK55" s="1">
        <f>'Calculation - tariffs vec'!NJ$4*'PCE - 2023 - Importcontent'!NK55</f>
        <v>4.0930749396481274E-5</v>
      </c>
      <c r="NL55" s="1">
        <f>'Calculation - tariffs vec'!NK$4*'PCE - 2023 - Importcontent'!NL55</f>
        <v>3.6252333867991724E-4</v>
      </c>
      <c r="NM55" s="1">
        <f>'Calculation - tariffs vec'!NL$4*'PCE - 2023 - Importcontent'!NM55</f>
        <v>1.4537164698790656E-3</v>
      </c>
      <c r="NN55" s="1">
        <f>'Calculation - tariffs vec'!NM$4*'PCE - 2023 - Importcontent'!NN55</f>
        <v>2.1205467004332609E-3</v>
      </c>
      <c r="NO55" s="1">
        <f>'Calculation - tariffs vec'!NN$4*'PCE - 2023 - Importcontent'!NO55</f>
        <v>7.5816815562587871E-3</v>
      </c>
      <c r="NP55" s="1">
        <f>'Calculation - tariffs vec'!NO$4*'PCE - 2023 - Importcontent'!NP55</f>
        <v>2.0760615980060012E-3</v>
      </c>
      <c r="NQ55" s="1">
        <f>'Calculation - tariffs vec'!NP$4*'PCE - 2023 - Importcontent'!NQ55</f>
        <v>2.233297476253292E-3</v>
      </c>
      <c r="NR55" s="1">
        <f>'Calculation - tariffs vec'!NQ$4*'PCE - 2023 - Importcontent'!NR55</f>
        <v>3.2237437995333695E-3</v>
      </c>
      <c r="NS55" s="1">
        <f>'Calculation - tariffs vec'!NR$4*'PCE - 2023 - Importcontent'!NS55</f>
        <v>1.5548940855682948E-4</v>
      </c>
      <c r="NT55" s="1">
        <f>'Calculation - tariffs vec'!NS$4*'PCE - 2023 - Importcontent'!NT55</f>
        <v>1.8043502670463752E-5</v>
      </c>
      <c r="NU55" s="1">
        <f>'Calculation - tariffs vec'!NT$4*'PCE - 2023 - Importcontent'!NU55</f>
        <v>1.62924256691947E-4</v>
      </c>
      <c r="NV55" s="1">
        <f>'Calculation - tariffs vec'!NU$4*'PCE - 2023 - Importcontent'!NV55</f>
        <v>3.8578735469454398E-4</v>
      </c>
      <c r="NW55" s="1">
        <f>'Calculation - tariffs vec'!NV$4*'PCE - 2023 - Importcontent'!NW55</f>
        <v>2.3454708761905534E-4</v>
      </c>
      <c r="NX55" s="1">
        <f>'Calculation - tariffs vec'!NW$4*'PCE - 2023 - Importcontent'!NX55</f>
        <v>6.0440778865511875E-7</v>
      </c>
      <c r="NY55" s="1">
        <f>'Calculation - tariffs vec'!NX$4*'PCE - 2023 - Importcontent'!NY55</f>
        <v>2.270933579121111E-4</v>
      </c>
      <c r="NZ55" s="1">
        <f>'Calculation - tariffs vec'!NY$4*'PCE - 2023 - Importcontent'!NZ55</f>
        <v>1.2689709611421696E-4</v>
      </c>
      <c r="OA55" s="1">
        <f>'Calculation - tariffs vec'!NZ$4*'PCE - 2023 - Importcontent'!OA55</f>
        <v>6.0681317940967472E-4</v>
      </c>
      <c r="OB55" s="1">
        <f>'Calculation - tariffs vec'!OA$4*'PCE - 2023 - Importcontent'!OB55</f>
        <v>5.5997135523174124E-3</v>
      </c>
      <c r="OC55" s="1">
        <f>'Calculation - tariffs vec'!OB$4*'PCE - 2023 - Importcontent'!OC55</f>
        <v>9.6766551487805126E-4</v>
      </c>
      <c r="OD55" s="1">
        <f>'Calculation - tariffs vec'!OC$4*'PCE - 2023 - Importcontent'!OD55</f>
        <v>0</v>
      </c>
      <c r="OE55" s="1">
        <f>'Calculation - tariffs vec'!OD$4*'PCE - 2023 - Importcontent'!OE55</f>
        <v>0</v>
      </c>
      <c r="OF55" s="1">
        <f>'Calculation - tariffs vec'!OE$4*'PCE - 2023 - Importcontent'!OF55</f>
        <v>0</v>
      </c>
      <c r="OG55" s="1">
        <f>'Calculation - tariffs vec'!OF$4*'PCE - 2023 - Importcontent'!OG55</f>
        <v>0</v>
      </c>
      <c r="OH55" s="1">
        <f>'Calculation - tariffs vec'!OG$4*'PCE - 2023 - Importcontent'!OH55</f>
        <v>0</v>
      </c>
      <c r="OI55" s="1">
        <f>'Calculation - tariffs vec'!OH$4*'PCE - 2023 - Importcontent'!OI55</f>
        <v>0</v>
      </c>
      <c r="OJ55" s="1">
        <f>'Calculation - tariffs vec'!OI$4*'PCE - 2023 - Importcontent'!OJ55</f>
        <v>0</v>
      </c>
      <c r="OK55" s="1">
        <f>'Calculation - tariffs vec'!OJ$4*'PCE - 2023 - Importcontent'!OK55</f>
        <v>0</v>
      </c>
      <c r="OL55" s="1">
        <f>'Calculation - tariffs vec'!OK$4*'PCE - 2023 - Importcontent'!OL55</f>
        <v>0</v>
      </c>
      <c r="OM55" s="1">
        <f>'Calculation - tariffs vec'!OL$4*'PCE - 2023 - Importcontent'!OM55</f>
        <v>0</v>
      </c>
      <c r="ON55" s="1">
        <f>'Calculation - tariffs vec'!OM$4*'PCE - 2023 - Importcontent'!ON55</f>
        <v>0</v>
      </c>
      <c r="OO55" s="1">
        <f>'Calculation - tariffs vec'!ON$4*'PCE - 2023 - Importcontent'!OO55</f>
        <v>0</v>
      </c>
      <c r="OP55" s="1">
        <f>'Calculation - tariffs vec'!OO$4*'PCE - 2023 - Importcontent'!OP55</f>
        <v>0</v>
      </c>
      <c r="OQ55" s="1">
        <f>'Calculation - tariffs vec'!OP$4*'PCE - 2023 - Importcontent'!OQ55</f>
        <v>0</v>
      </c>
      <c r="OR55" s="1">
        <f>'Calculation - tariffs vec'!OQ$4*'PCE - 2023 - Importcontent'!OR55</f>
        <v>0</v>
      </c>
      <c r="OS55" s="1">
        <f>'Calculation - tariffs vec'!OR$4*'PCE - 2023 - Importcontent'!OS55</f>
        <v>0</v>
      </c>
      <c r="OT55" s="1">
        <f>'Calculation - tariffs vec'!OS$4*'PCE - 2023 - Importcontent'!OT55</f>
        <v>0</v>
      </c>
      <c r="OU55" s="1">
        <f>'Calculation - tariffs vec'!OT$4*'PCE - 2023 - Importcontent'!OU55</f>
        <v>0</v>
      </c>
      <c r="OV55" s="1">
        <f>'Calculation - tariffs vec'!OU$4*'PCE - 2023 - Importcontent'!OV55</f>
        <v>0</v>
      </c>
      <c r="OW55" s="1">
        <f>'Calculation - tariffs vec'!OV$4*'PCE - 2023 - Importcontent'!OW55</f>
        <v>0</v>
      </c>
      <c r="OX55" s="1">
        <f>'Calculation - tariffs vec'!OW$4*'PCE - 2023 - Importcontent'!OX55</f>
        <v>0</v>
      </c>
      <c r="OY55" s="1">
        <f>'Calculation - tariffs vec'!OX$4*'PCE - 2023 - Importcontent'!OY55</f>
        <v>0</v>
      </c>
      <c r="OZ55" s="1">
        <f>'Calculation - tariffs vec'!OY$4*'PCE - 2023 - Importcontent'!OZ55</f>
        <v>0</v>
      </c>
      <c r="PA55" s="1">
        <f>'Calculation - tariffs vec'!OZ$4*'PCE - 2023 - Importcontent'!PA55</f>
        <v>0</v>
      </c>
      <c r="PB55" s="1">
        <f>'Calculation - tariffs vec'!PA$4*'PCE - 2023 - Importcontent'!PB55</f>
        <v>0</v>
      </c>
      <c r="PC55" s="1">
        <f>'Calculation - tariffs vec'!PB$4*'PCE - 2023 - Importcontent'!PC55</f>
        <v>0</v>
      </c>
      <c r="PD55" s="1">
        <f>'Calculation - tariffs vec'!PC$4*'PCE - 2023 - Importcontent'!PD55</f>
        <v>0</v>
      </c>
      <c r="PE55" s="1">
        <f>'Calculation - tariffs vec'!PD$4*'PCE - 2023 - Importcontent'!PE55</f>
        <v>0</v>
      </c>
      <c r="PF55" s="1">
        <f>'Calculation - tariffs vec'!PE$4*'PCE - 2023 - Importcontent'!PF55</f>
        <v>0</v>
      </c>
      <c r="PG55" s="1">
        <f>'Calculation - tariffs vec'!PF$4*'PCE - 2023 - Importcontent'!PG55</f>
        <v>0</v>
      </c>
      <c r="PH55" s="1">
        <f>'Calculation - tariffs vec'!PG$4*'PCE - 2023 - Importcontent'!PH55</f>
        <v>0</v>
      </c>
      <c r="PI55" s="1">
        <f>'Calculation - tariffs vec'!PH$4*'PCE - 2023 - Importcontent'!PI55</f>
        <v>0</v>
      </c>
      <c r="PJ55" s="1">
        <f>'Calculation - tariffs vec'!PI$4*'PCE - 2023 - Importcontent'!PJ55</f>
        <v>0</v>
      </c>
      <c r="PK55" s="1">
        <f>'Calculation - tariffs vec'!PJ$4*'PCE - 2023 - Importcontent'!PK55</f>
        <v>0</v>
      </c>
      <c r="PL55" s="1">
        <f>'Calculation - tariffs vec'!PK$4*'PCE - 2023 - Importcontent'!PL55</f>
        <v>0</v>
      </c>
      <c r="PM55" s="1">
        <f>'Calculation - tariffs vec'!PL$4*'PCE - 2023 - Importcontent'!PM55</f>
        <v>0</v>
      </c>
      <c r="PN55" s="1">
        <f>'Calculation - tariffs vec'!PM$4*'PCE - 2023 - Importcontent'!PN55</f>
        <v>0</v>
      </c>
      <c r="PO55" s="1">
        <f>'Calculation - tariffs vec'!PN$4*'PCE - 2023 - Importcontent'!PO55</f>
        <v>0</v>
      </c>
      <c r="PP55" s="1">
        <f>'Calculation - tariffs vec'!PO$4*'PCE - 2023 - Importcontent'!PP55</f>
        <v>0</v>
      </c>
      <c r="PQ55" s="1">
        <f>'Calculation - tariffs vec'!PP$4*'PCE - 2023 - Importcontent'!PQ55</f>
        <v>0</v>
      </c>
      <c r="PR55" s="1">
        <f>'Calculation - tariffs vec'!PQ$4*'PCE - 2023 - Importcontent'!PR55</f>
        <v>0</v>
      </c>
      <c r="PS55" s="1">
        <f>'Calculation - tariffs vec'!PR$4*'PCE - 2023 - Importcontent'!PS55</f>
        <v>0</v>
      </c>
      <c r="PT55" s="1">
        <f>'Calculation - tariffs vec'!PS$4*'PCE - 2023 - Importcontent'!PT55</f>
        <v>0</v>
      </c>
      <c r="PU55" s="1">
        <f>'Calculation - tariffs vec'!PT$4*'PCE - 2023 - Importcontent'!PU55</f>
        <v>0</v>
      </c>
      <c r="PV55" s="1">
        <f>'Calculation - tariffs vec'!PU$4*'PCE - 2023 - Importcontent'!PV55</f>
        <v>0</v>
      </c>
      <c r="PW55" s="1">
        <f>'Calculation - tariffs vec'!PV$4*'PCE - 2023 - Importcontent'!PW55</f>
        <v>0</v>
      </c>
      <c r="PX55" s="1">
        <f>'Calculation - tariffs vec'!PW$4*'PCE - 2023 - Importcontent'!PX55</f>
        <v>0</v>
      </c>
      <c r="PY55" s="1">
        <f>'Calculation - tariffs vec'!PX$4*'PCE - 2023 - Importcontent'!PY55</f>
        <v>4.923964068196735E-3</v>
      </c>
      <c r="PZ55" s="1">
        <f>'Calculation - tariffs vec'!PY$4*'PCE - 2023 - Importcontent'!PZ55</f>
        <v>5.1890743280333697E-3</v>
      </c>
      <c r="QA55" s="1">
        <f>'Calculation - tariffs vec'!PZ$4*'PCE - 2023 - Importcontent'!QA55</f>
        <v>1.1114543206756235E-2</v>
      </c>
      <c r="QB55" s="1">
        <f>'Calculation - tariffs vec'!QA$4*'PCE - 2023 - Importcontent'!QB55</f>
        <v>2.3728609269199754E-4</v>
      </c>
      <c r="QC55" s="1">
        <f>'Calculation - tariffs vec'!QB$4*'PCE - 2023 - Importcontent'!QC55</f>
        <v>0</v>
      </c>
      <c r="QD55" s="1">
        <f>'Calculation - tariffs vec'!QC$4*'PCE - 2023 - Importcontent'!QD55</f>
        <v>0</v>
      </c>
      <c r="QE55" s="1">
        <f>'Calculation - tariffs vec'!QD$4*'PCE - 2023 - Importcontent'!QE55</f>
        <v>0</v>
      </c>
      <c r="QF55" s="1">
        <f>'Calculation - tariffs vec'!QE$4*'PCE - 2023 - Importcontent'!QF55</f>
        <v>4.3094567742678249E-4</v>
      </c>
      <c r="QG55" s="1">
        <f>'Calculation - tariffs vec'!QF$4*'PCE - 2023 - Importcontent'!QG55</f>
        <v>1.8693824834572271E-3</v>
      </c>
      <c r="QH55" s="1">
        <f>'Calculation - tariffs vec'!QG$4*'PCE - 2023 - Importcontent'!QH55</f>
        <v>4.7714778229119501E-3</v>
      </c>
      <c r="QI55" s="1">
        <f>'Calculation - tariffs vec'!QH$4*'PCE - 2023 - Importcontent'!QI55</f>
        <v>6.5514837147770425E-3</v>
      </c>
      <c r="QJ55" s="1">
        <f>'Calculation - tariffs vec'!QI$4*'PCE - 2023 - Importcontent'!QJ55</f>
        <v>7.8275621581954634E-3</v>
      </c>
      <c r="QK55" s="1">
        <f>'Calculation - tariffs vec'!QJ$4*'PCE - 2023 - Importcontent'!QK55</f>
        <v>1.12965821933356E-2</v>
      </c>
      <c r="QL55" s="1">
        <f>'Calculation - tariffs vec'!QK$4*'PCE - 2023 - Importcontent'!QL55</f>
        <v>1.5016992439778363E-2</v>
      </c>
      <c r="QM55" s="1">
        <f>'Calculation - tariffs vec'!QL$4*'PCE - 2023 - Importcontent'!QM55</f>
        <v>2.3362537792298708E-2</v>
      </c>
      <c r="QN55" s="1">
        <f>'Calculation - tariffs vec'!QM$4*'PCE - 2023 - Importcontent'!QN55</f>
        <v>2.2280324311507203E-4</v>
      </c>
      <c r="QO55" s="1">
        <f>'Calculation - tariffs vec'!QN$4*'PCE - 2023 - Importcontent'!QO55</f>
        <v>2.8187788310215949E-3</v>
      </c>
      <c r="QP55" s="1">
        <f>'Calculation - tariffs vec'!QO$4*'PCE - 2023 - Importcontent'!QP55</f>
        <v>8.5233751349523418E-4</v>
      </c>
      <c r="QQ55" s="1">
        <f>'Calculation - tariffs vec'!QP$4*'PCE - 2023 - Importcontent'!QQ55</f>
        <v>8.2332587740920928E-3</v>
      </c>
      <c r="QR55" s="1">
        <f>'Calculation - tariffs vec'!QQ$4*'PCE - 2023 - Importcontent'!QR55</f>
        <v>8.9463794794840878E-4</v>
      </c>
      <c r="QS55" s="1">
        <f>'Calculation - tariffs vec'!QR$4*'PCE - 2023 - Importcontent'!QS55</f>
        <v>2.9025496759649651E-5</v>
      </c>
      <c r="QT55" s="1">
        <f>'Calculation - tariffs vec'!QS$4*'PCE - 2023 - Importcontent'!QT55</f>
        <v>1.4394367682806432E-3</v>
      </c>
      <c r="QU55" s="1">
        <f>'Calculation - tariffs vec'!QT$4*'PCE - 2023 - Importcontent'!QU55</f>
        <v>4.3919185365368655E-4</v>
      </c>
      <c r="QV55" s="1">
        <f>'Calculation - tariffs vec'!QU$4*'PCE - 2023 - Importcontent'!QV55</f>
        <v>3.3531139177967852E-3</v>
      </c>
      <c r="QW55" s="1">
        <f>'Calculation - tariffs vec'!QV$4*'PCE - 2023 - Importcontent'!QW55</f>
        <v>3.0512037951441902E-3</v>
      </c>
      <c r="QX55" s="1">
        <f>'Calculation - tariffs vec'!QW$4*'PCE - 2023 - Importcontent'!QX55</f>
        <v>2.8511960711465824E-3</v>
      </c>
      <c r="QY55" s="1">
        <f>'Calculation - tariffs vec'!QX$4*'PCE - 2023 - Importcontent'!QY55</f>
        <v>0</v>
      </c>
      <c r="QZ55" s="1">
        <f>'Calculation - tariffs vec'!QY$4*'PCE - 2023 - Importcontent'!QZ55</f>
        <v>0</v>
      </c>
      <c r="RA55" s="1">
        <f>'Calculation - tariffs vec'!QZ$4*'PCE - 2023 - Importcontent'!RA55</f>
        <v>0</v>
      </c>
      <c r="RB55" s="1">
        <f>'Calculation - tariffs vec'!RA$4*'PCE - 2023 - Importcontent'!RB55</f>
        <v>0</v>
      </c>
      <c r="RC55" s="1">
        <f>'Calculation - tariffs vec'!RB$4*'PCE - 2023 - Importcontent'!RC55</f>
        <v>0</v>
      </c>
      <c r="RD55" s="1">
        <f>'Calculation - tariffs vec'!RC$4*'PCE - 2023 - Importcontent'!RD55</f>
        <v>0</v>
      </c>
      <c r="RE55" s="1">
        <f>'Calculation - tariffs vec'!RD$4*'PCE - 2023 - Importcontent'!RE55</f>
        <v>0</v>
      </c>
      <c r="RF55" s="1">
        <f>'Calculation - tariffs vec'!RE$4*'PCE - 2023 - Importcontent'!RF55</f>
        <v>0</v>
      </c>
      <c r="RG55" s="1">
        <f>'Calculation - tariffs vec'!RF$4*'PCE - 2023 - Importcontent'!RG55</f>
        <v>0</v>
      </c>
      <c r="RH55" s="1">
        <f>'Calculation - tariffs vec'!RG$4*'PCE - 2023 - Importcontent'!RH55</f>
        <v>0</v>
      </c>
      <c r="RI55" s="1">
        <f>'Calculation - tariffs vec'!RH$4*'PCE - 2023 - Importcontent'!RI55</f>
        <v>0</v>
      </c>
      <c r="RJ55" s="1">
        <f>'Calculation - tariffs vec'!RI$4*'PCE - 2023 - Importcontent'!RJ55</f>
        <v>0</v>
      </c>
      <c r="RK55" s="1">
        <f>'Calculation - tariffs vec'!RJ$4*'PCE - 2023 - Importcontent'!RK55</f>
        <v>0</v>
      </c>
      <c r="RL55" s="1">
        <f>'Calculation - tariffs vec'!RK$4*'PCE - 2023 - Importcontent'!RL55</f>
        <v>0</v>
      </c>
      <c r="RM55" s="1">
        <f>'Calculation - tariffs vec'!RL$4*'PCE - 2023 - Importcontent'!RM55</f>
        <v>0</v>
      </c>
      <c r="RN55" s="1">
        <f>'Calculation - tariffs vec'!RM$4*'PCE - 2023 - Importcontent'!RN55</f>
        <v>0</v>
      </c>
      <c r="RO55" s="1">
        <f>'Calculation - tariffs vec'!RN$4*'PCE - 2023 - Importcontent'!RO55</f>
        <v>0</v>
      </c>
      <c r="RP55" s="1">
        <f>'Calculation - tariffs vec'!RO$4*'PCE - 2023 - Importcontent'!RP55</f>
        <v>0</v>
      </c>
      <c r="RQ55" s="1">
        <f>'Calculation - tariffs vec'!RP$4*'PCE - 2023 - Importcontent'!RQ55</f>
        <v>0</v>
      </c>
      <c r="RR55" s="1">
        <f>'Calculation - tariffs vec'!RQ$4*'PCE - 2023 - Importcontent'!RR55</f>
        <v>0</v>
      </c>
      <c r="RS55" s="1">
        <f>'Calculation - tariffs vec'!RR$4*'PCE - 2023 - Importcontent'!RS55</f>
        <v>0</v>
      </c>
      <c r="RT55" s="1">
        <f>'Calculation - tariffs vec'!RS$4*'PCE - 2023 - Importcontent'!RT55</f>
        <v>0</v>
      </c>
      <c r="RU55" s="1">
        <f>'Calculation - tariffs vec'!RT$4*'PCE - 2023 - Importcontent'!RU55</f>
        <v>0</v>
      </c>
      <c r="RV55" s="1">
        <f>'Calculation - tariffs vec'!RU$4*'PCE - 2023 - Importcontent'!RV55</f>
        <v>0</v>
      </c>
      <c r="RW55" s="1">
        <f>'Calculation - tariffs vec'!RV$4*'PCE - 2023 - Importcontent'!RW55</f>
        <v>0</v>
      </c>
      <c r="RX55" s="1">
        <f>'Calculation - tariffs vec'!RW$4*'PCE - 2023 - Importcontent'!RX55</f>
        <v>0</v>
      </c>
      <c r="RY55" s="1">
        <f>'Calculation - tariffs vec'!RX$4*'PCE - 2023 - Importcontent'!RY55</f>
        <v>0</v>
      </c>
      <c r="RZ55" s="1">
        <f>'Calculation - tariffs vec'!RY$4*'PCE - 2023 - Importcontent'!RZ55</f>
        <v>0</v>
      </c>
      <c r="SA55" s="1">
        <f>'Calculation - tariffs vec'!RZ$4*'PCE - 2023 - Importcontent'!SA55</f>
        <v>0</v>
      </c>
      <c r="SB55" s="1">
        <f>'Calculation - tariffs vec'!SA$4*'PCE - 2023 - Importcontent'!SB55</f>
        <v>0</v>
      </c>
      <c r="SC55" s="1">
        <f>'Calculation - tariffs vec'!SB$4*'PCE - 2023 - Importcontent'!SC55</f>
        <v>0</v>
      </c>
      <c r="SD55" s="1">
        <f>'Calculation - tariffs vec'!SC$4*'PCE - 2023 - Importcontent'!SD55</f>
        <v>0</v>
      </c>
      <c r="SE55" s="1">
        <f>'Calculation - tariffs vec'!SD$4*'PCE - 2023 - Importcontent'!SE55</f>
        <v>0</v>
      </c>
      <c r="SF55" s="1">
        <f>'Calculation - tariffs vec'!SE$4*'PCE - 2023 - Importcontent'!SF55</f>
        <v>0</v>
      </c>
      <c r="SG55" s="1">
        <f>'Calculation - tariffs vec'!SF$4*'PCE - 2023 - Importcontent'!SG55</f>
        <v>0</v>
      </c>
      <c r="SH55" s="1">
        <f>'Calculation - tariffs vec'!SG$4*'PCE - 2023 - Importcontent'!SH55</f>
        <v>0</v>
      </c>
      <c r="SI55" s="1">
        <f>'Calculation - tariffs vec'!SH$4*'PCE - 2023 - Importcontent'!SI55</f>
        <v>0</v>
      </c>
      <c r="SJ55" s="1">
        <f>'Calculation - tariffs vec'!SI$4*'PCE - 2023 - Importcontent'!SJ55</f>
        <v>0</v>
      </c>
      <c r="SK55" s="1">
        <f>'Calculation - tariffs vec'!SJ$4*'PCE - 2023 - Importcontent'!SK55</f>
        <v>0</v>
      </c>
      <c r="SL55" s="1">
        <f>'Calculation - tariffs vec'!SK$4*'PCE - 2023 - Importcontent'!SL55</f>
        <v>0</v>
      </c>
      <c r="SM55" s="1">
        <f>'Calculation - tariffs vec'!SL$4*'PCE - 2023 - Importcontent'!SM55</f>
        <v>0</v>
      </c>
      <c r="SN55" s="1">
        <f>'Calculation - tariffs vec'!SM$4*'PCE - 2023 - Importcontent'!SN55</f>
        <v>0</v>
      </c>
      <c r="SO55" s="1">
        <f>'Calculation - tariffs vec'!SN$4*'PCE - 2023 - Importcontent'!SO55</f>
        <v>0</v>
      </c>
      <c r="SP55" s="1">
        <f>'Calculation - tariffs vec'!SO$4*'PCE - 2023 - Importcontent'!SP55</f>
        <v>0</v>
      </c>
      <c r="SQ55" s="1">
        <f>'Calculation - tariffs vec'!SP$4*'PCE - 2023 - Importcontent'!SQ55</f>
        <v>0</v>
      </c>
      <c r="SR55" s="1">
        <f>'Calculation - tariffs vec'!SQ$4*'PCE - 2023 - Importcontent'!SR55</f>
        <v>0</v>
      </c>
      <c r="SS55" s="1">
        <f>'Calculation - tariffs vec'!SR$4*'PCE - 2023 - Importcontent'!SS55</f>
        <v>0</v>
      </c>
      <c r="ST55" s="1">
        <f>'Calculation - tariffs vec'!SS$4*'PCE - 2023 - Importcontent'!ST55</f>
        <v>6.8850963152961272E-3</v>
      </c>
      <c r="SU55" s="1">
        <f>'Calculation - tariffs vec'!ST$4*'PCE - 2023 - Importcontent'!SU55</f>
        <v>6.0486852587828127E-2</v>
      </c>
      <c r="SV55" s="1">
        <f>'Calculation - tariffs vec'!SU$4*'PCE - 2023 - Importcontent'!SV55</f>
        <v>3.0298091342948748E-2</v>
      </c>
      <c r="SW55" s="1">
        <f>'Calculation - tariffs vec'!SV$4*'PCE - 2023 - Importcontent'!SW55</f>
        <v>1.9704049086630808E-3</v>
      </c>
      <c r="SX55" s="1">
        <f>'Calculation - tariffs vec'!SW$4*'PCE - 2023 - Importcontent'!SX55</f>
        <v>0</v>
      </c>
      <c r="SY55" s="1">
        <f>'Calculation - tariffs vec'!SX$4*'PCE - 2023 - Importcontent'!SY55</f>
        <v>0</v>
      </c>
      <c r="SZ55" s="1">
        <f>'Calculation - tariffs vec'!SY$4*'PCE - 2023 - Importcontent'!SZ55</f>
        <v>0</v>
      </c>
      <c r="TA55" s="1">
        <f>'Calculation - tariffs vec'!SZ$4*'PCE - 2023 - Importcontent'!TA55</f>
        <v>2.4244196541403969E-3</v>
      </c>
      <c r="TB55" s="1">
        <f>'Calculation - tariffs vec'!TA$4*'PCE - 2023 - Importcontent'!TB55</f>
        <v>2.0759278304224183E-3</v>
      </c>
      <c r="TC55" s="1">
        <f>'Calculation - tariffs vec'!TB$4*'PCE - 2023 - Importcontent'!TC55</f>
        <v>2.0981218199017278E-2</v>
      </c>
      <c r="TD55" s="1">
        <f>'Calculation - tariffs vec'!TC$4*'PCE - 2023 - Importcontent'!TD55</f>
        <v>6.8693995131370025E-3</v>
      </c>
      <c r="TE55" s="1">
        <f>'Calculation - tariffs vec'!TD$4*'PCE - 2023 - Importcontent'!TE55</f>
        <v>6.5026091538558468E-3</v>
      </c>
      <c r="TF55" s="1">
        <f>'Calculation - tariffs vec'!TE$4*'PCE - 2023 - Importcontent'!TF55</f>
        <v>1.683307857498607E-2</v>
      </c>
      <c r="TG55" s="1">
        <f>'Calculation - tariffs vec'!TF$4*'PCE - 2023 - Importcontent'!TG55</f>
        <v>6.3463372220936409E-3</v>
      </c>
      <c r="TH55" s="1">
        <f>'Calculation - tariffs vec'!TG$4*'PCE - 2023 - Importcontent'!TH55</f>
        <v>3.2406944226910372E-3</v>
      </c>
      <c r="TI55" s="1">
        <f>'Calculation - tariffs vec'!TH$4*'PCE - 2023 - Importcontent'!TI55</f>
        <v>3.2394345926560773E-4</v>
      </c>
      <c r="TJ55" s="1">
        <f>'Calculation - tariffs vec'!TI$4*'PCE - 2023 - Importcontent'!TJ55</f>
        <v>2.3155920853042298E-3</v>
      </c>
      <c r="TK55" s="1">
        <f>'Calculation - tariffs vec'!TJ$4*'PCE - 2023 - Importcontent'!TK55</f>
        <v>1.9875569248297884E-3</v>
      </c>
      <c r="TL55" s="1">
        <f>'Calculation - tariffs vec'!TK$4*'PCE - 2023 - Importcontent'!TL55</f>
        <v>1.2565368616322053E-2</v>
      </c>
      <c r="TM55" s="1">
        <f>'Calculation - tariffs vec'!TL$4*'PCE - 2023 - Importcontent'!TM55</f>
        <v>2.5188065421247272E-3</v>
      </c>
      <c r="TN55" s="1">
        <f>'Calculation - tariffs vec'!TM$4*'PCE - 2023 - Importcontent'!TN55</f>
        <v>1.6031567167059033E-4</v>
      </c>
      <c r="TO55" s="1">
        <f>'Calculation - tariffs vec'!TN$4*'PCE - 2023 - Importcontent'!TO55</f>
        <v>2.6444374591972175E-3</v>
      </c>
      <c r="TP55" s="1">
        <f>'Calculation - tariffs vec'!TO$4*'PCE - 2023 - Importcontent'!TP55</f>
        <v>2.5976972296371751E-4</v>
      </c>
      <c r="TQ55" s="1">
        <f>'Calculation - tariffs vec'!TP$4*'PCE - 2023 - Importcontent'!TQ55</f>
        <v>1.9184341557550111E-2</v>
      </c>
      <c r="TR55" s="1">
        <f>'Calculation - tariffs vec'!TQ$4*'PCE - 2023 - Importcontent'!TR55</f>
        <v>2.0159674519571836E-2</v>
      </c>
      <c r="TS55" s="1">
        <f>'Calculation - tariffs vec'!TR$4*'PCE - 2023 - Importcontent'!TS55</f>
        <v>4.0162160589320931E-3</v>
      </c>
      <c r="TT55" s="1">
        <f>'Calculation - tariffs vec'!TS$4*'PCE - 2023 - Importcontent'!TT55</f>
        <v>0</v>
      </c>
      <c r="TU55" s="1">
        <f>'Calculation - tariffs vec'!TT$4*'PCE - 2023 - Importcontent'!TU55</f>
        <v>0</v>
      </c>
      <c r="TV55" s="1">
        <f>'Calculation - tariffs vec'!TU$4*'PCE - 2023 - Importcontent'!TV55</f>
        <v>0</v>
      </c>
      <c r="TW55" s="1">
        <f>'Calculation - tariffs vec'!TV$4*'PCE - 2023 - Importcontent'!TW55</f>
        <v>0</v>
      </c>
      <c r="TX55" s="1">
        <f>'Calculation - tariffs vec'!TW$4*'PCE - 2023 - Importcontent'!TX55</f>
        <v>0</v>
      </c>
      <c r="TY55" s="1">
        <f>'Calculation - tariffs vec'!TX$4*'PCE - 2023 - Importcontent'!TY55</f>
        <v>0</v>
      </c>
      <c r="TZ55" s="1">
        <f>'Calculation - tariffs vec'!TY$4*'PCE - 2023 - Importcontent'!TZ55</f>
        <v>0</v>
      </c>
      <c r="UA55" s="1">
        <f>'Calculation - tariffs vec'!TZ$4*'PCE - 2023 - Importcontent'!UA55</f>
        <v>0</v>
      </c>
      <c r="UB55" s="1">
        <f>'Calculation - tariffs vec'!UA$4*'PCE - 2023 - Importcontent'!UB55</f>
        <v>0</v>
      </c>
      <c r="UC55" s="1">
        <f>'Calculation - tariffs vec'!UB$4*'PCE - 2023 - Importcontent'!UC55</f>
        <v>0</v>
      </c>
      <c r="UD55" s="1">
        <f>'Calculation - tariffs vec'!UC$4*'PCE - 2023 - Importcontent'!UD55</f>
        <v>0</v>
      </c>
      <c r="UE55" s="1">
        <f>'Calculation - tariffs vec'!UD$4*'PCE - 2023 - Importcontent'!UE55</f>
        <v>0</v>
      </c>
      <c r="UF55" s="1">
        <f>'Calculation - tariffs vec'!UE$4*'PCE - 2023 - Importcontent'!UF55</f>
        <v>0</v>
      </c>
      <c r="UG55" s="1">
        <f>'Calculation - tariffs vec'!UF$4*'PCE - 2023 - Importcontent'!UG55</f>
        <v>0</v>
      </c>
      <c r="UH55" s="1">
        <f>'Calculation - tariffs vec'!UG$4*'PCE - 2023 - Importcontent'!UH55</f>
        <v>0</v>
      </c>
      <c r="UI55" s="1">
        <f>'Calculation - tariffs vec'!UH$4*'PCE - 2023 - Importcontent'!UI55</f>
        <v>0</v>
      </c>
      <c r="UJ55" s="1">
        <f>'Calculation - tariffs vec'!UI$4*'PCE - 2023 - Importcontent'!UJ55</f>
        <v>0</v>
      </c>
      <c r="UK55" s="1">
        <f>'Calculation - tariffs vec'!UJ$4*'PCE - 2023 - Importcontent'!UK55</f>
        <v>0</v>
      </c>
      <c r="UL55" s="1">
        <f>'Calculation - tariffs vec'!UK$4*'PCE - 2023 - Importcontent'!UL55</f>
        <v>0</v>
      </c>
      <c r="UM55" s="1">
        <f>'Calculation - tariffs vec'!UL$4*'PCE - 2023 - Importcontent'!UM55</f>
        <v>0</v>
      </c>
      <c r="UN55" s="1">
        <f>'Calculation - tariffs vec'!UM$4*'PCE - 2023 - Importcontent'!UN55</f>
        <v>0</v>
      </c>
      <c r="UO55" s="1">
        <f>'Calculation - tariffs vec'!UN$4*'PCE - 2023 - Importcontent'!UO55</f>
        <v>0</v>
      </c>
      <c r="UP55" s="1">
        <f>'Calculation - tariffs vec'!UO$4*'PCE - 2023 - Importcontent'!UP55</f>
        <v>0</v>
      </c>
      <c r="UQ55" s="1">
        <f>'Calculation - tariffs vec'!UP$4*'PCE - 2023 - Importcontent'!UQ55</f>
        <v>0</v>
      </c>
      <c r="UR55" s="1">
        <f>'Calculation - tariffs vec'!UQ$4*'PCE - 2023 - Importcontent'!UR55</f>
        <v>0</v>
      </c>
      <c r="US55" s="1">
        <f>'Calculation - tariffs vec'!UR$4*'PCE - 2023 - Importcontent'!US55</f>
        <v>0</v>
      </c>
      <c r="UT55" s="1">
        <f>'Calculation - tariffs vec'!US$4*'PCE - 2023 - Importcontent'!UT55</f>
        <v>0</v>
      </c>
      <c r="UU55" s="1">
        <f>'Calculation - tariffs vec'!UT$4*'PCE - 2023 - Importcontent'!UU55</f>
        <v>0</v>
      </c>
      <c r="UV55" s="1">
        <f>'Calculation - tariffs vec'!UU$4*'PCE - 2023 - Importcontent'!UV55</f>
        <v>0</v>
      </c>
      <c r="UW55" s="1">
        <f>'Calculation - tariffs vec'!UV$4*'PCE - 2023 - Importcontent'!UW55</f>
        <v>0</v>
      </c>
      <c r="UX55" s="1">
        <f>'Calculation - tariffs vec'!UW$4*'PCE - 2023 - Importcontent'!UX55</f>
        <v>0</v>
      </c>
      <c r="UY55" s="1">
        <f>'Calculation - tariffs vec'!UX$4*'PCE - 2023 - Importcontent'!UY55</f>
        <v>0</v>
      </c>
      <c r="UZ55" s="1">
        <f>'Calculation - tariffs vec'!UY$4*'PCE - 2023 - Importcontent'!UZ55</f>
        <v>0</v>
      </c>
      <c r="VA55" s="1">
        <f>'Calculation - tariffs vec'!UZ$4*'PCE - 2023 - Importcontent'!VA55</f>
        <v>0</v>
      </c>
      <c r="VB55" s="1">
        <f>'Calculation - tariffs vec'!VA$4*'PCE - 2023 - Importcontent'!VB55</f>
        <v>0</v>
      </c>
      <c r="VC55" s="1">
        <f>'Calculation - tariffs vec'!VB$4*'PCE - 2023 - Importcontent'!VC55</f>
        <v>0</v>
      </c>
      <c r="VD55" s="1">
        <f>'Calculation - tariffs vec'!VC$4*'PCE - 2023 - Importcontent'!VD55</f>
        <v>0</v>
      </c>
      <c r="VE55" s="1">
        <f>'Calculation - tariffs vec'!VD$4*'PCE - 2023 - Importcontent'!VE55</f>
        <v>0</v>
      </c>
      <c r="VF55" s="1">
        <f>'Calculation - tariffs vec'!VE$4*'PCE - 2023 - Importcontent'!VF55</f>
        <v>0</v>
      </c>
      <c r="VG55" s="1">
        <f>'Calculation - tariffs vec'!VF$4*'PCE - 2023 - Importcontent'!VG55</f>
        <v>0</v>
      </c>
      <c r="VH55" s="1">
        <f>'Calculation - tariffs vec'!VG$4*'PCE - 2023 - Importcontent'!VH55</f>
        <v>0</v>
      </c>
      <c r="VI55" s="1">
        <f>'Calculation - tariffs vec'!VH$4*'PCE - 2023 - Importcontent'!VI55</f>
        <v>0</v>
      </c>
      <c r="VJ55" s="1">
        <f>'Calculation - tariffs vec'!VI$4*'PCE - 2023 - Importcontent'!VJ55</f>
        <v>0</v>
      </c>
      <c r="VK55" s="1">
        <f>'Calculation - tariffs vec'!VJ$4*'PCE - 2023 - Importcontent'!VK55</f>
        <v>0</v>
      </c>
      <c r="VL55" s="1">
        <f>'Calculation - tariffs vec'!VK$4*'PCE - 2023 - Importcontent'!VL55</f>
        <v>0</v>
      </c>
      <c r="VM55" s="1">
        <f>'Calculation - tariffs vec'!VL$4*'PCE - 2023 - Importcontent'!VM55</f>
        <v>0</v>
      </c>
      <c r="VN55" s="1">
        <f>'Calculation - tariffs vec'!VM$4*'PCE - 2023 - Importcontent'!VN55</f>
        <v>0</v>
      </c>
      <c r="VO55" s="1">
        <f>'Calculation - tariffs vec'!VN$4*'PCE - 2023 - Importcontent'!VO55</f>
        <v>7.3306637004493051E-5</v>
      </c>
      <c r="VP55" s="1">
        <f>'Calculation - tariffs vec'!VO$4*'PCE - 2023 - Importcontent'!VP55</f>
        <v>2.4160781246915884E-4</v>
      </c>
      <c r="VQ55" s="1">
        <f>'Calculation - tariffs vec'!VP$4*'PCE - 2023 - Importcontent'!VQ55</f>
        <v>6.5379632534244602E-4</v>
      </c>
      <c r="VR55" s="1">
        <f>'Calculation - tariffs vec'!VQ$4*'PCE - 2023 - Importcontent'!VR55</f>
        <v>9.1805842757688345E-6</v>
      </c>
      <c r="VS55" s="1">
        <f>'Calculation - tariffs vec'!VR$4*'PCE - 2023 - Importcontent'!VS55</f>
        <v>0</v>
      </c>
      <c r="VT55" s="1">
        <f>'Calculation - tariffs vec'!VS$4*'PCE - 2023 - Importcontent'!VT55</f>
        <v>0</v>
      </c>
      <c r="VU55" s="1">
        <f>'Calculation - tariffs vec'!VT$4*'PCE - 2023 - Importcontent'!VU55</f>
        <v>0</v>
      </c>
      <c r="VV55" s="1">
        <f>'Calculation - tariffs vec'!VU$4*'PCE - 2023 - Importcontent'!VV55</f>
        <v>1.2839298093144637E-5</v>
      </c>
      <c r="VW55" s="1">
        <f>'Calculation - tariffs vec'!VV$4*'PCE - 2023 - Importcontent'!VW55</f>
        <v>9.9018761982143255E-5</v>
      </c>
      <c r="VX55" s="1">
        <f>'Calculation - tariffs vec'!VW$4*'PCE - 2023 - Importcontent'!VX55</f>
        <v>8.3090596687637123E-4</v>
      </c>
      <c r="VY55" s="1">
        <f>'Calculation - tariffs vec'!VX$4*'PCE - 2023 - Importcontent'!VY55</f>
        <v>8.9517353309827557E-4</v>
      </c>
      <c r="VZ55" s="1">
        <f>'Calculation - tariffs vec'!VY$4*'PCE - 2023 - Importcontent'!VZ55</f>
        <v>2.4433964368558154E-3</v>
      </c>
      <c r="WA55" s="1">
        <f>'Calculation - tariffs vec'!VZ$4*'PCE - 2023 - Importcontent'!WA55</f>
        <v>6.5023019005679031E-4</v>
      </c>
      <c r="WB55" s="1">
        <f>'Calculation - tariffs vec'!WA$4*'PCE - 2023 - Importcontent'!WB55</f>
        <v>7.0523577215037393E-4</v>
      </c>
      <c r="WC55" s="1">
        <f>'Calculation - tariffs vec'!WB$4*'PCE - 2023 - Importcontent'!WC55</f>
        <v>3.7825955298764047E-4</v>
      </c>
      <c r="WD55" s="1">
        <f>'Calculation - tariffs vec'!WC$4*'PCE - 2023 - Importcontent'!WD55</f>
        <v>2.0273836426938001E-4</v>
      </c>
      <c r="WE55" s="1">
        <f>'Calculation - tariffs vec'!WD$4*'PCE - 2023 - Importcontent'!WE55</f>
        <v>1.9745061841402271E-4</v>
      </c>
      <c r="WF55" s="1">
        <f>'Calculation - tariffs vec'!WE$4*'PCE - 2023 - Importcontent'!WF55</f>
        <v>1.3761853277071732E-4</v>
      </c>
      <c r="WG55" s="1">
        <f>'Calculation - tariffs vec'!WF$4*'PCE - 2023 - Importcontent'!WG55</f>
        <v>8.8352652633796685E-4</v>
      </c>
      <c r="WH55" s="1">
        <f>'Calculation - tariffs vec'!WG$4*'PCE - 2023 - Importcontent'!WH55</f>
        <v>1.3457550004811558E-4</v>
      </c>
      <c r="WI55" s="1">
        <f>'Calculation - tariffs vec'!WH$4*'PCE - 2023 - Importcontent'!WI55</f>
        <v>1.438289416401811E-6</v>
      </c>
      <c r="WJ55" s="1">
        <f>'Calculation - tariffs vec'!WI$4*'PCE - 2023 - Importcontent'!WJ55</f>
        <v>2.7577667851334928E-4</v>
      </c>
      <c r="WK55" s="1">
        <f>'Calculation - tariffs vec'!WJ$4*'PCE - 2023 - Importcontent'!WK55</f>
        <v>3.1212734954983926E-4</v>
      </c>
      <c r="WL55" s="1">
        <f>'Calculation - tariffs vec'!WK$4*'PCE - 2023 - Importcontent'!WL55</f>
        <v>1.541177232059966E-3</v>
      </c>
      <c r="WM55" s="1">
        <f>'Calculation - tariffs vec'!WL$4*'PCE - 2023 - Importcontent'!WM55</f>
        <v>3.4189986133475172E-3</v>
      </c>
      <c r="WN55" s="1">
        <f>'Calculation - tariffs vec'!WM$4*'PCE - 2023 - Importcontent'!WN55</f>
        <v>2.5008163767501227E-4</v>
      </c>
      <c r="WO55" s="1">
        <f>'Calculation - tariffs vec'!WN$4*'PCE - 2023 - Importcontent'!WO55</f>
        <v>0</v>
      </c>
      <c r="WP55" s="1">
        <f>'Calculation - tariffs vec'!WO$4*'PCE - 2023 - Importcontent'!WP55</f>
        <v>0</v>
      </c>
      <c r="WQ55" s="1">
        <f>'Calculation - tariffs vec'!WP$4*'PCE - 2023 - Importcontent'!WQ55</f>
        <v>0</v>
      </c>
      <c r="WR55" s="1">
        <f>'Calculation - tariffs vec'!WQ$4*'PCE - 2023 - Importcontent'!WR55</f>
        <v>0</v>
      </c>
      <c r="WS55" s="1">
        <f>'Calculation - tariffs vec'!WR$4*'PCE - 2023 - Importcontent'!WS55</f>
        <v>0</v>
      </c>
      <c r="WT55" s="1">
        <f>'Calculation - tariffs vec'!WS$4*'PCE - 2023 - Importcontent'!WT55</f>
        <v>0</v>
      </c>
      <c r="WU55" s="1">
        <f>'Calculation - tariffs vec'!WT$4*'PCE - 2023 - Importcontent'!WU55</f>
        <v>0</v>
      </c>
      <c r="WV55" s="1">
        <f>'Calculation - tariffs vec'!WU$4*'PCE - 2023 - Importcontent'!WV55</f>
        <v>0</v>
      </c>
      <c r="WW55" s="1">
        <f>'Calculation - tariffs vec'!WV$4*'PCE - 2023 - Importcontent'!WW55</f>
        <v>0</v>
      </c>
      <c r="WX55" s="1">
        <f>'Calculation - tariffs vec'!WW$4*'PCE - 2023 - Importcontent'!WX55</f>
        <v>0</v>
      </c>
      <c r="WY55" s="1">
        <f>'Calculation - tariffs vec'!WX$4*'PCE - 2023 - Importcontent'!WY55</f>
        <v>0</v>
      </c>
      <c r="WZ55" s="1">
        <f>'Calculation - tariffs vec'!WY$4*'PCE - 2023 - Importcontent'!WZ55</f>
        <v>0</v>
      </c>
      <c r="XA55" s="1">
        <f>'Calculation - tariffs vec'!WZ$4*'PCE - 2023 - Importcontent'!XA55</f>
        <v>0</v>
      </c>
      <c r="XB55" s="1">
        <f>'Calculation - tariffs vec'!XA$4*'PCE - 2023 - Importcontent'!XB55</f>
        <v>0</v>
      </c>
      <c r="XC55" s="1">
        <f>'Calculation - tariffs vec'!XB$4*'PCE - 2023 - Importcontent'!XC55</f>
        <v>0</v>
      </c>
      <c r="XD55" s="1">
        <f>'Calculation - tariffs vec'!XC$4*'PCE - 2023 - Importcontent'!XD55</f>
        <v>0</v>
      </c>
      <c r="XE55" s="1">
        <f>'Calculation - tariffs vec'!XD$4*'PCE - 2023 - Importcontent'!XE55</f>
        <v>0</v>
      </c>
      <c r="XF55" s="1">
        <f>'Calculation - tariffs vec'!XE$4*'PCE - 2023 - Importcontent'!XF55</f>
        <v>0</v>
      </c>
      <c r="XG55" s="1">
        <f>'Calculation - tariffs vec'!XF$4*'PCE - 2023 - Importcontent'!XG55</f>
        <v>0</v>
      </c>
      <c r="XH55" s="1">
        <f>'Calculation - tariffs vec'!XG$4*'PCE - 2023 - Importcontent'!XH55</f>
        <v>0</v>
      </c>
      <c r="XI55" s="1">
        <f>'Calculation - tariffs vec'!XH$4*'PCE - 2023 - Importcontent'!XI55</f>
        <v>0</v>
      </c>
      <c r="XJ55" s="1">
        <f>'Calculation - tariffs vec'!XI$4*'PCE - 2023 - Importcontent'!XJ55</f>
        <v>0</v>
      </c>
      <c r="XK55" s="1">
        <f>'Calculation - tariffs vec'!XJ$4*'PCE - 2023 - Importcontent'!XK55</f>
        <v>0</v>
      </c>
      <c r="XL55" s="1">
        <f>'Calculation - tariffs vec'!XK$4*'PCE - 2023 - Importcontent'!XL55</f>
        <v>0</v>
      </c>
      <c r="XM55" s="1">
        <f>'Calculation - tariffs vec'!XL$4*'PCE - 2023 - Importcontent'!XM55</f>
        <v>0</v>
      </c>
      <c r="XN55" s="1">
        <f>'Calculation - tariffs vec'!XM$4*'PCE - 2023 - Importcontent'!XN55</f>
        <v>0</v>
      </c>
      <c r="XO55" s="1">
        <f>'Calculation - tariffs vec'!XN$4*'PCE - 2023 - Importcontent'!XO55</f>
        <v>0</v>
      </c>
      <c r="XP55" s="1">
        <f>'Calculation - tariffs vec'!XO$4*'PCE - 2023 - Importcontent'!XP55</f>
        <v>0</v>
      </c>
      <c r="XQ55" s="1">
        <f>'Calculation - tariffs vec'!XP$4*'PCE - 2023 - Importcontent'!XQ55</f>
        <v>0</v>
      </c>
      <c r="XR55" s="1">
        <f>'Calculation - tariffs vec'!XQ$4*'PCE - 2023 - Importcontent'!XR55</f>
        <v>0</v>
      </c>
      <c r="XS55" s="1">
        <f>'Calculation - tariffs vec'!XR$4*'PCE - 2023 - Importcontent'!XS55</f>
        <v>0</v>
      </c>
      <c r="XT55" s="1">
        <f>'Calculation - tariffs vec'!XS$4*'PCE - 2023 - Importcontent'!XT55</f>
        <v>0</v>
      </c>
      <c r="XU55" s="1">
        <f>'Calculation - tariffs vec'!XT$4*'PCE - 2023 - Importcontent'!XU55</f>
        <v>0</v>
      </c>
      <c r="XV55" s="1">
        <f>'Calculation - tariffs vec'!XU$4*'PCE - 2023 - Importcontent'!XV55</f>
        <v>0</v>
      </c>
      <c r="XW55" s="1">
        <f>'Calculation - tariffs vec'!XV$4*'PCE - 2023 - Importcontent'!XW55</f>
        <v>0</v>
      </c>
      <c r="XX55" s="1">
        <f>'Calculation - tariffs vec'!XW$4*'PCE - 2023 - Importcontent'!XX55</f>
        <v>0</v>
      </c>
      <c r="XY55" s="1">
        <f>'Calculation - tariffs vec'!XX$4*'PCE - 2023 - Importcontent'!XY55</f>
        <v>0</v>
      </c>
      <c r="XZ55" s="1">
        <f>'Calculation - tariffs vec'!XY$4*'PCE - 2023 - Importcontent'!XZ55</f>
        <v>0</v>
      </c>
      <c r="YA55" s="1">
        <f>'Calculation - tariffs vec'!XZ$4*'PCE - 2023 - Importcontent'!YA55</f>
        <v>0</v>
      </c>
      <c r="YB55" s="1">
        <f>'Calculation - tariffs vec'!YA$4*'PCE - 2023 - Importcontent'!YB55</f>
        <v>0</v>
      </c>
      <c r="YC55" s="1">
        <f>'Calculation - tariffs vec'!YB$4*'PCE - 2023 - Importcontent'!YC55</f>
        <v>0</v>
      </c>
      <c r="YD55" s="1">
        <f>'Calculation - tariffs vec'!YC$4*'PCE - 2023 - Importcontent'!YD55</f>
        <v>0</v>
      </c>
      <c r="YE55" s="1">
        <f>'Calculation - tariffs vec'!YD$4*'PCE - 2023 - Importcontent'!YE55</f>
        <v>0</v>
      </c>
      <c r="YF55" s="1">
        <f>'Calculation - tariffs vec'!YE$4*'PCE - 2023 - Importcontent'!YF55</f>
        <v>0</v>
      </c>
      <c r="YG55" s="1">
        <f>'Calculation - tariffs vec'!YF$4*'PCE - 2023 - Importcontent'!YG55</f>
        <v>0</v>
      </c>
      <c r="YH55" s="1">
        <f>'Calculation - tariffs vec'!YG$4*'PCE - 2023 - Importcontent'!YH55</f>
        <v>0</v>
      </c>
      <c r="YI55" s="1">
        <f>'Calculation - tariffs vec'!YH$4*'PCE - 2023 - Importcontent'!YI55</f>
        <v>0</v>
      </c>
    </row>
    <row r="56" spans="1:659" ht="15" customHeight="1" x14ac:dyDescent="0.25">
      <c r="A56" s="1">
        <f>'PCE - 2023 - Importcontent'!A56</f>
        <v>78</v>
      </c>
      <c r="B56" s="1" t="str">
        <f>'PCE - 2023 - Importcontent'!B56</f>
        <v>Audio-video, photographic, and information processing equipment services</v>
      </c>
      <c r="C56" s="1">
        <f>'Calculation - tariffs vec'!B$4*'PCE - 2023 - Importcontent'!C56</f>
        <v>3.3145719197253271E-4</v>
      </c>
      <c r="D56" s="1">
        <f>'Calculation - tariffs vec'!C$4*'PCE - 2023 - Importcontent'!D56</f>
        <v>4.8646801703235376E-4</v>
      </c>
      <c r="E56" s="1">
        <f>'Calculation - tariffs vec'!D$4*'PCE - 2023 - Importcontent'!E56</f>
        <v>1.9690869671283199E-2</v>
      </c>
      <c r="F56" s="1">
        <f>'Calculation - tariffs vec'!E$4*'PCE - 2023 - Importcontent'!F56</f>
        <v>7.3497680443546922E-4</v>
      </c>
      <c r="G56" s="1">
        <f>'Calculation - tariffs vec'!F$4*'PCE - 2023 - Importcontent'!G56</f>
        <v>0</v>
      </c>
      <c r="H56" s="1">
        <f>'Calculation - tariffs vec'!G$4*'PCE - 2023 - Importcontent'!H56</f>
        <v>0</v>
      </c>
      <c r="I56" s="1">
        <f>'Calculation - tariffs vec'!H$4*'PCE - 2023 - Importcontent'!I56</f>
        <v>0</v>
      </c>
      <c r="J56" s="1">
        <f>'Calculation - tariffs vec'!I$4*'PCE - 2023 - Importcontent'!J56</f>
        <v>4.1821689815881276E-3</v>
      </c>
      <c r="K56" s="1">
        <f>'Calculation - tariffs vec'!J$4*'PCE - 2023 - Importcontent'!K56</f>
        <v>1.9289186570626679E-3</v>
      </c>
      <c r="L56" s="1">
        <f>'Calculation - tariffs vec'!K$4*'PCE - 2023 - Importcontent'!L56</f>
        <v>1.6956886975952688E-2</v>
      </c>
      <c r="M56" s="1">
        <f>'Calculation - tariffs vec'!L$4*'PCE - 2023 - Importcontent'!M56</f>
        <v>7.6649713684759681E-3</v>
      </c>
      <c r="N56" s="1">
        <f>'Calculation - tariffs vec'!M$4*'PCE - 2023 - Importcontent'!N56</f>
        <v>3.670786114833183E-3</v>
      </c>
      <c r="O56" s="1">
        <f>'Calculation - tariffs vec'!N$4*'PCE - 2023 - Importcontent'!O56</f>
        <v>7.0830508758050548E-3</v>
      </c>
      <c r="P56" s="1">
        <f>'Calculation - tariffs vec'!O$4*'PCE - 2023 - Importcontent'!P56</f>
        <v>3.8575317580303798E-3</v>
      </c>
      <c r="Q56" s="1">
        <f>'Calculation - tariffs vec'!P$4*'PCE - 2023 - Importcontent'!Q56</f>
        <v>7.2404605114703901E-3</v>
      </c>
      <c r="R56" s="1">
        <f>'Calculation - tariffs vec'!Q$4*'PCE - 2023 - Importcontent'!R56</f>
        <v>5.5964280665535846E-4</v>
      </c>
      <c r="S56" s="1">
        <f>'Calculation - tariffs vec'!R$4*'PCE - 2023 - Importcontent'!S56</f>
        <v>2.0865699736764934E-4</v>
      </c>
      <c r="T56" s="1">
        <f>'Calculation - tariffs vec'!S$4*'PCE - 2023 - Importcontent'!T56</f>
        <v>1.3094191034778625E-4</v>
      </c>
      <c r="U56" s="1">
        <f>'Calculation - tariffs vec'!T$4*'PCE - 2023 - Importcontent'!U56</f>
        <v>1.5699075526750613E-3</v>
      </c>
      <c r="V56" s="1">
        <f>'Calculation - tariffs vec'!U$4*'PCE - 2023 - Importcontent'!V56</f>
        <v>1.7401445511549957E-4</v>
      </c>
      <c r="W56" s="1">
        <f>'Calculation - tariffs vec'!V$4*'PCE - 2023 - Importcontent'!W56</f>
        <v>2.924974156463035E-6</v>
      </c>
      <c r="X56" s="1">
        <f>'Calculation - tariffs vec'!W$4*'PCE - 2023 - Importcontent'!X56</f>
        <v>4.5228358527781148E-3</v>
      </c>
      <c r="Y56" s="1">
        <f>'Calculation - tariffs vec'!X$4*'PCE - 2023 - Importcontent'!Y56</f>
        <v>4.977889726740782E-4</v>
      </c>
      <c r="Z56" s="1">
        <f>'Calculation - tariffs vec'!Y$4*'PCE - 2023 - Importcontent'!Z56</f>
        <v>3.5719603607920172E-3</v>
      </c>
      <c r="AA56" s="1">
        <f>'Calculation - tariffs vec'!Z$4*'PCE - 2023 - Importcontent'!AA56</f>
        <v>1.17629849701919E-2</v>
      </c>
      <c r="AB56" s="1">
        <f>'Calculation - tariffs vec'!AA$4*'PCE - 2023 - Importcontent'!AB56</f>
        <v>3.4801681203911598E-3</v>
      </c>
      <c r="AC56" s="1">
        <f>'Calculation - tariffs vec'!AB$4*'PCE - 2023 - Importcontent'!AC56</f>
        <v>0</v>
      </c>
      <c r="AD56" s="1">
        <f>'Calculation - tariffs vec'!AC$4*'PCE - 2023 - Importcontent'!AD56</f>
        <v>0</v>
      </c>
      <c r="AE56" s="1">
        <f>'Calculation - tariffs vec'!AD$4*'PCE - 2023 - Importcontent'!AE56</f>
        <v>0</v>
      </c>
      <c r="AF56" s="1">
        <f>'Calculation - tariffs vec'!AE$4*'PCE - 2023 - Importcontent'!AF56</f>
        <v>0</v>
      </c>
      <c r="AG56" s="1">
        <f>'Calculation - tariffs vec'!AF$4*'PCE - 2023 - Importcontent'!AG56</f>
        <v>0</v>
      </c>
      <c r="AH56" s="1">
        <f>'Calculation - tariffs vec'!AG$4*'PCE - 2023 - Importcontent'!AH56</f>
        <v>0</v>
      </c>
      <c r="AI56" s="1">
        <f>'Calculation - tariffs vec'!AH$4*'PCE - 2023 - Importcontent'!AI56</f>
        <v>0</v>
      </c>
      <c r="AJ56" s="1">
        <f>'Calculation - tariffs vec'!AI$4*'PCE - 2023 - Importcontent'!AJ56</f>
        <v>0</v>
      </c>
      <c r="AK56" s="1">
        <f>'Calculation - tariffs vec'!AJ$4*'PCE - 2023 - Importcontent'!AK56</f>
        <v>0</v>
      </c>
      <c r="AL56" s="1">
        <f>'Calculation - tariffs vec'!AK$4*'PCE - 2023 - Importcontent'!AL56</f>
        <v>0</v>
      </c>
      <c r="AM56" s="1">
        <f>'Calculation - tariffs vec'!AL$4*'PCE - 2023 - Importcontent'!AM56</f>
        <v>0</v>
      </c>
      <c r="AN56" s="1">
        <f>'Calculation - tariffs vec'!AM$4*'PCE - 2023 - Importcontent'!AN56</f>
        <v>0</v>
      </c>
      <c r="AO56" s="1">
        <f>'Calculation - tariffs vec'!AN$4*'PCE - 2023 - Importcontent'!AO56</f>
        <v>0</v>
      </c>
      <c r="AP56" s="1">
        <f>'Calculation - tariffs vec'!AO$4*'PCE - 2023 - Importcontent'!AP56</f>
        <v>0</v>
      </c>
      <c r="AQ56" s="1">
        <f>'Calculation - tariffs vec'!AP$4*'PCE - 2023 - Importcontent'!AQ56</f>
        <v>0</v>
      </c>
      <c r="AR56" s="1">
        <f>'Calculation - tariffs vec'!AQ$4*'PCE - 2023 - Importcontent'!AR56</f>
        <v>0</v>
      </c>
      <c r="AS56" s="1">
        <f>'Calculation - tariffs vec'!AR$4*'PCE - 2023 - Importcontent'!AS56</f>
        <v>0</v>
      </c>
      <c r="AT56" s="1">
        <f>'Calculation - tariffs vec'!AS$4*'PCE - 2023 - Importcontent'!AT56</f>
        <v>0</v>
      </c>
      <c r="AU56" s="1">
        <f>'Calculation - tariffs vec'!AT$4*'PCE - 2023 - Importcontent'!AU56</f>
        <v>0</v>
      </c>
      <c r="AV56" s="1">
        <f>'Calculation - tariffs vec'!AU$4*'PCE - 2023 - Importcontent'!AV56</f>
        <v>0</v>
      </c>
      <c r="AW56" s="1">
        <f>'Calculation - tariffs vec'!AV$4*'PCE - 2023 - Importcontent'!AW56</f>
        <v>0</v>
      </c>
      <c r="AX56" s="1">
        <f>'Calculation - tariffs vec'!AW$4*'PCE - 2023 - Importcontent'!AX56</f>
        <v>0</v>
      </c>
      <c r="AY56" s="1">
        <f>'Calculation - tariffs vec'!AX$4*'PCE - 2023 - Importcontent'!AY56</f>
        <v>0</v>
      </c>
      <c r="AZ56" s="1">
        <f>'Calculation - tariffs vec'!AY$4*'PCE - 2023 - Importcontent'!AZ56</f>
        <v>0</v>
      </c>
      <c r="BA56" s="1">
        <f>'Calculation - tariffs vec'!AZ$4*'PCE - 2023 - Importcontent'!BA56</f>
        <v>0</v>
      </c>
      <c r="BB56" s="1">
        <f>'Calculation - tariffs vec'!BA$4*'PCE - 2023 - Importcontent'!BB56</f>
        <v>0</v>
      </c>
      <c r="BC56" s="1">
        <f>'Calculation - tariffs vec'!BB$4*'PCE - 2023 - Importcontent'!BC56</f>
        <v>0</v>
      </c>
      <c r="BD56" s="1">
        <f>'Calculation - tariffs vec'!BC$4*'PCE - 2023 - Importcontent'!BD56</f>
        <v>0</v>
      </c>
      <c r="BE56" s="1">
        <f>'Calculation - tariffs vec'!BD$4*'PCE - 2023 - Importcontent'!BE56</f>
        <v>0</v>
      </c>
      <c r="BF56" s="1">
        <f>'Calculation - tariffs vec'!BE$4*'PCE - 2023 - Importcontent'!BF56</f>
        <v>0</v>
      </c>
      <c r="BG56" s="1">
        <f>'Calculation - tariffs vec'!BF$4*'PCE - 2023 - Importcontent'!BG56</f>
        <v>0</v>
      </c>
      <c r="BH56" s="1">
        <f>'Calculation - tariffs vec'!BG$4*'PCE - 2023 - Importcontent'!BH56</f>
        <v>0</v>
      </c>
      <c r="BI56" s="1">
        <f>'Calculation - tariffs vec'!BH$4*'PCE - 2023 - Importcontent'!BI56</f>
        <v>0</v>
      </c>
      <c r="BJ56" s="1">
        <f>'Calculation - tariffs vec'!BI$4*'PCE - 2023 - Importcontent'!BJ56</f>
        <v>0</v>
      </c>
      <c r="BK56" s="1">
        <f>'Calculation - tariffs vec'!BJ$4*'PCE - 2023 - Importcontent'!BK56</f>
        <v>0</v>
      </c>
      <c r="BL56" s="1">
        <f>'Calculation - tariffs vec'!BK$4*'PCE - 2023 - Importcontent'!BL56</f>
        <v>0</v>
      </c>
      <c r="BM56" s="1">
        <f>'Calculation - tariffs vec'!BL$4*'PCE - 2023 - Importcontent'!BM56</f>
        <v>0</v>
      </c>
      <c r="BN56" s="1">
        <f>'Calculation - tariffs vec'!BM$4*'PCE - 2023 - Importcontent'!BN56</f>
        <v>0</v>
      </c>
      <c r="BO56" s="1">
        <f>'Calculation - tariffs vec'!BN$4*'PCE - 2023 - Importcontent'!BO56</f>
        <v>0</v>
      </c>
      <c r="BP56" s="1">
        <f>'Calculation - tariffs vec'!BO$4*'PCE - 2023 - Importcontent'!BP56</f>
        <v>0</v>
      </c>
      <c r="BQ56" s="1">
        <f>'Calculation - tariffs vec'!BP$4*'PCE - 2023 - Importcontent'!BQ56</f>
        <v>0</v>
      </c>
      <c r="BR56" s="1">
        <f>'Calculation - tariffs vec'!BQ$4*'PCE - 2023 - Importcontent'!BR56</f>
        <v>0</v>
      </c>
      <c r="BS56" s="1">
        <f>'Calculation - tariffs vec'!BR$4*'PCE - 2023 - Importcontent'!BS56</f>
        <v>0</v>
      </c>
      <c r="BT56" s="1">
        <f>'Calculation - tariffs vec'!BS$4*'PCE - 2023 - Importcontent'!BT56</f>
        <v>0</v>
      </c>
      <c r="BU56" s="1">
        <f>'Calculation - tariffs vec'!BT$4*'PCE - 2023 - Importcontent'!BU56</f>
        <v>0</v>
      </c>
      <c r="BV56" s="1">
        <f>'Calculation - tariffs vec'!BU$4*'PCE - 2023 - Importcontent'!BV56</f>
        <v>0</v>
      </c>
      <c r="BW56" s="1">
        <f>'Calculation - tariffs vec'!BV$4*'PCE - 2023 - Importcontent'!BW56</f>
        <v>0</v>
      </c>
      <c r="BX56" s="1">
        <f>'Calculation - tariffs vec'!BW$4*'PCE - 2023 - Importcontent'!BX56</f>
        <v>1.7172593042468158E-5</v>
      </c>
      <c r="BY56" s="1">
        <f>'Calculation - tariffs vec'!BX$4*'PCE - 2023 - Importcontent'!BY56</f>
        <v>2.7590025079858474E-4</v>
      </c>
      <c r="BZ56" s="1">
        <f>'Calculation - tariffs vec'!BY$4*'PCE - 2023 - Importcontent'!BZ56</f>
        <v>1.650515615608913E-7</v>
      </c>
      <c r="CA56" s="1">
        <f>'Calculation - tariffs vec'!BZ$4*'PCE - 2023 - Importcontent'!CA56</f>
        <v>6.2797063761034581E-5</v>
      </c>
      <c r="CB56" s="1">
        <f>'Calculation - tariffs vec'!CA$4*'PCE - 2023 - Importcontent'!CB56</f>
        <v>0</v>
      </c>
      <c r="CC56" s="1">
        <f>'Calculation - tariffs vec'!CB$4*'PCE - 2023 - Importcontent'!CC56</f>
        <v>0</v>
      </c>
      <c r="CD56" s="1">
        <f>'Calculation - tariffs vec'!CC$4*'PCE - 2023 - Importcontent'!CD56</f>
        <v>0</v>
      </c>
      <c r="CE56" s="1">
        <f>'Calculation - tariffs vec'!CD$4*'PCE - 2023 - Importcontent'!CE56</f>
        <v>8.082285369062505E-4</v>
      </c>
      <c r="CF56" s="1">
        <f>'Calculation - tariffs vec'!CE$4*'PCE - 2023 - Importcontent'!CF56</f>
        <v>5.8788658970562301E-3</v>
      </c>
      <c r="CG56" s="1">
        <f>'Calculation - tariffs vec'!CF$4*'PCE - 2023 - Importcontent'!CG56</f>
        <v>1.4332542042100461E-3</v>
      </c>
      <c r="CH56" s="1">
        <f>'Calculation - tariffs vec'!CG$4*'PCE - 2023 - Importcontent'!CH56</f>
        <v>2.278009890442044E-2</v>
      </c>
      <c r="CI56" s="1">
        <f>'Calculation - tariffs vec'!CH$4*'PCE - 2023 - Importcontent'!CI56</f>
        <v>5.7860343101301575E-3</v>
      </c>
      <c r="CJ56" s="1">
        <f>'Calculation - tariffs vec'!CI$4*'PCE - 2023 - Importcontent'!CJ56</f>
        <v>0.12071382606859979</v>
      </c>
      <c r="CK56" s="1">
        <f>'Calculation - tariffs vec'!CJ$4*'PCE - 2023 - Importcontent'!CK56</f>
        <v>2.0733376052429798E-2</v>
      </c>
      <c r="CL56" s="1">
        <f>'Calculation - tariffs vec'!CK$4*'PCE - 2023 - Importcontent'!CL56</f>
        <v>4.7087324121287246E-3</v>
      </c>
      <c r="CM56" s="1">
        <f>'Calculation - tariffs vec'!CL$4*'PCE - 2023 - Importcontent'!CM56</f>
        <v>1.4358959893243374E-4</v>
      </c>
      <c r="CN56" s="1">
        <f>'Calculation - tariffs vec'!CM$4*'PCE - 2023 - Importcontent'!CN56</f>
        <v>6.8650375991873773E-4</v>
      </c>
      <c r="CO56" s="1">
        <f>'Calculation - tariffs vec'!CN$4*'PCE - 2023 - Importcontent'!CO56</f>
        <v>1.824557818287689E-3</v>
      </c>
      <c r="CP56" s="1">
        <f>'Calculation - tariffs vec'!CO$4*'PCE - 2023 - Importcontent'!CP56</f>
        <v>2.0601208736807278E-4</v>
      </c>
      <c r="CQ56" s="1">
        <f>'Calculation - tariffs vec'!CP$4*'PCE - 2023 - Importcontent'!CQ56</f>
        <v>1.9861613520964464E-3</v>
      </c>
      <c r="CR56" s="1">
        <f>'Calculation - tariffs vec'!CQ$4*'PCE - 2023 - Importcontent'!CR56</f>
        <v>1.0639730412736661E-4</v>
      </c>
      <c r="CS56" s="1">
        <f>'Calculation - tariffs vec'!CR$4*'PCE - 2023 - Importcontent'!CS56</f>
        <v>1.6069361734676272E-3</v>
      </c>
      <c r="CT56" s="1">
        <f>'Calculation - tariffs vec'!CS$4*'PCE - 2023 - Importcontent'!CT56</f>
        <v>1.3309151805414091E-3</v>
      </c>
      <c r="CU56" s="1">
        <f>'Calculation - tariffs vec'!CT$4*'PCE - 2023 - Importcontent'!CU56</f>
        <v>4.4395408955009828E-5</v>
      </c>
      <c r="CV56" s="1">
        <f>'Calculation - tariffs vec'!CU$4*'PCE - 2023 - Importcontent'!CV56</f>
        <v>8.2582410990334563E-3</v>
      </c>
      <c r="CW56" s="1">
        <f>'Calculation - tariffs vec'!CV$4*'PCE - 2023 - Importcontent'!CW56</f>
        <v>6.7029573753926083E-3</v>
      </c>
      <c r="CX56" s="1">
        <f>'Calculation - tariffs vec'!CW$4*'PCE - 2023 - Importcontent'!CX56</f>
        <v>0</v>
      </c>
      <c r="CY56" s="1">
        <f>'Calculation - tariffs vec'!CX$4*'PCE - 2023 - Importcontent'!CY56</f>
        <v>0</v>
      </c>
      <c r="CZ56" s="1">
        <f>'Calculation - tariffs vec'!CY$4*'PCE - 2023 - Importcontent'!CZ56</f>
        <v>0</v>
      </c>
      <c r="DA56" s="1">
        <f>'Calculation - tariffs vec'!CZ$4*'PCE - 2023 - Importcontent'!DA56</f>
        <v>0</v>
      </c>
      <c r="DB56" s="1">
        <f>'Calculation - tariffs vec'!DA$4*'PCE - 2023 - Importcontent'!DB56</f>
        <v>0</v>
      </c>
      <c r="DC56" s="1">
        <f>'Calculation - tariffs vec'!DB$4*'PCE - 2023 - Importcontent'!DC56</f>
        <v>0</v>
      </c>
      <c r="DD56" s="1">
        <f>'Calculation - tariffs vec'!DC$4*'PCE - 2023 - Importcontent'!DD56</f>
        <v>0</v>
      </c>
      <c r="DE56" s="1">
        <f>'Calculation - tariffs vec'!DD$4*'PCE - 2023 - Importcontent'!DE56</f>
        <v>0</v>
      </c>
      <c r="DF56" s="1">
        <f>'Calculation - tariffs vec'!DE$4*'PCE - 2023 - Importcontent'!DF56</f>
        <v>0</v>
      </c>
      <c r="DG56" s="1">
        <f>'Calculation - tariffs vec'!DF$4*'PCE - 2023 - Importcontent'!DG56</f>
        <v>0</v>
      </c>
      <c r="DH56" s="1">
        <f>'Calculation - tariffs vec'!DG$4*'PCE - 2023 - Importcontent'!DH56</f>
        <v>0</v>
      </c>
      <c r="DI56" s="1">
        <f>'Calculation - tariffs vec'!DH$4*'PCE - 2023 - Importcontent'!DI56</f>
        <v>0</v>
      </c>
      <c r="DJ56" s="1">
        <f>'Calculation - tariffs vec'!DI$4*'PCE - 2023 - Importcontent'!DJ56</f>
        <v>0</v>
      </c>
      <c r="DK56" s="1">
        <f>'Calculation - tariffs vec'!DJ$4*'PCE - 2023 - Importcontent'!DK56</f>
        <v>0</v>
      </c>
      <c r="DL56" s="1">
        <f>'Calculation - tariffs vec'!DK$4*'PCE - 2023 - Importcontent'!DL56</f>
        <v>0</v>
      </c>
      <c r="DM56" s="1">
        <f>'Calculation - tariffs vec'!DL$4*'PCE - 2023 - Importcontent'!DM56</f>
        <v>0</v>
      </c>
      <c r="DN56" s="1">
        <f>'Calculation - tariffs vec'!DM$4*'PCE - 2023 - Importcontent'!DN56</f>
        <v>0</v>
      </c>
      <c r="DO56" s="1">
        <f>'Calculation - tariffs vec'!DN$4*'PCE - 2023 - Importcontent'!DO56</f>
        <v>0</v>
      </c>
      <c r="DP56" s="1">
        <f>'Calculation - tariffs vec'!DO$4*'PCE - 2023 - Importcontent'!DP56</f>
        <v>0</v>
      </c>
      <c r="DQ56" s="1">
        <f>'Calculation - tariffs vec'!DP$4*'PCE - 2023 - Importcontent'!DQ56</f>
        <v>0</v>
      </c>
      <c r="DR56" s="1">
        <f>'Calculation - tariffs vec'!DQ$4*'PCE - 2023 - Importcontent'!DR56</f>
        <v>0</v>
      </c>
      <c r="DS56" s="1">
        <f>'Calculation - tariffs vec'!DR$4*'PCE - 2023 - Importcontent'!DS56</f>
        <v>0</v>
      </c>
      <c r="DT56" s="1">
        <f>'Calculation - tariffs vec'!DS$4*'PCE - 2023 - Importcontent'!DT56</f>
        <v>0</v>
      </c>
      <c r="DU56" s="1">
        <f>'Calculation - tariffs vec'!DT$4*'PCE - 2023 - Importcontent'!DU56</f>
        <v>0</v>
      </c>
      <c r="DV56" s="1">
        <f>'Calculation - tariffs vec'!DU$4*'PCE - 2023 - Importcontent'!DV56</f>
        <v>0</v>
      </c>
      <c r="DW56" s="1">
        <f>'Calculation - tariffs vec'!DV$4*'PCE - 2023 - Importcontent'!DW56</f>
        <v>0</v>
      </c>
      <c r="DX56" s="1">
        <f>'Calculation - tariffs vec'!DW$4*'PCE - 2023 - Importcontent'!DX56</f>
        <v>0</v>
      </c>
      <c r="DY56" s="1">
        <f>'Calculation - tariffs vec'!DX$4*'PCE - 2023 - Importcontent'!DY56</f>
        <v>0</v>
      </c>
      <c r="DZ56" s="1">
        <f>'Calculation - tariffs vec'!DY$4*'PCE - 2023 - Importcontent'!DZ56</f>
        <v>0</v>
      </c>
      <c r="EA56" s="1">
        <f>'Calculation - tariffs vec'!DZ$4*'PCE - 2023 - Importcontent'!EA56</f>
        <v>0</v>
      </c>
      <c r="EB56" s="1">
        <f>'Calculation - tariffs vec'!EA$4*'PCE - 2023 - Importcontent'!EB56</f>
        <v>0</v>
      </c>
      <c r="EC56" s="1">
        <f>'Calculation - tariffs vec'!EB$4*'PCE - 2023 - Importcontent'!EC56</f>
        <v>0</v>
      </c>
      <c r="ED56" s="1">
        <f>'Calculation - tariffs vec'!EC$4*'PCE - 2023 - Importcontent'!ED56</f>
        <v>0</v>
      </c>
      <c r="EE56" s="1">
        <f>'Calculation - tariffs vec'!ED$4*'PCE - 2023 - Importcontent'!EE56</f>
        <v>0</v>
      </c>
      <c r="EF56" s="1">
        <f>'Calculation - tariffs vec'!EE$4*'PCE - 2023 - Importcontent'!EF56</f>
        <v>0</v>
      </c>
      <c r="EG56" s="1">
        <f>'Calculation - tariffs vec'!EF$4*'PCE - 2023 - Importcontent'!EG56</f>
        <v>0</v>
      </c>
      <c r="EH56" s="1">
        <f>'Calculation - tariffs vec'!EG$4*'PCE - 2023 - Importcontent'!EH56</f>
        <v>0</v>
      </c>
      <c r="EI56" s="1">
        <f>'Calculation - tariffs vec'!EH$4*'PCE - 2023 - Importcontent'!EI56</f>
        <v>0</v>
      </c>
      <c r="EJ56" s="1">
        <f>'Calculation - tariffs vec'!EI$4*'PCE - 2023 - Importcontent'!EJ56</f>
        <v>0</v>
      </c>
      <c r="EK56" s="1">
        <f>'Calculation - tariffs vec'!EJ$4*'PCE - 2023 - Importcontent'!EK56</f>
        <v>0</v>
      </c>
      <c r="EL56" s="1">
        <f>'Calculation - tariffs vec'!EK$4*'PCE - 2023 - Importcontent'!EL56</f>
        <v>0</v>
      </c>
      <c r="EM56" s="1">
        <f>'Calculation - tariffs vec'!EL$4*'PCE - 2023 - Importcontent'!EM56</f>
        <v>0</v>
      </c>
      <c r="EN56" s="1">
        <f>'Calculation - tariffs vec'!EM$4*'PCE - 2023 - Importcontent'!EN56</f>
        <v>0</v>
      </c>
      <c r="EO56" s="1">
        <f>'Calculation - tariffs vec'!EN$4*'PCE - 2023 - Importcontent'!EO56</f>
        <v>0</v>
      </c>
      <c r="EP56" s="1">
        <f>'Calculation - tariffs vec'!EO$4*'PCE - 2023 - Importcontent'!EP56</f>
        <v>0</v>
      </c>
      <c r="EQ56" s="1">
        <f>'Calculation - tariffs vec'!EP$4*'PCE - 2023 - Importcontent'!EQ56</f>
        <v>0</v>
      </c>
      <c r="ER56" s="1">
        <f>'Calculation - tariffs vec'!EQ$4*'PCE - 2023 - Importcontent'!ER56</f>
        <v>0</v>
      </c>
      <c r="ES56" s="1">
        <f>'Calculation - tariffs vec'!ER$4*'PCE - 2023 - Importcontent'!ES56</f>
        <v>1.1005517229630211E-4</v>
      </c>
      <c r="ET56" s="1">
        <f>'Calculation - tariffs vec'!ES$4*'PCE - 2023 - Importcontent'!ET56</f>
        <v>4.6046857150382149E-4</v>
      </c>
      <c r="EU56" s="1">
        <f>'Calculation - tariffs vec'!ET$4*'PCE - 2023 - Importcontent'!EU56</f>
        <v>5.3453830135505094E-6</v>
      </c>
      <c r="EV56" s="1">
        <f>'Calculation - tariffs vec'!EU$4*'PCE - 2023 - Importcontent'!EV56</f>
        <v>1.9226446393904631E-5</v>
      </c>
      <c r="EW56" s="1">
        <f>'Calculation - tariffs vec'!EV$4*'PCE - 2023 - Importcontent'!EW56</f>
        <v>0</v>
      </c>
      <c r="EX56" s="1">
        <f>'Calculation - tariffs vec'!EW$4*'PCE - 2023 - Importcontent'!EX56</f>
        <v>0</v>
      </c>
      <c r="EY56" s="1">
        <f>'Calculation - tariffs vec'!EX$4*'PCE - 2023 - Importcontent'!EY56</f>
        <v>0</v>
      </c>
      <c r="EZ56" s="1">
        <f>'Calculation - tariffs vec'!EY$4*'PCE - 2023 - Importcontent'!EZ56</f>
        <v>8.7318166639782473E-4</v>
      </c>
      <c r="FA56" s="1">
        <f>'Calculation - tariffs vec'!EZ$4*'PCE - 2023 - Importcontent'!FA56</f>
        <v>1.6792339022711784E-3</v>
      </c>
      <c r="FB56" s="1">
        <f>'Calculation - tariffs vec'!FA$4*'PCE - 2023 - Importcontent'!FB56</f>
        <v>3.8635289562986104E-3</v>
      </c>
      <c r="FC56" s="1">
        <f>'Calculation - tariffs vec'!FB$4*'PCE - 2023 - Importcontent'!FC56</f>
        <v>6.3055578054130009E-3</v>
      </c>
      <c r="FD56" s="1">
        <f>'Calculation - tariffs vec'!FC$4*'PCE - 2023 - Importcontent'!FD56</f>
        <v>3.1114055619840797E-3</v>
      </c>
      <c r="FE56" s="1">
        <f>'Calculation - tariffs vec'!FD$4*'PCE - 2023 - Importcontent'!FE56</f>
        <v>8.7417009480058927E-2</v>
      </c>
      <c r="FF56" s="1">
        <f>'Calculation - tariffs vec'!FE$4*'PCE - 2023 - Importcontent'!FF56</f>
        <v>1.2247132508343254E-2</v>
      </c>
      <c r="FG56" s="1">
        <f>'Calculation - tariffs vec'!FF$4*'PCE - 2023 - Importcontent'!FG56</f>
        <v>3.7998408483849973E-3</v>
      </c>
      <c r="FH56" s="1">
        <f>'Calculation - tariffs vec'!FG$4*'PCE - 2023 - Importcontent'!FH56</f>
        <v>7.3318358283532676E-5</v>
      </c>
      <c r="FI56" s="1">
        <f>'Calculation - tariffs vec'!FH$4*'PCE - 2023 - Importcontent'!FI56</f>
        <v>8.3806128011122607E-4</v>
      </c>
      <c r="FJ56" s="1">
        <f>'Calculation - tariffs vec'!FI$4*'PCE - 2023 - Importcontent'!FJ56</f>
        <v>3.6241555872727001E-4</v>
      </c>
      <c r="FK56" s="1">
        <f>'Calculation - tariffs vec'!FJ$4*'PCE - 2023 - Importcontent'!FK56</f>
        <v>3.7620451179426451E-4</v>
      </c>
      <c r="FL56" s="1">
        <f>'Calculation - tariffs vec'!FK$4*'PCE - 2023 - Importcontent'!FL56</f>
        <v>3.9032158034169197E-4</v>
      </c>
      <c r="FM56" s="1">
        <f>'Calculation - tariffs vec'!FL$4*'PCE - 2023 - Importcontent'!FM56</f>
        <v>1.346032807084022E-4</v>
      </c>
      <c r="FN56" s="1">
        <f>'Calculation - tariffs vec'!FM$4*'PCE - 2023 - Importcontent'!FN56</f>
        <v>8.7582648366961154E-4</v>
      </c>
      <c r="FO56" s="1">
        <f>'Calculation - tariffs vec'!FN$4*'PCE - 2023 - Importcontent'!FO56</f>
        <v>2.9413727219596003E-4</v>
      </c>
      <c r="FP56" s="1">
        <f>'Calculation - tariffs vec'!FO$4*'PCE - 2023 - Importcontent'!FP56</f>
        <v>1.4293704649140195E-3</v>
      </c>
      <c r="FQ56" s="1">
        <f>'Calculation - tariffs vec'!FP$4*'PCE - 2023 - Importcontent'!FQ56</f>
        <v>6.2990322355782674E-3</v>
      </c>
      <c r="FR56" s="1">
        <f>'Calculation - tariffs vec'!FQ$4*'PCE - 2023 - Importcontent'!FR56</f>
        <v>3.0530288467725923E-3</v>
      </c>
      <c r="FS56" s="1">
        <f>'Calculation - tariffs vec'!FR$4*'PCE - 2023 - Importcontent'!FS56</f>
        <v>0</v>
      </c>
      <c r="FT56" s="1">
        <f>'Calculation - tariffs vec'!FS$4*'PCE - 2023 - Importcontent'!FT56</f>
        <v>0</v>
      </c>
      <c r="FU56" s="1">
        <f>'Calculation - tariffs vec'!FT$4*'PCE - 2023 - Importcontent'!FU56</f>
        <v>0</v>
      </c>
      <c r="FV56" s="1">
        <f>'Calculation - tariffs vec'!FU$4*'PCE - 2023 - Importcontent'!FV56</f>
        <v>0</v>
      </c>
      <c r="FW56" s="1">
        <f>'Calculation - tariffs vec'!FV$4*'PCE - 2023 - Importcontent'!FW56</f>
        <v>0</v>
      </c>
      <c r="FX56" s="1">
        <f>'Calculation - tariffs vec'!FW$4*'PCE - 2023 - Importcontent'!FX56</f>
        <v>0</v>
      </c>
      <c r="FY56" s="1">
        <f>'Calculation - tariffs vec'!FX$4*'PCE - 2023 - Importcontent'!FY56</f>
        <v>0</v>
      </c>
      <c r="FZ56" s="1">
        <f>'Calculation - tariffs vec'!FY$4*'PCE - 2023 - Importcontent'!FZ56</f>
        <v>0</v>
      </c>
      <c r="GA56" s="1">
        <f>'Calculation - tariffs vec'!FZ$4*'PCE - 2023 - Importcontent'!GA56</f>
        <v>0</v>
      </c>
      <c r="GB56" s="1">
        <f>'Calculation - tariffs vec'!GA$4*'PCE - 2023 - Importcontent'!GB56</f>
        <v>0</v>
      </c>
      <c r="GC56" s="1">
        <f>'Calculation - tariffs vec'!GB$4*'PCE - 2023 - Importcontent'!GC56</f>
        <v>0</v>
      </c>
      <c r="GD56" s="1">
        <f>'Calculation - tariffs vec'!GC$4*'PCE - 2023 - Importcontent'!GD56</f>
        <v>0</v>
      </c>
      <c r="GE56" s="1">
        <f>'Calculation - tariffs vec'!GD$4*'PCE - 2023 - Importcontent'!GE56</f>
        <v>0</v>
      </c>
      <c r="GF56" s="1">
        <f>'Calculation - tariffs vec'!GE$4*'PCE - 2023 - Importcontent'!GF56</f>
        <v>0</v>
      </c>
      <c r="GG56" s="1">
        <f>'Calculation - tariffs vec'!GF$4*'PCE - 2023 - Importcontent'!GG56</f>
        <v>0</v>
      </c>
      <c r="GH56" s="1">
        <f>'Calculation - tariffs vec'!GG$4*'PCE - 2023 - Importcontent'!GH56</f>
        <v>0</v>
      </c>
      <c r="GI56" s="1">
        <f>'Calculation - tariffs vec'!GH$4*'PCE - 2023 - Importcontent'!GI56</f>
        <v>0</v>
      </c>
      <c r="GJ56" s="1">
        <f>'Calculation - tariffs vec'!GI$4*'PCE - 2023 - Importcontent'!GJ56</f>
        <v>0</v>
      </c>
      <c r="GK56" s="1">
        <f>'Calculation - tariffs vec'!GJ$4*'PCE - 2023 - Importcontent'!GK56</f>
        <v>0</v>
      </c>
      <c r="GL56" s="1">
        <f>'Calculation - tariffs vec'!GK$4*'PCE - 2023 - Importcontent'!GL56</f>
        <v>0</v>
      </c>
      <c r="GM56" s="1">
        <f>'Calculation - tariffs vec'!GL$4*'PCE - 2023 - Importcontent'!GM56</f>
        <v>0</v>
      </c>
      <c r="GN56" s="1">
        <f>'Calculation - tariffs vec'!GM$4*'PCE - 2023 - Importcontent'!GN56</f>
        <v>0</v>
      </c>
      <c r="GO56" s="1">
        <f>'Calculation - tariffs vec'!GN$4*'PCE - 2023 - Importcontent'!GO56</f>
        <v>0</v>
      </c>
      <c r="GP56" s="1">
        <f>'Calculation - tariffs vec'!GO$4*'PCE - 2023 - Importcontent'!GP56</f>
        <v>0</v>
      </c>
      <c r="GQ56" s="1">
        <f>'Calculation - tariffs vec'!GP$4*'PCE - 2023 - Importcontent'!GQ56</f>
        <v>0</v>
      </c>
      <c r="GR56" s="1">
        <f>'Calculation - tariffs vec'!GQ$4*'PCE - 2023 - Importcontent'!GR56</f>
        <v>0</v>
      </c>
      <c r="GS56" s="1">
        <f>'Calculation - tariffs vec'!GR$4*'PCE - 2023 - Importcontent'!GS56</f>
        <v>0</v>
      </c>
      <c r="GT56" s="1">
        <f>'Calculation - tariffs vec'!GS$4*'PCE - 2023 - Importcontent'!GT56</f>
        <v>0</v>
      </c>
      <c r="GU56" s="1">
        <f>'Calculation - tariffs vec'!GT$4*'PCE - 2023 - Importcontent'!GU56</f>
        <v>0</v>
      </c>
      <c r="GV56" s="1">
        <f>'Calculation - tariffs vec'!GU$4*'PCE - 2023 - Importcontent'!GV56</f>
        <v>0</v>
      </c>
      <c r="GW56" s="1">
        <f>'Calculation - tariffs vec'!GV$4*'PCE - 2023 - Importcontent'!GW56</f>
        <v>0</v>
      </c>
      <c r="GX56" s="1">
        <f>'Calculation - tariffs vec'!GW$4*'PCE - 2023 - Importcontent'!GX56</f>
        <v>0</v>
      </c>
      <c r="GY56" s="1">
        <f>'Calculation - tariffs vec'!GX$4*'PCE - 2023 - Importcontent'!GY56</f>
        <v>0</v>
      </c>
      <c r="GZ56" s="1">
        <f>'Calculation - tariffs vec'!GY$4*'PCE - 2023 - Importcontent'!GZ56</f>
        <v>0</v>
      </c>
      <c r="HA56" s="1">
        <f>'Calculation - tariffs vec'!GZ$4*'PCE - 2023 - Importcontent'!HA56</f>
        <v>0</v>
      </c>
      <c r="HB56" s="1">
        <f>'Calculation - tariffs vec'!HA$4*'PCE - 2023 - Importcontent'!HB56</f>
        <v>0</v>
      </c>
      <c r="HC56" s="1">
        <f>'Calculation - tariffs vec'!HB$4*'PCE - 2023 - Importcontent'!HC56</f>
        <v>0</v>
      </c>
      <c r="HD56" s="1">
        <f>'Calculation - tariffs vec'!HC$4*'PCE - 2023 - Importcontent'!HD56</f>
        <v>0</v>
      </c>
      <c r="HE56" s="1">
        <f>'Calculation - tariffs vec'!HD$4*'PCE - 2023 - Importcontent'!HE56</f>
        <v>0</v>
      </c>
      <c r="HF56" s="1">
        <f>'Calculation - tariffs vec'!HE$4*'PCE - 2023 - Importcontent'!HF56</f>
        <v>0</v>
      </c>
      <c r="HG56" s="1">
        <f>'Calculation - tariffs vec'!HF$4*'PCE - 2023 - Importcontent'!HG56</f>
        <v>0</v>
      </c>
      <c r="HH56" s="1">
        <f>'Calculation - tariffs vec'!HG$4*'PCE - 2023 - Importcontent'!HH56</f>
        <v>0</v>
      </c>
      <c r="HI56" s="1">
        <f>'Calculation - tariffs vec'!HH$4*'PCE - 2023 - Importcontent'!HI56</f>
        <v>0</v>
      </c>
      <c r="HJ56" s="1">
        <f>'Calculation - tariffs vec'!HI$4*'PCE - 2023 - Importcontent'!HJ56</f>
        <v>0</v>
      </c>
      <c r="HK56" s="1">
        <f>'Calculation - tariffs vec'!HJ$4*'PCE - 2023 - Importcontent'!HK56</f>
        <v>0</v>
      </c>
      <c r="HL56" s="1">
        <f>'Calculation - tariffs vec'!HK$4*'PCE - 2023 - Importcontent'!HL56</f>
        <v>0</v>
      </c>
      <c r="HM56" s="1">
        <f>'Calculation - tariffs vec'!HL$4*'PCE - 2023 - Importcontent'!HM56</f>
        <v>0</v>
      </c>
      <c r="HN56" s="1">
        <f>'Calculation - tariffs vec'!HM$4*'PCE - 2023 - Importcontent'!HN56</f>
        <v>8.8151682270921051E-5</v>
      </c>
      <c r="HO56" s="1">
        <f>'Calculation - tariffs vec'!HN$4*'PCE - 2023 - Importcontent'!HO56</f>
        <v>1.6613660440683458E-4</v>
      </c>
      <c r="HP56" s="1">
        <f>'Calculation - tariffs vec'!HO$4*'PCE - 2023 - Importcontent'!HP56</f>
        <v>4.8312812617327599E-7</v>
      </c>
      <c r="HQ56" s="1">
        <f>'Calculation - tariffs vec'!HP$4*'PCE - 2023 - Importcontent'!HQ56</f>
        <v>1.7574153418650892E-4</v>
      </c>
      <c r="HR56" s="1">
        <f>'Calculation - tariffs vec'!HQ$4*'PCE - 2023 - Importcontent'!HR56</f>
        <v>0</v>
      </c>
      <c r="HS56" s="1">
        <f>'Calculation - tariffs vec'!HR$4*'PCE - 2023 - Importcontent'!HS56</f>
        <v>0</v>
      </c>
      <c r="HT56" s="1">
        <f>'Calculation - tariffs vec'!HS$4*'PCE - 2023 - Importcontent'!HT56</f>
        <v>0</v>
      </c>
      <c r="HU56" s="1">
        <f>'Calculation - tariffs vec'!HT$4*'PCE - 2023 - Importcontent'!HU56</f>
        <v>1.3030722776832834E-3</v>
      </c>
      <c r="HV56" s="1">
        <f>'Calculation - tariffs vec'!HU$4*'PCE - 2023 - Importcontent'!HV56</f>
        <v>5.3354678554622444E-3</v>
      </c>
      <c r="HW56" s="1">
        <f>'Calculation - tariffs vec'!HV$4*'PCE - 2023 - Importcontent'!HW56</f>
        <v>7.7304683857607106E-3</v>
      </c>
      <c r="HX56" s="1">
        <f>'Calculation - tariffs vec'!HW$4*'PCE - 2023 - Importcontent'!HX56</f>
        <v>1.6765249375377045E-2</v>
      </c>
      <c r="HY56" s="1">
        <f>'Calculation - tariffs vec'!HX$4*'PCE - 2023 - Importcontent'!HY56</f>
        <v>1.2535976898950231E-2</v>
      </c>
      <c r="HZ56" s="1">
        <f>'Calculation - tariffs vec'!HY$4*'PCE - 2023 - Importcontent'!HZ56</f>
        <v>3.3470217852256172E-2</v>
      </c>
      <c r="IA56" s="1">
        <f>'Calculation - tariffs vec'!HZ$4*'PCE - 2023 - Importcontent'!IA56</f>
        <v>1.163807324493955E-2</v>
      </c>
      <c r="IB56" s="1">
        <f>'Calculation - tariffs vec'!IA$4*'PCE - 2023 - Importcontent'!IB56</f>
        <v>5.8797688083622743E-3</v>
      </c>
      <c r="IC56" s="1">
        <f>'Calculation - tariffs vec'!IB$4*'PCE - 2023 - Importcontent'!IC56</f>
        <v>8.8712204640668292E-4</v>
      </c>
      <c r="ID56" s="1">
        <f>'Calculation - tariffs vec'!IC$4*'PCE - 2023 - Importcontent'!ID56</f>
        <v>2.2403511923225935E-4</v>
      </c>
      <c r="IE56" s="1">
        <f>'Calculation - tariffs vec'!ID$4*'PCE - 2023 - Importcontent'!IE56</f>
        <v>9.4503492828722083E-4</v>
      </c>
      <c r="IF56" s="1">
        <f>'Calculation - tariffs vec'!IE$4*'PCE - 2023 - Importcontent'!IF56</f>
        <v>1.4364050531270108E-3</v>
      </c>
      <c r="IG56" s="1">
        <f>'Calculation - tariffs vec'!IF$4*'PCE - 2023 - Importcontent'!IG56</f>
        <v>4.1142813724813851E-4</v>
      </c>
      <c r="IH56" s="1">
        <f>'Calculation - tariffs vec'!IG$4*'PCE - 2023 - Importcontent'!IH56</f>
        <v>3.7152954968312204E-5</v>
      </c>
      <c r="II56" s="1">
        <f>'Calculation - tariffs vec'!IH$4*'PCE - 2023 - Importcontent'!II56</f>
        <v>2.1632086325338688E-3</v>
      </c>
      <c r="IJ56" s="1">
        <f>'Calculation - tariffs vec'!II$4*'PCE - 2023 - Importcontent'!IJ56</f>
        <v>3.8092874144463653E-4</v>
      </c>
      <c r="IK56" s="1">
        <f>'Calculation - tariffs vec'!IJ$4*'PCE - 2023 - Importcontent'!IK56</f>
        <v>3.3174309616952847E-3</v>
      </c>
      <c r="IL56" s="1">
        <f>'Calculation - tariffs vec'!IK$4*'PCE - 2023 - Importcontent'!IL56</f>
        <v>6.5719399225172698E-2</v>
      </c>
      <c r="IM56" s="1">
        <f>'Calculation - tariffs vec'!IL$4*'PCE - 2023 - Importcontent'!IM56</f>
        <v>2.7757389704992524E-3</v>
      </c>
      <c r="IN56" s="1">
        <f>'Calculation - tariffs vec'!IM$4*'PCE - 2023 - Importcontent'!IN56</f>
        <v>0</v>
      </c>
      <c r="IO56" s="1">
        <f>'Calculation - tariffs vec'!IN$4*'PCE - 2023 - Importcontent'!IO56</f>
        <v>0</v>
      </c>
      <c r="IP56" s="1">
        <f>'Calculation - tariffs vec'!IO$4*'PCE - 2023 - Importcontent'!IP56</f>
        <v>0</v>
      </c>
      <c r="IQ56" s="1">
        <f>'Calculation - tariffs vec'!IP$4*'PCE - 2023 - Importcontent'!IQ56</f>
        <v>0</v>
      </c>
      <c r="IR56" s="1">
        <f>'Calculation - tariffs vec'!IQ$4*'PCE - 2023 - Importcontent'!IR56</f>
        <v>0</v>
      </c>
      <c r="IS56" s="1">
        <f>'Calculation - tariffs vec'!IR$4*'PCE - 2023 - Importcontent'!IS56</f>
        <v>0</v>
      </c>
      <c r="IT56" s="1">
        <f>'Calculation - tariffs vec'!IS$4*'PCE - 2023 - Importcontent'!IT56</f>
        <v>0</v>
      </c>
      <c r="IU56" s="1">
        <f>'Calculation - tariffs vec'!IT$4*'PCE - 2023 - Importcontent'!IU56</f>
        <v>0</v>
      </c>
      <c r="IV56" s="1">
        <f>'Calculation - tariffs vec'!IU$4*'PCE - 2023 - Importcontent'!IV56</f>
        <v>0</v>
      </c>
      <c r="IW56" s="1">
        <f>'Calculation - tariffs vec'!IV$4*'PCE - 2023 - Importcontent'!IW56</f>
        <v>0</v>
      </c>
      <c r="IX56" s="1">
        <f>'Calculation - tariffs vec'!IW$4*'PCE - 2023 - Importcontent'!IX56</f>
        <v>0</v>
      </c>
      <c r="IY56" s="1">
        <f>'Calculation - tariffs vec'!IX$4*'PCE - 2023 - Importcontent'!IY56</f>
        <v>0</v>
      </c>
      <c r="IZ56" s="1">
        <f>'Calculation - tariffs vec'!IY$4*'PCE - 2023 - Importcontent'!IZ56</f>
        <v>0</v>
      </c>
      <c r="JA56" s="1">
        <f>'Calculation - tariffs vec'!IZ$4*'PCE - 2023 - Importcontent'!JA56</f>
        <v>0</v>
      </c>
      <c r="JB56" s="1">
        <f>'Calculation - tariffs vec'!JA$4*'PCE - 2023 - Importcontent'!JB56</f>
        <v>0</v>
      </c>
      <c r="JC56" s="1">
        <f>'Calculation - tariffs vec'!JB$4*'PCE - 2023 - Importcontent'!JC56</f>
        <v>0</v>
      </c>
      <c r="JD56" s="1">
        <f>'Calculation - tariffs vec'!JC$4*'PCE - 2023 - Importcontent'!JD56</f>
        <v>0</v>
      </c>
      <c r="JE56" s="1">
        <f>'Calculation - tariffs vec'!JD$4*'PCE - 2023 - Importcontent'!JE56</f>
        <v>0</v>
      </c>
      <c r="JF56" s="1">
        <f>'Calculation - tariffs vec'!JE$4*'PCE - 2023 - Importcontent'!JF56</f>
        <v>0</v>
      </c>
      <c r="JG56" s="1">
        <f>'Calculation - tariffs vec'!JF$4*'PCE - 2023 - Importcontent'!JG56</f>
        <v>0</v>
      </c>
      <c r="JH56" s="1">
        <f>'Calculation - tariffs vec'!JG$4*'PCE - 2023 - Importcontent'!JH56</f>
        <v>0</v>
      </c>
      <c r="JI56" s="1">
        <f>'Calculation - tariffs vec'!JH$4*'PCE - 2023 - Importcontent'!JI56</f>
        <v>0</v>
      </c>
      <c r="JJ56" s="1">
        <f>'Calculation - tariffs vec'!JI$4*'PCE - 2023 - Importcontent'!JJ56</f>
        <v>0</v>
      </c>
      <c r="JK56" s="1">
        <f>'Calculation - tariffs vec'!JJ$4*'PCE - 2023 - Importcontent'!JK56</f>
        <v>0</v>
      </c>
      <c r="JL56" s="1">
        <f>'Calculation - tariffs vec'!JK$4*'PCE - 2023 - Importcontent'!JL56</f>
        <v>0</v>
      </c>
      <c r="JM56" s="1">
        <f>'Calculation - tariffs vec'!JL$4*'PCE - 2023 - Importcontent'!JM56</f>
        <v>0</v>
      </c>
      <c r="JN56" s="1">
        <f>'Calculation - tariffs vec'!JM$4*'PCE - 2023 - Importcontent'!JN56</f>
        <v>0</v>
      </c>
      <c r="JO56" s="1">
        <f>'Calculation - tariffs vec'!JN$4*'PCE - 2023 - Importcontent'!JO56</f>
        <v>0</v>
      </c>
      <c r="JP56" s="1">
        <f>'Calculation - tariffs vec'!JO$4*'PCE - 2023 - Importcontent'!JP56</f>
        <v>0</v>
      </c>
      <c r="JQ56" s="1">
        <f>'Calculation - tariffs vec'!JP$4*'PCE - 2023 - Importcontent'!JQ56</f>
        <v>0</v>
      </c>
      <c r="JR56" s="1">
        <f>'Calculation - tariffs vec'!JQ$4*'PCE - 2023 - Importcontent'!JR56</f>
        <v>0</v>
      </c>
      <c r="JS56" s="1">
        <f>'Calculation - tariffs vec'!JR$4*'PCE - 2023 - Importcontent'!JS56</f>
        <v>0</v>
      </c>
      <c r="JT56" s="1">
        <f>'Calculation - tariffs vec'!JS$4*'PCE - 2023 - Importcontent'!JT56</f>
        <v>0</v>
      </c>
      <c r="JU56" s="1">
        <f>'Calculation - tariffs vec'!JT$4*'PCE - 2023 - Importcontent'!JU56</f>
        <v>0</v>
      </c>
      <c r="JV56" s="1">
        <f>'Calculation - tariffs vec'!JU$4*'PCE - 2023 - Importcontent'!JV56</f>
        <v>0</v>
      </c>
      <c r="JW56" s="1">
        <f>'Calculation - tariffs vec'!JV$4*'PCE - 2023 - Importcontent'!JW56</f>
        <v>0</v>
      </c>
      <c r="JX56" s="1">
        <f>'Calculation - tariffs vec'!JW$4*'PCE - 2023 - Importcontent'!JX56</f>
        <v>0</v>
      </c>
      <c r="JY56" s="1">
        <f>'Calculation - tariffs vec'!JX$4*'PCE - 2023 - Importcontent'!JY56</f>
        <v>0</v>
      </c>
      <c r="JZ56" s="1">
        <f>'Calculation - tariffs vec'!JY$4*'PCE - 2023 - Importcontent'!JZ56</f>
        <v>0</v>
      </c>
      <c r="KA56" s="1">
        <f>'Calculation - tariffs vec'!JZ$4*'PCE - 2023 - Importcontent'!KA56</f>
        <v>0</v>
      </c>
      <c r="KB56" s="1">
        <f>'Calculation - tariffs vec'!KA$4*'PCE - 2023 - Importcontent'!KB56</f>
        <v>0</v>
      </c>
      <c r="KC56" s="1">
        <f>'Calculation - tariffs vec'!KB$4*'PCE - 2023 - Importcontent'!KC56</f>
        <v>0</v>
      </c>
      <c r="KD56" s="1">
        <f>'Calculation - tariffs vec'!KC$4*'PCE - 2023 - Importcontent'!KD56</f>
        <v>0</v>
      </c>
      <c r="KE56" s="1">
        <f>'Calculation - tariffs vec'!KD$4*'PCE - 2023 - Importcontent'!KE56</f>
        <v>0</v>
      </c>
      <c r="KF56" s="1">
        <f>'Calculation - tariffs vec'!KE$4*'PCE - 2023 - Importcontent'!KF56</f>
        <v>0</v>
      </c>
      <c r="KG56" s="1">
        <f>'Calculation - tariffs vec'!KF$4*'PCE - 2023 - Importcontent'!KG56</f>
        <v>0</v>
      </c>
      <c r="KH56" s="1">
        <f>'Calculation - tariffs vec'!KG$4*'PCE - 2023 - Importcontent'!KH56</f>
        <v>0</v>
      </c>
      <c r="KI56" s="1">
        <f>'Calculation - tariffs vec'!KH$4*'PCE - 2023 - Importcontent'!KI56</f>
        <v>9.9711697496386774E-5</v>
      </c>
      <c r="KJ56" s="1">
        <f>'Calculation - tariffs vec'!KI$4*'PCE - 2023 - Importcontent'!KJ56</f>
        <v>1.5533183695105033E-4</v>
      </c>
      <c r="KK56" s="1">
        <f>'Calculation - tariffs vec'!KJ$4*'PCE - 2023 - Importcontent'!KK56</f>
        <v>1.9381390575963129E-9</v>
      </c>
      <c r="KL56" s="1">
        <f>'Calculation - tariffs vec'!KK$4*'PCE - 2023 - Importcontent'!KL56</f>
        <v>5.9417520857685721E-5</v>
      </c>
      <c r="KM56" s="1">
        <f>'Calculation - tariffs vec'!KL$4*'PCE - 2023 - Importcontent'!KM56</f>
        <v>0</v>
      </c>
      <c r="KN56" s="1">
        <f>'Calculation - tariffs vec'!KM$4*'PCE - 2023 - Importcontent'!KN56</f>
        <v>0</v>
      </c>
      <c r="KO56" s="1">
        <f>'Calculation - tariffs vec'!KN$4*'PCE - 2023 - Importcontent'!KO56</f>
        <v>0</v>
      </c>
      <c r="KP56" s="1">
        <f>'Calculation - tariffs vec'!KO$4*'PCE - 2023 - Importcontent'!KP56</f>
        <v>1.2057825830017133E-4</v>
      </c>
      <c r="KQ56" s="1">
        <f>'Calculation - tariffs vec'!KP$4*'PCE - 2023 - Importcontent'!KQ56</f>
        <v>1.3618485889176247E-3</v>
      </c>
      <c r="KR56" s="1">
        <f>'Calculation - tariffs vec'!KQ$4*'PCE - 2023 - Importcontent'!KR56</f>
        <v>1.0742372685105769E-3</v>
      </c>
      <c r="KS56" s="1">
        <f>'Calculation - tariffs vec'!KR$4*'PCE - 2023 - Importcontent'!KS56</f>
        <v>3.7017680170866748E-3</v>
      </c>
      <c r="KT56" s="1">
        <f>'Calculation - tariffs vec'!KS$4*'PCE - 2023 - Importcontent'!KT56</f>
        <v>1.1292597627013097E-3</v>
      </c>
      <c r="KU56" s="1">
        <f>'Calculation - tariffs vec'!KT$4*'PCE - 2023 - Importcontent'!KU56</f>
        <v>9.3903416294992669E-3</v>
      </c>
      <c r="KV56" s="1">
        <f>'Calculation - tariffs vec'!KU$4*'PCE - 2023 - Importcontent'!KV56</f>
        <v>1.5828368959517097E-3</v>
      </c>
      <c r="KW56" s="1">
        <f>'Calculation - tariffs vec'!KV$4*'PCE - 2023 - Importcontent'!KW56</f>
        <v>8.6663532442270109E-4</v>
      </c>
      <c r="KX56" s="1">
        <f>'Calculation - tariffs vec'!KW$4*'PCE - 2023 - Importcontent'!KX56</f>
        <v>2.3071650070523534E-5</v>
      </c>
      <c r="KY56" s="1">
        <f>'Calculation - tariffs vec'!KX$4*'PCE - 2023 - Importcontent'!KY56</f>
        <v>4.8859230253695126E-5</v>
      </c>
      <c r="KZ56" s="1">
        <f>'Calculation - tariffs vec'!KY$4*'PCE - 2023 - Importcontent'!KZ56</f>
        <v>5.004713946249118E-4</v>
      </c>
      <c r="LA56" s="1">
        <f>'Calculation - tariffs vec'!KZ$4*'PCE - 2023 - Importcontent'!LA56</f>
        <v>1.1131285722906138E-4</v>
      </c>
      <c r="LB56" s="1">
        <f>'Calculation - tariffs vec'!LA$4*'PCE - 2023 - Importcontent'!LB56</f>
        <v>8.6786791721011193E-4</v>
      </c>
      <c r="LC56" s="1">
        <f>'Calculation - tariffs vec'!LB$4*'PCE - 2023 - Importcontent'!LC56</f>
        <v>1.9927305406804288E-5</v>
      </c>
      <c r="LD56" s="1">
        <f>'Calculation - tariffs vec'!LC$4*'PCE - 2023 - Importcontent'!LD56</f>
        <v>1.9175823246769913E-4</v>
      </c>
      <c r="LE56" s="1">
        <f>'Calculation - tariffs vec'!LD$4*'PCE - 2023 - Importcontent'!LE56</f>
        <v>1.1546902248941208E-4</v>
      </c>
      <c r="LF56" s="1">
        <f>'Calculation - tariffs vec'!LE$4*'PCE - 2023 - Importcontent'!LF56</f>
        <v>1.0441041791184875E-3</v>
      </c>
      <c r="LG56" s="1">
        <f>'Calculation - tariffs vec'!LF$4*'PCE - 2023 - Importcontent'!LG56</f>
        <v>6.4677811829734833E-3</v>
      </c>
      <c r="LH56" s="1">
        <f>'Calculation - tariffs vec'!LG$4*'PCE - 2023 - Importcontent'!LH56</f>
        <v>5.7933925459372371E-4</v>
      </c>
      <c r="LI56" s="1">
        <f>'Calculation - tariffs vec'!LH$4*'PCE - 2023 - Importcontent'!LI56</f>
        <v>0</v>
      </c>
      <c r="LJ56" s="1">
        <f>'Calculation - tariffs vec'!LI$4*'PCE - 2023 - Importcontent'!LJ56</f>
        <v>0</v>
      </c>
      <c r="LK56" s="1">
        <f>'Calculation - tariffs vec'!LJ$4*'PCE - 2023 - Importcontent'!LK56</f>
        <v>0</v>
      </c>
      <c r="LL56" s="1">
        <f>'Calculation - tariffs vec'!LK$4*'PCE - 2023 - Importcontent'!LL56</f>
        <v>0</v>
      </c>
      <c r="LM56" s="1">
        <f>'Calculation - tariffs vec'!LL$4*'PCE - 2023 - Importcontent'!LM56</f>
        <v>0</v>
      </c>
      <c r="LN56" s="1">
        <f>'Calculation - tariffs vec'!LM$4*'PCE - 2023 - Importcontent'!LN56</f>
        <v>0</v>
      </c>
      <c r="LO56" s="1">
        <f>'Calculation - tariffs vec'!LN$4*'PCE - 2023 - Importcontent'!LO56</f>
        <v>0</v>
      </c>
      <c r="LP56" s="1">
        <f>'Calculation - tariffs vec'!LO$4*'PCE - 2023 - Importcontent'!LP56</f>
        <v>0</v>
      </c>
      <c r="LQ56" s="1">
        <f>'Calculation - tariffs vec'!LP$4*'PCE - 2023 - Importcontent'!LQ56</f>
        <v>0</v>
      </c>
      <c r="LR56" s="1">
        <f>'Calculation - tariffs vec'!LQ$4*'PCE - 2023 - Importcontent'!LR56</f>
        <v>0</v>
      </c>
      <c r="LS56" s="1">
        <f>'Calculation - tariffs vec'!LR$4*'PCE - 2023 - Importcontent'!LS56</f>
        <v>0</v>
      </c>
      <c r="LT56" s="1">
        <f>'Calculation - tariffs vec'!LS$4*'PCE - 2023 - Importcontent'!LT56</f>
        <v>0</v>
      </c>
      <c r="LU56" s="1">
        <f>'Calculation - tariffs vec'!LT$4*'PCE - 2023 - Importcontent'!LU56</f>
        <v>0</v>
      </c>
      <c r="LV56" s="1">
        <f>'Calculation - tariffs vec'!LU$4*'PCE - 2023 - Importcontent'!LV56</f>
        <v>0</v>
      </c>
      <c r="LW56" s="1">
        <f>'Calculation - tariffs vec'!LV$4*'PCE - 2023 - Importcontent'!LW56</f>
        <v>0</v>
      </c>
      <c r="LX56" s="1">
        <f>'Calculation - tariffs vec'!LW$4*'PCE - 2023 - Importcontent'!LX56</f>
        <v>0</v>
      </c>
      <c r="LY56" s="1">
        <f>'Calculation - tariffs vec'!LX$4*'PCE - 2023 - Importcontent'!LY56</f>
        <v>0</v>
      </c>
      <c r="LZ56" s="1">
        <f>'Calculation - tariffs vec'!LY$4*'PCE - 2023 - Importcontent'!LZ56</f>
        <v>0</v>
      </c>
      <c r="MA56" s="1">
        <f>'Calculation - tariffs vec'!LZ$4*'PCE - 2023 - Importcontent'!MA56</f>
        <v>0</v>
      </c>
      <c r="MB56" s="1">
        <f>'Calculation - tariffs vec'!MA$4*'PCE - 2023 - Importcontent'!MB56</f>
        <v>0</v>
      </c>
      <c r="MC56" s="1">
        <f>'Calculation - tariffs vec'!MB$4*'PCE - 2023 - Importcontent'!MC56</f>
        <v>0</v>
      </c>
      <c r="MD56" s="1">
        <f>'Calculation - tariffs vec'!MC$4*'PCE - 2023 - Importcontent'!MD56</f>
        <v>0</v>
      </c>
      <c r="ME56" s="1">
        <f>'Calculation - tariffs vec'!MD$4*'PCE - 2023 - Importcontent'!ME56</f>
        <v>0</v>
      </c>
      <c r="MF56" s="1">
        <f>'Calculation - tariffs vec'!ME$4*'PCE - 2023 - Importcontent'!MF56</f>
        <v>0</v>
      </c>
      <c r="MG56" s="1">
        <f>'Calculation - tariffs vec'!MF$4*'PCE - 2023 - Importcontent'!MG56</f>
        <v>0</v>
      </c>
      <c r="MH56" s="1">
        <f>'Calculation - tariffs vec'!MG$4*'PCE - 2023 - Importcontent'!MH56</f>
        <v>0</v>
      </c>
      <c r="MI56" s="1">
        <f>'Calculation - tariffs vec'!MH$4*'PCE - 2023 - Importcontent'!MI56</f>
        <v>0</v>
      </c>
      <c r="MJ56" s="1">
        <f>'Calculation - tariffs vec'!MI$4*'PCE - 2023 - Importcontent'!MJ56</f>
        <v>0</v>
      </c>
      <c r="MK56" s="1">
        <f>'Calculation - tariffs vec'!MJ$4*'PCE - 2023 - Importcontent'!MK56</f>
        <v>0</v>
      </c>
      <c r="ML56" s="1">
        <f>'Calculation - tariffs vec'!MK$4*'PCE - 2023 - Importcontent'!ML56</f>
        <v>0</v>
      </c>
      <c r="MM56" s="1">
        <f>'Calculation - tariffs vec'!ML$4*'PCE - 2023 - Importcontent'!MM56</f>
        <v>0</v>
      </c>
      <c r="MN56" s="1">
        <f>'Calculation - tariffs vec'!MM$4*'PCE - 2023 - Importcontent'!MN56</f>
        <v>0</v>
      </c>
      <c r="MO56" s="1">
        <f>'Calculation - tariffs vec'!MN$4*'PCE - 2023 - Importcontent'!MO56</f>
        <v>0</v>
      </c>
      <c r="MP56" s="1">
        <f>'Calculation - tariffs vec'!MO$4*'PCE - 2023 - Importcontent'!MP56</f>
        <v>0</v>
      </c>
      <c r="MQ56" s="1">
        <f>'Calculation - tariffs vec'!MP$4*'PCE - 2023 - Importcontent'!MQ56</f>
        <v>0</v>
      </c>
      <c r="MR56" s="1">
        <f>'Calculation - tariffs vec'!MQ$4*'PCE - 2023 - Importcontent'!MR56</f>
        <v>0</v>
      </c>
      <c r="MS56" s="1">
        <f>'Calculation - tariffs vec'!MR$4*'PCE - 2023 - Importcontent'!MS56</f>
        <v>0</v>
      </c>
      <c r="MT56" s="1">
        <f>'Calculation - tariffs vec'!MS$4*'PCE - 2023 - Importcontent'!MT56</f>
        <v>0</v>
      </c>
      <c r="MU56" s="1">
        <f>'Calculation - tariffs vec'!MT$4*'PCE - 2023 - Importcontent'!MU56</f>
        <v>0</v>
      </c>
      <c r="MV56" s="1">
        <f>'Calculation - tariffs vec'!MU$4*'PCE - 2023 - Importcontent'!MV56</f>
        <v>0</v>
      </c>
      <c r="MW56" s="1">
        <f>'Calculation - tariffs vec'!MV$4*'PCE - 2023 - Importcontent'!MW56</f>
        <v>0</v>
      </c>
      <c r="MX56" s="1">
        <f>'Calculation - tariffs vec'!MW$4*'PCE - 2023 - Importcontent'!MX56</f>
        <v>0</v>
      </c>
      <c r="MY56" s="1">
        <f>'Calculation - tariffs vec'!MX$4*'PCE - 2023 - Importcontent'!MY56</f>
        <v>0</v>
      </c>
      <c r="MZ56" s="1">
        <f>'Calculation - tariffs vec'!MY$4*'PCE - 2023 - Importcontent'!MZ56</f>
        <v>0</v>
      </c>
      <c r="NA56" s="1">
        <f>'Calculation - tariffs vec'!MZ$4*'PCE - 2023 - Importcontent'!NA56</f>
        <v>0</v>
      </c>
      <c r="NB56" s="1">
        <f>'Calculation - tariffs vec'!NA$4*'PCE - 2023 - Importcontent'!NB56</f>
        <v>0</v>
      </c>
      <c r="NC56" s="1">
        <f>'Calculation - tariffs vec'!NB$4*'PCE - 2023 - Importcontent'!NC56</f>
        <v>0</v>
      </c>
      <c r="ND56" s="1">
        <f>'Calculation - tariffs vec'!NC$4*'PCE - 2023 - Importcontent'!ND56</f>
        <v>1.6584024476406552E-6</v>
      </c>
      <c r="NE56" s="1">
        <f>'Calculation - tariffs vec'!ND$4*'PCE - 2023 - Importcontent'!NE56</f>
        <v>5.1860986475565176E-5</v>
      </c>
      <c r="NF56" s="1">
        <f>'Calculation - tariffs vec'!NE$4*'PCE - 2023 - Importcontent'!NF56</f>
        <v>3.8636576748175953E-10</v>
      </c>
      <c r="NG56" s="1">
        <f>'Calculation - tariffs vec'!NF$4*'PCE - 2023 - Importcontent'!NG56</f>
        <v>1.1975188714621444E-5</v>
      </c>
      <c r="NH56" s="1">
        <f>'Calculation - tariffs vec'!NG$4*'PCE - 2023 - Importcontent'!NH56</f>
        <v>0</v>
      </c>
      <c r="NI56" s="1">
        <f>'Calculation - tariffs vec'!NH$4*'PCE - 2023 - Importcontent'!NI56</f>
        <v>0</v>
      </c>
      <c r="NJ56" s="1">
        <f>'Calculation - tariffs vec'!NI$4*'PCE - 2023 - Importcontent'!NJ56</f>
        <v>0</v>
      </c>
      <c r="NK56" s="1">
        <f>'Calculation - tariffs vec'!NJ$4*'PCE - 2023 - Importcontent'!NK56</f>
        <v>2.8229677865156324E-5</v>
      </c>
      <c r="NL56" s="1">
        <f>'Calculation - tariffs vec'!NK$4*'PCE - 2023 - Importcontent'!NL56</f>
        <v>7.9249355549488958E-4</v>
      </c>
      <c r="NM56" s="1">
        <f>'Calculation - tariffs vec'!NL$4*'PCE - 2023 - Importcontent'!NM56</f>
        <v>1.6818874787603779E-3</v>
      </c>
      <c r="NN56" s="1">
        <f>'Calculation - tariffs vec'!NM$4*'PCE - 2023 - Importcontent'!NN56</f>
        <v>4.1816231671317899E-3</v>
      </c>
      <c r="NO56" s="1">
        <f>'Calculation - tariffs vec'!NN$4*'PCE - 2023 - Importcontent'!NO56</f>
        <v>5.6150170687967174E-3</v>
      </c>
      <c r="NP56" s="1">
        <f>'Calculation - tariffs vec'!NO$4*'PCE - 2023 - Importcontent'!NP56</f>
        <v>1.282444253641458E-2</v>
      </c>
      <c r="NQ56" s="1">
        <f>'Calculation - tariffs vec'!NP$4*'PCE - 2023 - Importcontent'!NQ56</f>
        <v>3.9995498104462368E-3</v>
      </c>
      <c r="NR56" s="1">
        <f>'Calculation - tariffs vec'!NQ$4*'PCE - 2023 - Importcontent'!NR56</f>
        <v>4.1899596830648278E-3</v>
      </c>
      <c r="NS56" s="1">
        <f>'Calculation - tariffs vec'!NR$4*'PCE - 2023 - Importcontent'!NS56</f>
        <v>1.8219998179522454E-4</v>
      </c>
      <c r="NT56" s="1">
        <f>'Calculation - tariffs vec'!NS$4*'PCE - 2023 - Importcontent'!NT56</f>
        <v>1.9506864636925235E-6</v>
      </c>
      <c r="NU56" s="1">
        <f>'Calculation - tariffs vec'!NT$4*'PCE - 2023 - Importcontent'!NU56</f>
        <v>1.0513662435281399E-4</v>
      </c>
      <c r="NV56" s="1">
        <f>'Calculation - tariffs vec'!NU$4*'PCE - 2023 - Importcontent'!NV56</f>
        <v>5.9647051552409253E-5</v>
      </c>
      <c r="NW56" s="1">
        <f>'Calculation - tariffs vec'!NV$4*'PCE - 2023 - Importcontent'!NW56</f>
        <v>8.7333983386437276E-5</v>
      </c>
      <c r="NX56" s="1">
        <f>'Calculation - tariffs vec'!NW$4*'PCE - 2023 - Importcontent'!NX56</f>
        <v>3.8747436911033153E-7</v>
      </c>
      <c r="NY56" s="1">
        <f>'Calculation - tariffs vec'!NX$4*'PCE - 2023 - Importcontent'!NY56</f>
        <v>1.4224721793701378E-4</v>
      </c>
      <c r="NZ56" s="1">
        <f>'Calculation - tariffs vec'!NY$4*'PCE - 2023 - Importcontent'!NZ56</f>
        <v>1.1081247048246364E-4</v>
      </c>
      <c r="OA56" s="1">
        <f>'Calculation - tariffs vec'!NZ$4*'PCE - 2023 - Importcontent'!OA56</f>
        <v>1.9760634048867544E-4</v>
      </c>
      <c r="OB56" s="1">
        <f>'Calculation - tariffs vec'!OA$4*'PCE - 2023 - Importcontent'!OB56</f>
        <v>6.6492261887117852E-3</v>
      </c>
      <c r="OC56" s="1">
        <f>'Calculation - tariffs vec'!OB$4*'PCE - 2023 - Importcontent'!OC56</f>
        <v>1.0803550549909882E-3</v>
      </c>
      <c r="OD56" s="1">
        <f>'Calculation - tariffs vec'!OC$4*'PCE - 2023 - Importcontent'!OD56</f>
        <v>0</v>
      </c>
      <c r="OE56" s="1">
        <f>'Calculation - tariffs vec'!OD$4*'PCE - 2023 - Importcontent'!OE56</f>
        <v>0</v>
      </c>
      <c r="OF56" s="1">
        <f>'Calculation - tariffs vec'!OE$4*'PCE - 2023 - Importcontent'!OF56</f>
        <v>0</v>
      </c>
      <c r="OG56" s="1">
        <f>'Calculation - tariffs vec'!OF$4*'PCE - 2023 - Importcontent'!OG56</f>
        <v>0</v>
      </c>
      <c r="OH56" s="1">
        <f>'Calculation - tariffs vec'!OG$4*'PCE - 2023 - Importcontent'!OH56</f>
        <v>0</v>
      </c>
      <c r="OI56" s="1">
        <f>'Calculation - tariffs vec'!OH$4*'PCE - 2023 - Importcontent'!OI56</f>
        <v>0</v>
      </c>
      <c r="OJ56" s="1">
        <f>'Calculation - tariffs vec'!OI$4*'PCE - 2023 - Importcontent'!OJ56</f>
        <v>0</v>
      </c>
      <c r="OK56" s="1">
        <f>'Calculation - tariffs vec'!OJ$4*'PCE - 2023 - Importcontent'!OK56</f>
        <v>0</v>
      </c>
      <c r="OL56" s="1">
        <f>'Calculation - tariffs vec'!OK$4*'PCE - 2023 - Importcontent'!OL56</f>
        <v>0</v>
      </c>
      <c r="OM56" s="1">
        <f>'Calculation - tariffs vec'!OL$4*'PCE - 2023 - Importcontent'!OM56</f>
        <v>0</v>
      </c>
      <c r="ON56" s="1">
        <f>'Calculation - tariffs vec'!OM$4*'PCE - 2023 - Importcontent'!ON56</f>
        <v>0</v>
      </c>
      <c r="OO56" s="1">
        <f>'Calculation - tariffs vec'!ON$4*'PCE - 2023 - Importcontent'!OO56</f>
        <v>0</v>
      </c>
      <c r="OP56" s="1">
        <f>'Calculation - tariffs vec'!OO$4*'PCE - 2023 - Importcontent'!OP56</f>
        <v>0</v>
      </c>
      <c r="OQ56" s="1">
        <f>'Calculation - tariffs vec'!OP$4*'PCE - 2023 - Importcontent'!OQ56</f>
        <v>0</v>
      </c>
      <c r="OR56" s="1">
        <f>'Calculation - tariffs vec'!OQ$4*'PCE - 2023 - Importcontent'!OR56</f>
        <v>0</v>
      </c>
      <c r="OS56" s="1">
        <f>'Calculation - tariffs vec'!OR$4*'PCE - 2023 - Importcontent'!OS56</f>
        <v>0</v>
      </c>
      <c r="OT56" s="1">
        <f>'Calculation - tariffs vec'!OS$4*'PCE - 2023 - Importcontent'!OT56</f>
        <v>0</v>
      </c>
      <c r="OU56" s="1">
        <f>'Calculation - tariffs vec'!OT$4*'PCE - 2023 - Importcontent'!OU56</f>
        <v>0</v>
      </c>
      <c r="OV56" s="1">
        <f>'Calculation - tariffs vec'!OU$4*'PCE - 2023 - Importcontent'!OV56</f>
        <v>0</v>
      </c>
      <c r="OW56" s="1">
        <f>'Calculation - tariffs vec'!OV$4*'PCE - 2023 - Importcontent'!OW56</f>
        <v>0</v>
      </c>
      <c r="OX56" s="1">
        <f>'Calculation - tariffs vec'!OW$4*'PCE - 2023 - Importcontent'!OX56</f>
        <v>0</v>
      </c>
      <c r="OY56" s="1">
        <f>'Calculation - tariffs vec'!OX$4*'PCE - 2023 - Importcontent'!OY56</f>
        <v>0</v>
      </c>
      <c r="OZ56" s="1">
        <f>'Calculation - tariffs vec'!OY$4*'PCE - 2023 - Importcontent'!OZ56</f>
        <v>0</v>
      </c>
      <c r="PA56" s="1">
        <f>'Calculation - tariffs vec'!OZ$4*'PCE - 2023 - Importcontent'!PA56</f>
        <v>0</v>
      </c>
      <c r="PB56" s="1">
        <f>'Calculation - tariffs vec'!PA$4*'PCE - 2023 - Importcontent'!PB56</f>
        <v>0</v>
      </c>
      <c r="PC56" s="1">
        <f>'Calculation - tariffs vec'!PB$4*'PCE - 2023 - Importcontent'!PC56</f>
        <v>0</v>
      </c>
      <c r="PD56" s="1">
        <f>'Calculation - tariffs vec'!PC$4*'PCE - 2023 - Importcontent'!PD56</f>
        <v>0</v>
      </c>
      <c r="PE56" s="1">
        <f>'Calculation - tariffs vec'!PD$4*'PCE - 2023 - Importcontent'!PE56</f>
        <v>0</v>
      </c>
      <c r="PF56" s="1">
        <f>'Calculation - tariffs vec'!PE$4*'PCE - 2023 - Importcontent'!PF56</f>
        <v>0</v>
      </c>
      <c r="PG56" s="1">
        <f>'Calculation - tariffs vec'!PF$4*'PCE - 2023 - Importcontent'!PG56</f>
        <v>0</v>
      </c>
      <c r="PH56" s="1">
        <f>'Calculation - tariffs vec'!PG$4*'PCE - 2023 - Importcontent'!PH56</f>
        <v>0</v>
      </c>
      <c r="PI56" s="1">
        <f>'Calculation - tariffs vec'!PH$4*'PCE - 2023 - Importcontent'!PI56</f>
        <v>0</v>
      </c>
      <c r="PJ56" s="1">
        <f>'Calculation - tariffs vec'!PI$4*'PCE - 2023 - Importcontent'!PJ56</f>
        <v>0</v>
      </c>
      <c r="PK56" s="1">
        <f>'Calculation - tariffs vec'!PJ$4*'PCE - 2023 - Importcontent'!PK56</f>
        <v>0</v>
      </c>
      <c r="PL56" s="1">
        <f>'Calculation - tariffs vec'!PK$4*'PCE - 2023 - Importcontent'!PL56</f>
        <v>0</v>
      </c>
      <c r="PM56" s="1">
        <f>'Calculation - tariffs vec'!PL$4*'PCE - 2023 - Importcontent'!PM56</f>
        <v>0</v>
      </c>
      <c r="PN56" s="1">
        <f>'Calculation - tariffs vec'!PM$4*'PCE - 2023 - Importcontent'!PN56</f>
        <v>0</v>
      </c>
      <c r="PO56" s="1">
        <f>'Calculation - tariffs vec'!PN$4*'PCE - 2023 - Importcontent'!PO56</f>
        <v>0</v>
      </c>
      <c r="PP56" s="1">
        <f>'Calculation - tariffs vec'!PO$4*'PCE - 2023 - Importcontent'!PP56</f>
        <v>0</v>
      </c>
      <c r="PQ56" s="1">
        <f>'Calculation - tariffs vec'!PP$4*'PCE - 2023 - Importcontent'!PQ56</f>
        <v>0</v>
      </c>
      <c r="PR56" s="1">
        <f>'Calculation - tariffs vec'!PQ$4*'PCE - 2023 - Importcontent'!PR56</f>
        <v>0</v>
      </c>
      <c r="PS56" s="1">
        <f>'Calculation - tariffs vec'!PR$4*'PCE - 2023 - Importcontent'!PS56</f>
        <v>0</v>
      </c>
      <c r="PT56" s="1">
        <f>'Calculation - tariffs vec'!PS$4*'PCE - 2023 - Importcontent'!PT56</f>
        <v>0</v>
      </c>
      <c r="PU56" s="1">
        <f>'Calculation - tariffs vec'!PT$4*'PCE - 2023 - Importcontent'!PU56</f>
        <v>0</v>
      </c>
      <c r="PV56" s="1">
        <f>'Calculation - tariffs vec'!PU$4*'PCE - 2023 - Importcontent'!PV56</f>
        <v>0</v>
      </c>
      <c r="PW56" s="1">
        <f>'Calculation - tariffs vec'!PV$4*'PCE - 2023 - Importcontent'!PW56</f>
        <v>0</v>
      </c>
      <c r="PX56" s="1">
        <f>'Calculation - tariffs vec'!PW$4*'PCE - 2023 - Importcontent'!PX56</f>
        <v>0</v>
      </c>
      <c r="PY56" s="1">
        <f>'Calculation - tariffs vec'!PX$4*'PCE - 2023 - Importcontent'!PY56</f>
        <v>7.9479218596168583E-4</v>
      </c>
      <c r="PZ56" s="1">
        <f>'Calculation - tariffs vec'!PY$4*'PCE - 2023 - Importcontent'!PZ56</f>
        <v>9.0073264760743728E-5</v>
      </c>
      <c r="QA56" s="1">
        <f>'Calculation - tariffs vec'!PZ$4*'PCE - 2023 - Importcontent'!QA56</f>
        <v>3.6699081832447626E-3</v>
      </c>
      <c r="QB56" s="1">
        <f>'Calculation - tariffs vec'!QA$4*'PCE - 2023 - Importcontent'!QB56</f>
        <v>1.8342080476345062E-4</v>
      </c>
      <c r="QC56" s="1">
        <f>'Calculation - tariffs vec'!QB$4*'PCE - 2023 - Importcontent'!QC56</f>
        <v>0</v>
      </c>
      <c r="QD56" s="1">
        <f>'Calculation - tariffs vec'!QC$4*'PCE - 2023 - Importcontent'!QD56</f>
        <v>0</v>
      </c>
      <c r="QE56" s="1">
        <f>'Calculation - tariffs vec'!QD$4*'PCE - 2023 - Importcontent'!QE56</f>
        <v>0</v>
      </c>
      <c r="QF56" s="1">
        <f>'Calculation - tariffs vec'!QE$4*'PCE - 2023 - Importcontent'!QF56</f>
        <v>2.9722049633876203E-4</v>
      </c>
      <c r="QG56" s="1">
        <f>'Calculation - tariffs vec'!QF$4*'PCE - 2023 - Importcontent'!QG56</f>
        <v>4.0865605405971421E-3</v>
      </c>
      <c r="QH56" s="1">
        <f>'Calculation - tariffs vec'!QG$4*'PCE - 2023 - Importcontent'!QH56</f>
        <v>5.5203947756098824E-3</v>
      </c>
      <c r="QI56" s="1">
        <f>'Calculation - tariffs vec'!QH$4*'PCE - 2023 - Importcontent'!QI56</f>
        <v>1.2919232608836637E-2</v>
      </c>
      <c r="QJ56" s="1">
        <f>'Calculation - tariffs vec'!QI$4*'PCE - 2023 - Importcontent'!QJ56</f>
        <v>5.79711701146982E-3</v>
      </c>
      <c r="QK56" s="1">
        <f>'Calculation - tariffs vec'!QJ$4*'PCE - 2023 - Importcontent'!QK56</f>
        <v>6.9782307680784819E-2</v>
      </c>
      <c r="QL56" s="1">
        <f>'Calculation - tariffs vec'!QK$4*'PCE - 2023 - Importcontent'!QL56</f>
        <v>2.68935105621264E-2</v>
      </c>
      <c r="QM56" s="1">
        <f>'Calculation - tariffs vec'!QL$4*'PCE - 2023 - Importcontent'!QM56</f>
        <v>3.0364724224666673E-2</v>
      </c>
      <c r="QN56" s="1">
        <f>'Calculation - tariffs vec'!QM$4*'PCE - 2023 - Importcontent'!QN56</f>
        <v>2.6107724774479551E-4</v>
      </c>
      <c r="QO56" s="1">
        <f>'Calculation - tariffs vec'!QN$4*'PCE - 2023 - Importcontent'!QO56</f>
        <v>3.0473870901006901E-4</v>
      </c>
      <c r="QP56" s="1">
        <f>'Calculation - tariffs vec'!QO$4*'PCE - 2023 - Importcontent'!QP56</f>
        <v>5.5002177574819846E-4</v>
      </c>
      <c r="QQ56" s="1">
        <f>'Calculation - tariffs vec'!QP$4*'PCE - 2023 - Importcontent'!QQ56</f>
        <v>1.2729541405820007E-3</v>
      </c>
      <c r="QR56" s="1">
        <f>'Calculation - tariffs vec'!QQ$4*'PCE - 2023 - Importcontent'!QR56</f>
        <v>3.3311987147716321E-4</v>
      </c>
      <c r="QS56" s="1">
        <f>'Calculation - tariffs vec'!QR$4*'PCE - 2023 - Importcontent'!QS56</f>
        <v>1.860769542709626E-5</v>
      </c>
      <c r="QT56" s="1">
        <f>'Calculation - tariffs vec'!QS$4*'PCE - 2023 - Importcontent'!QT56</f>
        <v>9.0163744799357556E-4</v>
      </c>
      <c r="QU56" s="1">
        <f>'Calculation - tariffs vec'!QT$4*'PCE - 2023 - Importcontent'!QU56</f>
        <v>3.8352283708157373E-4</v>
      </c>
      <c r="QV56" s="1">
        <f>'Calculation - tariffs vec'!QU$4*'PCE - 2023 - Importcontent'!QV56</f>
        <v>1.0919284435813689E-3</v>
      </c>
      <c r="QW56" s="1">
        <f>'Calculation - tariffs vec'!QV$4*'PCE - 2023 - Importcontent'!QW56</f>
        <v>3.6230682145113272E-3</v>
      </c>
      <c r="QX56" s="1">
        <f>'Calculation - tariffs vec'!QW$4*'PCE - 2023 - Importcontent'!QX56</f>
        <v>3.183232264530835E-3</v>
      </c>
      <c r="QY56" s="1">
        <f>'Calculation - tariffs vec'!QX$4*'PCE - 2023 - Importcontent'!QY56</f>
        <v>0</v>
      </c>
      <c r="QZ56" s="1">
        <f>'Calculation - tariffs vec'!QY$4*'PCE - 2023 - Importcontent'!QZ56</f>
        <v>0</v>
      </c>
      <c r="RA56" s="1">
        <f>'Calculation - tariffs vec'!QZ$4*'PCE - 2023 - Importcontent'!RA56</f>
        <v>0</v>
      </c>
      <c r="RB56" s="1">
        <f>'Calculation - tariffs vec'!RA$4*'PCE - 2023 - Importcontent'!RB56</f>
        <v>0</v>
      </c>
      <c r="RC56" s="1">
        <f>'Calculation - tariffs vec'!RB$4*'PCE - 2023 - Importcontent'!RC56</f>
        <v>0</v>
      </c>
      <c r="RD56" s="1">
        <f>'Calculation - tariffs vec'!RC$4*'PCE - 2023 - Importcontent'!RD56</f>
        <v>0</v>
      </c>
      <c r="RE56" s="1">
        <f>'Calculation - tariffs vec'!RD$4*'PCE - 2023 - Importcontent'!RE56</f>
        <v>0</v>
      </c>
      <c r="RF56" s="1">
        <f>'Calculation - tariffs vec'!RE$4*'PCE - 2023 - Importcontent'!RF56</f>
        <v>0</v>
      </c>
      <c r="RG56" s="1">
        <f>'Calculation - tariffs vec'!RF$4*'PCE - 2023 - Importcontent'!RG56</f>
        <v>0</v>
      </c>
      <c r="RH56" s="1">
        <f>'Calculation - tariffs vec'!RG$4*'PCE - 2023 - Importcontent'!RH56</f>
        <v>0</v>
      </c>
      <c r="RI56" s="1">
        <f>'Calculation - tariffs vec'!RH$4*'PCE - 2023 - Importcontent'!RI56</f>
        <v>0</v>
      </c>
      <c r="RJ56" s="1">
        <f>'Calculation - tariffs vec'!RI$4*'PCE - 2023 - Importcontent'!RJ56</f>
        <v>0</v>
      </c>
      <c r="RK56" s="1">
        <f>'Calculation - tariffs vec'!RJ$4*'PCE - 2023 - Importcontent'!RK56</f>
        <v>0</v>
      </c>
      <c r="RL56" s="1">
        <f>'Calculation - tariffs vec'!RK$4*'PCE - 2023 - Importcontent'!RL56</f>
        <v>0</v>
      </c>
      <c r="RM56" s="1">
        <f>'Calculation - tariffs vec'!RL$4*'PCE - 2023 - Importcontent'!RM56</f>
        <v>0</v>
      </c>
      <c r="RN56" s="1">
        <f>'Calculation - tariffs vec'!RM$4*'PCE - 2023 - Importcontent'!RN56</f>
        <v>0</v>
      </c>
      <c r="RO56" s="1">
        <f>'Calculation - tariffs vec'!RN$4*'PCE - 2023 - Importcontent'!RO56</f>
        <v>0</v>
      </c>
      <c r="RP56" s="1">
        <f>'Calculation - tariffs vec'!RO$4*'PCE - 2023 - Importcontent'!RP56</f>
        <v>0</v>
      </c>
      <c r="RQ56" s="1">
        <f>'Calculation - tariffs vec'!RP$4*'PCE - 2023 - Importcontent'!RQ56</f>
        <v>0</v>
      </c>
      <c r="RR56" s="1">
        <f>'Calculation - tariffs vec'!RQ$4*'PCE - 2023 - Importcontent'!RR56</f>
        <v>0</v>
      </c>
      <c r="RS56" s="1">
        <f>'Calculation - tariffs vec'!RR$4*'PCE - 2023 - Importcontent'!RS56</f>
        <v>0</v>
      </c>
      <c r="RT56" s="1">
        <f>'Calculation - tariffs vec'!RS$4*'PCE - 2023 - Importcontent'!RT56</f>
        <v>0</v>
      </c>
      <c r="RU56" s="1">
        <f>'Calculation - tariffs vec'!RT$4*'PCE - 2023 - Importcontent'!RU56</f>
        <v>0</v>
      </c>
      <c r="RV56" s="1">
        <f>'Calculation - tariffs vec'!RU$4*'PCE - 2023 - Importcontent'!RV56</f>
        <v>0</v>
      </c>
      <c r="RW56" s="1">
        <f>'Calculation - tariffs vec'!RV$4*'PCE - 2023 - Importcontent'!RW56</f>
        <v>0</v>
      </c>
      <c r="RX56" s="1">
        <f>'Calculation - tariffs vec'!RW$4*'PCE - 2023 - Importcontent'!RX56</f>
        <v>0</v>
      </c>
      <c r="RY56" s="1">
        <f>'Calculation - tariffs vec'!RX$4*'PCE - 2023 - Importcontent'!RY56</f>
        <v>0</v>
      </c>
      <c r="RZ56" s="1">
        <f>'Calculation - tariffs vec'!RY$4*'PCE - 2023 - Importcontent'!RZ56</f>
        <v>0</v>
      </c>
      <c r="SA56" s="1">
        <f>'Calculation - tariffs vec'!RZ$4*'PCE - 2023 - Importcontent'!SA56</f>
        <v>0</v>
      </c>
      <c r="SB56" s="1">
        <f>'Calculation - tariffs vec'!SA$4*'PCE - 2023 - Importcontent'!SB56</f>
        <v>0</v>
      </c>
      <c r="SC56" s="1">
        <f>'Calculation - tariffs vec'!SB$4*'PCE - 2023 - Importcontent'!SC56</f>
        <v>0</v>
      </c>
      <c r="SD56" s="1">
        <f>'Calculation - tariffs vec'!SC$4*'PCE - 2023 - Importcontent'!SD56</f>
        <v>0</v>
      </c>
      <c r="SE56" s="1">
        <f>'Calculation - tariffs vec'!SD$4*'PCE - 2023 - Importcontent'!SE56</f>
        <v>0</v>
      </c>
      <c r="SF56" s="1">
        <f>'Calculation - tariffs vec'!SE$4*'PCE - 2023 - Importcontent'!SF56</f>
        <v>0</v>
      </c>
      <c r="SG56" s="1">
        <f>'Calculation - tariffs vec'!SF$4*'PCE - 2023 - Importcontent'!SG56</f>
        <v>0</v>
      </c>
      <c r="SH56" s="1">
        <f>'Calculation - tariffs vec'!SG$4*'PCE - 2023 - Importcontent'!SH56</f>
        <v>0</v>
      </c>
      <c r="SI56" s="1">
        <f>'Calculation - tariffs vec'!SH$4*'PCE - 2023 - Importcontent'!SI56</f>
        <v>0</v>
      </c>
      <c r="SJ56" s="1">
        <f>'Calculation - tariffs vec'!SI$4*'PCE - 2023 - Importcontent'!SJ56</f>
        <v>0</v>
      </c>
      <c r="SK56" s="1">
        <f>'Calculation - tariffs vec'!SJ$4*'PCE - 2023 - Importcontent'!SK56</f>
        <v>0</v>
      </c>
      <c r="SL56" s="1">
        <f>'Calculation - tariffs vec'!SK$4*'PCE - 2023 - Importcontent'!SL56</f>
        <v>0</v>
      </c>
      <c r="SM56" s="1">
        <f>'Calculation - tariffs vec'!SL$4*'PCE - 2023 - Importcontent'!SM56</f>
        <v>0</v>
      </c>
      <c r="SN56" s="1">
        <f>'Calculation - tariffs vec'!SM$4*'PCE - 2023 - Importcontent'!SN56</f>
        <v>0</v>
      </c>
      <c r="SO56" s="1">
        <f>'Calculation - tariffs vec'!SN$4*'PCE - 2023 - Importcontent'!SO56</f>
        <v>0</v>
      </c>
      <c r="SP56" s="1">
        <f>'Calculation - tariffs vec'!SO$4*'PCE - 2023 - Importcontent'!SP56</f>
        <v>0</v>
      </c>
      <c r="SQ56" s="1">
        <f>'Calculation - tariffs vec'!SP$4*'PCE - 2023 - Importcontent'!SQ56</f>
        <v>0</v>
      </c>
      <c r="SR56" s="1">
        <f>'Calculation - tariffs vec'!SQ$4*'PCE - 2023 - Importcontent'!SR56</f>
        <v>0</v>
      </c>
      <c r="SS56" s="1">
        <f>'Calculation - tariffs vec'!SR$4*'PCE - 2023 - Importcontent'!SS56</f>
        <v>0</v>
      </c>
      <c r="ST56" s="1">
        <f>'Calculation - tariffs vec'!SS$4*'PCE - 2023 - Importcontent'!ST56</f>
        <v>1.1113445742497073E-3</v>
      </c>
      <c r="SU56" s="1">
        <f>'Calculation - tariffs vec'!ST$4*'PCE - 2023 - Importcontent'!SU56</f>
        <v>1.0499460873501061E-3</v>
      </c>
      <c r="SV56" s="1">
        <f>'Calculation - tariffs vec'!SU$4*'PCE - 2023 - Importcontent'!SV56</f>
        <v>1.000411904365037E-2</v>
      </c>
      <c r="SW56" s="1">
        <f>'Calculation - tariffs vec'!SV$4*'PCE - 2023 - Importcontent'!SW56</f>
        <v>1.523111826557648E-3</v>
      </c>
      <c r="SX56" s="1">
        <f>'Calculation - tariffs vec'!SW$4*'PCE - 2023 - Importcontent'!SX56</f>
        <v>0</v>
      </c>
      <c r="SY56" s="1">
        <f>'Calculation - tariffs vec'!SX$4*'PCE - 2023 - Importcontent'!SY56</f>
        <v>0</v>
      </c>
      <c r="SZ56" s="1">
        <f>'Calculation - tariffs vec'!SY$4*'PCE - 2023 - Importcontent'!SZ56</f>
        <v>0</v>
      </c>
      <c r="TA56" s="1">
        <f>'Calculation - tariffs vec'!SZ$4*'PCE - 2023 - Importcontent'!TA56</f>
        <v>1.6721068354595241E-3</v>
      </c>
      <c r="TB56" s="1">
        <f>'Calculation - tariffs vec'!TA$4*'PCE - 2023 - Importcontent'!TB56</f>
        <v>4.538078660736417E-3</v>
      </c>
      <c r="TC56" s="1">
        <f>'Calculation - tariffs vec'!TB$4*'PCE - 2023 - Importcontent'!TC56</f>
        <v>2.4274367738987043E-2</v>
      </c>
      <c r="TD56" s="1">
        <f>'Calculation - tariffs vec'!TC$4*'PCE - 2023 - Importcontent'!TD56</f>
        <v>1.3546148331724319E-2</v>
      </c>
      <c r="TE56" s="1">
        <f>'Calculation - tariffs vec'!TD$4*'PCE - 2023 - Importcontent'!TE56</f>
        <v>4.8158526732731176E-3</v>
      </c>
      <c r="TF56" s="1">
        <f>'Calculation - tariffs vec'!TE$4*'PCE - 2023 - Importcontent'!TF56</f>
        <v>0.10398287271591651</v>
      </c>
      <c r="TG56" s="1">
        <f>'Calculation - tariffs vec'!TF$4*'PCE - 2023 - Importcontent'!TG56</f>
        <v>1.1365477328275876E-2</v>
      </c>
      <c r="TH56" s="1">
        <f>'Calculation - tariffs vec'!TG$4*'PCE - 2023 - Importcontent'!TH56</f>
        <v>4.2119907227658494E-3</v>
      </c>
      <c r="TI56" s="1">
        <f>'Calculation - tariffs vec'!TH$4*'PCE - 2023 - Importcontent'!TI56</f>
        <v>3.7959172221884048E-4</v>
      </c>
      <c r="TJ56" s="1">
        <f>'Calculation - tariffs vec'!TI$4*'PCE - 2023 - Importcontent'!TJ56</f>
        <v>2.5033909539252496E-4</v>
      </c>
      <c r="TK56" s="1">
        <f>'Calculation - tariffs vec'!TJ$4*'PCE - 2023 - Importcontent'!TK56</f>
        <v>1.2825900208387592E-3</v>
      </c>
      <c r="TL56" s="1">
        <f>'Calculation - tariffs vec'!TK$4*'PCE - 2023 - Importcontent'!TL56</f>
        <v>1.9427469058082795E-3</v>
      </c>
      <c r="TM56" s="1">
        <f>'Calculation - tariffs vec'!TL$4*'PCE - 2023 - Importcontent'!TM56</f>
        <v>9.378816464387375E-4</v>
      </c>
      <c r="TN56" s="1">
        <f>'Calculation - tariffs vec'!TM$4*'PCE - 2023 - Importcontent'!TN56</f>
        <v>1.027753362961812E-4</v>
      </c>
      <c r="TO56" s="1">
        <f>'Calculation - tariffs vec'!TN$4*'PCE - 2023 - Importcontent'!TO56</f>
        <v>1.6564283299065549E-3</v>
      </c>
      <c r="TP56" s="1">
        <f>'Calculation - tariffs vec'!TO$4*'PCE - 2023 - Importcontent'!TP56</f>
        <v>2.2684305346314142E-4</v>
      </c>
      <c r="TQ56" s="1">
        <f>'Calculation - tariffs vec'!TP$4*'PCE - 2023 - Importcontent'!TQ56</f>
        <v>6.2473058570682929E-3</v>
      </c>
      <c r="TR56" s="1">
        <f>'Calculation - tariffs vec'!TQ$4*'PCE - 2023 - Importcontent'!TR56</f>
        <v>2.3938052280543593E-2</v>
      </c>
      <c r="TS56" s="1">
        <f>'Calculation - tariffs vec'!TR$4*'PCE - 2023 - Importcontent'!TS56</f>
        <v>4.4839247182949177E-3</v>
      </c>
      <c r="TT56" s="1">
        <f>'Calculation - tariffs vec'!TS$4*'PCE - 2023 - Importcontent'!TT56</f>
        <v>0</v>
      </c>
      <c r="TU56" s="1">
        <f>'Calculation - tariffs vec'!TT$4*'PCE - 2023 - Importcontent'!TU56</f>
        <v>0</v>
      </c>
      <c r="TV56" s="1">
        <f>'Calculation - tariffs vec'!TU$4*'PCE - 2023 - Importcontent'!TV56</f>
        <v>0</v>
      </c>
      <c r="TW56" s="1">
        <f>'Calculation - tariffs vec'!TV$4*'PCE - 2023 - Importcontent'!TW56</f>
        <v>0</v>
      </c>
      <c r="TX56" s="1">
        <f>'Calculation - tariffs vec'!TW$4*'PCE - 2023 - Importcontent'!TX56</f>
        <v>0</v>
      </c>
      <c r="TY56" s="1">
        <f>'Calculation - tariffs vec'!TX$4*'PCE - 2023 - Importcontent'!TY56</f>
        <v>0</v>
      </c>
      <c r="TZ56" s="1">
        <f>'Calculation - tariffs vec'!TY$4*'PCE - 2023 - Importcontent'!TZ56</f>
        <v>0</v>
      </c>
      <c r="UA56" s="1">
        <f>'Calculation - tariffs vec'!TZ$4*'PCE - 2023 - Importcontent'!UA56</f>
        <v>0</v>
      </c>
      <c r="UB56" s="1">
        <f>'Calculation - tariffs vec'!UA$4*'PCE - 2023 - Importcontent'!UB56</f>
        <v>0</v>
      </c>
      <c r="UC56" s="1">
        <f>'Calculation - tariffs vec'!UB$4*'PCE - 2023 - Importcontent'!UC56</f>
        <v>0</v>
      </c>
      <c r="UD56" s="1">
        <f>'Calculation - tariffs vec'!UC$4*'PCE - 2023 - Importcontent'!UD56</f>
        <v>0</v>
      </c>
      <c r="UE56" s="1">
        <f>'Calculation - tariffs vec'!UD$4*'PCE - 2023 - Importcontent'!UE56</f>
        <v>0</v>
      </c>
      <c r="UF56" s="1">
        <f>'Calculation - tariffs vec'!UE$4*'PCE - 2023 - Importcontent'!UF56</f>
        <v>0</v>
      </c>
      <c r="UG56" s="1">
        <f>'Calculation - tariffs vec'!UF$4*'PCE - 2023 - Importcontent'!UG56</f>
        <v>0</v>
      </c>
      <c r="UH56" s="1">
        <f>'Calculation - tariffs vec'!UG$4*'PCE - 2023 - Importcontent'!UH56</f>
        <v>0</v>
      </c>
      <c r="UI56" s="1">
        <f>'Calculation - tariffs vec'!UH$4*'PCE - 2023 - Importcontent'!UI56</f>
        <v>0</v>
      </c>
      <c r="UJ56" s="1">
        <f>'Calculation - tariffs vec'!UI$4*'PCE - 2023 - Importcontent'!UJ56</f>
        <v>0</v>
      </c>
      <c r="UK56" s="1">
        <f>'Calculation - tariffs vec'!UJ$4*'PCE - 2023 - Importcontent'!UK56</f>
        <v>0</v>
      </c>
      <c r="UL56" s="1">
        <f>'Calculation - tariffs vec'!UK$4*'PCE - 2023 - Importcontent'!UL56</f>
        <v>0</v>
      </c>
      <c r="UM56" s="1">
        <f>'Calculation - tariffs vec'!UL$4*'PCE - 2023 - Importcontent'!UM56</f>
        <v>0</v>
      </c>
      <c r="UN56" s="1">
        <f>'Calculation - tariffs vec'!UM$4*'PCE - 2023 - Importcontent'!UN56</f>
        <v>0</v>
      </c>
      <c r="UO56" s="1">
        <f>'Calculation - tariffs vec'!UN$4*'PCE - 2023 - Importcontent'!UO56</f>
        <v>0</v>
      </c>
      <c r="UP56" s="1">
        <f>'Calculation - tariffs vec'!UO$4*'PCE - 2023 - Importcontent'!UP56</f>
        <v>0</v>
      </c>
      <c r="UQ56" s="1">
        <f>'Calculation - tariffs vec'!UP$4*'PCE - 2023 - Importcontent'!UQ56</f>
        <v>0</v>
      </c>
      <c r="UR56" s="1">
        <f>'Calculation - tariffs vec'!UQ$4*'PCE - 2023 - Importcontent'!UR56</f>
        <v>0</v>
      </c>
      <c r="US56" s="1">
        <f>'Calculation - tariffs vec'!UR$4*'PCE - 2023 - Importcontent'!US56</f>
        <v>0</v>
      </c>
      <c r="UT56" s="1">
        <f>'Calculation - tariffs vec'!US$4*'PCE - 2023 - Importcontent'!UT56</f>
        <v>0</v>
      </c>
      <c r="UU56" s="1">
        <f>'Calculation - tariffs vec'!UT$4*'PCE - 2023 - Importcontent'!UU56</f>
        <v>0</v>
      </c>
      <c r="UV56" s="1">
        <f>'Calculation - tariffs vec'!UU$4*'PCE - 2023 - Importcontent'!UV56</f>
        <v>0</v>
      </c>
      <c r="UW56" s="1">
        <f>'Calculation - tariffs vec'!UV$4*'PCE - 2023 - Importcontent'!UW56</f>
        <v>0</v>
      </c>
      <c r="UX56" s="1">
        <f>'Calculation - tariffs vec'!UW$4*'PCE - 2023 - Importcontent'!UX56</f>
        <v>0</v>
      </c>
      <c r="UY56" s="1">
        <f>'Calculation - tariffs vec'!UX$4*'PCE - 2023 - Importcontent'!UY56</f>
        <v>0</v>
      </c>
      <c r="UZ56" s="1">
        <f>'Calculation - tariffs vec'!UY$4*'PCE - 2023 - Importcontent'!UZ56</f>
        <v>0</v>
      </c>
      <c r="VA56" s="1">
        <f>'Calculation - tariffs vec'!UZ$4*'PCE - 2023 - Importcontent'!VA56</f>
        <v>0</v>
      </c>
      <c r="VB56" s="1">
        <f>'Calculation - tariffs vec'!VA$4*'PCE - 2023 - Importcontent'!VB56</f>
        <v>0</v>
      </c>
      <c r="VC56" s="1">
        <f>'Calculation - tariffs vec'!VB$4*'PCE - 2023 - Importcontent'!VC56</f>
        <v>0</v>
      </c>
      <c r="VD56" s="1">
        <f>'Calculation - tariffs vec'!VC$4*'PCE - 2023 - Importcontent'!VD56</f>
        <v>0</v>
      </c>
      <c r="VE56" s="1">
        <f>'Calculation - tariffs vec'!VD$4*'PCE - 2023 - Importcontent'!VE56</f>
        <v>0</v>
      </c>
      <c r="VF56" s="1">
        <f>'Calculation - tariffs vec'!VE$4*'PCE - 2023 - Importcontent'!VF56</f>
        <v>0</v>
      </c>
      <c r="VG56" s="1">
        <f>'Calculation - tariffs vec'!VF$4*'PCE - 2023 - Importcontent'!VG56</f>
        <v>0</v>
      </c>
      <c r="VH56" s="1">
        <f>'Calculation - tariffs vec'!VG$4*'PCE - 2023 - Importcontent'!VH56</f>
        <v>0</v>
      </c>
      <c r="VI56" s="1">
        <f>'Calculation - tariffs vec'!VH$4*'PCE - 2023 - Importcontent'!VI56</f>
        <v>0</v>
      </c>
      <c r="VJ56" s="1">
        <f>'Calculation - tariffs vec'!VI$4*'PCE - 2023 - Importcontent'!VJ56</f>
        <v>0</v>
      </c>
      <c r="VK56" s="1">
        <f>'Calculation - tariffs vec'!VJ$4*'PCE - 2023 - Importcontent'!VK56</f>
        <v>0</v>
      </c>
      <c r="VL56" s="1">
        <f>'Calculation - tariffs vec'!VK$4*'PCE - 2023 - Importcontent'!VL56</f>
        <v>0</v>
      </c>
      <c r="VM56" s="1">
        <f>'Calculation - tariffs vec'!VL$4*'PCE - 2023 - Importcontent'!VM56</f>
        <v>0</v>
      </c>
      <c r="VN56" s="1">
        <f>'Calculation - tariffs vec'!VM$4*'PCE - 2023 - Importcontent'!VN56</f>
        <v>0</v>
      </c>
      <c r="VO56" s="1">
        <f>'Calculation - tariffs vec'!VN$4*'PCE - 2023 - Importcontent'!VO56</f>
        <v>1.183264976416415E-5</v>
      </c>
      <c r="VP56" s="1">
        <f>'Calculation - tariffs vec'!VO$4*'PCE - 2023 - Importcontent'!VP56</f>
        <v>4.1938895234608223E-6</v>
      </c>
      <c r="VQ56" s="1">
        <f>'Calculation - tariffs vec'!VP$4*'PCE - 2023 - Importcontent'!VQ56</f>
        <v>2.1587684171231464E-4</v>
      </c>
      <c r="VR56" s="1">
        <f>'Calculation - tariffs vec'!VQ$4*'PCE - 2023 - Importcontent'!VR56</f>
        <v>7.0965396115563824E-6</v>
      </c>
      <c r="VS56" s="1">
        <f>'Calculation - tariffs vec'!VR$4*'PCE - 2023 - Importcontent'!VS56</f>
        <v>0</v>
      </c>
      <c r="VT56" s="1">
        <f>'Calculation - tariffs vec'!VS$4*'PCE - 2023 - Importcontent'!VT56</f>
        <v>0</v>
      </c>
      <c r="VU56" s="1">
        <f>'Calculation - tariffs vec'!VT$4*'PCE - 2023 - Importcontent'!VU56</f>
        <v>0</v>
      </c>
      <c r="VV56" s="1">
        <f>'Calculation - tariffs vec'!VU$4*'PCE - 2023 - Importcontent'!VV56</f>
        <v>8.8551823391571728E-6</v>
      </c>
      <c r="VW56" s="1">
        <f>'Calculation - tariffs vec'!VV$4*'PCE - 2023 - Importcontent'!VW56</f>
        <v>2.1645980374581045E-4</v>
      </c>
      <c r="VX56" s="1">
        <f>'Calculation - tariffs vec'!VW$4*'PCE - 2023 - Importcontent'!VX56</f>
        <v>9.6132249353473372E-4</v>
      </c>
      <c r="VY56" s="1">
        <f>'Calculation - tariffs vec'!VX$4*'PCE - 2023 - Importcontent'!VY56</f>
        <v>1.7652421348900991E-3</v>
      </c>
      <c r="VZ56" s="1">
        <f>'Calculation - tariffs vec'!VY$4*'PCE - 2023 - Importcontent'!VZ56</f>
        <v>1.8095870417370226E-3</v>
      </c>
      <c r="WA56" s="1">
        <f>'Calculation - tariffs vec'!VZ$4*'PCE - 2023 - Importcontent'!WA56</f>
        <v>4.0166629525031725E-3</v>
      </c>
      <c r="WB56" s="1">
        <f>'Calculation - tariffs vec'!WA$4*'PCE - 2023 - Importcontent'!WB56</f>
        <v>1.2629869638128E-3</v>
      </c>
      <c r="WC56" s="1">
        <f>'Calculation - tariffs vec'!WB$4*'PCE - 2023 - Importcontent'!WC56</f>
        <v>4.9163096551957581E-4</v>
      </c>
      <c r="WD56" s="1">
        <f>'Calculation - tariffs vec'!WC$4*'PCE - 2023 - Importcontent'!WD56</f>
        <v>2.3756554624473927E-4</v>
      </c>
      <c r="WE56" s="1">
        <f>'Calculation - tariffs vec'!WD$4*'PCE - 2023 - Importcontent'!WE56</f>
        <v>2.134642345349304E-5</v>
      </c>
      <c r="WF56" s="1">
        <f>'Calculation - tariffs vec'!WE$4*'PCE - 2023 - Importcontent'!WF56</f>
        <v>8.8806591956761051E-5</v>
      </c>
      <c r="WG56" s="1">
        <f>'Calculation - tariffs vec'!WF$4*'PCE - 2023 - Importcontent'!WG56</f>
        <v>1.366031095190458E-4</v>
      </c>
      <c r="WH56" s="1">
        <f>'Calculation - tariffs vec'!WG$4*'PCE - 2023 - Importcontent'!WH56</f>
        <v>5.0109402784452924E-5</v>
      </c>
      <c r="WI56" s="1">
        <f>'Calculation - tariffs vec'!WH$4*'PCE - 2023 - Importcontent'!WI56</f>
        <v>9.2206006388239954E-7</v>
      </c>
      <c r="WJ56" s="1">
        <f>'Calculation - tariffs vec'!WI$4*'PCE - 2023 - Importcontent'!WJ56</f>
        <v>1.7274157928307289E-4</v>
      </c>
      <c r="WK56" s="1">
        <f>'Calculation - tariffs vec'!WJ$4*'PCE - 2023 - Importcontent'!WK56</f>
        <v>2.7256417812453101E-4</v>
      </c>
      <c r="WL56" s="1">
        <f>'Calculation - tariffs vec'!WK$4*'PCE - 2023 - Importcontent'!WL56</f>
        <v>5.0187834280083945E-4</v>
      </c>
      <c r="WM56" s="1">
        <f>'Calculation - tariffs vec'!WL$4*'PCE - 2023 - Importcontent'!WM56</f>
        <v>4.0597960782532095E-3</v>
      </c>
      <c r="WN56" s="1">
        <f>'Calculation - tariffs vec'!WM$4*'PCE - 2023 - Importcontent'!WN56</f>
        <v>2.7920490837856623E-4</v>
      </c>
      <c r="WO56" s="1">
        <f>'Calculation - tariffs vec'!WN$4*'PCE - 2023 - Importcontent'!WO56</f>
        <v>0</v>
      </c>
      <c r="WP56" s="1">
        <f>'Calculation - tariffs vec'!WO$4*'PCE - 2023 - Importcontent'!WP56</f>
        <v>0</v>
      </c>
      <c r="WQ56" s="1">
        <f>'Calculation - tariffs vec'!WP$4*'PCE - 2023 - Importcontent'!WQ56</f>
        <v>0</v>
      </c>
      <c r="WR56" s="1">
        <f>'Calculation - tariffs vec'!WQ$4*'PCE - 2023 - Importcontent'!WR56</f>
        <v>0</v>
      </c>
      <c r="WS56" s="1">
        <f>'Calculation - tariffs vec'!WR$4*'PCE - 2023 - Importcontent'!WS56</f>
        <v>0</v>
      </c>
      <c r="WT56" s="1">
        <f>'Calculation - tariffs vec'!WS$4*'PCE - 2023 - Importcontent'!WT56</f>
        <v>0</v>
      </c>
      <c r="WU56" s="1">
        <f>'Calculation - tariffs vec'!WT$4*'PCE - 2023 - Importcontent'!WU56</f>
        <v>0</v>
      </c>
      <c r="WV56" s="1">
        <f>'Calculation - tariffs vec'!WU$4*'PCE - 2023 - Importcontent'!WV56</f>
        <v>0</v>
      </c>
      <c r="WW56" s="1">
        <f>'Calculation - tariffs vec'!WV$4*'PCE - 2023 - Importcontent'!WW56</f>
        <v>0</v>
      </c>
      <c r="WX56" s="1">
        <f>'Calculation - tariffs vec'!WW$4*'PCE - 2023 - Importcontent'!WX56</f>
        <v>0</v>
      </c>
      <c r="WY56" s="1">
        <f>'Calculation - tariffs vec'!WX$4*'PCE - 2023 - Importcontent'!WY56</f>
        <v>0</v>
      </c>
      <c r="WZ56" s="1">
        <f>'Calculation - tariffs vec'!WY$4*'PCE - 2023 - Importcontent'!WZ56</f>
        <v>0</v>
      </c>
      <c r="XA56" s="1">
        <f>'Calculation - tariffs vec'!WZ$4*'PCE - 2023 - Importcontent'!XA56</f>
        <v>0</v>
      </c>
      <c r="XB56" s="1">
        <f>'Calculation - tariffs vec'!XA$4*'PCE - 2023 - Importcontent'!XB56</f>
        <v>0</v>
      </c>
      <c r="XC56" s="1">
        <f>'Calculation - tariffs vec'!XB$4*'PCE - 2023 - Importcontent'!XC56</f>
        <v>0</v>
      </c>
      <c r="XD56" s="1">
        <f>'Calculation - tariffs vec'!XC$4*'PCE - 2023 - Importcontent'!XD56</f>
        <v>0</v>
      </c>
      <c r="XE56" s="1">
        <f>'Calculation - tariffs vec'!XD$4*'PCE - 2023 - Importcontent'!XE56</f>
        <v>0</v>
      </c>
      <c r="XF56" s="1">
        <f>'Calculation - tariffs vec'!XE$4*'PCE - 2023 - Importcontent'!XF56</f>
        <v>0</v>
      </c>
      <c r="XG56" s="1">
        <f>'Calculation - tariffs vec'!XF$4*'PCE - 2023 - Importcontent'!XG56</f>
        <v>0</v>
      </c>
      <c r="XH56" s="1">
        <f>'Calculation - tariffs vec'!XG$4*'PCE - 2023 - Importcontent'!XH56</f>
        <v>0</v>
      </c>
      <c r="XI56" s="1">
        <f>'Calculation - tariffs vec'!XH$4*'PCE - 2023 - Importcontent'!XI56</f>
        <v>0</v>
      </c>
      <c r="XJ56" s="1">
        <f>'Calculation - tariffs vec'!XI$4*'PCE - 2023 - Importcontent'!XJ56</f>
        <v>0</v>
      </c>
      <c r="XK56" s="1">
        <f>'Calculation - tariffs vec'!XJ$4*'PCE - 2023 - Importcontent'!XK56</f>
        <v>0</v>
      </c>
      <c r="XL56" s="1">
        <f>'Calculation - tariffs vec'!XK$4*'PCE - 2023 - Importcontent'!XL56</f>
        <v>0</v>
      </c>
      <c r="XM56" s="1">
        <f>'Calculation - tariffs vec'!XL$4*'PCE - 2023 - Importcontent'!XM56</f>
        <v>0</v>
      </c>
      <c r="XN56" s="1">
        <f>'Calculation - tariffs vec'!XM$4*'PCE - 2023 - Importcontent'!XN56</f>
        <v>0</v>
      </c>
      <c r="XO56" s="1">
        <f>'Calculation - tariffs vec'!XN$4*'PCE - 2023 - Importcontent'!XO56</f>
        <v>0</v>
      </c>
      <c r="XP56" s="1">
        <f>'Calculation - tariffs vec'!XO$4*'PCE - 2023 - Importcontent'!XP56</f>
        <v>0</v>
      </c>
      <c r="XQ56" s="1">
        <f>'Calculation - tariffs vec'!XP$4*'PCE - 2023 - Importcontent'!XQ56</f>
        <v>0</v>
      </c>
      <c r="XR56" s="1">
        <f>'Calculation - tariffs vec'!XQ$4*'PCE - 2023 - Importcontent'!XR56</f>
        <v>0</v>
      </c>
      <c r="XS56" s="1">
        <f>'Calculation - tariffs vec'!XR$4*'PCE - 2023 - Importcontent'!XS56</f>
        <v>0</v>
      </c>
      <c r="XT56" s="1">
        <f>'Calculation - tariffs vec'!XS$4*'PCE - 2023 - Importcontent'!XT56</f>
        <v>0</v>
      </c>
      <c r="XU56" s="1">
        <f>'Calculation - tariffs vec'!XT$4*'PCE - 2023 - Importcontent'!XU56</f>
        <v>0</v>
      </c>
      <c r="XV56" s="1">
        <f>'Calculation - tariffs vec'!XU$4*'PCE - 2023 - Importcontent'!XV56</f>
        <v>0</v>
      </c>
      <c r="XW56" s="1">
        <f>'Calculation - tariffs vec'!XV$4*'PCE - 2023 - Importcontent'!XW56</f>
        <v>0</v>
      </c>
      <c r="XX56" s="1">
        <f>'Calculation - tariffs vec'!XW$4*'PCE - 2023 - Importcontent'!XX56</f>
        <v>0</v>
      </c>
      <c r="XY56" s="1">
        <f>'Calculation - tariffs vec'!XX$4*'PCE - 2023 - Importcontent'!XY56</f>
        <v>0</v>
      </c>
      <c r="XZ56" s="1">
        <f>'Calculation - tariffs vec'!XY$4*'PCE - 2023 - Importcontent'!XZ56</f>
        <v>0</v>
      </c>
      <c r="YA56" s="1">
        <f>'Calculation - tariffs vec'!XZ$4*'PCE - 2023 - Importcontent'!YA56</f>
        <v>0</v>
      </c>
      <c r="YB56" s="1">
        <f>'Calculation - tariffs vec'!YA$4*'PCE - 2023 - Importcontent'!YB56</f>
        <v>0</v>
      </c>
      <c r="YC56" s="1">
        <f>'Calculation - tariffs vec'!YB$4*'PCE - 2023 - Importcontent'!YC56</f>
        <v>0</v>
      </c>
      <c r="YD56" s="1">
        <f>'Calculation - tariffs vec'!YC$4*'PCE - 2023 - Importcontent'!YD56</f>
        <v>0</v>
      </c>
      <c r="YE56" s="1">
        <f>'Calculation - tariffs vec'!YD$4*'PCE - 2023 - Importcontent'!YE56</f>
        <v>0</v>
      </c>
      <c r="YF56" s="1">
        <f>'Calculation - tariffs vec'!YE$4*'PCE - 2023 - Importcontent'!YF56</f>
        <v>0</v>
      </c>
      <c r="YG56" s="1">
        <f>'Calculation - tariffs vec'!YF$4*'PCE - 2023 - Importcontent'!YG56</f>
        <v>0</v>
      </c>
      <c r="YH56" s="1">
        <f>'Calculation - tariffs vec'!YG$4*'PCE - 2023 - Importcontent'!YH56</f>
        <v>0</v>
      </c>
      <c r="YI56" s="1">
        <f>'Calculation - tariffs vec'!YH$4*'PCE - 2023 - Importcontent'!YI56</f>
        <v>0</v>
      </c>
    </row>
    <row r="57" spans="1:659" ht="15" customHeight="1" x14ac:dyDescent="0.25">
      <c r="A57" s="1">
        <f>'PCE - 2023 - Importcontent'!A57</f>
        <v>79</v>
      </c>
      <c r="B57" s="1" t="str">
        <f>'PCE - 2023 - Importcontent'!B57</f>
        <v>Gambling</v>
      </c>
      <c r="C57" s="1">
        <f>'Calculation - tariffs vec'!B$4*'PCE - 2023 - Importcontent'!C57</f>
        <v>2.7936424218829247E-3</v>
      </c>
      <c r="D57" s="1">
        <f>'Calculation - tariffs vec'!C$4*'PCE - 2023 - Importcontent'!D57</f>
        <v>4.8232158334380977E-3</v>
      </c>
      <c r="E57" s="1">
        <f>'Calculation - tariffs vec'!D$4*'PCE - 2023 - Importcontent'!E57</f>
        <v>0.13964759962190684</v>
      </c>
      <c r="F57" s="1">
        <f>'Calculation - tariffs vec'!E$4*'PCE - 2023 - Importcontent'!F57</f>
        <v>1.8611536506995081E-3</v>
      </c>
      <c r="G57" s="1">
        <f>'Calculation - tariffs vec'!F$4*'PCE - 2023 - Importcontent'!G57</f>
        <v>0</v>
      </c>
      <c r="H57" s="1">
        <f>'Calculation - tariffs vec'!G$4*'PCE - 2023 - Importcontent'!H57</f>
        <v>0</v>
      </c>
      <c r="I57" s="1">
        <f>'Calculation - tariffs vec'!H$4*'PCE - 2023 - Importcontent'!I57</f>
        <v>0</v>
      </c>
      <c r="J57" s="1">
        <f>'Calculation - tariffs vec'!I$4*'PCE - 2023 - Importcontent'!J57</f>
        <v>1.0111245763428157E-2</v>
      </c>
      <c r="K57" s="1">
        <f>'Calculation - tariffs vec'!J$4*'PCE - 2023 - Importcontent'!K57</f>
        <v>1.8170039939569048E-3</v>
      </c>
      <c r="L57" s="1">
        <f>'Calculation - tariffs vec'!K$4*'PCE - 2023 - Importcontent'!L57</f>
        <v>2.6578130563334499E-2</v>
      </c>
      <c r="M57" s="1">
        <f>'Calculation - tariffs vec'!L$4*'PCE - 2023 - Importcontent'!M57</f>
        <v>7.3846841504179557E-3</v>
      </c>
      <c r="N57" s="1">
        <f>'Calculation - tariffs vec'!M$4*'PCE - 2023 - Importcontent'!N57</f>
        <v>9.5357624710558919E-3</v>
      </c>
      <c r="O57" s="1">
        <f>'Calculation - tariffs vec'!N$4*'PCE - 2023 - Importcontent'!O57</f>
        <v>1.4487420330450505E-3</v>
      </c>
      <c r="P57" s="1">
        <f>'Calculation - tariffs vec'!O$4*'PCE - 2023 - Importcontent'!P57</f>
        <v>4.2393568797211793E-3</v>
      </c>
      <c r="Q57" s="1">
        <f>'Calculation - tariffs vec'!P$4*'PCE - 2023 - Importcontent'!Q57</f>
        <v>7.306230591652872E-3</v>
      </c>
      <c r="R57" s="1">
        <f>'Calculation - tariffs vec'!Q$4*'PCE - 2023 - Importcontent'!R57</f>
        <v>7.0637977511180605E-4</v>
      </c>
      <c r="S57" s="1">
        <f>'Calculation - tariffs vec'!R$4*'PCE - 2023 - Importcontent'!S57</f>
        <v>2.71744468158094E-3</v>
      </c>
      <c r="T57" s="1">
        <f>'Calculation - tariffs vec'!S$4*'PCE - 2023 - Importcontent'!T57</f>
        <v>2.2115798093556141E-4</v>
      </c>
      <c r="U57" s="1">
        <f>'Calculation - tariffs vec'!T$4*'PCE - 2023 - Importcontent'!U57</f>
        <v>1.3814278852576594E-2</v>
      </c>
      <c r="V57" s="1">
        <f>'Calculation - tariffs vec'!U$4*'PCE - 2023 - Importcontent'!V57</f>
        <v>5.7421613545269453E-4</v>
      </c>
      <c r="W57" s="1">
        <f>'Calculation - tariffs vec'!V$4*'PCE - 2023 - Importcontent'!W57</f>
        <v>4.3813605240460172E-6</v>
      </c>
      <c r="X57" s="1">
        <f>'Calculation - tariffs vec'!W$4*'PCE - 2023 - Importcontent'!X57</f>
        <v>8.0483317954527893E-3</v>
      </c>
      <c r="Y57" s="1">
        <f>'Calculation - tariffs vec'!X$4*'PCE - 2023 - Importcontent'!Y57</f>
        <v>5.1934582879247979E-4</v>
      </c>
      <c r="Z57" s="1">
        <f>'Calculation - tariffs vec'!Y$4*'PCE - 2023 - Importcontent'!Z57</f>
        <v>2.4622088729871955E-2</v>
      </c>
      <c r="AA57" s="1">
        <f>'Calculation - tariffs vec'!Z$4*'PCE - 2023 - Importcontent'!AA57</f>
        <v>1.387935929639404E-2</v>
      </c>
      <c r="AB57" s="1">
        <f>'Calculation - tariffs vec'!AA$4*'PCE - 2023 - Importcontent'!AB57</f>
        <v>4.4250680344231821E-3</v>
      </c>
      <c r="AC57" s="1">
        <f>'Calculation - tariffs vec'!AB$4*'PCE - 2023 - Importcontent'!AC57</f>
        <v>0</v>
      </c>
      <c r="AD57" s="1">
        <f>'Calculation - tariffs vec'!AC$4*'PCE - 2023 - Importcontent'!AD57</f>
        <v>0</v>
      </c>
      <c r="AE57" s="1">
        <f>'Calculation - tariffs vec'!AD$4*'PCE - 2023 - Importcontent'!AE57</f>
        <v>0</v>
      </c>
      <c r="AF57" s="1">
        <f>'Calculation - tariffs vec'!AE$4*'PCE - 2023 - Importcontent'!AF57</f>
        <v>0</v>
      </c>
      <c r="AG57" s="1">
        <f>'Calculation - tariffs vec'!AF$4*'PCE - 2023 - Importcontent'!AG57</f>
        <v>0</v>
      </c>
      <c r="AH57" s="1">
        <f>'Calculation - tariffs vec'!AG$4*'PCE - 2023 - Importcontent'!AH57</f>
        <v>0</v>
      </c>
      <c r="AI57" s="1">
        <f>'Calculation - tariffs vec'!AH$4*'PCE - 2023 - Importcontent'!AI57</f>
        <v>0</v>
      </c>
      <c r="AJ57" s="1">
        <f>'Calculation - tariffs vec'!AI$4*'PCE - 2023 - Importcontent'!AJ57</f>
        <v>0</v>
      </c>
      <c r="AK57" s="1">
        <f>'Calculation - tariffs vec'!AJ$4*'PCE - 2023 - Importcontent'!AK57</f>
        <v>0</v>
      </c>
      <c r="AL57" s="1">
        <f>'Calculation - tariffs vec'!AK$4*'PCE - 2023 - Importcontent'!AL57</f>
        <v>0</v>
      </c>
      <c r="AM57" s="1">
        <f>'Calculation - tariffs vec'!AL$4*'PCE - 2023 - Importcontent'!AM57</f>
        <v>0</v>
      </c>
      <c r="AN57" s="1">
        <f>'Calculation - tariffs vec'!AM$4*'PCE - 2023 - Importcontent'!AN57</f>
        <v>0</v>
      </c>
      <c r="AO57" s="1">
        <f>'Calculation - tariffs vec'!AN$4*'PCE - 2023 - Importcontent'!AO57</f>
        <v>0</v>
      </c>
      <c r="AP57" s="1">
        <f>'Calculation - tariffs vec'!AO$4*'PCE - 2023 - Importcontent'!AP57</f>
        <v>0</v>
      </c>
      <c r="AQ57" s="1">
        <f>'Calculation - tariffs vec'!AP$4*'PCE - 2023 - Importcontent'!AQ57</f>
        <v>0</v>
      </c>
      <c r="AR57" s="1">
        <f>'Calculation - tariffs vec'!AQ$4*'PCE - 2023 - Importcontent'!AR57</f>
        <v>0</v>
      </c>
      <c r="AS57" s="1">
        <f>'Calculation - tariffs vec'!AR$4*'PCE - 2023 - Importcontent'!AS57</f>
        <v>0</v>
      </c>
      <c r="AT57" s="1">
        <f>'Calculation - tariffs vec'!AS$4*'PCE - 2023 - Importcontent'!AT57</f>
        <v>0</v>
      </c>
      <c r="AU57" s="1">
        <f>'Calculation - tariffs vec'!AT$4*'PCE - 2023 - Importcontent'!AU57</f>
        <v>0</v>
      </c>
      <c r="AV57" s="1">
        <f>'Calculation - tariffs vec'!AU$4*'PCE - 2023 - Importcontent'!AV57</f>
        <v>0</v>
      </c>
      <c r="AW57" s="1">
        <f>'Calculation - tariffs vec'!AV$4*'PCE - 2023 - Importcontent'!AW57</f>
        <v>0</v>
      </c>
      <c r="AX57" s="1">
        <f>'Calculation - tariffs vec'!AW$4*'PCE - 2023 - Importcontent'!AX57</f>
        <v>0</v>
      </c>
      <c r="AY57" s="1">
        <f>'Calculation - tariffs vec'!AX$4*'PCE - 2023 - Importcontent'!AY57</f>
        <v>0</v>
      </c>
      <c r="AZ57" s="1">
        <f>'Calculation - tariffs vec'!AY$4*'PCE - 2023 - Importcontent'!AZ57</f>
        <v>0</v>
      </c>
      <c r="BA57" s="1">
        <f>'Calculation - tariffs vec'!AZ$4*'PCE - 2023 - Importcontent'!BA57</f>
        <v>0</v>
      </c>
      <c r="BB57" s="1">
        <f>'Calculation - tariffs vec'!BA$4*'PCE - 2023 - Importcontent'!BB57</f>
        <v>0</v>
      </c>
      <c r="BC57" s="1">
        <f>'Calculation - tariffs vec'!BB$4*'PCE - 2023 - Importcontent'!BC57</f>
        <v>0</v>
      </c>
      <c r="BD57" s="1">
        <f>'Calculation - tariffs vec'!BC$4*'PCE - 2023 - Importcontent'!BD57</f>
        <v>0</v>
      </c>
      <c r="BE57" s="1">
        <f>'Calculation - tariffs vec'!BD$4*'PCE - 2023 - Importcontent'!BE57</f>
        <v>0</v>
      </c>
      <c r="BF57" s="1">
        <f>'Calculation - tariffs vec'!BE$4*'PCE - 2023 - Importcontent'!BF57</f>
        <v>0</v>
      </c>
      <c r="BG57" s="1">
        <f>'Calculation - tariffs vec'!BF$4*'PCE - 2023 - Importcontent'!BG57</f>
        <v>0</v>
      </c>
      <c r="BH57" s="1">
        <f>'Calculation - tariffs vec'!BG$4*'PCE - 2023 - Importcontent'!BH57</f>
        <v>0</v>
      </c>
      <c r="BI57" s="1">
        <f>'Calculation - tariffs vec'!BH$4*'PCE - 2023 - Importcontent'!BI57</f>
        <v>0</v>
      </c>
      <c r="BJ57" s="1">
        <f>'Calculation - tariffs vec'!BI$4*'PCE - 2023 - Importcontent'!BJ57</f>
        <v>0</v>
      </c>
      <c r="BK57" s="1">
        <f>'Calculation - tariffs vec'!BJ$4*'PCE - 2023 - Importcontent'!BK57</f>
        <v>0</v>
      </c>
      <c r="BL57" s="1">
        <f>'Calculation - tariffs vec'!BK$4*'PCE - 2023 - Importcontent'!BL57</f>
        <v>0</v>
      </c>
      <c r="BM57" s="1">
        <f>'Calculation - tariffs vec'!BL$4*'PCE - 2023 - Importcontent'!BM57</f>
        <v>0</v>
      </c>
      <c r="BN57" s="1">
        <f>'Calculation - tariffs vec'!BM$4*'PCE - 2023 - Importcontent'!BN57</f>
        <v>0</v>
      </c>
      <c r="BO57" s="1">
        <f>'Calculation - tariffs vec'!BN$4*'PCE - 2023 - Importcontent'!BO57</f>
        <v>0</v>
      </c>
      <c r="BP57" s="1">
        <f>'Calculation - tariffs vec'!BO$4*'PCE - 2023 - Importcontent'!BP57</f>
        <v>0</v>
      </c>
      <c r="BQ57" s="1">
        <f>'Calculation - tariffs vec'!BP$4*'PCE - 2023 - Importcontent'!BQ57</f>
        <v>0</v>
      </c>
      <c r="BR57" s="1">
        <f>'Calculation - tariffs vec'!BQ$4*'PCE - 2023 - Importcontent'!BR57</f>
        <v>0</v>
      </c>
      <c r="BS57" s="1">
        <f>'Calculation - tariffs vec'!BR$4*'PCE - 2023 - Importcontent'!BS57</f>
        <v>0</v>
      </c>
      <c r="BT57" s="1">
        <f>'Calculation - tariffs vec'!BS$4*'PCE - 2023 - Importcontent'!BT57</f>
        <v>0</v>
      </c>
      <c r="BU57" s="1">
        <f>'Calculation - tariffs vec'!BT$4*'PCE - 2023 - Importcontent'!BU57</f>
        <v>0</v>
      </c>
      <c r="BV57" s="1">
        <f>'Calculation - tariffs vec'!BU$4*'PCE - 2023 - Importcontent'!BV57</f>
        <v>0</v>
      </c>
      <c r="BW57" s="1">
        <f>'Calculation - tariffs vec'!BV$4*'PCE - 2023 - Importcontent'!BW57</f>
        <v>0</v>
      </c>
      <c r="BX57" s="1">
        <f>'Calculation - tariffs vec'!BW$4*'PCE - 2023 - Importcontent'!BX57</f>
        <v>1.4473689387058504E-4</v>
      </c>
      <c r="BY57" s="1">
        <f>'Calculation - tariffs vec'!BX$4*'PCE - 2023 - Importcontent'!BY57</f>
        <v>2.7354860165715125E-3</v>
      </c>
      <c r="BZ57" s="1">
        <f>'Calculation - tariffs vec'!BY$4*'PCE - 2023 - Importcontent'!BZ57</f>
        <v>1.170545271519428E-6</v>
      </c>
      <c r="CA57" s="1">
        <f>'Calculation - tariffs vec'!BZ$4*'PCE - 2023 - Importcontent'!CA57</f>
        <v>1.5901860271880301E-4</v>
      </c>
      <c r="CB57" s="1">
        <f>'Calculation - tariffs vec'!CA$4*'PCE - 2023 - Importcontent'!CB57</f>
        <v>0</v>
      </c>
      <c r="CC57" s="1">
        <f>'Calculation - tariffs vec'!CB$4*'PCE - 2023 - Importcontent'!CC57</f>
        <v>0</v>
      </c>
      <c r="CD57" s="1">
        <f>'Calculation - tariffs vec'!CC$4*'PCE - 2023 - Importcontent'!CD57</f>
        <v>0</v>
      </c>
      <c r="CE57" s="1">
        <f>'Calculation - tariffs vec'!CD$4*'PCE - 2023 - Importcontent'!CE57</f>
        <v>1.9540571903366218E-3</v>
      </c>
      <c r="CF57" s="1">
        <f>'Calculation - tariffs vec'!CE$4*'PCE - 2023 - Importcontent'!CF57</f>
        <v>5.5377777470173375E-3</v>
      </c>
      <c r="CG57" s="1">
        <f>'Calculation - tariffs vec'!CF$4*'PCE - 2023 - Importcontent'!CG57</f>
        <v>2.2464746874803366E-3</v>
      </c>
      <c r="CH57" s="1">
        <f>'Calculation - tariffs vec'!CG$4*'PCE - 2023 - Importcontent'!CH57</f>
        <v>2.1947092459638915E-2</v>
      </c>
      <c r="CI57" s="1">
        <f>'Calculation - tariffs vec'!CH$4*'PCE - 2023 - Importcontent'!CI57</f>
        <v>1.5030635701663133E-2</v>
      </c>
      <c r="CJ57" s="1">
        <f>'Calculation - tariffs vec'!CI$4*'PCE - 2023 - Importcontent'!CJ57</f>
        <v>2.4690376627485792E-2</v>
      </c>
      <c r="CK57" s="1">
        <f>'Calculation - tariffs vec'!CJ$4*'PCE - 2023 - Importcontent'!CK57</f>
        <v>2.2785601239636619E-2</v>
      </c>
      <c r="CL57" s="1">
        <f>'Calculation - tariffs vec'!CK$4*'PCE - 2023 - Importcontent'!CL57</f>
        <v>4.751505065582598E-3</v>
      </c>
      <c r="CM57" s="1">
        <f>'Calculation - tariffs vec'!CL$4*'PCE - 2023 - Importcontent'!CM57</f>
        <v>1.8123843886865018E-4</v>
      </c>
      <c r="CN57" s="1">
        <f>'Calculation - tariffs vec'!CM$4*'PCE - 2023 - Importcontent'!CN57</f>
        <v>8.9406826265665817E-3</v>
      </c>
      <c r="CO57" s="1">
        <f>'Calculation - tariffs vec'!CN$4*'PCE - 2023 - Importcontent'!CO57</f>
        <v>3.0816376675805875E-3</v>
      </c>
      <c r="CP57" s="1">
        <f>'Calculation - tariffs vec'!CO$4*'PCE - 2023 - Importcontent'!CP57</f>
        <v>1.812787267030223E-3</v>
      </c>
      <c r="CQ57" s="1">
        <f>'Calculation - tariffs vec'!CP$4*'PCE - 2023 - Importcontent'!CQ57</f>
        <v>6.5539721698943849E-3</v>
      </c>
      <c r="CR57" s="1">
        <f>'Calculation - tariffs vec'!CQ$4*'PCE - 2023 - Importcontent'!CR57</f>
        <v>1.593740399854551E-4</v>
      </c>
      <c r="CS57" s="1">
        <f>'Calculation - tariffs vec'!CR$4*'PCE - 2023 - Importcontent'!CS57</f>
        <v>2.8595235200142522E-3</v>
      </c>
      <c r="CT57" s="1">
        <f>'Calculation - tariffs vec'!CS$4*'PCE - 2023 - Importcontent'!CT57</f>
        <v>1.3885507422506315E-3</v>
      </c>
      <c r="CU57" s="1">
        <f>'Calculation - tariffs vec'!CT$4*'PCE - 2023 - Importcontent'!CU57</f>
        <v>3.0602458820310825E-4</v>
      </c>
      <c r="CV57" s="1">
        <f>'Calculation - tariffs vec'!CU$4*'PCE - 2023 - Importcontent'!CV57</f>
        <v>9.7440484418015397E-3</v>
      </c>
      <c r="CW57" s="1">
        <f>'Calculation - tariffs vec'!CV$4*'PCE - 2023 - Importcontent'!CW57</f>
        <v>8.5228763070840201E-3</v>
      </c>
      <c r="CX57" s="1">
        <f>'Calculation - tariffs vec'!CW$4*'PCE - 2023 - Importcontent'!CX57</f>
        <v>0</v>
      </c>
      <c r="CY57" s="1">
        <f>'Calculation - tariffs vec'!CX$4*'PCE - 2023 - Importcontent'!CY57</f>
        <v>0</v>
      </c>
      <c r="CZ57" s="1">
        <f>'Calculation - tariffs vec'!CY$4*'PCE - 2023 - Importcontent'!CZ57</f>
        <v>0</v>
      </c>
      <c r="DA57" s="1">
        <f>'Calculation - tariffs vec'!CZ$4*'PCE - 2023 - Importcontent'!DA57</f>
        <v>0</v>
      </c>
      <c r="DB57" s="1">
        <f>'Calculation - tariffs vec'!DA$4*'PCE - 2023 - Importcontent'!DB57</f>
        <v>0</v>
      </c>
      <c r="DC57" s="1">
        <f>'Calculation - tariffs vec'!DB$4*'PCE - 2023 - Importcontent'!DC57</f>
        <v>0</v>
      </c>
      <c r="DD57" s="1">
        <f>'Calculation - tariffs vec'!DC$4*'PCE - 2023 - Importcontent'!DD57</f>
        <v>0</v>
      </c>
      <c r="DE57" s="1">
        <f>'Calculation - tariffs vec'!DD$4*'PCE - 2023 - Importcontent'!DE57</f>
        <v>0</v>
      </c>
      <c r="DF57" s="1">
        <f>'Calculation - tariffs vec'!DE$4*'PCE - 2023 - Importcontent'!DF57</f>
        <v>0</v>
      </c>
      <c r="DG57" s="1">
        <f>'Calculation - tariffs vec'!DF$4*'PCE - 2023 - Importcontent'!DG57</f>
        <v>0</v>
      </c>
      <c r="DH57" s="1">
        <f>'Calculation - tariffs vec'!DG$4*'PCE - 2023 - Importcontent'!DH57</f>
        <v>0</v>
      </c>
      <c r="DI57" s="1">
        <f>'Calculation - tariffs vec'!DH$4*'PCE - 2023 - Importcontent'!DI57</f>
        <v>0</v>
      </c>
      <c r="DJ57" s="1">
        <f>'Calculation - tariffs vec'!DI$4*'PCE - 2023 - Importcontent'!DJ57</f>
        <v>0</v>
      </c>
      <c r="DK57" s="1">
        <f>'Calculation - tariffs vec'!DJ$4*'PCE - 2023 - Importcontent'!DK57</f>
        <v>0</v>
      </c>
      <c r="DL57" s="1">
        <f>'Calculation - tariffs vec'!DK$4*'PCE - 2023 - Importcontent'!DL57</f>
        <v>0</v>
      </c>
      <c r="DM57" s="1">
        <f>'Calculation - tariffs vec'!DL$4*'PCE - 2023 - Importcontent'!DM57</f>
        <v>0</v>
      </c>
      <c r="DN57" s="1">
        <f>'Calculation - tariffs vec'!DM$4*'PCE - 2023 - Importcontent'!DN57</f>
        <v>0</v>
      </c>
      <c r="DO57" s="1">
        <f>'Calculation - tariffs vec'!DN$4*'PCE - 2023 - Importcontent'!DO57</f>
        <v>0</v>
      </c>
      <c r="DP57" s="1">
        <f>'Calculation - tariffs vec'!DO$4*'PCE - 2023 - Importcontent'!DP57</f>
        <v>0</v>
      </c>
      <c r="DQ57" s="1">
        <f>'Calculation - tariffs vec'!DP$4*'PCE - 2023 - Importcontent'!DQ57</f>
        <v>0</v>
      </c>
      <c r="DR57" s="1">
        <f>'Calculation - tariffs vec'!DQ$4*'PCE - 2023 - Importcontent'!DR57</f>
        <v>0</v>
      </c>
      <c r="DS57" s="1">
        <f>'Calculation - tariffs vec'!DR$4*'PCE - 2023 - Importcontent'!DS57</f>
        <v>0</v>
      </c>
      <c r="DT57" s="1">
        <f>'Calculation - tariffs vec'!DS$4*'PCE - 2023 - Importcontent'!DT57</f>
        <v>0</v>
      </c>
      <c r="DU57" s="1">
        <f>'Calculation - tariffs vec'!DT$4*'PCE - 2023 - Importcontent'!DU57</f>
        <v>0</v>
      </c>
      <c r="DV57" s="1">
        <f>'Calculation - tariffs vec'!DU$4*'PCE - 2023 - Importcontent'!DV57</f>
        <v>0</v>
      </c>
      <c r="DW57" s="1">
        <f>'Calculation - tariffs vec'!DV$4*'PCE - 2023 - Importcontent'!DW57</f>
        <v>0</v>
      </c>
      <c r="DX57" s="1">
        <f>'Calculation - tariffs vec'!DW$4*'PCE - 2023 - Importcontent'!DX57</f>
        <v>0</v>
      </c>
      <c r="DY57" s="1">
        <f>'Calculation - tariffs vec'!DX$4*'PCE - 2023 - Importcontent'!DY57</f>
        <v>0</v>
      </c>
      <c r="DZ57" s="1">
        <f>'Calculation - tariffs vec'!DY$4*'PCE - 2023 - Importcontent'!DZ57</f>
        <v>0</v>
      </c>
      <c r="EA57" s="1">
        <f>'Calculation - tariffs vec'!DZ$4*'PCE - 2023 - Importcontent'!EA57</f>
        <v>0</v>
      </c>
      <c r="EB57" s="1">
        <f>'Calculation - tariffs vec'!EA$4*'PCE - 2023 - Importcontent'!EB57</f>
        <v>0</v>
      </c>
      <c r="EC57" s="1">
        <f>'Calculation - tariffs vec'!EB$4*'PCE - 2023 - Importcontent'!EC57</f>
        <v>0</v>
      </c>
      <c r="ED57" s="1">
        <f>'Calculation - tariffs vec'!EC$4*'PCE - 2023 - Importcontent'!ED57</f>
        <v>0</v>
      </c>
      <c r="EE57" s="1">
        <f>'Calculation - tariffs vec'!ED$4*'PCE - 2023 - Importcontent'!EE57</f>
        <v>0</v>
      </c>
      <c r="EF57" s="1">
        <f>'Calculation - tariffs vec'!EE$4*'PCE - 2023 - Importcontent'!EF57</f>
        <v>0</v>
      </c>
      <c r="EG57" s="1">
        <f>'Calculation - tariffs vec'!EF$4*'PCE - 2023 - Importcontent'!EG57</f>
        <v>0</v>
      </c>
      <c r="EH57" s="1">
        <f>'Calculation - tariffs vec'!EG$4*'PCE - 2023 - Importcontent'!EH57</f>
        <v>0</v>
      </c>
      <c r="EI57" s="1">
        <f>'Calculation - tariffs vec'!EH$4*'PCE - 2023 - Importcontent'!EI57</f>
        <v>0</v>
      </c>
      <c r="EJ57" s="1">
        <f>'Calculation - tariffs vec'!EI$4*'PCE - 2023 - Importcontent'!EJ57</f>
        <v>0</v>
      </c>
      <c r="EK57" s="1">
        <f>'Calculation - tariffs vec'!EJ$4*'PCE - 2023 - Importcontent'!EK57</f>
        <v>0</v>
      </c>
      <c r="EL57" s="1">
        <f>'Calculation - tariffs vec'!EK$4*'PCE - 2023 - Importcontent'!EL57</f>
        <v>0</v>
      </c>
      <c r="EM57" s="1">
        <f>'Calculation - tariffs vec'!EL$4*'PCE - 2023 - Importcontent'!EM57</f>
        <v>0</v>
      </c>
      <c r="EN57" s="1">
        <f>'Calculation - tariffs vec'!EM$4*'PCE - 2023 - Importcontent'!EN57</f>
        <v>0</v>
      </c>
      <c r="EO57" s="1">
        <f>'Calculation - tariffs vec'!EN$4*'PCE - 2023 - Importcontent'!EO57</f>
        <v>0</v>
      </c>
      <c r="EP57" s="1">
        <f>'Calculation - tariffs vec'!EO$4*'PCE - 2023 - Importcontent'!EP57</f>
        <v>0</v>
      </c>
      <c r="EQ57" s="1">
        <f>'Calculation - tariffs vec'!EP$4*'PCE - 2023 - Importcontent'!EQ57</f>
        <v>0</v>
      </c>
      <c r="ER57" s="1">
        <f>'Calculation - tariffs vec'!EQ$4*'PCE - 2023 - Importcontent'!ER57</f>
        <v>0</v>
      </c>
      <c r="ES57" s="1">
        <f>'Calculation - tariffs vec'!ER$4*'PCE - 2023 - Importcontent'!ES57</f>
        <v>9.2758523731191879E-4</v>
      </c>
      <c r="ET57" s="1">
        <f>'Calculation - tariffs vec'!ES$4*'PCE - 2023 - Importcontent'!ET57</f>
        <v>4.5654374534763002E-3</v>
      </c>
      <c r="EU57" s="1">
        <f>'Calculation - tariffs vec'!ET$4*'PCE - 2023 - Importcontent'!EU57</f>
        <v>3.7909443278205299E-5</v>
      </c>
      <c r="EV57" s="1">
        <f>'Calculation - tariffs vec'!EU$4*'PCE - 2023 - Importcontent'!EV57</f>
        <v>4.8686394835928121E-5</v>
      </c>
      <c r="EW57" s="1">
        <f>'Calculation - tariffs vec'!EV$4*'PCE - 2023 - Importcontent'!EW57</f>
        <v>0</v>
      </c>
      <c r="EX57" s="1">
        <f>'Calculation - tariffs vec'!EW$4*'PCE - 2023 - Importcontent'!EX57</f>
        <v>0</v>
      </c>
      <c r="EY57" s="1">
        <f>'Calculation - tariffs vec'!EX$4*'PCE - 2023 - Importcontent'!EY57</f>
        <v>0</v>
      </c>
      <c r="EZ57" s="1">
        <f>'Calculation - tariffs vec'!EY$4*'PCE - 2023 - Importcontent'!EZ57</f>
        <v>2.1110946171561582E-3</v>
      </c>
      <c r="FA57" s="1">
        <f>'Calculation - tariffs vec'!EZ$4*'PCE - 2023 - Importcontent'!FA57</f>
        <v>1.5818057936465078E-3</v>
      </c>
      <c r="FB57" s="1">
        <f>'Calculation - tariffs vec'!FA$4*'PCE - 2023 - Importcontent'!FB57</f>
        <v>6.0556738498847495E-3</v>
      </c>
      <c r="FC57" s="1">
        <f>'Calculation - tariffs vec'!FB$4*'PCE - 2023 - Importcontent'!FC57</f>
        <v>6.0749806550726973E-3</v>
      </c>
      <c r="FD57" s="1">
        <f>'Calculation - tariffs vec'!FC$4*'PCE - 2023 - Importcontent'!FD57</f>
        <v>8.0826350166007081E-3</v>
      </c>
      <c r="FE57" s="1">
        <f>'Calculation - tariffs vec'!FD$4*'PCE - 2023 - Importcontent'!FE57</f>
        <v>1.7879964193037747E-2</v>
      </c>
      <c r="FF57" s="1">
        <f>'Calculation - tariffs vec'!FE$4*'PCE - 2023 - Importcontent'!FF57</f>
        <v>1.3459374727898998E-2</v>
      </c>
      <c r="FG57" s="1">
        <f>'Calculation - tariffs vec'!FF$4*'PCE - 2023 - Importcontent'!FG57</f>
        <v>3.8343574149601527E-3</v>
      </c>
      <c r="FH57" s="1">
        <f>'Calculation - tariffs vec'!FG$4*'PCE - 2023 - Importcontent'!FH57</f>
        <v>9.2542251629051223E-5</v>
      </c>
      <c r="FI57" s="1">
        <f>'Calculation - tariffs vec'!FH$4*'PCE - 2023 - Importcontent'!FI57</f>
        <v>1.0914492191529334E-2</v>
      </c>
      <c r="FJ57" s="1">
        <f>'Calculation - tariffs vec'!FI$4*'PCE - 2023 - Importcontent'!FJ57</f>
        <v>6.1211183657602323E-4</v>
      </c>
      <c r="FK57" s="1">
        <f>'Calculation - tariffs vec'!FJ$4*'PCE - 2023 - Importcontent'!FK57</f>
        <v>3.3103822086007124E-3</v>
      </c>
      <c r="FL57" s="1">
        <f>'Calculation - tariffs vec'!FK$4*'PCE - 2023 - Importcontent'!FL57</f>
        <v>1.2879904103301788E-3</v>
      </c>
      <c r="FM57" s="1">
        <f>'Calculation - tariffs vec'!FL$4*'PCE - 2023 - Importcontent'!FM57</f>
        <v>2.0162417476399727E-4</v>
      </c>
      <c r="FN57" s="1">
        <f>'Calculation - tariffs vec'!FM$4*'PCE - 2023 - Importcontent'!FN57</f>
        <v>1.5585226537655555E-3</v>
      </c>
      <c r="FO57" s="1">
        <f>'Calculation - tariffs vec'!FN$4*'PCE - 2023 - Importcontent'!FO57</f>
        <v>3.0687494860876977E-4</v>
      </c>
      <c r="FP57" s="1">
        <f>'Calculation - tariffs vec'!FO$4*'PCE - 2023 - Importcontent'!FP57</f>
        <v>9.8528770927255351E-3</v>
      </c>
      <c r="FQ57" s="1">
        <f>'Calculation - tariffs vec'!FP$4*'PCE - 2023 - Importcontent'!FQ57</f>
        <v>7.4323423721702423E-3</v>
      </c>
      <c r="FR57" s="1">
        <f>'Calculation - tariffs vec'!FQ$4*'PCE - 2023 - Importcontent'!FR57</f>
        <v>3.8819562419607498E-3</v>
      </c>
      <c r="FS57" s="1">
        <f>'Calculation - tariffs vec'!FR$4*'PCE - 2023 - Importcontent'!FS57</f>
        <v>0</v>
      </c>
      <c r="FT57" s="1">
        <f>'Calculation - tariffs vec'!FS$4*'PCE - 2023 - Importcontent'!FT57</f>
        <v>0</v>
      </c>
      <c r="FU57" s="1">
        <f>'Calculation - tariffs vec'!FT$4*'PCE - 2023 - Importcontent'!FU57</f>
        <v>0</v>
      </c>
      <c r="FV57" s="1">
        <f>'Calculation - tariffs vec'!FU$4*'PCE - 2023 - Importcontent'!FV57</f>
        <v>0</v>
      </c>
      <c r="FW57" s="1">
        <f>'Calculation - tariffs vec'!FV$4*'PCE - 2023 - Importcontent'!FW57</f>
        <v>0</v>
      </c>
      <c r="FX57" s="1">
        <f>'Calculation - tariffs vec'!FW$4*'PCE - 2023 - Importcontent'!FX57</f>
        <v>0</v>
      </c>
      <c r="FY57" s="1">
        <f>'Calculation - tariffs vec'!FX$4*'PCE - 2023 - Importcontent'!FY57</f>
        <v>0</v>
      </c>
      <c r="FZ57" s="1">
        <f>'Calculation - tariffs vec'!FY$4*'PCE - 2023 - Importcontent'!FZ57</f>
        <v>0</v>
      </c>
      <c r="GA57" s="1">
        <f>'Calculation - tariffs vec'!FZ$4*'PCE - 2023 - Importcontent'!GA57</f>
        <v>0</v>
      </c>
      <c r="GB57" s="1">
        <f>'Calculation - tariffs vec'!GA$4*'PCE - 2023 - Importcontent'!GB57</f>
        <v>0</v>
      </c>
      <c r="GC57" s="1">
        <f>'Calculation - tariffs vec'!GB$4*'PCE - 2023 - Importcontent'!GC57</f>
        <v>0</v>
      </c>
      <c r="GD57" s="1">
        <f>'Calculation - tariffs vec'!GC$4*'PCE - 2023 - Importcontent'!GD57</f>
        <v>0</v>
      </c>
      <c r="GE57" s="1">
        <f>'Calculation - tariffs vec'!GD$4*'PCE - 2023 - Importcontent'!GE57</f>
        <v>0</v>
      </c>
      <c r="GF57" s="1">
        <f>'Calculation - tariffs vec'!GE$4*'PCE - 2023 - Importcontent'!GF57</f>
        <v>0</v>
      </c>
      <c r="GG57" s="1">
        <f>'Calculation - tariffs vec'!GF$4*'PCE - 2023 - Importcontent'!GG57</f>
        <v>0</v>
      </c>
      <c r="GH57" s="1">
        <f>'Calculation - tariffs vec'!GG$4*'PCE - 2023 - Importcontent'!GH57</f>
        <v>0</v>
      </c>
      <c r="GI57" s="1">
        <f>'Calculation - tariffs vec'!GH$4*'PCE - 2023 - Importcontent'!GI57</f>
        <v>0</v>
      </c>
      <c r="GJ57" s="1">
        <f>'Calculation - tariffs vec'!GI$4*'PCE - 2023 - Importcontent'!GJ57</f>
        <v>0</v>
      </c>
      <c r="GK57" s="1">
        <f>'Calculation - tariffs vec'!GJ$4*'PCE - 2023 - Importcontent'!GK57</f>
        <v>0</v>
      </c>
      <c r="GL57" s="1">
        <f>'Calculation - tariffs vec'!GK$4*'PCE - 2023 - Importcontent'!GL57</f>
        <v>0</v>
      </c>
      <c r="GM57" s="1">
        <f>'Calculation - tariffs vec'!GL$4*'PCE - 2023 - Importcontent'!GM57</f>
        <v>0</v>
      </c>
      <c r="GN57" s="1">
        <f>'Calculation - tariffs vec'!GM$4*'PCE - 2023 - Importcontent'!GN57</f>
        <v>0</v>
      </c>
      <c r="GO57" s="1">
        <f>'Calculation - tariffs vec'!GN$4*'PCE - 2023 - Importcontent'!GO57</f>
        <v>0</v>
      </c>
      <c r="GP57" s="1">
        <f>'Calculation - tariffs vec'!GO$4*'PCE - 2023 - Importcontent'!GP57</f>
        <v>0</v>
      </c>
      <c r="GQ57" s="1">
        <f>'Calculation - tariffs vec'!GP$4*'PCE - 2023 - Importcontent'!GQ57</f>
        <v>0</v>
      </c>
      <c r="GR57" s="1">
        <f>'Calculation - tariffs vec'!GQ$4*'PCE - 2023 - Importcontent'!GR57</f>
        <v>0</v>
      </c>
      <c r="GS57" s="1">
        <f>'Calculation - tariffs vec'!GR$4*'PCE - 2023 - Importcontent'!GS57</f>
        <v>0</v>
      </c>
      <c r="GT57" s="1">
        <f>'Calculation - tariffs vec'!GS$4*'PCE - 2023 - Importcontent'!GT57</f>
        <v>0</v>
      </c>
      <c r="GU57" s="1">
        <f>'Calculation - tariffs vec'!GT$4*'PCE - 2023 - Importcontent'!GU57</f>
        <v>0</v>
      </c>
      <c r="GV57" s="1">
        <f>'Calculation - tariffs vec'!GU$4*'PCE - 2023 - Importcontent'!GV57</f>
        <v>0</v>
      </c>
      <c r="GW57" s="1">
        <f>'Calculation - tariffs vec'!GV$4*'PCE - 2023 - Importcontent'!GW57</f>
        <v>0</v>
      </c>
      <c r="GX57" s="1">
        <f>'Calculation - tariffs vec'!GW$4*'PCE - 2023 - Importcontent'!GX57</f>
        <v>0</v>
      </c>
      <c r="GY57" s="1">
        <f>'Calculation - tariffs vec'!GX$4*'PCE - 2023 - Importcontent'!GY57</f>
        <v>0</v>
      </c>
      <c r="GZ57" s="1">
        <f>'Calculation - tariffs vec'!GY$4*'PCE - 2023 - Importcontent'!GZ57</f>
        <v>0</v>
      </c>
      <c r="HA57" s="1">
        <f>'Calculation - tariffs vec'!GZ$4*'PCE - 2023 - Importcontent'!HA57</f>
        <v>0</v>
      </c>
      <c r="HB57" s="1">
        <f>'Calculation - tariffs vec'!HA$4*'PCE - 2023 - Importcontent'!HB57</f>
        <v>0</v>
      </c>
      <c r="HC57" s="1">
        <f>'Calculation - tariffs vec'!HB$4*'PCE - 2023 - Importcontent'!HC57</f>
        <v>0</v>
      </c>
      <c r="HD57" s="1">
        <f>'Calculation - tariffs vec'!HC$4*'PCE - 2023 - Importcontent'!HD57</f>
        <v>0</v>
      </c>
      <c r="HE57" s="1">
        <f>'Calculation - tariffs vec'!HD$4*'PCE - 2023 - Importcontent'!HE57</f>
        <v>0</v>
      </c>
      <c r="HF57" s="1">
        <f>'Calculation - tariffs vec'!HE$4*'PCE - 2023 - Importcontent'!HF57</f>
        <v>0</v>
      </c>
      <c r="HG57" s="1">
        <f>'Calculation - tariffs vec'!HF$4*'PCE - 2023 - Importcontent'!HG57</f>
        <v>0</v>
      </c>
      <c r="HH57" s="1">
        <f>'Calculation - tariffs vec'!HG$4*'PCE - 2023 - Importcontent'!HH57</f>
        <v>0</v>
      </c>
      <c r="HI57" s="1">
        <f>'Calculation - tariffs vec'!HH$4*'PCE - 2023 - Importcontent'!HI57</f>
        <v>0</v>
      </c>
      <c r="HJ57" s="1">
        <f>'Calculation - tariffs vec'!HI$4*'PCE - 2023 - Importcontent'!HJ57</f>
        <v>0</v>
      </c>
      <c r="HK57" s="1">
        <f>'Calculation - tariffs vec'!HJ$4*'PCE - 2023 - Importcontent'!HK57</f>
        <v>0</v>
      </c>
      <c r="HL57" s="1">
        <f>'Calculation - tariffs vec'!HK$4*'PCE - 2023 - Importcontent'!HL57</f>
        <v>0</v>
      </c>
      <c r="HM57" s="1">
        <f>'Calculation - tariffs vec'!HL$4*'PCE - 2023 - Importcontent'!HM57</f>
        <v>0</v>
      </c>
      <c r="HN57" s="1">
        <f>'Calculation - tariffs vec'!HM$4*'PCE - 2023 - Importcontent'!HN57</f>
        <v>7.4297461366533695E-4</v>
      </c>
      <c r="HO57" s="1">
        <f>'Calculation - tariffs vec'!HN$4*'PCE - 2023 - Importcontent'!HO57</f>
        <v>1.6472053101805309E-3</v>
      </c>
      <c r="HP57" s="1">
        <f>'Calculation - tariffs vec'!HO$4*'PCE - 2023 - Importcontent'!HP57</f>
        <v>3.4263434909795476E-6</v>
      </c>
      <c r="HQ57" s="1">
        <f>'Calculation - tariffs vec'!HP$4*'PCE - 2023 - Importcontent'!HQ57</f>
        <v>4.4502356531099356E-4</v>
      </c>
      <c r="HR57" s="1">
        <f>'Calculation - tariffs vec'!HQ$4*'PCE - 2023 - Importcontent'!HR57</f>
        <v>0</v>
      </c>
      <c r="HS57" s="1">
        <f>'Calculation - tariffs vec'!HR$4*'PCE - 2023 - Importcontent'!HS57</f>
        <v>0</v>
      </c>
      <c r="HT57" s="1">
        <f>'Calculation - tariffs vec'!HS$4*'PCE - 2023 - Importcontent'!HT57</f>
        <v>0</v>
      </c>
      <c r="HU57" s="1">
        <f>'Calculation - tariffs vec'!HT$4*'PCE - 2023 - Importcontent'!HU57</f>
        <v>3.150442773874355E-3</v>
      </c>
      <c r="HV57" s="1">
        <f>'Calculation - tariffs vec'!HU$4*'PCE - 2023 - Importcontent'!HV57</f>
        <v>5.0259073224820875E-3</v>
      </c>
      <c r="HW57" s="1">
        <f>'Calculation - tariffs vec'!HV$4*'PCE - 2023 - Importcontent'!HW57</f>
        <v>1.2116693256483445E-2</v>
      </c>
      <c r="HX57" s="1">
        <f>'Calculation - tariffs vec'!HW$4*'PCE - 2023 - Importcontent'!HX57</f>
        <v>1.6152189667574434E-2</v>
      </c>
      <c r="HY57" s="1">
        <f>'Calculation - tariffs vec'!HX$4*'PCE - 2023 - Importcontent'!HY57</f>
        <v>3.2565258315647098E-2</v>
      </c>
      <c r="HZ57" s="1">
        <f>'Calculation - tariffs vec'!HY$4*'PCE - 2023 - Importcontent'!HZ57</f>
        <v>6.8458793121723921E-3</v>
      </c>
      <c r="IA57" s="1">
        <f>'Calculation - tariffs vec'!HZ$4*'PCE - 2023 - Importcontent'!IA57</f>
        <v>1.2790029732075362E-2</v>
      </c>
      <c r="IB57" s="1">
        <f>'Calculation - tariffs vec'!IA$4*'PCE - 2023 - Importcontent'!IB57</f>
        <v>5.9331787904162922E-3</v>
      </c>
      <c r="IC57" s="1">
        <f>'Calculation - tariffs vec'!IB$4*'PCE - 2023 - Importcontent'!IC57</f>
        <v>1.1197232666717383E-3</v>
      </c>
      <c r="ID57" s="1">
        <f>'Calculation - tariffs vec'!IC$4*'PCE - 2023 - Importcontent'!ID57</f>
        <v>2.9177216720528026E-3</v>
      </c>
      <c r="IE57" s="1">
        <f>'Calculation - tariffs vec'!ID$4*'PCE - 2023 - Importcontent'!IE57</f>
        <v>1.59614302325717E-3</v>
      </c>
      <c r="IF57" s="1">
        <f>'Calculation - tariffs vec'!IE$4*'PCE - 2023 - Importcontent'!IF57</f>
        <v>1.2639534038380222E-2</v>
      </c>
      <c r="IG57" s="1">
        <f>'Calculation - tariffs vec'!IF$4*'PCE - 2023 - Importcontent'!IG57</f>
        <v>1.3576382193670081E-3</v>
      </c>
      <c r="IH57" s="1">
        <f>'Calculation - tariffs vec'!IG$4*'PCE - 2023 - Importcontent'!IH57</f>
        <v>5.5651941365068829E-5</v>
      </c>
      <c r="II57" s="1">
        <f>'Calculation - tariffs vec'!IH$4*'PCE - 2023 - Importcontent'!II57</f>
        <v>3.849403644999895E-3</v>
      </c>
      <c r="IJ57" s="1">
        <f>'Calculation - tariffs vec'!II$4*'PCE - 2023 - Importcontent'!IJ57</f>
        <v>3.9742494068057695E-4</v>
      </c>
      <c r="IK57" s="1">
        <f>'Calculation - tariffs vec'!IJ$4*'PCE - 2023 - Importcontent'!IK57</f>
        <v>2.2867577252725785E-2</v>
      </c>
      <c r="IL57" s="1">
        <f>'Calculation - tariffs vec'!IK$4*'PCE - 2023 - Importcontent'!IL57</f>
        <v>7.754351101363785E-2</v>
      </c>
      <c r="IM57" s="1">
        <f>'Calculation - tariffs vec'!IL$4*'PCE - 2023 - Importcontent'!IM57</f>
        <v>3.5293794337953998E-3</v>
      </c>
      <c r="IN57" s="1">
        <f>'Calculation - tariffs vec'!IM$4*'PCE - 2023 - Importcontent'!IN57</f>
        <v>0</v>
      </c>
      <c r="IO57" s="1">
        <f>'Calculation - tariffs vec'!IN$4*'PCE - 2023 - Importcontent'!IO57</f>
        <v>0</v>
      </c>
      <c r="IP57" s="1">
        <f>'Calculation - tariffs vec'!IO$4*'PCE - 2023 - Importcontent'!IP57</f>
        <v>0</v>
      </c>
      <c r="IQ57" s="1">
        <f>'Calculation - tariffs vec'!IP$4*'PCE - 2023 - Importcontent'!IQ57</f>
        <v>0</v>
      </c>
      <c r="IR57" s="1">
        <f>'Calculation - tariffs vec'!IQ$4*'PCE - 2023 - Importcontent'!IR57</f>
        <v>0</v>
      </c>
      <c r="IS57" s="1">
        <f>'Calculation - tariffs vec'!IR$4*'PCE - 2023 - Importcontent'!IS57</f>
        <v>0</v>
      </c>
      <c r="IT57" s="1">
        <f>'Calculation - tariffs vec'!IS$4*'PCE - 2023 - Importcontent'!IT57</f>
        <v>0</v>
      </c>
      <c r="IU57" s="1">
        <f>'Calculation - tariffs vec'!IT$4*'PCE - 2023 - Importcontent'!IU57</f>
        <v>0</v>
      </c>
      <c r="IV57" s="1">
        <f>'Calculation - tariffs vec'!IU$4*'PCE - 2023 - Importcontent'!IV57</f>
        <v>0</v>
      </c>
      <c r="IW57" s="1">
        <f>'Calculation - tariffs vec'!IV$4*'PCE - 2023 - Importcontent'!IW57</f>
        <v>0</v>
      </c>
      <c r="IX57" s="1">
        <f>'Calculation - tariffs vec'!IW$4*'PCE - 2023 - Importcontent'!IX57</f>
        <v>0</v>
      </c>
      <c r="IY57" s="1">
        <f>'Calculation - tariffs vec'!IX$4*'PCE - 2023 - Importcontent'!IY57</f>
        <v>0</v>
      </c>
      <c r="IZ57" s="1">
        <f>'Calculation - tariffs vec'!IY$4*'PCE - 2023 - Importcontent'!IZ57</f>
        <v>0</v>
      </c>
      <c r="JA57" s="1">
        <f>'Calculation - tariffs vec'!IZ$4*'PCE - 2023 - Importcontent'!JA57</f>
        <v>0</v>
      </c>
      <c r="JB57" s="1">
        <f>'Calculation - tariffs vec'!JA$4*'PCE - 2023 - Importcontent'!JB57</f>
        <v>0</v>
      </c>
      <c r="JC57" s="1">
        <f>'Calculation - tariffs vec'!JB$4*'PCE - 2023 - Importcontent'!JC57</f>
        <v>0</v>
      </c>
      <c r="JD57" s="1">
        <f>'Calculation - tariffs vec'!JC$4*'PCE - 2023 - Importcontent'!JD57</f>
        <v>0</v>
      </c>
      <c r="JE57" s="1">
        <f>'Calculation - tariffs vec'!JD$4*'PCE - 2023 - Importcontent'!JE57</f>
        <v>0</v>
      </c>
      <c r="JF57" s="1">
        <f>'Calculation - tariffs vec'!JE$4*'PCE - 2023 - Importcontent'!JF57</f>
        <v>0</v>
      </c>
      <c r="JG57" s="1">
        <f>'Calculation - tariffs vec'!JF$4*'PCE - 2023 - Importcontent'!JG57</f>
        <v>0</v>
      </c>
      <c r="JH57" s="1">
        <f>'Calculation - tariffs vec'!JG$4*'PCE - 2023 - Importcontent'!JH57</f>
        <v>0</v>
      </c>
      <c r="JI57" s="1">
        <f>'Calculation - tariffs vec'!JH$4*'PCE - 2023 - Importcontent'!JI57</f>
        <v>0</v>
      </c>
      <c r="JJ57" s="1">
        <f>'Calculation - tariffs vec'!JI$4*'PCE - 2023 - Importcontent'!JJ57</f>
        <v>0</v>
      </c>
      <c r="JK57" s="1">
        <f>'Calculation - tariffs vec'!JJ$4*'PCE - 2023 - Importcontent'!JK57</f>
        <v>0</v>
      </c>
      <c r="JL57" s="1">
        <f>'Calculation - tariffs vec'!JK$4*'PCE - 2023 - Importcontent'!JL57</f>
        <v>0</v>
      </c>
      <c r="JM57" s="1">
        <f>'Calculation - tariffs vec'!JL$4*'PCE - 2023 - Importcontent'!JM57</f>
        <v>0</v>
      </c>
      <c r="JN57" s="1">
        <f>'Calculation - tariffs vec'!JM$4*'PCE - 2023 - Importcontent'!JN57</f>
        <v>0</v>
      </c>
      <c r="JO57" s="1">
        <f>'Calculation - tariffs vec'!JN$4*'PCE - 2023 - Importcontent'!JO57</f>
        <v>0</v>
      </c>
      <c r="JP57" s="1">
        <f>'Calculation - tariffs vec'!JO$4*'PCE - 2023 - Importcontent'!JP57</f>
        <v>0</v>
      </c>
      <c r="JQ57" s="1">
        <f>'Calculation - tariffs vec'!JP$4*'PCE - 2023 - Importcontent'!JQ57</f>
        <v>0</v>
      </c>
      <c r="JR57" s="1">
        <f>'Calculation - tariffs vec'!JQ$4*'PCE - 2023 - Importcontent'!JR57</f>
        <v>0</v>
      </c>
      <c r="JS57" s="1">
        <f>'Calculation - tariffs vec'!JR$4*'PCE - 2023 - Importcontent'!JS57</f>
        <v>0</v>
      </c>
      <c r="JT57" s="1">
        <f>'Calculation - tariffs vec'!JS$4*'PCE - 2023 - Importcontent'!JT57</f>
        <v>0</v>
      </c>
      <c r="JU57" s="1">
        <f>'Calculation - tariffs vec'!JT$4*'PCE - 2023 - Importcontent'!JU57</f>
        <v>0</v>
      </c>
      <c r="JV57" s="1">
        <f>'Calculation - tariffs vec'!JU$4*'PCE - 2023 - Importcontent'!JV57</f>
        <v>0</v>
      </c>
      <c r="JW57" s="1">
        <f>'Calculation - tariffs vec'!JV$4*'PCE - 2023 - Importcontent'!JW57</f>
        <v>0</v>
      </c>
      <c r="JX57" s="1">
        <f>'Calculation - tariffs vec'!JW$4*'PCE - 2023 - Importcontent'!JX57</f>
        <v>0</v>
      </c>
      <c r="JY57" s="1">
        <f>'Calculation - tariffs vec'!JX$4*'PCE - 2023 - Importcontent'!JY57</f>
        <v>0</v>
      </c>
      <c r="JZ57" s="1">
        <f>'Calculation - tariffs vec'!JY$4*'PCE - 2023 - Importcontent'!JZ57</f>
        <v>0</v>
      </c>
      <c r="KA57" s="1">
        <f>'Calculation - tariffs vec'!JZ$4*'PCE - 2023 - Importcontent'!KA57</f>
        <v>0</v>
      </c>
      <c r="KB57" s="1">
        <f>'Calculation - tariffs vec'!KA$4*'PCE - 2023 - Importcontent'!KB57</f>
        <v>0</v>
      </c>
      <c r="KC57" s="1">
        <f>'Calculation - tariffs vec'!KB$4*'PCE - 2023 - Importcontent'!KC57</f>
        <v>0</v>
      </c>
      <c r="KD57" s="1">
        <f>'Calculation - tariffs vec'!KC$4*'PCE - 2023 - Importcontent'!KD57</f>
        <v>0</v>
      </c>
      <c r="KE57" s="1">
        <f>'Calculation - tariffs vec'!KD$4*'PCE - 2023 - Importcontent'!KE57</f>
        <v>0</v>
      </c>
      <c r="KF57" s="1">
        <f>'Calculation - tariffs vec'!KE$4*'PCE - 2023 - Importcontent'!KF57</f>
        <v>0</v>
      </c>
      <c r="KG57" s="1">
        <f>'Calculation - tariffs vec'!KF$4*'PCE - 2023 - Importcontent'!KG57</f>
        <v>0</v>
      </c>
      <c r="KH57" s="1">
        <f>'Calculation - tariffs vec'!KG$4*'PCE - 2023 - Importcontent'!KH57</f>
        <v>0</v>
      </c>
      <c r="KI57" s="1">
        <f>'Calculation - tariffs vec'!KH$4*'PCE - 2023 - Importcontent'!KI57</f>
        <v>8.404066492753824E-4</v>
      </c>
      <c r="KJ57" s="1">
        <f>'Calculation - tariffs vec'!KI$4*'PCE - 2023 - Importcontent'!KJ57</f>
        <v>1.5400785852063604E-3</v>
      </c>
      <c r="KK57" s="1">
        <f>'Calculation - tariffs vec'!KJ$4*'PCE - 2023 - Importcontent'!KK57</f>
        <v>1.3745277463367206E-8</v>
      </c>
      <c r="KL57" s="1">
        <f>'Calculation - tariffs vec'!KK$4*'PCE - 2023 - Importcontent'!KL57</f>
        <v>1.5046071548439636E-4</v>
      </c>
      <c r="KM57" s="1">
        <f>'Calculation - tariffs vec'!KL$4*'PCE - 2023 - Importcontent'!KM57</f>
        <v>0</v>
      </c>
      <c r="KN57" s="1">
        <f>'Calculation - tariffs vec'!KM$4*'PCE - 2023 - Importcontent'!KN57</f>
        <v>0</v>
      </c>
      <c r="KO57" s="1">
        <f>'Calculation - tariffs vec'!KN$4*'PCE - 2023 - Importcontent'!KO57</f>
        <v>0</v>
      </c>
      <c r="KP57" s="1">
        <f>'Calculation - tariffs vec'!KO$4*'PCE - 2023 - Importcontent'!KP57</f>
        <v>2.9152251111005522E-4</v>
      </c>
      <c r="KQ57" s="1">
        <f>'Calculation - tariffs vec'!KP$4*'PCE - 2023 - Importcontent'!KQ57</f>
        <v>1.2828349791566692E-3</v>
      </c>
      <c r="KR57" s="1">
        <f>'Calculation - tariffs vec'!KQ$4*'PCE - 2023 - Importcontent'!KR57</f>
        <v>1.6837535344172369E-3</v>
      </c>
      <c r="KS57" s="1">
        <f>'Calculation - tariffs vec'!KR$4*'PCE - 2023 - Importcontent'!KS57</f>
        <v>3.5664043986819724E-3</v>
      </c>
      <c r="KT57" s="1">
        <f>'Calculation - tariffs vec'!KS$4*'PCE - 2023 - Importcontent'!KT57</f>
        <v>2.9335277317648874E-3</v>
      </c>
      <c r="KU57" s="1">
        <f>'Calculation - tariffs vec'!KT$4*'PCE - 2023 - Importcontent'!KU57</f>
        <v>1.9206670772023925E-3</v>
      </c>
      <c r="KV57" s="1">
        <f>'Calculation - tariffs vec'!KU$4*'PCE - 2023 - Importcontent'!KV57</f>
        <v>1.739508811654106E-3</v>
      </c>
      <c r="KW57" s="1">
        <f>'Calculation - tariffs vec'!KV$4*'PCE - 2023 - Importcontent'!KW57</f>
        <v>8.7450756883118241E-4</v>
      </c>
      <c r="KX57" s="1">
        <f>'Calculation - tariffs vec'!KW$4*'PCE - 2023 - Importcontent'!KX57</f>
        <v>2.9120980015224252E-5</v>
      </c>
      <c r="KY57" s="1">
        <f>'Calculation - tariffs vec'!KX$4*'PCE - 2023 - Importcontent'!KY57</f>
        <v>6.3631824992238528E-4</v>
      </c>
      <c r="KZ57" s="1">
        <f>'Calculation - tariffs vec'!KY$4*'PCE - 2023 - Importcontent'!KZ57</f>
        <v>8.4528507990506334E-4</v>
      </c>
      <c r="LA57" s="1">
        <f>'Calculation - tariffs vec'!KZ$4*'PCE - 2023 - Importcontent'!LA57</f>
        <v>9.7948879029157365E-4</v>
      </c>
      <c r="LB57" s="1">
        <f>'Calculation - tariffs vec'!LA$4*'PCE - 2023 - Importcontent'!LB57</f>
        <v>2.86380669452432E-3</v>
      </c>
      <c r="LC57" s="1">
        <f>'Calculation - tariffs vec'!LB$4*'PCE - 2023 - Importcontent'!LC57</f>
        <v>2.9849395102197201E-5</v>
      </c>
      <c r="LD57" s="1">
        <f>'Calculation - tariffs vec'!LC$4*'PCE - 2023 - Importcontent'!LD57</f>
        <v>3.4123145956350151E-4</v>
      </c>
      <c r="LE57" s="1">
        <f>'Calculation - tariffs vec'!LD$4*'PCE - 2023 - Importcontent'!LE57</f>
        <v>1.2046943278489377E-4</v>
      </c>
      <c r="LF57" s="1">
        <f>'Calculation - tariffs vec'!LE$4*'PCE - 2023 - Importcontent'!LF57</f>
        <v>7.1971755408240939E-3</v>
      </c>
      <c r="LG57" s="1">
        <f>'Calculation - tariffs vec'!LF$4*'PCE - 2023 - Importcontent'!LG57</f>
        <v>7.6314523155835484E-3</v>
      </c>
      <c r="LH57" s="1">
        <f>'Calculation - tariffs vec'!LG$4*'PCE - 2023 - Importcontent'!LH57</f>
        <v>7.3663556699125779E-4</v>
      </c>
      <c r="LI57" s="1">
        <f>'Calculation - tariffs vec'!LH$4*'PCE - 2023 - Importcontent'!LI57</f>
        <v>0</v>
      </c>
      <c r="LJ57" s="1">
        <f>'Calculation - tariffs vec'!LI$4*'PCE - 2023 - Importcontent'!LJ57</f>
        <v>0</v>
      </c>
      <c r="LK57" s="1">
        <f>'Calculation - tariffs vec'!LJ$4*'PCE - 2023 - Importcontent'!LK57</f>
        <v>0</v>
      </c>
      <c r="LL57" s="1">
        <f>'Calculation - tariffs vec'!LK$4*'PCE - 2023 - Importcontent'!LL57</f>
        <v>0</v>
      </c>
      <c r="LM57" s="1">
        <f>'Calculation - tariffs vec'!LL$4*'PCE - 2023 - Importcontent'!LM57</f>
        <v>0</v>
      </c>
      <c r="LN57" s="1">
        <f>'Calculation - tariffs vec'!LM$4*'PCE - 2023 - Importcontent'!LN57</f>
        <v>0</v>
      </c>
      <c r="LO57" s="1">
        <f>'Calculation - tariffs vec'!LN$4*'PCE - 2023 - Importcontent'!LO57</f>
        <v>0</v>
      </c>
      <c r="LP57" s="1">
        <f>'Calculation - tariffs vec'!LO$4*'PCE - 2023 - Importcontent'!LP57</f>
        <v>0</v>
      </c>
      <c r="LQ57" s="1">
        <f>'Calculation - tariffs vec'!LP$4*'PCE - 2023 - Importcontent'!LQ57</f>
        <v>0</v>
      </c>
      <c r="LR57" s="1">
        <f>'Calculation - tariffs vec'!LQ$4*'PCE - 2023 - Importcontent'!LR57</f>
        <v>0</v>
      </c>
      <c r="LS57" s="1">
        <f>'Calculation - tariffs vec'!LR$4*'PCE - 2023 - Importcontent'!LS57</f>
        <v>0</v>
      </c>
      <c r="LT57" s="1">
        <f>'Calculation - tariffs vec'!LS$4*'PCE - 2023 - Importcontent'!LT57</f>
        <v>0</v>
      </c>
      <c r="LU57" s="1">
        <f>'Calculation - tariffs vec'!LT$4*'PCE - 2023 - Importcontent'!LU57</f>
        <v>0</v>
      </c>
      <c r="LV57" s="1">
        <f>'Calculation - tariffs vec'!LU$4*'PCE - 2023 - Importcontent'!LV57</f>
        <v>0</v>
      </c>
      <c r="LW57" s="1">
        <f>'Calculation - tariffs vec'!LV$4*'PCE - 2023 - Importcontent'!LW57</f>
        <v>0</v>
      </c>
      <c r="LX57" s="1">
        <f>'Calculation - tariffs vec'!LW$4*'PCE - 2023 - Importcontent'!LX57</f>
        <v>0</v>
      </c>
      <c r="LY57" s="1">
        <f>'Calculation - tariffs vec'!LX$4*'PCE - 2023 - Importcontent'!LY57</f>
        <v>0</v>
      </c>
      <c r="LZ57" s="1">
        <f>'Calculation - tariffs vec'!LY$4*'PCE - 2023 - Importcontent'!LZ57</f>
        <v>0</v>
      </c>
      <c r="MA57" s="1">
        <f>'Calculation - tariffs vec'!LZ$4*'PCE - 2023 - Importcontent'!MA57</f>
        <v>0</v>
      </c>
      <c r="MB57" s="1">
        <f>'Calculation - tariffs vec'!MA$4*'PCE - 2023 - Importcontent'!MB57</f>
        <v>0</v>
      </c>
      <c r="MC57" s="1">
        <f>'Calculation - tariffs vec'!MB$4*'PCE - 2023 - Importcontent'!MC57</f>
        <v>0</v>
      </c>
      <c r="MD57" s="1">
        <f>'Calculation - tariffs vec'!MC$4*'PCE - 2023 - Importcontent'!MD57</f>
        <v>0</v>
      </c>
      <c r="ME57" s="1">
        <f>'Calculation - tariffs vec'!MD$4*'PCE - 2023 - Importcontent'!ME57</f>
        <v>0</v>
      </c>
      <c r="MF57" s="1">
        <f>'Calculation - tariffs vec'!ME$4*'PCE - 2023 - Importcontent'!MF57</f>
        <v>0</v>
      </c>
      <c r="MG57" s="1">
        <f>'Calculation - tariffs vec'!MF$4*'PCE - 2023 - Importcontent'!MG57</f>
        <v>0</v>
      </c>
      <c r="MH57" s="1">
        <f>'Calculation - tariffs vec'!MG$4*'PCE - 2023 - Importcontent'!MH57</f>
        <v>0</v>
      </c>
      <c r="MI57" s="1">
        <f>'Calculation - tariffs vec'!MH$4*'PCE - 2023 - Importcontent'!MI57</f>
        <v>0</v>
      </c>
      <c r="MJ57" s="1">
        <f>'Calculation - tariffs vec'!MI$4*'PCE - 2023 - Importcontent'!MJ57</f>
        <v>0</v>
      </c>
      <c r="MK57" s="1">
        <f>'Calculation - tariffs vec'!MJ$4*'PCE - 2023 - Importcontent'!MK57</f>
        <v>0</v>
      </c>
      <c r="ML57" s="1">
        <f>'Calculation - tariffs vec'!MK$4*'PCE - 2023 - Importcontent'!ML57</f>
        <v>0</v>
      </c>
      <c r="MM57" s="1">
        <f>'Calculation - tariffs vec'!ML$4*'PCE - 2023 - Importcontent'!MM57</f>
        <v>0</v>
      </c>
      <c r="MN57" s="1">
        <f>'Calculation - tariffs vec'!MM$4*'PCE - 2023 - Importcontent'!MN57</f>
        <v>0</v>
      </c>
      <c r="MO57" s="1">
        <f>'Calculation - tariffs vec'!MN$4*'PCE - 2023 - Importcontent'!MO57</f>
        <v>0</v>
      </c>
      <c r="MP57" s="1">
        <f>'Calculation - tariffs vec'!MO$4*'PCE - 2023 - Importcontent'!MP57</f>
        <v>0</v>
      </c>
      <c r="MQ57" s="1">
        <f>'Calculation - tariffs vec'!MP$4*'PCE - 2023 - Importcontent'!MQ57</f>
        <v>0</v>
      </c>
      <c r="MR57" s="1">
        <f>'Calculation - tariffs vec'!MQ$4*'PCE - 2023 - Importcontent'!MR57</f>
        <v>0</v>
      </c>
      <c r="MS57" s="1">
        <f>'Calculation - tariffs vec'!MR$4*'PCE - 2023 - Importcontent'!MS57</f>
        <v>0</v>
      </c>
      <c r="MT57" s="1">
        <f>'Calculation - tariffs vec'!MS$4*'PCE - 2023 - Importcontent'!MT57</f>
        <v>0</v>
      </c>
      <c r="MU57" s="1">
        <f>'Calculation - tariffs vec'!MT$4*'PCE - 2023 - Importcontent'!MU57</f>
        <v>0</v>
      </c>
      <c r="MV57" s="1">
        <f>'Calculation - tariffs vec'!MU$4*'PCE - 2023 - Importcontent'!MV57</f>
        <v>0</v>
      </c>
      <c r="MW57" s="1">
        <f>'Calculation - tariffs vec'!MV$4*'PCE - 2023 - Importcontent'!MW57</f>
        <v>0</v>
      </c>
      <c r="MX57" s="1">
        <f>'Calculation - tariffs vec'!MW$4*'PCE - 2023 - Importcontent'!MX57</f>
        <v>0</v>
      </c>
      <c r="MY57" s="1">
        <f>'Calculation - tariffs vec'!MX$4*'PCE - 2023 - Importcontent'!MY57</f>
        <v>0</v>
      </c>
      <c r="MZ57" s="1">
        <f>'Calculation - tariffs vec'!MY$4*'PCE - 2023 - Importcontent'!MZ57</f>
        <v>0</v>
      </c>
      <c r="NA57" s="1">
        <f>'Calculation - tariffs vec'!MZ$4*'PCE - 2023 - Importcontent'!NA57</f>
        <v>0</v>
      </c>
      <c r="NB57" s="1">
        <f>'Calculation - tariffs vec'!NA$4*'PCE - 2023 - Importcontent'!NB57</f>
        <v>0</v>
      </c>
      <c r="NC57" s="1">
        <f>'Calculation - tariffs vec'!NB$4*'PCE - 2023 - Importcontent'!NC57</f>
        <v>0</v>
      </c>
      <c r="ND57" s="1">
        <f>'Calculation - tariffs vec'!NC$4*'PCE - 2023 - Importcontent'!ND57</f>
        <v>1.3977622276687049E-5</v>
      </c>
      <c r="NE57" s="1">
        <f>'Calculation - tariffs vec'!ND$4*'PCE - 2023 - Importcontent'!NE57</f>
        <v>5.141894684723517E-4</v>
      </c>
      <c r="NF57" s="1">
        <f>'Calculation - tariffs vec'!NE$4*'PCE - 2023 - Importcontent'!NF57</f>
        <v>2.7401050794414926E-9</v>
      </c>
      <c r="NG57" s="1">
        <f>'Calculation - tariffs vec'!NF$4*'PCE - 2023 - Importcontent'!NG57</f>
        <v>3.0324312358608725E-5</v>
      </c>
      <c r="NH57" s="1">
        <f>'Calculation - tariffs vec'!NG$4*'PCE - 2023 - Importcontent'!NH57</f>
        <v>0</v>
      </c>
      <c r="NI57" s="1">
        <f>'Calculation - tariffs vec'!NH$4*'PCE - 2023 - Importcontent'!NI57</f>
        <v>0</v>
      </c>
      <c r="NJ57" s="1">
        <f>'Calculation - tariffs vec'!NI$4*'PCE - 2023 - Importcontent'!NJ57</f>
        <v>0</v>
      </c>
      <c r="NK57" s="1">
        <f>'Calculation - tariffs vec'!NJ$4*'PCE - 2023 - Importcontent'!NK57</f>
        <v>6.825099893706648E-5</v>
      </c>
      <c r="NL57" s="1">
        <f>'Calculation - tariffs vec'!NK$4*'PCE - 2023 - Importcontent'!NL57</f>
        <v>7.4651357134576126E-4</v>
      </c>
      <c r="NM57" s="1">
        <f>'Calculation - tariffs vec'!NL$4*'PCE - 2023 - Importcontent'!NM57</f>
        <v>2.6361811025056598E-3</v>
      </c>
      <c r="NN57" s="1">
        <f>'Calculation - tariffs vec'!NM$4*'PCE - 2023 - Importcontent'!NN57</f>
        <v>4.0287125470996445E-3</v>
      </c>
      <c r="NO57" s="1">
        <f>'Calculation - tariffs vec'!NN$4*'PCE - 2023 - Importcontent'!NO57</f>
        <v>1.4586376695337164E-2</v>
      </c>
      <c r="NP57" s="1">
        <f>'Calculation - tariffs vec'!NO$4*'PCE - 2023 - Importcontent'!NP57</f>
        <v>2.6230658622458324E-3</v>
      </c>
      <c r="NQ57" s="1">
        <f>'Calculation - tariffs vec'!NP$4*'PCE - 2023 - Importcontent'!NQ57</f>
        <v>4.3954321229905148E-3</v>
      </c>
      <c r="NR57" s="1">
        <f>'Calculation - tariffs vec'!NQ$4*'PCE - 2023 - Importcontent'!NR57</f>
        <v>4.2280199671973053E-3</v>
      </c>
      <c r="NS57" s="1">
        <f>'Calculation - tariffs vec'!NR$4*'PCE - 2023 - Importcontent'!NS57</f>
        <v>2.2997236922432903E-4</v>
      </c>
      <c r="NT57" s="1">
        <f>'Calculation - tariffs vec'!NS$4*'PCE - 2023 - Importcontent'!NT57</f>
        <v>2.5404767743557299E-5</v>
      </c>
      <c r="NU57" s="1">
        <f>'Calculation - tariffs vec'!NT$4*'PCE - 2023 - Importcontent'!NU57</f>
        <v>1.7757342551740177E-4</v>
      </c>
      <c r="NV57" s="1">
        <f>'Calculation - tariffs vec'!NU$4*'PCE - 2023 - Importcontent'!NV57</f>
        <v>5.2485956989948971E-4</v>
      </c>
      <c r="NW57" s="1">
        <f>'Calculation - tariffs vec'!NV$4*'PCE - 2023 - Importcontent'!NW57</f>
        <v>2.8818630268712125E-4</v>
      </c>
      <c r="NX57" s="1">
        <f>'Calculation - tariffs vec'!NW$4*'PCE - 2023 - Importcontent'!NX57</f>
        <v>5.8040338617983196E-7</v>
      </c>
      <c r="NY57" s="1">
        <f>'Calculation - tariffs vec'!NX$4*'PCE - 2023 - Importcontent'!NY57</f>
        <v>2.5312720695666049E-4</v>
      </c>
      <c r="NZ57" s="1">
        <f>'Calculation - tariffs vec'!NY$4*'PCE - 2023 - Importcontent'!NZ57</f>
        <v>1.15611227814276E-4</v>
      </c>
      <c r="OA57" s="1">
        <f>'Calculation - tariffs vec'!NZ$4*'PCE - 2023 - Importcontent'!OA57</f>
        <v>1.3621318149282661E-3</v>
      </c>
      <c r="OB57" s="1">
        <f>'Calculation - tariffs vec'!OA$4*'PCE - 2023 - Importcontent'!OB57</f>
        <v>7.8455425684878753E-3</v>
      </c>
      <c r="OC57" s="1">
        <f>'Calculation - tariffs vec'!OB$4*'PCE - 2023 - Importcontent'!OC57</f>
        <v>1.3736820907177302E-3</v>
      </c>
      <c r="OD57" s="1">
        <f>'Calculation - tariffs vec'!OC$4*'PCE - 2023 - Importcontent'!OD57</f>
        <v>0</v>
      </c>
      <c r="OE57" s="1">
        <f>'Calculation - tariffs vec'!OD$4*'PCE - 2023 - Importcontent'!OE57</f>
        <v>0</v>
      </c>
      <c r="OF57" s="1">
        <f>'Calculation - tariffs vec'!OE$4*'PCE - 2023 - Importcontent'!OF57</f>
        <v>0</v>
      </c>
      <c r="OG57" s="1">
        <f>'Calculation - tariffs vec'!OF$4*'PCE - 2023 - Importcontent'!OG57</f>
        <v>0</v>
      </c>
      <c r="OH57" s="1">
        <f>'Calculation - tariffs vec'!OG$4*'PCE - 2023 - Importcontent'!OH57</f>
        <v>0</v>
      </c>
      <c r="OI57" s="1">
        <f>'Calculation - tariffs vec'!OH$4*'PCE - 2023 - Importcontent'!OI57</f>
        <v>0</v>
      </c>
      <c r="OJ57" s="1">
        <f>'Calculation - tariffs vec'!OI$4*'PCE - 2023 - Importcontent'!OJ57</f>
        <v>0</v>
      </c>
      <c r="OK57" s="1">
        <f>'Calculation - tariffs vec'!OJ$4*'PCE - 2023 - Importcontent'!OK57</f>
        <v>0</v>
      </c>
      <c r="OL57" s="1">
        <f>'Calculation - tariffs vec'!OK$4*'PCE - 2023 - Importcontent'!OL57</f>
        <v>0</v>
      </c>
      <c r="OM57" s="1">
        <f>'Calculation - tariffs vec'!OL$4*'PCE - 2023 - Importcontent'!OM57</f>
        <v>0</v>
      </c>
      <c r="ON57" s="1">
        <f>'Calculation - tariffs vec'!OM$4*'PCE - 2023 - Importcontent'!ON57</f>
        <v>0</v>
      </c>
      <c r="OO57" s="1">
        <f>'Calculation - tariffs vec'!ON$4*'PCE - 2023 - Importcontent'!OO57</f>
        <v>0</v>
      </c>
      <c r="OP57" s="1">
        <f>'Calculation - tariffs vec'!OO$4*'PCE - 2023 - Importcontent'!OP57</f>
        <v>0</v>
      </c>
      <c r="OQ57" s="1">
        <f>'Calculation - tariffs vec'!OP$4*'PCE - 2023 - Importcontent'!OQ57</f>
        <v>0</v>
      </c>
      <c r="OR57" s="1">
        <f>'Calculation - tariffs vec'!OQ$4*'PCE - 2023 - Importcontent'!OR57</f>
        <v>0</v>
      </c>
      <c r="OS57" s="1">
        <f>'Calculation - tariffs vec'!OR$4*'PCE - 2023 - Importcontent'!OS57</f>
        <v>0</v>
      </c>
      <c r="OT57" s="1">
        <f>'Calculation - tariffs vec'!OS$4*'PCE - 2023 - Importcontent'!OT57</f>
        <v>0</v>
      </c>
      <c r="OU57" s="1">
        <f>'Calculation - tariffs vec'!OT$4*'PCE - 2023 - Importcontent'!OU57</f>
        <v>0</v>
      </c>
      <c r="OV57" s="1">
        <f>'Calculation - tariffs vec'!OU$4*'PCE - 2023 - Importcontent'!OV57</f>
        <v>0</v>
      </c>
      <c r="OW57" s="1">
        <f>'Calculation - tariffs vec'!OV$4*'PCE - 2023 - Importcontent'!OW57</f>
        <v>0</v>
      </c>
      <c r="OX57" s="1">
        <f>'Calculation - tariffs vec'!OW$4*'PCE - 2023 - Importcontent'!OX57</f>
        <v>0</v>
      </c>
      <c r="OY57" s="1">
        <f>'Calculation - tariffs vec'!OX$4*'PCE - 2023 - Importcontent'!OY57</f>
        <v>0</v>
      </c>
      <c r="OZ57" s="1">
        <f>'Calculation - tariffs vec'!OY$4*'PCE - 2023 - Importcontent'!OZ57</f>
        <v>0</v>
      </c>
      <c r="PA57" s="1">
        <f>'Calculation - tariffs vec'!OZ$4*'PCE - 2023 - Importcontent'!PA57</f>
        <v>0</v>
      </c>
      <c r="PB57" s="1">
        <f>'Calculation - tariffs vec'!PA$4*'PCE - 2023 - Importcontent'!PB57</f>
        <v>0</v>
      </c>
      <c r="PC57" s="1">
        <f>'Calculation - tariffs vec'!PB$4*'PCE - 2023 - Importcontent'!PC57</f>
        <v>0</v>
      </c>
      <c r="PD57" s="1">
        <f>'Calculation - tariffs vec'!PC$4*'PCE - 2023 - Importcontent'!PD57</f>
        <v>0</v>
      </c>
      <c r="PE57" s="1">
        <f>'Calculation - tariffs vec'!PD$4*'PCE - 2023 - Importcontent'!PE57</f>
        <v>0</v>
      </c>
      <c r="PF57" s="1">
        <f>'Calculation - tariffs vec'!PE$4*'PCE - 2023 - Importcontent'!PF57</f>
        <v>0</v>
      </c>
      <c r="PG57" s="1">
        <f>'Calculation - tariffs vec'!PF$4*'PCE - 2023 - Importcontent'!PG57</f>
        <v>0</v>
      </c>
      <c r="PH57" s="1">
        <f>'Calculation - tariffs vec'!PG$4*'PCE - 2023 - Importcontent'!PH57</f>
        <v>0</v>
      </c>
      <c r="PI57" s="1">
        <f>'Calculation - tariffs vec'!PH$4*'PCE - 2023 - Importcontent'!PI57</f>
        <v>0</v>
      </c>
      <c r="PJ57" s="1">
        <f>'Calculation - tariffs vec'!PI$4*'PCE - 2023 - Importcontent'!PJ57</f>
        <v>0</v>
      </c>
      <c r="PK57" s="1">
        <f>'Calculation - tariffs vec'!PJ$4*'PCE - 2023 - Importcontent'!PK57</f>
        <v>0</v>
      </c>
      <c r="PL57" s="1">
        <f>'Calculation - tariffs vec'!PK$4*'PCE - 2023 - Importcontent'!PL57</f>
        <v>0</v>
      </c>
      <c r="PM57" s="1">
        <f>'Calculation - tariffs vec'!PL$4*'PCE - 2023 - Importcontent'!PM57</f>
        <v>0</v>
      </c>
      <c r="PN57" s="1">
        <f>'Calculation - tariffs vec'!PM$4*'PCE - 2023 - Importcontent'!PN57</f>
        <v>0</v>
      </c>
      <c r="PO57" s="1">
        <f>'Calculation - tariffs vec'!PN$4*'PCE - 2023 - Importcontent'!PO57</f>
        <v>0</v>
      </c>
      <c r="PP57" s="1">
        <f>'Calculation - tariffs vec'!PO$4*'PCE - 2023 - Importcontent'!PP57</f>
        <v>0</v>
      </c>
      <c r="PQ57" s="1">
        <f>'Calculation - tariffs vec'!PP$4*'PCE - 2023 - Importcontent'!PQ57</f>
        <v>0</v>
      </c>
      <c r="PR57" s="1">
        <f>'Calculation - tariffs vec'!PQ$4*'PCE - 2023 - Importcontent'!PR57</f>
        <v>0</v>
      </c>
      <c r="PS57" s="1">
        <f>'Calculation - tariffs vec'!PR$4*'PCE - 2023 - Importcontent'!PS57</f>
        <v>0</v>
      </c>
      <c r="PT57" s="1">
        <f>'Calculation - tariffs vec'!PS$4*'PCE - 2023 - Importcontent'!PT57</f>
        <v>0</v>
      </c>
      <c r="PU57" s="1">
        <f>'Calculation - tariffs vec'!PT$4*'PCE - 2023 - Importcontent'!PU57</f>
        <v>0</v>
      </c>
      <c r="PV57" s="1">
        <f>'Calculation - tariffs vec'!PU$4*'PCE - 2023 - Importcontent'!PV57</f>
        <v>0</v>
      </c>
      <c r="PW57" s="1">
        <f>'Calculation - tariffs vec'!PV$4*'PCE - 2023 - Importcontent'!PW57</f>
        <v>0</v>
      </c>
      <c r="PX57" s="1">
        <f>'Calculation - tariffs vec'!PW$4*'PCE - 2023 - Importcontent'!PX57</f>
        <v>0</v>
      </c>
      <c r="PY57" s="1">
        <f>'Calculation - tariffs vec'!PX$4*'PCE - 2023 - Importcontent'!PY57</f>
        <v>6.6987991845041195E-3</v>
      </c>
      <c r="PZ57" s="1">
        <f>'Calculation - tariffs vec'!PY$4*'PCE - 2023 - Importcontent'!PZ57</f>
        <v>8.9305520928950849E-4</v>
      </c>
      <c r="QA57" s="1">
        <f>'Calculation - tariffs vec'!PZ$4*'PCE - 2023 - Importcontent'!QA57</f>
        <v>2.6026979873333671E-2</v>
      </c>
      <c r="QB57" s="1">
        <f>'Calculation - tariffs vec'!QA$4*'PCE - 2023 - Importcontent'!QB57</f>
        <v>4.6446948847854474E-4</v>
      </c>
      <c r="QC57" s="1">
        <f>'Calculation - tariffs vec'!QB$4*'PCE - 2023 - Importcontent'!QC57</f>
        <v>0</v>
      </c>
      <c r="QD57" s="1">
        <f>'Calculation - tariffs vec'!QC$4*'PCE - 2023 - Importcontent'!QD57</f>
        <v>0</v>
      </c>
      <c r="QE57" s="1">
        <f>'Calculation - tariffs vec'!QD$4*'PCE - 2023 - Importcontent'!QE57</f>
        <v>0</v>
      </c>
      <c r="QF57" s="1">
        <f>'Calculation - tariffs vec'!QE$4*'PCE - 2023 - Importcontent'!QF57</f>
        <v>7.1859111806336126E-4</v>
      </c>
      <c r="QG57" s="1">
        <f>'Calculation - tariffs vec'!QF$4*'PCE - 2023 - Importcontent'!QG57</f>
        <v>3.8494608347657551E-3</v>
      </c>
      <c r="QH57" s="1">
        <f>'Calculation - tariffs vec'!QG$4*'PCE - 2023 - Importcontent'!QH57</f>
        <v>8.6526361421988499E-3</v>
      </c>
      <c r="QI57" s="1">
        <f>'Calculation - tariffs vec'!QH$4*'PCE - 2023 - Importcontent'!QI57</f>
        <v>1.2446811305050976E-2</v>
      </c>
      <c r="QJ57" s="1">
        <f>'Calculation - tariffs vec'!QI$4*'PCE - 2023 - Importcontent'!QJ57</f>
        <v>1.505942572216735E-2</v>
      </c>
      <c r="QK57" s="1">
        <f>'Calculation - tariffs vec'!QJ$4*'PCE - 2023 - Importcontent'!QK57</f>
        <v>1.4273025010362487E-2</v>
      </c>
      <c r="QL57" s="1">
        <f>'Calculation - tariffs vec'!QK$4*'PCE - 2023 - Importcontent'!QL57</f>
        <v>2.9555476447877097E-2</v>
      </c>
      <c r="QM57" s="1">
        <f>'Calculation - tariffs vec'!QL$4*'PCE - 2023 - Importcontent'!QM57</f>
        <v>3.0640547888618926E-2</v>
      </c>
      <c r="QN57" s="1">
        <f>'Calculation - tariffs vec'!QM$4*'PCE - 2023 - Importcontent'!QN57</f>
        <v>3.2953106044718273E-4</v>
      </c>
      <c r="QO57" s="1">
        <f>'Calculation - tariffs vec'!QN$4*'PCE - 2023 - Importcontent'!QO57</f>
        <v>3.9687649804149147E-3</v>
      </c>
      <c r="QP57" s="1">
        <f>'Calculation - tariffs vec'!QO$4*'PCE - 2023 - Importcontent'!QP57</f>
        <v>9.28974574083875E-4</v>
      </c>
      <c r="QQ57" s="1">
        <f>'Calculation - tariffs vec'!QP$4*'PCE - 2023 - Importcontent'!QQ57</f>
        <v>1.1201260503892529E-2</v>
      </c>
      <c r="QR57" s="1">
        <f>'Calculation - tariffs vec'!QQ$4*'PCE - 2023 - Importcontent'!QR57</f>
        <v>1.0992351475350355E-3</v>
      </c>
      <c r="QS57" s="1">
        <f>'Calculation - tariffs vec'!QR$4*'PCE - 2023 - Importcontent'!QS57</f>
        <v>2.7872732484698625E-5</v>
      </c>
      <c r="QT57" s="1">
        <f>'Calculation - tariffs vec'!QS$4*'PCE - 2023 - Importcontent'!QT57</f>
        <v>1.6044529531621732E-3</v>
      </c>
      <c r="QU57" s="1">
        <f>'Calculation - tariffs vec'!QT$4*'PCE - 2023 - Importcontent'!QU57</f>
        <v>4.0013137417446276E-4</v>
      </c>
      <c r="QV57" s="1">
        <f>'Calculation - tariffs vec'!QU$4*'PCE - 2023 - Importcontent'!QV57</f>
        <v>7.5268357733315003E-3</v>
      </c>
      <c r="QW57" s="1">
        <f>'Calculation - tariffs vec'!QV$4*'PCE - 2023 - Importcontent'!QW57</f>
        <v>4.2749238932103476E-3</v>
      </c>
      <c r="QX57" s="1">
        <f>'Calculation - tariffs vec'!QW$4*'PCE - 2023 - Importcontent'!QX57</f>
        <v>4.0475111697582849E-3</v>
      </c>
      <c r="QY57" s="1">
        <f>'Calculation - tariffs vec'!QX$4*'PCE - 2023 - Importcontent'!QY57</f>
        <v>0</v>
      </c>
      <c r="QZ57" s="1">
        <f>'Calculation - tariffs vec'!QY$4*'PCE - 2023 - Importcontent'!QZ57</f>
        <v>0</v>
      </c>
      <c r="RA57" s="1">
        <f>'Calculation - tariffs vec'!QZ$4*'PCE - 2023 - Importcontent'!RA57</f>
        <v>0</v>
      </c>
      <c r="RB57" s="1">
        <f>'Calculation - tariffs vec'!RA$4*'PCE - 2023 - Importcontent'!RB57</f>
        <v>0</v>
      </c>
      <c r="RC57" s="1">
        <f>'Calculation - tariffs vec'!RB$4*'PCE - 2023 - Importcontent'!RC57</f>
        <v>0</v>
      </c>
      <c r="RD57" s="1">
        <f>'Calculation - tariffs vec'!RC$4*'PCE - 2023 - Importcontent'!RD57</f>
        <v>0</v>
      </c>
      <c r="RE57" s="1">
        <f>'Calculation - tariffs vec'!RD$4*'PCE - 2023 - Importcontent'!RE57</f>
        <v>0</v>
      </c>
      <c r="RF57" s="1">
        <f>'Calculation - tariffs vec'!RE$4*'PCE - 2023 - Importcontent'!RF57</f>
        <v>0</v>
      </c>
      <c r="RG57" s="1">
        <f>'Calculation - tariffs vec'!RF$4*'PCE - 2023 - Importcontent'!RG57</f>
        <v>0</v>
      </c>
      <c r="RH57" s="1">
        <f>'Calculation - tariffs vec'!RG$4*'PCE - 2023 - Importcontent'!RH57</f>
        <v>0</v>
      </c>
      <c r="RI57" s="1">
        <f>'Calculation - tariffs vec'!RH$4*'PCE - 2023 - Importcontent'!RI57</f>
        <v>0</v>
      </c>
      <c r="RJ57" s="1">
        <f>'Calculation - tariffs vec'!RI$4*'PCE - 2023 - Importcontent'!RJ57</f>
        <v>0</v>
      </c>
      <c r="RK57" s="1">
        <f>'Calculation - tariffs vec'!RJ$4*'PCE - 2023 - Importcontent'!RK57</f>
        <v>0</v>
      </c>
      <c r="RL57" s="1">
        <f>'Calculation - tariffs vec'!RK$4*'PCE - 2023 - Importcontent'!RL57</f>
        <v>0</v>
      </c>
      <c r="RM57" s="1">
        <f>'Calculation - tariffs vec'!RL$4*'PCE - 2023 - Importcontent'!RM57</f>
        <v>0</v>
      </c>
      <c r="RN57" s="1">
        <f>'Calculation - tariffs vec'!RM$4*'PCE - 2023 - Importcontent'!RN57</f>
        <v>0</v>
      </c>
      <c r="RO57" s="1">
        <f>'Calculation - tariffs vec'!RN$4*'PCE - 2023 - Importcontent'!RO57</f>
        <v>0</v>
      </c>
      <c r="RP57" s="1">
        <f>'Calculation - tariffs vec'!RO$4*'PCE - 2023 - Importcontent'!RP57</f>
        <v>0</v>
      </c>
      <c r="RQ57" s="1">
        <f>'Calculation - tariffs vec'!RP$4*'PCE - 2023 - Importcontent'!RQ57</f>
        <v>0</v>
      </c>
      <c r="RR57" s="1">
        <f>'Calculation - tariffs vec'!RQ$4*'PCE - 2023 - Importcontent'!RR57</f>
        <v>0</v>
      </c>
      <c r="RS57" s="1">
        <f>'Calculation - tariffs vec'!RR$4*'PCE - 2023 - Importcontent'!RS57</f>
        <v>0</v>
      </c>
      <c r="RT57" s="1">
        <f>'Calculation - tariffs vec'!RS$4*'PCE - 2023 - Importcontent'!RT57</f>
        <v>0</v>
      </c>
      <c r="RU57" s="1">
        <f>'Calculation - tariffs vec'!RT$4*'PCE - 2023 - Importcontent'!RU57</f>
        <v>0</v>
      </c>
      <c r="RV57" s="1">
        <f>'Calculation - tariffs vec'!RU$4*'PCE - 2023 - Importcontent'!RV57</f>
        <v>0</v>
      </c>
      <c r="RW57" s="1">
        <f>'Calculation - tariffs vec'!RV$4*'PCE - 2023 - Importcontent'!RW57</f>
        <v>0</v>
      </c>
      <c r="RX57" s="1">
        <f>'Calculation - tariffs vec'!RW$4*'PCE - 2023 - Importcontent'!RX57</f>
        <v>0</v>
      </c>
      <c r="RY57" s="1">
        <f>'Calculation - tariffs vec'!RX$4*'PCE - 2023 - Importcontent'!RY57</f>
        <v>0</v>
      </c>
      <c r="RZ57" s="1">
        <f>'Calculation - tariffs vec'!RY$4*'PCE - 2023 - Importcontent'!RZ57</f>
        <v>0</v>
      </c>
      <c r="SA57" s="1">
        <f>'Calculation - tariffs vec'!RZ$4*'PCE - 2023 - Importcontent'!SA57</f>
        <v>0</v>
      </c>
      <c r="SB57" s="1">
        <f>'Calculation - tariffs vec'!SA$4*'PCE - 2023 - Importcontent'!SB57</f>
        <v>0</v>
      </c>
      <c r="SC57" s="1">
        <f>'Calculation - tariffs vec'!SB$4*'PCE - 2023 - Importcontent'!SC57</f>
        <v>0</v>
      </c>
      <c r="SD57" s="1">
        <f>'Calculation - tariffs vec'!SC$4*'PCE - 2023 - Importcontent'!SD57</f>
        <v>0</v>
      </c>
      <c r="SE57" s="1">
        <f>'Calculation - tariffs vec'!SD$4*'PCE - 2023 - Importcontent'!SE57</f>
        <v>0</v>
      </c>
      <c r="SF57" s="1">
        <f>'Calculation - tariffs vec'!SE$4*'PCE - 2023 - Importcontent'!SF57</f>
        <v>0</v>
      </c>
      <c r="SG57" s="1">
        <f>'Calculation - tariffs vec'!SF$4*'PCE - 2023 - Importcontent'!SG57</f>
        <v>0</v>
      </c>
      <c r="SH57" s="1">
        <f>'Calculation - tariffs vec'!SG$4*'PCE - 2023 - Importcontent'!SH57</f>
        <v>0</v>
      </c>
      <c r="SI57" s="1">
        <f>'Calculation - tariffs vec'!SH$4*'PCE - 2023 - Importcontent'!SI57</f>
        <v>0</v>
      </c>
      <c r="SJ57" s="1">
        <f>'Calculation - tariffs vec'!SI$4*'PCE - 2023 - Importcontent'!SJ57</f>
        <v>0</v>
      </c>
      <c r="SK57" s="1">
        <f>'Calculation - tariffs vec'!SJ$4*'PCE - 2023 - Importcontent'!SK57</f>
        <v>0</v>
      </c>
      <c r="SL57" s="1">
        <f>'Calculation - tariffs vec'!SK$4*'PCE - 2023 - Importcontent'!SL57</f>
        <v>0</v>
      </c>
      <c r="SM57" s="1">
        <f>'Calculation - tariffs vec'!SL$4*'PCE - 2023 - Importcontent'!SM57</f>
        <v>0</v>
      </c>
      <c r="SN57" s="1">
        <f>'Calculation - tariffs vec'!SM$4*'PCE - 2023 - Importcontent'!SN57</f>
        <v>0</v>
      </c>
      <c r="SO57" s="1">
        <f>'Calculation - tariffs vec'!SN$4*'PCE - 2023 - Importcontent'!SO57</f>
        <v>0</v>
      </c>
      <c r="SP57" s="1">
        <f>'Calculation - tariffs vec'!SO$4*'PCE - 2023 - Importcontent'!SP57</f>
        <v>0</v>
      </c>
      <c r="SQ57" s="1">
        <f>'Calculation - tariffs vec'!SP$4*'PCE - 2023 - Importcontent'!SQ57</f>
        <v>0</v>
      </c>
      <c r="SR57" s="1">
        <f>'Calculation - tariffs vec'!SQ$4*'PCE - 2023 - Importcontent'!SR57</f>
        <v>0</v>
      </c>
      <c r="SS57" s="1">
        <f>'Calculation - tariffs vec'!SR$4*'PCE - 2023 - Importcontent'!SS57</f>
        <v>0</v>
      </c>
      <c r="ST57" s="1">
        <f>'Calculation - tariffs vec'!SS$4*'PCE - 2023 - Importcontent'!ST57</f>
        <v>9.366818470515131E-3</v>
      </c>
      <c r="SU57" s="1">
        <f>'Calculation - tariffs vec'!ST$4*'PCE - 2023 - Importcontent'!SU57</f>
        <v>1.0409968210565033E-2</v>
      </c>
      <c r="SV57" s="1">
        <f>'Calculation - tariffs vec'!SU$4*'PCE - 2023 - Importcontent'!SV57</f>
        <v>7.0949187826630844E-2</v>
      </c>
      <c r="SW57" s="1">
        <f>'Calculation - tariffs vec'!SV$4*'PCE - 2023 - Importcontent'!SW57</f>
        <v>3.8569178228674999E-3</v>
      </c>
      <c r="SX57" s="1">
        <f>'Calculation - tariffs vec'!SW$4*'PCE - 2023 - Importcontent'!SX57</f>
        <v>0</v>
      </c>
      <c r="SY57" s="1">
        <f>'Calculation - tariffs vec'!SX$4*'PCE - 2023 - Importcontent'!SY57</f>
        <v>0</v>
      </c>
      <c r="SZ57" s="1">
        <f>'Calculation - tariffs vec'!SY$4*'PCE - 2023 - Importcontent'!SZ57</f>
        <v>0</v>
      </c>
      <c r="TA57" s="1">
        <f>'Calculation - tariffs vec'!SZ$4*'PCE - 2023 - Importcontent'!TA57</f>
        <v>4.0426590198703819E-3</v>
      </c>
      <c r="TB57" s="1">
        <f>'Calculation - tariffs vec'!TA$4*'PCE - 2023 - Importcontent'!TB57</f>
        <v>4.2747821538545979E-3</v>
      </c>
      <c r="TC57" s="1">
        <f>'Calculation - tariffs vec'!TB$4*'PCE - 2023 - Importcontent'!TC57</f>
        <v>3.8047509311357273E-2</v>
      </c>
      <c r="TD57" s="1">
        <f>'Calculation - tariffs vec'!TC$4*'PCE - 2023 - Importcontent'!TD57</f>
        <v>1.3050802419942381E-2</v>
      </c>
      <c r="TE57" s="1">
        <f>'Calculation - tariffs vec'!TD$4*'PCE - 2023 - Importcontent'!TE57</f>
        <v>1.2510352211032845E-2</v>
      </c>
      <c r="TF57" s="1">
        <f>'Calculation - tariffs vec'!TE$4*'PCE - 2023 - Importcontent'!TF57</f>
        <v>2.1268286937611396E-2</v>
      </c>
      <c r="TG57" s="1">
        <f>'Calculation - tariffs vec'!TF$4*'PCE - 2023 - Importcontent'!TG57</f>
        <v>1.2490451803186937E-2</v>
      </c>
      <c r="TH57" s="1">
        <f>'Calculation - tariffs vec'!TG$4*'PCE - 2023 - Importcontent'!TH57</f>
        <v>4.2502511299768756E-3</v>
      </c>
      <c r="TI57" s="1">
        <f>'Calculation - tariffs vec'!TH$4*'PCE - 2023 - Importcontent'!TI57</f>
        <v>4.7911973885223576E-4</v>
      </c>
      <c r="TJ57" s="1">
        <f>'Calculation - tariffs vec'!TI$4*'PCE - 2023 - Importcontent'!TJ57</f>
        <v>3.26029154041528E-3</v>
      </c>
      <c r="TK57" s="1">
        <f>'Calculation - tariffs vec'!TJ$4*'PCE - 2023 - Importcontent'!TK57</f>
        <v>2.1662660841238841E-3</v>
      </c>
      <c r="TL57" s="1">
        <f>'Calculation - tariffs vec'!TK$4*'PCE - 2023 - Importcontent'!TL57</f>
        <v>1.7095049610459944E-2</v>
      </c>
      <c r="TM57" s="1">
        <f>'Calculation - tariffs vec'!TL$4*'PCE - 2023 - Importcontent'!TM57</f>
        <v>3.0948393004053003E-3</v>
      </c>
      <c r="TN57" s="1">
        <f>'Calculation - tariffs vec'!TM$4*'PCE - 2023 - Importcontent'!TN57</f>
        <v>1.5394864269096764E-4</v>
      </c>
      <c r="TO57" s="1">
        <f>'Calculation - tariffs vec'!TN$4*'PCE - 2023 - Importcontent'!TO57</f>
        <v>2.9475942148744876E-3</v>
      </c>
      <c r="TP57" s="1">
        <f>'Calculation - tariffs vec'!TO$4*'PCE - 2023 - Importcontent'!TP57</f>
        <v>2.3666653958557402E-4</v>
      </c>
      <c r="TQ57" s="1">
        <f>'Calculation - tariffs vec'!TP$4*'PCE - 2023 - Importcontent'!TQ57</f>
        <v>4.3063669133572652E-2</v>
      </c>
      <c r="TR57" s="1">
        <f>'Calculation - tariffs vec'!TQ$4*'PCE - 2023 - Importcontent'!TR57</f>
        <v>2.8244942019347751E-2</v>
      </c>
      <c r="TS57" s="1">
        <f>'Calculation - tariffs vec'!TR$4*'PCE - 2023 - Importcontent'!TS57</f>
        <v>5.7013544326866223E-3</v>
      </c>
      <c r="TT57" s="1">
        <f>'Calculation - tariffs vec'!TS$4*'PCE - 2023 - Importcontent'!TT57</f>
        <v>0</v>
      </c>
      <c r="TU57" s="1">
        <f>'Calculation - tariffs vec'!TT$4*'PCE - 2023 - Importcontent'!TU57</f>
        <v>0</v>
      </c>
      <c r="TV57" s="1">
        <f>'Calculation - tariffs vec'!TU$4*'PCE - 2023 - Importcontent'!TV57</f>
        <v>0</v>
      </c>
      <c r="TW57" s="1">
        <f>'Calculation - tariffs vec'!TV$4*'PCE - 2023 - Importcontent'!TW57</f>
        <v>0</v>
      </c>
      <c r="TX57" s="1">
        <f>'Calculation - tariffs vec'!TW$4*'PCE - 2023 - Importcontent'!TX57</f>
        <v>0</v>
      </c>
      <c r="TY57" s="1">
        <f>'Calculation - tariffs vec'!TX$4*'PCE - 2023 - Importcontent'!TY57</f>
        <v>0</v>
      </c>
      <c r="TZ57" s="1">
        <f>'Calculation - tariffs vec'!TY$4*'PCE - 2023 - Importcontent'!TZ57</f>
        <v>0</v>
      </c>
      <c r="UA57" s="1">
        <f>'Calculation - tariffs vec'!TZ$4*'PCE - 2023 - Importcontent'!UA57</f>
        <v>0</v>
      </c>
      <c r="UB57" s="1">
        <f>'Calculation - tariffs vec'!UA$4*'PCE - 2023 - Importcontent'!UB57</f>
        <v>0</v>
      </c>
      <c r="UC57" s="1">
        <f>'Calculation - tariffs vec'!UB$4*'PCE - 2023 - Importcontent'!UC57</f>
        <v>0</v>
      </c>
      <c r="UD57" s="1">
        <f>'Calculation - tariffs vec'!UC$4*'PCE - 2023 - Importcontent'!UD57</f>
        <v>0</v>
      </c>
      <c r="UE57" s="1">
        <f>'Calculation - tariffs vec'!UD$4*'PCE - 2023 - Importcontent'!UE57</f>
        <v>0</v>
      </c>
      <c r="UF57" s="1">
        <f>'Calculation - tariffs vec'!UE$4*'PCE - 2023 - Importcontent'!UF57</f>
        <v>0</v>
      </c>
      <c r="UG57" s="1">
        <f>'Calculation - tariffs vec'!UF$4*'PCE - 2023 - Importcontent'!UG57</f>
        <v>0</v>
      </c>
      <c r="UH57" s="1">
        <f>'Calculation - tariffs vec'!UG$4*'PCE - 2023 - Importcontent'!UH57</f>
        <v>0</v>
      </c>
      <c r="UI57" s="1">
        <f>'Calculation - tariffs vec'!UH$4*'PCE - 2023 - Importcontent'!UI57</f>
        <v>0</v>
      </c>
      <c r="UJ57" s="1">
        <f>'Calculation - tariffs vec'!UI$4*'PCE - 2023 - Importcontent'!UJ57</f>
        <v>0</v>
      </c>
      <c r="UK57" s="1">
        <f>'Calculation - tariffs vec'!UJ$4*'PCE - 2023 - Importcontent'!UK57</f>
        <v>0</v>
      </c>
      <c r="UL57" s="1">
        <f>'Calculation - tariffs vec'!UK$4*'PCE - 2023 - Importcontent'!UL57</f>
        <v>0</v>
      </c>
      <c r="UM57" s="1">
        <f>'Calculation - tariffs vec'!UL$4*'PCE - 2023 - Importcontent'!UM57</f>
        <v>0</v>
      </c>
      <c r="UN57" s="1">
        <f>'Calculation - tariffs vec'!UM$4*'PCE - 2023 - Importcontent'!UN57</f>
        <v>0</v>
      </c>
      <c r="UO57" s="1">
        <f>'Calculation - tariffs vec'!UN$4*'PCE - 2023 - Importcontent'!UO57</f>
        <v>0</v>
      </c>
      <c r="UP57" s="1">
        <f>'Calculation - tariffs vec'!UO$4*'PCE - 2023 - Importcontent'!UP57</f>
        <v>0</v>
      </c>
      <c r="UQ57" s="1">
        <f>'Calculation - tariffs vec'!UP$4*'PCE - 2023 - Importcontent'!UQ57</f>
        <v>0</v>
      </c>
      <c r="UR57" s="1">
        <f>'Calculation - tariffs vec'!UQ$4*'PCE - 2023 - Importcontent'!UR57</f>
        <v>0</v>
      </c>
      <c r="US57" s="1">
        <f>'Calculation - tariffs vec'!UR$4*'PCE - 2023 - Importcontent'!US57</f>
        <v>0</v>
      </c>
      <c r="UT57" s="1">
        <f>'Calculation - tariffs vec'!US$4*'PCE - 2023 - Importcontent'!UT57</f>
        <v>0</v>
      </c>
      <c r="UU57" s="1">
        <f>'Calculation - tariffs vec'!UT$4*'PCE - 2023 - Importcontent'!UU57</f>
        <v>0</v>
      </c>
      <c r="UV57" s="1">
        <f>'Calculation - tariffs vec'!UU$4*'PCE - 2023 - Importcontent'!UV57</f>
        <v>0</v>
      </c>
      <c r="UW57" s="1">
        <f>'Calculation - tariffs vec'!UV$4*'PCE - 2023 - Importcontent'!UW57</f>
        <v>0</v>
      </c>
      <c r="UX57" s="1">
        <f>'Calculation - tariffs vec'!UW$4*'PCE - 2023 - Importcontent'!UX57</f>
        <v>0</v>
      </c>
      <c r="UY57" s="1">
        <f>'Calculation - tariffs vec'!UX$4*'PCE - 2023 - Importcontent'!UY57</f>
        <v>0</v>
      </c>
      <c r="UZ57" s="1">
        <f>'Calculation - tariffs vec'!UY$4*'PCE - 2023 - Importcontent'!UZ57</f>
        <v>0</v>
      </c>
      <c r="VA57" s="1">
        <f>'Calculation - tariffs vec'!UZ$4*'PCE - 2023 - Importcontent'!VA57</f>
        <v>0</v>
      </c>
      <c r="VB57" s="1">
        <f>'Calculation - tariffs vec'!VA$4*'PCE - 2023 - Importcontent'!VB57</f>
        <v>0</v>
      </c>
      <c r="VC57" s="1">
        <f>'Calculation - tariffs vec'!VB$4*'PCE - 2023 - Importcontent'!VC57</f>
        <v>0</v>
      </c>
      <c r="VD57" s="1">
        <f>'Calculation - tariffs vec'!VC$4*'PCE - 2023 - Importcontent'!VD57</f>
        <v>0</v>
      </c>
      <c r="VE57" s="1">
        <f>'Calculation - tariffs vec'!VD$4*'PCE - 2023 - Importcontent'!VE57</f>
        <v>0</v>
      </c>
      <c r="VF57" s="1">
        <f>'Calculation - tariffs vec'!VE$4*'PCE - 2023 - Importcontent'!VF57</f>
        <v>0</v>
      </c>
      <c r="VG57" s="1">
        <f>'Calculation - tariffs vec'!VF$4*'PCE - 2023 - Importcontent'!VG57</f>
        <v>0</v>
      </c>
      <c r="VH57" s="1">
        <f>'Calculation - tariffs vec'!VG$4*'PCE - 2023 - Importcontent'!VH57</f>
        <v>0</v>
      </c>
      <c r="VI57" s="1">
        <f>'Calculation - tariffs vec'!VH$4*'PCE - 2023 - Importcontent'!VI57</f>
        <v>0</v>
      </c>
      <c r="VJ57" s="1">
        <f>'Calculation - tariffs vec'!VI$4*'PCE - 2023 - Importcontent'!VJ57</f>
        <v>0</v>
      </c>
      <c r="VK57" s="1">
        <f>'Calculation - tariffs vec'!VJ$4*'PCE - 2023 - Importcontent'!VK57</f>
        <v>0</v>
      </c>
      <c r="VL57" s="1">
        <f>'Calculation - tariffs vec'!VK$4*'PCE - 2023 - Importcontent'!VL57</f>
        <v>0</v>
      </c>
      <c r="VM57" s="1">
        <f>'Calculation - tariffs vec'!VL$4*'PCE - 2023 - Importcontent'!VM57</f>
        <v>0</v>
      </c>
      <c r="VN57" s="1">
        <f>'Calculation - tariffs vec'!VM$4*'PCE - 2023 - Importcontent'!VN57</f>
        <v>0</v>
      </c>
      <c r="VO57" s="1">
        <f>'Calculation - tariffs vec'!VN$4*'PCE - 2023 - Importcontent'!VO57</f>
        <v>9.9729899199747221E-5</v>
      </c>
      <c r="VP57" s="1">
        <f>'Calculation - tariffs vec'!VO$4*'PCE - 2023 - Importcontent'!VP57</f>
        <v>4.15814270312062E-5</v>
      </c>
      <c r="VQ57" s="1">
        <f>'Calculation - tariffs vec'!VP$4*'PCE - 2023 - Importcontent'!VQ57</f>
        <v>1.5309980342335233E-3</v>
      </c>
      <c r="VR57" s="1">
        <f>'Calculation - tariffs vec'!VQ$4*'PCE - 2023 - Importcontent'!VR57</f>
        <v>1.7970295832025085E-5</v>
      </c>
      <c r="VS57" s="1">
        <f>'Calculation - tariffs vec'!VR$4*'PCE - 2023 - Importcontent'!VS57</f>
        <v>0</v>
      </c>
      <c r="VT57" s="1">
        <f>'Calculation - tariffs vec'!VS$4*'PCE - 2023 - Importcontent'!VT57</f>
        <v>0</v>
      </c>
      <c r="VU57" s="1">
        <f>'Calculation - tariffs vec'!VT$4*'PCE - 2023 - Importcontent'!VU57</f>
        <v>0</v>
      </c>
      <c r="VV57" s="1">
        <f>'Calculation - tariffs vec'!VU$4*'PCE - 2023 - Importcontent'!VV57</f>
        <v>2.1409207831001193E-5</v>
      </c>
      <c r="VW57" s="1">
        <f>'Calculation - tariffs vec'!VV$4*'PCE - 2023 - Importcontent'!VW57</f>
        <v>2.0390094029998655E-4</v>
      </c>
      <c r="VX57" s="1">
        <f>'Calculation - tariffs vec'!VW$4*'PCE - 2023 - Importcontent'!VX57</f>
        <v>1.5067715426109905E-3</v>
      </c>
      <c r="VY57" s="1">
        <f>'Calculation - tariffs vec'!VX$4*'PCE - 2023 - Importcontent'!VY57</f>
        <v>1.7006920167745886E-3</v>
      </c>
      <c r="VZ57" s="1">
        <f>'Calculation - tariffs vec'!VY$4*'PCE - 2023 - Importcontent'!VZ57</f>
        <v>4.7008438140747223E-3</v>
      </c>
      <c r="WA57" s="1">
        <f>'Calculation - tariffs vec'!VZ$4*'PCE - 2023 - Importcontent'!WA57</f>
        <v>8.2155395378333826E-4</v>
      </c>
      <c r="WB57" s="1">
        <f>'Calculation - tariffs vec'!WA$4*'PCE - 2023 - Importcontent'!WB57</f>
        <v>1.3879995836435554E-3</v>
      </c>
      <c r="WC57" s="1">
        <f>'Calculation - tariffs vec'!WB$4*'PCE - 2023 - Importcontent'!WC57</f>
        <v>4.9609678754445794E-4</v>
      </c>
      <c r="WD57" s="1">
        <f>'Calculation - tariffs vec'!WC$4*'PCE - 2023 - Importcontent'!WD57</f>
        <v>2.9985464859912824E-4</v>
      </c>
      <c r="WE57" s="1">
        <f>'Calculation - tariffs vec'!WD$4*'PCE - 2023 - Importcontent'!WE57</f>
        <v>2.7800517411961451E-4</v>
      </c>
      <c r="WF57" s="1">
        <f>'Calculation - tariffs vec'!WE$4*'PCE - 2023 - Importcontent'!WF57</f>
        <v>1.4999236316898278E-4</v>
      </c>
      <c r="WG57" s="1">
        <f>'Calculation - tariffs vec'!WF$4*'PCE - 2023 - Importcontent'!WG57</f>
        <v>1.2020283893848778E-3</v>
      </c>
      <c r="WH57" s="1">
        <f>'Calculation - tariffs vec'!WG$4*'PCE - 2023 - Importcontent'!WH57</f>
        <v>1.6535193928362429E-4</v>
      </c>
      <c r="WI57" s="1">
        <f>'Calculation - tariffs vec'!WH$4*'PCE - 2023 - Importcontent'!WI57</f>
        <v>1.3811669261306685E-6</v>
      </c>
      <c r="WJ57" s="1">
        <f>'Calculation - tariffs vec'!WI$4*'PCE - 2023 - Importcontent'!WJ57</f>
        <v>3.0739155481106299E-4</v>
      </c>
      <c r="WK57" s="1">
        <f>'Calculation - tariffs vec'!WJ$4*'PCE - 2023 - Importcontent'!WK57</f>
        <v>2.84367627162981E-4</v>
      </c>
      <c r="WL57" s="1">
        <f>'Calculation - tariffs vec'!WK$4*'PCE - 2023 - Importcontent'!WL57</f>
        <v>3.4595269375563152E-3</v>
      </c>
      <c r="WM57" s="1">
        <f>'Calculation - tariffs vec'!WL$4*'PCE - 2023 - Importcontent'!WM57</f>
        <v>4.7902270200085549E-3</v>
      </c>
      <c r="WN57" s="1">
        <f>'Calculation - tariffs vec'!WM$4*'PCE - 2023 - Importcontent'!WN57</f>
        <v>3.5501179034453674E-4</v>
      </c>
      <c r="WO57" s="1">
        <f>'Calculation - tariffs vec'!WN$4*'PCE - 2023 - Importcontent'!WO57</f>
        <v>0</v>
      </c>
      <c r="WP57" s="1">
        <f>'Calculation - tariffs vec'!WO$4*'PCE - 2023 - Importcontent'!WP57</f>
        <v>0</v>
      </c>
      <c r="WQ57" s="1">
        <f>'Calculation - tariffs vec'!WP$4*'PCE - 2023 - Importcontent'!WQ57</f>
        <v>0</v>
      </c>
      <c r="WR57" s="1">
        <f>'Calculation - tariffs vec'!WQ$4*'PCE - 2023 - Importcontent'!WR57</f>
        <v>0</v>
      </c>
      <c r="WS57" s="1">
        <f>'Calculation - tariffs vec'!WR$4*'PCE - 2023 - Importcontent'!WS57</f>
        <v>0</v>
      </c>
      <c r="WT57" s="1">
        <f>'Calculation - tariffs vec'!WS$4*'PCE - 2023 - Importcontent'!WT57</f>
        <v>0</v>
      </c>
      <c r="WU57" s="1">
        <f>'Calculation - tariffs vec'!WT$4*'PCE - 2023 - Importcontent'!WU57</f>
        <v>0</v>
      </c>
      <c r="WV57" s="1">
        <f>'Calculation - tariffs vec'!WU$4*'PCE - 2023 - Importcontent'!WV57</f>
        <v>0</v>
      </c>
      <c r="WW57" s="1">
        <f>'Calculation - tariffs vec'!WV$4*'PCE - 2023 - Importcontent'!WW57</f>
        <v>0</v>
      </c>
      <c r="WX57" s="1">
        <f>'Calculation - tariffs vec'!WW$4*'PCE - 2023 - Importcontent'!WX57</f>
        <v>0</v>
      </c>
      <c r="WY57" s="1">
        <f>'Calculation - tariffs vec'!WX$4*'PCE - 2023 - Importcontent'!WY57</f>
        <v>0</v>
      </c>
      <c r="WZ57" s="1">
        <f>'Calculation - tariffs vec'!WY$4*'PCE - 2023 - Importcontent'!WZ57</f>
        <v>0</v>
      </c>
      <c r="XA57" s="1">
        <f>'Calculation - tariffs vec'!WZ$4*'PCE - 2023 - Importcontent'!XA57</f>
        <v>0</v>
      </c>
      <c r="XB57" s="1">
        <f>'Calculation - tariffs vec'!XA$4*'PCE - 2023 - Importcontent'!XB57</f>
        <v>0</v>
      </c>
      <c r="XC57" s="1">
        <f>'Calculation - tariffs vec'!XB$4*'PCE - 2023 - Importcontent'!XC57</f>
        <v>0</v>
      </c>
      <c r="XD57" s="1">
        <f>'Calculation - tariffs vec'!XC$4*'PCE - 2023 - Importcontent'!XD57</f>
        <v>0</v>
      </c>
      <c r="XE57" s="1">
        <f>'Calculation - tariffs vec'!XD$4*'PCE - 2023 - Importcontent'!XE57</f>
        <v>0</v>
      </c>
      <c r="XF57" s="1">
        <f>'Calculation - tariffs vec'!XE$4*'PCE - 2023 - Importcontent'!XF57</f>
        <v>0</v>
      </c>
      <c r="XG57" s="1">
        <f>'Calculation - tariffs vec'!XF$4*'PCE - 2023 - Importcontent'!XG57</f>
        <v>0</v>
      </c>
      <c r="XH57" s="1">
        <f>'Calculation - tariffs vec'!XG$4*'PCE - 2023 - Importcontent'!XH57</f>
        <v>0</v>
      </c>
      <c r="XI57" s="1">
        <f>'Calculation - tariffs vec'!XH$4*'PCE - 2023 - Importcontent'!XI57</f>
        <v>0</v>
      </c>
      <c r="XJ57" s="1">
        <f>'Calculation - tariffs vec'!XI$4*'PCE - 2023 - Importcontent'!XJ57</f>
        <v>0</v>
      </c>
      <c r="XK57" s="1">
        <f>'Calculation - tariffs vec'!XJ$4*'PCE - 2023 - Importcontent'!XK57</f>
        <v>0</v>
      </c>
      <c r="XL57" s="1">
        <f>'Calculation - tariffs vec'!XK$4*'PCE - 2023 - Importcontent'!XL57</f>
        <v>0</v>
      </c>
      <c r="XM57" s="1">
        <f>'Calculation - tariffs vec'!XL$4*'PCE - 2023 - Importcontent'!XM57</f>
        <v>0</v>
      </c>
      <c r="XN57" s="1">
        <f>'Calculation - tariffs vec'!XM$4*'PCE - 2023 - Importcontent'!XN57</f>
        <v>0</v>
      </c>
      <c r="XO57" s="1">
        <f>'Calculation - tariffs vec'!XN$4*'PCE - 2023 - Importcontent'!XO57</f>
        <v>0</v>
      </c>
      <c r="XP57" s="1">
        <f>'Calculation - tariffs vec'!XO$4*'PCE - 2023 - Importcontent'!XP57</f>
        <v>0</v>
      </c>
      <c r="XQ57" s="1">
        <f>'Calculation - tariffs vec'!XP$4*'PCE - 2023 - Importcontent'!XQ57</f>
        <v>0</v>
      </c>
      <c r="XR57" s="1">
        <f>'Calculation - tariffs vec'!XQ$4*'PCE - 2023 - Importcontent'!XR57</f>
        <v>0</v>
      </c>
      <c r="XS57" s="1">
        <f>'Calculation - tariffs vec'!XR$4*'PCE - 2023 - Importcontent'!XS57</f>
        <v>0</v>
      </c>
      <c r="XT57" s="1">
        <f>'Calculation - tariffs vec'!XS$4*'PCE - 2023 - Importcontent'!XT57</f>
        <v>0</v>
      </c>
      <c r="XU57" s="1">
        <f>'Calculation - tariffs vec'!XT$4*'PCE - 2023 - Importcontent'!XU57</f>
        <v>0</v>
      </c>
      <c r="XV57" s="1">
        <f>'Calculation - tariffs vec'!XU$4*'PCE - 2023 - Importcontent'!XV57</f>
        <v>0</v>
      </c>
      <c r="XW57" s="1">
        <f>'Calculation - tariffs vec'!XV$4*'PCE - 2023 - Importcontent'!XW57</f>
        <v>0</v>
      </c>
      <c r="XX57" s="1">
        <f>'Calculation - tariffs vec'!XW$4*'PCE - 2023 - Importcontent'!XX57</f>
        <v>0</v>
      </c>
      <c r="XY57" s="1">
        <f>'Calculation - tariffs vec'!XX$4*'PCE - 2023 - Importcontent'!XY57</f>
        <v>0</v>
      </c>
      <c r="XZ57" s="1">
        <f>'Calculation - tariffs vec'!XY$4*'PCE - 2023 - Importcontent'!XZ57</f>
        <v>0</v>
      </c>
      <c r="YA57" s="1">
        <f>'Calculation - tariffs vec'!XZ$4*'PCE - 2023 - Importcontent'!YA57</f>
        <v>0</v>
      </c>
      <c r="YB57" s="1">
        <f>'Calculation - tariffs vec'!YA$4*'PCE - 2023 - Importcontent'!YB57</f>
        <v>0</v>
      </c>
      <c r="YC57" s="1">
        <f>'Calculation - tariffs vec'!YB$4*'PCE - 2023 - Importcontent'!YC57</f>
        <v>0</v>
      </c>
      <c r="YD57" s="1">
        <f>'Calculation - tariffs vec'!YC$4*'PCE - 2023 - Importcontent'!YD57</f>
        <v>0</v>
      </c>
      <c r="YE57" s="1">
        <f>'Calculation - tariffs vec'!YD$4*'PCE - 2023 - Importcontent'!YE57</f>
        <v>0</v>
      </c>
      <c r="YF57" s="1">
        <f>'Calculation - tariffs vec'!YE$4*'PCE - 2023 - Importcontent'!YF57</f>
        <v>0</v>
      </c>
      <c r="YG57" s="1">
        <f>'Calculation - tariffs vec'!YF$4*'PCE - 2023 - Importcontent'!YG57</f>
        <v>0</v>
      </c>
      <c r="YH57" s="1">
        <f>'Calculation - tariffs vec'!YG$4*'PCE - 2023 - Importcontent'!YH57</f>
        <v>0</v>
      </c>
      <c r="YI57" s="1">
        <f>'Calculation - tariffs vec'!YH$4*'PCE - 2023 - Importcontent'!YI57</f>
        <v>0</v>
      </c>
    </row>
    <row r="58" spans="1:659" ht="15" customHeight="1" x14ac:dyDescent="0.25">
      <c r="A58" s="1">
        <f>'PCE - 2023 - Importcontent'!A58</f>
        <v>80</v>
      </c>
      <c r="B58" s="1" t="str">
        <f>'PCE - 2023 - Importcontent'!B58</f>
        <v>Other recreational services</v>
      </c>
      <c r="C58" s="1">
        <f>'Calculation - tariffs vec'!B$4*'PCE - 2023 - Importcontent'!C58</f>
        <v>7.6468870715176458E-4</v>
      </c>
      <c r="D58" s="1">
        <f>'Calculation - tariffs vec'!C$4*'PCE - 2023 - Importcontent'!D58</f>
        <v>6.5848416392370844E-3</v>
      </c>
      <c r="E58" s="1">
        <f>'Calculation - tariffs vec'!D$4*'PCE - 2023 - Importcontent'!E58</f>
        <v>3.1368959897294171E-2</v>
      </c>
      <c r="F58" s="1">
        <f>'Calculation - tariffs vec'!E$4*'PCE - 2023 - Importcontent'!F58</f>
        <v>1.2703909987671761E-3</v>
      </c>
      <c r="G58" s="1">
        <f>'Calculation - tariffs vec'!F$4*'PCE - 2023 - Importcontent'!G58</f>
        <v>0</v>
      </c>
      <c r="H58" s="1">
        <f>'Calculation - tariffs vec'!G$4*'PCE - 2023 - Importcontent'!H58</f>
        <v>0</v>
      </c>
      <c r="I58" s="1">
        <f>'Calculation - tariffs vec'!H$4*'PCE - 2023 - Importcontent'!I58</f>
        <v>0</v>
      </c>
      <c r="J58" s="1">
        <f>'Calculation - tariffs vec'!I$4*'PCE - 2023 - Importcontent'!J58</f>
        <v>3.8590141356140426E-3</v>
      </c>
      <c r="K58" s="1">
        <f>'Calculation - tariffs vec'!J$4*'PCE - 2023 - Importcontent'!K58</f>
        <v>1.1282625398331893E-3</v>
      </c>
      <c r="L58" s="1">
        <f>'Calculation - tariffs vec'!K$4*'PCE - 2023 - Importcontent'!L58</f>
        <v>2.1890918659310428E-2</v>
      </c>
      <c r="M58" s="1">
        <f>'Calculation - tariffs vec'!L$4*'PCE - 2023 - Importcontent'!M58</f>
        <v>3.8702692550189872E-3</v>
      </c>
      <c r="N58" s="1">
        <f>'Calculation - tariffs vec'!M$4*'PCE - 2023 - Importcontent'!N58</f>
        <v>7.469080341085098E-3</v>
      </c>
      <c r="O58" s="1">
        <f>'Calculation - tariffs vec'!N$4*'PCE - 2023 - Importcontent'!O58</f>
        <v>2.9780844454140327E-3</v>
      </c>
      <c r="P58" s="1">
        <f>'Calculation - tariffs vec'!O$4*'PCE - 2023 - Importcontent'!P58</f>
        <v>2.7358232537228674E-3</v>
      </c>
      <c r="Q58" s="1">
        <f>'Calculation - tariffs vec'!P$4*'PCE - 2023 - Importcontent'!Q58</f>
        <v>1.6193066009486331E-2</v>
      </c>
      <c r="R58" s="1">
        <f>'Calculation - tariffs vec'!Q$4*'PCE - 2023 - Importcontent'!R58</f>
        <v>1.9477867714083382E-3</v>
      </c>
      <c r="S58" s="1">
        <f>'Calculation - tariffs vec'!R$4*'PCE - 2023 - Importcontent'!S58</f>
        <v>3.3090237053799753E-4</v>
      </c>
      <c r="T58" s="1">
        <f>'Calculation - tariffs vec'!S$4*'PCE - 2023 - Importcontent'!T58</f>
        <v>3.6163022050921824E-4</v>
      </c>
      <c r="U58" s="1">
        <f>'Calculation - tariffs vec'!T$4*'PCE - 2023 - Importcontent'!U58</f>
        <v>3.0166642494087203E-3</v>
      </c>
      <c r="V58" s="1">
        <f>'Calculation - tariffs vec'!U$4*'PCE - 2023 - Importcontent'!V58</f>
        <v>3.0917152659314898E-4</v>
      </c>
      <c r="W58" s="1">
        <f>'Calculation - tariffs vec'!V$4*'PCE - 2023 - Importcontent'!W58</f>
        <v>9.708786873280092E-6</v>
      </c>
      <c r="X58" s="1">
        <f>'Calculation - tariffs vec'!W$4*'PCE - 2023 - Importcontent'!X58</f>
        <v>8.0614674536604227E-3</v>
      </c>
      <c r="Y58" s="1">
        <f>'Calculation - tariffs vec'!X$4*'PCE - 2023 - Importcontent'!Y58</f>
        <v>5.9798329332274604E-4</v>
      </c>
      <c r="Z58" s="1">
        <f>'Calculation - tariffs vec'!Y$4*'PCE - 2023 - Importcontent'!Z58</f>
        <v>5.7388528578054994E-3</v>
      </c>
      <c r="AA58" s="1">
        <f>'Calculation - tariffs vec'!Z$4*'PCE - 2023 - Importcontent'!AA58</f>
        <v>2.8239409640032499E-2</v>
      </c>
      <c r="AB58" s="1">
        <f>'Calculation - tariffs vec'!AA$4*'PCE - 2023 - Importcontent'!AB58</f>
        <v>4.1407395399103144E-3</v>
      </c>
      <c r="AC58" s="1">
        <f>'Calculation - tariffs vec'!AB$4*'PCE - 2023 - Importcontent'!AC58</f>
        <v>0</v>
      </c>
      <c r="AD58" s="1">
        <f>'Calculation - tariffs vec'!AC$4*'PCE - 2023 - Importcontent'!AD58</f>
        <v>0</v>
      </c>
      <c r="AE58" s="1">
        <f>'Calculation - tariffs vec'!AD$4*'PCE - 2023 - Importcontent'!AE58</f>
        <v>0</v>
      </c>
      <c r="AF58" s="1">
        <f>'Calculation - tariffs vec'!AE$4*'PCE - 2023 - Importcontent'!AF58</f>
        <v>0</v>
      </c>
      <c r="AG58" s="1">
        <f>'Calculation - tariffs vec'!AF$4*'PCE - 2023 - Importcontent'!AG58</f>
        <v>0</v>
      </c>
      <c r="AH58" s="1">
        <f>'Calculation - tariffs vec'!AG$4*'PCE - 2023 - Importcontent'!AH58</f>
        <v>0</v>
      </c>
      <c r="AI58" s="1">
        <f>'Calculation - tariffs vec'!AH$4*'PCE - 2023 - Importcontent'!AI58</f>
        <v>0</v>
      </c>
      <c r="AJ58" s="1">
        <f>'Calculation - tariffs vec'!AI$4*'PCE - 2023 - Importcontent'!AJ58</f>
        <v>0</v>
      </c>
      <c r="AK58" s="1">
        <f>'Calculation - tariffs vec'!AJ$4*'PCE - 2023 - Importcontent'!AK58</f>
        <v>0</v>
      </c>
      <c r="AL58" s="1">
        <f>'Calculation - tariffs vec'!AK$4*'PCE - 2023 - Importcontent'!AL58</f>
        <v>0</v>
      </c>
      <c r="AM58" s="1">
        <f>'Calculation - tariffs vec'!AL$4*'PCE - 2023 - Importcontent'!AM58</f>
        <v>0</v>
      </c>
      <c r="AN58" s="1">
        <f>'Calculation - tariffs vec'!AM$4*'PCE - 2023 - Importcontent'!AN58</f>
        <v>0</v>
      </c>
      <c r="AO58" s="1">
        <f>'Calculation - tariffs vec'!AN$4*'PCE - 2023 - Importcontent'!AO58</f>
        <v>0</v>
      </c>
      <c r="AP58" s="1">
        <f>'Calculation - tariffs vec'!AO$4*'PCE - 2023 - Importcontent'!AP58</f>
        <v>0</v>
      </c>
      <c r="AQ58" s="1">
        <f>'Calculation - tariffs vec'!AP$4*'PCE - 2023 - Importcontent'!AQ58</f>
        <v>0</v>
      </c>
      <c r="AR58" s="1">
        <f>'Calculation - tariffs vec'!AQ$4*'PCE - 2023 - Importcontent'!AR58</f>
        <v>0</v>
      </c>
      <c r="AS58" s="1">
        <f>'Calculation - tariffs vec'!AR$4*'PCE - 2023 - Importcontent'!AS58</f>
        <v>0</v>
      </c>
      <c r="AT58" s="1">
        <f>'Calculation - tariffs vec'!AS$4*'PCE - 2023 - Importcontent'!AT58</f>
        <v>0</v>
      </c>
      <c r="AU58" s="1">
        <f>'Calculation - tariffs vec'!AT$4*'PCE - 2023 - Importcontent'!AU58</f>
        <v>0</v>
      </c>
      <c r="AV58" s="1">
        <f>'Calculation - tariffs vec'!AU$4*'PCE - 2023 - Importcontent'!AV58</f>
        <v>0</v>
      </c>
      <c r="AW58" s="1">
        <f>'Calculation - tariffs vec'!AV$4*'PCE - 2023 - Importcontent'!AW58</f>
        <v>0</v>
      </c>
      <c r="AX58" s="1">
        <f>'Calculation - tariffs vec'!AW$4*'PCE - 2023 - Importcontent'!AX58</f>
        <v>0</v>
      </c>
      <c r="AY58" s="1">
        <f>'Calculation - tariffs vec'!AX$4*'PCE - 2023 - Importcontent'!AY58</f>
        <v>0</v>
      </c>
      <c r="AZ58" s="1">
        <f>'Calculation - tariffs vec'!AY$4*'PCE - 2023 - Importcontent'!AZ58</f>
        <v>0</v>
      </c>
      <c r="BA58" s="1">
        <f>'Calculation - tariffs vec'!AZ$4*'PCE - 2023 - Importcontent'!BA58</f>
        <v>0</v>
      </c>
      <c r="BB58" s="1">
        <f>'Calculation - tariffs vec'!BA$4*'PCE - 2023 - Importcontent'!BB58</f>
        <v>0</v>
      </c>
      <c r="BC58" s="1">
        <f>'Calculation - tariffs vec'!BB$4*'PCE - 2023 - Importcontent'!BC58</f>
        <v>0</v>
      </c>
      <c r="BD58" s="1">
        <f>'Calculation - tariffs vec'!BC$4*'PCE - 2023 - Importcontent'!BD58</f>
        <v>0</v>
      </c>
      <c r="BE58" s="1">
        <f>'Calculation - tariffs vec'!BD$4*'PCE - 2023 - Importcontent'!BE58</f>
        <v>0</v>
      </c>
      <c r="BF58" s="1">
        <f>'Calculation - tariffs vec'!BE$4*'PCE - 2023 - Importcontent'!BF58</f>
        <v>0</v>
      </c>
      <c r="BG58" s="1">
        <f>'Calculation - tariffs vec'!BF$4*'PCE - 2023 - Importcontent'!BG58</f>
        <v>0</v>
      </c>
      <c r="BH58" s="1">
        <f>'Calculation - tariffs vec'!BG$4*'PCE - 2023 - Importcontent'!BH58</f>
        <v>0</v>
      </c>
      <c r="BI58" s="1">
        <f>'Calculation - tariffs vec'!BH$4*'PCE - 2023 - Importcontent'!BI58</f>
        <v>0</v>
      </c>
      <c r="BJ58" s="1">
        <f>'Calculation - tariffs vec'!BI$4*'PCE - 2023 - Importcontent'!BJ58</f>
        <v>0</v>
      </c>
      <c r="BK58" s="1">
        <f>'Calculation - tariffs vec'!BJ$4*'PCE - 2023 - Importcontent'!BK58</f>
        <v>0</v>
      </c>
      <c r="BL58" s="1">
        <f>'Calculation - tariffs vec'!BK$4*'PCE - 2023 - Importcontent'!BL58</f>
        <v>0</v>
      </c>
      <c r="BM58" s="1">
        <f>'Calculation - tariffs vec'!BL$4*'PCE - 2023 - Importcontent'!BM58</f>
        <v>0</v>
      </c>
      <c r="BN58" s="1">
        <f>'Calculation - tariffs vec'!BM$4*'PCE - 2023 - Importcontent'!BN58</f>
        <v>0</v>
      </c>
      <c r="BO58" s="1">
        <f>'Calculation - tariffs vec'!BN$4*'PCE - 2023 - Importcontent'!BO58</f>
        <v>0</v>
      </c>
      <c r="BP58" s="1">
        <f>'Calculation - tariffs vec'!BO$4*'PCE - 2023 - Importcontent'!BP58</f>
        <v>0</v>
      </c>
      <c r="BQ58" s="1">
        <f>'Calculation - tariffs vec'!BP$4*'PCE - 2023 - Importcontent'!BQ58</f>
        <v>0</v>
      </c>
      <c r="BR58" s="1">
        <f>'Calculation - tariffs vec'!BQ$4*'PCE - 2023 - Importcontent'!BR58</f>
        <v>0</v>
      </c>
      <c r="BS58" s="1">
        <f>'Calculation - tariffs vec'!BR$4*'PCE - 2023 - Importcontent'!BS58</f>
        <v>0</v>
      </c>
      <c r="BT58" s="1">
        <f>'Calculation - tariffs vec'!BS$4*'PCE - 2023 - Importcontent'!BT58</f>
        <v>0</v>
      </c>
      <c r="BU58" s="1">
        <f>'Calculation - tariffs vec'!BT$4*'PCE - 2023 - Importcontent'!BU58</f>
        <v>0</v>
      </c>
      <c r="BV58" s="1">
        <f>'Calculation - tariffs vec'!BU$4*'PCE - 2023 - Importcontent'!BV58</f>
        <v>0</v>
      </c>
      <c r="BW58" s="1">
        <f>'Calculation - tariffs vec'!BV$4*'PCE - 2023 - Importcontent'!BW58</f>
        <v>0</v>
      </c>
      <c r="BX58" s="1">
        <f>'Calculation - tariffs vec'!BW$4*'PCE - 2023 - Importcontent'!BX58</f>
        <v>3.9618051109226097E-5</v>
      </c>
      <c r="BY58" s="1">
        <f>'Calculation - tariffs vec'!BX$4*'PCE - 2023 - Importcontent'!BY58</f>
        <v>3.7345917843015102E-3</v>
      </c>
      <c r="BZ58" s="1">
        <f>'Calculation - tariffs vec'!BY$4*'PCE - 2023 - Importcontent'!BZ58</f>
        <v>2.6293891036921252E-7</v>
      </c>
      <c r="CA58" s="1">
        <f>'Calculation - tariffs vec'!BZ$4*'PCE - 2023 - Importcontent'!CA58</f>
        <v>1.08543322822688E-4</v>
      </c>
      <c r="CB58" s="1">
        <f>'Calculation - tariffs vec'!CA$4*'PCE - 2023 - Importcontent'!CB58</f>
        <v>0</v>
      </c>
      <c r="CC58" s="1">
        <f>'Calculation - tariffs vec'!CB$4*'PCE - 2023 - Importcontent'!CC58</f>
        <v>0</v>
      </c>
      <c r="CD58" s="1">
        <f>'Calculation - tariffs vec'!CC$4*'PCE - 2023 - Importcontent'!CD58</f>
        <v>0</v>
      </c>
      <c r="CE58" s="1">
        <f>'Calculation - tariffs vec'!CD$4*'PCE - 2023 - Importcontent'!CE58</f>
        <v>7.4577697899320375E-4</v>
      </c>
      <c r="CF58" s="1">
        <f>'Calculation - tariffs vec'!CE$4*'PCE - 2023 - Importcontent'!CF58</f>
        <v>3.4386645305468097E-3</v>
      </c>
      <c r="CG58" s="1">
        <f>'Calculation - tariffs vec'!CF$4*'PCE - 2023 - Importcontent'!CG58</f>
        <v>1.8502954726873774E-3</v>
      </c>
      <c r="CH58" s="1">
        <f>'Calculation - tariffs vec'!CG$4*'PCE - 2023 - Importcontent'!CH58</f>
        <v>1.1502341258399261E-2</v>
      </c>
      <c r="CI58" s="1">
        <f>'Calculation - tariffs vec'!CH$4*'PCE - 2023 - Importcontent'!CI58</f>
        <v>1.1773051811437668E-2</v>
      </c>
      <c r="CJ58" s="1">
        <f>'Calculation - tariffs vec'!CI$4*'PCE - 2023 - Importcontent'!CJ58</f>
        <v>5.0754395819647698E-2</v>
      </c>
      <c r="CK58" s="1">
        <f>'Calculation - tariffs vec'!CJ$4*'PCE - 2023 - Importcontent'!CK58</f>
        <v>1.4704442086403048E-2</v>
      </c>
      <c r="CL58" s="1">
        <f>'Calculation - tariffs vec'!CK$4*'PCE - 2023 - Importcontent'!CL58</f>
        <v>1.05309344136073E-2</v>
      </c>
      <c r="CM58" s="1">
        <f>'Calculation - tariffs vec'!CL$4*'PCE - 2023 - Importcontent'!CM58</f>
        <v>4.9975076600003226E-4</v>
      </c>
      <c r="CN58" s="1">
        <f>'Calculation - tariffs vec'!CM$4*'PCE - 2023 - Importcontent'!CN58</f>
        <v>1.0887040665120723E-3</v>
      </c>
      <c r="CO58" s="1">
        <f>'Calculation - tariffs vec'!CN$4*'PCE - 2023 - Importcontent'!CO58</f>
        <v>5.0389920569106029E-3</v>
      </c>
      <c r="CP58" s="1">
        <f>'Calculation - tariffs vec'!CO$4*'PCE - 2023 - Importcontent'!CP58</f>
        <v>3.9586362767054129E-4</v>
      </c>
      <c r="CQ58" s="1">
        <f>'Calculation - tariffs vec'!CP$4*'PCE - 2023 - Importcontent'!CQ58</f>
        <v>3.5288133786379699E-3</v>
      </c>
      <c r="CR58" s="1">
        <f>'Calculation - tariffs vec'!CQ$4*'PCE - 2023 - Importcontent'!CR58</f>
        <v>3.5316166721735672E-4</v>
      </c>
      <c r="CS58" s="1">
        <f>'Calculation - tariffs vec'!CR$4*'PCE - 2023 - Importcontent'!CS58</f>
        <v>2.8641905397830975E-3</v>
      </c>
      <c r="CT58" s="1">
        <f>'Calculation - tariffs vec'!CS$4*'PCE - 2023 - Importcontent'!CT58</f>
        <v>1.598800066859802E-3</v>
      </c>
      <c r="CU58" s="1">
        <f>'Calculation - tariffs vec'!CT$4*'PCE - 2023 - Importcontent'!CU58</f>
        <v>7.1327420749543106E-5</v>
      </c>
      <c r="CV58" s="1">
        <f>'Calculation - tariffs vec'!CU$4*'PCE - 2023 - Importcontent'!CV58</f>
        <v>1.9825567565776921E-2</v>
      </c>
      <c r="CW58" s="1">
        <f>'Calculation - tariffs vec'!CV$4*'PCE - 2023 - Importcontent'!CW58</f>
        <v>7.9752470795870743E-3</v>
      </c>
      <c r="CX58" s="1">
        <f>'Calculation - tariffs vec'!CW$4*'PCE - 2023 - Importcontent'!CX58</f>
        <v>0</v>
      </c>
      <c r="CY58" s="1">
        <f>'Calculation - tariffs vec'!CX$4*'PCE - 2023 - Importcontent'!CY58</f>
        <v>0</v>
      </c>
      <c r="CZ58" s="1">
        <f>'Calculation - tariffs vec'!CY$4*'PCE - 2023 - Importcontent'!CZ58</f>
        <v>0</v>
      </c>
      <c r="DA58" s="1">
        <f>'Calculation - tariffs vec'!CZ$4*'PCE - 2023 - Importcontent'!DA58</f>
        <v>0</v>
      </c>
      <c r="DB58" s="1">
        <f>'Calculation - tariffs vec'!DA$4*'PCE - 2023 - Importcontent'!DB58</f>
        <v>0</v>
      </c>
      <c r="DC58" s="1">
        <f>'Calculation - tariffs vec'!DB$4*'PCE - 2023 - Importcontent'!DC58</f>
        <v>0</v>
      </c>
      <c r="DD58" s="1">
        <f>'Calculation - tariffs vec'!DC$4*'PCE - 2023 - Importcontent'!DD58</f>
        <v>0</v>
      </c>
      <c r="DE58" s="1">
        <f>'Calculation - tariffs vec'!DD$4*'PCE - 2023 - Importcontent'!DE58</f>
        <v>0</v>
      </c>
      <c r="DF58" s="1">
        <f>'Calculation - tariffs vec'!DE$4*'PCE - 2023 - Importcontent'!DF58</f>
        <v>0</v>
      </c>
      <c r="DG58" s="1">
        <f>'Calculation - tariffs vec'!DF$4*'PCE - 2023 - Importcontent'!DG58</f>
        <v>0</v>
      </c>
      <c r="DH58" s="1">
        <f>'Calculation - tariffs vec'!DG$4*'PCE - 2023 - Importcontent'!DH58</f>
        <v>0</v>
      </c>
      <c r="DI58" s="1">
        <f>'Calculation - tariffs vec'!DH$4*'PCE - 2023 - Importcontent'!DI58</f>
        <v>0</v>
      </c>
      <c r="DJ58" s="1">
        <f>'Calculation - tariffs vec'!DI$4*'PCE - 2023 - Importcontent'!DJ58</f>
        <v>0</v>
      </c>
      <c r="DK58" s="1">
        <f>'Calculation - tariffs vec'!DJ$4*'PCE - 2023 - Importcontent'!DK58</f>
        <v>0</v>
      </c>
      <c r="DL58" s="1">
        <f>'Calculation - tariffs vec'!DK$4*'PCE - 2023 - Importcontent'!DL58</f>
        <v>0</v>
      </c>
      <c r="DM58" s="1">
        <f>'Calculation - tariffs vec'!DL$4*'PCE - 2023 - Importcontent'!DM58</f>
        <v>0</v>
      </c>
      <c r="DN58" s="1">
        <f>'Calculation - tariffs vec'!DM$4*'PCE - 2023 - Importcontent'!DN58</f>
        <v>0</v>
      </c>
      <c r="DO58" s="1">
        <f>'Calculation - tariffs vec'!DN$4*'PCE - 2023 - Importcontent'!DO58</f>
        <v>0</v>
      </c>
      <c r="DP58" s="1">
        <f>'Calculation - tariffs vec'!DO$4*'PCE - 2023 - Importcontent'!DP58</f>
        <v>0</v>
      </c>
      <c r="DQ58" s="1">
        <f>'Calculation - tariffs vec'!DP$4*'PCE - 2023 - Importcontent'!DQ58</f>
        <v>0</v>
      </c>
      <c r="DR58" s="1">
        <f>'Calculation - tariffs vec'!DQ$4*'PCE - 2023 - Importcontent'!DR58</f>
        <v>0</v>
      </c>
      <c r="DS58" s="1">
        <f>'Calculation - tariffs vec'!DR$4*'PCE - 2023 - Importcontent'!DS58</f>
        <v>0</v>
      </c>
      <c r="DT58" s="1">
        <f>'Calculation - tariffs vec'!DS$4*'PCE - 2023 - Importcontent'!DT58</f>
        <v>0</v>
      </c>
      <c r="DU58" s="1">
        <f>'Calculation - tariffs vec'!DT$4*'PCE - 2023 - Importcontent'!DU58</f>
        <v>0</v>
      </c>
      <c r="DV58" s="1">
        <f>'Calculation - tariffs vec'!DU$4*'PCE - 2023 - Importcontent'!DV58</f>
        <v>0</v>
      </c>
      <c r="DW58" s="1">
        <f>'Calculation - tariffs vec'!DV$4*'PCE - 2023 - Importcontent'!DW58</f>
        <v>0</v>
      </c>
      <c r="DX58" s="1">
        <f>'Calculation - tariffs vec'!DW$4*'PCE - 2023 - Importcontent'!DX58</f>
        <v>0</v>
      </c>
      <c r="DY58" s="1">
        <f>'Calculation - tariffs vec'!DX$4*'PCE - 2023 - Importcontent'!DY58</f>
        <v>0</v>
      </c>
      <c r="DZ58" s="1">
        <f>'Calculation - tariffs vec'!DY$4*'PCE - 2023 - Importcontent'!DZ58</f>
        <v>0</v>
      </c>
      <c r="EA58" s="1">
        <f>'Calculation - tariffs vec'!DZ$4*'PCE - 2023 - Importcontent'!EA58</f>
        <v>0</v>
      </c>
      <c r="EB58" s="1">
        <f>'Calculation - tariffs vec'!EA$4*'PCE - 2023 - Importcontent'!EB58</f>
        <v>0</v>
      </c>
      <c r="EC58" s="1">
        <f>'Calculation - tariffs vec'!EB$4*'PCE - 2023 - Importcontent'!EC58</f>
        <v>0</v>
      </c>
      <c r="ED58" s="1">
        <f>'Calculation - tariffs vec'!EC$4*'PCE - 2023 - Importcontent'!ED58</f>
        <v>0</v>
      </c>
      <c r="EE58" s="1">
        <f>'Calculation - tariffs vec'!ED$4*'PCE - 2023 - Importcontent'!EE58</f>
        <v>0</v>
      </c>
      <c r="EF58" s="1">
        <f>'Calculation - tariffs vec'!EE$4*'PCE - 2023 - Importcontent'!EF58</f>
        <v>0</v>
      </c>
      <c r="EG58" s="1">
        <f>'Calculation - tariffs vec'!EF$4*'PCE - 2023 - Importcontent'!EG58</f>
        <v>0</v>
      </c>
      <c r="EH58" s="1">
        <f>'Calculation - tariffs vec'!EG$4*'PCE - 2023 - Importcontent'!EH58</f>
        <v>0</v>
      </c>
      <c r="EI58" s="1">
        <f>'Calculation - tariffs vec'!EH$4*'PCE - 2023 - Importcontent'!EI58</f>
        <v>0</v>
      </c>
      <c r="EJ58" s="1">
        <f>'Calculation - tariffs vec'!EI$4*'PCE - 2023 - Importcontent'!EJ58</f>
        <v>0</v>
      </c>
      <c r="EK58" s="1">
        <f>'Calculation - tariffs vec'!EJ$4*'PCE - 2023 - Importcontent'!EK58</f>
        <v>0</v>
      </c>
      <c r="EL58" s="1">
        <f>'Calculation - tariffs vec'!EK$4*'PCE - 2023 - Importcontent'!EL58</f>
        <v>0</v>
      </c>
      <c r="EM58" s="1">
        <f>'Calculation - tariffs vec'!EL$4*'PCE - 2023 - Importcontent'!EM58</f>
        <v>0</v>
      </c>
      <c r="EN58" s="1">
        <f>'Calculation - tariffs vec'!EM$4*'PCE - 2023 - Importcontent'!EN58</f>
        <v>0</v>
      </c>
      <c r="EO58" s="1">
        <f>'Calculation - tariffs vec'!EN$4*'PCE - 2023 - Importcontent'!EO58</f>
        <v>0</v>
      </c>
      <c r="EP58" s="1">
        <f>'Calculation - tariffs vec'!EO$4*'PCE - 2023 - Importcontent'!EP58</f>
        <v>0</v>
      </c>
      <c r="EQ58" s="1">
        <f>'Calculation - tariffs vec'!EP$4*'PCE - 2023 - Importcontent'!EQ58</f>
        <v>0</v>
      </c>
      <c r="ER58" s="1">
        <f>'Calculation - tariffs vec'!EQ$4*'PCE - 2023 - Importcontent'!ER58</f>
        <v>0</v>
      </c>
      <c r="ES58" s="1">
        <f>'Calculation - tariffs vec'!ER$4*'PCE - 2023 - Importcontent'!ES58</f>
        <v>2.5390291554029101E-4</v>
      </c>
      <c r="ET58" s="1">
        <f>'Calculation - tariffs vec'!ES$4*'PCE - 2023 - Importcontent'!ET58</f>
        <v>6.2329125801434231E-3</v>
      </c>
      <c r="EU58" s="1">
        <f>'Calculation - tariffs vec'!ET$4*'PCE - 2023 - Importcontent'!EU58</f>
        <v>8.5155764162252051E-6</v>
      </c>
      <c r="EV58" s="1">
        <f>'Calculation - tariffs vec'!EU$4*'PCE - 2023 - Importcontent'!EV58</f>
        <v>3.3232483378651426E-5</v>
      </c>
      <c r="EW58" s="1">
        <f>'Calculation - tariffs vec'!EV$4*'PCE - 2023 - Importcontent'!EW58</f>
        <v>0</v>
      </c>
      <c r="EX58" s="1">
        <f>'Calculation - tariffs vec'!EW$4*'PCE - 2023 - Importcontent'!EX58</f>
        <v>0</v>
      </c>
      <c r="EY58" s="1">
        <f>'Calculation - tariffs vec'!EX$4*'PCE - 2023 - Importcontent'!EY58</f>
        <v>0</v>
      </c>
      <c r="EZ58" s="1">
        <f>'Calculation - tariffs vec'!EY$4*'PCE - 2023 - Importcontent'!EZ58</f>
        <v>8.057112011549232E-4</v>
      </c>
      <c r="FA58" s="1">
        <f>'Calculation - tariffs vec'!EZ$4*'PCE - 2023 - Importcontent'!FA58</f>
        <v>9.8221700568523447E-4</v>
      </c>
      <c r="FB58" s="1">
        <f>'Calculation - tariffs vec'!FA$4*'PCE - 2023 - Importcontent'!FB58</f>
        <v>4.9877196351054672E-3</v>
      </c>
      <c r="FC58" s="1">
        <f>'Calculation - tariffs vec'!FB$4*'PCE - 2023 - Importcontent'!FC58</f>
        <v>3.1838614049366303E-3</v>
      </c>
      <c r="FD58" s="1">
        <f>'Calculation - tariffs vec'!FC$4*'PCE - 2023 - Importcontent'!FD58</f>
        <v>6.3308886405151451E-3</v>
      </c>
      <c r="FE58" s="1">
        <f>'Calculation - tariffs vec'!FD$4*'PCE - 2023 - Importcontent'!FE58</f>
        <v>3.6754675458629274E-2</v>
      </c>
      <c r="FF58" s="1">
        <f>'Calculation - tariffs vec'!FE$4*'PCE - 2023 - Importcontent'!FF58</f>
        <v>8.6858623621179389E-3</v>
      </c>
      <c r="FG58" s="1">
        <f>'Calculation - tariffs vec'!FF$4*'PCE - 2023 - Importcontent'!FG58</f>
        <v>8.4982265404200223E-3</v>
      </c>
      <c r="FH58" s="1">
        <f>'Calculation - tariffs vec'!FG$4*'PCE - 2023 - Importcontent'!FH58</f>
        <v>2.5517799329811947E-4</v>
      </c>
      <c r="FI58" s="1">
        <f>'Calculation - tariffs vec'!FH$4*'PCE - 2023 - Importcontent'!FI58</f>
        <v>1.329054226522236E-3</v>
      </c>
      <c r="FJ58" s="1">
        <f>'Calculation - tariffs vec'!FI$4*'PCE - 2023 - Importcontent'!FJ58</f>
        <v>1.000905043086764E-3</v>
      </c>
      <c r="FK58" s="1">
        <f>'Calculation - tariffs vec'!FJ$4*'PCE - 2023 - Importcontent'!FK58</f>
        <v>7.2289779054965548E-4</v>
      </c>
      <c r="FL58" s="1">
        <f>'Calculation - tariffs vec'!FK$4*'PCE - 2023 - Importcontent'!FL58</f>
        <v>6.934844509118175E-4</v>
      </c>
      <c r="FM58" s="1">
        <f>'Calculation - tariffs vec'!FL$4*'PCE - 2023 - Importcontent'!FM58</f>
        <v>4.4678499533220954E-4</v>
      </c>
      <c r="FN58" s="1">
        <f>'Calculation - tariffs vec'!FM$4*'PCE - 2023 - Importcontent'!FN58</f>
        <v>1.561066313918866E-3</v>
      </c>
      <c r="FO58" s="1">
        <f>'Calculation - tariffs vec'!FN$4*'PCE - 2023 - Importcontent'!FO58</f>
        <v>3.5334084194723725E-4</v>
      </c>
      <c r="FP58" s="1">
        <f>'Calculation - tariffs vec'!FO$4*'PCE - 2023 - Importcontent'!FP58</f>
        <v>2.2964831489943366E-3</v>
      </c>
      <c r="FQ58" s="1">
        <f>'Calculation - tariffs vec'!FP$4*'PCE - 2023 - Importcontent'!FQ58</f>
        <v>1.5122092911537785E-2</v>
      </c>
      <c r="FR58" s="1">
        <f>'Calculation - tariffs vec'!FQ$4*'PCE - 2023 - Importcontent'!FR58</f>
        <v>3.6325248737975246E-3</v>
      </c>
      <c r="FS58" s="1">
        <f>'Calculation - tariffs vec'!FR$4*'PCE - 2023 - Importcontent'!FS58</f>
        <v>0</v>
      </c>
      <c r="FT58" s="1">
        <f>'Calculation - tariffs vec'!FS$4*'PCE - 2023 - Importcontent'!FT58</f>
        <v>0</v>
      </c>
      <c r="FU58" s="1">
        <f>'Calculation - tariffs vec'!FT$4*'PCE - 2023 - Importcontent'!FU58</f>
        <v>0</v>
      </c>
      <c r="FV58" s="1">
        <f>'Calculation - tariffs vec'!FU$4*'PCE - 2023 - Importcontent'!FV58</f>
        <v>0</v>
      </c>
      <c r="FW58" s="1">
        <f>'Calculation - tariffs vec'!FV$4*'PCE - 2023 - Importcontent'!FW58</f>
        <v>0</v>
      </c>
      <c r="FX58" s="1">
        <f>'Calculation - tariffs vec'!FW$4*'PCE - 2023 - Importcontent'!FX58</f>
        <v>0</v>
      </c>
      <c r="FY58" s="1">
        <f>'Calculation - tariffs vec'!FX$4*'PCE - 2023 - Importcontent'!FY58</f>
        <v>0</v>
      </c>
      <c r="FZ58" s="1">
        <f>'Calculation - tariffs vec'!FY$4*'PCE - 2023 - Importcontent'!FZ58</f>
        <v>0</v>
      </c>
      <c r="GA58" s="1">
        <f>'Calculation - tariffs vec'!FZ$4*'PCE - 2023 - Importcontent'!GA58</f>
        <v>0</v>
      </c>
      <c r="GB58" s="1">
        <f>'Calculation - tariffs vec'!GA$4*'PCE - 2023 - Importcontent'!GB58</f>
        <v>0</v>
      </c>
      <c r="GC58" s="1">
        <f>'Calculation - tariffs vec'!GB$4*'PCE - 2023 - Importcontent'!GC58</f>
        <v>0</v>
      </c>
      <c r="GD58" s="1">
        <f>'Calculation - tariffs vec'!GC$4*'PCE - 2023 - Importcontent'!GD58</f>
        <v>0</v>
      </c>
      <c r="GE58" s="1">
        <f>'Calculation - tariffs vec'!GD$4*'PCE - 2023 - Importcontent'!GE58</f>
        <v>0</v>
      </c>
      <c r="GF58" s="1">
        <f>'Calculation - tariffs vec'!GE$4*'PCE - 2023 - Importcontent'!GF58</f>
        <v>0</v>
      </c>
      <c r="GG58" s="1">
        <f>'Calculation - tariffs vec'!GF$4*'PCE - 2023 - Importcontent'!GG58</f>
        <v>0</v>
      </c>
      <c r="GH58" s="1">
        <f>'Calculation - tariffs vec'!GG$4*'PCE - 2023 - Importcontent'!GH58</f>
        <v>0</v>
      </c>
      <c r="GI58" s="1">
        <f>'Calculation - tariffs vec'!GH$4*'PCE - 2023 - Importcontent'!GI58</f>
        <v>0</v>
      </c>
      <c r="GJ58" s="1">
        <f>'Calculation - tariffs vec'!GI$4*'PCE - 2023 - Importcontent'!GJ58</f>
        <v>0</v>
      </c>
      <c r="GK58" s="1">
        <f>'Calculation - tariffs vec'!GJ$4*'PCE - 2023 - Importcontent'!GK58</f>
        <v>0</v>
      </c>
      <c r="GL58" s="1">
        <f>'Calculation - tariffs vec'!GK$4*'PCE - 2023 - Importcontent'!GL58</f>
        <v>0</v>
      </c>
      <c r="GM58" s="1">
        <f>'Calculation - tariffs vec'!GL$4*'PCE - 2023 - Importcontent'!GM58</f>
        <v>0</v>
      </c>
      <c r="GN58" s="1">
        <f>'Calculation - tariffs vec'!GM$4*'PCE - 2023 - Importcontent'!GN58</f>
        <v>0</v>
      </c>
      <c r="GO58" s="1">
        <f>'Calculation - tariffs vec'!GN$4*'PCE - 2023 - Importcontent'!GO58</f>
        <v>0</v>
      </c>
      <c r="GP58" s="1">
        <f>'Calculation - tariffs vec'!GO$4*'PCE - 2023 - Importcontent'!GP58</f>
        <v>0</v>
      </c>
      <c r="GQ58" s="1">
        <f>'Calculation - tariffs vec'!GP$4*'PCE - 2023 - Importcontent'!GQ58</f>
        <v>0</v>
      </c>
      <c r="GR58" s="1">
        <f>'Calculation - tariffs vec'!GQ$4*'PCE - 2023 - Importcontent'!GR58</f>
        <v>0</v>
      </c>
      <c r="GS58" s="1">
        <f>'Calculation - tariffs vec'!GR$4*'PCE - 2023 - Importcontent'!GS58</f>
        <v>0</v>
      </c>
      <c r="GT58" s="1">
        <f>'Calculation - tariffs vec'!GS$4*'PCE - 2023 - Importcontent'!GT58</f>
        <v>0</v>
      </c>
      <c r="GU58" s="1">
        <f>'Calculation - tariffs vec'!GT$4*'PCE - 2023 - Importcontent'!GU58</f>
        <v>0</v>
      </c>
      <c r="GV58" s="1">
        <f>'Calculation - tariffs vec'!GU$4*'PCE - 2023 - Importcontent'!GV58</f>
        <v>0</v>
      </c>
      <c r="GW58" s="1">
        <f>'Calculation - tariffs vec'!GV$4*'PCE - 2023 - Importcontent'!GW58</f>
        <v>0</v>
      </c>
      <c r="GX58" s="1">
        <f>'Calculation - tariffs vec'!GW$4*'PCE - 2023 - Importcontent'!GX58</f>
        <v>0</v>
      </c>
      <c r="GY58" s="1">
        <f>'Calculation - tariffs vec'!GX$4*'PCE - 2023 - Importcontent'!GY58</f>
        <v>0</v>
      </c>
      <c r="GZ58" s="1">
        <f>'Calculation - tariffs vec'!GY$4*'PCE - 2023 - Importcontent'!GZ58</f>
        <v>0</v>
      </c>
      <c r="HA58" s="1">
        <f>'Calculation - tariffs vec'!GZ$4*'PCE - 2023 - Importcontent'!HA58</f>
        <v>0</v>
      </c>
      <c r="HB58" s="1">
        <f>'Calculation - tariffs vec'!HA$4*'PCE - 2023 - Importcontent'!HB58</f>
        <v>0</v>
      </c>
      <c r="HC58" s="1">
        <f>'Calculation - tariffs vec'!HB$4*'PCE - 2023 - Importcontent'!HC58</f>
        <v>0</v>
      </c>
      <c r="HD58" s="1">
        <f>'Calculation - tariffs vec'!HC$4*'PCE - 2023 - Importcontent'!HD58</f>
        <v>0</v>
      </c>
      <c r="HE58" s="1">
        <f>'Calculation - tariffs vec'!HD$4*'PCE - 2023 - Importcontent'!HE58</f>
        <v>0</v>
      </c>
      <c r="HF58" s="1">
        <f>'Calculation - tariffs vec'!HE$4*'PCE - 2023 - Importcontent'!HF58</f>
        <v>0</v>
      </c>
      <c r="HG58" s="1">
        <f>'Calculation - tariffs vec'!HF$4*'PCE - 2023 - Importcontent'!HG58</f>
        <v>0</v>
      </c>
      <c r="HH58" s="1">
        <f>'Calculation - tariffs vec'!HG$4*'PCE - 2023 - Importcontent'!HH58</f>
        <v>0</v>
      </c>
      <c r="HI58" s="1">
        <f>'Calculation - tariffs vec'!HH$4*'PCE - 2023 - Importcontent'!HI58</f>
        <v>0</v>
      </c>
      <c r="HJ58" s="1">
        <f>'Calculation - tariffs vec'!HI$4*'PCE - 2023 - Importcontent'!HJ58</f>
        <v>0</v>
      </c>
      <c r="HK58" s="1">
        <f>'Calculation - tariffs vec'!HJ$4*'PCE - 2023 - Importcontent'!HK58</f>
        <v>0</v>
      </c>
      <c r="HL58" s="1">
        <f>'Calculation - tariffs vec'!HK$4*'PCE - 2023 - Importcontent'!HL58</f>
        <v>0</v>
      </c>
      <c r="HM58" s="1">
        <f>'Calculation - tariffs vec'!HL$4*'PCE - 2023 - Importcontent'!HM58</f>
        <v>0</v>
      </c>
      <c r="HN58" s="1">
        <f>'Calculation - tariffs vec'!HM$4*'PCE - 2023 - Importcontent'!HN58</f>
        <v>2.0337044294573575E-4</v>
      </c>
      <c r="HO58" s="1">
        <f>'Calculation - tariffs vec'!HN$4*'PCE - 2023 - Importcontent'!HO58</f>
        <v>2.2488286838943938E-3</v>
      </c>
      <c r="HP58" s="1">
        <f>'Calculation - tariffs vec'!HO$4*'PCE - 2023 - Importcontent'!HP58</f>
        <v>7.6965756557144223E-7</v>
      </c>
      <c r="HQ58" s="1">
        <f>'Calculation - tariffs vec'!HP$4*'PCE - 2023 - Importcontent'!HQ58</f>
        <v>3.0376531856887625E-4</v>
      </c>
      <c r="HR58" s="1">
        <f>'Calculation - tariffs vec'!HQ$4*'PCE - 2023 - Importcontent'!HR58</f>
        <v>0</v>
      </c>
      <c r="HS58" s="1">
        <f>'Calculation - tariffs vec'!HR$4*'PCE - 2023 - Importcontent'!HS58</f>
        <v>0</v>
      </c>
      <c r="HT58" s="1">
        <f>'Calculation - tariffs vec'!HS$4*'PCE - 2023 - Importcontent'!HT58</f>
        <v>0</v>
      </c>
      <c r="HU58" s="1">
        <f>'Calculation - tariffs vec'!HT$4*'PCE - 2023 - Importcontent'!HU58</f>
        <v>1.2023843038013828E-3</v>
      </c>
      <c r="HV58" s="1">
        <f>'Calculation - tariffs vec'!HU$4*'PCE - 2023 - Importcontent'!HV58</f>
        <v>3.1208203061134053E-3</v>
      </c>
      <c r="HW58" s="1">
        <f>'Calculation - tariffs vec'!HV$4*'PCE - 2023 - Importcontent'!HW58</f>
        <v>9.9798421061039581E-3</v>
      </c>
      <c r="HX58" s="1">
        <f>'Calculation - tariffs vec'!HW$4*'PCE - 2023 - Importcontent'!HX58</f>
        <v>8.4652670037499954E-3</v>
      </c>
      <c r="HY58" s="1">
        <f>'Calculation - tariffs vec'!HX$4*'PCE - 2023 - Importcontent'!HY58</f>
        <v>2.55074024154908E-2</v>
      </c>
      <c r="HZ58" s="1">
        <f>'Calculation - tariffs vec'!HY$4*'PCE - 2023 - Importcontent'!HZ58</f>
        <v>1.407262730681629E-2</v>
      </c>
      <c r="IA58" s="1">
        <f>'Calculation - tariffs vec'!HZ$4*'PCE - 2023 - Importcontent'!IA58</f>
        <v>8.2539077859186908E-3</v>
      </c>
      <c r="IB58" s="1">
        <f>'Calculation - tariffs vec'!IA$4*'PCE - 2023 - Importcontent'!IB58</f>
        <v>1.3149921097352081E-2</v>
      </c>
      <c r="IC58" s="1">
        <f>'Calculation - tariffs vec'!IB$4*'PCE - 2023 - Importcontent'!IC58</f>
        <v>3.0875489974442373E-3</v>
      </c>
      <c r="ID58" s="1">
        <f>'Calculation - tariffs vec'!IC$4*'PCE - 2023 - Importcontent'!ID58</f>
        <v>3.5529003567081626E-4</v>
      </c>
      <c r="IE58" s="1">
        <f>'Calculation - tariffs vec'!ID$4*'PCE - 2023 - Importcontent'!IE58</f>
        <v>2.6099603144456398E-3</v>
      </c>
      <c r="IF58" s="1">
        <f>'Calculation - tariffs vec'!IE$4*'PCE - 2023 - Importcontent'!IF58</f>
        <v>2.7601318077964299E-3</v>
      </c>
      <c r="IG58" s="1">
        <f>'Calculation - tariffs vec'!IF$4*'PCE - 2023 - Importcontent'!IG58</f>
        <v>7.3098447592732593E-4</v>
      </c>
      <c r="IH58" s="1">
        <f>'Calculation - tariffs vec'!IG$4*'PCE - 2023 - Importcontent'!IH58</f>
        <v>1.2332078924625348E-4</v>
      </c>
      <c r="II58" s="1">
        <f>'Calculation - tariffs vec'!IH$4*'PCE - 2023 - Importcontent'!II58</f>
        <v>3.8556862451546874E-3</v>
      </c>
      <c r="IJ58" s="1">
        <f>'Calculation - tariffs vec'!II$4*'PCE - 2023 - Importcontent'!IJ58</f>
        <v>4.576015858822465E-4</v>
      </c>
      <c r="IK58" s="1">
        <f>'Calculation - tariffs vec'!IJ$4*'PCE - 2023 - Importcontent'!IK58</f>
        <v>5.3299158535107726E-3</v>
      </c>
      <c r="IL58" s="1">
        <f>'Calculation - tariffs vec'!IK$4*'PCE - 2023 - Importcontent'!IL58</f>
        <v>0.15777262665211159</v>
      </c>
      <c r="IM58" s="1">
        <f>'Calculation - tariffs vec'!IL$4*'PCE - 2023 - Importcontent'!IM58</f>
        <v>3.3026025496504922E-3</v>
      </c>
      <c r="IN58" s="1">
        <f>'Calculation - tariffs vec'!IM$4*'PCE - 2023 - Importcontent'!IN58</f>
        <v>0</v>
      </c>
      <c r="IO58" s="1">
        <f>'Calculation - tariffs vec'!IN$4*'PCE - 2023 - Importcontent'!IO58</f>
        <v>0</v>
      </c>
      <c r="IP58" s="1">
        <f>'Calculation - tariffs vec'!IO$4*'PCE - 2023 - Importcontent'!IP58</f>
        <v>0</v>
      </c>
      <c r="IQ58" s="1">
        <f>'Calculation - tariffs vec'!IP$4*'PCE - 2023 - Importcontent'!IQ58</f>
        <v>0</v>
      </c>
      <c r="IR58" s="1">
        <f>'Calculation - tariffs vec'!IQ$4*'PCE - 2023 - Importcontent'!IR58</f>
        <v>0</v>
      </c>
      <c r="IS58" s="1">
        <f>'Calculation - tariffs vec'!IR$4*'PCE - 2023 - Importcontent'!IS58</f>
        <v>0</v>
      </c>
      <c r="IT58" s="1">
        <f>'Calculation - tariffs vec'!IS$4*'PCE - 2023 - Importcontent'!IT58</f>
        <v>0</v>
      </c>
      <c r="IU58" s="1">
        <f>'Calculation - tariffs vec'!IT$4*'PCE - 2023 - Importcontent'!IU58</f>
        <v>0</v>
      </c>
      <c r="IV58" s="1">
        <f>'Calculation - tariffs vec'!IU$4*'PCE - 2023 - Importcontent'!IV58</f>
        <v>0</v>
      </c>
      <c r="IW58" s="1">
        <f>'Calculation - tariffs vec'!IV$4*'PCE - 2023 - Importcontent'!IW58</f>
        <v>0</v>
      </c>
      <c r="IX58" s="1">
        <f>'Calculation - tariffs vec'!IW$4*'PCE - 2023 - Importcontent'!IX58</f>
        <v>0</v>
      </c>
      <c r="IY58" s="1">
        <f>'Calculation - tariffs vec'!IX$4*'PCE - 2023 - Importcontent'!IY58</f>
        <v>0</v>
      </c>
      <c r="IZ58" s="1">
        <f>'Calculation - tariffs vec'!IY$4*'PCE - 2023 - Importcontent'!IZ58</f>
        <v>0</v>
      </c>
      <c r="JA58" s="1">
        <f>'Calculation - tariffs vec'!IZ$4*'PCE - 2023 - Importcontent'!JA58</f>
        <v>0</v>
      </c>
      <c r="JB58" s="1">
        <f>'Calculation - tariffs vec'!JA$4*'PCE - 2023 - Importcontent'!JB58</f>
        <v>0</v>
      </c>
      <c r="JC58" s="1">
        <f>'Calculation - tariffs vec'!JB$4*'PCE - 2023 - Importcontent'!JC58</f>
        <v>0</v>
      </c>
      <c r="JD58" s="1">
        <f>'Calculation - tariffs vec'!JC$4*'PCE - 2023 - Importcontent'!JD58</f>
        <v>0</v>
      </c>
      <c r="JE58" s="1">
        <f>'Calculation - tariffs vec'!JD$4*'PCE - 2023 - Importcontent'!JE58</f>
        <v>0</v>
      </c>
      <c r="JF58" s="1">
        <f>'Calculation - tariffs vec'!JE$4*'PCE - 2023 - Importcontent'!JF58</f>
        <v>0</v>
      </c>
      <c r="JG58" s="1">
        <f>'Calculation - tariffs vec'!JF$4*'PCE - 2023 - Importcontent'!JG58</f>
        <v>0</v>
      </c>
      <c r="JH58" s="1">
        <f>'Calculation - tariffs vec'!JG$4*'PCE - 2023 - Importcontent'!JH58</f>
        <v>0</v>
      </c>
      <c r="JI58" s="1">
        <f>'Calculation - tariffs vec'!JH$4*'PCE - 2023 - Importcontent'!JI58</f>
        <v>0</v>
      </c>
      <c r="JJ58" s="1">
        <f>'Calculation - tariffs vec'!JI$4*'PCE - 2023 - Importcontent'!JJ58</f>
        <v>0</v>
      </c>
      <c r="JK58" s="1">
        <f>'Calculation - tariffs vec'!JJ$4*'PCE - 2023 - Importcontent'!JK58</f>
        <v>0</v>
      </c>
      <c r="JL58" s="1">
        <f>'Calculation - tariffs vec'!JK$4*'PCE - 2023 - Importcontent'!JL58</f>
        <v>0</v>
      </c>
      <c r="JM58" s="1">
        <f>'Calculation - tariffs vec'!JL$4*'PCE - 2023 - Importcontent'!JM58</f>
        <v>0</v>
      </c>
      <c r="JN58" s="1">
        <f>'Calculation - tariffs vec'!JM$4*'PCE - 2023 - Importcontent'!JN58</f>
        <v>0</v>
      </c>
      <c r="JO58" s="1">
        <f>'Calculation - tariffs vec'!JN$4*'PCE - 2023 - Importcontent'!JO58</f>
        <v>0</v>
      </c>
      <c r="JP58" s="1">
        <f>'Calculation - tariffs vec'!JO$4*'PCE - 2023 - Importcontent'!JP58</f>
        <v>0</v>
      </c>
      <c r="JQ58" s="1">
        <f>'Calculation - tariffs vec'!JP$4*'PCE - 2023 - Importcontent'!JQ58</f>
        <v>0</v>
      </c>
      <c r="JR58" s="1">
        <f>'Calculation - tariffs vec'!JQ$4*'PCE - 2023 - Importcontent'!JR58</f>
        <v>0</v>
      </c>
      <c r="JS58" s="1">
        <f>'Calculation - tariffs vec'!JR$4*'PCE - 2023 - Importcontent'!JS58</f>
        <v>0</v>
      </c>
      <c r="JT58" s="1">
        <f>'Calculation - tariffs vec'!JS$4*'PCE - 2023 - Importcontent'!JT58</f>
        <v>0</v>
      </c>
      <c r="JU58" s="1">
        <f>'Calculation - tariffs vec'!JT$4*'PCE - 2023 - Importcontent'!JU58</f>
        <v>0</v>
      </c>
      <c r="JV58" s="1">
        <f>'Calculation - tariffs vec'!JU$4*'PCE - 2023 - Importcontent'!JV58</f>
        <v>0</v>
      </c>
      <c r="JW58" s="1">
        <f>'Calculation - tariffs vec'!JV$4*'PCE - 2023 - Importcontent'!JW58</f>
        <v>0</v>
      </c>
      <c r="JX58" s="1">
        <f>'Calculation - tariffs vec'!JW$4*'PCE - 2023 - Importcontent'!JX58</f>
        <v>0</v>
      </c>
      <c r="JY58" s="1">
        <f>'Calculation - tariffs vec'!JX$4*'PCE - 2023 - Importcontent'!JY58</f>
        <v>0</v>
      </c>
      <c r="JZ58" s="1">
        <f>'Calculation - tariffs vec'!JY$4*'PCE - 2023 - Importcontent'!JZ58</f>
        <v>0</v>
      </c>
      <c r="KA58" s="1">
        <f>'Calculation - tariffs vec'!JZ$4*'PCE - 2023 - Importcontent'!KA58</f>
        <v>0</v>
      </c>
      <c r="KB58" s="1">
        <f>'Calculation - tariffs vec'!KA$4*'PCE - 2023 - Importcontent'!KB58</f>
        <v>0</v>
      </c>
      <c r="KC58" s="1">
        <f>'Calculation - tariffs vec'!KB$4*'PCE - 2023 - Importcontent'!KC58</f>
        <v>0</v>
      </c>
      <c r="KD58" s="1">
        <f>'Calculation - tariffs vec'!KC$4*'PCE - 2023 - Importcontent'!KD58</f>
        <v>0</v>
      </c>
      <c r="KE58" s="1">
        <f>'Calculation - tariffs vec'!KD$4*'PCE - 2023 - Importcontent'!KE58</f>
        <v>0</v>
      </c>
      <c r="KF58" s="1">
        <f>'Calculation - tariffs vec'!KE$4*'PCE - 2023 - Importcontent'!KF58</f>
        <v>0</v>
      </c>
      <c r="KG58" s="1">
        <f>'Calculation - tariffs vec'!KF$4*'PCE - 2023 - Importcontent'!KG58</f>
        <v>0</v>
      </c>
      <c r="KH58" s="1">
        <f>'Calculation - tariffs vec'!KG$4*'PCE - 2023 - Importcontent'!KH58</f>
        <v>0</v>
      </c>
      <c r="KI58" s="1">
        <f>'Calculation - tariffs vec'!KH$4*'PCE - 2023 - Importcontent'!KI58</f>
        <v>2.3003998975752629E-4</v>
      </c>
      <c r="KJ58" s="1">
        <f>'Calculation - tariffs vec'!KI$4*'PCE - 2023 - Importcontent'!KJ58</f>
        <v>2.1025751170532466E-3</v>
      </c>
      <c r="KK58" s="1">
        <f>'Calculation - tariffs vec'!KJ$4*'PCE - 2023 - Importcontent'!KK58</f>
        <v>3.0875937623915126E-9</v>
      </c>
      <c r="KL58" s="1">
        <f>'Calculation - tariffs vec'!KK$4*'PCE - 2023 - Importcontent'!KL58</f>
        <v>1.0270185835952097E-4</v>
      </c>
      <c r="KM58" s="1">
        <f>'Calculation - tariffs vec'!KL$4*'PCE - 2023 - Importcontent'!KM58</f>
        <v>0</v>
      </c>
      <c r="KN58" s="1">
        <f>'Calculation - tariffs vec'!KM$4*'PCE - 2023 - Importcontent'!KN58</f>
        <v>0</v>
      </c>
      <c r="KO58" s="1">
        <f>'Calculation - tariffs vec'!KN$4*'PCE - 2023 - Importcontent'!KO58</f>
        <v>0</v>
      </c>
      <c r="KP58" s="1">
        <f>'Calculation - tariffs vec'!KO$4*'PCE - 2023 - Importcontent'!KP58</f>
        <v>1.1126121523941519E-4</v>
      </c>
      <c r="KQ58" s="1">
        <f>'Calculation - tariffs vec'!KP$4*'PCE - 2023 - Importcontent'!KQ58</f>
        <v>7.9657208051491424E-4</v>
      </c>
      <c r="KR58" s="1">
        <f>'Calculation - tariffs vec'!KQ$4*'PCE - 2023 - Importcontent'!KR58</f>
        <v>1.3868135524588913E-3</v>
      </c>
      <c r="KS58" s="1">
        <f>'Calculation - tariffs vec'!KR$4*'PCE - 2023 - Importcontent'!KS58</f>
        <v>1.8691314366372873E-3</v>
      </c>
      <c r="KT58" s="1">
        <f>'Calculation - tariffs vec'!KS$4*'PCE - 2023 - Importcontent'!KT58</f>
        <v>2.2977453955946646E-3</v>
      </c>
      <c r="KU58" s="1">
        <f>'Calculation - tariffs vec'!KT$4*'PCE - 2023 - Importcontent'!KU58</f>
        <v>3.9481899585758849E-3</v>
      </c>
      <c r="KV58" s="1">
        <f>'Calculation - tariffs vec'!KU$4*'PCE - 2023 - Importcontent'!KV58</f>
        <v>1.1225732562746941E-3</v>
      </c>
      <c r="KW58" s="1">
        <f>'Calculation - tariffs vec'!KV$4*'PCE - 2023 - Importcontent'!KW58</f>
        <v>1.938203100796897E-3</v>
      </c>
      <c r="KX58" s="1">
        <f>'Calculation - tariffs vec'!KW$4*'PCE - 2023 - Importcontent'!KX58</f>
        <v>8.0298816079668302E-5</v>
      </c>
      <c r="KY58" s="1">
        <f>'Calculation - tariffs vec'!KX$4*'PCE - 2023 - Importcontent'!KY58</f>
        <v>7.7484269962547778E-5</v>
      </c>
      <c r="KZ58" s="1">
        <f>'Calculation - tariffs vec'!KY$4*'PCE - 2023 - Importcontent'!KZ58</f>
        <v>1.3821822235223155E-3</v>
      </c>
      <c r="LA58" s="1">
        <f>'Calculation - tariffs vec'!KZ$4*'PCE - 2023 - Importcontent'!LA58</f>
        <v>2.1389381580480172E-4</v>
      </c>
      <c r="LB58" s="1">
        <f>'Calculation - tariffs vec'!LA$4*'PCE - 2023 - Importcontent'!LB58</f>
        <v>1.5419411488946334E-3</v>
      </c>
      <c r="LC58" s="1">
        <f>'Calculation - tariffs vec'!LB$4*'PCE - 2023 - Importcontent'!LC58</f>
        <v>6.6144160872646648E-5</v>
      </c>
      <c r="LD58" s="1">
        <f>'Calculation - tariffs vec'!LC$4*'PCE - 2023 - Importcontent'!LD58</f>
        <v>3.4178838240620174E-4</v>
      </c>
      <c r="LE58" s="1">
        <f>'Calculation - tariffs vec'!LD$4*'PCE - 2023 - Importcontent'!LE58</f>
        <v>1.3871047800447279E-4</v>
      </c>
      <c r="LF58" s="1">
        <f>'Calculation - tariffs vec'!LE$4*'PCE - 2023 - Importcontent'!LF58</f>
        <v>1.6774990892822201E-3</v>
      </c>
      <c r="LG58" s="1">
        <f>'Calculation - tariffs vec'!LF$4*'PCE - 2023 - Importcontent'!LG58</f>
        <v>1.5527208676277217E-2</v>
      </c>
      <c r="LH58" s="1">
        <f>'Calculation - tariffs vec'!LG$4*'PCE - 2023 - Importcontent'!LH58</f>
        <v>6.8930375646587252E-4</v>
      </c>
      <c r="LI58" s="1">
        <f>'Calculation - tariffs vec'!LH$4*'PCE - 2023 - Importcontent'!LI58</f>
        <v>0</v>
      </c>
      <c r="LJ58" s="1">
        <f>'Calculation - tariffs vec'!LI$4*'PCE - 2023 - Importcontent'!LJ58</f>
        <v>0</v>
      </c>
      <c r="LK58" s="1">
        <f>'Calculation - tariffs vec'!LJ$4*'PCE - 2023 - Importcontent'!LK58</f>
        <v>0</v>
      </c>
      <c r="LL58" s="1">
        <f>'Calculation - tariffs vec'!LK$4*'PCE - 2023 - Importcontent'!LL58</f>
        <v>0</v>
      </c>
      <c r="LM58" s="1">
        <f>'Calculation - tariffs vec'!LL$4*'PCE - 2023 - Importcontent'!LM58</f>
        <v>0</v>
      </c>
      <c r="LN58" s="1">
        <f>'Calculation - tariffs vec'!LM$4*'PCE - 2023 - Importcontent'!LN58</f>
        <v>0</v>
      </c>
      <c r="LO58" s="1">
        <f>'Calculation - tariffs vec'!LN$4*'PCE - 2023 - Importcontent'!LO58</f>
        <v>0</v>
      </c>
      <c r="LP58" s="1">
        <f>'Calculation - tariffs vec'!LO$4*'PCE - 2023 - Importcontent'!LP58</f>
        <v>0</v>
      </c>
      <c r="LQ58" s="1">
        <f>'Calculation - tariffs vec'!LP$4*'PCE - 2023 - Importcontent'!LQ58</f>
        <v>0</v>
      </c>
      <c r="LR58" s="1">
        <f>'Calculation - tariffs vec'!LQ$4*'PCE - 2023 - Importcontent'!LR58</f>
        <v>0</v>
      </c>
      <c r="LS58" s="1">
        <f>'Calculation - tariffs vec'!LR$4*'PCE - 2023 - Importcontent'!LS58</f>
        <v>0</v>
      </c>
      <c r="LT58" s="1">
        <f>'Calculation - tariffs vec'!LS$4*'PCE - 2023 - Importcontent'!LT58</f>
        <v>0</v>
      </c>
      <c r="LU58" s="1">
        <f>'Calculation - tariffs vec'!LT$4*'PCE - 2023 - Importcontent'!LU58</f>
        <v>0</v>
      </c>
      <c r="LV58" s="1">
        <f>'Calculation - tariffs vec'!LU$4*'PCE - 2023 - Importcontent'!LV58</f>
        <v>0</v>
      </c>
      <c r="LW58" s="1">
        <f>'Calculation - tariffs vec'!LV$4*'PCE - 2023 - Importcontent'!LW58</f>
        <v>0</v>
      </c>
      <c r="LX58" s="1">
        <f>'Calculation - tariffs vec'!LW$4*'PCE - 2023 - Importcontent'!LX58</f>
        <v>0</v>
      </c>
      <c r="LY58" s="1">
        <f>'Calculation - tariffs vec'!LX$4*'PCE - 2023 - Importcontent'!LY58</f>
        <v>0</v>
      </c>
      <c r="LZ58" s="1">
        <f>'Calculation - tariffs vec'!LY$4*'PCE - 2023 - Importcontent'!LZ58</f>
        <v>0</v>
      </c>
      <c r="MA58" s="1">
        <f>'Calculation - tariffs vec'!LZ$4*'PCE - 2023 - Importcontent'!MA58</f>
        <v>0</v>
      </c>
      <c r="MB58" s="1">
        <f>'Calculation - tariffs vec'!MA$4*'PCE - 2023 - Importcontent'!MB58</f>
        <v>0</v>
      </c>
      <c r="MC58" s="1">
        <f>'Calculation - tariffs vec'!MB$4*'PCE - 2023 - Importcontent'!MC58</f>
        <v>0</v>
      </c>
      <c r="MD58" s="1">
        <f>'Calculation - tariffs vec'!MC$4*'PCE - 2023 - Importcontent'!MD58</f>
        <v>0</v>
      </c>
      <c r="ME58" s="1">
        <f>'Calculation - tariffs vec'!MD$4*'PCE - 2023 - Importcontent'!ME58</f>
        <v>0</v>
      </c>
      <c r="MF58" s="1">
        <f>'Calculation - tariffs vec'!ME$4*'PCE - 2023 - Importcontent'!MF58</f>
        <v>0</v>
      </c>
      <c r="MG58" s="1">
        <f>'Calculation - tariffs vec'!MF$4*'PCE - 2023 - Importcontent'!MG58</f>
        <v>0</v>
      </c>
      <c r="MH58" s="1">
        <f>'Calculation - tariffs vec'!MG$4*'PCE - 2023 - Importcontent'!MH58</f>
        <v>0</v>
      </c>
      <c r="MI58" s="1">
        <f>'Calculation - tariffs vec'!MH$4*'PCE - 2023 - Importcontent'!MI58</f>
        <v>0</v>
      </c>
      <c r="MJ58" s="1">
        <f>'Calculation - tariffs vec'!MI$4*'PCE - 2023 - Importcontent'!MJ58</f>
        <v>0</v>
      </c>
      <c r="MK58" s="1">
        <f>'Calculation - tariffs vec'!MJ$4*'PCE - 2023 - Importcontent'!MK58</f>
        <v>0</v>
      </c>
      <c r="ML58" s="1">
        <f>'Calculation - tariffs vec'!MK$4*'PCE - 2023 - Importcontent'!ML58</f>
        <v>0</v>
      </c>
      <c r="MM58" s="1">
        <f>'Calculation - tariffs vec'!ML$4*'PCE - 2023 - Importcontent'!MM58</f>
        <v>0</v>
      </c>
      <c r="MN58" s="1">
        <f>'Calculation - tariffs vec'!MM$4*'PCE - 2023 - Importcontent'!MN58</f>
        <v>0</v>
      </c>
      <c r="MO58" s="1">
        <f>'Calculation - tariffs vec'!MN$4*'PCE - 2023 - Importcontent'!MO58</f>
        <v>0</v>
      </c>
      <c r="MP58" s="1">
        <f>'Calculation - tariffs vec'!MO$4*'PCE - 2023 - Importcontent'!MP58</f>
        <v>0</v>
      </c>
      <c r="MQ58" s="1">
        <f>'Calculation - tariffs vec'!MP$4*'PCE - 2023 - Importcontent'!MQ58</f>
        <v>0</v>
      </c>
      <c r="MR58" s="1">
        <f>'Calculation - tariffs vec'!MQ$4*'PCE - 2023 - Importcontent'!MR58</f>
        <v>0</v>
      </c>
      <c r="MS58" s="1">
        <f>'Calculation - tariffs vec'!MR$4*'PCE - 2023 - Importcontent'!MS58</f>
        <v>0</v>
      </c>
      <c r="MT58" s="1">
        <f>'Calculation - tariffs vec'!MS$4*'PCE - 2023 - Importcontent'!MT58</f>
        <v>0</v>
      </c>
      <c r="MU58" s="1">
        <f>'Calculation - tariffs vec'!MT$4*'PCE - 2023 - Importcontent'!MU58</f>
        <v>0</v>
      </c>
      <c r="MV58" s="1">
        <f>'Calculation - tariffs vec'!MU$4*'PCE - 2023 - Importcontent'!MV58</f>
        <v>0</v>
      </c>
      <c r="MW58" s="1">
        <f>'Calculation - tariffs vec'!MV$4*'PCE - 2023 - Importcontent'!MW58</f>
        <v>0</v>
      </c>
      <c r="MX58" s="1">
        <f>'Calculation - tariffs vec'!MW$4*'PCE - 2023 - Importcontent'!MX58</f>
        <v>0</v>
      </c>
      <c r="MY58" s="1">
        <f>'Calculation - tariffs vec'!MX$4*'PCE - 2023 - Importcontent'!MY58</f>
        <v>0</v>
      </c>
      <c r="MZ58" s="1">
        <f>'Calculation - tariffs vec'!MY$4*'PCE - 2023 - Importcontent'!MZ58</f>
        <v>0</v>
      </c>
      <c r="NA58" s="1">
        <f>'Calculation - tariffs vec'!MZ$4*'PCE - 2023 - Importcontent'!NA58</f>
        <v>0</v>
      </c>
      <c r="NB58" s="1">
        <f>'Calculation - tariffs vec'!NA$4*'PCE - 2023 - Importcontent'!NB58</f>
        <v>0</v>
      </c>
      <c r="NC58" s="1">
        <f>'Calculation - tariffs vec'!NB$4*'PCE - 2023 - Importcontent'!NC58</f>
        <v>0</v>
      </c>
      <c r="ND58" s="1">
        <f>'Calculation - tariffs vec'!NC$4*'PCE - 2023 - Importcontent'!ND58</f>
        <v>3.8260193302088477E-6</v>
      </c>
      <c r="NE58" s="1">
        <f>'Calculation - tariffs vec'!ND$4*'PCE - 2023 - Importcontent'!NE58</f>
        <v>7.0199143877839091E-4</v>
      </c>
      <c r="NF58" s="1">
        <f>'Calculation - tariffs vec'!NE$4*'PCE - 2023 - Importcontent'!NF58</f>
        <v>6.1550822630744574E-10</v>
      </c>
      <c r="NG58" s="1">
        <f>'Calculation - tariffs vec'!NF$4*'PCE - 2023 - Importcontent'!NG58</f>
        <v>2.0698846357850016E-5</v>
      </c>
      <c r="NH58" s="1">
        <f>'Calculation - tariffs vec'!NG$4*'PCE - 2023 - Importcontent'!NH58</f>
        <v>0</v>
      </c>
      <c r="NI58" s="1">
        <f>'Calculation - tariffs vec'!NH$4*'PCE - 2023 - Importcontent'!NI58</f>
        <v>0</v>
      </c>
      <c r="NJ58" s="1">
        <f>'Calculation - tariffs vec'!NI$4*'PCE - 2023 - Importcontent'!NJ58</f>
        <v>0</v>
      </c>
      <c r="NK58" s="1">
        <f>'Calculation - tariffs vec'!NJ$4*'PCE - 2023 - Importcontent'!NK58</f>
        <v>2.6048379777352052E-5</v>
      </c>
      <c r="NL58" s="1">
        <f>'Calculation - tariffs vec'!NK$4*'PCE - 2023 - Importcontent'!NL58</f>
        <v>4.6354509997102955E-4</v>
      </c>
      <c r="NM58" s="1">
        <f>'Calculation - tariffs vec'!NL$4*'PCE - 2023 - Importcontent'!NM58</f>
        <v>2.1712748362284567E-3</v>
      </c>
      <c r="NN58" s="1">
        <f>'Calculation - tariffs vec'!NM$4*'PCE - 2023 - Importcontent'!NN58</f>
        <v>2.1114244009293893E-3</v>
      </c>
      <c r="NO58" s="1">
        <f>'Calculation - tariffs vec'!NN$4*'PCE - 2023 - Importcontent'!NO58</f>
        <v>1.1425076888554353E-2</v>
      </c>
      <c r="NP58" s="1">
        <f>'Calculation - tariffs vec'!NO$4*'PCE - 2023 - Importcontent'!NP58</f>
        <v>5.392065299045512E-3</v>
      </c>
      <c r="NQ58" s="1">
        <f>'Calculation - tariffs vec'!NP$4*'PCE - 2023 - Importcontent'!NQ58</f>
        <v>2.8365447291686377E-3</v>
      </c>
      <c r="NR58" s="1">
        <f>'Calculation - tariffs vec'!NQ$4*'PCE - 2023 - Importcontent'!NR58</f>
        <v>9.3707152490465767E-3</v>
      </c>
      <c r="NS58" s="1">
        <f>'Calculation - tariffs vec'!NR$4*'PCE - 2023 - Importcontent'!NS58</f>
        <v>6.3413075281449347E-4</v>
      </c>
      <c r="NT58" s="1">
        <f>'Calculation - tariffs vec'!NS$4*'PCE - 2023 - Importcontent'!NT58</f>
        <v>3.0935304502388902E-6</v>
      </c>
      <c r="NU58" s="1">
        <f>'Calculation - tariffs vec'!NT$4*'PCE - 2023 - Importcontent'!NU58</f>
        <v>2.9036219608618051E-4</v>
      </c>
      <c r="NV58" s="1">
        <f>'Calculation - tariffs vec'!NU$4*'PCE - 2023 - Importcontent'!NV58</f>
        <v>1.146151107396034E-4</v>
      </c>
      <c r="NW58" s="1">
        <f>'Calculation - tariffs vec'!NV$4*'PCE - 2023 - Importcontent'!NW58</f>
        <v>1.5516631046038034E-4</v>
      </c>
      <c r="NX58" s="1">
        <f>'Calculation - tariffs vec'!NW$4*'PCE - 2023 - Importcontent'!NX58</f>
        <v>1.2861330963347318E-6</v>
      </c>
      <c r="NY58" s="1">
        <f>'Calculation - tariffs vec'!NX$4*'PCE - 2023 - Importcontent'!NY58</f>
        <v>2.5354033511267352E-4</v>
      </c>
      <c r="NZ58" s="1">
        <f>'Calculation - tariffs vec'!NY$4*'PCE - 2023 - Importcontent'!NZ58</f>
        <v>1.3311666123170388E-4</v>
      </c>
      <c r="OA58" s="1">
        <f>'Calculation - tariffs vec'!NZ$4*'PCE - 2023 - Importcontent'!OA58</f>
        <v>3.1748216589460427E-4</v>
      </c>
      <c r="OB58" s="1">
        <f>'Calculation - tariffs vec'!OA$4*'PCE - 2023 - Importcontent'!OB58</f>
        <v>1.596280388082489E-2</v>
      </c>
      <c r="OC58" s="1">
        <f>'Calculation - tariffs vec'!OB$4*'PCE - 2023 - Importcontent'!OC58</f>
        <v>1.2854174679470267E-3</v>
      </c>
      <c r="OD58" s="1">
        <f>'Calculation - tariffs vec'!OC$4*'PCE - 2023 - Importcontent'!OD58</f>
        <v>0</v>
      </c>
      <c r="OE58" s="1">
        <f>'Calculation - tariffs vec'!OD$4*'PCE - 2023 - Importcontent'!OE58</f>
        <v>0</v>
      </c>
      <c r="OF58" s="1">
        <f>'Calculation - tariffs vec'!OE$4*'PCE - 2023 - Importcontent'!OF58</f>
        <v>0</v>
      </c>
      <c r="OG58" s="1">
        <f>'Calculation - tariffs vec'!OF$4*'PCE - 2023 - Importcontent'!OG58</f>
        <v>0</v>
      </c>
      <c r="OH58" s="1">
        <f>'Calculation - tariffs vec'!OG$4*'PCE - 2023 - Importcontent'!OH58</f>
        <v>0</v>
      </c>
      <c r="OI58" s="1">
        <f>'Calculation - tariffs vec'!OH$4*'PCE - 2023 - Importcontent'!OI58</f>
        <v>0</v>
      </c>
      <c r="OJ58" s="1">
        <f>'Calculation - tariffs vec'!OI$4*'PCE - 2023 - Importcontent'!OJ58</f>
        <v>0</v>
      </c>
      <c r="OK58" s="1">
        <f>'Calculation - tariffs vec'!OJ$4*'PCE - 2023 - Importcontent'!OK58</f>
        <v>0</v>
      </c>
      <c r="OL58" s="1">
        <f>'Calculation - tariffs vec'!OK$4*'PCE - 2023 - Importcontent'!OL58</f>
        <v>0</v>
      </c>
      <c r="OM58" s="1">
        <f>'Calculation - tariffs vec'!OL$4*'PCE - 2023 - Importcontent'!OM58</f>
        <v>0</v>
      </c>
      <c r="ON58" s="1">
        <f>'Calculation - tariffs vec'!OM$4*'PCE - 2023 - Importcontent'!ON58</f>
        <v>0</v>
      </c>
      <c r="OO58" s="1">
        <f>'Calculation - tariffs vec'!ON$4*'PCE - 2023 - Importcontent'!OO58</f>
        <v>0</v>
      </c>
      <c r="OP58" s="1">
        <f>'Calculation - tariffs vec'!OO$4*'PCE - 2023 - Importcontent'!OP58</f>
        <v>0</v>
      </c>
      <c r="OQ58" s="1">
        <f>'Calculation - tariffs vec'!OP$4*'PCE - 2023 - Importcontent'!OQ58</f>
        <v>0</v>
      </c>
      <c r="OR58" s="1">
        <f>'Calculation - tariffs vec'!OQ$4*'PCE - 2023 - Importcontent'!OR58</f>
        <v>0</v>
      </c>
      <c r="OS58" s="1">
        <f>'Calculation - tariffs vec'!OR$4*'PCE - 2023 - Importcontent'!OS58</f>
        <v>0</v>
      </c>
      <c r="OT58" s="1">
        <f>'Calculation - tariffs vec'!OS$4*'PCE - 2023 - Importcontent'!OT58</f>
        <v>0</v>
      </c>
      <c r="OU58" s="1">
        <f>'Calculation - tariffs vec'!OT$4*'PCE - 2023 - Importcontent'!OU58</f>
        <v>0</v>
      </c>
      <c r="OV58" s="1">
        <f>'Calculation - tariffs vec'!OU$4*'PCE - 2023 - Importcontent'!OV58</f>
        <v>0</v>
      </c>
      <c r="OW58" s="1">
        <f>'Calculation - tariffs vec'!OV$4*'PCE - 2023 - Importcontent'!OW58</f>
        <v>0</v>
      </c>
      <c r="OX58" s="1">
        <f>'Calculation - tariffs vec'!OW$4*'PCE - 2023 - Importcontent'!OX58</f>
        <v>0</v>
      </c>
      <c r="OY58" s="1">
        <f>'Calculation - tariffs vec'!OX$4*'PCE - 2023 - Importcontent'!OY58</f>
        <v>0</v>
      </c>
      <c r="OZ58" s="1">
        <f>'Calculation - tariffs vec'!OY$4*'PCE - 2023 - Importcontent'!OZ58</f>
        <v>0</v>
      </c>
      <c r="PA58" s="1">
        <f>'Calculation - tariffs vec'!OZ$4*'PCE - 2023 - Importcontent'!PA58</f>
        <v>0</v>
      </c>
      <c r="PB58" s="1">
        <f>'Calculation - tariffs vec'!PA$4*'PCE - 2023 - Importcontent'!PB58</f>
        <v>0</v>
      </c>
      <c r="PC58" s="1">
        <f>'Calculation - tariffs vec'!PB$4*'PCE - 2023 - Importcontent'!PC58</f>
        <v>0</v>
      </c>
      <c r="PD58" s="1">
        <f>'Calculation - tariffs vec'!PC$4*'PCE - 2023 - Importcontent'!PD58</f>
        <v>0</v>
      </c>
      <c r="PE58" s="1">
        <f>'Calculation - tariffs vec'!PD$4*'PCE - 2023 - Importcontent'!PE58</f>
        <v>0</v>
      </c>
      <c r="PF58" s="1">
        <f>'Calculation - tariffs vec'!PE$4*'PCE - 2023 - Importcontent'!PF58</f>
        <v>0</v>
      </c>
      <c r="PG58" s="1">
        <f>'Calculation - tariffs vec'!PF$4*'PCE - 2023 - Importcontent'!PG58</f>
        <v>0</v>
      </c>
      <c r="PH58" s="1">
        <f>'Calculation - tariffs vec'!PG$4*'PCE - 2023 - Importcontent'!PH58</f>
        <v>0</v>
      </c>
      <c r="PI58" s="1">
        <f>'Calculation - tariffs vec'!PH$4*'PCE - 2023 - Importcontent'!PI58</f>
        <v>0</v>
      </c>
      <c r="PJ58" s="1">
        <f>'Calculation - tariffs vec'!PI$4*'PCE - 2023 - Importcontent'!PJ58</f>
        <v>0</v>
      </c>
      <c r="PK58" s="1">
        <f>'Calculation - tariffs vec'!PJ$4*'PCE - 2023 - Importcontent'!PK58</f>
        <v>0</v>
      </c>
      <c r="PL58" s="1">
        <f>'Calculation - tariffs vec'!PK$4*'PCE - 2023 - Importcontent'!PL58</f>
        <v>0</v>
      </c>
      <c r="PM58" s="1">
        <f>'Calculation - tariffs vec'!PL$4*'PCE - 2023 - Importcontent'!PM58</f>
        <v>0</v>
      </c>
      <c r="PN58" s="1">
        <f>'Calculation - tariffs vec'!PM$4*'PCE - 2023 - Importcontent'!PN58</f>
        <v>0</v>
      </c>
      <c r="PO58" s="1">
        <f>'Calculation - tariffs vec'!PN$4*'PCE - 2023 - Importcontent'!PO58</f>
        <v>0</v>
      </c>
      <c r="PP58" s="1">
        <f>'Calculation - tariffs vec'!PO$4*'PCE - 2023 - Importcontent'!PP58</f>
        <v>0</v>
      </c>
      <c r="PQ58" s="1">
        <f>'Calculation - tariffs vec'!PP$4*'PCE - 2023 - Importcontent'!PQ58</f>
        <v>0</v>
      </c>
      <c r="PR58" s="1">
        <f>'Calculation - tariffs vec'!PQ$4*'PCE - 2023 - Importcontent'!PR58</f>
        <v>0</v>
      </c>
      <c r="PS58" s="1">
        <f>'Calculation - tariffs vec'!PR$4*'PCE - 2023 - Importcontent'!PS58</f>
        <v>0</v>
      </c>
      <c r="PT58" s="1">
        <f>'Calculation - tariffs vec'!PS$4*'PCE - 2023 - Importcontent'!PT58</f>
        <v>0</v>
      </c>
      <c r="PU58" s="1">
        <f>'Calculation - tariffs vec'!PT$4*'PCE - 2023 - Importcontent'!PU58</f>
        <v>0</v>
      </c>
      <c r="PV58" s="1">
        <f>'Calculation - tariffs vec'!PU$4*'PCE - 2023 - Importcontent'!PV58</f>
        <v>0</v>
      </c>
      <c r="PW58" s="1">
        <f>'Calculation - tariffs vec'!PV$4*'PCE - 2023 - Importcontent'!PW58</f>
        <v>0</v>
      </c>
      <c r="PX58" s="1">
        <f>'Calculation - tariffs vec'!PW$4*'PCE - 2023 - Importcontent'!PX58</f>
        <v>0</v>
      </c>
      <c r="PY58" s="1">
        <f>'Calculation - tariffs vec'!PX$4*'PCE - 2023 - Importcontent'!PY58</f>
        <v>1.8336262535758499E-3</v>
      </c>
      <c r="PZ58" s="1">
        <f>'Calculation - tariffs vec'!PY$4*'PCE - 2023 - Importcontent'!PZ58</f>
        <v>1.2192336671932222E-3</v>
      </c>
      <c r="QA58" s="1">
        <f>'Calculation - tariffs vec'!PZ$4*'PCE - 2023 - Importcontent'!QA58</f>
        <v>5.8464255032294127E-3</v>
      </c>
      <c r="QB58" s="1">
        <f>'Calculation - tariffs vec'!QA$4*'PCE - 2023 - Importcontent'!QB58</f>
        <v>3.1703876632827521E-4</v>
      </c>
      <c r="QC58" s="1">
        <f>'Calculation - tariffs vec'!QB$4*'PCE - 2023 - Importcontent'!QC58</f>
        <v>0</v>
      </c>
      <c r="QD58" s="1">
        <f>'Calculation - tariffs vec'!QC$4*'PCE - 2023 - Importcontent'!QD58</f>
        <v>0</v>
      </c>
      <c r="QE58" s="1">
        <f>'Calculation - tariffs vec'!QD$4*'PCE - 2023 - Importcontent'!QE58</f>
        <v>0</v>
      </c>
      <c r="QF58" s="1">
        <f>'Calculation - tariffs vec'!QE$4*'PCE - 2023 - Importcontent'!QF58</f>
        <v>2.74254364616791E-4</v>
      </c>
      <c r="QG58" s="1">
        <f>'Calculation - tariffs vec'!QF$4*'PCE - 2023 - Importcontent'!QG58</f>
        <v>2.3903098027665704E-3</v>
      </c>
      <c r="QH58" s="1">
        <f>'Calculation - tariffs vec'!QG$4*'PCE - 2023 - Importcontent'!QH58</f>
        <v>7.1266921323198049E-3</v>
      </c>
      <c r="QI58" s="1">
        <f>'Calculation - tariffs vec'!QH$4*'PCE - 2023 - Importcontent'!QI58</f>
        <v>6.5233001352177121E-3</v>
      </c>
      <c r="QJ58" s="1">
        <f>'Calculation - tariffs vec'!QI$4*'PCE - 2023 - Importcontent'!QJ58</f>
        <v>1.1795602181879486E-2</v>
      </c>
      <c r="QK58" s="1">
        <f>'Calculation - tariffs vec'!QJ$4*'PCE - 2023 - Importcontent'!QK58</f>
        <v>2.9340125987111599E-2</v>
      </c>
      <c r="QL58" s="1">
        <f>'Calculation - tariffs vec'!QK$4*'PCE - 2023 - Importcontent'!QL58</f>
        <v>1.9073308059471196E-2</v>
      </c>
      <c r="QM58" s="1">
        <f>'Calculation - tariffs vec'!QL$4*'PCE - 2023 - Importcontent'!QM58</f>
        <v>6.7909766644113953E-2</v>
      </c>
      <c r="QN58" s="1">
        <f>'Calculation - tariffs vec'!QM$4*'PCE - 2023 - Importcontent'!QN58</f>
        <v>9.0865602742602725E-4</v>
      </c>
      <c r="QO58" s="1">
        <f>'Calculation - tariffs vec'!QN$4*'PCE - 2023 - Importcontent'!QO58</f>
        <v>4.8327524347743328E-4</v>
      </c>
      <c r="QP58" s="1">
        <f>'Calculation - tariffs vec'!QO$4*'PCE - 2023 - Importcontent'!QP58</f>
        <v>1.5190285182215195E-3</v>
      </c>
      <c r="QQ58" s="1">
        <f>'Calculation - tariffs vec'!QP$4*'PCE - 2023 - Importcontent'!QQ58</f>
        <v>2.4460518331077428E-3</v>
      </c>
      <c r="QR58" s="1">
        <f>'Calculation - tariffs vec'!QQ$4*'PCE - 2023 - Importcontent'!QR58</f>
        <v>5.918541602463385E-4</v>
      </c>
      <c r="QS58" s="1">
        <f>'Calculation - tariffs vec'!QR$4*'PCE - 2023 - Importcontent'!QS58</f>
        <v>6.1764015488958505E-5</v>
      </c>
      <c r="QT58" s="1">
        <f>'Calculation - tariffs vec'!QS$4*'PCE - 2023 - Importcontent'!QT58</f>
        <v>1.6070715760195054E-3</v>
      </c>
      <c r="QU58" s="1">
        <f>'Calculation - tariffs vec'!QT$4*'PCE - 2023 - Importcontent'!QU58</f>
        <v>4.6071781773414328E-4</v>
      </c>
      <c r="QV58" s="1">
        <f>'Calculation - tariffs vec'!QU$4*'PCE - 2023 - Importcontent'!QV58</f>
        <v>1.7543354449702198E-3</v>
      </c>
      <c r="QW58" s="1">
        <f>'Calculation - tariffs vec'!QV$4*'PCE - 2023 - Importcontent'!QW58</f>
        <v>8.6979034422499501E-3</v>
      </c>
      <c r="QX58" s="1">
        <f>'Calculation - tariffs vec'!QW$4*'PCE - 2023 - Importcontent'!QX58</f>
        <v>3.7874422287908272E-3</v>
      </c>
      <c r="QY58" s="1">
        <f>'Calculation - tariffs vec'!QX$4*'PCE - 2023 - Importcontent'!QY58</f>
        <v>0</v>
      </c>
      <c r="QZ58" s="1">
        <f>'Calculation - tariffs vec'!QY$4*'PCE - 2023 - Importcontent'!QZ58</f>
        <v>0</v>
      </c>
      <c r="RA58" s="1">
        <f>'Calculation - tariffs vec'!QZ$4*'PCE - 2023 - Importcontent'!RA58</f>
        <v>0</v>
      </c>
      <c r="RB58" s="1">
        <f>'Calculation - tariffs vec'!RA$4*'PCE - 2023 - Importcontent'!RB58</f>
        <v>0</v>
      </c>
      <c r="RC58" s="1">
        <f>'Calculation - tariffs vec'!RB$4*'PCE - 2023 - Importcontent'!RC58</f>
        <v>0</v>
      </c>
      <c r="RD58" s="1">
        <f>'Calculation - tariffs vec'!RC$4*'PCE - 2023 - Importcontent'!RD58</f>
        <v>0</v>
      </c>
      <c r="RE58" s="1">
        <f>'Calculation - tariffs vec'!RD$4*'PCE - 2023 - Importcontent'!RE58</f>
        <v>0</v>
      </c>
      <c r="RF58" s="1">
        <f>'Calculation - tariffs vec'!RE$4*'PCE - 2023 - Importcontent'!RF58</f>
        <v>0</v>
      </c>
      <c r="RG58" s="1">
        <f>'Calculation - tariffs vec'!RF$4*'PCE - 2023 - Importcontent'!RG58</f>
        <v>0</v>
      </c>
      <c r="RH58" s="1">
        <f>'Calculation - tariffs vec'!RG$4*'PCE - 2023 - Importcontent'!RH58</f>
        <v>0</v>
      </c>
      <c r="RI58" s="1">
        <f>'Calculation - tariffs vec'!RH$4*'PCE - 2023 - Importcontent'!RI58</f>
        <v>0</v>
      </c>
      <c r="RJ58" s="1">
        <f>'Calculation - tariffs vec'!RI$4*'PCE - 2023 - Importcontent'!RJ58</f>
        <v>0</v>
      </c>
      <c r="RK58" s="1">
        <f>'Calculation - tariffs vec'!RJ$4*'PCE - 2023 - Importcontent'!RK58</f>
        <v>0</v>
      </c>
      <c r="RL58" s="1">
        <f>'Calculation - tariffs vec'!RK$4*'PCE - 2023 - Importcontent'!RL58</f>
        <v>0</v>
      </c>
      <c r="RM58" s="1">
        <f>'Calculation - tariffs vec'!RL$4*'PCE - 2023 - Importcontent'!RM58</f>
        <v>0</v>
      </c>
      <c r="RN58" s="1">
        <f>'Calculation - tariffs vec'!RM$4*'PCE - 2023 - Importcontent'!RN58</f>
        <v>0</v>
      </c>
      <c r="RO58" s="1">
        <f>'Calculation - tariffs vec'!RN$4*'PCE - 2023 - Importcontent'!RO58</f>
        <v>0</v>
      </c>
      <c r="RP58" s="1">
        <f>'Calculation - tariffs vec'!RO$4*'PCE - 2023 - Importcontent'!RP58</f>
        <v>0</v>
      </c>
      <c r="RQ58" s="1">
        <f>'Calculation - tariffs vec'!RP$4*'PCE - 2023 - Importcontent'!RQ58</f>
        <v>0</v>
      </c>
      <c r="RR58" s="1">
        <f>'Calculation - tariffs vec'!RQ$4*'PCE - 2023 - Importcontent'!RR58</f>
        <v>0</v>
      </c>
      <c r="RS58" s="1">
        <f>'Calculation - tariffs vec'!RR$4*'PCE - 2023 - Importcontent'!RS58</f>
        <v>0</v>
      </c>
      <c r="RT58" s="1">
        <f>'Calculation - tariffs vec'!RS$4*'PCE - 2023 - Importcontent'!RT58</f>
        <v>0</v>
      </c>
      <c r="RU58" s="1">
        <f>'Calculation - tariffs vec'!RT$4*'PCE - 2023 - Importcontent'!RU58</f>
        <v>0</v>
      </c>
      <c r="RV58" s="1">
        <f>'Calculation - tariffs vec'!RU$4*'PCE - 2023 - Importcontent'!RV58</f>
        <v>0</v>
      </c>
      <c r="RW58" s="1">
        <f>'Calculation - tariffs vec'!RV$4*'PCE - 2023 - Importcontent'!RW58</f>
        <v>0</v>
      </c>
      <c r="RX58" s="1">
        <f>'Calculation - tariffs vec'!RW$4*'PCE - 2023 - Importcontent'!RX58</f>
        <v>0</v>
      </c>
      <c r="RY58" s="1">
        <f>'Calculation - tariffs vec'!RX$4*'PCE - 2023 - Importcontent'!RY58</f>
        <v>0</v>
      </c>
      <c r="RZ58" s="1">
        <f>'Calculation - tariffs vec'!RY$4*'PCE - 2023 - Importcontent'!RZ58</f>
        <v>0</v>
      </c>
      <c r="SA58" s="1">
        <f>'Calculation - tariffs vec'!RZ$4*'PCE - 2023 - Importcontent'!SA58</f>
        <v>0</v>
      </c>
      <c r="SB58" s="1">
        <f>'Calculation - tariffs vec'!SA$4*'PCE - 2023 - Importcontent'!SB58</f>
        <v>0</v>
      </c>
      <c r="SC58" s="1">
        <f>'Calculation - tariffs vec'!SB$4*'PCE - 2023 - Importcontent'!SC58</f>
        <v>0</v>
      </c>
      <c r="SD58" s="1">
        <f>'Calculation - tariffs vec'!SC$4*'PCE - 2023 - Importcontent'!SD58</f>
        <v>0</v>
      </c>
      <c r="SE58" s="1">
        <f>'Calculation - tariffs vec'!SD$4*'PCE - 2023 - Importcontent'!SE58</f>
        <v>0</v>
      </c>
      <c r="SF58" s="1">
        <f>'Calculation - tariffs vec'!SE$4*'PCE - 2023 - Importcontent'!SF58</f>
        <v>0</v>
      </c>
      <c r="SG58" s="1">
        <f>'Calculation - tariffs vec'!SF$4*'PCE - 2023 - Importcontent'!SG58</f>
        <v>0</v>
      </c>
      <c r="SH58" s="1">
        <f>'Calculation - tariffs vec'!SG$4*'PCE - 2023 - Importcontent'!SH58</f>
        <v>0</v>
      </c>
      <c r="SI58" s="1">
        <f>'Calculation - tariffs vec'!SH$4*'PCE - 2023 - Importcontent'!SI58</f>
        <v>0</v>
      </c>
      <c r="SJ58" s="1">
        <f>'Calculation - tariffs vec'!SI$4*'PCE - 2023 - Importcontent'!SJ58</f>
        <v>0</v>
      </c>
      <c r="SK58" s="1">
        <f>'Calculation - tariffs vec'!SJ$4*'PCE - 2023 - Importcontent'!SK58</f>
        <v>0</v>
      </c>
      <c r="SL58" s="1">
        <f>'Calculation - tariffs vec'!SK$4*'PCE - 2023 - Importcontent'!SL58</f>
        <v>0</v>
      </c>
      <c r="SM58" s="1">
        <f>'Calculation - tariffs vec'!SL$4*'PCE - 2023 - Importcontent'!SM58</f>
        <v>0</v>
      </c>
      <c r="SN58" s="1">
        <f>'Calculation - tariffs vec'!SM$4*'PCE - 2023 - Importcontent'!SN58</f>
        <v>0</v>
      </c>
      <c r="SO58" s="1">
        <f>'Calculation - tariffs vec'!SN$4*'PCE - 2023 - Importcontent'!SO58</f>
        <v>0</v>
      </c>
      <c r="SP58" s="1">
        <f>'Calculation - tariffs vec'!SO$4*'PCE - 2023 - Importcontent'!SP58</f>
        <v>0</v>
      </c>
      <c r="SQ58" s="1">
        <f>'Calculation - tariffs vec'!SP$4*'PCE - 2023 - Importcontent'!SQ58</f>
        <v>0</v>
      </c>
      <c r="SR58" s="1">
        <f>'Calculation - tariffs vec'!SQ$4*'PCE - 2023 - Importcontent'!SR58</f>
        <v>0</v>
      </c>
      <c r="SS58" s="1">
        <f>'Calculation - tariffs vec'!SR$4*'PCE - 2023 - Importcontent'!SS58</f>
        <v>0</v>
      </c>
      <c r="ST58" s="1">
        <f>'Calculation - tariffs vec'!SS$4*'PCE - 2023 - Importcontent'!ST58</f>
        <v>2.5639288157414948E-3</v>
      </c>
      <c r="SU58" s="1">
        <f>'Calculation - tariffs vec'!ST$4*'PCE - 2023 - Importcontent'!SU58</f>
        <v>1.4212093031549126E-2</v>
      </c>
      <c r="SV58" s="1">
        <f>'Calculation - tariffs vec'!SU$4*'PCE - 2023 - Importcontent'!SV58</f>
        <v>1.5937275210636981E-2</v>
      </c>
      <c r="SW58" s="1">
        <f>'Calculation - tariffs vec'!SV$4*'PCE - 2023 - Importcontent'!SW58</f>
        <v>2.6326647900961849E-3</v>
      </c>
      <c r="SX58" s="1">
        <f>'Calculation - tariffs vec'!SW$4*'PCE - 2023 - Importcontent'!SX58</f>
        <v>0</v>
      </c>
      <c r="SY58" s="1">
        <f>'Calculation - tariffs vec'!SX$4*'PCE - 2023 - Importcontent'!SY58</f>
        <v>0</v>
      </c>
      <c r="SZ58" s="1">
        <f>'Calculation - tariffs vec'!SY$4*'PCE - 2023 - Importcontent'!SZ58</f>
        <v>0</v>
      </c>
      <c r="TA58" s="1">
        <f>'Calculation - tariffs vec'!SZ$4*'PCE - 2023 - Importcontent'!TA58</f>
        <v>1.5429036805310627E-3</v>
      </c>
      <c r="TB58" s="1">
        <f>'Calculation - tariffs vec'!TA$4*'PCE - 2023 - Importcontent'!TB58</f>
        <v>2.6544116502673874E-3</v>
      </c>
      <c r="TC58" s="1">
        <f>'Calculation - tariffs vec'!TB$4*'PCE - 2023 - Importcontent'!TC58</f>
        <v>3.1337604032741377E-2</v>
      </c>
      <c r="TD58" s="1">
        <f>'Calculation - tariffs vec'!TC$4*'PCE - 2023 - Importcontent'!TD58</f>
        <v>6.8398483036504207E-3</v>
      </c>
      <c r="TE58" s="1">
        <f>'Calculation - tariffs vec'!TD$4*'PCE - 2023 - Importcontent'!TE58</f>
        <v>9.7989883916570764E-3</v>
      </c>
      <c r="TF58" s="1">
        <f>'Calculation - tariffs vec'!TE$4*'PCE - 2023 - Importcontent'!TF58</f>
        <v>4.3719829386308251E-2</v>
      </c>
      <c r="TG58" s="1">
        <f>'Calculation - tariffs vec'!TF$4*'PCE - 2023 - Importcontent'!TG58</f>
        <v>8.0605783995498347E-3</v>
      </c>
      <c r="TH58" s="1">
        <f>'Calculation - tariffs vec'!TG$4*'PCE - 2023 - Importcontent'!TH58</f>
        <v>9.4199869879879258E-3</v>
      </c>
      <c r="TI58" s="1">
        <f>'Calculation - tariffs vec'!TH$4*'PCE - 2023 - Importcontent'!TI58</f>
        <v>1.3211350637966548E-3</v>
      </c>
      <c r="TJ58" s="1">
        <f>'Calculation - tariffs vec'!TI$4*'PCE - 2023 - Importcontent'!TJ58</f>
        <v>3.9700465907580327E-4</v>
      </c>
      <c r="TK58" s="1">
        <f>'Calculation - tariffs vec'!TJ$4*'PCE - 2023 - Importcontent'!TK58</f>
        <v>3.5422066993441026E-3</v>
      </c>
      <c r="TL58" s="1">
        <f>'Calculation - tariffs vec'!TK$4*'PCE - 2023 - Importcontent'!TL58</f>
        <v>3.7330957013455898E-3</v>
      </c>
      <c r="TM58" s="1">
        <f>'Calculation - tariffs vec'!TL$4*'PCE - 2023 - Importcontent'!TM58</f>
        <v>1.6663345593945032E-3</v>
      </c>
      <c r="TN58" s="1">
        <f>'Calculation - tariffs vec'!TM$4*'PCE - 2023 - Importcontent'!TN58</f>
        <v>3.4113936826570424E-4</v>
      </c>
      <c r="TO58" s="1">
        <f>'Calculation - tariffs vec'!TN$4*'PCE - 2023 - Importcontent'!TO58</f>
        <v>2.95240497456052E-3</v>
      </c>
      <c r="TP58" s="1">
        <f>'Calculation - tariffs vec'!TO$4*'PCE - 2023 - Importcontent'!TP58</f>
        <v>2.7250172989688E-4</v>
      </c>
      <c r="TQ58" s="1">
        <f>'Calculation - tariffs vec'!TP$4*'PCE - 2023 - Importcontent'!TQ58</f>
        <v>1.0037168795308747E-2</v>
      </c>
      <c r="TR58" s="1">
        <f>'Calculation - tariffs vec'!TQ$4*'PCE - 2023 - Importcontent'!TR58</f>
        <v>5.7468105761233193E-2</v>
      </c>
      <c r="TS58" s="1">
        <f>'Calculation - tariffs vec'!TR$4*'PCE - 2023 - Importcontent'!TS58</f>
        <v>5.335019382034378E-3</v>
      </c>
      <c r="TT58" s="1">
        <f>'Calculation - tariffs vec'!TS$4*'PCE - 2023 - Importcontent'!TT58</f>
        <v>0</v>
      </c>
      <c r="TU58" s="1">
        <f>'Calculation - tariffs vec'!TT$4*'PCE - 2023 - Importcontent'!TU58</f>
        <v>0</v>
      </c>
      <c r="TV58" s="1">
        <f>'Calculation - tariffs vec'!TU$4*'PCE - 2023 - Importcontent'!TV58</f>
        <v>0</v>
      </c>
      <c r="TW58" s="1">
        <f>'Calculation - tariffs vec'!TV$4*'PCE - 2023 - Importcontent'!TW58</f>
        <v>0</v>
      </c>
      <c r="TX58" s="1">
        <f>'Calculation - tariffs vec'!TW$4*'PCE - 2023 - Importcontent'!TX58</f>
        <v>0</v>
      </c>
      <c r="TY58" s="1">
        <f>'Calculation - tariffs vec'!TX$4*'PCE - 2023 - Importcontent'!TY58</f>
        <v>0</v>
      </c>
      <c r="TZ58" s="1">
        <f>'Calculation - tariffs vec'!TY$4*'PCE - 2023 - Importcontent'!TZ58</f>
        <v>0</v>
      </c>
      <c r="UA58" s="1">
        <f>'Calculation - tariffs vec'!TZ$4*'PCE - 2023 - Importcontent'!UA58</f>
        <v>0</v>
      </c>
      <c r="UB58" s="1">
        <f>'Calculation - tariffs vec'!UA$4*'PCE - 2023 - Importcontent'!UB58</f>
        <v>0</v>
      </c>
      <c r="UC58" s="1">
        <f>'Calculation - tariffs vec'!UB$4*'PCE - 2023 - Importcontent'!UC58</f>
        <v>0</v>
      </c>
      <c r="UD58" s="1">
        <f>'Calculation - tariffs vec'!UC$4*'PCE - 2023 - Importcontent'!UD58</f>
        <v>0</v>
      </c>
      <c r="UE58" s="1">
        <f>'Calculation - tariffs vec'!UD$4*'PCE - 2023 - Importcontent'!UE58</f>
        <v>0</v>
      </c>
      <c r="UF58" s="1">
        <f>'Calculation - tariffs vec'!UE$4*'PCE - 2023 - Importcontent'!UF58</f>
        <v>0</v>
      </c>
      <c r="UG58" s="1">
        <f>'Calculation - tariffs vec'!UF$4*'PCE - 2023 - Importcontent'!UG58</f>
        <v>0</v>
      </c>
      <c r="UH58" s="1">
        <f>'Calculation - tariffs vec'!UG$4*'PCE - 2023 - Importcontent'!UH58</f>
        <v>0</v>
      </c>
      <c r="UI58" s="1">
        <f>'Calculation - tariffs vec'!UH$4*'PCE - 2023 - Importcontent'!UI58</f>
        <v>0</v>
      </c>
      <c r="UJ58" s="1">
        <f>'Calculation - tariffs vec'!UI$4*'PCE - 2023 - Importcontent'!UJ58</f>
        <v>0</v>
      </c>
      <c r="UK58" s="1">
        <f>'Calculation - tariffs vec'!UJ$4*'PCE - 2023 - Importcontent'!UK58</f>
        <v>0</v>
      </c>
      <c r="UL58" s="1">
        <f>'Calculation - tariffs vec'!UK$4*'PCE - 2023 - Importcontent'!UL58</f>
        <v>0</v>
      </c>
      <c r="UM58" s="1">
        <f>'Calculation - tariffs vec'!UL$4*'PCE - 2023 - Importcontent'!UM58</f>
        <v>0</v>
      </c>
      <c r="UN58" s="1">
        <f>'Calculation - tariffs vec'!UM$4*'PCE - 2023 - Importcontent'!UN58</f>
        <v>0</v>
      </c>
      <c r="UO58" s="1">
        <f>'Calculation - tariffs vec'!UN$4*'PCE - 2023 - Importcontent'!UO58</f>
        <v>0</v>
      </c>
      <c r="UP58" s="1">
        <f>'Calculation - tariffs vec'!UO$4*'PCE - 2023 - Importcontent'!UP58</f>
        <v>0</v>
      </c>
      <c r="UQ58" s="1">
        <f>'Calculation - tariffs vec'!UP$4*'PCE - 2023 - Importcontent'!UQ58</f>
        <v>0</v>
      </c>
      <c r="UR58" s="1">
        <f>'Calculation - tariffs vec'!UQ$4*'PCE - 2023 - Importcontent'!UR58</f>
        <v>0</v>
      </c>
      <c r="US58" s="1">
        <f>'Calculation - tariffs vec'!UR$4*'PCE - 2023 - Importcontent'!US58</f>
        <v>0</v>
      </c>
      <c r="UT58" s="1">
        <f>'Calculation - tariffs vec'!US$4*'PCE - 2023 - Importcontent'!UT58</f>
        <v>0</v>
      </c>
      <c r="UU58" s="1">
        <f>'Calculation - tariffs vec'!UT$4*'PCE - 2023 - Importcontent'!UU58</f>
        <v>0</v>
      </c>
      <c r="UV58" s="1">
        <f>'Calculation - tariffs vec'!UU$4*'PCE - 2023 - Importcontent'!UV58</f>
        <v>0</v>
      </c>
      <c r="UW58" s="1">
        <f>'Calculation - tariffs vec'!UV$4*'PCE - 2023 - Importcontent'!UW58</f>
        <v>0</v>
      </c>
      <c r="UX58" s="1">
        <f>'Calculation - tariffs vec'!UW$4*'PCE - 2023 - Importcontent'!UX58</f>
        <v>0</v>
      </c>
      <c r="UY58" s="1">
        <f>'Calculation - tariffs vec'!UX$4*'PCE - 2023 - Importcontent'!UY58</f>
        <v>0</v>
      </c>
      <c r="UZ58" s="1">
        <f>'Calculation - tariffs vec'!UY$4*'PCE - 2023 - Importcontent'!UZ58</f>
        <v>0</v>
      </c>
      <c r="VA58" s="1">
        <f>'Calculation - tariffs vec'!UZ$4*'PCE - 2023 - Importcontent'!VA58</f>
        <v>0</v>
      </c>
      <c r="VB58" s="1">
        <f>'Calculation - tariffs vec'!VA$4*'PCE - 2023 - Importcontent'!VB58</f>
        <v>0</v>
      </c>
      <c r="VC58" s="1">
        <f>'Calculation - tariffs vec'!VB$4*'PCE - 2023 - Importcontent'!VC58</f>
        <v>0</v>
      </c>
      <c r="VD58" s="1">
        <f>'Calculation - tariffs vec'!VC$4*'PCE - 2023 - Importcontent'!VD58</f>
        <v>0</v>
      </c>
      <c r="VE58" s="1">
        <f>'Calculation - tariffs vec'!VD$4*'PCE - 2023 - Importcontent'!VE58</f>
        <v>0</v>
      </c>
      <c r="VF58" s="1">
        <f>'Calculation - tariffs vec'!VE$4*'PCE - 2023 - Importcontent'!VF58</f>
        <v>0</v>
      </c>
      <c r="VG58" s="1">
        <f>'Calculation - tariffs vec'!VF$4*'PCE - 2023 - Importcontent'!VG58</f>
        <v>0</v>
      </c>
      <c r="VH58" s="1">
        <f>'Calculation - tariffs vec'!VG$4*'PCE - 2023 - Importcontent'!VH58</f>
        <v>0</v>
      </c>
      <c r="VI58" s="1">
        <f>'Calculation - tariffs vec'!VH$4*'PCE - 2023 - Importcontent'!VI58</f>
        <v>0</v>
      </c>
      <c r="VJ58" s="1">
        <f>'Calculation - tariffs vec'!VI$4*'PCE - 2023 - Importcontent'!VJ58</f>
        <v>0</v>
      </c>
      <c r="VK58" s="1">
        <f>'Calculation - tariffs vec'!VJ$4*'PCE - 2023 - Importcontent'!VK58</f>
        <v>0</v>
      </c>
      <c r="VL58" s="1">
        <f>'Calculation - tariffs vec'!VK$4*'PCE - 2023 - Importcontent'!VL58</f>
        <v>0</v>
      </c>
      <c r="VM58" s="1">
        <f>'Calculation - tariffs vec'!VL$4*'PCE - 2023 - Importcontent'!VM58</f>
        <v>0</v>
      </c>
      <c r="VN58" s="1">
        <f>'Calculation - tariffs vec'!VM$4*'PCE - 2023 - Importcontent'!VN58</f>
        <v>0</v>
      </c>
      <c r="VO58" s="1">
        <f>'Calculation - tariffs vec'!VN$4*'PCE - 2023 - Importcontent'!VO58</f>
        <v>2.7298528647066222E-5</v>
      </c>
      <c r="VP58" s="1">
        <f>'Calculation - tariffs vec'!VO$4*'PCE - 2023 - Importcontent'!VP58</f>
        <v>5.6768579634307853E-5</v>
      </c>
      <c r="VQ58" s="1">
        <f>'Calculation - tariffs vec'!VP$4*'PCE - 2023 - Importcontent'!VQ58</f>
        <v>3.4390720691753049E-4</v>
      </c>
      <c r="VR58" s="1">
        <f>'Calculation - tariffs vec'!VQ$4*'PCE - 2023 - Importcontent'!VR58</f>
        <v>1.2266210294678068E-5</v>
      </c>
      <c r="VS58" s="1">
        <f>'Calculation - tariffs vec'!VR$4*'PCE - 2023 - Importcontent'!VS58</f>
        <v>0</v>
      </c>
      <c r="VT58" s="1">
        <f>'Calculation - tariffs vec'!VS$4*'PCE - 2023 - Importcontent'!VT58</f>
        <v>0</v>
      </c>
      <c r="VU58" s="1">
        <f>'Calculation - tariffs vec'!VT$4*'PCE - 2023 - Importcontent'!VU58</f>
        <v>0</v>
      </c>
      <c r="VV58" s="1">
        <f>'Calculation - tariffs vec'!VU$4*'PCE - 2023 - Importcontent'!VV58</f>
        <v>8.1709452608657747E-6</v>
      </c>
      <c r="VW58" s="1">
        <f>'Calculation - tariffs vec'!VV$4*'PCE - 2023 - Importcontent'!VW58</f>
        <v>1.2661160544630854E-4</v>
      </c>
      <c r="VX58" s="1">
        <f>'Calculation - tariffs vec'!VW$4*'PCE - 2023 - Importcontent'!VX58</f>
        <v>1.2410433908758185E-3</v>
      </c>
      <c r="VY58" s="1">
        <f>'Calculation - tariffs vec'!VX$4*'PCE - 2023 - Importcontent'!VY58</f>
        <v>8.9132261999403067E-4</v>
      </c>
      <c r="VZ58" s="1">
        <f>'Calculation - tariffs vec'!VY$4*'PCE - 2023 - Importcontent'!VZ58</f>
        <v>3.6820317436377127E-3</v>
      </c>
      <c r="WA58" s="1">
        <f>'Calculation - tariffs vec'!VZ$4*'PCE - 2023 - Importcontent'!WA58</f>
        <v>1.6888148442052401E-3</v>
      </c>
      <c r="WB58" s="1">
        <f>'Calculation - tariffs vec'!WA$4*'PCE - 2023 - Importcontent'!WB58</f>
        <v>8.9573056593891744E-4</v>
      </c>
      <c r="WC58" s="1">
        <f>'Calculation - tariffs vec'!WB$4*'PCE - 2023 - Importcontent'!WC58</f>
        <v>1.0995174498022737E-3</v>
      </c>
      <c r="WD58" s="1">
        <f>'Calculation - tariffs vec'!WC$4*'PCE - 2023 - Importcontent'!WD58</f>
        <v>8.2682565167474336E-4</v>
      </c>
      <c r="WE58" s="1">
        <f>'Calculation - tariffs vec'!WD$4*'PCE - 2023 - Importcontent'!WE58</f>
        <v>3.3852601218174672E-5</v>
      </c>
      <c r="WF58" s="1">
        <f>'Calculation - tariffs vec'!WE$4*'PCE - 2023 - Importcontent'!WF58</f>
        <v>2.4526255456863835E-4</v>
      </c>
      <c r="WG58" s="1">
        <f>'Calculation - tariffs vec'!WF$4*'PCE - 2023 - Importcontent'!WG58</f>
        <v>2.6249043527562602E-4</v>
      </c>
      <c r="WH58" s="1">
        <f>'Calculation - tariffs vec'!WG$4*'PCE - 2023 - Importcontent'!WH58</f>
        <v>8.9029388651979785E-5</v>
      </c>
      <c r="WI58" s="1">
        <f>'Calculation - tariffs vec'!WH$4*'PCE - 2023 - Importcontent'!WI58</f>
        <v>3.0605688001778349E-6</v>
      </c>
      <c r="WJ58" s="1">
        <f>'Calculation - tariffs vec'!WI$4*'PCE - 2023 - Importcontent'!WJ58</f>
        <v>3.0789324764661323E-4</v>
      </c>
      <c r="WK58" s="1">
        <f>'Calculation - tariffs vec'!WJ$4*'PCE - 2023 - Importcontent'!WK58</f>
        <v>3.2742554340075674E-4</v>
      </c>
      <c r="WL58" s="1">
        <f>'Calculation - tariffs vec'!WK$4*'PCE - 2023 - Importcontent'!WL58</f>
        <v>8.0633760482567421E-4</v>
      </c>
      <c r="WM58" s="1">
        <f>'Calculation - tariffs vec'!WL$4*'PCE - 2023 - Importcontent'!WM58</f>
        <v>9.7463564562320047E-3</v>
      </c>
      <c r="WN58" s="1">
        <f>'Calculation - tariffs vec'!WM$4*'PCE - 2023 - Importcontent'!WN58</f>
        <v>3.3220084888606523E-4</v>
      </c>
      <c r="WO58" s="1">
        <f>'Calculation - tariffs vec'!WN$4*'PCE - 2023 - Importcontent'!WO58</f>
        <v>0</v>
      </c>
      <c r="WP58" s="1">
        <f>'Calculation - tariffs vec'!WO$4*'PCE - 2023 - Importcontent'!WP58</f>
        <v>0</v>
      </c>
      <c r="WQ58" s="1">
        <f>'Calculation - tariffs vec'!WP$4*'PCE - 2023 - Importcontent'!WQ58</f>
        <v>0</v>
      </c>
      <c r="WR58" s="1">
        <f>'Calculation - tariffs vec'!WQ$4*'PCE - 2023 - Importcontent'!WR58</f>
        <v>0</v>
      </c>
      <c r="WS58" s="1">
        <f>'Calculation - tariffs vec'!WR$4*'PCE - 2023 - Importcontent'!WS58</f>
        <v>0</v>
      </c>
      <c r="WT58" s="1">
        <f>'Calculation - tariffs vec'!WS$4*'PCE - 2023 - Importcontent'!WT58</f>
        <v>0</v>
      </c>
      <c r="WU58" s="1">
        <f>'Calculation - tariffs vec'!WT$4*'PCE - 2023 - Importcontent'!WU58</f>
        <v>0</v>
      </c>
      <c r="WV58" s="1">
        <f>'Calculation - tariffs vec'!WU$4*'PCE - 2023 - Importcontent'!WV58</f>
        <v>0</v>
      </c>
      <c r="WW58" s="1">
        <f>'Calculation - tariffs vec'!WV$4*'PCE - 2023 - Importcontent'!WW58</f>
        <v>0</v>
      </c>
      <c r="WX58" s="1">
        <f>'Calculation - tariffs vec'!WW$4*'PCE - 2023 - Importcontent'!WX58</f>
        <v>0</v>
      </c>
      <c r="WY58" s="1">
        <f>'Calculation - tariffs vec'!WX$4*'PCE - 2023 - Importcontent'!WY58</f>
        <v>0</v>
      </c>
      <c r="WZ58" s="1">
        <f>'Calculation - tariffs vec'!WY$4*'PCE - 2023 - Importcontent'!WZ58</f>
        <v>0</v>
      </c>
      <c r="XA58" s="1">
        <f>'Calculation - tariffs vec'!WZ$4*'PCE - 2023 - Importcontent'!XA58</f>
        <v>0</v>
      </c>
      <c r="XB58" s="1">
        <f>'Calculation - tariffs vec'!XA$4*'PCE - 2023 - Importcontent'!XB58</f>
        <v>0</v>
      </c>
      <c r="XC58" s="1">
        <f>'Calculation - tariffs vec'!XB$4*'PCE - 2023 - Importcontent'!XC58</f>
        <v>0</v>
      </c>
      <c r="XD58" s="1">
        <f>'Calculation - tariffs vec'!XC$4*'PCE - 2023 - Importcontent'!XD58</f>
        <v>0</v>
      </c>
      <c r="XE58" s="1">
        <f>'Calculation - tariffs vec'!XD$4*'PCE - 2023 - Importcontent'!XE58</f>
        <v>0</v>
      </c>
      <c r="XF58" s="1">
        <f>'Calculation - tariffs vec'!XE$4*'PCE - 2023 - Importcontent'!XF58</f>
        <v>0</v>
      </c>
      <c r="XG58" s="1">
        <f>'Calculation - tariffs vec'!XF$4*'PCE - 2023 - Importcontent'!XG58</f>
        <v>0</v>
      </c>
      <c r="XH58" s="1">
        <f>'Calculation - tariffs vec'!XG$4*'PCE - 2023 - Importcontent'!XH58</f>
        <v>0</v>
      </c>
      <c r="XI58" s="1">
        <f>'Calculation - tariffs vec'!XH$4*'PCE - 2023 - Importcontent'!XI58</f>
        <v>0</v>
      </c>
      <c r="XJ58" s="1">
        <f>'Calculation - tariffs vec'!XI$4*'PCE - 2023 - Importcontent'!XJ58</f>
        <v>0</v>
      </c>
      <c r="XK58" s="1">
        <f>'Calculation - tariffs vec'!XJ$4*'PCE - 2023 - Importcontent'!XK58</f>
        <v>0</v>
      </c>
      <c r="XL58" s="1">
        <f>'Calculation - tariffs vec'!XK$4*'PCE - 2023 - Importcontent'!XL58</f>
        <v>0</v>
      </c>
      <c r="XM58" s="1">
        <f>'Calculation - tariffs vec'!XL$4*'PCE - 2023 - Importcontent'!XM58</f>
        <v>0</v>
      </c>
      <c r="XN58" s="1">
        <f>'Calculation - tariffs vec'!XM$4*'PCE - 2023 - Importcontent'!XN58</f>
        <v>0</v>
      </c>
      <c r="XO58" s="1">
        <f>'Calculation - tariffs vec'!XN$4*'PCE - 2023 - Importcontent'!XO58</f>
        <v>0</v>
      </c>
      <c r="XP58" s="1">
        <f>'Calculation - tariffs vec'!XO$4*'PCE - 2023 - Importcontent'!XP58</f>
        <v>0</v>
      </c>
      <c r="XQ58" s="1">
        <f>'Calculation - tariffs vec'!XP$4*'PCE - 2023 - Importcontent'!XQ58</f>
        <v>0</v>
      </c>
      <c r="XR58" s="1">
        <f>'Calculation - tariffs vec'!XQ$4*'PCE - 2023 - Importcontent'!XR58</f>
        <v>0</v>
      </c>
      <c r="XS58" s="1">
        <f>'Calculation - tariffs vec'!XR$4*'PCE - 2023 - Importcontent'!XS58</f>
        <v>0</v>
      </c>
      <c r="XT58" s="1">
        <f>'Calculation - tariffs vec'!XS$4*'PCE - 2023 - Importcontent'!XT58</f>
        <v>0</v>
      </c>
      <c r="XU58" s="1">
        <f>'Calculation - tariffs vec'!XT$4*'PCE - 2023 - Importcontent'!XU58</f>
        <v>0</v>
      </c>
      <c r="XV58" s="1">
        <f>'Calculation - tariffs vec'!XU$4*'PCE - 2023 - Importcontent'!XV58</f>
        <v>0</v>
      </c>
      <c r="XW58" s="1">
        <f>'Calculation - tariffs vec'!XV$4*'PCE - 2023 - Importcontent'!XW58</f>
        <v>0</v>
      </c>
      <c r="XX58" s="1">
        <f>'Calculation - tariffs vec'!XW$4*'PCE - 2023 - Importcontent'!XX58</f>
        <v>0</v>
      </c>
      <c r="XY58" s="1">
        <f>'Calculation - tariffs vec'!XX$4*'PCE - 2023 - Importcontent'!XY58</f>
        <v>0</v>
      </c>
      <c r="XZ58" s="1">
        <f>'Calculation - tariffs vec'!XY$4*'PCE - 2023 - Importcontent'!XZ58</f>
        <v>0</v>
      </c>
      <c r="YA58" s="1">
        <f>'Calculation - tariffs vec'!XZ$4*'PCE - 2023 - Importcontent'!YA58</f>
        <v>0</v>
      </c>
      <c r="YB58" s="1">
        <f>'Calculation - tariffs vec'!YA$4*'PCE - 2023 - Importcontent'!YB58</f>
        <v>0</v>
      </c>
      <c r="YC58" s="1">
        <f>'Calculation - tariffs vec'!YB$4*'PCE - 2023 - Importcontent'!YC58</f>
        <v>0</v>
      </c>
      <c r="YD58" s="1">
        <f>'Calculation - tariffs vec'!YC$4*'PCE - 2023 - Importcontent'!YD58</f>
        <v>0</v>
      </c>
      <c r="YE58" s="1">
        <f>'Calculation - tariffs vec'!YD$4*'PCE - 2023 - Importcontent'!YE58</f>
        <v>0</v>
      </c>
      <c r="YF58" s="1">
        <f>'Calculation - tariffs vec'!YE$4*'PCE - 2023 - Importcontent'!YF58</f>
        <v>0</v>
      </c>
      <c r="YG58" s="1">
        <f>'Calculation - tariffs vec'!YF$4*'PCE - 2023 - Importcontent'!YG58</f>
        <v>0</v>
      </c>
      <c r="YH58" s="1">
        <f>'Calculation - tariffs vec'!YG$4*'PCE - 2023 - Importcontent'!YH58</f>
        <v>0</v>
      </c>
      <c r="YI58" s="1">
        <f>'Calculation - tariffs vec'!YH$4*'PCE - 2023 - Importcontent'!YI58</f>
        <v>0</v>
      </c>
    </row>
    <row r="59" spans="1:659" ht="15" customHeight="1" x14ac:dyDescent="0.25">
      <c r="A59" s="1">
        <f>'PCE - 2023 - Importcontent'!A59</f>
        <v>83</v>
      </c>
      <c r="B59" s="1" t="str">
        <f>'PCE - 2023 - Importcontent'!B59</f>
        <v>Purchased meals and beverages</v>
      </c>
      <c r="C59" s="1">
        <f>'Calculation - tariffs vec'!B$4*'PCE - 2023 - Importcontent'!C59</f>
        <v>1.4179318758219039E-2</v>
      </c>
      <c r="D59" s="1">
        <f>'Calculation - tariffs vec'!C$4*'PCE - 2023 - Importcontent'!D59</f>
        <v>2.0659736431163696E-2</v>
      </c>
      <c r="E59" s="1">
        <f>'Calculation - tariffs vec'!D$4*'PCE - 2023 - Importcontent'!E59</f>
        <v>4.1673209421479451E-2</v>
      </c>
      <c r="F59" s="1">
        <f>'Calculation - tariffs vec'!E$4*'PCE - 2023 - Importcontent'!F59</f>
        <v>9.2595050629784386E-4</v>
      </c>
      <c r="G59" s="1">
        <f>'Calculation - tariffs vec'!F$4*'PCE - 2023 - Importcontent'!G59</f>
        <v>0</v>
      </c>
      <c r="H59" s="1">
        <f>'Calculation - tariffs vec'!G$4*'PCE - 2023 - Importcontent'!H59</f>
        <v>0</v>
      </c>
      <c r="I59" s="1">
        <f>'Calculation - tariffs vec'!H$4*'PCE - 2023 - Importcontent'!I59</f>
        <v>0</v>
      </c>
      <c r="J59" s="1">
        <f>'Calculation - tariffs vec'!I$4*'PCE - 2023 - Importcontent'!J59</f>
        <v>6.2954909923396175E-3</v>
      </c>
      <c r="K59" s="1">
        <f>'Calculation - tariffs vec'!J$4*'PCE - 2023 - Importcontent'!K59</f>
        <v>1.9109959491637241E-3</v>
      </c>
      <c r="L59" s="1">
        <f>'Calculation - tariffs vec'!K$4*'PCE - 2023 - Importcontent'!L59</f>
        <v>1.2468749178732147E-2</v>
      </c>
      <c r="M59" s="1">
        <f>'Calculation - tariffs vec'!L$4*'PCE - 2023 - Importcontent'!M59</f>
        <v>4.3740305454397169E-3</v>
      </c>
      <c r="N59" s="1">
        <f>'Calculation - tariffs vec'!M$4*'PCE - 2023 - Importcontent'!N59</f>
        <v>4.2252181419710948E-3</v>
      </c>
      <c r="O59" s="1">
        <f>'Calculation - tariffs vec'!N$4*'PCE - 2023 - Importcontent'!O59</f>
        <v>1.1377969519469613E-3</v>
      </c>
      <c r="P59" s="1">
        <f>'Calculation - tariffs vec'!O$4*'PCE - 2023 - Importcontent'!P59</f>
        <v>1.9996848810331729E-3</v>
      </c>
      <c r="Q59" s="1">
        <f>'Calculation - tariffs vec'!P$4*'PCE - 2023 - Importcontent'!Q59</f>
        <v>7.694173119716703E-3</v>
      </c>
      <c r="R59" s="1">
        <f>'Calculation - tariffs vec'!Q$4*'PCE - 2023 - Importcontent'!R59</f>
        <v>2.9382943622624296E-4</v>
      </c>
      <c r="S59" s="1">
        <f>'Calculation - tariffs vec'!R$4*'PCE - 2023 - Importcontent'!S59</f>
        <v>2.0407275923890687E-4</v>
      </c>
      <c r="T59" s="1">
        <f>'Calculation - tariffs vec'!S$4*'PCE - 2023 - Importcontent'!T59</f>
        <v>2.7263020502791023E-4</v>
      </c>
      <c r="U59" s="1">
        <f>'Calculation - tariffs vec'!T$4*'PCE - 2023 - Importcontent'!U59</f>
        <v>6.8608675639917155E-2</v>
      </c>
      <c r="V59" s="1">
        <f>'Calculation - tariffs vec'!U$4*'PCE - 2023 - Importcontent'!V59</f>
        <v>5.9989728131764198E-4</v>
      </c>
      <c r="W59" s="1">
        <f>'Calculation - tariffs vec'!V$4*'PCE - 2023 - Importcontent'!W59</f>
        <v>1.740423239419838E-6</v>
      </c>
      <c r="X59" s="1">
        <f>'Calculation - tariffs vec'!W$4*'PCE - 2023 - Importcontent'!X59</f>
        <v>1.6734375519909965E-2</v>
      </c>
      <c r="Y59" s="1">
        <f>'Calculation - tariffs vec'!X$4*'PCE - 2023 - Importcontent'!Y59</f>
        <v>4.5713111445065419E-4</v>
      </c>
      <c r="Z59" s="1">
        <f>'Calculation - tariffs vec'!Y$4*'PCE - 2023 - Importcontent'!Z59</f>
        <v>8.702391333889543E-3</v>
      </c>
      <c r="AA59" s="1">
        <f>'Calculation - tariffs vec'!Z$4*'PCE - 2023 - Importcontent'!AA59</f>
        <v>1.2317110643683619E-2</v>
      </c>
      <c r="AB59" s="1">
        <f>'Calculation - tariffs vec'!AA$4*'PCE - 2023 - Importcontent'!AB59</f>
        <v>4.2540474383331375E-3</v>
      </c>
      <c r="AC59" s="1">
        <f>'Calculation - tariffs vec'!AB$4*'PCE - 2023 - Importcontent'!AC59</f>
        <v>0</v>
      </c>
      <c r="AD59" s="1">
        <f>'Calculation - tariffs vec'!AC$4*'PCE - 2023 - Importcontent'!AD59</f>
        <v>0</v>
      </c>
      <c r="AE59" s="1">
        <f>'Calculation - tariffs vec'!AD$4*'PCE - 2023 - Importcontent'!AE59</f>
        <v>0</v>
      </c>
      <c r="AF59" s="1">
        <f>'Calculation - tariffs vec'!AE$4*'PCE - 2023 - Importcontent'!AF59</f>
        <v>0</v>
      </c>
      <c r="AG59" s="1">
        <f>'Calculation - tariffs vec'!AF$4*'PCE - 2023 - Importcontent'!AG59</f>
        <v>0</v>
      </c>
      <c r="AH59" s="1">
        <f>'Calculation - tariffs vec'!AG$4*'PCE - 2023 - Importcontent'!AH59</f>
        <v>0</v>
      </c>
      <c r="AI59" s="1">
        <f>'Calculation - tariffs vec'!AH$4*'PCE - 2023 - Importcontent'!AI59</f>
        <v>0</v>
      </c>
      <c r="AJ59" s="1">
        <f>'Calculation - tariffs vec'!AI$4*'PCE - 2023 - Importcontent'!AJ59</f>
        <v>0</v>
      </c>
      <c r="AK59" s="1">
        <f>'Calculation - tariffs vec'!AJ$4*'PCE - 2023 - Importcontent'!AK59</f>
        <v>0</v>
      </c>
      <c r="AL59" s="1">
        <f>'Calculation - tariffs vec'!AK$4*'PCE - 2023 - Importcontent'!AL59</f>
        <v>0</v>
      </c>
      <c r="AM59" s="1">
        <f>'Calculation - tariffs vec'!AL$4*'PCE - 2023 - Importcontent'!AM59</f>
        <v>0</v>
      </c>
      <c r="AN59" s="1">
        <f>'Calculation - tariffs vec'!AM$4*'PCE - 2023 - Importcontent'!AN59</f>
        <v>0</v>
      </c>
      <c r="AO59" s="1">
        <f>'Calculation - tariffs vec'!AN$4*'PCE - 2023 - Importcontent'!AO59</f>
        <v>0</v>
      </c>
      <c r="AP59" s="1">
        <f>'Calculation - tariffs vec'!AO$4*'PCE - 2023 - Importcontent'!AP59</f>
        <v>0</v>
      </c>
      <c r="AQ59" s="1">
        <f>'Calculation - tariffs vec'!AP$4*'PCE - 2023 - Importcontent'!AQ59</f>
        <v>0</v>
      </c>
      <c r="AR59" s="1">
        <f>'Calculation - tariffs vec'!AQ$4*'PCE - 2023 - Importcontent'!AR59</f>
        <v>0</v>
      </c>
      <c r="AS59" s="1">
        <f>'Calculation - tariffs vec'!AR$4*'PCE - 2023 - Importcontent'!AS59</f>
        <v>0</v>
      </c>
      <c r="AT59" s="1">
        <f>'Calculation - tariffs vec'!AS$4*'PCE - 2023 - Importcontent'!AT59</f>
        <v>0</v>
      </c>
      <c r="AU59" s="1">
        <f>'Calculation - tariffs vec'!AT$4*'PCE - 2023 - Importcontent'!AU59</f>
        <v>0</v>
      </c>
      <c r="AV59" s="1">
        <f>'Calculation - tariffs vec'!AU$4*'PCE - 2023 - Importcontent'!AV59</f>
        <v>0</v>
      </c>
      <c r="AW59" s="1">
        <f>'Calculation - tariffs vec'!AV$4*'PCE - 2023 - Importcontent'!AW59</f>
        <v>0</v>
      </c>
      <c r="AX59" s="1">
        <f>'Calculation - tariffs vec'!AW$4*'PCE - 2023 - Importcontent'!AX59</f>
        <v>0</v>
      </c>
      <c r="AY59" s="1">
        <f>'Calculation - tariffs vec'!AX$4*'PCE - 2023 - Importcontent'!AY59</f>
        <v>0</v>
      </c>
      <c r="AZ59" s="1">
        <f>'Calculation - tariffs vec'!AY$4*'PCE - 2023 - Importcontent'!AZ59</f>
        <v>0</v>
      </c>
      <c r="BA59" s="1">
        <f>'Calculation - tariffs vec'!AZ$4*'PCE - 2023 - Importcontent'!BA59</f>
        <v>0</v>
      </c>
      <c r="BB59" s="1">
        <f>'Calculation - tariffs vec'!BA$4*'PCE - 2023 - Importcontent'!BB59</f>
        <v>0</v>
      </c>
      <c r="BC59" s="1">
        <f>'Calculation - tariffs vec'!BB$4*'PCE - 2023 - Importcontent'!BC59</f>
        <v>0</v>
      </c>
      <c r="BD59" s="1">
        <f>'Calculation - tariffs vec'!BC$4*'PCE - 2023 - Importcontent'!BD59</f>
        <v>0</v>
      </c>
      <c r="BE59" s="1">
        <f>'Calculation - tariffs vec'!BD$4*'PCE - 2023 - Importcontent'!BE59</f>
        <v>0</v>
      </c>
      <c r="BF59" s="1">
        <f>'Calculation - tariffs vec'!BE$4*'PCE - 2023 - Importcontent'!BF59</f>
        <v>0</v>
      </c>
      <c r="BG59" s="1">
        <f>'Calculation - tariffs vec'!BF$4*'PCE - 2023 - Importcontent'!BG59</f>
        <v>0</v>
      </c>
      <c r="BH59" s="1">
        <f>'Calculation - tariffs vec'!BG$4*'PCE - 2023 - Importcontent'!BH59</f>
        <v>0</v>
      </c>
      <c r="BI59" s="1">
        <f>'Calculation - tariffs vec'!BH$4*'PCE - 2023 - Importcontent'!BI59</f>
        <v>0</v>
      </c>
      <c r="BJ59" s="1">
        <f>'Calculation - tariffs vec'!BI$4*'PCE - 2023 - Importcontent'!BJ59</f>
        <v>0</v>
      </c>
      <c r="BK59" s="1">
        <f>'Calculation - tariffs vec'!BJ$4*'PCE - 2023 - Importcontent'!BK59</f>
        <v>0</v>
      </c>
      <c r="BL59" s="1">
        <f>'Calculation - tariffs vec'!BK$4*'PCE - 2023 - Importcontent'!BL59</f>
        <v>0</v>
      </c>
      <c r="BM59" s="1">
        <f>'Calculation - tariffs vec'!BL$4*'PCE - 2023 - Importcontent'!BM59</f>
        <v>0</v>
      </c>
      <c r="BN59" s="1">
        <f>'Calculation - tariffs vec'!BM$4*'PCE - 2023 - Importcontent'!BN59</f>
        <v>0</v>
      </c>
      <c r="BO59" s="1">
        <f>'Calculation - tariffs vec'!BN$4*'PCE - 2023 - Importcontent'!BO59</f>
        <v>0</v>
      </c>
      <c r="BP59" s="1">
        <f>'Calculation - tariffs vec'!BO$4*'PCE - 2023 - Importcontent'!BP59</f>
        <v>0</v>
      </c>
      <c r="BQ59" s="1">
        <f>'Calculation - tariffs vec'!BP$4*'PCE - 2023 - Importcontent'!BQ59</f>
        <v>0</v>
      </c>
      <c r="BR59" s="1">
        <f>'Calculation - tariffs vec'!BQ$4*'PCE - 2023 - Importcontent'!BR59</f>
        <v>0</v>
      </c>
      <c r="BS59" s="1">
        <f>'Calculation - tariffs vec'!BR$4*'PCE - 2023 - Importcontent'!BS59</f>
        <v>0</v>
      </c>
      <c r="BT59" s="1">
        <f>'Calculation - tariffs vec'!BS$4*'PCE - 2023 - Importcontent'!BT59</f>
        <v>0</v>
      </c>
      <c r="BU59" s="1">
        <f>'Calculation - tariffs vec'!BT$4*'PCE - 2023 - Importcontent'!BU59</f>
        <v>0</v>
      </c>
      <c r="BV59" s="1">
        <f>'Calculation - tariffs vec'!BU$4*'PCE - 2023 - Importcontent'!BV59</f>
        <v>0</v>
      </c>
      <c r="BW59" s="1">
        <f>'Calculation - tariffs vec'!BV$4*'PCE - 2023 - Importcontent'!BW59</f>
        <v>0</v>
      </c>
      <c r="BX59" s="1">
        <f>'Calculation - tariffs vec'!BW$4*'PCE - 2023 - Importcontent'!BX59</f>
        <v>7.346217748520255E-4</v>
      </c>
      <c r="BY59" s="1">
        <f>'Calculation - tariffs vec'!BX$4*'PCE - 2023 - Importcontent'!BY59</f>
        <v>1.1717165904478417E-2</v>
      </c>
      <c r="BZ59" s="1">
        <f>'Calculation - tariffs vec'!BY$4*'PCE - 2023 - Importcontent'!BZ59</f>
        <v>3.4931053859445899E-7</v>
      </c>
      <c r="CA59" s="1">
        <f>'Calculation - tariffs vec'!BZ$4*'PCE - 2023 - Importcontent'!CA59</f>
        <v>7.9114024595932972E-5</v>
      </c>
      <c r="CB59" s="1">
        <f>'Calculation - tariffs vec'!CA$4*'PCE - 2023 - Importcontent'!CB59</f>
        <v>0</v>
      </c>
      <c r="CC59" s="1">
        <f>'Calculation - tariffs vec'!CB$4*'PCE - 2023 - Importcontent'!CC59</f>
        <v>0</v>
      </c>
      <c r="CD59" s="1">
        <f>'Calculation - tariffs vec'!CC$4*'PCE - 2023 - Importcontent'!CD59</f>
        <v>0</v>
      </c>
      <c r="CE59" s="1">
        <f>'Calculation - tariffs vec'!CD$4*'PCE - 2023 - Importcontent'!CE59</f>
        <v>1.2166403357314725E-3</v>
      </c>
      <c r="CF59" s="1">
        <f>'Calculation - tariffs vec'!CE$4*'PCE - 2023 - Importcontent'!CF59</f>
        <v>5.8242419263334578E-3</v>
      </c>
      <c r="CG59" s="1">
        <f>'Calculation - tariffs vec'!CF$4*'PCE - 2023 - Importcontent'!CG59</f>
        <v>1.0539014152186011E-3</v>
      </c>
      <c r="CH59" s="1">
        <f>'Calculation - tariffs vec'!CG$4*'PCE - 2023 - Importcontent'!CH59</f>
        <v>1.2999506931737508E-2</v>
      </c>
      <c r="CI59" s="1">
        <f>'Calculation - tariffs vec'!CH$4*'PCE - 2023 - Importcontent'!CI59</f>
        <v>6.6599514034448573E-3</v>
      </c>
      <c r="CJ59" s="1">
        <f>'Calculation - tariffs vec'!CI$4*'PCE - 2023 - Importcontent'!CJ59</f>
        <v>1.9391054189357017E-2</v>
      </c>
      <c r="CK59" s="1">
        <f>'Calculation - tariffs vec'!CJ$4*'PCE - 2023 - Importcontent'!CK59</f>
        <v>1.0747861903796308E-2</v>
      </c>
      <c r="CL59" s="1">
        <f>'Calculation - tariffs vec'!CK$4*'PCE - 2023 - Importcontent'!CL59</f>
        <v>5.0037980727806073E-3</v>
      </c>
      <c r="CM59" s="1">
        <f>'Calculation - tariffs vec'!CL$4*'PCE - 2023 - Importcontent'!CM59</f>
        <v>7.5388891629677416E-5</v>
      </c>
      <c r="CN59" s="1">
        <f>'Calculation - tariffs vec'!CM$4*'PCE - 2023 - Importcontent'!CN59</f>
        <v>6.7142112788891198E-4</v>
      </c>
      <c r="CO59" s="1">
        <f>'Calculation - tariffs vec'!CN$4*'PCE - 2023 - Importcontent'!CO59</f>
        <v>3.7988568424262271E-3</v>
      </c>
      <c r="CP59" s="1">
        <f>'Calculation - tariffs vec'!CO$4*'PCE - 2023 - Importcontent'!CP59</f>
        <v>9.0032157983151468E-3</v>
      </c>
      <c r="CQ59" s="1">
        <f>'Calculation - tariffs vec'!CP$4*'PCE - 2023 - Importcontent'!CQ59</f>
        <v>6.8470909189124202E-3</v>
      </c>
      <c r="CR59" s="1">
        <f>'Calculation - tariffs vec'!CQ$4*'PCE - 2023 - Importcontent'!CR59</f>
        <v>6.3308710029359632E-5</v>
      </c>
      <c r="CS59" s="1">
        <f>'Calculation - tariffs vec'!CR$4*'PCE - 2023 - Importcontent'!CS59</f>
        <v>5.945622224343348E-3</v>
      </c>
      <c r="CT59" s="1">
        <f>'Calculation - tariffs vec'!CS$4*'PCE - 2023 - Importcontent'!CT59</f>
        <v>1.2222101595619971E-3</v>
      </c>
      <c r="CU59" s="1">
        <f>'Calculation - tariffs vec'!CT$4*'PCE - 2023 - Importcontent'!CU59</f>
        <v>1.0816083694414079E-4</v>
      </c>
      <c r="CV59" s="1">
        <f>'Calculation - tariffs vec'!CU$4*'PCE - 2023 - Importcontent'!CV59</f>
        <v>8.6472667946757599E-3</v>
      </c>
      <c r="CW59" s="1">
        <f>'Calculation - tariffs vec'!CV$4*'PCE - 2023 - Importcontent'!CW59</f>
        <v>8.1934830920869905E-3</v>
      </c>
      <c r="CX59" s="1">
        <f>'Calculation - tariffs vec'!CW$4*'PCE - 2023 - Importcontent'!CX59</f>
        <v>0</v>
      </c>
      <c r="CY59" s="1">
        <f>'Calculation - tariffs vec'!CX$4*'PCE - 2023 - Importcontent'!CY59</f>
        <v>0</v>
      </c>
      <c r="CZ59" s="1">
        <f>'Calculation - tariffs vec'!CY$4*'PCE - 2023 - Importcontent'!CZ59</f>
        <v>0</v>
      </c>
      <c r="DA59" s="1">
        <f>'Calculation - tariffs vec'!CZ$4*'PCE - 2023 - Importcontent'!DA59</f>
        <v>0</v>
      </c>
      <c r="DB59" s="1">
        <f>'Calculation - tariffs vec'!DA$4*'PCE - 2023 - Importcontent'!DB59</f>
        <v>0</v>
      </c>
      <c r="DC59" s="1">
        <f>'Calculation - tariffs vec'!DB$4*'PCE - 2023 - Importcontent'!DC59</f>
        <v>0</v>
      </c>
      <c r="DD59" s="1">
        <f>'Calculation - tariffs vec'!DC$4*'PCE - 2023 - Importcontent'!DD59</f>
        <v>0</v>
      </c>
      <c r="DE59" s="1">
        <f>'Calculation - tariffs vec'!DD$4*'PCE - 2023 - Importcontent'!DE59</f>
        <v>0</v>
      </c>
      <c r="DF59" s="1">
        <f>'Calculation - tariffs vec'!DE$4*'PCE - 2023 - Importcontent'!DF59</f>
        <v>0</v>
      </c>
      <c r="DG59" s="1">
        <f>'Calculation - tariffs vec'!DF$4*'PCE - 2023 - Importcontent'!DG59</f>
        <v>0</v>
      </c>
      <c r="DH59" s="1">
        <f>'Calculation - tariffs vec'!DG$4*'PCE - 2023 - Importcontent'!DH59</f>
        <v>0</v>
      </c>
      <c r="DI59" s="1">
        <f>'Calculation - tariffs vec'!DH$4*'PCE - 2023 - Importcontent'!DI59</f>
        <v>0</v>
      </c>
      <c r="DJ59" s="1">
        <f>'Calculation - tariffs vec'!DI$4*'PCE - 2023 - Importcontent'!DJ59</f>
        <v>0</v>
      </c>
      <c r="DK59" s="1">
        <f>'Calculation - tariffs vec'!DJ$4*'PCE - 2023 - Importcontent'!DK59</f>
        <v>0</v>
      </c>
      <c r="DL59" s="1">
        <f>'Calculation - tariffs vec'!DK$4*'PCE - 2023 - Importcontent'!DL59</f>
        <v>0</v>
      </c>
      <c r="DM59" s="1">
        <f>'Calculation - tariffs vec'!DL$4*'PCE - 2023 - Importcontent'!DM59</f>
        <v>0</v>
      </c>
      <c r="DN59" s="1">
        <f>'Calculation - tariffs vec'!DM$4*'PCE - 2023 - Importcontent'!DN59</f>
        <v>0</v>
      </c>
      <c r="DO59" s="1">
        <f>'Calculation - tariffs vec'!DN$4*'PCE - 2023 - Importcontent'!DO59</f>
        <v>0</v>
      </c>
      <c r="DP59" s="1">
        <f>'Calculation - tariffs vec'!DO$4*'PCE - 2023 - Importcontent'!DP59</f>
        <v>0</v>
      </c>
      <c r="DQ59" s="1">
        <f>'Calculation - tariffs vec'!DP$4*'PCE - 2023 - Importcontent'!DQ59</f>
        <v>0</v>
      </c>
      <c r="DR59" s="1">
        <f>'Calculation - tariffs vec'!DQ$4*'PCE - 2023 - Importcontent'!DR59</f>
        <v>0</v>
      </c>
      <c r="DS59" s="1">
        <f>'Calculation - tariffs vec'!DR$4*'PCE - 2023 - Importcontent'!DS59</f>
        <v>0</v>
      </c>
      <c r="DT59" s="1">
        <f>'Calculation - tariffs vec'!DS$4*'PCE - 2023 - Importcontent'!DT59</f>
        <v>0</v>
      </c>
      <c r="DU59" s="1">
        <f>'Calculation - tariffs vec'!DT$4*'PCE - 2023 - Importcontent'!DU59</f>
        <v>0</v>
      </c>
      <c r="DV59" s="1">
        <f>'Calculation - tariffs vec'!DU$4*'PCE - 2023 - Importcontent'!DV59</f>
        <v>0</v>
      </c>
      <c r="DW59" s="1">
        <f>'Calculation - tariffs vec'!DV$4*'PCE - 2023 - Importcontent'!DW59</f>
        <v>0</v>
      </c>
      <c r="DX59" s="1">
        <f>'Calculation - tariffs vec'!DW$4*'PCE - 2023 - Importcontent'!DX59</f>
        <v>0</v>
      </c>
      <c r="DY59" s="1">
        <f>'Calculation - tariffs vec'!DX$4*'PCE - 2023 - Importcontent'!DY59</f>
        <v>0</v>
      </c>
      <c r="DZ59" s="1">
        <f>'Calculation - tariffs vec'!DY$4*'PCE - 2023 - Importcontent'!DZ59</f>
        <v>0</v>
      </c>
      <c r="EA59" s="1">
        <f>'Calculation - tariffs vec'!DZ$4*'PCE - 2023 - Importcontent'!EA59</f>
        <v>0</v>
      </c>
      <c r="EB59" s="1">
        <f>'Calculation - tariffs vec'!EA$4*'PCE - 2023 - Importcontent'!EB59</f>
        <v>0</v>
      </c>
      <c r="EC59" s="1">
        <f>'Calculation - tariffs vec'!EB$4*'PCE - 2023 - Importcontent'!EC59</f>
        <v>0</v>
      </c>
      <c r="ED59" s="1">
        <f>'Calculation - tariffs vec'!EC$4*'PCE - 2023 - Importcontent'!ED59</f>
        <v>0</v>
      </c>
      <c r="EE59" s="1">
        <f>'Calculation - tariffs vec'!ED$4*'PCE - 2023 - Importcontent'!EE59</f>
        <v>0</v>
      </c>
      <c r="EF59" s="1">
        <f>'Calculation - tariffs vec'!EE$4*'PCE - 2023 - Importcontent'!EF59</f>
        <v>0</v>
      </c>
      <c r="EG59" s="1">
        <f>'Calculation - tariffs vec'!EF$4*'PCE - 2023 - Importcontent'!EG59</f>
        <v>0</v>
      </c>
      <c r="EH59" s="1">
        <f>'Calculation - tariffs vec'!EG$4*'PCE - 2023 - Importcontent'!EH59</f>
        <v>0</v>
      </c>
      <c r="EI59" s="1">
        <f>'Calculation - tariffs vec'!EH$4*'PCE - 2023 - Importcontent'!EI59</f>
        <v>0</v>
      </c>
      <c r="EJ59" s="1">
        <f>'Calculation - tariffs vec'!EI$4*'PCE - 2023 - Importcontent'!EJ59</f>
        <v>0</v>
      </c>
      <c r="EK59" s="1">
        <f>'Calculation - tariffs vec'!EJ$4*'PCE - 2023 - Importcontent'!EK59</f>
        <v>0</v>
      </c>
      <c r="EL59" s="1">
        <f>'Calculation - tariffs vec'!EK$4*'PCE - 2023 - Importcontent'!EL59</f>
        <v>0</v>
      </c>
      <c r="EM59" s="1">
        <f>'Calculation - tariffs vec'!EL$4*'PCE - 2023 - Importcontent'!EM59</f>
        <v>0</v>
      </c>
      <c r="EN59" s="1">
        <f>'Calculation - tariffs vec'!EM$4*'PCE - 2023 - Importcontent'!EN59</f>
        <v>0</v>
      </c>
      <c r="EO59" s="1">
        <f>'Calculation - tariffs vec'!EN$4*'PCE - 2023 - Importcontent'!EO59</f>
        <v>0</v>
      </c>
      <c r="EP59" s="1">
        <f>'Calculation - tariffs vec'!EO$4*'PCE - 2023 - Importcontent'!EP59</f>
        <v>0</v>
      </c>
      <c r="EQ59" s="1">
        <f>'Calculation - tariffs vec'!EP$4*'PCE - 2023 - Importcontent'!EQ59</f>
        <v>0</v>
      </c>
      <c r="ER59" s="1">
        <f>'Calculation - tariffs vec'!EQ$4*'PCE - 2023 - Importcontent'!ER59</f>
        <v>0</v>
      </c>
      <c r="ES59" s="1">
        <f>'Calculation - tariffs vec'!ER$4*'PCE - 2023 - Importcontent'!ES59</f>
        <v>4.7080208448435227E-3</v>
      </c>
      <c r="ET59" s="1">
        <f>'Calculation - tariffs vec'!ES$4*'PCE - 2023 - Importcontent'!ET59</f>
        <v>1.9555569922432767E-2</v>
      </c>
      <c r="EU59" s="1">
        <f>'Calculation - tariffs vec'!ET$4*'PCE - 2023 - Importcontent'!EU59</f>
        <v>1.1312820077549819E-5</v>
      </c>
      <c r="EV59" s="1">
        <f>'Calculation - tariffs vec'!EU$4*'PCE - 2023 - Importcontent'!EV59</f>
        <v>2.4222176353468066E-5</v>
      </c>
      <c r="EW59" s="1">
        <f>'Calculation - tariffs vec'!EV$4*'PCE - 2023 - Importcontent'!EW59</f>
        <v>0</v>
      </c>
      <c r="EX59" s="1">
        <f>'Calculation - tariffs vec'!EW$4*'PCE - 2023 - Importcontent'!EX59</f>
        <v>0</v>
      </c>
      <c r="EY59" s="1">
        <f>'Calculation - tariffs vec'!EX$4*'PCE - 2023 - Importcontent'!EY59</f>
        <v>0</v>
      </c>
      <c r="EZ59" s="1">
        <f>'Calculation - tariffs vec'!EY$4*'PCE - 2023 - Importcontent'!EZ59</f>
        <v>1.3144154001630381E-3</v>
      </c>
      <c r="FA59" s="1">
        <f>'Calculation - tariffs vec'!EZ$4*'PCE - 2023 - Importcontent'!FA59</f>
        <v>1.6636311610077181E-3</v>
      </c>
      <c r="FB59" s="1">
        <f>'Calculation - tariffs vec'!FA$4*'PCE - 2023 - Importcontent'!FB59</f>
        <v>2.8409326292716899E-3</v>
      </c>
      <c r="FC59" s="1">
        <f>'Calculation - tariffs vec'!FB$4*'PCE - 2023 - Importcontent'!FC59</f>
        <v>3.5982786002756047E-3</v>
      </c>
      <c r="FD59" s="1">
        <f>'Calculation - tariffs vec'!FC$4*'PCE - 2023 - Importcontent'!FD59</f>
        <v>3.5813492849398375E-3</v>
      </c>
      <c r="FE59" s="1">
        <f>'Calculation - tariffs vec'!FD$4*'PCE - 2023 - Importcontent'!FE59</f>
        <v>1.4042367996322601E-2</v>
      </c>
      <c r="FF59" s="1">
        <f>'Calculation - tariffs vec'!FE$4*'PCE - 2023 - Importcontent'!FF59</f>
        <v>6.3487243266270475E-3</v>
      </c>
      <c r="FG59" s="1">
        <f>'Calculation - tariffs vec'!FF$4*'PCE - 2023 - Importcontent'!FG59</f>
        <v>4.0379521811531828E-3</v>
      </c>
      <c r="FH59" s="1">
        <f>'Calculation - tariffs vec'!FG$4*'PCE - 2023 - Importcontent'!FH59</f>
        <v>3.8494360372884848E-5</v>
      </c>
      <c r="FI59" s="1">
        <f>'Calculation - tariffs vec'!FH$4*'PCE - 2023 - Importcontent'!FI59</f>
        <v>8.1964889747859705E-4</v>
      </c>
      <c r="FJ59" s="1">
        <f>'Calculation - tariffs vec'!FI$4*'PCE - 2023 - Importcontent'!FJ59</f>
        <v>7.5457451184796109E-4</v>
      </c>
      <c r="FK59" s="1">
        <f>'Calculation - tariffs vec'!FJ$4*'PCE - 2023 - Importcontent'!FK59</f>
        <v>1.6441027549670244E-2</v>
      </c>
      <c r="FL59" s="1">
        <f>'Calculation - tariffs vec'!FK$4*'PCE - 2023 - Importcontent'!FL59</f>
        <v>1.345594276815515E-3</v>
      </c>
      <c r="FM59" s="1">
        <f>'Calculation - tariffs vec'!FL$4*'PCE - 2023 - Importcontent'!FM59</f>
        <v>8.0091879557095752E-5</v>
      </c>
      <c r="FN59" s="1">
        <f>'Calculation - tariffs vec'!FM$4*'PCE - 2023 - Importcontent'!FN59</f>
        <v>3.2405353068489075E-3</v>
      </c>
      <c r="FO59" s="1">
        <f>'Calculation - tariffs vec'!FN$4*'PCE - 2023 - Importcontent'!FO59</f>
        <v>2.7011305276232049E-4</v>
      </c>
      <c r="FP59" s="1">
        <f>'Calculation - tariffs vec'!FO$4*'PCE - 2023 - Importcontent'!FP59</f>
        <v>3.4823849904166673E-3</v>
      </c>
      <c r="FQ59" s="1">
        <f>'Calculation - tariffs vec'!FP$4*'PCE - 2023 - Importcontent'!FQ59</f>
        <v>6.595764356611398E-3</v>
      </c>
      <c r="FR59" s="1">
        <f>'Calculation - tariffs vec'!FQ$4*'PCE - 2023 - Importcontent'!FR59</f>
        <v>3.7319258999793225E-3</v>
      </c>
      <c r="FS59" s="1">
        <f>'Calculation - tariffs vec'!FR$4*'PCE - 2023 - Importcontent'!FS59</f>
        <v>0</v>
      </c>
      <c r="FT59" s="1">
        <f>'Calculation - tariffs vec'!FS$4*'PCE - 2023 - Importcontent'!FT59</f>
        <v>0</v>
      </c>
      <c r="FU59" s="1">
        <f>'Calculation - tariffs vec'!FT$4*'PCE - 2023 - Importcontent'!FU59</f>
        <v>0</v>
      </c>
      <c r="FV59" s="1">
        <f>'Calculation - tariffs vec'!FU$4*'PCE - 2023 - Importcontent'!FV59</f>
        <v>0</v>
      </c>
      <c r="FW59" s="1">
        <f>'Calculation - tariffs vec'!FV$4*'PCE - 2023 - Importcontent'!FW59</f>
        <v>0</v>
      </c>
      <c r="FX59" s="1">
        <f>'Calculation - tariffs vec'!FW$4*'PCE - 2023 - Importcontent'!FX59</f>
        <v>0</v>
      </c>
      <c r="FY59" s="1">
        <f>'Calculation - tariffs vec'!FX$4*'PCE - 2023 - Importcontent'!FY59</f>
        <v>0</v>
      </c>
      <c r="FZ59" s="1">
        <f>'Calculation - tariffs vec'!FY$4*'PCE - 2023 - Importcontent'!FZ59</f>
        <v>0</v>
      </c>
      <c r="GA59" s="1">
        <f>'Calculation - tariffs vec'!FZ$4*'PCE - 2023 - Importcontent'!GA59</f>
        <v>0</v>
      </c>
      <c r="GB59" s="1">
        <f>'Calculation - tariffs vec'!GA$4*'PCE - 2023 - Importcontent'!GB59</f>
        <v>0</v>
      </c>
      <c r="GC59" s="1">
        <f>'Calculation - tariffs vec'!GB$4*'PCE - 2023 - Importcontent'!GC59</f>
        <v>0</v>
      </c>
      <c r="GD59" s="1">
        <f>'Calculation - tariffs vec'!GC$4*'PCE - 2023 - Importcontent'!GD59</f>
        <v>0</v>
      </c>
      <c r="GE59" s="1">
        <f>'Calculation - tariffs vec'!GD$4*'PCE - 2023 - Importcontent'!GE59</f>
        <v>0</v>
      </c>
      <c r="GF59" s="1">
        <f>'Calculation - tariffs vec'!GE$4*'PCE - 2023 - Importcontent'!GF59</f>
        <v>0</v>
      </c>
      <c r="GG59" s="1">
        <f>'Calculation - tariffs vec'!GF$4*'PCE - 2023 - Importcontent'!GG59</f>
        <v>0</v>
      </c>
      <c r="GH59" s="1">
        <f>'Calculation - tariffs vec'!GG$4*'PCE - 2023 - Importcontent'!GH59</f>
        <v>0</v>
      </c>
      <c r="GI59" s="1">
        <f>'Calculation - tariffs vec'!GH$4*'PCE - 2023 - Importcontent'!GI59</f>
        <v>0</v>
      </c>
      <c r="GJ59" s="1">
        <f>'Calculation - tariffs vec'!GI$4*'PCE - 2023 - Importcontent'!GJ59</f>
        <v>0</v>
      </c>
      <c r="GK59" s="1">
        <f>'Calculation - tariffs vec'!GJ$4*'PCE - 2023 - Importcontent'!GK59</f>
        <v>0</v>
      </c>
      <c r="GL59" s="1">
        <f>'Calculation - tariffs vec'!GK$4*'PCE - 2023 - Importcontent'!GL59</f>
        <v>0</v>
      </c>
      <c r="GM59" s="1">
        <f>'Calculation - tariffs vec'!GL$4*'PCE - 2023 - Importcontent'!GM59</f>
        <v>0</v>
      </c>
      <c r="GN59" s="1">
        <f>'Calculation - tariffs vec'!GM$4*'PCE - 2023 - Importcontent'!GN59</f>
        <v>0</v>
      </c>
      <c r="GO59" s="1">
        <f>'Calculation - tariffs vec'!GN$4*'PCE - 2023 - Importcontent'!GO59</f>
        <v>0</v>
      </c>
      <c r="GP59" s="1">
        <f>'Calculation - tariffs vec'!GO$4*'PCE - 2023 - Importcontent'!GP59</f>
        <v>0</v>
      </c>
      <c r="GQ59" s="1">
        <f>'Calculation - tariffs vec'!GP$4*'PCE - 2023 - Importcontent'!GQ59</f>
        <v>0</v>
      </c>
      <c r="GR59" s="1">
        <f>'Calculation - tariffs vec'!GQ$4*'PCE - 2023 - Importcontent'!GR59</f>
        <v>0</v>
      </c>
      <c r="GS59" s="1">
        <f>'Calculation - tariffs vec'!GR$4*'PCE - 2023 - Importcontent'!GS59</f>
        <v>0</v>
      </c>
      <c r="GT59" s="1">
        <f>'Calculation - tariffs vec'!GS$4*'PCE - 2023 - Importcontent'!GT59</f>
        <v>0</v>
      </c>
      <c r="GU59" s="1">
        <f>'Calculation - tariffs vec'!GT$4*'PCE - 2023 - Importcontent'!GU59</f>
        <v>0</v>
      </c>
      <c r="GV59" s="1">
        <f>'Calculation - tariffs vec'!GU$4*'PCE - 2023 - Importcontent'!GV59</f>
        <v>0</v>
      </c>
      <c r="GW59" s="1">
        <f>'Calculation - tariffs vec'!GV$4*'PCE - 2023 - Importcontent'!GW59</f>
        <v>0</v>
      </c>
      <c r="GX59" s="1">
        <f>'Calculation - tariffs vec'!GW$4*'PCE - 2023 - Importcontent'!GX59</f>
        <v>0</v>
      </c>
      <c r="GY59" s="1">
        <f>'Calculation - tariffs vec'!GX$4*'PCE - 2023 - Importcontent'!GY59</f>
        <v>0</v>
      </c>
      <c r="GZ59" s="1">
        <f>'Calculation - tariffs vec'!GY$4*'PCE - 2023 - Importcontent'!GZ59</f>
        <v>0</v>
      </c>
      <c r="HA59" s="1">
        <f>'Calculation - tariffs vec'!GZ$4*'PCE - 2023 - Importcontent'!HA59</f>
        <v>0</v>
      </c>
      <c r="HB59" s="1">
        <f>'Calculation - tariffs vec'!HA$4*'PCE - 2023 - Importcontent'!HB59</f>
        <v>0</v>
      </c>
      <c r="HC59" s="1">
        <f>'Calculation - tariffs vec'!HB$4*'PCE - 2023 - Importcontent'!HC59</f>
        <v>0</v>
      </c>
      <c r="HD59" s="1">
        <f>'Calculation - tariffs vec'!HC$4*'PCE - 2023 - Importcontent'!HD59</f>
        <v>0</v>
      </c>
      <c r="HE59" s="1">
        <f>'Calculation - tariffs vec'!HD$4*'PCE - 2023 - Importcontent'!HE59</f>
        <v>0</v>
      </c>
      <c r="HF59" s="1">
        <f>'Calculation - tariffs vec'!HE$4*'PCE - 2023 - Importcontent'!HF59</f>
        <v>0</v>
      </c>
      <c r="HG59" s="1">
        <f>'Calculation - tariffs vec'!HF$4*'PCE - 2023 - Importcontent'!HG59</f>
        <v>0</v>
      </c>
      <c r="HH59" s="1">
        <f>'Calculation - tariffs vec'!HG$4*'PCE - 2023 - Importcontent'!HH59</f>
        <v>0</v>
      </c>
      <c r="HI59" s="1">
        <f>'Calculation - tariffs vec'!HH$4*'PCE - 2023 - Importcontent'!HI59</f>
        <v>0</v>
      </c>
      <c r="HJ59" s="1">
        <f>'Calculation - tariffs vec'!HI$4*'PCE - 2023 - Importcontent'!HJ59</f>
        <v>0</v>
      </c>
      <c r="HK59" s="1">
        <f>'Calculation - tariffs vec'!HJ$4*'PCE - 2023 - Importcontent'!HK59</f>
        <v>0</v>
      </c>
      <c r="HL59" s="1">
        <f>'Calculation - tariffs vec'!HK$4*'PCE - 2023 - Importcontent'!HL59</f>
        <v>0</v>
      </c>
      <c r="HM59" s="1">
        <f>'Calculation - tariffs vec'!HL$4*'PCE - 2023 - Importcontent'!HM59</f>
        <v>0</v>
      </c>
      <c r="HN59" s="1">
        <f>'Calculation - tariffs vec'!HM$4*'PCE - 2023 - Importcontent'!HN59</f>
        <v>3.7710172905109727E-3</v>
      </c>
      <c r="HO59" s="1">
        <f>'Calculation - tariffs vec'!HN$4*'PCE - 2023 - Importcontent'!HO59</f>
        <v>7.0556302540757494E-3</v>
      </c>
      <c r="HP59" s="1">
        <f>'Calculation - tariffs vec'!HO$4*'PCE - 2023 - Importcontent'!HP59</f>
        <v>1.0224789415364528E-6</v>
      </c>
      <c r="HQ59" s="1">
        <f>'Calculation - tariffs vec'!HP$4*'PCE - 2023 - Importcontent'!HQ59</f>
        <v>2.2140557576173851E-4</v>
      </c>
      <c r="HR59" s="1">
        <f>'Calculation - tariffs vec'!HQ$4*'PCE - 2023 - Importcontent'!HR59</f>
        <v>0</v>
      </c>
      <c r="HS59" s="1">
        <f>'Calculation - tariffs vec'!HR$4*'PCE - 2023 - Importcontent'!HS59</f>
        <v>0</v>
      </c>
      <c r="HT59" s="1">
        <f>'Calculation - tariffs vec'!HS$4*'PCE - 2023 - Importcontent'!HT59</f>
        <v>0</v>
      </c>
      <c r="HU59" s="1">
        <f>'Calculation - tariffs vec'!HT$4*'PCE - 2023 - Importcontent'!HU59</f>
        <v>1.9615371408085503E-3</v>
      </c>
      <c r="HV59" s="1">
        <f>'Calculation - tariffs vec'!HU$4*'PCE - 2023 - Importcontent'!HV59</f>
        <v>5.2858929127721924E-3</v>
      </c>
      <c r="HW59" s="1">
        <f>'Calculation - tariffs vec'!HV$4*'PCE - 2023 - Importcontent'!HW59</f>
        <v>5.6843730498919148E-3</v>
      </c>
      <c r="HX59" s="1">
        <f>'Calculation - tariffs vec'!HW$4*'PCE - 2023 - Importcontent'!HX59</f>
        <v>9.5671215643945654E-3</v>
      </c>
      <c r="HY59" s="1">
        <f>'Calculation - tariffs vec'!HX$4*'PCE - 2023 - Importcontent'!HY59</f>
        <v>1.442939887092335E-2</v>
      </c>
      <c r="HZ59" s="1">
        <f>'Calculation - tariffs vec'!HY$4*'PCE - 2023 - Importcontent'!HZ59</f>
        <v>5.3765407761481648E-3</v>
      </c>
      <c r="IA59" s="1">
        <f>'Calculation - tariffs vec'!HZ$4*'PCE - 2023 - Importcontent'!IA59</f>
        <v>6.0329974118333652E-3</v>
      </c>
      <c r="IB59" s="1">
        <f>'Calculation - tariffs vec'!IA$4*'PCE - 2023 - Importcontent'!IB59</f>
        <v>6.2482157100063277E-3</v>
      </c>
      <c r="IC59" s="1">
        <f>'Calculation - tariffs vec'!IB$4*'PCE - 2023 - Importcontent'!IC59</f>
        <v>4.6576596296728402E-4</v>
      </c>
      <c r="ID59" s="1">
        <f>'Calculation - tariffs vec'!IC$4*'PCE - 2023 - Importcontent'!ID59</f>
        <v>2.1911302053095251E-4</v>
      </c>
      <c r="IE59" s="1">
        <f>'Calculation - tariffs vec'!ID$4*'PCE - 2023 - Importcontent'!IE59</f>
        <v>1.9676287414256244E-3</v>
      </c>
      <c r="IF59" s="1">
        <f>'Calculation - tariffs vec'!IE$4*'PCE - 2023 - Importcontent'!IF59</f>
        <v>6.2774300441834241E-2</v>
      </c>
      <c r="IG59" s="1">
        <f>'Calculation - tariffs vec'!IF$4*'PCE - 2023 - Importcontent'!IG59</f>
        <v>1.4183570027496875E-3</v>
      </c>
      <c r="IH59" s="1">
        <f>'Calculation - tariffs vec'!IG$4*'PCE - 2023 - Importcontent'!IH59</f>
        <v>2.2106816259245289E-5</v>
      </c>
      <c r="II59" s="1">
        <f>'Calculation - tariffs vec'!IH$4*'PCE - 2023 - Importcontent'!II59</f>
        <v>8.0038159161794822E-3</v>
      </c>
      <c r="IJ59" s="1">
        <f>'Calculation - tariffs vec'!II$4*'PCE - 2023 - Importcontent'!IJ59</f>
        <v>3.4981566419086654E-4</v>
      </c>
      <c r="IK59" s="1">
        <f>'Calculation - tariffs vec'!IJ$4*'PCE - 2023 - Importcontent'!IK59</f>
        <v>8.0822796268188689E-3</v>
      </c>
      <c r="IL59" s="1">
        <f>'Calculation - tariffs vec'!IK$4*'PCE - 2023 - Importcontent'!IL59</f>
        <v>6.881528062342343E-2</v>
      </c>
      <c r="IM59" s="1">
        <f>'Calculation - tariffs vec'!IL$4*'PCE - 2023 - Importcontent'!IM59</f>
        <v>3.3929755254486424E-3</v>
      </c>
      <c r="IN59" s="1">
        <f>'Calculation - tariffs vec'!IM$4*'PCE - 2023 - Importcontent'!IN59</f>
        <v>0</v>
      </c>
      <c r="IO59" s="1">
        <f>'Calculation - tariffs vec'!IN$4*'PCE - 2023 - Importcontent'!IO59</f>
        <v>0</v>
      </c>
      <c r="IP59" s="1">
        <f>'Calculation - tariffs vec'!IO$4*'PCE - 2023 - Importcontent'!IP59</f>
        <v>0</v>
      </c>
      <c r="IQ59" s="1">
        <f>'Calculation - tariffs vec'!IP$4*'PCE - 2023 - Importcontent'!IQ59</f>
        <v>0</v>
      </c>
      <c r="IR59" s="1">
        <f>'Calculation - tariffs vec'!IQ$4*'PCE - 2023 - Importcontent'!IR59</f>
        <v>0</v>
      </c>
      <c r="IS59" s="1">
        <f>'Calculation - tariffs vec'!IR$4*'PCE - 2023 - Importcontent'!IS59</f>
        <v>0</v>
      </c>
      <c r="IT59" s="1">
        <f>'Calculation - tariffs vec'!IS$4*'PCE - 2023 - Importcontent'!IT59</f>
        <v>0</v>
      </c>
      <c r="IU59" s="1">
        <f>'Calculation - tariffs vec'!IT$4*'PCE - 2023 - Importcontent'!IU59</f>
        <v>0</v>
      </c>
      <c r="IV59" s="1">
        <f>'Calculation - tariffs vec'!IU$4*'PCE - 2023 - Importcontent'!IV59</f>
        <v>0</v>
      </c>
      <c r="IW59" s="1">
        <f>'Calculation - tariffs vec'!IV$4*'PCE - 2023 - Importcontent'!IW59</f>
        <v>0</v>
      </c>
      <c r="IX59" s="1">
        <f>'Calculation - tariffs vec'!IW$4*'PCE - 2023 - Importcontent'!IX59</f>
        <v>0</v>
      </c>
      <c r="IY59" s="1">
        <f>'Calculation - tariffs vec'!IX$4*'PCE - 2023 - Importcontent'!IY59</f>
        <v>0</v>
      </c>
      <c r="IZ59" s="1">
        <f>'Calculation - tariffs vec'!IY$4*'PCE - 2023 - Importcontent'!IZ59</f>
        <v>0</v>
      </c>
      <c r="JA59" s="1">
        <f>'Calculation - tariffs vec'!IZ$4*'PCE - 2023 - Importcontent'!JA59</f>
        <v>0</v>
      </c>
      <c r="JB59" s="1">
        <f>'Calculation - tariffs vec'!JA$4*'PCE - 2023 - Importcontent'!JB59</f>
        <v>0</v>
      </c>
      <c r="JC59" s="1">
        <f>'Calculation - tariffs vec'!JB$4*'PCE - 2023 - Importcontent'!JC59</f>
        <v>0</v>
      </c>
      <c r="JD59" s="1">
        <f>'Calculation - tariffs vec'!JC$4*'PCE - 2023 - Importcontent'!JD59</f>
        <v>0</v>
      </c>
      <c r="JE59" s="1">
        <f>'Calculation - tariffs vec'!JD$4*'PCE - 2023 - Importcontent'!JE59</f>
        <v>0</v>
      </c>
      <c r="JF59" s="1">
        <f>'Calculation - tariffs vec'!JE$4*'PCE - 2023 - Importcontent'!JF59</f>
        <v>0</v>
      </c>
      <c r="JG59" s="1">
        <f>'Calculation - tariffs vec'!JF$4*'PCE - 2023 - Importcontent'!JG59</f>
        <v>0</v>
      </c>
      <c r="JH59" s="1">
        <f>'Calculation - tariffs vec'!JG$4*'PCE - 2023 - Importcontent'!JH59</f>
        <v>0</v>
      </c>
      <c r="JI59" s="1">
        <f>'Calculation - tariffs vec'!JH$4*'PCE - 2023 - Importcontent'!JI59</f>
        <v>0</v>
      </c>
      <c r="JJ59" s="1">
        <f>'Calculation - tariffs vec'!JI$4*'PCE - 2023 - Importcontent'!JJ59</f>
        <v>0</v>
      </c>
      <c r="JK59" s="1">
        <f>'Calculation - tariffs vec'!JJ$4*'PCE - 2023 - Importcontent'!JK59</f>
        <v>0</v>
      </c>
      <c r="JL59" s="1">
        <f>'Calculation - tariffs vec'!JK$4*'PCE - 2023 - Importcontent'!JL59</f>
        <v>0</v>
      </c>
      <c r="JM59" s="1">
        <f>'Calculation - tariffs vec'!JL$4*'PCE - 2023 - Importcontent'!JM59</f>
        <v>0</v>
      </c>
      <c r="JN59" s="1">
        <f>'Calculation - tariffs vec'!JM$4*'PCE - 2023 - Importcontent'!JN59</f>
        <v>0</v>
      </c>
      <c r="JO59" s="1">
        <f>'Calculation - tariffs vec'!JN$4*'PCE - 2023 - Importcontent'!JO59</f>
        <v>0</v>
      </c>
      <c r="JP59" s="1">
        <f>'Calculation - tariffs vec'!JO$4*'PCE - 2023 - Importcontent'!JP59</f>
        <v>0</v>
      </c>
      <c r="JQ59" s="1">
        <f>'Calculation - tariffs vec'!JP$4*'PCE - 2023 - Importcontent'!JQ59</f>
        <v>0</v>
      </c>
      <c r="JR59" s="1">
        <f>'Calculation - tariffs vec'!JQ$4*'PCE - 2023 - Importcontent'!JR59</f>
        <v>0</v>
      </c>
      <c r="JS59" s="1">
        <f>'Calculation - tariffs vec'!JR$4*'PCE - 2023 - Importcontent'!JS59</f>
        <v>0</v>
      </c>
      <c r="JT59" s="1">
        <f>'Calculation - tariffs vec'!JS$4*'PCE - 2023 - Importcontent'!JT59</f>
        <v>0</v>
      </c>
      <c r="JU59" s="1">
        <f>'Calculation - tariffs vec'!JT$4*'PCE - 2023 - Importcontent'!JU59</f>
        <v>0</v>
      </c>
      <c r="JV59" s="1">
        <f>'Calculation - tariffs vec'!JU$4*'PCE - 2023 - Importcontent'!JV59</f>
        <v>0</v>
      </c>
      <c r="JW59" s="1">
        <f>'Calculation - tariffs vec'!JV$4*'PCE - 2023 - Importcontent'!JW59</f>
        <v>0</v>
      </c>
      <c r="JX59" s="1">
        <f>'Calculation - tariffs vec'!JW$4*'PCE - 2023 - Importcontent'!JX59</f>
        <v>0</v>
      </c>
      <c r="JY59" s="1">
        <f>'Calculation - tariffs vec'!JX$4*'PCE - 2023 - Importcontent'!JY59</f>
        <v>0</v>
      </c>
      <c r="JZ59" s="1">
        <f>'Calculation - tariffs vec'!JY$4*'PCE - 2023 - Importcontent'!JZ59</f>
        <v>0</v>
      </c>
      <c r="KA59" s="1">
        <f>'Calculation - tariffs vec'!JZ$4*'PCE - 2023 - Importcontent'!KA59</f>
        <v>0</v>
      </c>
      <c r="KB59" s="1">
        <f>'Calculation - tariffs vec'!KA$4*'PCE - 2023 - Importcontent'!KB59</f>
        <v>0</v>
      </c>
      <c r="KC59" s="1">
        <f>'Calculation - tariffs vec'!KB$4*'PCE - 2023 - Importcontent'!KC59</f>
        <v>0</v>
      </c>
      <c r="KD59" s="1">
        <f>'Calculation - tariffs vec'!KC$4*'PCE - 2023 - Importcontent'!KD59</f>
        <v>0</v>
      </c>
      <c r="KE59" s="1">
        <f>'Calculation - tariffs vec'!KD$4*'PCE - 2023 - Importcontent'!KE59</f>
        <v>0</v>
      </c>
      <c r="KF59" s="1">
        <f>'Calculation - tariffs vec'!KE$4*'PCE - 2023 - Importcontent'!KF59</f>
        <v>0</v>
      </c>
      <c r="KG59" s="1">
        <f>'Calculation - tariffs vec'!KF$4*'PCE - 2023 - Importcontent'!KG59</f>
        <v>0</v>
      </c>
      <c r="KH59" s="1">
        <f>'Calculation - tariffs vec'!KG$4*'PCE - 2023 - Importcontent'!KH59</f>
        <v>0</v>
      </c>
      <c r="KI59" s="1">
        <f>'Calculation - tariffs vec'!KH$4*'PCE - 2023 - Importcontent'!KI59</f>
        <v>4.2655400967782945E-3</v>
      </c>
      <c r="KJ59" s="1">
        <f>'Calculation - tariffs vec'!KI$4*'PCE - 2023 - Importcontent'!KJ59</f>
        <v>6.5967642237902023E-3</v>
      </c>
      <c r="KK59" s="1">
        <f>'Calculation - tariffs vec'!KJ$4*'PCE - 2023 - Importcontent'!KK59</f>
        <v>4.1018236463649574E-9</v>
      </c>
      <c r="KL59" s="1">
        <f>'Calculation - tariffs vec'!KK$4*'PCE - 2023 - Importcontent'!KL59</f>
        <v>7.4856353546280294E-5</v>
      </c>
      <c r="KM59" s="1">
        <f>'Calculation - tariffs vec'!KL$4*'PCE - 2023 - Importcontent'!KM59</f>
        <v>0</v>
      </c>
      <c r="KN59" s="1">
        <f>'Calculation - tariffs vec'!KM$4*'PCE - 2023 - Importcontent'!KN59</f>
        <v>0</v>
      </c>
      <c r="KO59" s="1">
        <f>'Calculation - tariffs vec'!KN$4*'PCE - 2023 - Importcontent'!KO59</f>
        <v>0</v>
      </c>
      <c r="KP59" s="1">
        <f>'Calculation - tariffs vec'!KO$4*'PCE - 2023 - Importcontent'!KP59</f>
        <v>1.8150852879035743E-4</v>
      </c>
      <c r="KQ59" s="1">
        <f>'Calculation - tariffs vec'!KP$4*'PCE - 2023 - Importcontent'!KQ59</f>
        <v>1.3491948596520641E-3</v>
      </c>
      <c r="KR59" s="1">
        <f>'Calculation - tariffs vec'!KQ$4*'PCE - 2023 - Importcontent'!KR59</f>
        <v>7.8990884815708826E-4</v>
      </c>
      <c r="KS59" s="1">
        <f>'Calculation - tariffs vec'!KR$4*'PCE - 2023 - Importcontent'!KS59</f>
        <v>2.1124209863928466E-3</v>
      </c>
      <c r="KT59" s="1">
        <f>'Calculation - tariffs vec'!KS$4*'PCE - 2023 - Importcontent'!KT59</f>
        <v>1.2998220781872984E-3</v>
      </c>
      <c r="KU59" s="1">
        <f>'Calculation - tariffs vec'!KT$4*'PCE - 2023 - Importcontent'!KU59</f>
        <v>1.5084322096684864E-3</v>
      </c>
      <c r="KV59" s="1">
        <f>'Calculation - tariffs vec'!KU$4*'PCE - 2023 - Importcontent'!KV59</f>
        <v>8.2051819881639022E-4</v>
      </c>
      <c r="KW59" s="1">
        <f>'Calculation - tariffs vec'!KV$4*'PCE - 2023 - Importcontent'!KW59</f>
        <v>9.209417283895893E-4</v>
      </c>
      <c r="KX59" s="1">
        <f>'Calculation - tariffs vec'!KW$4*'PCE - 2023 - Importcontent'!KX59</f>
        <v>1.2113315587036283E-5</v>
      </c>
      <c r="KY59" s="1">
        <f>'Calculation - tariffs vec'!KX$4*'PCE - 2023 - Importcontent'!KY59</f>
        <v>4.7785782686176718E-5</v>
      </c>
      <c r="KZ59" s="1">
        <f>'Calculation - tariffs vec'!KY$4*'PCE - 2023 - Importcontent'!KZ59</f>
        <v>1.0420164068539628E-3</v>
      </c>
      <c r="LA59" s="1">
        <f>'Calculation - tariffs vec'!KZ$4*'PCE - 2023 - Importcontent'!LA59</f>
        <v>4.8646353112754203E-3</v>
      </c>
      <c r="LB59" s="1">
        <f>'Calculation - tariffs vec'!LA$4*'PCE - 2023 - Importcontent'!LB59</f>
        <v>2.9918871034684377E-3</v>
      </c>
      <c r="LC59" s="1">
        <f>'Calculation - tariffs vec'!LB$4*'PCE - 2023 - Importcontent'!LC59</f>
        <v>1.1857180123244989E-5</v>
      </c>
      <c r="LD59" s="1">
        <f>'Calculation - tariffs vec'!LC$4*'PCE - 2023 - Importcontent'!LD59</f>
        <v>7.095004938500242E-4</v>
      </c>
      <c r="LE59" s="1">
        <f>'Calculation - tariffs vec'!LD$4*'PCE - 2023 - Importcontent'!LE59</f>
        <v>1.0603787113153396E-4</v>
      </c>
      <c r="LF59" s="1">
        <f>'Calculation - tariffs vec'!LE$4*'PCE - 2023 - Importcontent'!LF59</f>
        <v>2.5437581166281148E-3</v>
      </c>
      <c r="LG59" s="1">
        <f>'Calculation - tariffs vec'!LF$4*'PCE - 2023 - Importcontent'!LG59</f>
        <v>6.7724626573691573E-3</v>
      </c>
      <c r="LH59" s="1">
        <f>'Calculation - tariffs vec'!LG$4*'PCE - 2023 - Importcontent'!LH59</f>
        <v>7.0816598126105881E-4</v>
      </c>
      <c r="LI59" s="1">
        <f>'Calculation - tariffs vec'!LH$4*'PCE - 2023 - Importcontent'!LI59</f>
        <v>0</v>
      </c>
      <c r="LJ59" s="1">
        <f>'Calculation - tariffs vec'!LI$4*'PCE - 2023 - Importcontent'!LJ59</f>
        <v>0</v>
      </c>
      <c r="LK59" s="1">
        <f>'Calculation - tariffs vec'!LJ$4*'PCE - 2023 - Importcontent'!LK59</f>
        <v>0</v>
      </c>
      <c r="LL59" s="1">
        <f>'Calculation - tariffs vec'!LK$4*'PCE - 2023 - Importcontent'!LL59</f>
        <v>0</v>
      </c>
      <c r="LM59" s="1">
        <f>'Calculation - tariffs vec'!LL$4*'PCE - 2023 - Importcontent'!LM59</f>
        <v>0</v>
      </c>
      <c r="LN59" s="1">
        <f>'Calculation - tariffs vec'!LM$4*'PCE - 2023 - Importcontent'!LN59</f>
        <v>0</v>
      </c>
      <c r="LO59" s="1">
        <f>'Calculation - tariffs vec'!LN$4*'PCE - 2023 - Importcontent'!LO59</f>
        <v>0</v>
      </c>
      <c r="LP59" s="1">
        <f>'Calculation - tariffs vec'!LO$4*'PCE - 2023 - Importcontent'!LP59</f>
        <v>0</v>
      </c>
      <c r="LQ59" s="1">
        <f>'Calculation - tariffs vec'!LP$4*'PCE - 2023 - Importcontent'!LQ59</f>
        <v>0</v>
      </c>
      <c r="LR59" s="1">
        <f>'Calculation - tariffs vec'!LQ$4*'PCE - 2023 - Importcontent'!LR59</f>
        <v>0</v>
      </c>
      <c r="LS59" s="1">
        <f>'Calculation - tariffs vec'!LR$4*'PCE - 2023 - Importcontent'!LS59</f>
        <v>0</v>
      </c>
      <c r="LT59" s="1">
        <f>'Calculation - tariffs vec'!LS$4*'PCE - 2023 - Importcontent'!LT59</f>
        <v>0</v>
      </c>
      <c r="LU59" s="1">
        <f>'Calculation - tariffs vec'!LT$4*'PCE - 2023 - Importcontent'!LU59</f>
        <v>0</v>
      </c>
      <c r="LV59" s="1">
        <f>'Calculation - tariffs vec'!LU$4*'PCE - 2023 - Importcontent'!LV59</f>
        <v>0</v>
      </c>
      <c r="LW59" s="1">
        <f>'Calculation - tariffs vec'!LV$4*'PCE - 2023 - Importcontent'!LW59</f>
        <v>0</v>
      </c>
      <c r="LX59" s="1">
        <f>'Calculation - tariffs vec'!LW$4*'PCE - 2023 - Importcontent'!LX59</f>
        <v>0</v>
      </c>
      <c r="LY59" s="1">
        <f>'Calculation - tariffs vec'!LX$4*'PCE - 2023 - Importcontent'!LY59</f>
        <v>0</v>
      </c>
      <c r="LZ59" s="1">
        <f>'Calculation - tariffs vec'!LY$4*'PCE - 2023 - Importcontent'!LZ59</f>
        <v>0</v>
      </c>
      <c r="MA59" s="1">
        <f>'Calculation - tariffs vec'!LZ$4*'PCE - 2023 - Importcontent'!MA59</f>
        <v>0</v>
      </c>
      <c r="MB59" s="1">
        <f>'Calculation - tariffs vec'!MA$4*'PCE - 2023 - Importcontent'!MB59</f>
        <v>0</v>
      </c>
      <c r="MC59" s="1">
        <f>'Calculation - tariffs vec'!MB$4*'PCE - 2023 - Importcontent'!MC59</f>
        <v>0</v>
      </c>
      <c r="MD59" s="1">
        <f>'Calculation - tariffs vec'!MC$4*'PCE - 2023 - Importcontent'!MD59</f>
        <v>0</v>
      </c>
      <c r="ME59" s="1">
        <f>'Calculation - tariffs vec'!MD$4*'PCE - 2023 - Importcontent'!ME59</f>
        <v>0</v>
      </c>
      <c r="MF59" s="1">
        <f>'Calculation - tariffs vec'!ME$4*'PCE - 2023 - Importcontent'!MF59</f>
        <v>0</v>
      </c>
      <c r="MG59" s="1">
        <f>'Calculation - tariffs vec'!MF$4*'PCE - 2023 - Importcontent'!MG59</f>
        <v>0</v>
      </c>
      <c r="MH59" s="1">
        <f>'Calculation - tariffs vec'!MG$4*'PCE - 2023 - Importcontent'!MH59</f>
        <v>0</v>
      </c>
      <c r="MI59" s="1">
        <f>'Calculation - tariffs vec'!MH$4*'PCE - 2023 - Importcontent'!MI59</f>
        <v>0</v>
      </c>
      <c r="MJ59" s="1">
        <f>'Calculation - tariffs vec'!MI$4*'PCE - 2023 - Importcontent'!MJ59</f>
        <v>0</v>
      </c>
      <c r="MK59" s="1">
        <f>'Calculation - tariffs vec'!MJ$4*'PCE - 2023 - Importcontent'!MK59</f>
        <v>0</v>
      </c>
      <c r="ML59" s="1">
        <f>'Calculation - tariffs vec'!MK$4*'PCE - 2023 - Importcontent'!ML59</f>
        <v>0</v>
      </c>
      <c r="MM59" s="1">
        <f>'Calculation - tariffs vec'!ML$4*'PCE - 2023 - Importcontent'!MM59</f>
        <v>0</v>
      </c>
      <c r="MN59" s="1">
        <f>'Calculation - tariffs vec'!MM$4*'PCE - 2023 - Importcontent'!MN59</f>
        <v>0</v>
      </c>
      <c r="MO59" s="1">
        <f>'Calculation - tariffs vec'!MN$4*'PCE - 2023 - Importcontent'!MO59</f>
        <v>0</v>
      </c>
      <c r="MP59" s="1">
        <f>'Calculation - tariffs vec'!MO$4*'PCE - 2023 - Importcontent'!MP59</f>
        <v>0</v>
      </c>
      <c r="MQ59" s="1">
        <f>'Calculation - tariffs vec'!MP$4*'PCE - 2023 - Importcontent'!MQ59</f>
        <v>0</v>
      </c>
      <c r="MR59" s="1">
        <f>'Calculation - tariffs vec'!MQ$4*'PCE - 2023 - Importcontent'!MR59</f>
        <v>0</v>
      </c>
      <c r="MS59" s="1">
        <f>'Calculation - tariffs vec'!MR$4*'PCE - 2023 - Importcontent'!MS59</f>
        <v>0</v>
      </c>
      <c r="MT59" s="1">
        <f>'Calculation - tariffs vec'!MS$4*'PCE - 2023 - Importcontent'!MT59</f>
        <v>0</v>
      </c>
      <c r="MU59" s="1">
        <f>'Calculation - tariffs vec'!MT$4*'PCE - 2023 - Importcontent'!MU59</f>
        <v>0</v>
      </c>
      <c r="MV59" s="1">
        <f>'Calculation - tariffs vec'!MU$4*'PCE - 2023 - Importcontent'!MV59</f>
        <v>0</v>
      </c>
      <c r="MW59" s="1">
        <f>'Calculation - tariffs vec'!MV$4*'PCE - 2023 - Importcontent'!MW59</f>
        <v>0</v>
      </c>
      <c r="MX59" s="1">
        <f>'Calculation - tariffs vec'!MW$4*'PCE - 2023 - Importcontent'!MX59</f>
        <v>0</v>
      </c>
      <c r="MY59" s="1">
        <f>'Calculation - tariffs vec'!MX$4*'PCE - 2023 - Importcontent'!MY59</f>
        <v>0</v>
      </c>
      <c r="MZ59" s="1">
        <f>'Calculation - tariffs vec'!MY$4*'PCE - 2023 - Importcontent'!MZ59</f>
        <v>0</v>
      </c>
      <c r="NA59" s="1">
        <f>'Calculation - tariffs vec'!MZ$4*'PCE - 2023 - Importcontent'!NA59</f>
        <v>0</v>
      </c>
      <c r="NB59" s="1">
        <f>'Calculation - tariffs vec'!NA$4*'PCE - 2023 - Importcontent'!NB59</f>
        <v>0</v>
      </c>
      <c r="NC59" s="1">
        <f>'Calculation - tariffs vec'!NB$4*'PCE - 2023 - Importcontent'!NC59</f>
        <v>0</v>
      </c>
      <c r="ND59" s="1">
        <f>'Calculation - tariffs vec'!NC$4*'PCE - 2023 - Importcontent'!ND59</f>
        <v>7.0944355723788794E-5</v>
      </c>
      <c r="NE59" s="1">
        <f>'Calculation - tariffs vec'!ND$4*'PCE - 2023 - Importcontent'!NE59</f>
        <v>2.2024763687066053E-3</v>
      </c>
      <c r="NF59" s="1">
        <f>'Calculation - tariffs vec'!NE$4*'PCE - 2023 - Importcontent'!NF59</f>
        <v>8.17693774340478E-10</v>
      </c>
      <c r="NG59" s="1">
        <f>'Calculation - tariffs vec'!NF$4*'PCE - 2023 - Importcontent'!NG59</f>
        <v>1.5086778230821722E-5</v>
      </c>
      <c r="NH59" s="1">
        <f>'Calculation - tariffs vec'!NG$4*'PCE - 2023 - Importcontent'!NH59</f>
        <v>0</v>
      </c>
      <c r="NI59" s="1">
        <f>'Calculation - tariffs vec'!NH$4*'PCE - 2023 - Importcontent'!NI59</f>
        <v>0</v>
      </c>
      <c r="NJ59" s="1">
        <f>'Calculation - tariffs vec'!NI$4*'PCE - 2023 - Importcontent'!NJ59</f>
        <v>0</v>
      </c>
      <c r="NK59" s="1">
        <f>'Calculation - tariffs vec'!NJ$4*'PCE - 2023 - Importcontent'!NK59</f>
        <v>4.2494620255457472E-5</v>
      </c>
      <c r="NL59" s="1">
        <f>'Calculation - tariffs vec'!NK$4*'PCE - 2023 - Importcontent'!NL59</f>
        <v>7.8513003580735652E-4</v>
      </c>
      <c r="NM59" s="1">
        <f>'Calculation - tariffs vec'!NL$4*'PCE - 2023 - Importcontent'!NM59</f>
        <v>1.236726596647916E-3</v>
      </c>
      <c r="NN59" s="1">
        <f>'Calculation - tariffs vec'!NM$4*'PCE - 2023 - Importcontent'!NN59</f>
        <v>2.386251243909023E-3</v>
      </c>
      <c r="NO59" s="1">
        <f>'Calculation - tariffs vec'!NN$4*'PCE - 2023 - Importcontent'!NO59</f>
        <v>6.4631038813971874E-3</v>
      </c>
      <c r="NP59" s="1">
        <f>'Calculation - tariffs vec'!NO$4*'PCE - 2023 - Importcontent'!NP59</f>
        <v>2.0600743781461254E-3</v>
      </c>
      <c r="NQ59" s="1">
        <f>'Calculation - tariffs vec'!NP$4*'PCE - 2023 - Importcontent'!NQ59</f>
        <v>2.0733048458354253E-3</v>
      </c>
      <c r="NR59" s="1">
        <f>'Calculation - tariffs vec'!NQ$4*'PCE - 2023 - Importcontent'!NR59</f>
        <v>4.45251722802189E-3</v>
      </c>
      <c r="NS59" s="1">
        <f>'Calculation - tariffs vec'!NR$4*'PCE - 2023 - Importcontent'!NS59</f>
        <v>9.5660512910498527E-5</v>
      </c>
      <c r="NT59" s="1">
        <f>'Calculation - tariffs vec'!NS$4*'PCE - 2023 - Importcontent'!NT59</f>
        <v>1.907829471706174E-6</v>
      </c>
      <c r="NU59" s="1">
        <f>'Calculation - tariffs vec'!NT$4*'PCE - 2023 - Importcontent'!NU59</f>
        <v>2.1890179681294581E-4</v>
      </c>
      <c r="NV59" s="1">
        <f>'Calculation - tariffs vec'!NU$4*'PCE - 2023 - Importcontent'!NV59</f>
        <v>2.6067173228535223E-3</v>
      </c>
      <c r="NW59" s="1">
        <f>'Calculation - tariffs vec'!NV$4*'PCE - 2023 - Importcontent'!NW59</f>
        <v>3.0107509841863298E-4</v>
      </c>
      <c r="NX59" s="1">
        <f>'Calculation - tariffs vec'!NW$4*'PCE - 2023 - Importcontent'!NX59</f>
        <v>2.3055567694130626E-7</v>
      </c>
      <c r="NY59" s="1">
        <f>'Calculation - tariffs vec'!NX$4*'PCE - 2023 - Importcontent'!NY59</f>
        <v>5.2631102235521296E-4</v>
      </c>
      <c r="NZ59" s="1">
        <f>'Calculation - tariffs vec'!NY$4*'PCE - 2023 - Importcontent'!NZ59</f>
        <v>1.0176165183925268E-4</v>
      </c>
      <c r="OA59" s="1">
        <f>'Calculation - tariffs vec'!NZ$4*'PCE - 2023 - Importcontent'!OA59</f>
        <v>4.8142967202720419E-4</v>
      </c>
      <c r="OB59" s="1">
        <f>'Calculation - tariffs vec'!OA$4*'PCE - 2023 - Importcontent'!OB59</f>
        <v>6.962455096965553E-3</v>
      </c>
      <c r="OC59" s="1">
        <f>'Calculation - tariffs vec'!OB$4*'PCE - 2023 - Importcontent'!OC59</f>
        <v>1.3205918493552856E-3</v>
      </c>
      <c r="OD59" s="1">
        <f>'Calculation - tariffs vec'!OC$4*'PCE - 2023 - Importcontent'!OD59</f>
        <v>0</v>
      </c>
      <c r="OE59" s="1">
        <f>'Calculation - tariffs vec'!OD$4*'PCE - 2023 - Importcontent'!OE59</f>
        <v>0</v>
      </c>
      <c r="OF59" s="1">
        <f>'Calculation - tariffs vec'!OE$4*'PCE - 2023 - Importcontent'!OF59</f>
        <v>0</v>
      </c>
      <c r="OG59" s="1">
        <f>'Calculation - tariffs vec'!OF$4*'PCE - 2023 - Importcontent'!OG59</f>
        <v>0</v>
      </c>
      <c r="OH59" s="1">
        <f>'Calculation - tariffs vec'!OG$4*'PCE - 2023 - Importcontent'!OH59</f>
        <v>0</v>
      </c>
      <c r="OI59" s="1">
        <f>'Calculation - tariffs vec'!OH$4*'PCE - 2023 - Importcontent'!OI59</f>
        <v>0</v>
      </c>
      <c r="OJ59" s="1">
        <f>'Calculation - tariffs vec'!OI$4*'PCE - 2023 - Importcontent'!OJ59</f>
        <v>0</v>
      </c>
      <c r="OK59" s="1">
        <f>'Calculation - tariffs vec'!OJ$4*'PCE - 2023 - Importcontent'!OK59</f>
        <v>0</v>
      </c>
      <c r="OL59" s="1">
        <f>'Calculation - tariffs vec'!OK$4*'PCE - 2023 - Importcontent'!OL59</f>
        <v>0</v>
      </c>
      <c r="OM59" s="1">
        <f>'Calculation - tariffs vec'!OL$4*'PCE - 2023 - Importcontent'!OM59</f>
        <v>0</v>
      </c>
      <c r="ON59" s="1">
        <f>'Calculation - tariffs vec'!OM$4*'PCE - 2023 - Importcontent'!ON59</f>
        <v>0</v>
      </c>
      <c r="OO59" s="1">
        <f>'Calculation - tariffs vec'!ON$4*'PCE - 2023 - Importcontent'!OO59</f>
        <v>0</v>
      </c>
      <c r="OP59" s="1">
        <f>'Calculation - tariffs vec'!OO$4*'PCE - 2023 - Importcontent'!OP59</f>
        <v>0</v>
      </c>
      <c r="OQ59" s="1">
        <f>'Calculation - tariffs vec'!OP$4*'PCE - 2023 - Importcontent'!OQ59</f>
        <v>0</v>
      </c>
      <c r="OR59" s="1">
        <f>'Calculation - tariffs vec'!OQ$4*'PCE - 2023 - Importcontent'!OR59</f>
        <v>0</v>
      </c>
      <c r="OS59" s="1">
        <f>'Calculation - tariffs vec'!OR$4*'PCE - 2023 - Importcontent'!OS59</f>
        <v>0</v>
      </c>
      <c r="OT59" s="1">
        <f>'Calculation - tariffs vec'!OS$4*'PCE - 2023 - Importcontent'!OT59</f>
        <v>0</v>
      </c>
      <c r="OU59" s="1">
        <f>'Calculation - tariffs vec'!OT$4*'PCE - 2023 - Importcontent'!OU59</f>
        <v>0</v>
      </c>
      <c r="OV59" s="1">
        <f>'Calculation - tariffs vec'!OU$4*'PCE - 2023 - Importcontent'!OV59</f>
        <v>0</v>
      </c>
      <c r="OW59" s="1">
        <f>'Calculation - tariffs vec'!OV$4*'PCE - 2023 - Importcontent'!OW59</f>
        <v>0</v>
      </c>
      <c r="OX59" s="1">
        <f>'Calculation - tariffs vec'!OW$4*'PCE - 2023 - Importcontent'!OX59</f>
        <v>0</v>
      </c>
      <c r="OY59" s="1">
        <f>'Calculation - tariffs vec'!OX$4*'PCE - 2023 - Importcontent'!OY59</f>
        <v>0</v>
      </c>
      <c r="OZ59" s="1">
        <f>'Calculation - tariffs vec'!OY$4*'PCE - 2023 - Importcontent'!OZ59</f>
        <v>0</v>
      </c>
      <c r="PA59" s="1">
        <f>'Calculation - tariffs vec'!OZ$4*'PCE - 2023 - Importcontent'!PA59</f>
        <v>0</v>
      </c>
      <c r="PB59" s="1">
        <f>'Calculation - tariffs vec'!PA$4*'PCE - 2023 - Importcontent'!PB59</f>
        <v>0</v>
      </c>
      <c r="PC59" s="1">
        <f>'Calculation - tariffs vec'!PB$4*'PCE - 2023 - Importcontent'!PC59</f>
        <v>0</v>
      </c>
      <c r="PD59" s="1">
        <f>'Calculation - tariffs vec'!PC$4*'PCE - 2023 - Importcontent'!PD59</f>
        <v>0</v>
      </c>
      <c r="PE59" s="1">
        <f>'Calculation - tariffs vec'!PD$4*'PCE - 2023 - Importcontent'!PE59</f>
        <v>0</v>
      </c>
      <c r="PF59" s="1">
        <f>'Calculation - tariffs vec'!PE$4*'PCE - 2023 - Importcontent'!PF59</f>
        <v>0</v>
      </c>
      <c r="PG59" s="1">
        <f>'Calculation - tariffs vec'!PF$4*'PCE - 2023 - Importcontent'!PG59</f>
        <v>0</v>
      </c>
      <c r="PH59" s="1">
        <f>'Calculation - tariffs vec'!PG$4*'PCE - 2023 - Importcontent'!PH59</f>
        <v>0</v>
      </c>
      <c r="PI59" s="1">
        <f>'Calculation - tariffs vec'!PH$4*'PCE - 2023 - Importcontent'!PI59</f>
        <v>0</v>
      </c>
      <c r="PJ59" s="1">
        <f>'Calculation - tariffs vec'!PI$4*'PCE - 2023 - Importcontent'!PJ59</f>
        <v>0</v>
      </c>
      <c r="PK59" s="1">
        <f>'Calculation - tariffs vec'!PJ$4*'PCE - 2023 - Importcontent'!PK59</f>
        <v>0</v>
      </c>
      <c r="PL59" s="1">
        <f>'Calculation - tariffs vec'!PK$4*'PCE - 2023 - Importcontent'!PL59</f>
        <v>0</v>
      </c>
      <c r="PM59" s="1">
        <f>'Calculation - tariffs vec'!PL$4*'PCE - 2023 - Importcontent'!PM59</f>
        <v>0</v>
      </c>
      <c r="PN59" s="1">
        <f>'Calculation - tariffs vec'!PM$4*'PCE - 2023 - Importcontent'!PN59</f>
        <v>0</v>
      </c>
      <c r="PO59" s="1">
        <f>'Calculation - tariffs vec'!PN$4*'PCE - 2023 - Importcontent'!PO59</f>
        <v>0</v>
      </c>
      <c r="PP59" s="1">
        <f>'Calculation - tariffs vec'!PO$4*'PCE - 2023 - Importcontent'!PP59</f>
        <v>0</v>
      </c>
      <c r="PQ59" s="1">
        <f>'Calculation - tariffs vec'!PP$4*'PCE - 2023 - Importcontent'!PQ59</f>
        <v>0</v>
      </c>
      <c r="PR59" s="1">
        <f>'Calculation - tariffs vec'!PQ$4*'PCE - 2023 - Importcontent'!PR59</f>
        <v>0</v>
      </c>
      <c r="PS59" s="1">
        <f>'Calculation - tariffs vec'!PR$4*'PCE - 2023 - Importcontent'!PS59</f>
        <v>0</v>
      </c>
      <c r="PT59" s="1">
        <f>'Calculation - tariffs vec'!PS$4*'PCE - 2023 - Importcontent'!PT59</f>
        <v>0</v>
      </c>
      <c r="PU59" s="1">
        <f>'Calculation - tariffs vec'!PT$4*'PCE - 2023 - Importcontent'!PU59</f>
        <v>0</v>
      </c>
      <c r="PV59" s="1">
        <f>'Calculation - tariffs vec'!PU$4*'PCE - 2023 - Importcontent'!PV59</f>
        <v>0</v>
      </c>
      <c r="PW59" s="1">
        <f>'Calculation - tariffs vec'!PV$4*'PCE - 2023 - Importcontent'!PW59</f>
        <v>0</v>
      </c>
      <c r="PX59" s="1">
        <f>'Calculation - tariffs vec'!PW$4*'PCE - 2023 - Importcontent'!PX59</f>
        <v>0</v>
      </c>
      <c r="PY59" s="1">
        <f>'Calculation - tariffs vec'!PX$4*'PCE - 2023 - Importcontent'!PY59</f>
        <v>3.4000202814203351E-2</v>
      </c>
      <c r="PZ59" s="1">
        <f>'Calculation - tariffs vec'!PY$4*'PCE - 2023 - Importcontent'!PZ59</f>
        <v>3.82530781941956E-3</v>
      </c>
      <c r="QA59" s="1">
        <f>'Calculation - tariffs vec'!PZ$4*'PCE - 2023 - Importcontent'!QA59</f>
        <v>7.766891703163345E-3</v>
      </c>
      <c r="QB59" s="1">
        <f>'Calculation - tariffs vec'!QA$4*'PCE - 2023 - Importcontent'!QB59</f>
        <v>2.310802000979159E-4</v>
      </c>
      <c r="QC59" s="1">
        <f>'Calculation - tariffs vec'!QB$4*'PCE - 2023 - Importcontent'!QC59</f>
        <v>0</v>
      </c>
      <c r="QD59" s="1">
        <f>'Calculation - tariffs vec'!QC$4*'PCE - 2023 - Importcontent'!QD59</f>
        <v>0</v>
      </c>
      <c r="QE59" s="1">
        <f>'Calculation - tariffs vec'!QD$4*'PCE - 2023 - Importcontent'!QE59</f>
        <v>0</v>
      </c>
      <c r="QF59" s="1">
        <f>'Calculation - tariffs vec'!QE$4*'PCE - 2023 - Importcontent'!QF59</f>
        <v>4.4741113180195801E-4</v>
      </c>
      <c r="QG59" s="1">
        <f>'Calculation - tariffs vec'!QF$4*'PCE - 2023 - Importcontent'!QG59</f>
        <v>4.0485899239450099E-3</v>
      </c>
      <c r="QH59" s="1">
        <f>'Calculation - tariffs vec'!QG$4*'PCE - 2023 - Importcontent'!QH59</f>
        <v>4.05926028299164E-3</v>
      </c>
      <c r="QI59" s="1">
        <f>'Calculation - tariffs vec'!QH$4*'PCE - 2023 - Importcontent'!QI59</f>
        <v>7.3723847537251874E-3</v>
      </c>
      <c r="QJ59" s="1">
        <f>'Calculation - tariffs vec'!QI$4*'PCE - 2023 - Importcontent'!QJ59</f>
        <v>6.6727080254047021E-3</v>
      </c>
      <c r="QK59" s="1">
        <f>'Calculation - tariffs vec'!QJ$4*'PCE - 2023 - Importcontent'!QK59</f>
        <v>1.120959010053668E-2</v>
      </c>
      <c r="QL59" s="1">
        <f>'Calculation - tariffs vec'!QK$4*'PCE - 2023 - Importcontent'!QL59</f>
        <v>1.3941180485951185E-2</v>
      </c>
      <c r="QM59" s="1">
        <f>'Calculation - tariffs vec'!QL$4*'PCE - 2023 - Importcontent'!QM59</f>
        <v>3.2267484167190802E-2</v>
      </c>
      <c r="QN59" s="1">
        <f>'Calculation - tariffs vec'!QM$4*'PCE - 2023 - Importcontent'!QN59</f>
        <v>1.3707346829813473E-4</v>
      </c>
      <c r="QO59" s="1">
        <f>'Calculation - tariffs vec'!QN$4*'PCE - 2023 - Importcontent'!QO59</f>
        <v>2.9804353546318703E-4</v>
      </c>
      <c r="QP59" s="1">
        <f>'Calculation - tariffs vec'!QO$4*'PCE - 2023 - Importcontent'!QP59</f>
        <v>1.1451837619732865E-3</v>
      </c>
      <c r="QQ59" s="1">
        <f>'Calculation - tariffs vec'!QP$4*'PCE - 2023 - Importcontent'!QQ59</f>
        <v>5.5631108715200057E-2</v>
      </c>
      <c r="QR59" s="1">
        <f>'Calculation - tariffs vec'!QQ$4*'PCE - 2023 - Importcontent'!QR59</f>
        <v>1.1483971553937469E-3</v>
      </c>
      <c r="QS59" s="1">
        <f>'Calculation - tariffs vec'!QR$4*'PCE - 2023 - Importcontent'!QS59</f>
        <v>1.1071983484642405E-5</v>
      </c>
      <c r="QT59" s="1">
        <f>'Calculation - tariffs vec'!QS$4*'PCE - 2023 - Importcontent'!QT59</f>
        <v>3.3360352063782923E-3</v>
      </c>
      <c r="QU59" s="1">
        <f>'Calculation - tariffs vec'!QT$4*'PCE - 2023 - Importcontent'!QU59</f>
        <v>3.5219788214787428E-4</v>
      </c>
      <c r="QV59" s="1">
        <f>'Calculation - tariffs vec'!QU$4*'PCE - 2023 - Importcontent'!QV59</f>
        <v>2.6602726975791572E-3</v>
      </c>
      <c r="QW59" s="1">
        <f>'Calculation - tariffs vec'!QV$4*'PCE - 2023 - Importcontent'!QW59</f>
        <v>3.7937421650060372E-3</v>
      </c>
      <c r="QX59" s="1">
        <f>'Calculation - tariffs vec'!QW$4*'PCE - 2023 - Importcontent'!QX59</f>
        <v>3.8910824397255729E-3</v>
      </c>
      <c r="QY59" s="1">
        <f>'Calculation - tariffs vec'!QX$4*'PCE - 2023 - Importcontent'!QY59</f>
        <v>0</v>
      </c>
      <c r="QZ59" s="1">
        <f>'Calculation - tariffs vec'!QY$4*'PCE - 2023 - Importcontent'!QZ59</f>
        <v>0</v>
      </c>
      <c r="RA59" s="1">
        <f>'Calculation - tariffs vec'!QZ$4*'PCE - 2023 - Importcontent'!RA59</f>
        <v>0</v>
      </c>
      <c r="RB59" s="1">
        <f>'Calculation - tariffs vec'!RA$4*'PCE - 2023 - Importcontent'!RB59</f>
        <v>0</v>
      </c>
      <c r="RC59" s="1">
        <f>'Calculation - tariffs vec'!RB$4*'PCE - 2023 - Importcontent'!RC59</f>
        <v>0</v>
      </c>
      <c r="RD59" s="1">
        <f>'Calculation - tariffs vec'!RC$4*'PCE - 2023 - Importcontent'!RD59</f>
        <v>0</v>
      </c>
      <c r="RE59" s="1">
        <f>'Calculation - tariffs vec'!RD$4*'PCE - 2023 - Importcontent'!RE59</f>
        <v>0</v>
      </c>
      <c r="RF59" s="1">
        <f>'Calculation - tariffs vec'!RE$4*'PCE - 2023 - Importcontent'!RF59</f>
        <v>0</v>
      </c>
      <c r="RG59" s="1">
        <f>'Calculation - tariffs vec'!RF$4*'PCE - 2023 - Importcontent'!RG59</f>
        <v>0</v>
      </c>
      <c r="RH59" s="1">
        <f>'Calculation - tariffs vec'!RG$4*'PCE - 2023 - Importcontent'!RH59</f>
        <v>0</v>
      </c>
      <c r="RI59" s="1">
        <f>'Calculation - tariffs vec'!RH$4*'PCE - 2023 - Importcontent'!RI59</f>
        <v>0</v>
      </c>
      <c r="RJ59" s="1">
        <f>'Calculation - tariffs vec'!RI$4*'PCE - 2023 - Importcontent'!RJ59</f>
        <v>0</v>
      </c>
      <c r="RK59" s="1">
        <f>'Calculation - tariffs vec'!RJ$4*'PCE - 2023 - Importcontent'!RK59</f>
        <v>0</v>
      </c>
      <c r="RL59" s="1">
        <f>'Calculation - tariffs vec'!RK$4*'PCE - 2023 - Importcontent'!RL59</f>
        <v>0</v>
      </c>
      <c r="RM59" s="1">
        <f>'Calculation - tariffs vec'!RL$4*'PCE - 2023 - Importcontent'!RM59</f>
        <v>0</v>
      </c>
      <c r="RN59" s="1">
        <f>'Calculation - tariffs vec'!RM$4*'PCE - 2023 - Importcontent'!RN59</f>
        <v>0</v>
      </c>
      <c r="RO59" s="1">
        <f>'Calculation - tariffs vec'!RN$4*'PCE - 2023 - Importcontent'!RO59</f>
        <v>0</v>
      </c>
      <c r="RP59" s="1">
        <f>'Calculation - tariffs vec'!RO$4*'PCE - 2023 - Importcontent'!RP59</f>
        <v>0</v>
      </c>
      <c r="RQ59" s="1">
        <f>'Calculation - tariffs vec'!RP$4*'PCE - 2023 - Importcontent'!RQ59</f>
        <v>0</v>
      </c>
      <c r="RR59" s="1">
        <f>'Calculation - tariffs vec'!RQ$4*'PCE - 2023 - Importcontent'!RR59</f>
        <v>0</v>
      </c>
      <c r="RS59" s="1">
        <f>'Calculation - tariffs vec'!RR$4*'PCE - 2023 - Importcontent'!RS59</f>
        <v>0</v>
      </c>
      <c r="RT59" s="1">
        <f>'Calculation - tariffs vec'!RS$4*'PCE - 2023 - Importcontent'!RT59</f>
        <v>0</v>
      </c>
      <c r="RU59" s="1">
        <f>'Calculation - tariffs vec'!RT$4*'PCE - 2023 - Importcontent'!RU59</f>
        <v>0</v>
      </c>
      <c r="RV59" s="1">
        <f>'Calculation - tariffs vec'!RU$4*'PCE - 2023 - Importcontent'!RV59</f>
        <v>0</v>
      </c>
      <c r="RW59" s="1">
        <f>'Calculation - tariffs vec'!RV$4*'PCE - 2023 - Importcontent'!RW59</f>
        <v>0</v>
      </c>
      <c r="RX59" s="1">
        <f>'Calculation - tariffs vec'!RW$4*'PCE - 2023 - Importcontent'!RX59</f>
        <v>0</v>
      </c>
      <c r="RY59" s="1">
        <f>'Calculation - tariffs vec'!RX$4*'PCE - 2023 - Importcontent'!RY59</f>
        <v>0</v>
      </c>
      <c r="RZ59" s="1">
        <f>'Calculation - tariffs vec'!RY$4*'PCE - 2023 - Importcontent'!RZ59</f>
        <v>0</v>
      </c>
      <c r="SA59" s="1">
        <f>'Calculation - tariffs vec'!RZ$4*'PCE - 2023 - Importcontent'!SA59</f>
        <v>0</v>
      </c>
      <c r="SB59" s="1">
        <f>'Calculation - tariffs vec'!SA$4*'PCE - 2023 - Importcontent'!SB59</f>
        <v>0</v>
      </c>
      <c r="SC59" s="1">
        <f>'Calculation - tariffs vec'!SB$4*'PCE - 2023 - Importcontent'!SC59</f>
        <v>0</v>
      </c>
      <c r="SD59" s="1">
        <f>'Calculation - tariffs vec'!SC$4*'PCE - 2023 - Importcontent'!SD59</f>
        <v>0</v>
      </c>
      <c r="SE59" s="1">
        <f>'Calculation - tariffs vec'!SD$4*'PCE - 2023 - Importcontent'!SE59</f>
        <v>0</v>
      </c>
      <c r="SF59" s="1">
        <f>'Calculation - tariffs vec'!SE$4*'PCE - 2023 - Importcontent'!SF59</f>
        <v>0</v>
      </c>
      <c r="SG59" s="1">
        <f>'Calculation - tariffs vec'!SF$4*'PCE - 2023 - Importcontent'!SG59</f>
        <v>0</v>
      </c>
      <c r="SH59" s="1">
        <f>'Calculation - tariffs vec'!SG$4*'PCE - 2023 - Importcontent'!SH59</f>
        <v>0</v>
      </c>
      <c r="SI59" s="1">
        <f>'Calculation - tariffs vec'!SH$4*'PCE - 2023 - Importcontent'!SI59</f>
        <v>0</v>
      </c>
      <c r="SJ59" s="1">
        <f>'Calculation - tariffs vec'!SI$4*'PCE - 2023 - Importcontent'!SJ59</f>
        <v>0</v>
      </c>
      <c r="SK59" s="1">
        <f>'Calculation - tariffs vec'!SJ$4*'PCE - 2023 - Importcontent'!SK59</f>
        <v>0</v>
      </c>
      <c r="SL59" s="1">
        <f>'Calculation - tariffs vec'!SK$4*'PCE - 2023 - Importcontent'!SL59</f>
        <v>0</v>
      </c>
      <c r="SM59" s="1">
        <f>'Calculation - tariffs vec'!SL$4*'PCE - 2023 - Importcontent'!SM59</f>
        <v>0</v>
      </c>
      <c r="SN59" s="1">
        <f>'Calculation - tariffs vec'!SM$4*'PCE - 2023 - Importcontent'!SN59</f>
        <v>0</v>
      </c>
      <c r="SO59" s="1">
        <f>'Calculation - tariffs vec'!SN$4*'PCE - 2023 - Importcontent'!SO59</f>
        <v>0</v>
      </c>
      <c r="SP59" s="1">
        <f>'Calculation - tariffs vec'!SO$4*'PCE - 2023 - Importcontent'!SP59</f>
        <v>0</v>
      </c>
      <c r="SQ59" s="1">
        <f>'Calculation - tariffs vec'!SP$4*'PCE - 2023 - Importcontent'!SQ59</f>
        <v>0</v>
      </c>
      <c r="SR59" s="1">
        <f>'Calculation - tariffs vec'!SQ$4*'PCE - 2023 - Importcontent'!SR59</f>
        <v>0</v>
      </c>
      <c r="SS59" s="1">
        <f>'Calculation - tariffs vec'!SR$4*'PCE - 2023 - Importcontent'!SS59</f>
        <v>0</v>
      </c>
      <c r="ST59" s="1">
        <f>'Calculation - tariffs vec'!SS$4*'PCE - 2023 - Importcontent'!ST59</f>
        <v>4.7541912953301298E-2</v>
      </c>
      <c r="SU59" s="1">
        <f>'Calculation - tariffs vec'!ST$4*'PCE - 2023 - Importcontent'!SU59</f>
        <v>4.459000113494023E-2</v>
      </c>
      <c r="SV59" s="1">
        <f>'Calculation - tariffs vec'!SU$4*'PCE - 2023 - Importcontent'!SV59</f>
        <v>2.1172439559206339E-2</v>
      </c>
      <c r="SW59" s="1">
        <f>'Calculation - tariffs vec'!SV$4*'PCE - 2023 - Importcontent'!SW59</f>
        <v>1.9188716683821742E-3</v>
      </c>
      <c r="SX59" s="1">
        <f>'Calculation - tariffs vec'!SW$4*'PCE - 2023 - Importcontent'!SX59</f>
        <v>0</v>
      </c>
      <c r="SY59" s="1">
        <f>'Calculation - tariffs vec'!SX$4*'PCE - 2023 - Importcontent'!SY59</f>
        <v>0</v>
      </c>
      <c r="SZ59" s="1">
        <f>'Calculation - tariffs vec'!SY$4*'PCE - 2023 - Importcontent'!SZ59</f>
        <v>0</v>
      </c>
      <c r="TA59" s="1">
        <f>'Calculation - tariffs vec'!SZ$4*'PCE - 2023 - Importcontent'!TA59</f>
        <v>2.5170512160576403E-3</v>
      </c>
      <c r="TB59" s="1">
        <f>'Calculation - tariffs vec'!TA$4*'PCE - 2023 - Importcontent'!TB59</f>
        <v>4.4959127259723954E-3</v>
      </c>
      <c r="TC59" s="1">
        <f>'Calculation - tariffs vec'!TB$4*'PCE - 2023 - Importcontent'!TC59</f>
        <v>1.7849443900815519E-2</v>
      </c>
      <c r="TD59" s="1">
        <f>'Calculation - tariffs vec'!TC$4*'PCE - 2023 - Importcontent'!TD59</f>
        <v>7.730135407903088E-3</v>
      </c>
      <c r="TE59" s="1">
        <f>'Calculation - tariffs vec'!TD$4*'PCE - 2023 - Importcontent'!TE59</f>
        <v>5.543234459221078E-3</v>
      </c>
      <c r="TF59" s="1">
        <f>'Calculation - tariffs vec'!TE$4*'PCE - 2023 - Importcontent'!TF59</f>
        <v>1.6703451338320574E-2</v>
      </c>
      <c r="TG59" s="1">
        <f>'Calculation - tariffs vec'!TF$4*'PCE - 2023 - Importcontent'!TG59</f>
        <v>5.891687899073305E-3</v>
      </c>
      <c r="TH59" s="1">
        <f>'Calculation - tariffs vec'!TG$4*'PCE - 2023 - Importcontent'!TH59</f>
        <v>4.4759288098126472E-3</v>
      </c>
      <c r="TI59" s="1">
        <f>'Calculation - tariffs vec'!TH$4*'PCE - 2023 - Importcontent'!TI59</f>
        <v>1.9929715956198567E-4</v>
      </c>
      <c r="TJ59" s="1">
        <f>'Calculation - tariffs vec'!TI$4*'PCE - 2023 - Importcontent'!TJ59</f>
        <v>2.4483909280123279E-4</v>
      </c>
      <c r="TK59" s="1">
        <f>'Calculation - tariffs vec'!TJ$4*'PCE - 2023 - Importcontent'!TK59</f>
        <v>2.6704420259279823E-3</v>
      </c>
      <c r="TL59" s="1">
        <f>'Calculation - tariffs vec'!TK$4*'PCE - 2023 - Importcontent'!TL59</f>
        <v>8.4902637791590449E-2</v>
      </c>
      <c r="TM59" s="1">
        <f>'Calculation - tariffs vec'!TL$4*'PCE - 2023 - Importcontent'!TM59</f>
        <v>3.2332523727576145E-3</v>
      </c>
      <c r="TN59" s="1">
        <f>'Calculation - tariffs vec'!TM$4*'PCE - 2023 - Importcontent'!TN59</f>
        <v>6.1153560394311619E-5</v>
      </c>
      <c r="TO59" s="1">
        <f>'Calculation - tariffs vec'!TN$4*'PCE - 2023 - Importcontent'!TO59</f>
        <v>6.1287419213870526E-3</v>
      </c>
      <c r="TP59" s="1">
        <f>'Calculation - tariffs vec'!TO$4*'PCE - 2023 - Importcontent'!TP59</f>
        <v>2.0831521694412785E-4</v>
      </c>
      <c r="TQ59" s="1">
        <f>'Calculation - tariffs vec'!TP$4*'PCE - 2023 - Importcontent'!TQ59</f>
        <v>1.5220353771970108E-2</v>
      </c>
      <c r="TR59" s="1">
        <f>'Calculation - tariffs vec'!TQ$4*'PCE - 2023 - Importcontent'!TR59</f>
        <v>2.5065715826459001E-2</v>
      </c>
      <c r="TS59" s="1">
        <f>'Calculation - tariffs vec'!TR$4*'PCE - 2023 - Importcontent'!TS59</f>
        <v>5.48100775642907E-3</v>
      </c>
      <c r="TT59" s="1">
        <f>'Calculation - tariffs vec'!TS$4*'PCE - 2023 - Importcontent'!TT59</f>
        <v>0</v>
      </c>
      <c r="TU59" s="1">
        <f>'Calculation - tariffs vec'!TT$4*'PCE - 2023 - Importcontent'!TU59</f>
        <v>0</v>
      </c>
      <c r="TV59" s="1">
        <f>'Calculation - tariffs vec'!TU$4*'PCE - 2023 - Importcontent'!TV59</f>
        <v>0</v>
      </c>
      <c r="TW59" s="1">
        <f>'Calculation - tariffs vec'!TV$4*'PCE - 2023 - Importcontent'!TW59</f>
        <v>0</v>
      </c>
      <c r="TX59" s="1">
        <f>'Calculation - tariffs vec'!TW$4*'PCE - 2023 - Importcontent'!TX59</f>
        <v>0</v>
      </c>
      <c r="TY59" s="1">
        <f>'Calculation - tariffs vec'!TX$4*'PCE - 2023 - Importcontent'!TY59</f>
        <v>0</v>
      </c>
      <c r="TZ59" s="1">
        <f>'Calculation - tariffs vec'!TY$4*'PCE - 2023 - Importcontent'!TZ59</f>
        <v>0</v>
      </c>
      <c r="UA59" s="1">
        <f>'Calculation - tariffs vec'!TZ$4*'PCE - 2023 - Importcontent'!UA59</f>
        <v>0</v>
      </c>
      <c r="UB59" s="1">
        <f>'Calculation - tariffs vec'!UA$4*'PCE - 2023 - Importcontent'!UB59</f>
        <v>0</v>
      </c>
      <c r="UC59" s="1">
        <f>'Calculation - tariffs vec'!UB$4*'PCE - 2023 - Importcontent'!UC59</f>
        <v>0</v>
      </c>
      <c r="UD59" s="1">
        <f>'Calculation - tariffs vec'!UC$4*'PCE - 2023 - Importcontent'!UD59</f>
        <v>0</v>
      </c>
      <c r="UE59" s="1">
        <f>'Calculation - tariffs vec'!UD$4*'PCE - 2023 - Importcontent'!UE59</f>
        <v>0</v>
      </c>
      <c r="UF59" s="1">
        <f>'Calculation - tariffs vec'!UE$4*'PCE - 2023 - Importcontent'!UF59</f>
        <v>0</v>
      </c>
      <c r="UG59" s="1">
        <f>'Calculation - tariffs vec'!UF$4*'PCE - 2023 - Importcontent'!UG59</f>
        <v>0</v>
      </c>
      <c r="UH59" s="1">
        <f>'Calculation - tariffs vec'!UG$4*'PCE - 2023 - Importcontent'!UH59</f>
        <v>0</v>
      </c>
      <c r="UI59" s="1">
        <f>'Calculation - tariffs vec'!UH$4*'PCE - 2023 - Importcontent'!UI59</f>
        <v>0</v>
      </c>
      <c r="UJ59" s="1">
        <f>'Calculation - tariffs vec'!UI$4*'PCE - 2023 - Importcontent'!UJ59</f>
        <v>0</v>
      </c>
      <c r="UK59" s="1">
        <f>'Calculation - tariffs vec'!UJ$4*'PCE - 2023 - Importcontent'!UK59</f>
        <v>0</v>
      </c>
      <c r="UL59" s="1">
        <f>'Calculation - tariffs vec'!UK$4*'PCE - 2023 - Importcontent'!UL59</f>
        <v>0</v>
      </c>
      <c r="UM59" s="1">
        <f>'Calculation - tariffs vec'!UL$4*'PCE - 2023 - Importcontent'!UM59</f>
        <v>0</v>
      </c>
      <c r="UN59" s="1">
        <f>'Calculation - tariffs vec'!UM$4*'PCE - 2023 - Importcontent'!UN59</f>
        <v>0</v>
      </c>
      <c r="UO59" s="1">
        <f>'Calculation - tariffs vec'!UN$4*'PCE - 2023 - Importcontent'!UO59</f>
        <v>0</v>
      </c>
      <c r="UP59" s="1">
        <f>'Calculation - tariffs vec'!UO$4*'PCE - 2023 - Importcontent'!UP59</f>
        <v>0</v>
      </c>
      <c r="UQ59" s="1">
        <f>'Calculation - tariffs vec'!UP$4*'PCE - 2023 - Importcontent'!UQ59</f>
        <v>0</v>
      </c>
      <c r="UR59" s="1">
        <f>'Calculation - tariffs vec'!UQ$4*'PCE - 2023 - Importcontent'!UR59</f>
        <v>0</v>
      </c>
      <c r="US59" s="1">
        <f>'Calculation - tariffs vec'!UR$4*'PCE - 2023 - Importcontent'!US59</f>
        <v>0</v>
      </c>
      <c r="UT59" s="1">
        <f>'Calculation - tariffs vec'!US$4*'PCE - 2023 - Importcontent'!UT59</f>
        <v>0</v>
      </c>
      <c r="UU59" s="1">
        <f>'Calculation - tariffs vec'!UT$4*'PCE - 2023 - Importcontent'!UU59</f>
        <v>0</v>
      </c>
      <c r="UV59" s="1">
        <f>'Calculation - tariffs vec'!UU$4*'PCE - 2023 - Importcontent'!UV59</f>
        <v>0</v>
      </c>
      <c r="UW59" s="1">
        <f>'Calculation - tariffs vec'!UV$4*'PCE - 2023 - Importcontent'!UW59</f>
        <v>0</v>
      </c>
      <c r="UX59" s="1">
        <f>'Calculation - tariffs vec'!UW$4*'PCE - 2023 - Importcontent'!UX59</f>
        <v>0</v>
      </c>
      <c r="UY59" s="1">
        <f>'Calculation - tariffs vec'!UX$4*'PCE - 2023 - Importcontent'!UY59</f>
        <v>0</v>
      </c>
      <c r="UZ59" s="1">
        <f>'Calculation - tariffs vec'!UY$4*'PCE - 2023 - Importcontent'!UZ59</f>
        <v>0</v>
      </c>
      <c r="VA59" s="1">
        <f>'Calculation - tariffs vec'!UZ$4*'PCE - 2023 - Importcontent'!VA59</f>
        <v>0</v>
      </c>
      <c r="VB59" s="1">
        <f>'Calculation - tariffs vec'!VA$4*'PCE - 2023 - Importcontent'!VB59</f>
        <v>0</v>
      </c>
      <c r="VC59" s="1">
        <f>'Calculation - tariffs vec'!VB$4*'PCE - 2023 - Importcontent'!VC59</f>
        <v>0</v>
      </c>
      <c r="VD59" s="1">
        <f>'Calculation - tariffs vec'!VC$4*'PCE - 2023 - Importcontent'!VD59</f>
        <v>0</v>
      </c>
      <c r="VE59" s="1">
        <f>'Calculation - tariffs vec'!VD$4*'PCE - 2023 - Importcontent'!VE59</f>
        <v>0</v>
      </c>
      <c r="VF59" s="1">
        <f>'Calculation - tariffs vec'!VE$4*'PCE - 2023 - Importcontent'!VF59</f>
        <v>0</v>
      </c>
      <c r="VG59" s="1">
        <f>'Calculation - tariffs vec'!VF$4*'PCE - 2023 - Importcontent'!VG59</f>
        <v>0</v>
      </c>
      <c r="VH59" s="1">
        <f>'Calculation - tariffs vec'!VG$4*'PCE - 2023 - Importcontent'!VH59</f>
        <v>0</v>
      </c>
      <c r="VI59" s="1">
        <f>'Calculation - tariffs vec'!VH$4*'PCE - 2023 - Importcontent'!VI59</f>
        <v>0</v>
      </c>
      <c r="VJ59" s="1">
        <f>'Calculation - tariffs vec'!VI$4*'PCE - 2023 - Importcontent'!VJ59</f>
        <v>0</v>
      </c>
      <c r="VK59" s="1">
        <f>'Calculation - tariffs vec'!VJ$4*'PCE - 2023 - Importcontent'!VK59</f>
        <v>0</v>
      </c>
      <c r="VL59" s="1">
        <f>'Calculation - tariffs vec'!VK$4*'PCE - 2023 - Importcontent'!VL59</f>
        <v>0</v>
      </c>
      <c r="VM59" s="1">
        <f>'Calculation - tariffs vec'!VL$4*'PCE - 2023 - Importcontent'!VM59</f>
        <v>0</v>
      </c>
      <c r="VN59" s="1">
        <f>'Calculation - tariffs vec'!VM$4*'PCE - 2023 - Importcontent'!VN59</f>
        <v>0</v>
      </c>
      <c r="VO59" s="1">
        <f>'Calculation - tariffs vec'!VN$4*'PCE - 2023 - Importcontent'!VO59</f>
        <v>5.061857664393428E-4</v>
      </c>
      <c r="VP59" s="1">
        <f>'Calculation - tariffs vec'!VO$4*'PCE - 2023 - Importcontent'!VP59</f>
        <v>1.7810965807101931E-4</v>
      </c>
      <c r="VQ59" s="1">
        <f>'Calculation - tariffs vec'!VP$4*'PCE - 2023 - Importcontent'!VQ59</f>
        <v>4.5687574922324901E-4</v>
      </c>
      <c r="VR59" s="1">
        <f>'Calculation - tariffs vec'!VQ$4*'PCE - 2023 - Importcontent'!VR59</f>
        <v>8.9404786744671655E-6</v>
      </c>
      <c r="VS59" s="1">
        <f>'Calculation - tariffs vec'!VR$4*'PCE - 2023 - Importcontent'!VS59</f>
        <v>0</v>
      </c>
      <c r="VT59" s="1">
        <f>'Calculation - tariffs vec'!VS$4*'PCE - 2023 - Importcontent'!VT59</f>
        <v>0</v>
      </c>
      <c r="VU59" s="1">
        <f>'Calculation - tariffs vec'!VT$4*'PCE - 2023 - Importcontent'!VU59</f>
        <v>0</v>
      </c>
      <c r="VV59" s="1">
        <f>'Calculation - tariffs vec'!VU$4*'PCE - 2023 - Importcontent'!VV59</f>
        <v>1.3329858477052582E-5</v>
      </c>
      <c r="VW59" s="1">
        <f>'Calculation - tariffs vec'!VV$4*'PCE - 2023 - Importcontent'!VW59</f>
        <v>2.1444854950230252E-4</v>
      </c>
      <c r="VX59" s="1">
        <f>'Calculation - tariffs vec'!VW$4*'PCE - 2023 - Importcontent'!VX59</f>
        <v>7.0688028225679152E-4</v>
      </c>
      <c r="VY59" s="1">
        <f>'Calculation - tariffs vec'!VX$4*'PCE - 2023 - Importcontent'!VY59</f>
        <v>1.0073387944881168E-3</v>
      </c>
      <c r="VZ59" s="1">
        <f>'Calculation - tariffs vec'!VY$4*'PCE - 2023 - Importcontent'!VZ59</f>
        <v>2.0829053393568624E-3</v>
      </c>
      <c r="WA59" s="1">
        <f>'Calculation - tariffs vec'!VZ$4*'PCE - 2023 - Importcontent'!WA59</f>
        <v>6.452229335197245E-4</v>
      </c>
      <c r="WB59" s="1">
        <f>'Calculation - tariffs vec'!WA$4*'PCE - 2023 - Importcontent'!WB59</f>
        <v>6.5471293430594674E-4</v>
      </c>
      <c r="WC59" s="1">
        <f>'Calculation - tariffs vec'!WB$4*'PCE - 2023 - Importcontent'!WC59</f>
        <v>5.2243828327335254E-4</v>
      </c>
      <c r="WD59" s="1">
        <f>'Calculation - tariffs vec'!WC$4*'PCE - 2023 - Importcontent'!WD59</f>
        <v>1.247291123726674E-4</v>
      </c>
      <c r="WE59" s="1">
        <f>'Calculation - tariffs vec'!WD$4*'PCE - 2023 - Importcontent'!WE59</f>
        <v>2.0877438039429196E-5</v>
      </c>
      <c r="WF59" s="1">
        <f>'Calculation - tariffs vec'!WE$4*'PCE - 2023 - Importcontent'!WF59</f>
        <v>1.8490152853807866E-4</v>
      </c>
      <c r="WG59" s="1">
        <f>'Calculation - tariffs vec'!WF$4*'PCE - 2023 - Importcontent'!WG59</f>
        <v>5.9698791922024328E-3</v>
      </c>
      <c r="WH59" s="1">
        <f>'Calculation - tariffs vec'!WG$4*'PCE - 2023 - Importcontent'!WH59</f>
        <v>1.7274711160570981E-4</v>
      </c>
      <c r="WI59" s="1">
        <f>'Calculation - tariffs vec'!WH$4*'PCE - 2023 - Importcontent'!WI59</f>
        <v>5.4864579222895069E-7</v>
      </c>
      <c r="WJ59" s="1">
        <f>'Calculation - tariffs vec'!WI$4*'PCE - 2023 - Importcontent'!WJ59</f>
        <v>6.3913936957266278E-4</v>
      </c>
      <c r="WK59" s="1">
        <f>'Calculation - tariffs vec'!WJ$4*'PCE - 2023 - Importcontent'!WK59</f>
        <v>2.5030198205489848E-4</v>
      </c>
      <c r="WL59" s="1">
        <f>'Calculation - tariffs vec'!WK$4*'PCE - 2023 - Importcontent'!WL59</f>
        <v>1.2227296218058946E-3</v>
      </c>
      <c r="WM59" s="1">
        <f>'Calculation - tariffs vec'!WL$4*'PCE - 2023 - Importcontent'!WM59</f>
        <v>4.2510432184817998E-3</v>
      </c>
      <c r="WN59" s="1">
        <f>'Calculation - tariffs vec'!WM$4*'PCE - 2023 - Importcontent'!WN59</f>
        <v>3.4129124920677075E-4</v>
      </c>
      <c r="WO59" s="1">
        <f>'Calculation - tariffs vec'!WN$4*'PCE - 2023 - Importcontent'!WO59</f>
        <v>0</v>
      </c>
      <c r="WP59" s="1">
        <f>'Calculation - tariffs vec'!WO$4*'PCE - 2023 - Importcontent'!WP59</f>
        <v>0</v>
      </c>
      <c r="WQ59" s="1">
        <f>'Calculation - tariffs vec'!WP$4*'PCE - 2023 - Importcontent'!WQ59</f>
        <v>0</v>
      </c>
      <c r="WR59" s="1">
        <f>'Calculation - tariffs vec'!WQ$4*'PCE - 2023 - Importcontent'!WR59</f>
        <v>0</v>
      </c>
      <c r="WS59" s="1">
        <f>'Calculation - tariffs vec'!WR$4*'PCE - 2023 - Importcontent'!WS59</f>
        <v>0</v>
      </c>
      <c r="WT59" s="1">
        <f>'Calculation - tariffs vec'!WS$4*'PCE - 2023 - Importcontent'!WT59</f>
        <v>0</v>
      </c>
      <c r="WU59" s="1">
        <f>'Calculation - tariffs vec'!WT$4*'PCE - 2023 - Importcontent'!WU59</f>
        <v>0</v>
      </c>
      <c r="WV59" s="1">
        <f>'Calculation - tariffs vec'!WU$4*'PCE - 2023 - Importcontent'!WV59</f>
        <v>0</v>
      </c>
      <c r="WW59" s="1">
        <f>'Calculation - tariffs vec'!WV$4*'PCE - 2023 - Importcontent'!WW59</f>
        <v>0</v>
      </c>
      <c r="WX59" s="1">
        <f>'Calculation - tariffs vec'!WW$4*'PCE - 2023 - Importcontent'!WX59</f>
        <v>0</v>
      </c>
      <c r="WY59" s="1">
        <f>'Calculation - tariffs vec'!WX$4*'PCE - 2023 - Importcontent'!WY59</f>
        <v>0</v>
      </c>
      <c r="WZ59" s="1">
        <f>'Calculation - tariffs vec'!WY$4*'PCE - 2023 - Importcontent'!WZ59</f>
        <v>0</v>
      </c>
      <c r="XA59" s="1">
        <f>'Calculation - tariffs vec'!WZ$4*'PCE - 2023 - Importcontent'!XA59</f>
        <v>0</v>
      </c>
      <c r="XB59" s="1">
        <f>'Calculation - tariffs vec'!XA$4*'PCE - 2023 - Importcontent'!XB59</f>
        <v>0</v>
      </c>
      <c r="XC59" s="1">
        <f>'Calculation - tariffs vec'!XB$4*'PCE - 2023 - Importcontent'!XC59</f>
        <v>0</v>
      </c>
      <c r="XD59" s="1">
        <f>'Calculation - tariffs vec'!XC$4*'PCE - 2023 - Importcontent'!XD59</f>
        <v>0</v>
      </c>
      <c r="XE59" s="1">
        <f>'Calculation - tariffs vec'!XD$4*'PCE - 2023 - Importcontent'!XE59</f>
        <v>0</v>
      </c>
      <c r="XF59" s="1">
        <f>'Calculation - tariffs vec'!XE$4*'PCE - 2023 - Importcontent'!XF59</f>
        <v>0</v>
      </c>
      <c r="XG59" s="1">
        <f>'Calculation - tariffs vec'!XF$4*'PCE - 2023 - Importcontent'!XG59</f>
        <v>0</v>
      </c>
      <c r="XH59" s="1">
        <f>'Calculation - tariffs vec'!XG$4*'PCE - 2023 - Importcontent'!XH59</f>
        <v>0</v>
      </c>
      <c r="XI59" s="1">
        <f>'Calculation - tariffs vec'!XH$4*'PCE - 2023 - Importcontent'!XI59</f>
        <v>0</v>
      </c>
      <c r="XJ59" s="1">
        <f>'Calculation - tariffs vec'!XI$4*'PCE - 2023 - Importcontent'!XJ59</f>
        <v>0</v>
      </c>
      <c r="XK59" s="1">
        <f>'Calculation - tariffs vec'!XJ$4*'PCE - 2023 - Importcontent'!XK59</f>
        <v>0</v>
      </c>
      <c r="XL59" s="1">
        <f>'Calculation - tariffs vec'!XK$4*'PCE - 2023 - Importcontent'!XL59</f>
        <v>0</v>
      </c>
      <c r="XM59" s="1">
        <f>'Calculation - tariffs vec'!XL$4*'PCE - 2023 - Importcontent'!XM59</f>
        <v>0</v>
      </c>
      <c r="XN59" s="1">
        <f>'Calculation - tariffs vec'!XM$4*'PCE - 2023 - Importcontent'!XN59</f>
        <v>0</v>
      </c>
      <c r="XO59" s="1">
        <f>'Calculation - tariffs vec'!XN$4*'PCE - 2023 - Importcontent'!XO59</f>
        <v>0</v>
      </c>
      <c r="XP59" s="1">
        <f>'Calculation - tariffs vec'!XO$4*'PCE - 2023 - Importcontent'!XP59</f>
        <v>0</v>
      </c>
      <c r="XQ59" s="1">
        <f>'Calculation - tariffs vec'!XP$4*'PCE - 2023 - Importcontent'!XQ59</f>
        <v>0</v>
      </c>
      <c r="XR59" s="1">
        <f>'Calculation - tariffs vec'!XQ$4*'PCE - 2023 - Importcontent'!XR59</f>
        <v>0</v>
      </c>
      <c r="XS59" s="1">
        <f>'Calculation - tariffs vec'!XR$4*'PCE - 2023 - Importcontent'!XS59</f>
        <v>0</v>
      </c>
      <c r="XT59" s="1">
        <f>'Calculation - tariffs vec'!XS$4*'PCE - 2023 - Importcontent'!XT59</f>
        <v>0</v>
      </c>
      <c r="XU59" s="1">
        <f>'Calculation - tariffs vec'!XT$4*'PCE - 2023 - Importcontent'!XU59</f>
        <v>0</v>
      </c>
      <c r="XV59" s="1">
        <f>'Calculation - tariffs vec'!XU$4*'PCE - 2023 - Importcontent'!XV59</f>
        <v>0</v>
      </c>
      <c r="XW59" s="1">
        <f>'Calculation - tariffs vec'!XV$4*'PCE - 2023 - Importcontent'!XW59</f>
        <v>0</v>
      </c>
      <c r="XX59" s="1">
        <f>'Calculation - tariffs vec'!XW$4*'PCE - 2023 - Importcontent'!XX59</f>
        <v>0</v>
      </c>
      <c r="XY59" s="1">
        <f>'Calculation - tariffs vec'!XX$4*'PCE - 2023 - Importcontent'!XY59</f>
        <v>0</v>
      </c>
      <c r="XZ59" s="1">
        <f>'Calculation - tariffs vec'!XY$4*'PCE - 2023 - Importcontent'!XZ59</f>
        <v>0</v>
      </c>
      <c r="YA59" s="1">
        <f>'Calculation - tariffs vec'!XZ$4*'PCE - 2023 - Importcontent'!YA59</f>
        <v>0</v>
      </c>
      <c r="YB59" s="1">
        <f>'Calculation - tariffs vec'!YA$4*'PCE - 2023 - Importcontent'!YB59</f>
        <v>0</v>
      </c>
      <c r="YC59" s="1">
        <f>'Calculation - tariffs vec'!YB$4*'PCE - 2023 - Importcontent'!YC59</f>
        <v>0</v>
      </c>
      <c r="YD59" s="1">
        <f>'Calculation - tariffs vec'!YC$4*'PCE - 2023 - Importcontent'!YD59</f>
        <v>0</v>
      </c>
      <c r="YE59" s="1">
        <f>'Calculation - tariffs vec'!YD$4*'PCE - 2023 - Importcontent'!YE59</f>
        <v>0</v>
      </c>
      <c r="YF59" s="1">
        <f>'Calculation - tariffs vec'!YE$4*'PCE - 2023 - Importcontent'!YF59</f>
        <v>0</v>
      </c>
      <c r="YG59" s="1">
        <f>'Calculation - tariffs vec'!YF$4*'PCE - 2023 - Importcontent'!YG59</f>
        <v>0</v>
      </c>
      <c r="YH59" s="1">
        <f>'Calculation - tariffs vec'!YG$4*'PCE - 2023 - Importcontent'!YH59</f>
        <v>0</v>
      </c>
      <c r="YI59" s="1">
        <f>'Calculation - tariffs vec'!YH$4*'PCE - 2023 - Importcontent'!YI59</f>
        <v>0</v>
      </c>
    </row>
    <row r="60" spans="1:659" ht="15" customHeight="1" x14ac:dyDescent="0.25">
      <c r="A60" s="1">
        <f>'PCE - 2023 - Importcontent'!A60</f>
        <v>84</v>
      </c>
      <c r="B60" s="1" t="str">
        <f>'PCE - 2023 - Importcontent'!B60</f>
        <v>Food furnished to employees (including military)</v>
      </c>
      <c r="C60" s="1">
        <f>'Calculation - tariffs vec'!B$4*'PCE - 2023 - Importcontent'!C60</f>
        <v>9.1817624511368143E-2</v>
      </c>
      <c r="D60" s="1">
        <f>'Calculation - tariffs vec'!C$4*'PCE - 2023 - Importcontent'!D60</f>
        <v>3.5408160668471272E-2</v>
      </c>
      <c r="E60" s="1">
        <f>'Calculation - tariffs vec'!D$4*'PCE - 2023 - Importcontent'!E60</f>
        <v>5.9590341549395756E-2</v>
      </c>
      <c r="F60" s="1">
        <f>'Calculation - tariffs vec'!E$4*'PCE - 2023 - Importcontent'!F60</f>
        <v>2.550547451449245E-3</v>
      </c>
      <c r="G60" s="1">
        <f>'Calculation - tariffs vec'!F$4*'PCE - 2023 - Importcontent'!G60</f>
        <v>0</v>
      </c>
      <c r="H60" s="1">
        <f>'Calculation - tariffs vec'!G$4*'PCE - 2023 - Importcontent'!H60</f>
        <v>0</v>
      </c>
      <c r="I60" s="1">
        <f>'Calculation - tariffs vec'!H$4*'PCE - 2023 - Importcontent'!I60</f>
        <v>0</v>
      </c>
      <c r="J60" s="1">
        <f>'Calculation - tariffs vec'!I$4*'PCE - 2023 - Importcontent'!J60</f>
        <v>4.5363091697302295E-3</v>
      </c>
      <c r="K60" s="1">
        <f>'Calculation - tariffs vec'!J$4*'PCE - 2023 - Importcontent'!K60</f>
        <v>1.5802664727572271E-3</v>
      </c>
      <c r="L60" s="1">
        <f>'Calculation - tariffs vec'!K$4*'PCE - 2023 - Importcontent'!L60</f>
        <v>2.3095885273806654E-2</v>
      </c>
      <c r="M60" s="1">
        <f>'Calculation - tariffs vec'!L$4*'PCE - 2023 - Importcontent'!M60</f>
        <v>6.554074011833444E-3</v>
      </c>
      <c r="N60" s="1">
        <f>'Calculation - tariffs vec'!M$4*'PCE - 2023 - Importcontent'!N60</f>
        <v>1.2065253541874632E-2</v>
      </c>
      <c r="O60" s="1">
        <f>'Calculation - tariffs vec'!N$4*'PCE - 2023 - Importcontent'!O60</f>
        <v>1.8439926647694763E-3</v>
      </c>
      <c r="P60" s="1">
        <f>'Calculation - tariffs vec'!O$4*'PCE - 2023 - Importcontent'!P60</f>
        <v>6.1440433500193773E-3</v>
      </c>
      <c r="Q60" s="1">
        <f>'Calculation - tariffs vec'!P$4*'PCE - 2023 - Importcontent'!Q60</f>
        <v>1.1764673185657605E-2</v>
      </c>
      <c r="R60" s="1">
        <f>'Calculation - tariffs vec'!Q$4*'PCE - 2023 - Importcontent'!R60</f>
        <v>3.2553638005060402E-4</v>
      </c>
      <c r="S60" s="1">
        <f>'Calculation - tariffs vec'!R$4*'PCE - 2023 - Importcontent'!S60</f>
        <v>1.3955622602586826E-4</v>
      </c>
      <c r="T60" s="1">
        <f>'Calculation - tariffs vec'!S$4*'PCE - 2023 - Importcontent'!T60</f>
        <v>6.9543727100229819E-5</v>
      </c>
      <c r="U60" s="1">
        <f>'Calculation - tariffs vec'!T$4*'PCE - 2023 - Importcontent'!U60</f>
        <v>0.60807184831581906</v>
      </c>
      <c r="V60" s="1">
        <f>'Calculation - tariffs vec'!U$4*'PCE - 2023 - Importcontent'!V60</f>
        <v>3.9650765071841127E-4</v>
      </c>
      <c r="W60" s="1">
        <f>'Calculation - tariffs vec'!V$4*'PCE - 2023 - Importcontent'!W60</f>
        <v>6.8257060298772969E-6</v>
      </c>
      <c r="X60" s="1">
        <f>'Calculation - tariffs vec'!W$4*'PCE - 2023 - Importcontent'!X60</f>
        <v>3.8388166458172446E-2</v>
      </c>
      <c r="Y60" s="1">
        <f>'Calculation - tariffs vec'!X$4*'PCE - 2023 - Importcontent'!Y60</f>
        <v>1.0935151490867192E-4</v>
      </c>
      <c r="Z60" s="1">
        <f>'Calculation - tariffs vec'!Y$4*'PCE - 2023 - Importcontent'!Z60</f>
        <v>1.3265704656436743E-2</v>
      </c>
      <c r="AA60" s="1">
        <f>'Calculation - tariffs vec'!Z$4*'PCE - 2023 - Importcontent'!AA60</f>
        <v>2.9262163616738147E-2</v>
      </c>
      <c r="AB60" s="1">
        <f>'Calculation - tariffs vec'!AA$4*'PCE - 2023 - Importcontent'!AB60</f>
        <v>9.6509646050148123E-3</v>
      </c>
      <c r="AC60" s="1">
        <f>'Calculation - tariffs vec'!AB$4*'PCE - 2023 - Importcontent'!AC60</f>
        <v>0</v>
      </c>
      <c r="AD60" s="1">
        <f>'Calculation - tariffs vec'!AC$4*'PCE - 2023 - Importcontent'!AD60</f>
        <v>0</v>
      </c>
      <c r="AE60" s="1">
        <f>'Calculation - tariffs vec'!AD$4*'PCE - 2023 - Importcontent'!AE60</f>
        <v>0</v>
      </c>
      <c r="AF60" s="1">
        <f>'Calculation - tariffs vec'!AE$4*'PCE - 2023 - Importcontent'!AF60</f>
        <v>0</v>
      </c>
      <c r="AG60" s="1">
        <f>'Calculation - tariffs vec'!AF$4*'PCE - 2023 - Importcontent'!AG60</f>
        <v>0</v>
      </c>
      <c r="AH60" s="1">
        <f>'Calculation - tariffs vec'!AG$4*'PCE - 2023 - Importcontent'!AH60</f>
        <v>0</v>
      </c>
      <c r="AI60" s="1">
        <f>'Calculation - tariffs vec'!AH$4*'PCE - 2023 - Importcontent'!AI60</f>
        <v>0</v>
      </c>
      <c r="AJ60" s="1">
        <f>'Calculation - tariffs vec'!AI$4*'PCE - 2023 - Importcontent'!AJ60</f>
        <v>0</v>
      </c>
      <c r="AK60" s="1">
        <f>'Calculation - tariffs vec'!AJ$4*'PCE - 2023 - Importcontent'!AK60</f>
        <v>0</v>
      </c>
      <c r="AL60" s="1">
        <f>'Calculation - tariffs vec'!AK$4*'PCE - 2023 - Importcontent'!AL60</f>
        <v>0</v>
      </c>
      <c r="AM60" s="1">
        <f>'Calculation - tariffs vec'!AL$4*'PCE - 2023 - Importcontent'!AM60</f>
        <v>0</v>
      </c>
      <c r="AN60" s="1">
        <f>'Calculation - tariffs vec'!AM$4*'PCE - 2023 - Importcontent'!AN60</f>
        <v>0</v>
      </c>
      <c r="AO60" s="1">
        <f>'Calculation - tariffs vec'!AN$4*'PCE - 2023 - Importcontent'!AO60</f>
        <v>0</v>
      </c>
      <c r="AP60" s="1">
        <f>'Calculation - tariffs vec'!AO$4*'PCE - 2023 - Importcontent'!AP60</f>
        <v>0</v>
      </c>
      <c r="AQ60" s="1">
        <f>'Calculation - tariffs vec'!AP$4*'PCE - 2023 - Importcontent'!AQ60</f>
        <v>0</v>
      </c>
      <c r="AR60" s="1">
        <f>'Calculation - tariffs vec'!AQ$4*'PCE - 2023 - Importcontent'!AR60</f>
        <v>0</v>
      </c>
      <c r="AS60" s="1">
        <f>'Calculation - tariffs vec'!AR$4*'PCE - 2023 - Importcontent'!AS60</f>
        <v>0</v>
      </c>
      <c r="AT60" s="1">
        <f>'Calculation - tariffs vec'!AS$4*'PCE - 2023 - Importcontent'!AT60</f>
        <v>0</v>
      </c>
      <c r="AU60" s="1">
        <f>'Calculation - tariffs vec'!AT$4*'PCE - 2023 - Importcontent'!AU60</f>
        <v>0</v>
      </c>
      <c r="AV60" s="1">
        <f>'Calculation - tariffs vec'!AU$4*'PCE - 2023 - Importcontent'!AV60</f>
        <v>0</v>
      </c>
      <c r="AW60" s="1">
        <f>'Calculation - tariffs vec'!AV$4*'PCE - 2023 - Importcontent'!AW60</f>
        <v>0</v>
      </c>
      <c r="AX60" s="1">
        <f>'Calculation - tariffs vec'!AW$4*'PCE - 2023 - Importcontent'!AX60</f>
        <v>0</v>
      </c>
      <c r="AY60" s="1">
        <f>'Calculation - tariffs vec'!AX$4*'PCE - 2023 - Importcontent'!AY60</f>
        <v>0</v>
      </c>
      <c r="AZ60" s="1">
        <f>'Calculation - tariffs vec'!AY$4*'PCE - 2023 - Importcontent'!AZ60</f>
        <v>0</v>
      </c>
      <c r="BA60" s="1">
        <f>'Calculation - tariffs vec'!AZ$4*'PCE - 2023 - Importcontent'!BA60</f>
        <v>0</v>
      </c>
      <c r="BB60" s="1">
        <f>'Calculation - tariffs vec'!BA$4*'PCE - 2023 - Importcontent'!BB60</f>
        <v>0</v>
      </c>
      <c r="BC60" s="1">
        <f>'Calculation - tariffs vec'!BB$4*'PCE - 2023 - Importcontent'!BC60</f>
        <v>0</v>
      </c>
      <c r="BD60" s="1">
        <f>'Calculation - tariffs vec'!BC$4*'PCE - 2023 - Importcontent'!BD60</f>
        <v>0</v>
      </c>
      <c r="BE60" s="1">
        <f>'Calculation - tariffs vec'!BD$4*'PCE - 2023 - Importcontent'!BE60</f>
        <v>0</v>
      </c>
      <c r="BF60" s="1">
        <f>'Calculation - tariffs vec'!BE$4*'PCE - 2023 - Importcontent'!BF60</f>
        <v>0</v>
      </c>
      <c r="BG60" s="1">
        <f>'Calculation - tariffs vec'!BF$4*'PCE - 2023 - Importcontent'!BG60</f>
        <v>0</v>
      </c>
      <c r="BH60" s="1">
        <f>'Calculation - tariffs vec'!BG$4*'PCE - 2023 - Importcontent'!BH60</f>
        <v>0</v>
      </c>
      <c r="BI60" s="1">
        <f>'Calculation - tariffs vec'!BH$4*'PCE - 2023 - Importcontent'!BI60</f>
        <v>0</v>
      </c>
      <c r="BJ60" s="1">
        <f>'Calculation - tariffs vec'!BI$4*'PCE - 2023 - Importcontent'!BJ60</f>
        <v>0</v>
      </c>
      <c r="BK60" s="1">
        <f>'Calculation - tariffs vec'!BJ$4*'PCE - 2023 - Importcontent'!BK60</f>
        <v>0</v>
      </c>
      <c r="BL60" s="1">
        <f>'Calculation - tariffs vec'!BK$4*'PCE - 2023 - Importcontent'!BL60</f>
        <v>0</v>
      </c>
      <c r="BM60" s="1">
        <f>'Calculation - tariffs vec'!BL$4*'PCE - 2023 - Importcontent'!BM60</f>
        <v>0</v>
      </c>
      <c r="BN60" s="1">
        <f>'Calculation - tariffs vec'!BM$4*'PCE - 2023 - Importcontent'!BN60</f>
        <v>0</v>
      </c>
      <c r="BO60" s="1">
        <f>'Calculation - tariffs vec'!BN$4*'PCE - 2023 - Importcontent'!BO60</f>
        <v>0</v>
      </c>
      <c r="BP60" s="1">
        <f>'Calculation - tariffs vec'!BO$4*'PCE - 2023 - Importcontent'!BP60</f>
        <v>0</v>
      </c>
      <c r="BQ60" s="1">
        <f>'Calculation - tariffs vec'!BP$4*'PCE - 2023 - Importcontent'!BQ60</f>
        <v>0</v>
      </c>
      <c r="BR60" s="1">
        <f>'Calculation - tariffs vec'!BQ$4*'PCE - 2023 - Importcontent'!BR60</f>
        <v>0</v>
      </c>
      <c r="BS60" s="1">
        <f>'Calculation - tariffs vec'!BR$4*'PCE - 2023 - Importcontent'!BS60</f>
        <v>0</v>
      </c>
      <c r="BT60" s="1">
        <f>'Calculation - tariffs vec'!BS$4*'PCE - 2023 - Importcontent'!BT60</f>
        <v>0</v>
      </c>
      <c r="BU60" s="1">
        <f>'Calculation - tariffs vec'!BT$4*'PCE - 2023 - Importcontent'!BU60</f>
        <v>0</v>
      </c>
      <c r="BV60" s="1">
        <f>'Calculation - tariffs vec'!BU$4*'PCE - 2023 - Importcontent'!BV60</f>
        <v>0</v>
      </c>
      <c r="BW60" s="1">
        <f>'Calculation - tariffs vec'!BV$4*'PCE - 2023 - Importcontent'!BW60</f>
        <v>0</v>
      </c>
      <c r="BX60" s="1">
        <f>'Calculation - tariffs vec'!BW$4*'PCE - 2023 - Importcontent'!BX60</f>
        <v>4.7570145950869471E-3</v>
      </c>
      <c r="BY60" s="1">
        <f>'Calculation - tariffs vec'!BX$4*'PCE - 2023 - Importcontent'!BY60</f>
        <v>2.0081732131833209E-2</v>
      </c>
      <c r="BZ60" s="1">
        <f>'Calculation - tariffs vec'!BY$4*'PCE - 2023 - Importcontent'!BZ60</f>
        <v>4.9949438957582001E-7</v>
      </c>
      <c r="CA60" s="1">
        <f>'Calculation - tariffs vec'!BZ$4*'PCE - 2023 - Importcontent'!CA60</f>
        <v>2.1792101460565907E-4</v>
      </c>
      <c r="CB60" s="1">
        <f>'Calculation - tariffs vec'!CA$4*'PCE - 2023 - Importcontent'!CB60</f>
        <v>0</v>
      </c>
      <c r="CC60" s="1">
        <f>'Calculation - tariffs vec'!CB$4*'PCE - 2023 - Importcontent'!CC60</f>
        <v>0</v>
      </c>
      <c r="CD60" s="1">
        <f>'Calculation - tariffs vec'!CC$4*'PCE - 2023 - Importcontent'!CD60</f>
        <v>0</v>
      </c>
      <c r="CE60" s="1">
        <f>'Calculation - tariffs vec'!CD$4*'PCE - 2023 - Importcontent'!CE60</f>
        <v>8.7666819283165629E-4</v>
      </c>
      <c r="CF60" s="1">
        <f>'Calculation - tariffs vec'!CE$4*'PCE - 2023 - Importcontent'!CF60</f>
        <v>4.8162604684952098E-3</v>
      </c>
      <c r="CG60" s="1">
        <f>'Calculation - tariffs vec'!CF$4*'PCE - 2023 - Importcontent'!CG60</f>
        <v>1.9521433807738462E-3</v>
      </c>
      <c r="CH60" s="1">
        <f>'Calculation - tariffs vec'!CG$4*'PCE - 2023 - Importcontent'!CH60</f>
        <v>1.9478540367482613E-2</v>
      </c>
      <c r="CI60" s="1">
        <f>'Calculation - tariffs vec'!CH$4*'PCE - 2023 - Importcontent'!CI60</f>
        <v>1.9017716851334045E-2</v>
      </c>
      <c r="CJ60" s="1">
        <f>'Calculation - tariffs vec'!CI$4*'PCE - 2023 - Importcontent'!CJ60</f>
        <v>3.1426487499492423E-2</v>
      </c>
      <c r="CK60" s="1">
        <f>'Calculation - tariffs vec'!CJ$4*'PCE - 2023 - Importcontent'!CK60</f>
        <v>3.3022867794463701E-2</v>
      </c>
      <c r="CL60" s="1">
        <f>'Calculation - tariffs vec'!CK$4*'PCE - 2023 - Importcontent'!CL60</f>
        <v>7.6509909638548274E-3</v>
      </c>
      <c r="CM60" s="1">
        <f>'Calculation - tariffs vec'!CL$4*'PCE - 2023 - Importcontent'!CM60</f>
        <v>8.352405801253947E-5</v>
      </c>
      <c r="CN60" s="1">
        <f>'Calculation - tariffs vec'!CM$4*'PCE - 2023 - Importcontent'!CN60</f>
        <v>4.5915485747175677E-4</v>
      </c>
      <c r="CO60" s="1">
        <f>'Calculation - tariffs vec'!CN$4*'PCE - 2023 - Importcontent'!CO60</f>
        <v>9.6902932496230375E-4</v>
      </c>
      <c r="CP60" s="1">
        <f>'Calculation - tariffs vec'!CO$4*'PCE - 2023 - Importcontent'!CP60</f>
        <v>7.979460352799031E-2</v>
      </c>
      <c r="CQ60" s="1">
        <f>'Calculation - tariffs vec'!CP$4*'PCE - 2023 - Importcontent'!CQ60</f>
        <v>4.525648005188735E-3</v>
      </c>
      <c r="CR60" s="1">
        <f>'Calculation - tariffs vec'!CQ$4*'PCE - 2023 - Importcontent'!CR60</f>
        <v>2.4828825196289661E-4</v>
      </c>
      <c r="CS60" s="1">
        <f>'Calculation - tariffs vec'!CR$4*'PCE - 2023 - Importcontent'!CS60</f>
        <v>1.3639082938825424E-2</v>
      </c>
      <c r="CT60" s="1">
        <f>'Calculation - tariffs vec'!CS$4*'PCE - 2023 - Importcontent'!CT60</f>
        <v>2.9236804990945574E-4</v>
      </c>
      <c r="CU60" s="1">
        <f>'Calculation - tariffs vec'!CT$4*'PCE - 2023 - Importcontent'!CU60</f>
        <v>1.6487763687509152E-4</v>
      </c>
      <c r="CV60" s="1">
        <f>'Calculation - tariffs vec'!CU$4*'PCE - 2023 - Importcontent'!CV60</f>
        <v>2.054359525569012E-2</v>
      </c>
      <c r="CW60" s="1">
        <f>'Calculation - tariffs vec'!CV$4*'PCE - 2023 - Importcontent'!CW60</f>
        <v>1.8588183714402302E-2</v>
      </c>
      <c r="CX60" s="1">
        <f>'Calculation - tariffs vec'!CW$4*'PCE - 2023 - Importcontent'!CX60</f>
        <v>0</v>
      </c>
      <c r="CY60" s="1">
        <f>'Calculation - tariffs vec'!CX$4*'PCE - 2023 - Importcontent'!CY60</f>
        <v>0</v>
      </c>
      <c r="CZ60" s="1">
        <f>'Calculation - tariffs vec'!CY$4*'PCE - 2023 - Importcontent'!CZ60</f>
        <v>0</v>
      </c>
      <c r="DA60" s="1">
        <f>'Calculation - tariffs vec'!CZ$4*'PCE - 2023 - Importcontent'!DA60</f>
        <v>0</v>
      </c>
      <c r="DB60" s="1">
        <f>'Calculation - tariffs vec'!DA$4*'PCE - 2023 - Importcontent'!DB60</f>
        <v>0</v>
      </c>
      <c r="DC60" s="1">
        <f>'Calculation - tariffs vec'!DB$4*'PCE - 2023 - Importcontent'!DC60</f>
        <v>0</v>
      </c>
      <c r="DD60" s="1">
        <f>'Calculation - tariffs vec'!DC$4*'PCE - 2023 - Importcontent'!DD60</f>
        <v>0</v>
      </c>
      <c r="DE60" s="1">
        <f>'Calculation - tariffs vec'!DD$4*'PCE - 2023 - Importcontent'!DE60</f>
        <v>0</v>
      </c>
      <c r="DF60" s="1">
        <f>'Calculation - tariffs vec'!DE$4*'PCE - 2023 - Importcontent'!DF60</f>
        <v>0</v>
      </c>
      <c r="DG60" s="1">
        <f>'Calculation - tariffs vec'!DF$4*'PCE - 2023 - Importcontent'!DG60</f>
        <v>0</v>
      </c>
      <c r="DH60" s="1">
        <f>'Calculation - tariffs vec'!DG$4*'PCE - 2023 - Importcontent'!DH60</f>
        <v>0</v>
      </c>
      <c r="DI60" s="1">
        <f>'Calculation - tariffs vec'!DH$4*'PCE - 2023 - Importcontent'!DI60</f>
        <v>0</v>
      </c>
      <c r="DJ60" s="1">
        <f>'Calculation - tariffs vec'!DI$4*'PCE - 2023 - Importcontent'!DJ60</f>
        <v>0</v>
      </c>
      <c r="DK60" s="1">
        <f>'Calculation - tariffs vec'!DJ$4*'PCE - 2023 - Importcontent'!DK60</f>
        <v>0</v>
      </c>
      <c r="DL60" s="1">
        <f>'Calculation - tariffs vec'!DK$4*'PCE - 2023 - Importcontent'!DL60</f>
        <v>0</v>
      </c>
      <c r="DM60" s="1">
        <f>'Calculation - tariffs vec'!DL$4*'PCE - 2023 - Importcontent'!DM60</f>
        <v>0</v>
      </c>
      <c r="DN60" s="1">
        <f>'Calculation - tariffs vec'!DM$4*'PCE - 2023 - Importcontent'!DN60</f>
        <v>0</v>
      </c>
      <c r="DO60" s="1">
        <f>'Calculation - tariffs vec'!DN$4*'PCE - 2023 - Importcontent'!DO60</f>
        <v>0</v>
      </c>
      <c r="DP60" s="1">
        <f>'Calculation - tariffs vec'!DO$4*'PCE - 2023 - Importcontent'!DP60</f>
        <v>0</v>
      </c>
      <c r="DQ60" s="1">
        <f>'Calculation - tariffs vec'!DP$4*'PCE - 2023 - Importcontent'!DQ60</f>
        <v>0</v>
      </c>
      <c r="DR60" s="1">
        <f>'Calculation - tariffs vec'!DQ$4*'PCE - 2023 - Importcontent'!DR60</f>
        <v>0</v>
      </c>
      <c r="DS60" s="1">
        <f>'Calculation - tariffs vec'!DR$4*'PCE - 2023 - Importcontent'!DS60</f>
        <v>0</v>
      </c>
      <c r="DT60" s="1">
        <f>'Calculation - tariffs vec'!DS$4*'PCE - 2023 - Importcontent'!DT60</f>
        <v>0</v>
      </c>
      <c r="DU60" s="1">
        <f>'Calculation - tariffs vec'!DT$4*'PCE - 2023 - Importcontent'!DU60</f>
        <v>0</v>
      </c>
      <c r="DV60" s="1">
        <f>'Calculation - tariffs vec'!DU$4*'PCE - 2023 - Importcontent'!DV60</f>
        <v>0</v>
      </c>
      <c r="DW60" s="1">
        <f>'Calculation - tariffs vec'!DV$4*'PCE - 2023 - Importcontent'!DW60</f>
        <v>0</v>
      </c>
      <c r="DX60" s="1">
        <f>'Calculation - tariffs vec'!DW$4*'PCE - 2023 - Importcontent'!DX60</f>
        <v>0</v>
      </c>
      <c r="DY60" s="1">
        <f>'Calculation - tariffs vec'!DX$4*'PCE - 2023 - Importcontent'!DY60</f>
        <v>0</v>
      </c>
      <c r="DZ60" s="1">
        <f>'Calculation - tariffs vec'!DY$4*'PCE - 2023 - Importcontent'!DZ60</f>
        <v>0</v>
      </c>
      <c r="EA60" s="1">
        <f>'Calculation - tariffs vec'!DZ$4*'PCE - 2023 - Importcontent'!EA60</f>
        <v>0</v>
      </c>
      <c r="EB60" s="1">
        <f>'Calculation - tariffs vec'!EA$4*'PCE - 2023 - Importcontent'!EB60</f>
        <v>0</v>
      </c>
      <c r="EC60" s="1">
        <f>'Calculation - tariffs vec'!EB$4*'PCE - 2023 - Importcontent'!EC60</f>
        <v>0</v>
      </c>
      <c r="ED60" s="1">
        <f>'Calculation - tariffs vec'!EC$4*'PCE - 2023 - Importcontent'!ED60</f>
        <v>0</v>
      </c>
      <c r="EE60" s="1">
        <f>'Calculation - tariffs vec'!ED$4*'PCE - 2023 - Importcontent'!EE60</f>
        <v>0</v>
      </c>
      <c r="EF60" s="1">
        <f>'Calculation - tariffs vec'!EE$4*'PCE - 2023 - Importcontent'!EF60</f>
        <v>0</v>
      </c>
      <c r="EG60" s="1">
        <f>'Calculation - tariffs vec'!EF$4*'PCE - 2023 - Importcontent'!EG60</f>
        <v>0</v>
      </c>
      <c r="EH60" s="1">
        <f>'Calculation - tariffs vec'!EG$4*'PCE - 2023 - Importcontent'!EH60</f>
        <v>0</v>
      </c>
      <c r="EI60" s="1">
        <f>'Calculation - tariffs vec'!EH$4*'PCE - 2023 - Importcontent'!EI60</f>
        <v>0</v>
      </c>
      <c r="EJ60" s="1">
        <f>'Calculation - tariffs vec'!EI$4*'PCE - 2023 - Importcontent'!EJ60</f>
        <v>0</v>
      </c>
      <c r="EK60" s="1">
        <f>'Calculation - tariffs vec'!EJ$4*'PCE - 2023 - Importcontent'!EK60</f>
        <v>0</v>
      </c>
      <c r="EL60" s="1">
        <f>'Calculation - tariffs vec'!EK$4*'PCE - 2023 - Importcontent'!EL60</f>
        <v>0</v>
      </c>
      <c r="EM60" s="1">
        <f>'Calculation - tariffs vec'!EL$4*'PCE - 2023 - Importcontent'!EM60</f>
        <v>0</v>
      </c>
      <c r="EN60" s="1">
        <f>'Calculation - tariffs vec'!EM$4*'PCE - 2023 - Importcontent'!EN60</f>
        <v>0</v>
      </c>
      <c r="EO60" s="1">
        <f>'Calculation - tariffs vec'!EN$4*'PCE - 2023 - Importcontent'!EO60</f>
        <v>0</v>
      </c>
      <c r="EP60" s="1">
        <f>'Calculation - tariffs vec'!EO$4*'PCE - 2023 - Importcontent'!EP60</f>
        <v>0</v>
      </c>
      <c r="EQ60" s="1">
        <f>'Calculation - tariffs vec'!EP$4*'PCE - 2023 - Importcontent'!EQ60</f>
        <v>0</v>
      </c>
      <c r="ER60" s="1">
        <f>'Calculation - tariffs vec'!EQ$4*'PCE - 2023 - Importcontent'!ER60</f>
        <v>0</v>
      </c>
      <c r="ES60" s="1">
        <f>'Calculation - tariffs vec'!ER$4*'PCE - 2023 - Importcontent'!ES60</f>
        <v>3.0486604998069201E-2</v>
      </c>
      <c r="ET60" s="1">
        <f>'Calculation - tariffs vec'!ES$4*'PCE - 2023 - Importcontent'!ET60</f>
        <v>3.3515759704104878E-2</v>
      </c>
      <c r="EU60" s="1">
        <f>'Calculation - tariffs vec'!ET$4*'PCE - 2023 - Importcontent'!EU60</f>
        <v>1.6176695331763646E-5</v>
      </c>
      <c r="EV60" s="1">
        <f>'Calculation - tariffs vec'!EU$4*'PCE - 2023 - Importcontent'!EV60</f>
        <v>6.67204237663864E-5</v>
      </c>
      <c r="EW60" s="1">
        <f>'Calculation - tariffs vec'!EV$4*'PCE - 2023 - Importcontent'!EW60</f>
        <v>0</v>
      </c>
      <c r="EX60" s="1">
        <f>'Calculation - tariffs vec'!EW$4*'PCE - 2023 - Importcontent'!EX60</f>
        <v>0</v>
      </c>
      <c r="EY60" s="1">
        <f>'Calculation - tariffs vec'!EX$4*'PCE - 2023 - Importcontent'!EY60</f>
        <v>0</v>
      </c>
      <c r="EZ60" s="1">
        <f>'Calculation - tariffs vec'!EY$4*'PCE - 2023 - Importcontent'!EZ60</f>
        <v>9.4712146198756104E-4</v>
      </c>
      <c r="FA60" s="1">
        <f>'Calculation - tariffs vec'!EZ$4*'PCE - 2023 - Importcontent'!FA60</f>
        <v>1.3757122551333256E-3</v>
      </c>
      <c r="FB60" s="1">
        <f>'Calculation - tariffs vec'!FA$4*'PCE - 2023 - Importcontent'!FB60</f>
        <v>5.2622643326717929E-3</v>
      </c>
      <c r="FC60" s="1">
        <f>'Calculation - tariffs vec'!FB$4*'PCE - 2023 - Importcontent'!FC60</f>
        <v>5.3916825720365319E-3</v>
      </c>
      <c r="FD60" s="1">
        <f>'Calculation - tariffs vec'!FC$4*'PCE - 2023 - Importcontent'!FD60</f>
        <v>1.0226664208313002E-2</v>
      </c>
      <c r="FE60" s="1">
        <f>'Calculation - tariffs vec'!FD$4*'PCE - 2023 - Importcontent'!FE60</f>
        <v>2.2758035637996315E-2</v>
      </c>
      <c r="FF60" s="1">
        <f>'Calculation - tariffs vec'!FE$4*'PCE - 2023 - Importcontent'!FF60</f>
        <v>1.9506492172889561E-2</v>
      </c>
      <c r="FG60" s="1">
        <f>'Calculation - tariffs vec'!FF$4*'PCE - 2023 - Importcontent'!FG60</f>
        <v>6.1741771352721558E-3</v>
      </c>
      <c r="FH60" s="1">
        <f>'Calculation - tariffs vec'!FG$4*'PCE - 2023 - Importcontent'!FH60</f>
        <v>4.2648261825283875E-5</v>
      </c>
      <c r="FI60" s="1">
        <f>'Calculation - tariffs vec'!FH$4*'PCE - 2023 - Importcontent'!FI60</f>
        <v>5.6052119462188699E-4</v>
      </c>
      <c r="FJ60" s="1">
        <f>'Calculation - tariffs vec'!FI$4*'PCE - 2023 - Importcontent'!FJ60</f>
        <v>1.9248022765258735E-4</v>
      </c>
      <c r="FK60" s="1">
        <f>'Calculation - tariffs vec'!FJ$4*'PCE - 2023 - Importcontent'!FK60</f>
        <v>0.14571518714060055</v>
      </c>
      <c r="FL60" s="1">
        <f>'Calculation - tariffs vec'!FK$4*'PCE - 2023 - Importcontent'!FL60</f>
        <v>8.893829696116828E-4</v>
      </c>
      <c r="FM60" s="1">
        <f>'Calculation - tariffs vec'!FL$4*'PCE - 2023 - Importcontent'!FM60</f>
        <v>3.1410958717105448E-4</v>
      </c>
      <c r="FN60" s="1">
        <f>'Calculation - tariffs vec'!FM$4*'PCE - 2023 - Importcontent'!FN60</f>
        <v>7.4336929170076395E-3</v>
      </c>
      <c r="FO60" s="1">
        <f>'Calculation - tariffs vec'!FN$4*'PCE - 2023 - Importcontent'!FO60</f>
        <v>6.4614441201757693E-5</v>
      </c>
      <c r="FP60" s="1">
        <f>'Calculation - tariffs vec'!FO$4*'PCE - 2023 - Importcontent'!FP60</f>
        <v>5.3084593659876653E-3</v>
      </c>
      <c r="FQ60" s="1">
        <f>'Calculation - tariffs vec'!FP$4*'PCE - 2023 - Importcontent'!FQ60</f>
        <v>1.566977364773358E-2</v>
      </c>
      <c r="FR60" s="1">
        <f>'Calculation - tariffs vec'!FQ$4*'PCE - 2023 - Importcontent'!FR60</f>
        <v>8.46645113655594E-3</v>
      </c>
      <c r="FS60" s="1">
        <f>'Calculation - tariffs vec'!FR$4*'PCE - 2023 - Importcontent'!FS60</f>
        <v>0</v>
      </c>
      <c r="FT60" s="1">
        <f>'Calculation - tariffs vec'!FS$4*'PCE - 2023 - Importcontent'!FT60</f>
        <v>0</v>
      </c>
      <c r="FU60" s="1">
        <f>'Calculation - tariffs vec'!FT$4*'PCE - 2023 - Importcontent'!FU60</f>
        <v>0</v>
      </c>
      <c r="FV60" s="1">
        <f>'Calculation - tariffs vec'!FU$4*'PCE - 2023 - Importcontent'!FV60</f>
        <v>0</v>
      </c>
      <c r="FW60" s="1">
        <f>'Calculation - tariffs vec'!FV$4*'PCE - 2023 - Importcontent'!FW60</f>
        <v>0</v>
      </c>
      <c r="FX60" s="1">
        <f>'Calculation - tariffs vec'!FW$4*'PCE - 2023 - Importcontent'!FX60</f>
        <v>0</v>
      </c>
      <c r="FY60" s="1">
        <f>'Calculation - tariffs vec'!FX$4*'PCE - 2023 - Importcontent'!FY60</f>
        <v>0</v>
      </c>
      <c r="FZ60" s="1">
        <f>'Calculation - tariffs vec'!FY$4*'PCE - 2023 - Importcontent'!FZ60</f>
        <v>0</v>
      </c>
      <c r="GA60" s="1">
        <f>'Calculation - tariffs vec'!FZ$4*'PCE - 2023 - Importcontent'!GA60</f>
        <v>0</v>
      </c>
      <c r="GB60" s="1">
        <f>'Calculation - tariffs vec'!GA$4*'PCE - 2023 - Importcontent'!GB60</f>
        <v>0</v>
      </c>
      <c r="GC60" s="1">
        <f>'Calculation - tariffs vec'!GB$4*'PCE - 2023 - Importcontent'!GC60</f>
        <v>0</v>
      </c>
      <c r="GD60" s="1">
        <f>'Calculation - tariffs vec'!GC$4*'PCE - 2023 - Importcontent'!GD60</f>
        <v>0</v>
      </c>
      <c r="GE60" s="1">
        <f>'Calculation - tariffs vec'!GD$4*'PCE - 2023 - Importcontent'!GE60</f>
        <v>0</v>
      </c>
      <c r="GF60" s="1">
        <f>'Calculation - tariffs vec'!GE$4*'PCE - 2023 - Importcontent'!GF60</f>
        <v>0</v>
      </c>
      <c r="GG60" s="1">
        <f>'Calculation - tariffs vec'!GF$4*'PCE - 2023 - Importcontent'!GG60</f>
        <v>0</v>
      </c>
      <c r="GH60" s="1">
        <f>'Calculation - tariffs vec'!GG$4*'PCE - 2023 - Importcontent'!GH60</f>
        <v>0</v>
      </c>
      <c r="GI60" s="1">
        <f>'Calculation - tariffs vec'!GH$4*'PCE - 2023 - Importcontent'!GI60</f>
        <v>0</v>
      </c>
      <c r="GJ60" s="1">
        <f>'Calculation - tariffs vec'!GI$4*'PCE - 2023 - Importcontent'!GJ60</f>
        <v>0</v>
      </c>
      <c r="GK60" s="1">
        <f>'Calculation - tariffs vec'!GJ$4*'PCE - 2023 - Importcontent'!GK60</f>
        <v>0</v>
      </c>
      <c r="GL60" s="1">
        <f>'Calculation - tariffs vec'!GK$4*'PCE - 2023 - Importcontent'!GL60</f>
        <v>0</v>
      </c>
      <c r="GM60" s="1">
        <f>'Calculation - tariffs vec'!GL$4*'PCE - 2023 - Importcontent'!GM60</f>
        <v>0</v>
      </c>
      <c r="GN60" s="1">
        <f>'Calculation - tariffs vec'!GM$4*'PCE - 2023 - Importcontent'!GN60</f>
        <v>0</v>
      </c>
      <c r="GO60" s="1">
        <f>'Calculation - tariffs vec'!GN$4*'PCE - 2023 - Importcontent'!GO60</f>
        <v>0</v>
      </c>
      <c r="GP60" s="1">
        <f>'Calculation - tariffs vec'!GO$4*'PCE - 2023 - Importcontent'!GP60</f>
        <v>0</v>
      </c>
      <c r="GQ60" s="1">
        <f>'Calculation - tariffs vec'!GP$4*'PCE - 2023 - Importcontent'!GQ60</f>
        <v>0</v>
      </c>
      <c r="GR60" s="1">
        <f>'Calculation - tariffs vec'!GQ$4*'PCE - 2023 - Importcontent'!GR60</f>
        <v>0</v>
      </c>
      <c r="GS60" s="1">
        <f>'Calculation - tariffs vec'!GR$4*'PCE - 2023 - Importcontent'!GS60</f>
        <v>0</v>
      </c>
      <c r="GT60" s="1">
        <f>'Calculation - tariffs vec'!GS$4*'PCE - 2023 - Importcontent'!GT60</f>
        <v>0</v>
      </c>
      <c r="GU60" s="1">
        <f>'Calculation - tariffs vec'!GT$4*'PCE - 2023 - Importcontent'!GU60</f>
        <v>0</v>
      </c>
      <c r="GV60" s="1">
        <f>'Calculation - tariffs vec'!GU$4*'PCE - 2023 - Importcontent'!GV60</f>
        <v>0</v>
      </c>
      <c r="GW60" s="1">
        <f>'Calculation - tariffs vec'!GV$4*'PCE - 2023 - Importcontent'!GW60</f>
        <v>0</v>
      </c>
      <c r="GX60" s="1">
        <f>'Calculation - tariffs vec'!GW$4*'PCE - 2023 - Importcontent'!GX60</f>
        <v>0</v>
      </c>
      <c r="GY60" s="1">
        <f>'Calculation - tariffs vec'!GX$4*'PCE - 2023 - Importcontent'!GY60</f>
        <v>0</v>
      </c>
      <c r="GZ60" s="1">
        <f>'Calculation - tariffs vec'!GY$4*'PCE - 2023 - Importcontent'!GZ60</f>
        <v>0</v>
      </c>
      <c r="HA60" s="1">
        <f>'Calculation - tariffs vec'!GZ$4*'PCE - 2023 - Importcontent'!HA60</f>
        <v>0</v>
      </c>
      <c r="HB60" s="1">
        <f>'Calculation - tariffs vec'!HA$4*'PCE - 2023 - Importcontent'!HB60</f>
        <v>0</v>
      </c>
      <c r="HC60" s="1">
        <f>'Calculation - tariffs vec'!HB$4*'PCE - 2023 - Importcontent'!HC60</f>
        <v>0</v>
      </c>
      <c r="HD60" s="1">
        <f>'Calculation - tariffs vec'!HC$4*'PCE - 2023 - Importcontent'!HD60</f>
        <v>0</v>
      </c>
      <c r="HE60" s="1">
        <f>'Calculation - tariffs vec'!HD$4*'PCE - 2023 - Importcontent'!HE60</f>
        <v>0</v>
      </c>
      <c r="HF60" s="1">
        <f>'Calculation - tariffs vec'!HE$4*'PCE - 2023 - Importcontent'!HF60</f>
        <v>0</v>
      </c>
      <c r="HG60" s="1">
        <f>'Calculation - tariffs vec'!HF$4*'PCE - 2023 - Importcontent'!HG60</f>
        <v>0</v>
      </c>
      <c r="HH60" s="1">
        <f>'Calculation - tariffs vec'!HG$4*'PCE - 2023 - Importcontent'!HH60</f>
        <v>0</v>
      </c>
      <c r="HI60" s="1">
        <f>'Calculation - tariffs vec'!HH$4*'PCE - 2023 - Importcontent'!HI60</f>
        <v>0</v>
      </c>
      <c r="HJ60" s="1">
        <f>'Calculation - tariffs vec'!HI$4*'PCE - 2023 - Importcontent'!HJ60</f>
        <v>0</v>
      </c>
      <c r="HK60" s="1">
        <f>'Calculation - tariffs vec'!HJ$4*'PCE - 2023 - Importcontent'!HK60</f>
        <v>0</v>
      </c>
      <c r="HL60" s="1">
        <f>'Calculation - tariffs vec'!HK$4*'PCE - 2023 - Importcontent'!HL60</f>
        <v>0</v>
      </c>
      <c r="HM60" s="1">
        <f>'Calculation - tariffs vec'!HL$4*'PCE - 2023 - Importcontent'!HM60</f>
        <v>0</v>
      </c>
      <c r="HN60" s="1">
        <f>'Calculation - tariffs vec'!HM$4*'PCE - 2023 - Importcontent'!HN60</f>
        <v>2.4419075098746339E-2</v>
      </c>
      <c r="HO60" s="1">
        <f>'Calculation - tariffs vec'!HN$4*'PCE - 2023 - Importcontent'!HO60</f>
        <v>1.2092452896775357E-2</v>
      </c>
      <c r="HP60" s="1">
        <f>'Calculation - tariffs vec'!HO$4*'PCE - 2023 - Importcontent'!HP60</f>
        <v>1.4620872785914354E-6</v>
      </c>
      <c r="HQ60" s="1">
        <f>'Calculation - tariffs vec'!HP$4*'PCE - 2023 - Importcontent'!HQ60</f>
        <v>6.0986567117239676E-4</v>
      </c>
      <c r="HR60" s="1">
        <f>'Calculation - tariffs vec'!HQ$4*'PCE - 2023 - Importcontent'!HR60</f>
        <v>0</v>
      </c>
      <c r="HS60" s="1">
        <f>'Calculation - tariffs vec'!HR$4*'PCE - 2023 - Importcontent'!HS60</f>
        <v>0</v>
      </c>
      <c r="HT60" s="1">
        <f>'Calculation - tariffs vec'!HS$4*'PCE - 2023 - Importcontent'!HT60</f>
        <v>0</v>
      </c>
      <c r="HU60" s="1">
        <f>'Calculation - tariffs vec'!HT$4*'PCE - 2023 - Importcontent'!HU60</f>
        <v>1.413414605698513E-3</v>
      </c>
      <c r="HV60" s="1">
        <f>'Calculation - tariffs vec'!HU$4*'PCE - 2023 - Importcontent'!HV60</f>
        <v>4.3710816615254271E-3</v>
      </c>
      <c r="HW60" s="1">
        <f>'Calculation - tariffs vec'!HV$4*'PCE - 2023 - Importcontent'!HW60</f>
        <v>1.0529173851516317E-2</v>
      </c>
      <c r="HX60" s="1">
        <f>'Calculation - tariffs vec'!HW$4*'PCE - 2023 - Importcontent'!HX60</f>
        <v>1.4335433226140448E-2</v>
      </c>
      <c r="HY60" s="1">
        <f>'Calculation - tariffs vec'!HX$4*'PCE - 2023 - Importcontent'!HY60</f>
        <v>4.1203637299851575E-2</v>
      </c>
      <c r="HZ60" s="1">
        <f>'Calculation - tariffs vec'!HY$4*'PCE - 2023 - Importcontent'!HZ60</f>
        <v>8.7135949310517772E-3</v>
      </c>
      <c r="IA60" s="1">
        <f>'Calculation - tariffs vec'!HZ$4*'PCE - 2023 - Importcontent'!IA60</f>
        <v>1.8536419403094948E-2</v>
      </c>
      <c r="IB60" s="1">
        <f>'Calculation - tariffs vec'!IA$4*'PCE - 2023 - Importcontent'!IB60</f>
        <v>9.5537512190033182E-3</v>
      </c>
      <c r="IC60" s="1">
        <f>'Calculation - tariffs vec'!IB$4*'PCE - 2023 - Importcontent'!IC60</f>
        <v>5.1602646583852124E-4</v>
      </c>
      <c r="ID60" s="1">
        <f>'Calculation - tariffs vec'!IC$4*'PCE - 2023 - Importcontent'!ID60</f>
        <v>1.4984158754197141E-4</v>
      </c>
      <c r="IE60" s="1">
        <f>'Calculation - tariffs vec'!ID$4*'PCE - 2023 - Importcontent'!IE60</f>
        <v>5.0191150395189623E-4</v>
      </c>
      <c r="IF60" s="1">
        <f>'Calculation - tariffs vec'!IE$4*'PCE - 2023 - Importcontent'!IF60</f>
        <v>0.55636236292819952</v>
      </c>
      <c r="IG60" s="1">
        <f>'Calculation - tariffs vec'!IF$4*'PCE - 2023 - Importcontent'!IG60</f>
        <v>9.3747616559459654E-4</v>
      </c>
      <c r="IH60" s="1">
        <f>'Calculation - tariffs vec'!IG$4*'PCE - 2023 - Importcontent'!IH60</f>
        <v>8.6699962184152453E-5</v>
      </c>
      <c r="II60" s="1">
        <f>'Calculation - tariffs vec'!IH$4*'PCE - 2023 - Importcontent'!II60</f>
        <v>1.8360518880750024E-2</v>
      </c>
      <c r="IJ60" s="1">
        <f>'Calculation - tariffs vec'!II$4*'PCE - 2023 - Importcontent'!IJ60</f>
        <v>8.3680308797234106E-5</v>
      </c>
      <c r="IK60" s="1">
        <f>'Calculation - tariffs vec'!IJ$4*'PCE - 2023 - Importcontent'!IK60</f>
        <v>1.232042209623249E-2</v>
      </c>
      <c r="IL60" s="1">
        <f>'Calculation - tariffs vec'!IK$4*'PCE - 2023 - Importcontent'!IL60</f>
        <v>0.16348671853224053</v>
      </c>
      <c r="IM60" s="1">
        <f>'Calculation - tariffs vec'!IL$4*'PCE - 2023 - Importcontent'!IM60</f>
        <v>7.6974897850732521E-3</v>
      </c>
      <c r="IN60" s="1">
        <f>'Calculation - tariffs vec'!IM$4*'PCE - 2023 - Importcontent'!IN60</f>
        <v>0</v>
      </c>
      <c r="IO60" s="1">
        <f>'Calculation - tariffs vec'!IN$4*'PCE - 2023 - Importcontent'!IO60</f>
        <v>0</v>
      </c>
      <c r="IP60" s="1">
        <f>'Calculation - tariffs vec'!IO$4*'PCE - 2023 - Importcontent'!IP60</f>
        <v>0</v>
      </c>
      <c r="IQ60" s="1">
        <f>'Calculation - tariffs vec'!IP$4*'PCE - 2023 - Importcontent'!IQ60</f>
        <v>0</v>
      </c>
      <c r="IR60" s="1">
        <f>'Calculation - tariffs vec'!IQ$4*'PCE - 2023 - Importcontent'!IR60</f>
        <v>0</v>
      </c>
      <c r="IS60" s="1">
        <f>'Calculation - tariffs vec'!IR$4*'PCE - 2023 - Importcontent'!IS60</f>
        <v>0</v>
      </c>
      <c r="IT60" s="1">
        <f>'Calculation - tariffs vec'!IS$4*'PCE - 2023 - Importcontent'!IT60</f>
        <v>0</v>
      </c>
      <c r="IU60" s="1">
        <f>'Calculation - tariffs vec'!IT$4*'PCE - 2023 - Importcontent'!IU60</f>
        <v>0</v>
      </c>
      <c r="IV60" s="1">
        <f>'Calculation - tariffs vec'!IU$4*'PCE - 2023 - Importcontent'!IV60</f>
        <v>0</v>
      </c>
      <c r="IW60" s="1">
        <f>'Calculation - tariffs vec'!IV$4*'PCE - 2023 - Importcontent'!IW60</f>
        <v>0</v>
      </c>
      <c r="IX60" s="1">
        <f>'Calculation - tariffs vec'!IW$4*'PCE - 2023 - Importcontent'!IX60</f>
        <v>0</v>
      </c>
      <c r="IY60" s="1">
        <f>'Calculation - tariffs vec'!IX$4*'PCE - 2023 - Importcontent'!IY60</f>
        <v>0</v>
      </c>
      <c r="IZ60" s="1">
        <f>'Calculation - tariffs vec'!IY$4*'PCE - 2023 - Importcontent'!IZ60</f>
        <v>0</v>
      </c>
      <c r="JA60" s="1">
        <f>'Calculation - tariffs vec'!IZ$4*'PCE - 2023 - Importcontent'!JA60</f>
        <v>0</v>
      </c>
      <c r="JB60" s="1">
        <f>'Calculation - tariffs vec'!JA$4*'PCE - 2023 - Importcontent'!JB60</f>
        <v>0</v>
      </c>
      <c r="JC60" s="1">
        <f>'Calculation - tariffs vec'!JB$4*'PCE - 2023 - Importcontent'!JC60</f>
        <v>0</v>
      </c>
      <c r="JD60" s="1">
        <f>'Calculation - tariffs vec'!JC$4*'PCE - 2023 - Importcontent'!JD60</f>
        <v>0</v>
      </c>
      <c r="JE60" s="1">
        <f>'Calculation - tariffs vec'!JD$4*'PCE - 2023 - Importcontent'!JE60</f>
        <v>0</v>
      </c>
      <c r="JF60" s="1">
        <f>'Calculation - tariffs vec'!JE$4*'PCE - 2023 - Importcontent'!JF60</f>
        <v>0</v>
      </c>
      <c r="JG60" s="1">
        <f>'Calculation - tariffs vec'!JF$4*'PCE - 2023 - Importcontent'!JG60</f>
        <v>0</v>
      </c>
      <c r="JH60" s="1">
        <f>'Calculation - tariffs vec'!JG$4*'PCE - 2023 - Importcontent'!JH60</f>
        <v>0</v>
      </c>
      <c r="JI60" s="1">
        <f>'Calculation - tariffs vec'!JH$4*'PCE - 2023 - Importcontent'!JI60</f>
        <v>0</v>
      </c>
      <c r="JJ60" s="1">
        <f>'Calculation - tariffs vec'!JI$4*'PCE - 2023 - Importcontent'!JJ60</f>
        <v>0</v>
      </c>
      <c r="JK60" s="1">
        <f>'Calculation - tariffs vec'!JJ$4*'PCE - 2023 - Importcontent'!JK60</f>
        <v>0</v>
      </c>
      <c r="JL60" s="1">
        <f>'Calculation - tariffs vec'!JK$4*'PCE - 2023 - Importcontent'!JL60</f>
        <v>0</v>
      </c>
      <c r="JM60" s="1">
        <f>'Calculation - tariffs vec'!JL$4*'PCE - 2023 - Importcontent'!JM60</f>
        <v>0</v>
      </c>
      <c r="JN60" s="1">
        <f>'Calculation - tariffs vec'!JM$4*'PCE - 2023 - Importcontent'!JN60</f>
        <v>0</v>
      </c>
      <c r="JO60" s="1">
        <f>'Calculation - tariffs vec'!JN$4*'PCE - 2023 - Importcontent'!JO60</f>
        <v>0</v>
      </c>
      <c r="JP60" s="1">
        <f>'Calculation - tariffs vec'!JO$4*'PCE - 2023 - Importcontent'!JP60</f>
        <v>0</v>
      </c>
      <c r="JQ60" s="1">
        <f>'Calculation - tariffs vec'!JP$4*'PCE - 2023 - Importcontent'!JQ60</f>
        <v>0</v>
      </c>
      <c r="JR60" s="1">
        <f>'Calculation - tariffs vec'!JQ$4*'PCE - 2023 - Importcontent'!JR60</f>
        <v>0</v>
      </c>
      <c r="JS60" s="1">
        <f>'Calculation - tariffs vec'!JR$4*'PCE - 2023 - Importcontent'!JS60</f>
        <v>0</v>
      </c>
      <c r="JT60" s="1">
        <f>'Calculation - tariffs vec'!JS$4*'PCE - 2023 - Importcontent'!JT60</f>
        <v>0</v>
      </c>
      <c r="JU60" s="1">
        <f>'Calculation - tariffs vec'!JT$4*'PCE - 2023 - Importcontent'!JU60</f>
        <v>0</v>
      </c>
      <c r="JV60" s="1">
        <f>'Calculation - tariffs vec'!JU$4*'PCE - 2023 - Importcontent'!JV60</f>
        <v>0</v>
      </c>
      <c r="JW60" s="1">
        <f>'Calculation - tariffs vec'!JV$4*'PCE - 2023 - Importcontent'!JW60</f>
        <v>0</v>
      </c>
      <c r="JX60" s="1">
        <f>'Calculation - tariffs vec'!JW$4*'PCE - 2023 - Importcontent'!JX60</f>
        <v>0</v>
      </c>
      <c r="JY60" s="1">
        <f>'Calculation - tariffs vec'!JX$4*'PCE - 2023 - Importcontent'!JY60</f>
        <v>0</v>
      </c>
      <c r="JZ60" s="1">
        <f>'Calculation - tariffs vec'!JY$4*'PCE - 2023 - Importcontent'!JZ60</f>
        <v>0</v>
      </c>
      <c r="KA60" s="1">
        <f>'Calculation - tariffs vec'!JZ$4*'PCE - 2023 - Importcontent'!KA60</f>
        <v>0</v>
      </c>
      <c r="KB60" s="1">
        <f>'Calculation - tariffs vec'!KA$4*'PCE - 2023 - Importcontent'!KB60</f>
        <v>0</v>
      </c>
      <c r="KC60" s="1">
        <f>'Calculation - tariffs vec'!KB$4*'PCE - 2023 - Importcontent'!KC60</f>
        <v>0</v>
      </c>
      <c r="KD60" s="1">
        <f>'Calculation - tariffs vec'!KC$4*'PCE - 2023 - Importcontent'!KD60</f>
        <v>0</v>
      </c>
      <c r="KE60" s="1">
        <f>'Calculation - tariffs vec'!KD$4*'PCE - 2023 - Importcontent'!KE60</f>
        <v>0</v>
      </c>
      <c r="KF60" s="1">
        <f>'Calculation - tariffs vec'!KE$4*'PCE - 2023 - Importcontent'!KF60</f>
        <v>0</v>
      </c>
      <c r="KG60" s="1">
        <f>'Calculation - tariffs vec'!KF$4*'PCE - 2023 - Importcontent'!KG60</f>
        <v>0</v>
      </c>
      <c r="KH60" s="1">
        <f>'Calculation - tariffs vec'!KG$4*'PCE - 2023 - Importcontent'!KH60</f>
        <v>0</v>
      </c>
      <c r="KI60" s="1">
        <f>'Calculation - tariffs vec'!KH$4*'PCE - 2023 - Importcontent'!KI60</f>
        <v>2.7621338205487025E-2</v>
      </c>
      <c r="KJ60" s="1">
        <f>'Calculation - tariffs vec'!KI$4*'PCE - 2023 - Importcontent'!KJ60</f>
        <v>1.1306014880986063E-2</v>
      </c>
      <c r="KK60" s="1">
        <f>'Calculation - tariffs vec'!KJ$4*'PCE - 2023 - Importcontent'!KK60</f>
        <v>5.865376712173517E-9</v>
      </c>
      <c r="KL60" s="1">
        <f>'Calculation - tariffs vec'!KK$4*'PCE - 2023 - Importcontent'!KL60</f>
        <v>2.0619318253370614E-4</v>
      </c>
      <c r="KM60" s="1">
        <f>'Calculation - tariffs vec'!KL$4*'PCE - 2023 - Importcontent'!KM60</f>
        <v>0</v>
      </c>
      <c r="KN60" s="1">
        <f>'Calculation - tariffs vec'!KM$4*'PCE - 2023 - Importcontent'!KN60</f>
        <v>0</v>
      </c>
      <c r="KO60" s="1">
        <f>'Calculation - tariffs vec'!KN$4*'PCE - 2023 - Importcontent'!KO60</f>
        <v>0</v>
      </c>
      <c r="KP60" s="1">
        <f>'Calculation - tariffs vec'!KO$4*'PCE - 2023 - Importcontent'!KP60</f>
        <v>1.3078865564859562E-4</v>
      </c>
      <c r="KQ60" s="1">
        <f>'Calculation - tariffs vec'!KP$4*'PCE - 2023 - Importcontent'!KQ60</f>
        <v>1.1156943597172861E-3</v>
      </c>
      <c r="KR60" s="1">
        <f>'Calculation - tariffs vec'!KQ$4*'PCE - 2023 - Importcontent'!KR60</f>
        <v>1.4631495005865483E-3</v>
      </c>
      <c r="KS60" s="1">
        <f>'Calculation - tariffs vec'!KR$4*'PCE - 2023 - Importcontent'!KS60</f>
        <v>3.1652644729249597E-3</v>
      </c>
      <c r="KT60" s="1">
        <f>'Calculation - tariffs vec'!KS$4*'PCE - 2023 - Importcontent'!KT60</f>
        <v>3.7116859782629027E-3</v>
      </c>
      <c r="KU60" s="1">
        <f>'Calculation - tariffs vec'!KT$4*'PCE - 2023 - Importcontent'!KU60</f>
        <v>2.4446698729250634E-3</v>
      </c>
      <c r="KV60" s="1">
        <f>'Calculation - tariffs vec'!KU$4*'PCE - 2023 - Importcontent'!KV60</f>
        <v>2.5210469063520874E-3</v>
      </c>
      <c r="KW60" s="1">
        <f>'Calculation - tariffs vec'!KV$4*'PCE - 2023 - Importcontent'!KW60</f>
        <v>1.4081537143704264E-3</v>
      </c>
      <c r="KX60" s="1">
        <f>'Calculation - tariffs vec'!KW$4*'PCE - 2023 - Importcontent'!KX60</f>
        <v>1.3420455612820451E-5</v>
      </c>
      <c r="KY60" s="1">
        <f>'Calculation - tariffs vec'!KX$4*'PCE - 2023 - Importcontent'!KY60</f>
        <v>3.2678557952793547E-5</v>
      </c>
      <c r="KZ60" s="1">
        <f>'Calculation - tariffs vec'!KY$4*'PCE - 2023 - Importcontent'!KZ60</f>
        <v>2.6580218660949699E-4</v>
      </c>
      <c r="LA60" s="1">
        <f>'Calculation - tariffs vec'!KZ$4*'PCE - 2023 - Importcontent'!LA60</f>
        <v>4.3114777504736253E-2</v>
      </c>
      <c r="LB60" s="1">
        <f>'Calculation - tariffs vec'!LA$4*'PCE - 2023 - Importcontent'!LB60</f>
        <v>1.9775154239827955E-3</v>
      </c>
      <c r="LC60" s="1">
        <f>'Calculation - tariffs vec'!LB$4*'PCE - 2023 - Importcontent'!LC60</f>
        <v>4.6502266823070803E-5</v>
      </c>
      <c r="LD60" s="1">
        <f>'Calculation - tariffs vec'!LC$4*'PCE - 2023 - Importcontent'!LD60</f>
        <v>1.627573316235515E-3</v>
      </c>
      <c r="LE60" s="1">
        <f>'Calculation - tariffs vec'!LD$4*'PCE - 2023 - Importcontent'!LE60</f>
        <v>2.5365593107479124E-5</v>
      </c>
      <c r="LF60" s="1">
        <f>'Calculation - tariffs vec'!LE$4*'PCE - 2023 - Importcontent'!LF60</f>
        <v>3.8776403631942949E-3</v>
      </c>
      <c r="LG60" s="1">
        <f>'Calculation - tariffs vec'!LF$4*'PCE - 2023 - Importcontent'!LG60</f>
        <v>1.6089561594529754E-2</v>
      </c>
      <c r="LH60" s="1">
        <f>'Calculation - tariffs vec'!LG$4*'PCE - 2023 - Importcontent'!LH60</f>
        <v>1.6065840634593429E-3</v>
      </c>
      <c r="LI60" s="1">
        <f>'Calculation - tariffs vec'!LH$4*'PCE - 2023 - Importcontent'!LI60</f>
        <v>0</v>
      </c>
      <c r="LJ60" s="1">
        <f>'Calculation - tariffs vec'!LI$4*'PCE - 2023 - Importcontent'!LJ60</f>
        <v>0</v>
      </c>
      <c r="LK60" s="1">
        <f>'Calculation - tariffs vec'!LJ$4*'PCE - 2023 - Importcontent'!LK60</f>
        <v>0</v>
      </c>
      <c r="LL60" s="1">
        <f>'Calculation - tariffs vec'!LK$4*'PCE - 2023 - Importcontent'!LL60</f>
        <v>0</v>
      </c>
      <c r="LM60" s="1">
        <f>'Calculation - tariffs vec'!LL$4*'PCE - 2023 - Importcontent'!LM60</f>
        <v>0</v>
      </c>
      <c r="LN60" s="1">
        <f>'Calculation - tariffs vec'!LM$4*'PCE - 2023 - Importcontent'!LN60</f>
        <v>0</v>
      </c>
      <c r="LO60" s="1">
        <f>'Calculation - tariffs vec'!LN$4*'PCE - 2023 - Importcontent'!LO60</f>
        <v>0</v>
      </c>
      <c r="LP60" s="1">
        <f>'Calculation - tariffs vec'!LO$4*'PCE - 2023 - Importcontent'!LP60</f>
        <v>0</v>
      </c>
      <c r="LQ60" s="1">
        <f>'Calculation - tariffs vec'!LP$4*'PCE - 2023 - Importcontent'!LQ60</f>
        <v>0</v>
      </c>
      <c r="LR60" s="1">
        <f>'Calculation - tariffs vec'!LQ$4*'PCE - 2023 - Importcontent'!LR60</f>
        <v>0</v>
      </c>
      <c r="LS60" s="1">
        <f>'Calculation - tariffs vec'!LR$4*'PCE - 2023 - Importcontent'!LS60</f>
        <v>0</v>
      </c>
      <c r="LT60" s="1">
        <f>'Calculation - tariffs vec'!LS$4*'PCE - 2023 - Importcontent'!LT60</f>
        <v>0</v>
      </c>
      <c r="LU60" s="1">
        <f>'Calculation - tariffs vec'!LT$4*'PCE - 2023 - Importcontent'!LU60</f>
        <v>0</v>
      </c>
      <c r="LV60" s="1">
        <f>'Calculation - tariffs vec'!LU$4*'PCE - 2023 - Importcontent'!LV60</f>
        <v>0</v>
      </c>
      <c r="LW60" s="1">
        <f>'Calculation - tariffs vec'!LV$4*'PCE - 2023 - Importcontent'!LW60</f>
        <v>0</v>
      </c>
      <c r="LX60" s="1">
        <f>'Calculation - tariffs vec'!LW$4*'PCE - 2023 - Importcontent'!LX60</f>
        <v>0</v>
      </c>
      <c r="LY60" s="1">
        <f>'Calculation - tariffs vec'!LX$4*'PCE - 2023 - Importcontent'!LY60</f>
        <v>0</v>
      </c>
      <c r="LZ60" s="1">
        <f>'Calculation - tariffs vec'!LY$4*'PCE - 2023 - Importcontent'!LZ60</f>
        <v>0</v>
      </c>
      <c r="MA60" s="1">
        <f>'Calculation - tariffs vec'!LZ$4*'PCE - 2023 - Importcontent'!MA60</f>
        <v>0</v>
      </c>
      <c r="MB60" s="1">
        <f>'Calculation - tariffs vec'!MA$4*'PCE - 2023 - Importcontent'!MB60</f>
        <v>0</v>
      </c>
      <c r="MC60" s="1">
        <f>'Calculation - tariffs vec'!MB$4*'PCE - 2023 - Importcontent'!MC60</f>
        <v>0</v>
      </c>
      <c r="MD60" s="1">
        <f>'Calculation - tariffs vec'!MC$4*'PCE - 2023 - Importcontent'!MD60</f>
        <v>0</v>
      </c>
      <c r="ME60" s="1">
        <f>'Calculation - tariffs vec'!MD$4*'PCE - 2023 - Importcontent'!ME60</f>
        <v>0</v>
      </c>
      <c r="MF60" s="1">
        <f>'Calculation - tariffs vec'!ME$4*'PCE - 2023 - Importcontent'!MF60</f>
        <v>0</v>
      </c>
      <c r="MG60" s="1">
        <f>'Calculation - tariffs vec'!MF$4*'PCE - 2023 - Importcontent'!MG60</f>
        <v>0</v>
      </c>
      <c r="MH60" s="1">
        <f>'Calculation - tariffs vec'!MG$4*'PCE - 2023 - Importcontent'!MH60</f>
        <v>0</v>
      </c>
      <c r="MI60" s="1">
        <f>'Calculation - tariffs vec'!MH$4*'PCE - 2023 - Importcontent'!MI60</f>
        <v>0</v>
      </c>
      <c r="MJ60" s="1">
        <f>'Calculation - tariffs vec'!MI$4*'PCE - 2023 - Importcontent'!MJ60</f>
        <v>0</v>
      </c>
      <c r="MK60" s="1">
        <f>'Calculation - tariffs vec'!MJ$4*'PCE - 2023 - Importcontent'!MK60</f>
        <v>0</v>
      </c>
      <c r="ML60" s="1">
        <f>'Calculation - tariffs vec'!MK$4*'PCE - 2023 - Importcontent'!ML60</f>
        <v>0</v>
      </c>
      <c r="MM60" s="1">
        <f>'Calculation - tariffs vec'!ML$4*'PCE - 2023 - Importcontent'!MM60</f>
        <v>0</v>
      </c>
      <c r="MN60" s="1">
        <f>'Calculation - tariffs vec'!MM$4*'PCE - 2023 - Importcontent'!MN60</f>
        <v>0</v>
      </c>
      <c r="MO60" s="1">
        <f>'Calculation - tariffs vec'!MN$4*'PCE - 2023 - Importcontent'!MO60</f>
        <v>0</v>
      </c>
      <c r="MP60" s="1">
        <f>'Calculation - tariffs vec'!MO$4*'PCE - 2023 - Importcontent'!MP60</f>
        <v>0</v>
      </c>
      <c r="MQ60" s="1">
        <f>'Calculation - tariffs vec'!MP$4*'PCE - 2023 - Importcontent'!MQ60</f>
        <v>0</v>
      </c>
      <c r="MR60" s="1">
        <f>'Calculation - tariffs vec'!MQ$4*'PCE - 2023 - Importcontent'!MR60</f>
        <v>0</v>
      </c>
      <c r="MS60" s="1">
        <f>'Calculation - tariffs vec'!MR$4*'PCE - 2023 - Importcontent'!MS60</f>
        <v>0</v>
      </c>
      <c r="MT60" s="1">
        <f>'Calculation - tariffs vec'!MS$4*'PCE - 2023 - Importcontent'!MT60</f>
        <v>0</v>
      </c>
      <c r="MU60" s="1">
        <f>'Calculation - tariffs vec'!MT$4*'PCE - 2023 - Importcontent'!MU60</f>
        <v>0</v>
      </c>
      <c r="MV60" s="1">
        <f>'Calculation - tariffs vec'!MU$4*'PCE - 2023 - Importcontent'!MV60</f>
        <v>0</v>
      </c>
      <c r="MW60" s="1">
        <f>'Calculation - tariffs vec'!MV$4*'PCE - 2023 - Importcontent'!MW60</f>
        <v>0</v>
      </c>
      <c r="MX60" s="1">
        <f>'Calculation - tariffs vec'!MW$4*'PCE - 2023 - Importcontent'!MX60</f>
        <v>0</v>
      </c>
      <c r="MY60" s="1">
        <f>'Calculation - tariffs vec'!MX$4*'PCE - 2023 - Importcontent'!MY60</f>
        <v>0</v>
      </c>
      <c r="MZ60" s="1">
        <f>'Calculation - tariffs vec'!MY$4*'PCE - 2023 - Importcontent'!MZ60</f>
        <v>0</v>
      </c>
      <c r="NA60" s="1">
        <f>'Calculation - tariffs vec'!MZ$4*'PCE - 2023 - Importcontent'!NA60</f>
        <v>0</v>
      </c>
      <c r="NB60" s="1">
        <f>'Calculation - tariffs vec'!NA$4*'PCE - 2023 - Importcontent'!NB60</f>
        <v>0</v>
      </c>
      <c r="NC60" s="1">
        <f>'Calculation - tariffs vec'!NB$4*'PCE - 2023 - Importcontent'!NC60</f>
        <v>0</v>
      </c>
      <c r="ND60" s="1">
        <f>'Calculation - tariffs vec'!NC$4*'PCE - 2023 - Importcontent'!ND60</f>
        <v>4.5939740308553018E-4</v>
      </c>
      <c r="NE60" s="1">
        <f>'Calculation - tariffs vec'!ND$4*'PCE - 2023 - Importcontent'!NE60</f>
        <v>3.7747643776345104E-3</v>
      </c>
      <c r="NF60" s="1">
        <f>'Calculation - tariffs vec'!NE$4*'PCE - 2023 - Importcontent'!NF60</f>
        <v>1.1692560273663165E-9</v>
      </c>
      <c r="NG60" s="1">
        <f>'Calculation - tariffs vec'!NF$4*'PCE - 2023 - Importcontent'!NG60</f>
        <v>4.1556804068342798E-5</v>
      </c>
      <c r="NH60" s="1">
        <f>'Calculation - tariffs vec'!NG$4*'PCE - 2023 - Importcontent'!NH60</f>
        <v>0</v>
      </c>
      <c r="NI60" s="1">
        <f>'Calculation - tariffs vec'!NH$4*'PCE - 2023 - Importcontent'!NI60</f>
        <v>0</v>
      </c>
      <c r="NJ60" s="1">
        <f>'Calculation - tariffs vec'!NI$4*'PCE - 2023 - Importcontent'!NJ60</f>
        <v>0</v>
      </c>
      <c r="NK60" s="1">
        <f>'Calculation - tariffs vec'!NJ$4*'PCE - 2023 - Importcontent'!NK60</f>
        <v>3.0620127288498652E-5</v>
      </c>
      <c r="NL60" s="1">
        <f>'Calculation - tariffs vec'!NK$4*'PCE - 2023 - Importcontent'!NL60</f>
        <v>6.4925028903593373E-4</v>
      </c>
      <c r="NM60" s="1">
        <f>'Calculation - tariffs vec'!NL$4*'PCE - 2023 - Importcontent'!NM60</f>
        <v>2.2907907747447376E-3</v>
      </c>
      <c r="NN60" s="1">
        <f>'Calculation - tariffs vec'!NM$4*'PCE - 2023 - Importcontent'!NN60</f>
        <v>3.5755733987077403E-3</v>
      </c>
      <c r="NO60" s="1">
        <f>'Calculation - tariffs vec'!NN$4*'PCE - 2023 - Importcontent'!NO60</f>
        <v>1.8455612083534544E-2</v>
      </c>
      <c r="NP60" s="1">
        <f>'Calculation - tariffs vec'!NO$4*'PCE - 2023 - Importcontent'!NP60</f>
        <v>3.3386994363806973E-3</v>
      </c>
      <c r="NQ60" s="1">
        <f>'Calculation - tariffs vec'!NP$4*'PCE - 2023 - Importcontent'!NQ60</f>
        <v>6.3702411172086946E-3</v>
      </c>
      <c r="NR60" s="1">
        <f>'Calculation - tariffs vec'!NQ$4*'PCE - 2023 - Importcontent'!NR60</f>
        <v>6.8080623123692304E-3</v>
      </c>
      <c r="NS60" s="1">
        <f>'Calculation - tariffs vec'!NR$4*'PCE - 2023 - Importcontent'!NS60</f>
        <v>1.0598317679338915E-4</v>
      </c>
      <c r="NT60" s="1">
        <f>'Calculation - tariffs vec'!NS$4*'PCE - 2023 - Importcontent'!NT60</f>
        <v>1.3046791838617857E-6</v>
      </c>
      <c r="NU60" s="1">
        <f>'Calculation - tariffs vec'!NT$4*'PCE - 2023 - Importcontent'!NU60</f>
        <v>5.583844540538345E-5</v>
      </c>
      <c r="NV60" s="1">
        <f>'Calculation - tariffs vec'!NU$4*'PCE - 2023 - Importcontent'!NV60</f>
        <v>2.3103075606114704E-2</v>
      </c>
      <c r="NW60" s="1">
        <f>'Calculation - tariffs vec'!NV$4*'PCE - 2023 - Importcontent'!NW60</f>
        <v>1.989983680232357E-4</v>
      </c>
      <c r="NX60" s="1">
        <f>'Calculation - tariffs vec'!NW$4*'PCE - 2023 - Importcontent'!NX60</f>
        <v>9.0420837798356667E-7</v>
      </c>
      <c r="NY60" s="1">
        <f>'Calculation - tariffs vec'!NX$4*'PCE - 2023 - Importcontent'!NY60</f>
        <v>1.2073420433827775E-3</v>
      </c>
      <c r="NZ60" s="1">
        <f>'Calculation - tariffs vec'!NY$4*'PCE - 2023 - Importcontent'!NZ60</f>
        <v>2.4342667642747668E-5</v>
      </c>
      <c r="OA60" s="1">
        <f>'Calculation - tariffs vec'!NZ$4*'PCE - 2023 - Importcontent'!OA60</f>
        <v>7.3387918296517751E-4</v>
      </c>
      <c r="OB60" s="1">
        <f>'Calculation - tariffs vec'!OA$4*'PCE - 2023 - Importcontent'!OB60</f>
        <v>1.654093286286077E-2</v>
      </c>
      <c r="OC60" s="1">
        <f>'Calculation - tariffs vec'!OB$4*'PCE - 2023 - Importcontent'!OC60</f>
        <v>2.9959668716794501E-3</v>
      </c>
      <c r="OD60" s="1">
        <f>'Calculation - tariffs vec'!OC$4*'PCE - 2023 - Importcontent'!OD60</f>
        <v>0</v>
      </c>
      <c r="OE60" s="1">
        <f>'Calculation - tariffs vec'!OD$4*'PCE - 2023 - Importcontent'!OE60</f>
        <v>0</v>
      </c>
      <c r="OF60" s="1">
        <f>'Calculation - tariffs vec'!OE$4*'PCE - 2023 - Importcontent'!OF60</f>
        <v>0</v>
      </c>
      <c r="OG60" s="1">
        <f>'Calculation - tariffs vec'!OF$4*'PCE - 2023 - Importcontent'!OG60</f>
        <v>0</v>
      </c>
      <c r="OH60" s="1">
        <f>'Calculation - tariffs vec'!OG$4*'PCE - 2023 - Importcontent'!OH60</f>
        <v>0</v>
      </c>
      <c r="OI60" s="1">
        <f>'Calculation - tariffs vec'!OH$4*'PCE - 2023 - Importcontent'!OI60</f>
        <v>0</v>
      </c>
      <c r="OJ60" s="1">
        <f>'Calculation - tariffs vec'!OI$4*'PCE - 2023 - Importcontent'!OJ60</f>
        <v>0</v>
      </c>
      <c r="OK60" s="1">
        <f>'Calculation - tariffs vec'!OJ$4*'PCE - 2023 - Importcontent'!OK60</f>
        <v>0</v>
      </c>
      <c r="OL60" s="1">
        <f>'Calculation - tariffs vec'!OK$4*'PCE - 2023 - Importcontent'!OL60</f>
        <v>0</v>
      </c>
      <c r="OM60" s="1">
        <f>'Calculation - tariffs vec'!OL$4*'PCE - 2023 - Importcontent'!OM60</f>
        <v>0</v>
      </c>
      <c r="ON60" s="1">
        <f>'Calculation - tariffs vec'!OM$4*'PCE - 2023 - Importcontent'!ON60</f>
        <v>0</v>
      </c>
      <c r="OO60" s="1">
        <f>'Calculation - tariffs vec'!ON$4*'PCE - 2023 - Importcontent'!OO60</f>
        <v>0</v>
      </c>
      <c r="OP60" s="1">
        <f>'Calculation - tariffs vec'!OO$4*'PCE - 2023 - Importcontent'!OP60</f>
        <v>0</v>
      </c>
      <c r="OQ60" s="1">
        <f>'Calculation - tariffs vec'!OP$4*'PCE - 2023 - Importcontent'!OQ60</f>
        <v>0</v>
      </c>
      <c r="OR60" s="1">
        <f>'Calculation - tariffs vec'!OQ$4*'PCE - 2023 - Importcontent'!OR60</f>
        <v>0</v>
      </c>
      <c r="OS60" s="1">
        <f>'Calculation - tariffs vec'!OR$4*'PCE - 2023 - Importcontent'!OS60</f>
        <v>0</v>
      </c>
      <c r="OT60" s="1">
        <f>'Calculation - tariffs vec'!OS$4*'PCE - 2023 - Importcontent'!OT60</f>
        <v>0</v>
      </c>
      <c r="OU60" s="1">
        <f>'Calculation - tariffs vec'!OT$4*'PCE - 2023 - Importcontent'!OU60</f>
        <v>0</v>
      </c>
      <c r="OV60" s="1">
        <f>'Calculation - tariffs vec'!OU$4*'PCE - 2023 - Importcontent'!OV60</f>
        <v>0</v>
      </c>
      <c r="OW60" s="1">
        <f>'Calculation - tariffs vec'!OV$4*'PCE - 2023 - Importcontent'!OW60</f>
        <v>0</v>
      </c>
      <c r="OX60" s="1">
        <f>'Calculation - tariffs vec'!OW$4*'PCE - 2023 - Importcontent'!OX60</f>
        <v>0</v>
      </c>
      <c r="OY60" s="1">
        <f>'Calculation - tariffs vec'!OX$4*'PCE - 2023 - Importcontent'!OY60</f>
        <v>0</v>
      </c>
      <c r="OZ60" s="1">
        <f>'Calculation - tariffs vec'!OY$4*'PCE - 2023 - Importcontent'!OZ60</f>
        <v>0</v>
      </c>
      <c r="PA60" s="1">
        <f>'Calculation - tariffs vec'!OZ$4*'PCE - 2023 - Importcontent'!PA60</f>
        <v>0</v>
      </c>
      <c r="PB60" s="1">
        <f>'Calculation - tariffs vec'!PA$4*'PCE - 2023 - Importcontent'!PB60</f>
        <v>0</v>
      </c>
      <c r="PC60" s="1">
        <f>'Calculation - tariffs vec'!PB$4*'PCE - 2023 - Importcontent'!PC60</f>
        <v>0</v>
      </c>
      <c r="PD60" s="1">
        <f>'Calculation - tariffs vec'!PC$4*'PCE - 2023 - Importcontent'!PD60</f>
        <v>0</v>
      </c>
      <c r="PE60" s="1">
        <f>'Calculation - tariffs vec'!PD$4*'PCE - 2023 - Importcontent'!PE60</f>
        <v>0</v>
      </c>
      <c r="PF60" s="1">
        <f>'Calculation - tariffs vec'!PE$4*'PCE - 2023 - Importcontent'!PF60</f>
        <v>0</v>
      </c>
      <c r="PG60" s="1">
        <f>'Calculation - tariffs vec'!PF$4*'PCE - 2023 - Importcontent'!PG60</f>
        <v>0</v>
      </c>
      <c r="PH60" s="1">
        <f>'Calculation - tariffs vec'!PG$4*'PCE - 2023 - Importcontent'!PH60</f>
        <v>0</v>
      </c>
      <c r="PI60" s="1">
        <f>'Calculation - tariffs vec'!PH$4*'PCE - 2023 - Importcontent'!PI60</f>
        <v>0</v>
      </c>
      <c r="PJ60" s="1">
        <f>'Calculation - tariffs vec'!PI$4*'PCE - 2023 - Importcontent'!PJ60</f>
        <v>0</v>
      </c>
      <c r="PK60" s="1">
        <f>'Calculation - tariffs vec'!PJ$4*'PCE - 2023 - Importcontent'!PK60</f>
        <v>0</v>
      </c>
      <c r="PL60" s="1">
        <f>'Calculation - tariffs vec'!PK$4*'PCE - 2023 - Importcontent'!PL60</f>
        <v>0</v>
      </c>
      <c r="PM60" s="1">
        <f>'Calculation - tariffs vec'!PL$4*'PCE - 2023 - Importcontent'!PM60</f>
        <v>0</v>
      </c>
      <c r="PN60" s="1">
        <f>'Calculation - tariffs vec'!PM$4*'PCE - 2023 - Importcontent'!PN60</f>
        <v>0</v>
      </c>
      <c r="PO60" s="1">
        <f>'Calculation - tariffs vec'!PN$4*'PCE - 2023 - Importcontent'!PO60</f>
        <v>0</v>
      </c>
      <c r="PP60" s="1">
        <f>'Calculation - tariffs vec'!PO$4*'PCE - 2023 - Importcontent'!PP60</f>
        <v>0</v>
      </c>
      <c r="PQ60" s="1">
        <f>'Calculation - tariffs vec'!PP$4*'PCE - 2023 - Importcontent'!PQ60</f>
        <v>0</v>
      </c>
      <c r="PR60" s="1">
        <f>'Calculation - tariffs vec'!PQ$4*'PCE - 2023 - Importcontent'!PR60</f>
        <v>0</v>
      </c>
      <c r="PS60" s="1">
        <f>'Calculation - tariffs vec'!PR$4*'PCE - 2023 - Importcontent'!PS60</f>
        <v>0</v>
      </c>
      <c r="PT60" s="1">
        <f>'Calculation - tariffs vec'!PS$4*'PCE - 2023 - Importcontent'!PT60</f>
        <v>0</v>
      </c>
      <c r="PU60" s="1">
        <f>'Calculation - tariffs vec'!PT$4*'PCE - 2023 - Importcontent'!PU60</f>
        <v>0</v>
      </c>
      <c r="PV60" s="1">
        <f>'Calculation - tariffs vec'!PU$4*'PCE - 2023 - Importcontent'!PV60</f>
        <v>0</v>
      </c>
      <c r="PW60" s="1">
        <f>'Calculation - tariffs vec'!PV$4*'PCE - 2023 - Importcontent'!PW60</f>
        <v>0</v>
      </c>
      <c r="PX60" s="1">
        <f>'Calculation - tariffs vec'!PW$4*'PCE - 2023 - Importcontent'!PX60</f>
        <v>0</v>
      </c>
      <c r="PY60" s="1">
        <f>'Calculation - tariffs vec'!PX$4*'PCE - 2023 - Importcontent'!PY60</f>
        <v>0.22016698464411943</v>
      </c>
      <c r="PZ60" s="1">
        <f>'Calculation - tariffs vec'!PY$4*'PCE - 2023 - Importcontent'!PZ60</f>
        <v>6.5560910870118934E-3</v>
      </c>
      <c r="QA60" s="1">
        <f>'Calculation - tariffs vec'!PZ$4*'PCE - 2023 - Importcontent'!QA60</f>
        <v>1.1106217538650053E-2</v>
      </c>
      <c r="QB60" s="1">
        <f>'Calculation - tariffs vec'!QA$4*'PCE - 2023 - Importcontent'!QB60</f>
        <v>6.3651459924850371E-4</v>
      </c>
      <c r="QC60" s="1">
        <f>'Calculation - tariffs vec'!QB$4*'PCE - 2023 - Importcontent'!QC60</f>
        <v>0</v>
      </c>
      <c r="QD60" s="1">
        <f>'Calculation - tariffs vec'!QC$4*'PCE - 2023 - Importcontent'!QD60</f>
        <v>0</v>
      </c>
      <c r="QE60" s="1">
        <f>'Calculation - tariffs vec'!QD$4*'PCE - 2023 - Importcontent'!QE60</f>
        <v>0</v>
      </c>
      <c r="QF60" s="1">
        <f>'Calculation - tariffs vec'!QE$4*'PCE - 2023 - Importcontent'!QF60</f>
        <v>3.2238870999930328E-4</v>
      </c>
      <c r="QG60" s="1">
        <f>'Calculation - tariffs vec'!QF$4*'PCE - 2023 - Importcontent'!QG60</f>
        <v>3.3479144325516824E-3</v>
      </c>
      <c r="QH60" s="1">
        <f>'Calculation - tariffs vec'!QG$4*'PCE - 2023 - Importcontent'!QH60</f>
        <v>7.5189747141924477E-3</v>
      </c>
      <c r="QI60" s="1">
        <f>'Calculation - tariffs vec'!QH$4*'PCE - 2023 - Importcontent'!QI60</f>
        <v>1.1046826220727699E-2</v>
      </c>
      <c r="QJ60" s="1">
        <f>'Calculation - tariffs vec'!QI$4*'PCE - 2023 - Importcontent'!QJ60</f>
        <v>1.9054143817495747E-2</v>
      </c>
      <c r="QK60" s="1">
        <f>'Calculation - tariffs vec'!QJ$4*'PCE - 2023 - Importcontent'!QK60</f>
        <v>1.8167039281562193E-2</v>
      </c>
      <c r="QL60" s="1">
        <f>'Calculation - tariffs vec'!QK$4*'PCE - 2023 - Importcontent'!QL60</f>
        <v>4.2834357587317975E-2</v>
      </c>
      <c r="QM60" s="1">
        <f>'Calculation - tariffs vec'!QL$4*'PCE - 2023 - Importcontent'!QM60</f>
        <v>4.9338167967340731E-2</v>
      </c>
      <c r="QN60" s="1">
        <f>'Calculation - tariffs vec'!QM$4*'PCE - 2023 - Importcontent'!QN60</f>
        <v>1.5186497732785917E-4</v>
      </c>
      <c r="QO60" s="1">
        <f>'Calculation - tariffs vec'!QN$4*'PCE - 2023 - Importcontent'!QO60</f>
        <v>2.0381863388222111E-4</v>
      </c>
      <c r="QP60" s="1">
        <f>'Calculation - tariffs vec'!QO$4*'PCE - 2023 - Importcontent'!QP60</f>
        <v>2.9211857510114001E-4</v>
      </c>
      <c r="QQ60" s="1">
        <f>'Calculation - tariffs vec'!QP$4*'PCE - 2023 - Importcontent'!QQ60</f>
        <v>0.49305296720563274</v>
      </c>
      <c r="QR60" s="1">
        <f>'Calculation - tariffs vec'!QQ$4*'PCE - 2023 - Importcontent'!QR60</f>
        <v>7.5904371024441573E-4</v>
      </c>
      <c r="QS60" s="1">
        <f>'Calculation - tariffs vec'!QR$4*'PCE - 2023 - Importcontent'!QS60</f>
        <v>4.3422831137912073E-5</v>
      </c>
      <c r="QT60" s="1">
        <f>'Calculation - tariffs vec'!QS$4*'PCE - 2023 - Importcontent'!QT60</f>
        <v>7.6527668845728473E-3</v>
      </c>
      <c r="QU60" s="1">
        <f>'Calculation - tariffs vec'!QT$4*'PCE - 2023 - Importcontent'!QU60</f>
        <v>8.4250165309308331E-5</v>
      </c>
      <c r="QV60" s="1">
        <f>'Calculation - tariffs vec'!QU$4*'PCE - 2023 - Importcontent'!QV60</f>
        <v>4.0552522355822729E-3</v>
      </c>
      <c r="QW60" s="1">
        <f>'Calculation - tariffs vec'!QV$4*'PCE - 2023 - Importcontent'!QW60</f>
        <v>9.0129176528144731E-3</v>
      </c>
      <c r="QX60" s="1">
        <f>'Calculation - tariffs vec'!QW$4*'PCE - 2023 - Importcontent'!QX60</f>
        <v>8.8275223643722311E-3</v>
      </c>
      <c r="QY60" s="1">
        <f>'Calculation - tariffs vec'!QX$4*'PCE - 2023 - Importcontent'!QY60</f>
        <v>0</v>
      </c>
      <c r="QZ60" s="1">
        <f>'Calculation - tariffs vec'!QY$4*'PCE - 2023 - Importcontent'!QZ60</f>
        <v>0</v>
      </c>
      <c r="RA60" s="1">
        <f>'Calculation - tariffs vec'!QZ$4*'PCE - 2023 - Importcontent'!RA60</f>
        <v>0</v>
      </c>
      <c r="RB60" s="1">
        <f>'Calculation - tariffs vec'!RA$4*'PCE - 2023 - Importcontent'!RB60</f>
        <v>0</v>
      </c>
      <c r="RC60" s="1">
        <f>'Calculation - tariffs vec'!RB$4*'PCE - 2023 - Importcontent'!RC60</f>
        <v>0</v>
      </c>
      <c r="RD60" s="1">
        <f>'Calculation - tariffs vec'!RC$4*'PCE - 2023 - Importcontent'!RD60</f>
        <v>0</v>
      </c>
      <c r="RE60" s="1">
        <f>'Calculation - tariffs vec'!RD$4*'PCE - 2023 - Importcontent'!RE60</f>
        <v>0</v>
      </c>
      <c r="RF60" s="1">
        <f>'Calculation - tariffs vec'!RE$4*'PCE - 2023 - Importcontent'!RF60</f>
        <v>0</v>
      </c>
      <c r="RG60" s="1">
        <f>'Calculation - tariffs vec'!RF$4*'PCE - 2023 - Importcontent'!RG60</f>
        <v>0</v>
      </c>
      <c r="RH60" s="1">
        <f>'Calculation - tariffs vec'!RG$4*'PCE - 2023 - Importcontent'!RH60</f>
        <v>0</v>
      </c>
      <c r="RI60" s="1">
        <f>'Calculation - tariffs vec'!RH$4*'PCE - 2023 - Importcontent'!RI60</f>
        <v>0</v>
      </c>
      <c r="RJ60" s="1">
        <f>'Calculation - tariffs vec'!RI$4*'PCE - 2023 - Importcontent'!RJ60</f>
        <v>0</v>
      </c>
      <c r="RK60" s="1">
        <f>'Calculation - tariffs vec'!RJ$4*'PCE - 2023 - Importcontent'!RK60</f>
        <v>0</v>
      </c>
      <c r="RL60" s="1">
        <f>'Calculation - tariffs vec'!RK$4*'PCE - 2023 - Importcontent'!RL60</f>
        <v>0</v>
      </c>
      <c r="RM60" s="1">
        <f>'Calculation - tariffs vec'!RL$4*'PCE - 2023 - Importcontent'!RM60</f>
        <v>0</v>
      </c>
      <c r="RN60" s="1">
        <f>'Calculation - tariffs vec'!RM$4*'PCE - 2023 - Importcontent'!RN60</f>
        <v>0</v>
      </c>
      <c r="RO60" s="1">
        <f>'Calculation - tariffs vec'!RN$4*'PCE - 2023 - Importcontent'!RO60</f>
        <v>0</v>
      </c>
      <c r="RP60" s="1">
        <f>'Calculation - tariffs vec'!RO$4*'PCE - 2023 - Importcontent'!RP60</f>
        <v>0</v>
      </c>
      <c r="RQ60" s="1">
        <f>'Calculation - tariffs vec'!RP$4*'PCE - 2023 - Importcontent'!RQ60</f>
        <v>0</v>
      </c>
      <c r="RR60" s="1">
        <f>'Calculation - tariffs vec'!RQ$4*'PCE - 2023 - Importcontent'!RR60</f>
        <v>0</v>
      </c>
      <c r="RS60" s="1">
        <f>'Calculation - tariffs vec'!RR$4*'PCE - 2023 - Importcontent'!RS60</f>
        <v>0</v>
      </c>
      <c r="RT60" s="1">
        <f>'Calculation - tariffs vec'!RS$4*'PCE - 2023 - Importcontent'!RT60</f>
        <v>0</v>
      </c>
      <c r="RU60" s="1">
        <f>'Calculation - tariffs vec'!RT$4*'PCE - 2023 - Importcontent'!RU60</f>
        <v>0</v>
      </c>
      <c r="RV60" s="1">
        <f>'Calculation - tariffs vec'!RU$4*'PCE - 2023 - Importcontent'!RV60</f>
        <v>0</v>
      </c>
      <c r="RW60" s="1">
        <f>'Calculation - tariffs vec'!RV$4*'PCE - 2023 - Importcontent'!RW60</f>
        <v>0</v>
      </c>
      <c r="RX60" s="1">
        <f>'Calculation - tariffs vec'!RW$4*'PCE - 2023 - Importcontent'!RX60</f>
        <v>0</v>
      </c>
      <c r="RY60" s="1">
        <f>'Calculation - tariffs vec'!RX$4*'PCE - 2023 - Importcontent'!RY60</f>
        <v>0</v>
      </c>
      <c r="RZ60" s="1">
        <f>'Calculation - tariffs vec'!RY$4*'PCE - 2023 - Importcontent'!RZ60</f>
        <v>0</v>
      </c>
      <c r="SA60" s="1">
        <f>'Calculation - tariffs vec'!RZ$4*'PCE - 2023 - Importcontent'!SA60</f>
        <v>0</v>
      </c>
      <c r="SB60" s="1">
        <f>'Calculation - tariffs vec'!SA$4*'PCE - 2023 - Importcontent'!SB60</f>
        <v>0</v>
      </c>
      <c r="SC60" s="1">
        <f>'Calculation - tariffs vec'!SB$4*'PCE - 2023 - Importcontent'!SC60</f>
        <v>0</v>
      </c>
      <c r="SD60" s="1">
        <f>'Calculation - tariffs vec'!SC$4*'PCE - 2023 - Importcontent'!SD60</f>
        <v>0</v>
      </c>
      <c r="SE60" s="1">
        <f>'Calculation - tariffs vec'!SD$4*'PCE - 2023 - Importcontent'!SE60</f>
        <v>0</v>
      </c>
      <c r="SF60" s="1">
        <f>'Calculation - tariffs vec'!SE$4*'PCE - 2023 - Importcontent'!SF60</f>
        <v>0</v>
      </c>
      <c r="SG60" s="1">
        <f>'Calculation - tariffs vec'!SF$4*'PCE - 2023 - Importcontent'!SG60</f>
        <v>0</v>
      </c>
      <c r="SH60" s="1">
        <f>'Calculation - tariffs vec'!SG$4*'PCE - 2023 - Importcontent'!SH60</f>
        <v>0</v>
      </c>
      <c r="SI60" s="1">
        <f>'Calculation - tariffs vec'!SH$4*'PCE - 2023 - Importcontent'!SI60</f>
        <v>0</v>
      </c>
      <c r="SJ60" s="1">
        <f>'Calculation - tariffs vec'!SI$4*'PCE - 2023 - Importcontent'!SJ60</f>
        <v>0</v>
      </c>
      <c r="SK60" s="1">
        <f>'Calculation - tariffs vec'!SJ$4*'PCE - 2023 - Importcontent'!SK60</f>
        <v>0</v>
      </c>
      <c r="SL60" s="1">
        <f>'Calculation - tariffs vec'!SK$4*'PCE - 2023 - Importcontent'!SL60</f>
        <v>0</v>
      </c>
      <c r="SM60" s="1">
        <f>'Calculation - tariffs vec'!SL$4*'PCE - 2023 - Importcontent'!SM60</f>
        <v>0</v>
      </c>
      <c r="SN60" s="1">
        <f>'Calculation - tariffs vec'!SM$4*'PCE - 2023 - Importcontent'!SN60</f>
        <v>0</v>
      </c>
      <c r="SO60" s="1">
        <f>'Calculation - tariffs vec'!SN$4*'PCE - 2023 - Importcontent'!SO60</f>
        <v>0</v>
      </c>
      <c r="SP60" s="1">
        <f>'Calculation - tariffs vec'!SO$4*'PCE - 2023 - Importcontent'!SP60</f>
        <v>0</v>
      </c>
      <c r="SQ60" s="1">
        <f>'Calculation - tariffs vec'!SP$4*'PCE - 2023 - Importcontent'!SQ60</f>
        <v>0</v>
      </c>
      <c r="SR60" s="1">
        <f>'Calculation - tariffs vec'!SQ$4*'PCE - 2023 - Importcontent'!SR60</f>
        <v>0</v>
      </c>
      <c r="SS60" s="1">
        <f>'Calculation - tariffs vec'!SR$4*'PCE - 2023 - Importcontent'!SS60</f>
        <v>0</v>
      </c>
      <c r="ST60" s="1">
        <f>'Calculation - tariffs vec'!SS$4*'PCE - 2023 - Importcontent'!ST60</f>
        <v>0.307855799459201</v>
      </c>
      <c r="SU60" s="1">
        <f>'Calculation - tariffs vec'!ST$4*'PCE - 2023 - Importcontent'!SU60</f>
        <v>7.6421590839450396E-2</v>
      </c>
      <c r="SV60" s="1">
        <f>'Calculation - tariffs vec'!SU$4*'PCE - 2023 - Importcontent'!SV60</f>
        <v>3.0275395686628948E-2</v>
      </c>
      <c r="SW60" s="1">
        <f>'Calculation - tariffs vec'!SV$4*'PCE - 2023 - Importcontent'!SW60</f>
        <v>5.2855667880330999E-3</v>
      </c>
      <c r="SX60" s="1">
        <f>'Calculation - tariffs vec'!SW$4*'PCE - 2023 - Importcontent'!SX60</f>
        <v>0</v>
      </c>
      <c r="SY60" s="1">
        <f>'Calculation - tariffs vec'!SX$4*'PCE - 2023 - Importcontent'!SY60</f>
        <v>0</v>
      </c>
      <c r="SZ60" s="1">
        <f>'Calculation - tariffs vec'!SY$4*'PCE - 2023 - Importcontent'!SZ60</f>
        <v>0</v>
      </c>
      <c r="TA60" s="1">
        <f>'Calculation - tariffs vec'!SZ$4*'PCE - 2023 - Importcontent'!TA60</f>
        <v>1.8136984908685473E-3</v>
      </c>
      <c r="TB60" s="1">
        <f>'Calculation - tariffs vec'!TA$4*'PCE - 2023 - Importcontent'!TB60</f>
        <v>3.7178206203973625E-3</v>
      </c>
      <c r="TC60" s="1">
        <f>'Calculation - tariffs vec'!TB$4*'PCE - 2023 - Importcontent'!TC60</f>
        <v>3.3062555243123549E-2</v>
      </c>
      <c r="TD60" s="1">
        <f>'Calculation - tariffs vec'!TC$4*'PCE - 2023 - Importcontent'!TD60</f>
        <v>1.1582881980033807E-2</v>
      </c>
      <c r="TE60" s="1">
        <f>'Calculation - tariffs vec'!TD$4*'PCE - 2023 - Importcontent'!TE60</f>
        <v>1.5828893786146245E-2</v>
      </c>
      <c r="TF60" s="1">
        <f>'Calculation - tariffs vec'!TE$4*'PCE - 2023 - Importcontent'!TF60</f>
        <v>2.7070771890794123E-2</v>
      </c>
      <c r="TG60" s="1">
        <f>'Calculation - tariffs vec'!TF$4*'PCE - 2023 - Importcontent'!TG60</f>
        <v>1.8102245108733452E-2</v>
      </c>
      <c r="TH60" s="1">
        <f>'Calculation - tariffs vec'!TG$4*'PCE - 2023 - Importcontent'!TH60</f>
        <v>6.8438594804654026E-3</v>
      </c>
      <c r="TI60" s="1">
        <f>'Calculation - tariffs vec'!TH$4*'PCE - 2023 - Importcontent'!TI60</f>
        <v>2.2080318674477971E-4</v>
      </c>
      <c r="TJ60" s="1">
        <f>'Calculation - tariffs vec'!TI$4*'PCE - 2023 - Importcontent'!TJ60</f>
        <v>1.6743449690380345E-4</v>
      </c>
      <c r="TK60" s="1">
        <f>'Calculation - tariffs vec'!TJ$4*'PCE - 2023 - Importcontent'!TK60</f>
        <v>6.8118824716838851E-4</v>
      </c>
      <c r="TL60" s="1">
        <f>'Calculation - tariffs vec'!TK$4*'PCE - 2023 - Importcontent'!TL60</f>
        <v>0.75248360950410076</v>
      </c>
      <c r="TM60" s="1">
        <f>'Calculation - tariffs vec'!TL$4*'PCE - 2023 - Importcontent'!TM60</f>
        <v>2.1370480287658364E-3</v>
      </c>
      <c r="TN60" s="1">
        <f>'Calculation - tariffs vec'!TM$4*'PCE - 2023 - Importcontent'!TN60</f>
        <v>2.398360447491279E-4</v>
      </c>
      <c r="TO60" s="1">
        <f>'Calculation - tariffs vec'!TN$4*'PCE - 2023 - Importcontent'!TO60</f>
        <v>1.4059154151134502E-2</v>
      </c>
      <c r="TP60" s="1">
        <f>'Calculation - tariffs vec'!TO$4*'PCE - 2023 - Importcontent'!TP60</f>
        <v>4.9831621237910748E-5</v>
      </c>
      <c r="TQ60" s="1">
        <f>'Calculation - tariffs vec'!TP$4*'PCE - 2023 - Importcontent'!TQ60</f>
        <v>2.3201521301294447E-2</v>
      </c>
      <c r="TR60" s="1">
        <f>'Calculation - tariffs vec'!TQ$4*'PCE - 2023 - Importcontent'!TR60</f>
        <v>5.9549442958088825E-2</v>
      </c>
      <c r="TS60" s="1">
        <f>'Calculation - tariffs vec'!TR$4*'PCE - 2023 - Importcontent'!TS60</f>
        <v>1.2434513865655252E-2</v>
      </c>
      <c r="TT60" s="1">
        <f>'Calculation - tariffs vec'!TS$4*'PCE - 2023 - Importcontent'!TT60</f>
        <v>0</v>
      </c>
      <c r="TU60" s="1">
        <f>'Calculation - tariffs vec'!TT$4*'PCE - 2023 - Importcontent'!TU60</f>
        <v>0</v>
      </c>
      <c r="TV60" s="1">
        <f>'Calculation - tariffs vec'!TU$4*'PCE - 2023 - Importcontent'!TV60</f>
        <v>0</v>
      </c>
      <c r="TW60" s="1">
        <f>'Calculation - tariffs vec'!TV$4*'PCE - 2023 - Importcontent'!TW60</f>
        <v>0</v>
      </c>
      <c r="TX60" s="1">
        <f>'Calculation - tariffs vec'!TW$4*'PCE - 2023 - Importcontent'!TX60</f>
        <v>0</v>
      </c>
      <c r="TY60" s="1">
        <f>'Calculation - tariffs vec'!TX$4*'PCE - 2023 - Importcontent'!TY60</f>
        <v>0</v>
      </c>
      <c r="TZ60" s="1">
        <f>'Calculation - tariffs vec'!TY$4*'PCE - 2023 - Importcontent'!TZ60</f>
        <v>0</v>
      </c>
      <c r="UA60" s="1">
        <f>'Calculation - tariffs vec'!TZ$4*'PCE - 2023 - Importcontent'!UA60</f>
        <v>0</v>
      </c>
      <c r="UB60" s="1">
        <f>'Calculation - tariffs vec'!UA$4*'PCE - 2023 - Importcontent'!UB60</f>
        <v>0</v>
      </c>
      <c r="UC60" s="1">
        <f>'Calculation - tariffs vec'!UB$4*'PCE - 2023 - Importcontent'!UC60</f>
        <v>0</v>
      </c>
      <c r="UD60" s="1">
        <f>'Calculation - tariffs vec'!UC$4*'PCE - 2023 - Importcontent'!UD60</f>
        <v>0</v>
      </c>
      <c r="UE60" s="1">
        <f>'Calculation - tariffs vec'!UD$4*'PCE - 2023 - Importcontent'!UE60</f>
        <v>0</v>
      </c>
      <c r="UF60" s="1">
        <f>'Calculation - tariffs vec'!UE$4*'PCE - 2023 - Importcontent'!UF60</f>
        <v>0</v>
      </c>
      <c r="UG60" s="1">
        <f>'Calculation - tariffs vec'!UF$4*'PCE - 2023 - Importcontent'!UG60</f>
        <v>0</v>
      </c>
      <c r="UH60" s="1">
        <f>'Calculation - tariffs vec'!UG$4*'PCE - 2023 - Importcontent'!UH60</f>
        <v>0</v>
      </c>
      <c r="UI60" s="1">
        <f>'Calculation - tariffs vec'!UH$4*'PCE - 2023 - Importcontent'!UI60</f>
        <v>0</v>
      </c>
      <c r="UJ60" s="1">
        <f>'Calculation - tariffs vec'!UI$4*'PCE - 2023 - Importcontent'!UJ60</f>
        <v>0</v>
      </c>
      <c r="UK60" s="1">
        <f>'Calculation - tariffs vec'!UJ$4*'PCE - 2023 - Importcontent'!UK60</f>
        <v>0</v>
      </c>
      <c r="UL60" s="1">
        <f>'Calculation - tariffs vec'!UK$4*'PCE - 2023 - Importcontent'!UL60</f>
        <v>0</v>
      </c>
      <c r="UM60" s="1">
        <f>'Calculation - tariffs vec'!UL$4*'PCE - 2023 - Importcontent'!UM60</f>
        <v>0</v>
      </c>
      <c r="UN60" s="1">
        <f>'Calculation - tariffs vec'!UM$4*'PCE - 2023 - Importcontent'!UN60</f>
        <v>0</v>
      </c>
      <c r="UO60" s="1">
        <f>'Calculation - tariffs vec'!UN$4*'PCE - 2023 - Importcontent'!UO60</f>
        <v>0</v>
      </c>
      <c r="UP60" s="1">
        <f>'Calculation - tariffs vec'!UO$4*'PCE - 2023 - Importcontent'!UP60</f>
        <v>0</v>
      </c>
      <c r="UQ60" s="1">
        <f>'Calculation - tariffs vec'!UP$4*'PCE - 2023 - Importcontent'!UQ60</f>
        <v>0</v>
      </c>
      <c r="UR60" s="1">
        <f>'Calculation - tariffs vec'!UQ$4*'PCE - 2023 - Importcontent'!UR60</f>
        <v>0</v>
      </c>
      <c r="US60" s="1">
        <f>'Calculation - tariffs vec'!UR$4*'PCE - 2023 - Importcontent'!US60</f>
        <v>0</v>
      </c>
      <c r="UT60" s="1">
        <f>'Calculation - tariffs vec'!US$4*'PCE - 2023 - Importcontent'!UT60</f>
        <v>0</v>
      </c>
      <c r="UU60" s="1">
        <f>'Calculation - tariffs vec'!UT$4*'PCE - 2023 - Importcontent'!UU60</f>
        <v>0</v>
      </c>
      <c r="UV60" s="1">
        <f>'Calculation - tariffs vec'!UU$4*'PCE - 2023 - Importcontent'!UV60</f>
        <v>0</v>
      </c>
      <c r="UW60" s="1">
        <f>'Calculation - tariffs vec'!UV$4*'PCE - 2023 - Importcontent'!UW60</f>
        <v>0</v>
      </c>
      <c r="UX60" s="1">
        <f>'Calculation - tariffs vec'!UW$4*'PCE - 2023 - Importcontent'!UX60</f>
        <v>0</v>
      </c>
      <c r="UY60" s="1">
        <f>'Calculation - tariffs vec'!UX$4*'PCE - 2023 - Importcontent'!UY60</f>
        <v>0</v>
      </c>
      <c r="UZ60" s="1">
        <f>'Calculation - tariffs vec'!UY$4*'PCE - 2023 - Importcontent'!UZ60</f>
        <v>0</v>
      </c>
      <c r="VA60" s="1">
        <f>'Calculation - tariffs vec'!UZ$4*'PCE - 2023 - Importcontent'!VA60</f>
        <v>0</v>
      </c>
      <c r="VB60" s="1">
        <f>'Calculation - tariffs vec'!VA$4*'PCE - 2023 - Importcontent'!VB60</f>
        <v>0</v>
      </c>
      <c r="VC60" s="1">
        <f>'Calculation - tariffs vec'!VB$4*'PCE - 2023 - Importcontent'!VC60</f>
        <v>0</v>
      </c>
      <c r="VD60" s="1">
        <f>'Calculation - tariffs vec'!VC$4*'PCE - 2023 - Importcontent'!VD60</f>
        <v>0</v>
      </c>
      <c r="VE60" s="1">
        <f>'Calculation - tariffs vec'!VD$4*'PCE - 2023 - Importcontent'!VE60</f>
        <v>0</v>
      </c>
      <c r="VF60" s="1">
        <f>'Calculation - tariffs vec'!VE$4*'PCE - 2023 - Importcontent'!VF60</f>
        <v>0</v>
      </c>
      <c r="VG60" s="1">
        <f>'Calculation - tariffs vec'!VF$4*'PCE - 2023 - Importcontent'!VG60</f>
        <v>0</v>
      </c>
      <c r="VH60" s="1">
        <f>'Calculation - tariffs vec'!VG$4*'PCE - 2023 - Importcontent'!VH60</f>
        <v>0</v>
      </c>
      <c r="VI60" s="1">
        <f>'Calculation - tariffs vec'!VH$4*'PCE - 2023 - Importcontent'!VI60</f>
        <v>0</v>
      </c>
      <c r="VJ60" s="1">
        <f>'Calculation - tariffs vec'!VI$4*'PCE - 2023 - Importcontent'!VJ60</f>
        <v>0</v>
      </c>
      <c r="VK60" s="1">
        <f>'Calculation - tariffs vec'!VJ$4*'PCE - 2023 - Importcontent'!VK60</f>
        <v>0</v>
      </c>
      <c r="VL60" s="1">
        <f>'Calculation - tariffs vec'!VK$4*'PCE - 2023 - Importcontent'!VL60</f>
        <v>0</v>
      </c>
      <c r="VM60" s="1">
        <f>'Calculation - tariffs vec'!VL$4*'PCE - 2023 - Importcontent'!VM60</f>
        <v>0</v>
      </c>
      <c r="VN60" s="1">
        <f>'Calculation - tariffs vec'!VM$4*'PCE - 2023 - Importcontent'!VN60</f>
        <v>0</v>
      </c>
      <c r="VO60" s="1">
        <f>'Calculation - tariffs vec'!VN$4*'PCE - 2023 - Importcontent'!VO60</f>
        <v>3.2777861495628226E-3</v>
      </c>
      <c r="VP60" s="1">
        <f>'Calculation - tariffs vec'!VO$4*'PCE - 2023 - Importcontent'!VP60</f>
        <v>3.0525730135028172E-4</v>
      </c>
      <c r="VQ60" s="1">
        <f>'Calculation - tariffs vec'!VP$4*'PCE - 2023 - Importcontent'!VQ60</f>
        <v>6.5330658040983075E-4</v>
      </c>
      <c r="VR60" s="1">
        <f>'Calculation - tariffs vec'!VQ$4*'PCE - 2023 - Importcontent'!VR60</f>
        <v>2.4626710545329779E-5</v>
      </c>
      <c r="VS60" s="1">
        <f>'Calculation - tariffs vec'!VR$4*'PCE - 2023 - Importcontent'!VS60</f>
        <v>0</v>
      </c>
      <c r="VT60" s="1">
        <f>'Calculation - tariffs vec'!VS$4*'PCE - 2023 - Importcontent'!VT60</f>
        <v>0</v>
      </c>
      <c r="VU60" s="1">
        <f>'Calculation - tariffs vec'!VT$4*'PCE - 2023 - Importcontent'!VU60</f>
        <v>0</v>
      </c>
      <c r="VV60" s="1">
        <f>'Calculation - tariffs vec'!VU$4*'PCE - 2023 - Importcontent'!VV60</f>
        <v>9.6050267269444156E-6</v>
      </c>
      <c r="VW60" s="1">
        <f>'Calculation - tariffs vec'!VV$4*'PCE - 2023 - Importcontent'!VW60</f>
        <v>1.7733467884021832E-4</v>
      </c>
      <c r="VX60" s="1">
        <f>'Calculation - tariffs vec'!VW$4*'PCE - 2023 - Importcontent'!VX60</f>
        <v>1.3093555469995423E-3</v>
      </c>
      <c r="VY60" s="1">
        <f>'Calculation - tariffs vec'!VX$4*'PCE - 2023 - Importcontent'!VY60</f>
        <v>1.5094025854367893E-3</v>
      </c>
      <c r="VZ60" s="1">
        <f>'Calculation - tariffs vec'!VY$4*'PCE - 2023 - Importcontent'!VZ60</f>
        <v>5.947806758999973E-3</v>
      </c>
      <c r="WA60" s="1">
        <f>'Calculation - tariffs vec'!VZ$4*'PCE - 2023 - Importcontent'!WA60</f>
        <v>1.0456930426079025E-3</v>
      </c>
      <c r="WB60" s="1">
        <f>'Calculation - tariffs vec'!WA$4*'PCE - 2023 - Importcontent'!WB60</f>
        <v>2.0116092732149807E-3</v>
      </c>
      <c r="WC60" s="1">
        <f>'Calculation - tariffs vec'!WB$4*'PCE - 2023 - Importcontent'!WC60</f>
        <v>7.9882731604215642E-4</v>
      </c>
      <c r="WD60" s="1">
        <f>'Calculation - tariffs vec'!WC$4*'PCE - 2023 - Importcontent'!WD60</f>
        <v>1.3818854996358837E-4</v>
      </c>
      <c r="WE60" s="1">
        <f>'Calculation - tariffs vec'!WD$4*'PCE - 2023 - Importcontent'!WE60</f>
        <v>1.4277145429590302E-5</v>
      </c>
      <c r="WF60" s="1">
        <f>'Calculation - tariffs vec'!WE$4*'PCE - 2023 - Importcontent'!WF60</f>
        <v>4.7165505523319026E-5</v>
      </c>
      <c r="WG60" s="1">
        <f>'Calculation - tariffs vec'!WF$4*'PCE - 2023 - Importcontent'!WG60</f>
        <v>5.2910443770651197E-2</v>
      </c>
      <c r="WH60" s="1">
        <f>'Calculation - tariffs vec'!WG$4*'PCE - 2023 - Importcontent'!WH60</f>
        <v>1.1417879947834475E-4</v>
      </c>
      <c r="WI60" s="1">
        <f>'Calculation - tariffs vec'!WH$4*'PCE - 2023 - Importcontent'!WI60</f>
        <v>2.1517150584200998E-6</v>
      </c>
      <c r="WJ60" s="1">
        <f>'Calculation - tariffs vec'!WI$4*'PCE - 2023 - Importcontent'!WJ60</f>
        <v>1.466166961529902E-3</v>
      </c>
      <c r="WK60" s="1">
        <f>'Calculation - tariffs vec'!WJ$4*'PCE - 2023 - Importcontent'!WK60</f>
        <v>5.9875383794950504E-5</v>
      </c>
      <c r="WL60" s="1">
        <f>'Calculation - tariffs vec'!WK$4*'PCE - 2023 - Importcontent'!WL60</f>
        <v>1.8638980270155104E-3</v>
      </c>
      <c r="WM60" s="1">
        <f>'Calculation - tariffs vec'!WL$4*'PCE - 2023 - Importcontent'!WM60</f>
        <v>1.0099342759807955E-2</v>
      </c>
      <c r="WN60" s="1">
        <f>'Calculation - tariffs vec'!WM$4*'PCE - 2023 - Importcontent'!WN60</f>
        <v>7.7427198775818946E-4</v>
      </c>
      <c r="WO60" s="1">
        <f>'Calculation - tariffs vec'!WN$4*'PCE - 2023 - Importcontent'!WO60</f>
        <v>0</v>
      </c>
      <c r="WP60" s="1">
        <f>'Calculation - tariffs vec'!WO$4*'PCE - 2023 - Importcontent'!WP60</f>
        <v>0</v>
      </c>
      <c r="WQ60" s="1">
        <f>'Calculation - tariffs vec'!WP$4*'PCE - 2023 - Importcontent'!WQ60</f>
        <v>0</v>
      </c>
      <c r="WR60" s="1">
        <f>'Calculation - tariffs vec'!WQ$4*'PCE - 2023 - Importcontent'!WR60</f>
        <v>0</v>
      </c>
      <c r="WS60" s="1">
        <f>'Calculation - tariffs vec'!WR$4*'PCE - 2023 - Importcontent'!WS60</f>
        <v>0</v>
      </c>
      <c r="WT60" s="1">
        <f>'Calculation - tariffs vec'!WS$4*'PCE - 2023 - Importcontent'!WT60</f>
        <v>0</v>
      </c>
      <c r="WU60" s="1">
        <f>'Calculation - tariffs vec'!WT$4*'PCE - 2023 - Importcontent'!WU60</f>
        <v>0</v>
      </c>
      <c r="WV60" s="1">
        <f>'Calculation - tariffs vec'!WU$4*'PCE - 2023 - Importcontent'!WV60</f>
        <v>0</v>
      </c>
      <c r="WW60" s="1">
        <f>'Calculation - tariffs vec'!WV$4*'PCE - 2023 - Importcontent'!WW60</f>
        <v>0</v>
      </c>
      <c r="WX60" s="1">
        <f>'Calculation - tariffs vec'!WW$4*'PCE - 2023 - Importcontent'!WX60</f>
        <v>0</v>
      </c>
      <c r="WY60" s="1">
        <f>'Calculation - tariffs vec'!WX$4*'PCE - 2023 - Importcontent'!WY60</f>
        <v>0</v>
      </c>
      <c r="WZ60" s="1">
        <f>'Calculation - tariffs vec'!WY$4*'PCE - 2023 - Importcontent'!WZ60</f>
        <v>0</v>
      </c>
      <c r="XA60" s="1">
        <f>'Calculation - tariffs vec'!WZ$4*'PCE - 2023 - Importcontent'!XA60</f>
        <v>0</v>
      </c>
      <c r="XB60" s="1">
        <f>'Calculation - tariffs vec'!XA$4*'PCE - 2023 - Importcontent'!XB60</f>
        <v>0</v>
      </c>
      <c r="XC60" s="1">
        <f>'Calculation - tariffs vec'!XB$4*'PCE - 2023 - Importcontent'!XC60</f>
        <v>0</v>
      </c>
      <c r="XD60" s="1">
        <f>'Calculation - tariffs vec'!XC$4*'PCE - 2023 - Importcontent'!XD60</f>
        <v>0</v>
      </c>
      <c r="XE60" s="1">
        <f>'Calculation - tariffs vec'!XD$4*'PCE - 2023 - Importcontent'!XE60</f>
        <v>0</v>
      </c>
      <c r="XF60" s="1">
        <f>'Calculation - tariffs vec'!XE$4*'PCE - 2023 - Importcontent'!XF60</f>
        <v>0</v>
      </c>
      <c r="XG60" s="1">
        <f>'Calculation - tariffs vec'!XF$4*'PCE - 2023 - Importcontent'!XG60</f>
        <v>0</v>
      </c>
      <c r="XH60" s="1">
        <f>'Calculation - tariffs vec'!XG$4*'PCE - 2023 - Importcontent'!XH60</f>
        <v>0</v>
      </c>
      <c r="XI60" s="1">
        <f>'Calculation - tariffs vec'!XH$4*'PCE - 2023 - Importcontent'!XI60</f>
        <v>0</v>
      </c>
      <c r="XJ60" s="1">
        <f>'Calculation - tariffs vec'!XI$4*'PCE - 2023 - Importcontent'!XJ60</f>
        <v>0</v>
      </c>
      <c r="XK60" s="1">
        <f>'Calculation - tariffs vec'!XJ$4*'PCE - 2023 - Importcontent'!XK60</f>
        <v>0</v>
      </c>
      <c r="XL60" s="1">
        <f>'Calculation - tariffs vec'!XK$4*'PCE - 2023 - Importcontent'!XL60</f>
        <v>0</v>
      </c>
      <c r="XM60" s="1">
        <f>'Calculation - tariffs vec'!XL$4*'PCE - 2023 - Importcontent'!XM60</f>
        <v>0</v>
      </c>
      <c r="XN60" s="1">
        <f>'Calculation - tariffs vec'!XM$4*'PCE - 2023 - Importcontent'!XN60</f>
        <v>0</v>
      </c>
      <c r="XO60" s="1">
        <f>'Calculation - tariffs vec'!XN$4*'PCE - 2023 - Importcontent'!XO60</f>
        <v>0</v>
      </c>
      <c r="XP60" s="1">
        <f>'Calculation - tariffs vec'!XO$4*'PCE - 2023 - Importcontent'!XP60</f>
        <v>0</v>
      </c>
      <c r="XQ60" s="1">
        <f>'Calculation - tariffs vec'!XP$4*'PCE - 2023 - Importcontent'!XQ60</f>
        <v>0</v>
      </c>
      <c r="XR60" s="1">
        <f>'Calculation - tariffs vec'!XQ$4*'PCE - 2023 - Importcontent'!XR60</f>
        <v>0</v>
      </c>
      <c r="XS60" s="1">
        <f>'Calculation - tariffs vec'!XR$4*'PCE - 2023 - Importcontent'!XS60</f>
        <v>0</v>
      </c>
      <c r="XT60" s="1">
        <f>'Calculation - tariffs vec'!XS$4*'PCE - 2023 - Importcontent'!XT60</f>
        <v>0</v>
      </c>
      <c r="XU60" s="1">
        <f>'Calculation - tariffs vec'!XT$4*'PCE - 2023 - Importcontent'!XU60</f>
        <v>0</v>
      </c>
      <c r="XV60" s="1">
        <f>'Calculation - tariffs vec'!XU$4*'PCE - 2023 - Importcontent'!XV60</f>
        <v>0</v>
      </c>
      <c r="XW60" s="1">
        <f>'Calculation - tariffs vec'!XV$4*'PCE - 2023 - Importcontent'!XW60</f>
        <v>0</v>
      </c>
      <c r="XX60" s="1">
        <f>'Calculation - tariffs vec'!XW$4*'PCE - 2023 - Importcontent'!XX60</f>
        <v>0</v>
      </c>
      <c r="XY60" s="1">
        <f>'Calculation - tariffs vec'!XX$4*'PCE - 2023 - Importcontent'!XY60</f>
        <v>0</v>
      </c>
      <c r="XZ60" s="1">
        <f>'Calculation - tariffs vec'!XY$4*'PCE - 2023 - Importcontent'!XZ60</f>
        <v>0</v>
      </c>
      <c r="YA60" s="1">
        <f>'Calculation - tariffs vec'!XZ$4*'PCE - 2023 - Importcontent'!YA60</f>
        <v>0</v>
      </c>
      <c r="YB60" s="1">
        <f>'Calculation - tariffs vec'!YA$4*'PCE - 2023 - Importcontent'!YB60</f>
        <v>0</v>
      </c>
      <c r="YC60" s="1">
        <f>'Calculation - tariffs vec'!YB$4*'PCE - 2023 - Importcontent'!YC60</f>
        <v>0</v>
      </c>
      <c r="YD60" s="1">
        <f>'Calculation - tariffs vec'!YC$4*'PCE - 2023 - Importcontent'!YD60</f>
        <v>0</v>
      </c>
      <c r="YE60" s="1">
        <f>'Calculation - tariffs vec'!YD$4*'PCE - 2023 - Importcontent'!YE60</f>
        <v>0</v>
      </c>
      <c r="YF60" s="1">
        <f>'Calculation - tariffs vec'!YE$4*'PCE - 2023 - Importcontent'!YF60</f>
        <v>0</v>
      </c>
      <c r="YG60" s="1">
        <f>'Calculation - tariffs vec'!YF$4*'PCE - 2023 - Importcontent'!YG60</f>
        <v>0</v>
      </c>
      <c r="YH60" s="1">
        <f>'Calculation - tariffs vec'!YG$4*'PCE - 2023 - Importcontent'!YH60</f>
        <v>0</v>
      </c>
      <c r="YI60" s="1">
        <f>'Calculation - tariffs vec'!YH$4*'PCE - 2023 - Importcontent'!YI60</f>
        <v>0</v>
      </c>
    </row>
    <row r="61" spans="1:659" ht="15" customHeight="1" x14ac:dyDescent="0.25">
      <c r="A61" s="1">
        <f>'PCE - 2023 - Importcontent'!A61</f>
        <v>85</v>
      </c>
      <c r="B61" s="1" t="str">
        <f>'PCE - 2023 - Importcontent'!B61</f>
        <v xml:space="preserve">Accommodations </v>
      </c>
      <c r="C61" s="1">
        <f>'Calculation - tariffs vec'!B$4*'PCE - 2023 - Importcontent'!C61</f>
        <v>2.0652022433223609E-3</v>
      </c>
      <c r="D61" s="1">
        <f>'Calculation - tariffs vec'!C$4*'PCE - 2023 - Importcontent'!D61</f>
        <v>5.1007214196578023E-3</v>
      </c>
      <c r="E61" s="1">
        <f>'Calculation - tariffs vec'!D$4*'PCE - 2023 - Importcontent'!E61</f>
        <v>3.2794635993582802E-2</v>
      </c>
      <c r="F61" s="1">
        <f>'Calculation - tariffs vec'!E$4*'PCE - 2023 - Importcontent'!F61</f>
        <v>6.5360513406065822E-4</v>
      </c>
      <c r="G61" s="1">
        <f>'Calculation - tariffs vec'!F$4*'PCE - 2023 - Importcontent'!G61</f>
        <v>0</v>
      </c>
      <c r="H61" s="1">
        <f>'Calculation - tariffs vec'!G$4*'PCE - 2023 - Importcontent'!H61</f>
        <v>0</v>
      </c>
      <c r="I61" s="1">
        <f>'Calculation - tariffs vec'!H$4*'PCE - 2023 - Importcontent'!I61</f>
        <v>0</v>
      </c>
      <c r="J61" s="1">
        <f>'Calculation - tariffs vec'!I$4*'PCE - 2023 - Importcontent'!J61</f>
        <v>1.2855790377885539E-2</v>
      </c>
      <c r="K61" s="1">
        <f>'Calculation - tariffs vec'!J$4*'PCE - 2023 - Importcontent'!K61</f>
        <v>6.3693371058872903E-4</v>
      </c>
      <c r="L61" s="1">
        <f>'Calculation - tariffs vec'!K$4*'PCE - 2023 - Importcontent'!L61</f>
        <v>1.1155554154994526E-2</v>
      </c>
      <c r="M61" s="1">
        <f>'Calculation - tariffs vec'!L$4*'PCE - 2023 - Importcontent'!M61</f>
        <v>5.3907318885730122E-3</v>
      </c>
      <c r="N61" s="1">
        <f>'Calculation - tariffs vec'!M$4*'PCE - 2023 - Importcontent'!N61</f>
        <v>3.1458687974722948E-3</v>
      </c>
      <c r="O61" s="1">
        <f>'Calculation - tariffs vec'!N$4*'PCE - 2023 - Importcontent'!O61</f>
        <v>1.1022500075793897E-3</v>
      </c>
      <c r="P61" s="1">
        <f>'Calculation - tariffs vec'!O$4*'PCE - 2023 - Importcontent'!P61</f>
        <v>2.4230706856923374E-3</v>
      </c>
      <c r="Q61" s="1">
        <f>'Calculation - tariffs vec'!P$4*'PCE - 2023 - Importcontent'!Q61</f>
        <v>4.7343325194744504E-3</v>
      </c>
      <c r="R61" s="1">
        <f>'Calculation - tariffs vec'!Q$4*'PCE - 2023 - Importcontent'!R61</f>
        <v>2.1746285459140654E-4</v>
      </c>
      <c r="S61" s="1">
        <f>'Calculation - tariffs vec'!R$4*'PCE - 2023 - Importcontent'!S61</f>
        <v>9.94145009015573E-5</v>
      </c>
      <c r="T61" s="1">
        <f>'Calculation - tariffs vec'!S$4*'PCE - 2023 - Importcontent'!T61</f>
        <v>1.1408481887162346E-4</v>
      </c>
      <c r="U61" s="1">
        <f>'Calculation - tariffs vec'!T$4*'PCE - 2023 - Importcontent'!U61</f>
        <v>1.2284823976330211E-2</v>
      </c>
      <c r="V61" s="1">
        <f>'Calculation - tariffs vec'!U$4*'PCE - 2023 - Importcontent'!V61</f>
        <v>2.4370672539333949E-3</v>
      </c>
      <c r="W61" s="1">
        <f>'Calculation - tariffs vec'!V$4*'PCE - 2023 - Importcontent'!W61</f>
        <v>3.2547356789041301E-6</v>
      </c>
      <c r="X61" s="1">
        <f>'Calculation - tariffs vec'!W$4*'PCE - 2023 - Importcontent'!X61</f>
        <v>2.2729062662812334E-2</v>
      </c>
      <c r="Y61" s="1">
        <f>'Calculation - tariffs vec'!X$4*'PCE - 2023 - Importcontent'!Y61</f>
        <v>2.9197837263373822E-3</v>
      </c>
      <c r="Z61" s="1">
        <f>'Calculation - tariffs vec'!Y$4*'PCE - 2023 - Importcontent'!Z61</f>
        <v>7.1369484091189078E-3</v>
      </c>
      <c r="AA61" s="1">
        <f>'Calculation - tariffs vec'!Z$4*'PCE - 2023 - Importcontent'!AA61</f>
        <v>7.1870341573276354E-3</v>
      </c>
      <c r="AB61" s="1">
        <f>'Calculation - tariffs vec'!AA$4*'PCE - 2023 - Importcontent'!AB61</f>
        <v>2.4521576492740672E-3</v>
      </c>
      <c r="AC61" s="1">
        <f>'Calculation - tariffs vec'!AB$4*'PCE - 2023 - Importcontent'!AC61</f>
        <v>0</v>
      </c>
      <c r="AD61" s="1">
        <f>'Calculation - tariffs vec'!AC$4*'PCE - 2023 - Importcontent'!AD61</f>
        <v>0</v>
      </c>
      <c r="AE61" s="1">
        <f>'Calculation - tariffs vec'!AD$4*'PCE - 2023 - Importcontent'!AE61</f>
        <v>0</v>
      </c>
      <c r="AF61" s="1">
        <f>'Calculation - tariffs vec'!AE$4*'PCE - 2023 - Importcontent'!AF61</f>
        <v>0</v>
      </c>
      <c r="AG61" s="1">
        <f>'Calculation - tariffs vec'!AF$4*'PCE - 2023 - Importcontent'!AG61</f>
        <v>0</v>
      </c>
      <c r="AH61" s="1">
        <f>'Calculation - tariffs vec'!AG$4*'PCE - 2023 - Importcontent'!AH61</f>
        <v>0</v>
      </c>
      <c r="AI61" s="1">
        <f>'Calculation - tariffs vec'!AH$4*'PCE - 2023 - Importcontent'!AI61</f>
        <v>0</v>
      </c>
      <c r="AJ61" s="1">
        <f>'Calculation - tariffs vec'!AI$4*'PCE - 2023 - Importcontent'!AJ61</f>
        <v>0</v>
      </c>
      <c r="AK61" s="1">
        <f>'Calculation - tariffs vec'!AJ$4*'PCE - 2023 - Importcontent'!AK61</f>
        <v>0</v>
      </c>
      <c r="AL61" s="1">
        <f>'Calculation - tariffs vec'!AK$4*'PCE - 2023 - Importcontent'!AL61</f>
        <v>0</v>
      </c>
      <c r="AM61" s="1">
        <f>'Calculation - tariffs vec'!AL$4*'PCE - 2023 - Importcontent'!AM61</f>
        <v>0</v>
      </c>
      <c r="AN61" s="1">
        <f>'Calculation - tariffs vec'!AM$4*'PCE - 2023 - Importcontent'!AN61</f>
        <v>0</v>
      </c>
      <c r="AO61" s="1">
        <f>'Calculation - tariffs vec'!AN$4*'PCE - 2023 - Importcontent'!AO61</f>
        <v>0</v>
      </c>
      <c r="AP61" s="1">
        <f>'Calculation - tariffs vec'!AO$4*'PCE - 2023 - Importcontent'!AP61</f>
        <v>0</v>
      </c>
      <c r="AQ61" s="1">
        <f>'Calculation - tariffs vec'!AP$4*'PCE - 2023 - Importcontent'!AQ61</f>
        <v>0</v>
      </c>
      <c r="AR61" s="1">
        <f>'Calculation - tariffs vec'!AQ$4*'PCE - 2023 - Importcontent'!AR61</f>
        <v>0</v>
      </c>
      <c r="AS61" s="1">
        <f>'Calculation - tariffs vec'!AR$4*'PCE - 2023 - Importcontent'!AS61</f>
        <v>0</v>
      </c>
      <c r="AT61" s="1">
        <f>'Calculation - tariffs vec'!AS$4*'PCE - 2023 - Importcontent'!AT61</f>
        <v>0</v>
      </c>
      <c r="AU61" s="1">
        <f>'Calculation - tariffs vec'!AT$4*'PCE - 2023 - Importcontent'!AU61</f>
        <v>0</v>
      </c>
      <c r="AV61" s="1">
        <f>'Calculation - tariffs vec'!AU$4*'PCE - 2023 - Importcontent'!AV61</f>
        <v>0</v>
      </c>
      <c r="AW61" s="1">
        <f>'Calculation - tariffs vec'!AV$4*'PCE - 2023 - Importcontent'!AW61</f>
        <v>0</v>
      </c>
      <c r="AX61" s="1">
        <f>'Calculation - tariffs vec'!AW$4*'PCE - 2023 - Importcontent'!AX61</f>
        <v>0</v>
      </c>
      <c r="AY61" s="1">
        <f>'Calculation - tariffs vec'!AX$4*'PCE - 2023 - Importcontent'!AY61</f>
        <v>0</v>
      </c>
      <c r="AZ61" s="1">
        <f>'Calculation - tariffs vec'!AY$4*'PCE - 2023 - Importcontent'!AZ61</f>
        <v>0</v>
      </c>
      <c r="BA61" s="1">
        <f>'Calculation - tariffs vec'!AZ$4*'PCE - 2023 - Importcontent'!BA61</f>
        <v>0</v>
      </c>
      <c r="BB61" s="1">
        <f>'Calculation - tariffs vec'!BA$4*'PCE - 2023 - Importcontent'!BB61</f>
        <v>0</v>
      </c>
      <c r="BC61" s="1">
        <f>'Calculation - tariffs vec'!BB$4*'PCE - 2023 - Importcontent'!BC61</f>
        <v>0</v>
      </c>
      <c r="BD61" s="1">
        <f>'Calculation - tariffs vec'!BC$4*'PCE - 2023 - Importcontent'!BD61</f>
        <v>0</v>
      </c>
      <c r="BE61" s="1">
        <f>'Calculation - tariffs vec'!BD$4*'PCE - 2023 - Importcontent'!BE61</f>
        <v>0</v>
      </c>
      <c r="BF61" s="1">
        <f>'Calculation - tariffs vec'!BE$4*'PCE - 2023 - Importcontent'!BF61</f>
        <v>0</v>
      </c>
      <c r="BG61" s="1">
        <f>'Calculation - tariffs vec'!BF$4*'PCE - 2023 - Importcontent'!BG61</f>
        <v>0</v>
      </c>
      <c r="BH61" s="1">
        <f>'Calculation - tariffs vec'!BG$4*'PCE - 2023 - Importcontent'!BH61</f>
        <v>0</v>
      </c>
      <c r="BI61" s="1">
        <f>'Calculation - tariffs vec'!BH$4*'PCE - 2023 - Importcontent'!BI61</f>
        <v>0</v>
      </c>
      <c r="BJ61" s="1">
        <f>'Calculation - tariffs vec'!BI$4*'PCE - 2023 - Importcontent'!BJ61</f>
        <v>0</v>
      </c>
      <c r="BK61" s="1">
        <f>'Calculation - tariffs vec'!BJ$4*'PCE - 2023 - Importcontent'!BK61</f>
        <v>0</v>
      </c>
      <c r="BL61" s="1">
        <f>'Calculation - tariffs vec'!BK$4*'PCE - 2023 - Importcontent'!BL61</f>
        <v>0</v>
      </c>
      <c r="BM61" s="1">
        <f>'Calculation - tariffs vec'!BL$4*'PCE - 2023 - Importcontent'!BM61</f>
        <v>0</v>
      </c>
      <c r="BN61" s="1">
        <f>'Calculation - tariffs vec'!BM$4*'PCE - 2023 - Importcontent'!BN61</f>
        <v>0</v>
      </c>
      <c r="BO61" s="1">
        <f>'Calculation - tariffs vec'!BN$4*'PCE - 2023 - Importcontent'!BO61</f>
        <v>0</v>
      </c>
      <c r="BP61" s="1">
        <f>'Calculation - tariffs vec'!BO$4*'PCE - 2023 - Importcontent'!BP61</f>
        <v>0</v>
      </c>
      <c r="BQ61" s="1">
        <f>'Calculation - tariffs vec'!BP$4*'PCE - 2023 - Importcontent'!BQ61</f>
        <v>0</v>
      </c>
      <c r="BR61" s="1">
        <f>'Calculation - tariffs vec'!BQ$4*'PCE - 2023 - Importcontent'!BR61</f>
        <v>0</v>
      </c>
      <c r="BS61" s="1">
        <f>'Calculation - tariffs vec'!BR$4*'PCE - 2023 - Importcontent'!BS61</f>
        <v>0</v>
      </c>
      <c r="BT61" s="1">
        <f>'Calculation - tariffs vec'!BS$4*'PCE - 2023 - Importcontent'!BT61</f>
        <v>0</v>
      </c>
      <c r="BU61" s="1">
        <f>'Calculation - tariffs vec'!BT$4*'PCE - 2023 - Importcontent'!BU61</f>
        <v>0</v>
      </c>
      <c r="BV61" s="1">
        <f>'Calculation - tariffs vec'!BU$4*'PCE - 2023 - Importcontent'!BV61</f>
        <v>0</v>
      </c>
      <c r="BW61" s="1">
        <f>'Calculation - tariffs vec'!BV$4*'PCE - 2023 - Importcontent'!BW61</f>
        <v>0</v>
      </c>
      <c r="BX61" s="1">
        <f>'Calculation - tariffs vec'!BW$4*'PCE - 2023 - Importcontent'!BX61</f>
        <v>1.069968567099492E-4</v>
      </c>
      <c r="BY61" s="1">
        <f>'Calculation - tariffs vec'!BX$4*'PCE - 2023 - Importcontent'!BY61</f>
        <v>2.8928732612728074E-3</v>
      </c>
      <c r="BZ61" s="1">
        <f>'Calculation - tariffs vec'!BY$4*'PCE - 2023 - Importcontent'!BZ61</f>
        <v>2.74889122315191E-7</v>
      </c>
      <c r="CA61" s="1">
        <f>'Calculation - tariffs vec'!BZ$4*'PCE - 2023 - Importcontent'!CA61</f>
        <v>5.5844596768836376E-5</v>
      </c>
      <c r="CB61" s="1">
        <f>'Calculation - tariffs vec'!CA$4*'PCE - 2023 - Importcontent'!CB61</f>
        <v>0</v>
      </c>
      <c r="CC61" s="1">
        <f>'Calculation - tariffs vec'!CB$4*'PCE - 2023 - Importcontent'!CC61</f>
        <v>0</v>
      </c>
      <c r="CD61" s="1">
        <f>'Calculation - tariffs vec'!CC$4*'PCE - 2023 - Importcontent'!CD61</f>
        <v>0</v>
      </c>
      <c r="CE61" s="1">
        <f>'Calculation - tariffs vec'!CD$4*'PCE - 2023 - Importcontent'!CE61</f>
        <v>2.4844564372303898E-3</v>
      </c>
      <c r="CF61" s="1">
        <f>'Calculation - tariffs vec'!CE$4*'PCE - 2023 - Importcontent'!CF61</f>
        <v>1.941216057066687E-3</v>
      </c>
      <c r="CG61" s="1">
        <f>'Calculation - tariffs vec'!CF$4*'PCE - 2023 - Importcontent'!CG61</f>
        <v>9.4290567104758649E-4</v>
      </c>
      <c r="CH61" s="1">
        <f>'Calculation - tariffs vec'!CG$4*'PCE - 2023 - Importcontent'!CH61</f>
        <v>1.6021117325233158E-2</v>
      </c>
      <c r="CI61" s="1">
        <f>'Calculation - tariffs vec'!CH$4*'PCE - 2023 - Importcontent'!CI61</f>
        <v>4.9586394379640348E-3</v>
      </c>
      <c r="CJ61" s="1">
        <f>'Calculation - tariffs vec'!CI$4*'PCE - 2023 - Importcontent'!CJ61</f>
        <v>1.8785240715065193E-2</v>
      </c>
      <c r="CK61" s="1">
        <f>'Calculation - tariffs vec'!CJ$4*'PCE - 2023 - Importcontent'!CK61</f>
        <v>1.3023466527137402E-2</v>
      </c>
      <c r="CL61" s="1">
        <f>'Calculation - tariffs vec'!CK$4*'PCE - 2023 - Importcontent'!CL61</f>
        <v>3.0789070596998801E-3</v>
      </c>
      <c r="CM61" s="1">
        <f>'Calculation - tariffs vec'!CL$4*'PCE - 2023 - Importcontent'!CM61</f>
        <v>5.5795238859760025E-5</v>
      </c>
      <c r="CN61" s="1">
        <f>'Calculation - tariffs vec'!CM$4*'PCE - 2023 - Importcontent'!CN61</f>
        <v>3.2708430352379453E-4</v>
      </c>
      <c r="CO61" s="1">
        <f>'Calculation - tariffs vec'!CN$4*'PCE - 2023 - Importcontent'!CO61</f>
        <v>1.5896694012428132E-3</v>
      </c>
      <c r="CP61" s="1">
        <f>'Calculation - tariffs vec'!CO$4*'PCE - 2023 - Importcontent'!CP61</f>
        <v>1.6120836070892919E-3</v>
      </c>
      <c r="CQ61" s="1">
        <f>'Calculation - tariffs vec'!CP$4*'PCE - 2023 - Importcontent'!CQ61</f>
        <v>2.7816130499098899E-2</v>
      </c>
      <c r="CR61" s="1">
        <f>'Calculation - tariffs vec'!CQ$4*'PCE - 2023 - Importcontent'!CR61</f>
        <v>1.1839253386816383E-4</v>
      </c>
      <c r="CS61" s="1">
        <f>'Calculation - tariffs vec'!CR$4*'PCE - 2023 - Importcontent'!CS61</f>
        <v>8.0754982428670047E-3</v>
      </c>
      <c r="CT61" s="1">
        <f>'Calculation - tariffs vec'!CS$4*'PCE - 2023 - Importcontent'!CT61</f>
        <v>7.8064896946290685E-3</v>
      </c>
      <c r="CU61" s="1">
        <f>'Calculation - tariffs vec'!CT$4*'PCE - 2023 - Importcontent'!CU61</f>
        <v>8.8704159987762374E-5</v>
      </c>
      <c r="CV61" s="1">
        <f>'Calculation - tariffs vec'!CU$4*'PCE - 2023 - Importcontent'!CV61</f>
        <v>5.0456802426086973E-3</v>
      </c>
      <c r="CW61" s="1">
        <f>'Calculation - tariffs vec'!CV$4*'PCE - 2023 - Importcontent'!CW61</f>
        <v>4.7229638431891523E-3</v>
      </c>
      <c r="CX61" s="1">
        <f>'Calculation - tariffs vec'!CW$4*'PCE - 2023 - Importcontent'!CX61</f>
        <v>0</v>
      </c>
      <c r="CY61" s="1">
        <f>'Calculation - tariffs vec'!CX$4*'PCE - 2023 - Importcontent'!CY61</f>
        <v>0</v>
      </c>
      <c r="CZ61" s="1">
        <f>'Calculation - tariffs vec'!CY$4*'PCE - 2023 - Importcontent'!CZ61</f>
        <v>0</v>
      </c>
      <c r="DA61" s="1">
        <f>'Calculation - tariffs vec'!CZ$4*'PCE - 2023 - Importcontent'!DA61</f>
        <v>0</v>
      </c>
      <c r="DB61" s="1">
        <f>'Calculation - tariffs vec'!DA$4*'PCE - 2023 - Importcontent'!DB61</f>
        <v>0</v>
      </c>
      <c r="DC61" s="1">
        <f>'Calculation - tariffs vec'!DB$4*'PCE - 2023 - Importcontent'!DC61</f>
        <v>0</v>
      </c>
      <c r="DD61" s="1">
        <f>'Calculation - tariffs vec'!DC$4*'PCE - 2023 - Importcontent'!DD61</f>
        <v>0</v>
      </c>
      <c r="DE61" s="1">
        <f>'Calculation - tariffs vec'!DD$4*'PCE - 2023 - Importcontent'!DE61</f>
        <v>0</v>
      </c>
      <c r="DF61" s="1">
        <f>'Calculation - tariffs vec'!DE$4*'PCE - 2023 - Importcontent'!DF61</f>
        <v>0</v>
      </c>
      <c r="DG61" s="1">
        <f>'Calculation - tariffs vec'!DF$4*'PCE - 2023 - Importcontent'!DG61</f>
        <v>0</v>
      </c>
      <c r="DH61" s="1">
        <f>'Calculation - tariffs vec'!DG$4*'PCE - 2023 - Importcontent'!DH61</f>
        <v>0</v>
      </c>
      <c r="DI61" s="1">
        <f>'Calculation - tariffs vec'!DH$4*'PCE - 2023 - Importcontent'!DI61</f>
        <v>0</v>
      </c>
      <c r="DJ61" s="1">
        <f>'Calculation - tariffs vec'!DI$4*'PCE - 2023 - Importcontent'!DJ61</f>
        <v>0</v>
      </c>
      <c r="DK61" s="1">
        <f>'Calculation - tariffs vec'!DJ$4*'PCE - 2023 - Importcontent'!DK61</f>
        <v>0</v>
      </c>
      <c r="DL61" s="1">
        <f>'Calculation - tariffs vec'!DK$4*'PCE - 2023 - Importcontent'!DL61</f>
        <v>0</v>
      </c>
      <c r="DM61" s="1">
        <f>'Calculation - tariffs vec'!DL$4*'PCE - 2023 - Importcontent'!DM61</f>
        <v>0</v>
      </c>
      <c r="DN61" s="1">
        <f>'Calculation - tariffs vec'!DM$4*'PCE - 2023 - Importcontent'!DN61</f>
        <v>0</v>
      </c>
      <c r="DO61" s="1">
        <f>'Calculation - tariffs vec'!DN$4*'PCE - 2023 - Importcontent'!DO61</f>
        <v>0</v>
      </c>
      <c r="DP61" s="1">
        <f>'Calculation - tariffs vec'!DO$4*'PCE - 2023 - Importcontent'!DP61</f>
        <v>0</v>
      </c>
      <c r="DQ61" s="1">
        <f>'Calculation - tariffs vec'!DP$4*'PCE - 2023 - Importcontent'!DQ61</f>
        <v>0</v>
      </c>
      <c r="DR61" s="1">
        <f>'Calculation - tariffs vec'!DQ$4*'PCE - 2023 - Importcontent'!DR61</f>
        <v>0</v>
      </c>
      <c r="DS61" s="1">
        <f>'Calculation - tariffs vec'!DR$4*'PCE - 2023 - Importcontent'!DS61</f>
        <v>0</v>
      </c>
      <c r="DT61" s="1">
        <f>'Calculation - tariffs vec'!DS$4*'PCE - 2023 - Importcontent'!DT61</f>
        <v>0</v>
      </c>
      <c r="DU61" s="1">
        <f>'Calculation - tariffs vec'!DT$4*'PCE - 2023 - Importcontent'!DU61</f>
        <v>0</v>
      </c>
      <c r="DV61" s="1">
        <f>'Calculation - tariffs vec'!DU$4*'PCE - 2023 - Importcontent'!DV61</f>
        <v>0</v>
      </c>
      <c r="DW61" s="1">
        <f>'Calculation - tariffs vec'!DV$4*'PCE - 2023 - Importcontent'!DW61</f>
        <v>0</v>
      </c>
      <c r="DX61" s="1">
        <f>'Calculation - tariffs vec'!DW$4*'PCE - 2023 - Importcontent'!DX61</f>
        <v>0</v>
      </c>
      <c r="DY61" s="1">
        <f>'Calculation - tariffs vec'!DX$4*'PCE - 2023 - Importcontent'!DY61</f>
        <v>0</v>
      </c>
      <c r="DZ61" s="1">
        <f>'Calculation - tariffs vec'!DY$4*'PCE - 2023 - Importcontent'!DZ61</f>
        <v>0</v>
      </c>
      <c r="EA61" s="1">
        <f>'Calculation - tariffs vec'!DZ$4*'PCE - 2023 - Importcontent'!EA61</f>
        <v>0</v>
      </c>
      <c r="EB61" s="1">
        <f>'Calculation - tariffs vec'!EA$4*'PCE - 2023 - Importcontent'!EB61</f>
        <v>0</v>
      </c>
      <c r="EC61" s="1">
        <f>'Calculation - tariffs vec'!EB$4*'PCE - 2023 - Importcontent'!EC61</f>
        <v>0</v>
      </c>
      <c r="ED61" s="1">
        <f>'Calculation - tariffs vec'!EC$4*'PCE - 2023 - Importcontent'!ED61</f>
        <v>0</v>
      </c>
      <c r="EE61" s="1">
        <f>'Calculation - tariffs vec'!ED$4*'PCE - 2023 - Importcontent'!EE61</f>
        <v>0</v>
      </c>
      <c r="EF61" s="1">
        <f>'Calculation - tariffs vec'!EE$4*'PCE - 2023 - Importcontent'!EF61</f>
        <v>0</v>
      </c>
      <c r="EG61" s="1">
        <f>'Calculation - tariffs vec'!EF$4*'PCE - 2023 - Importcontent'!EG61</f>
        <v>0</v>
      </c>
      <c r="EH61" s="1">
        <f>'Calculation - tariffs vec'!EG$4*'PCE - 2023 - Importcontent'!EH61</f>
        <v>0</v>
      </c>
      <c r="EI61" s="1">
        <f>'Calculation - tariffs vec'!EH$4*'PCE - 2023 - Importcontent'!EI61</f>
        <v>0</v>
      </c>
      <c r="EJ61" s="1">
        <f>'Calculation - tariffs vec'!EI$4*'PCE - 2023 - Importcontent'!EJ61</f>
        <v>0</v>
      </c>
      <c r="EK61" s="1">
        <f>'Calculation - tariffs vec'!EJ$4*'PCE - 2023 - Importcontent'!EK61</f>
        <v>0</v>
      </c>
      <c r="EL61" s="1">
        <f>'Calculation - tariffs vec'!EK$4*'PCE - 2023 - Importcontent'!EL61</f>
        <v>0</v>
      </c>
      <c r="EM61" s="1">
        <f>'Calculation - tariffs vec'!EL$4*'PCE - 2023 - Importcontent'!EM61</f>
        <v>0</v>
      </c>
      <c r="EN61" s="1">
        <f>'Calculation - tariffs vec'!EM$4*'PCE - 2023 - Importcontent'!EN61</f>
        <v>0</v>
      </c>
      <c r="EO61" s="1">
        <f>'Calculation - tariffs vec'!EN$4*'PCE - 2023 - Importcontent'!EO61</f>
        <v>0</v>
      </c>
      <c r="EP61" s="1">
        <f>'Calculation - tariffs vec'!EO$4*'PCE - 2023 - Importcontent'!EP61</f>
        <v>0</v>
      </c>
      <c r="EQ61" s="1">
        <f>'Calculation - tariffs vec'!EP$4*'PCE - 2023 - Importcontent'!EQ61</f>
        <v>0</v>
      </c>
      <c r="ER61" s="1">
        <f>'Calculation - tariffs vec'!EQ$4*'PCE - 2023 - Importcontent'!ER61</f>
        <v>0</v>
      </c>
      <c r="ES61" s="1">
        <f>'Calculation - tariffs vec'!ER$4*'PCE - 2023 - Importcontent'!ES61</f>
        <v>6.8571807829225482E-4</v>
      </c>
      <c r="ET61" s="1">
        <f>'Calculation - tariffs vec'!ES$4*'PCE - 2023 - Importcontent'!ET61</f>
        <v>4.8281116610232704E-3</v>
      </c>
      <c r="EU61" s="1">
        <f>'Calculation - tariffs vec'!ET$4*'PCE - 2023 - Importcontent'!EU61</f>
        <v>8.9025976557715849E-6</v>
      </c>
      <c r="EV61" s="1">
        <f>'Calculation - tariffs vec'!EU$4*'PCE - 2023 - Importcontent'!EV61</f>
        <v>1.7097824036025653E-5</v>
      </c>
      <c r="EW61" s="1">
        <f>'Calculation - tariffs vec'!EV$4*'PCE - 2023 - Importcontent'!EW61</f>
        <v>0</v>
      </c>
      <c r="EX61" s="1">
        <f>'Calculation - tariffs vec'!EW$4*'PCE - 2023 - Importcontent'!EX61</f>
        <v>0</v>
      </c>
      <c r="EY61" s="1">
        <f>'Calculation - tariffs vec'!EX$4*'PCE - 2023 - Importcontent'!EY61</f>
        <v>0</v>
      </c>
      <c r="EZ61" s="1">
        <f>'Calculation - tariffs vec'!EY$4*'PCE - 2023 - Importcontent'!EZ61</f>
        <v>2.6841192965762223E-3</v>
      </c>
      <c r="FA61" s="1">
        <f>'Calculation - tariffs vec'!EZ$4*'PCE - 2023 - Importcontent'!FA61</f>
        <v>5.5448718711067157E-4</v>
      </c>
      <c r="FB61" s="1">
        <f>'Calculation - tariffs vec'!FA$4*'PCE - 2023 - Importcontent'!FB61</f>
        <v>2.54172871249896E-3</v>
      </c>
      <c r="FC61" s="1">
        <f>'Calculation - tariffs vec'!FB$4*'PCE - 2023 - Importcontent'!FC61</f>
        <v>4.4346638627612905E-3</v>
      </c>
      <c r="FD61" s="1">
        <f>'Calculation - tariffs vec'!FC$4*'PCE - 2023 - Importcontent'!FD61</f>
        <v>2.66647888695424E-3</v>
      </c>
      <c r="FE61" s="1">
        <f>'Calculation - tariffs vec'!FD$4*'PCE - 2023 - Importcontent'!FE61</f>
        <v>1.3603657668350555E-2</v>
      </c>
      <c r="FF61" s="1">
        <f>'Calculation - tariffs vec'!FE$4*'PCE - 2023 - Importcontent'!FF61</f>
        <v>7.6929159955661181E-3</v>
      </c>
      <c r="FG61" s="1">
        <f>'Calculation - tariffs vec'!FF$4*'PCE - 2023 - Importcontent'!FG61</f>
        <v>2.4846085506352866E-3</v>
      </c>
      <c r="FH61" s="1">
        <f>'Calculation - tariffs vec'!FG$4*'PCE - 2023 - Importcontent'!FH61</f>
        <v>2.8489635347196076E-5</v>
      </c>
      <c r="FI61" s="1">
        <f>'Calculation - tariffs vec'!FH$4*'PCE - 2023 - Importcontent'!FI61</f>
        <v>3.9929379286704502E-4</v>
      </c>
      <c r="FJ61" s="1">
        <f>'Calculation - tariffs vec'!FI$4*'PCE - 2023 - Importcontent'!FJ61</f>
        <v>3.1575920393892297E-4</v>
      </c>
      <c r="FK61" s="1">
        <f>'Calculation - tariffs vec'!FJ$4*'PCE - 2023 - Importcontent'!FK61</f>
        <v>2.9438715665892202E-3</v>
      </c>
      <c r="FL61" s="1">
        <f>'Calculation - tariffs vec'!FK$4*'PCE - 2023 - Importcontent'!FL61</f>
        <v>5.4664420913934902E-3</v>
      </c>
      <c r="FM61" s="1">
        <f>'Calculation - tariffs vec'!FL$4*'PCE - 2023 - Importcontent'!FM61</f>
        <v>1.4977845163218325E-4</v>
      </c>
      <c r="FN61" s="1">
        <f>'Calculation - tariffs vec'!FM$4*'PCE - 2023 - Importcontent'!FN61</f>
        <v>4.4013790632816451E-3</v>
      </c>
      <c r="FO61" s="1">
        <f>'Calculation - tariffs vec'!FN$4*'PCE - 2023 - Importcontent'!FO61</f>
        <v>1.7252636514897919E-3</v>
      </c>
      <c r="FP61" s="1">
        <f>'Calculation - tariffs vec'!FO$4*'PCE - 2023 - Importcontent'!FP61</f>
        <v>2.8559508603694874E-3</v>
      </c>
      <c r="FQ61" s="1">
        <f>'Calculation - tariffs vec'!FP$4*'PCE - 2023 - Importcontent'!FQ61</f>
        <v>3.8486285538856975E-3</v>
      </c>
      <c r="FR61" s="1">
        <f>'Calculation - tariffs vec'!FQ$4*'PCE - 2023 - Importcontent'!FR61</f>
        <v>2.1511914887681742E-3</v>
      </c>
      <c r="FS61" s="1">
        <f>'Calculation - tariffs vec'!FR$4*'PCE - 2023 - Importcontent'!FS61</f>
        <v>0</v>
      </c>
      <c r="FT61" s="1">
        <f>'Calculation - tariffs vec'!FS$4*'PCE - 2023 - Importcontent'!FT61</f>
        <v>0</v>
      </c>
      <c r="FU61" s="1">
        <f>'Calculation - tariffs vec'!FT$4*'PCE - 2023 - Importcontent'!FU61</f>
        <v>0</v>
      </c>
      <c r="FV61" s="1">
        <f>'Calculation - tariffs vec'!FU$4*'PCE - 2023 - Importcontent'!FV61</f>
        <v>0</v>
      </c>
      <c r="FW61" s="1">
        <f>'Calculation - tariffs vec'!FV$4*'PCE - 2023 - Importcontent'!FW61</f>
        <v>0</v>
      </c>
      <c r="FX61" s="1">
        <f>'Calculation - tariffs vec'!FW$4*'PCE - 2023 - Importcontent'!FX61</f>
        <v>0</v>
      </c>
      <c r="FY61" s="1">
        <f>'Calculation - tariffs vec'!FX$4*'PCE - 2023 - Importcontent'!FY61</f>
        <v>0</v>
      </c>
      <c r="FZ61" s="1">
        <f>'Calculation - tariffs vec'!FY$4*'PCE - 2023 - Importcontent'!FZ61</f>
        <v>0</v>
      </c>
      <c r="GA61" s="1">
        <f>'Calculation - tariffs vec'!FZ$4*'PCE - 2023 - Importcontent'!GA61</f>
        <v>0</v>
      </c>
      <c r="GB61" s="1">
        <f>'Calculation - tariffs vec'!GA$4*'PCE - 2023 - Importcontent'!GB61</f>
        <v>0</v>
      </c>
      <c r="GC61" s="1">
        <f>'Calculation - tariffs vec'!GB$4*'PCE - 2023 - Importcontent'!GC61</f>
        <v>0</v>
      </c>
      <c r="GD61" s="1">
        <f>'Calculation - tariffs vec'!GC$4*'PCE - 2023 - Importcontent'!GD61</f>
        <v>0</v>
      </c>
      <c r="GE61" s="1">
        <f>'Calculation - tariffs vec'!GD$4*'PCE - 2023 - Importcontent'!GE61</f>
        <v>0</v>
      </c>
      <c r="GF61" s="1">
        <f>'Calculation - tariffs vec'!GE$4*'PCE - 2023 - Importcontent'!GF61</f>
        <v>0</v>
      </c>
      <c r="GG61" s="1">
        <f>'Calculation - tariffs vec'!GF$4*'PCE - 2023 - Importcontent'!GG61</f>
        <v>0</v>
      </c>
      <c r="GH61" s="1">
        <f>'Calculation - tariffs vec'!GG$4*'PCE - 2023 - Importcontent'!GH61</f>
        <v>0</v>
      </c>
      <c r="GI61" s="1">
        <f>'Calculation - tariffs vec'!GH$4*'PCE - 2023 - Importcontent'!GI61</f>
        <v>0</v>
      </c>
      <c r="GJ61" s="1">
        <f>'Calculation - tariffs vec'!GI$4*'PCE - 2023 - Importcontent'!GJ61</f>
        <v>0</v>
      </c>
      <c r="GK61" s="1">
        <f>'Calculation - tariffs vec'!GJ$4*'PCE - 2023 - Importcontent'!GK61</f>
        <v>0</v>
      </c>
      <c r="GL61" s="1">
        <f>'Calculation - tariffs vec'!GK$4*'PCE - 2023 - Importcontent'!GL61</f>
        <v>0</v>
      </c>
      <c r="GM61" s="1">
        <f>'Calculation - tariffs vec'!GL$4*'PCE - 2023 - Importcontent'!GM61</f>
        <v>0</v>
      </c>
      <c r="GN61" s="1">
        <f>'Calculation - tariffs vec'!GM$4*'PCE - 2023 - Importcontent'!GN61</f>
        <v>0</v>
      </c>
      <c r="GO61" s="1">
        <f>'Calculation - tariffs vec'!GN$4*'PCE - 2023 - Importcontent'!GO61</f>
        <v>0</v>
      </c>
      <c r="GP61" s="1">
        <f>'Calculation - tariffs vec'!GO$4*'PCE - 2023 - Importcontent'!GP61</f>
        <v>0</v>
      </c>
      <c r="GQ61" s="1">
        <f>'Calculation - tariffs vec'!GP$4*'PCE - 2023 - Importcontent'!GQ61</f>
        <v>0</v>
      </c>
      <c r="GR61" s="1">
        <f>'Calculation - tariffs vec'!GQ$4*'PCE - 2023 - Importcontent'!GR61</f>
        <v>0</v>
      </c>
      <c r="GS61" s="1">
        <f>'Calculation - tariffs vec'!GR$4*'PCE - 2023 - Importcontent'!GS61</f>
        <v>0</v>
      </c>
      <c r="GT61" s="1">
        <f>'Calculation - tariffs vec'!GS$4*'PCE - 2023 - Importcontent'!GT61</f>
        <v>0</v>
      </c>
      <c r="GU61" s="1">
        <f>'Calculation - tariffs vec'!GT$4*'PCE - 2023 - Importcontent'!GU61</f>
        <v>0</v>
      </c>
      <c r="GV61" s="1">
        <f>'Calculation - tariffs vec'!GU$4*'PCE - 2023 - Importcontent'!GV61</f>
        <v>0</v>
      </c>
      <c r="GW61" s="1">
        <f>'Calculation - tariffs vec'!GV$4*'PCE - 2023 - Importcontent'!GW61</f>
        <v>0</v>
      </c>
      <c r="GX61" s="1">
        <f>'Calculation - tariffs vec'!GW$4*'PCE - 2023 - Importcontent'!GX61</f>
        <v>0</v>
      </c>
      <c r="GY61" s="1">
        <f>'Calculation - tariffs vec'!GX$4*'PCE - 2023 - Importcontent'!GY61</f>
        <v>0</v>
      </c>
      <c r="GZ61" s="1">
        <f>'Calculation - tariffs vec'!GY$4*'PCE - 2023 - Importcontent'!GZ61</f>
        <v>0</v>
      </c>
      <c r="HA61" s="1">
        <f>'Calculation - tariffs vec'!GZ$4*'PCE - 2023 - Importcontent'!HA61</f>
        <v>0</v>
      </c>
      <c r="HB61" s="1">
        <f>'Calculation - tariffs vec'!HA$4*'PCE - 2023 - Importcontent'!HB61</f>
        <v>0</v>
      </c>
      <c r="HC61" s="1">
        <f>'Calculation - tariffs vec'!HB$4*'PCE - 2023 - Importcontent'!HC61</f>
        <v>0</v>
      </c>
      <c r="HD61" s="1">
        <f>'Calculation - tariffs vec'!HC$4*'PCE - 2023 - Importcontent'!HD61</f>
        <v>0</v>
      </c>
      <c r="HE61" s="1">
        <f>'Calculation - tariffs vec'!HD$4*'PCE - 2023 - Importcontent'!HE61</f>
        <v>0</v>
      </c>
      <c r="HF61" s="1">
        <f>'Calculation - tariffs vec'!HE$4*'PCE - 2023 - Importcontent'!HF61</f>
        <v>0</v>
      </c>
      <c r="HG61" s="1">
        <f>'Calculation - tariffs vec'!HF$4*'PCE - 2023 - Importcontent'!HG61</f>
        <v>0</v>
      </c>
      <c r="HH61" s="1">
        <f>'Calculation - tariffs vec'!HG$4*'PCE - 2023 - Importcontent'!HH61</f>
        <v>0</v>
      </c>
      <c r="HI61" s="1">
        <f>'Calculation - tariffs vec'!HH$4*'PCE - 2023 - Importcontent'!HI61</f>
        <v>0</v>
      </c>
      <c r="HJ61" s="1">
        <f>'Calculation - tariffs vec'!HI$4*'PCE - 2023 - Importcontent'!HJ61</f>
        <v>0</v>
      </c>
      <c r="HK61" s="1">
        <f>'Calculation - tariffs vec'!HJ$4*'PCE - 2023 - Importcontent'!HK61</f>
        <v>0</v>
      </c>
      <c r="HL61" s="1">
        <f>'Calculation - tariffs vec'!HK$4*'PCE - 2023 - Importcontent'!HL61</f>
        <v>0</v>
      </c>
      <c r="HM61" s="1">
        <f>'Calculation - tariffs vec'!HL$4*'PCE - 2023 - Importcontent'!HM61</f>
        <v>0</v>
      </c>
      <c r="HN61" s="1">
        <f>'Calculation - tariffs vec'!HM$4*'PCE - 2023 - Importcontent'!HN61</f>
        <v>5.4924453711546674E-4</v>
      </c>
      <c r="HO61" s="1">
        <f>'Calculation - tariffs vec'!HN$4*'PCE - 2023 - Importcontent'!HO61</f>
        <v>1.7419779040289849E-3</v>
      </c>
      <c r="HP61" s="1">
        <f>'Calculation - tariffs vec'!HO$4*'PCE - 2023 - Importcontent'!HP61</f>
        <v>8.0463744367883049E-7</v>
      </c>
      <c r="HQ61" s="1">
        <f>'Calculation - tariffs vec'!HP$4*'PCE - 2023 - Importcontent'!HQ61</f>
        <v>1.5628461785297613E-4</v>
      </c>
      <c r="HR61" s="1">
        <f>'Calculation - tariffs vec'!HQ$4*'PCE - 2023 - Importcontent'!HR61</f>
        <v>0</v>
      </c>
      <c r="HS61" s="1">
        <f>'Calculation - tariffs vec'!HR$4*'PCE - 2023 - Importcontent'!HS61</f>
        <v>0</v>
      </c>
      <c r="HT61" s="1">
        <f>'Calculation - tariffs vec'!HS$4*'PCE - 2023 - Importcontent'!HT61</f>
        <v>0</v>
      </c>
      <c r="HU61" s="1">
        <f>'Calculation - tariffs vec'!HT$4*'PCE - 2023 - Importcontent'!HU61</f>
        <v>4.0055827784291924E-3</v>
      </c>
      <c r="HV61" s="1">
        <f>'Calculation - tariffs vec'!HU$4*'PCE - 2023 - Importcontent'!HV61</f>
        <v>1.7617846799622967E-3</v>
      </c>
      <c r="HW61" s="1">
        <f>'Calculation - tariffs vec'!HV$4*'PCE - 2023 - Importcontent'!HW61</f>
        <v>5.0857010985049401E-3</v>
      </c>
      <c r="HX61" s="1">
        <f>'Calculation - tariffs vec'!HW$4*'PCE - 2023 - Importcontent'!HX61</f>
        <v>1.1790906982304035E-2</v>
      </c>
      <c r="HY61" s="1">
        <f>'Calculation - tariffs vec'!HX$4*'PCE - 2023 - Importcontent'!HY61</f>
        <v>1.0743349609197593E-2</v>
      </c>
      <c r="HZ61" s="1">
        <f>'Calculation - tariffs vec'!HY$4*'PCE - 2023 - Importcontent'!HZ61</f>
        <v>5.2085673995868375E-3</v>
      </c>
      <c r="IA61" s="1">
        <f>'Calculation - tariffs vec'!HZ$4*'PCE - 2023 - Importcontent'!IA61</f>
        <v>7.3103414013503572E-3</v>
      </c>
      <c r="IB61" s="1">
        <f>'Calculation - tariffs vec'!IA$4*'PCE - 2023 - Importcontent'!IB61</f>
        <v>3.8446146667496951E-3</v>
      </c>
      <c r="IC61" s="1">
        <f>'Calculation - tariffs vec'!IB$4*'PCE - 2023 - Importcontent'!IC61</f>
        <v>3.4471289595502626E-4</v>
      </c>
      <c r="ID61" s="1">
        <f>'Calculation - tariffs vec'!IC$4*'PCE - 2023 - Importcontent'!ID61</f>
        <v>1.0674139781496296E-4</v>
      </c>
      <c r="IE61" s="1">
        <f>'Calculation - tariffs vec'!ID$4*'PCE - 2023 - Importcontent'!IE61</f>
        <v>8.2337380243382107E-4</v>
      </c>
      <c r="IF61" s="1">
        <f>'Calculation - tariffs vec'!IE$4*'PCE - 2023 - Importcontent'!IF61</f>
        <v>1.1240141628918534E-2</v>
      </c>
      <c r="IG61" s="1">
        <f>'Calculation - tariffs vec'!IF$4*'PCE - 2023 - Importcontent'!IG61</f>
        <v>5.7620387913678772E-3</v>
      </c>
      <c r="IH61" s="1">
        <f>'Calculation - tariffs vec'!IG$4*'PCE - 2023 - Importcontent'!IH61</f>
        <v>4.1341578299039728E-5</v>
      </c>
      <c r="II61" s="1">
        <f>'Calculation - tariffs vec'!IH$4*'PCE - 2023 - Importcontent'!II61</f>
        <v>1.0870990272927551E-2</v>
      </c>
      <c r="IJ61" s="1">
        <f>'Calculation - tariffs vec'!II$4*'PCE - 2023 - Importcontent'!IJ61</f>
        <v>2.234339451493734E-3</v>
      </c>
      <c r="IK61" s="1">
        <f>'Calculation - tariffs vec'!IJ$4*'PCE - 2023 - Importcontent'!IK61</f>
        <v>6.6283864413274633E-3</v>
      </c>
      <c r="IL61" s="1">
        <f>'Calculation - tariffs vec'!IK$4*'PCE - 2023 - Importcontent'!IL61</f>
        <v>4.0153716784240852E-2</v>
      </c>
      <c r="IM61" s="1">
        <f>'Calculation - tariffs vec'!IL$4*'PCE - 2023 - Importcontent'!IM61</f>
        <v>1.9558105566844942E-3</v>
      </c>
      <c r="IN61" s="1">
        <f>'Calculation - tariffs vec'!IM$4*'PCE - 2023 - Importcontent'!IN61</f>
        <v>0</v>
      </c>
      <c r="IO61" s="1">
        <f>'Calculation - tariffs vec'!IN$4*'PCE - 2023 - Importcontent'!IO61</f>
        <v>0</v>
      </c>
      <c r="IP61" s="1">
        <f>'Calculation - tariffs vec'!IO$4*'PCE - 2023 - Importcontent'!IP61</f>
        <v>0</v>
      </c>
      <c r="IQ61" s="1">
        <f>'Calculation - tariffs vec'!IP$4*'PCE - 2023 - Importcontent'!IQ61</f>
        <v>0</v>
      </c>
      <c r="IR61" s="1">
        <f>'Calculation - tariffs vec'!IQ$4*'PCE - 2023 - Importcontent'!IR61</f>
        <v>0</v>
      </c>
      <c r="IS61" s="1">
        <f>'Calculation - tariffs vec'!IR$4*'PCE - 2023 - Importcontent'!IS61</f>
        <v>0</v>
      </c>
      <c r="IT61" s="1">
        <f>'Calculation - tariffs vec'!IS$4*'PCE - 2023 - Importcontent'!IT61</f>
        <v>0</v>
      </c>
      <c r="IU61" s="1">
        <f>'Calculation - tariffs vec'!IT$4*'PCE - 2023 - Importcontent'!IU61</f>
        <v>0</v>
      </c>
      <c r="IV61" s="1">
        <f>'Calculation - tariffs vec'!IU$4*'PCE - 2023 - Importcontent'!IV61</f>
        <v>0</v>
      </c>
      <c r="IW61" s="1">
        <f>'Calculation - tariffs vec'!IV$4*'PCE - 2023 - Importcontent'!IW61</f>
        <v>0</v>
      </c>
      <c r="IX61" s="1">
        <f>'Calculation - tariffs vec'!IW$4*'PCE - 2023 - Importcontent'!IX61</f>
        <v>0</v>
      </c>
      <c r="IY61" s="1">
        <f>'Calculation - tariffs vec'!IX$4*'PCE - 2023 - Importcontent'!IY61</f>
        <v>0</v>
      </c>
      <c r="IZ61" s="1">
        <f>'Calculation - tariffs vec'!IY$4*'PCE - 2023 - Importcontent'!IZ61</f>
        <v>0</v>
      </c>
      <c r="JA61" s="1">
        <f>'Calculation - tariffs vec'!IZ$4*'PCE - 2023 - Importcontent'!JA61</f>
        <v>0</v>
      </c>
      <c r="JB61" s="1">
        <f>'Calculation - tariffs vec'!JA$4*'PCE - 2023 - Importcontent'!JB61</f>
        <v>0</v>
      </c>
      <c r="JC61" s="1">
        <f>'Calculation - tariffs vec'!JB$4*'PCE - 2023 - Importcontent'!JC61</f>
        <v>0</v>
      </c>
      <c r="JD61" s="1">
        <f>'Calculation - tariffs vec'!JC$4*'PCE - 2023 - Importcontent'!JD61</f>
        <v>0</v>
      </c>
      <c r="JE61" s="1">
        <f>'Calculation - tariffs vec'!JD$4*'PCE - 2023 - Importcontent'!JE61</f>
        <v>0</v>
      </c>
      <c r="JF61" s="1">
        <f>'Calculation - tariffs vec'!JE$4*'PCE - 2023 - Importcontent'!JF61</f>
        <v>0</v>
      </c>
      <c r="JG61" s="1">
        <f>'Calculation - tariffs vec'!JF$4*'PCE - 2023 - Importcontent'!JG61</f>
        <v>0</v>
      </c>
      <c r="JH61" s="1">
        <f>'Calculation - tariffs vec'!JG$4*'PCE - 2023 - Importcontent'!JH61</f>
        <v>0</v>
      </c>
      <c r="JI61" s="1">
        <f>'Calculation - tariffs vec'!JH$4*'PCE - 2023 - Importcontent'!JI61</f>
        <v>0</v>
      </c>
      <c r="JJ61" s="1">
        <f>'Calculation - tariffs vec'!JI$4*'PCE - 2023 - Importcontent'!JJ61</f>
        <v>0</v>
      </c>
      <c r="JK61" s="1">
        <f>'Calculation - tariffs vec'!JJ$4*'PCE - 2023 - Importcontent'!JK61</f>
        <v>0</v>
      </c>
      <c r="JL61" s="1">
        <f>'Calculation - tariffs vec'!JK$4*'PCE - 2023 - Importcontent'!JL61</f>
        <v>0</v>
      </c>
      <c r="JM61" s="1">
        <f>'Calculation - tariffs vec'!JL$4*'PCE - 2023 - Importcontent'!JM61</f>
        <v>0</v>
      </c>
      <c r="JN61" s="1">
        <f>'Calculation - tariffs vec'!JM$4*'PCE - 2023 - Importcontent'!JN61</f>
        <v>0</v>
      </c>
      <c r="JO61" s="1">
        <f>'Calculation - tariffs vec'!JN$4*'PCE - 2023 - Importcontent'!JO61</f>
        <v>0</v>
      </c>
      <c r="JP61" s="1">
        <f>'Calculation - tariffs vec'!JO$4*'PCE - 2023 - Importcontent'!JP61</f>
        <v>0</v>
      </c>
      <c r="JQ61" s="1">
        <f>'Calculation - tariffs vec'!JP$4*'PCE - 2023 - Importcontent'!JQ61</f>
        <v>0</v>
      </c>
      <c r="JR61" s="1">
        <f>'Calculation - tariffs vec'!JQ$4*'PCE - 2023 - Importcontent'!JR61</f>
        <v>0</v>
      </c>
      <c r="JS61" s="1">
        <f>'Calculation - tariffs vec'!JR$4*'PCE - 2023 - Importcontent'!JS61</f>
        <v>0</v>
      </c>
      <c r="JT61" s="1">
        <f>'Calculation - tariffs vec'!JS$4*'PCE - 2023 - Importcontent'!JT61</f>
        <v>0</v>
      </c>
      <c r="JU61" s="1">
        <f>'Calculation - tariffs vec'!JT$4*'PCE - 2023 - Importcontent'!JU61</f>
        <v>0</v>
      </c>
      <c r="JV61" s="1">
        <f>'Calculation - tariffs vec'!JU$4*'PCE - 2023 - Importcontent'!JV61</f>
        <v>0</v>
      </c>
      <c r="JW61" s="1">
        <f>'Calculation - tariffs vec'!JV$4*'PCE - 2023 - Importcontent'!JW61</f>
        <v>0</v>
      </c>
      <c r="JX61" s="1">
        <f>'Calculation - tariffs vec'!JW$4*'PCE - 2023 - Importcontent'!JX61</f>
        <v>0</v>
      </c>
      <c r="JY61" s="1">
        <f>'Calculation - tariffs vec'!JX$4*'PCE - 2023 - Importcontent'!JY61</f>
        <v>0</v>
      </c>
      <c r="JZ61" s="1">
        <f>'Calculation - tariffs vec'!JY$4*'PCE - 2023 - Importcontent'!JZ61</f>
        <v>0</v>
      </c>
      <c r="KA61" s="1">
        <f>'Calculation - tariffs vec'!JZ$4*'PCE - 2023 - Importcontent'!KA61</f>
        <v>0</v>
      </c>
      <c r="KB61" s="1">
        <f>'Calculation - tariffs vec'!KA$4*'PCE - 2023 - Importcontent'!KB61</f>
        <v>0</v>
      </c>
      <c r="KC61" s="1">
        <f>'Calculation - tariffs vec'!KB$4*'PCE - 2023 - Importcontent'!KC61</f>
        <v>0</v>
      </c>
      <c r="KD61" s="1">
        <f>'Calculation - tariffs vec'!KC$4*'PCE - 2023 - Importcontent'!KD61</f>
        <v>0</v>
      </c>
      <c r="KE61" s="1">
        <f>'Calculation - tariffs vec'!KD$4*'PCE - 2023 - Importcontent'!KE61</f>
        <v>0</v>
      </c>
      <c r="KF61" s="1">
        <f>'Calculation - tariffs vec'!KE$4*'PCE - 2023 - Importcontent'!KF61</f>
        <v>0</v>
      </c>
      <c r="KG61" s="1">
        <f>'Calculation - tariffs vec'!KF$4*'PCE - 2023 - Importcontent'!KG61</f>
        <v>0</v>
      </c>
      <c r="KH61" s="1">
        <f>'Calculation - tariffs vec'!KG$4*'PCE - 2023 - Importcontent'!KH61</f>
        <v>0</v>
      </c>
      <c r="KI61" s="1">
        <f>'Calculation - tariffs vec'!KH$4*'PCE - 2023 - Importcontent'!KI61</f>
        <v>6.2127124208571482E-4</v>
      </c>
      <c r="KJ61" s="1">
        <f>'Calculation - tariffs vec'!KI$4*'PCE - 2023 - Importcontent'!KJ61</f>
        <v>1.6286876015496037E-3</v>
      </c>
      <c r="KK61" s="1">
        <f>'Calculation - tariffs vec'!KJ$4*'PCE - 2023 - Importcontent'!KK61</f>
        <v>3.2279206535764249E-9</v>
      </c>
      <c r="KL61" s="1">
        <f>'Calculation - tariffs vec'!KK$4*'PCE - 2023 - Importcontent'!KL61</f>
        <v>5.2839214042365599E-5</v>
      </c>
      <c r="KM61" s="1">
        <f>'Calculation - tariffs vec'!KL$4*'PCE - 2023 - Importcontent'!KM61</f>
        <v>0</v>
      </c>
      <c r="KN61" s="1">
        <f>'Calculation - tariffs vec'!KM$4*'PCE - 2023 - Importcontent'!KN61</f>
        <v>0</v>
      </c>
      <c r="KO61" s="1">
        <f>'Calculation - tariffs vec'!KN$4*'PCE - 2023 - Importcontent'!KO61</f>
        <v>0</v>
      </c>
      <c r="KP61" s="1">
        <f>'Calculation - tariffs vec'!KO$4*'PCE - 2023 - Importcontent'!KP61</f>
        <v>3.7065188414479075E-4</v>
      </c>
      <c r="KQ61" s="1">
        <f>'Calculation - tariffs vec'!KP$4*'PCE - 2023 - Importcontent'!KQ61</f>
        <v>4.4968577177857948E-4</v>
      </c>
      <c r="KR61" s="1">
        <f>'Calculation - tariffs vec'!KQ$4*'PCE - 2023 - Importcontent'!KR61</f>
        <v>7.0671651236325201E-4</v>
      </c>
      <c r="KS61" s="1">
        <f>'Calculation - tariffs vec'!KR$4*'PCE - 2023 - Importcontent'!KS61</f>
        <v>2.6034329333413475E-3</v>
      </c>
      <c r="KT61" s="1">
        <f>'Calculation - tariffs vec'!KS$4*'PCE - 2023 - Importcontent'!KT61</f>
        <v>9.6777718466565014E-4</v>
      </c>
      <c r="KU61" s="1">
        <f>'Calculation - tariffs vec'!KT$4*'PCE - 2023 - Importcontent'!KU61</f>
        <v>1.4613059137616594E-3</v>
      </c>
      <c r="KV61" s="1">
        <f>'Calculation - tariffs vec'!KU$4*'PCE - 2023 - Importcontent'!KV61</f>
        <v>9.9424344979887405E-4</v>
      </c>
      <c r="KW61" s="1">
        <f>'Calculation - tariffs vec'!KV$4*'PCE - 2023 - Importcontent'!KW61</f>
        <v>5.6666834829632374E-4</v>
      </c>
      <c r="KX61" s="1">
        <f>'Calculation - tariffs vec'!KW$4*'PCE - 2023 - Importcontent'!KX61</f>
        <v>8.9650520382008644E-6</v>
      </c>
      <c r="KY61" s="1">
        <f>'Calculation - tariffs vec'!KX$4*'PCE - 2023 - Importcontent'!KY61</f>
        <v>2.3278950868572492E-5</v>
      </c>
      <c r="KZ61" s="1">
        <f>'Calculation - tariffs vec'!KY$4*'PCE - 2023 - Importcontent'!KZ61</f>
        <v>4.3604212169016325E-4</v>
      </c>
      <c r="LA61" s="1">
        <f>'Calculation - tariffs vec'!KZ$4*'PCE - 2023 - Importcontent'!LA61</f>
        <v>8.7104419303627074E-4</v>
      </c>
      <c r="LB61" s="1">
        <f>'Calculation - tariffs vec'!LA$4*'PCE - 2023 - Importcontent'!LB61</f>
        <v>1.2154464296476448E-2</v>
      </c>
      <c r="LC61" s="1">
        <f>'Calculation - tariffs vec'!LB$4*'PCE - 2023 - Importcontent'!LC61</f>
        <v>2.2173909382629708E-5</v>
      </c>
      <c r="LD61" s="1">
        <f>'Calculation - tariffs vec'!LC$4*'PCE - 2023 - Importcontent'!LD61</f>
        <v>9.6366196424999679E-4</v>
      </c>
      <c r="LE61" s="1">
        <f>'Calculation - tariffs vec'!LD$4*'PCE - 2023 - Importcontent'!LE61</f>
        <v>6.7728413297217028E-4</v>
      </c>
      <c r="LF61" s="1">
        <f>'Calculation - tariffs vec'!LE$4*'PCE - 2023 - Importcontent'!LF61</f>
        <v>2.0861703119409219E-3</v>
      </c>
      <c r="LG61" s="1">
        <f>'Calculation - tariffs vec'!LF$4*'PCE - 2023 - Importcontent'!LG61</f>
        <v>3.9517320137656348E-3</v>
      </c>
      <c r="LH61" s="1">
        <f>'Calculation - tariffs vec'!LG$4*'PCE - 2023 - Importcontent'!LH61</f>
        <v>4.0820763122129323E-4</v>
      </c>
      <c r="LI61" s="1">
        <f>'Calculation - tariffs vec'!LH$4*'PCE - 2023 - Importcontent'!LI61</f>
        <v>0</v>
      </c>
      <c r="LJ61" s="1">
        <f>'Calculation - tariffs vec'!LI$4*'PCE - 2023 - Importcontent'!LJ61</f>
        <v>0</v>
      </c>
      <c r="LK61" s="1">
        <f>'Calculation - tariffs vec'!LJ$4*'PCE - 2023 - Importcontent'!LK61</f>
        <v>0</v>
      </c>
      <c r="LL61" s="1">
        <f>'Calculation - tariffs vec'!LK$4*'PCE - 2023 - Importcontent'!LL61</f>
        <v>0</v>
      </c>
      <c r="LM61" s="1">
        <f>'Calculation - tariffs vec'!LL$4*'PCE - 2023 - Importcontent'!LM61</f>
        <v>0</v>
      </c>
      <c r="LN61" s="1">
        <f>'Calculation - tariffs vec'!LM$4*'PCE - 2023 - Importcontent'!LN61</f>
        <v>0</v>
      </c>
      <c r="LO61" s="1">
        <f>'Calculation - tariffs vec'!LN$4*'PCE - 2023 - Importcontent'!LO61</f>
        <v>0</v>
      </c>
      <c r="LP61" s="1">
        <f>'Calculation - tariffs vec'!LO$4*'PCE - 2023 - Importcontent'!LP61</f>
        <v>0</v>
      </c>
      <c r="LQ61" s="1">
        <f>'Calculation - tariffs vec'!LP$4*'PCE - 2023 - Importcontent'!LQ61</f>
        <v>0</v>
      </c>
      <c r="LR61" s="1">
        <f>'Calculation - tariffs vec'!LQ$4*'PCE - 2023 - Importcontent'!LR61</f>
        <v>0</v>
      </c>
      <c r="LS61" s="1">
        <f>'Calculation - tariffs vec'!LR$4*'PCE - 2023 - Importcontent'!LS61</f>
        <v>0</v>
      </c>
      <c r="LT61" s="1">
        <f>'Calculation - tariffs vec'!LS$4*'PCE - 2023 - Importcontent'!LT61</f>
        <v>0</v>
      </c>
      <c r="LU61" s="1">
        <f>'Calculation - tariffs vec'!LT$4*'PCE - 2023 - Importcontent'!LU61</f>
        <v>0</v>
      </c>
      <c r="LV61" s="1">
        <f>'Calculation - tariffs vec'!LU$4*'PCE - 2023 - Importcontent'!LV61</f>
        <v>0</v>
      </c>
      <c r="LW61" s="1">
        <f>'Calculation - tariffs vec'!LV$4*'PCE - 2023 - Importcontent'!LW61</f>
        <v>0</v>
      </c>
      <c r="LX61" s="1">
        <f>'Calculation - tariffs vec'!LW$4*'PCE - 2023 - Importcontent'!LX61</f>
        <v>0</v>
      </c>
      <c r="LY61" s="1">
        <f>'Calculation - tariffs vec'!LX$4*'PCE - 2023 - Importcontent'!LY61</f>
        <v>0</v>
      </c>
      <c r="LZ61" s="1">
        <f>'Calculation - tariffs vec'!LY$4*'PCE - 2023 - Importcontent'!LZ61</f>
        <v>0</v>
      </c>
      <c r="MA61" s="1">
        <f>'Calculation - tariffs vec'!LZ$4*'PCE - 2023 - Importcontent'!MA61</f>
        <v>0</v>
      </c>
      <c r="MB61" s="1">
        <f>'Calculation - tariffs vec'!MA$4*'PCE - 2023 - Importcontent'!MB61</f>
        <v>0</v>
      </c>
      <c r="MC61" s="1">
        <f>'Calculation - tariffs vec'!MB$4*'PCE - 2023 - Importcontent'!MC61</f>
        <v>0</v>
      </c>
      <c r="MD61" s="1">
        <f>'Calculation - tariffs vec'!MC$4*'PCE - 2023 - Importcontent'!MD61</f>
        <v>0</v>
      </c>
      <c r="ME61" s="1">
        <f>'Calculation - tariffs vec'!MD$4*'PCE - 2023 - Importcontent'!ME61</f>
        <v>0</v>
      </c>
      <c r="MF61" s="1">
        <f>'Calculation - tariffs vec'!ME$4*'PCE - 2023 - Importcontent'!MF61</f>
        <v>0</v>
      </c>
      <c r="MG61" s="1">
        <f>'Calculation - tariffs vec'!MF$4*'PCE - 2023 - Importcontent'!MG61</f>
        <v>0</v>
      </c>
      <c r="MH61" s="1">
        <f>'Calculation - tariffs vec'!MG$4*'PCE - 2023 - Importcontent'!MH61</f>
        <v>0</v>
      </c>
      <c r="MI61" s="1">
        <f>'Calculation - tariffs vec'!MH$4*'PCE - 2023 - Importcontent'!MI61</f>
        <v>0</v>
      </c>
      <c r="MJ61" s="1">
        <f>'Calculation - tariffs vec'!MI$4*'PCE - 2023 - Importcontent'!MJ61</f>
        <v>0</v>
      </c>
      <c r="MK61" s="1">
        <f>'Calculation - tariffs vec'!MJ$4*'PCE - 2023 - Importcontent'!MK61</f>
        <v>0</v>
      </c>
      <c r="ML61" s="1">
        <f>'Calculation - tariffs vec'!MK$4*'PCE - 2023 - Importcontent'!ML61</f>
        <v>0</v>
      </c>
      <c r="MM61" s="1">
        <f>'Calculation - tariffs vec'!ML$4*'PCE - 2023 - Importcontent'!MM61</f>
        <v>0</v>
      </c>
      <c r="MN61" s="1">
        <f>'Calculation - tariffs vec'!MM$4*'PCE - 2023 - Importcontent'!MN61</f>
        <v>0</v>
      </c>
      <c r="MO61" s="1">
        <f>'Calculation - tariffs vec'!MN$4*'PCE - 2023 - Importcontent'!MO61</f>
        <v>0</v>
      </c>
      <c r="MP61" s="1">
        <f>'Calculation - tariffs vec'!MO$4*'PCE - 2023 - Importcontent'!MP61</f>
        <v>0</v>
      </c>
      <c r="MQ61" s="1">
        <f>'Calculation - tariffs vec'!MP$4*'PCE - 2023 - Importcontent'!MQ61</f>
        <v>0</v>
      </c>
      <c r="MR61" s="1">
        <f>'Calculation - tariffs vec'!MQ$4*'PCE - 2023 - Importcontent'!MR61</f>
        <v>0</v>
      </c>
      <c r="MS61" s="1">
        <f>'Calculation - tariffs vec'!MR$4*'PCE - 2023 - Importcontent'!MS61</f>
        <v>0</v>
      </c>
      <c r="MT61" s="1">
        <f>'Calculation - tariffs vec'!MS$4*'PCE - 2023 - Importcontent'!MT61</f>
        <v>0</v>
      </c>
      <c r="MU61" s="1">
        <f>'Calculation - tariffs vec'!MT$4*'PCE - 2023 - Importcontent'!MU61</f>
        <v>0</v>
      </c>
      <c r="MV61" s="1">
        <f>'Calculation - tariffs vec'!MU$4*'PCE - 2023 - Importcontent'!MV61</f>
        <v>0</v>
      </c>
      <c r="MW61" s="1">
        <f>'Calculation - tariffs vec'!MV$4*'PCE - 2023 - Importcontent'!MW61</f>
        <v>0</v>
      </c>
      <c r="MX61" s="1">
        <f>'Calculation - tariffs vec'!MW$4*'PCE - 2023 - Importcontent'!MX61</f>
        <v>0</v>
      </c>
      <c r="MY61" s="1">
        <f>'Calculation - tariffs vec'!MX$4*'PCE - 2023 - Importcontent'!MY61</f>
        <v>0</v>
      </c>
      <c r="MZ61" s="1">
        <f>'Calculation - tariffs vec'!MY$4*'PCE - 2023 - Importcontent'!MZ61</f>
        <v>0</v>
      </c>
      <c r="NA61" s="1">
        <f>'Calculation - tariffs vec'!MZ$4*'PCE - 2023 - Importcontent'!NA61</f>
        <v>0</v>
      </c>
      <c r="NB61" s="1">
        <f>'Calculation - tariffs vec'!NA$4*'PCE - 2023 - Importcontent'!NB61</f>
        <v>0</v>
      </c>
      <c r="NC61" s="1">
        <f>'Calculation - tariffs vec'!NB$4*'PCE - 2023 - Importcontent'!NC61</f>
        <v>0</v>
      </c>
      <c r="ND61" s="1">
        <f>'Calculation - tariffs vec'!NC$4*'PCE - 2023 - Importcontent'!ND61</f>
        <v>1.0332967689784188E-5</v>
      </c>
      <c r="NE61" s="1">
        <f>'Calculation - tariffs vec'!ND$4*'PCE - 2023 - Importcontent'!NE61</f>
        <v>5.4377355817598557E-4</v>
      </c>
      <c r="NF61" s="1">
        <f>'Calculation - tariffs vec'!NE$4*'PCE - 2023 - Importcontent'!NF61</f>
        <v>6.4348222889435425E-10</v>
      </c>
      <c r="NG61" s="1">
        <f>'Calculation - tariffs vec'!NF$4*'PCE - 2023 - Importcontent'!NG61</f>
        <v>1.0649376657857562E-5</v>
      </c>
      <c r="NH61" s="1">
        <f>'Calculation - tariffs vec'!NG$4*'PCE - 2023 - Importcontent'!NH61</f>
        <v>0</v>
      </c>
      <c r="NI61" s="1">
        <f>'Calculation - tariffs vec'!NH$4*'PCE - 2023 - Importcontent'!NI61</f>
        <v>0</v>
      </c>
      <c r="NJ61" s="1">
        <f>'Calculation - tariffs vec'!NI$4*'PCE - 2023 - Importcontent'!NJ61</f>
        <v>0</v>
      </c>
      <c r="NK61" s="1">
        <f>'Calculation - tariffs vec'!NJ$4*'PCE - 2023 - Importcontent'!NK61</f>
        <v>8.6776699523000354E-5</v>
      </c>
      <c r="NL61" s="1">
        <f>'Calculation - tariffs vec'!NK$4*'PCE - 2023 - Importcontent'!NL61</f>
        <v>2.6168333178324147E-4</v>
      </c>
      <c r="NM61" s="1">
        <f>'Calculation - tariffs vec'!NL$4*'PCE - 2023 - Importcontent'!NM61</f>
        <v>1.1064759043641894E-3</v>
      </c>
      <c r="NN61" s="1">
        <f>'Calculation - tariffs vec'!NM$4*'PCE - 2023 - Importcontent'!NN61</f>
        <v>2.9409124012859901E-3</v>
      </c>
      <c r="NO61" s="1">
        <f>'Calculation - tariffs vec'!NN$4*'PCE - 2023 - Importcontent'!NO61</f>
        <v>4.8120774246757422E-3</v>
      </c>
      <c r="NP61" s="1">
        <f>'Calculation - tariffs vec'!NO$4*'PCE - 2023 - Importcontent'!NP61</f>
        <v>1.9957137299762458E-3</v>
      </c>
      <c r="NQ61" s="1">
        <f>'Calculation - tariffs vec'!NP$4*'PCE - 2023 - Importcontent'!NQ61</f>
        <v>2.5122779304367548E-3</v>
      </c>
      <c r="NR61" s="1">
        <f>'Calculation - tariffs vec'!NQ$4*'PCE - 2023 - Importcontent'!NR61</f>
        <v>2.7396962322210425E-3</v>
      </c>
      <c r="NS61" s="1">
        <f>'Calculation - tariffs vec'!NR$4*'PCE - 2023 - Importcontent'!NS61</f>
        <v>7.0798244302444603E-5</v>
      </c>
      <c r="NT61" s="1">
        <f>'Calculation - tariffs vec'!NS$4*'PCE - 2023 - Importcontent'!NT61</f>
        <v>9.2940339240922467E-7</v>
      </c>
      <c r="NU61" s="1">
        <f>'Calculation - tariffs vec'!NT$4*'PCE - 2023 - Importcontent'!NU61</f>
        <v>9.160163246593022E-5</v>
      </c>
      <c r="NV61" s="1">
        <f>'Calculation - tariffs vec'!NU$4*'PCE - 2023 - Importcontent'!NV61</f>
        <v>4.6674947692292951E-4</v>
      </c>
      <c r="NW61" s="1">
        <f>'Calculation - tariffs vec'!NV$4*'PCE - 2023 - Importcontent'!NW61</f>
        <v>1.2231098326020145E-3</v>
      </c>
      <c r="NX61" s="1">
        <f>'Calculation - tariffs vec'!NW$4*'PCE - 2023 - Importcontent'!NX61</f>
        <v>4.3115822101117502E-7</v>
      </c>
      <c r="NY61" s="1">
        <f>'Calculation - tariffs vec'!NX$4*'PCE - 2023 - Importcontent'!NY61</f>
        <v>7.1484927495548496E-4</v>
      </c>
      <c r="NZ61" s="1">
        <f>'Calculation - tariffs vec'!NY$4*'PCE - 2023 - Importcontent'!NZ61</f>
        <v>6.4997110372265801E-4</v>
      </c>
      <c r="OA61" s="1">
        <f>'Calculation - tariffs vec'!NZ$4*'PCE - 2023 - Importcontent'!OA61</f>
        <v>3.9482696192903749E-4</v>
      </c>
      <c r="OB61" s="1">
        <f>'Calculation - tariffs vec'!OA$4*'PCE - 2023 - Importcontent'!OB61</f>
        <v>4.0625926037623277E-3</v>
      </c>
      <c r="OC61" s="1">
        <f>'Calculation - tariffs vec'!OB$4*'PCE - 2023 - Importcontent'!OC61</f>
        <v>7.6122785462740677E-4</v>
      </c>
      <c r="OD61" s="1">
        <f>'Calculation - tariffs vec'!OC$4*'PCE - 2023 - Importcontent'!OD61</f>
        <v>0</v>
      </c>
      <c r="OE61" s="1">
        <f>'Calculation - tariffs vec'!OD$4*'PCE - 2023 - Importcontent'!OE61</f>
        <v>0</v>
      </c>
      <c r="OF61" s="1">
        <f>'Calculation - tariffs vec'!OE$4*'PCE - 2023 - Importcontent'!OF61</f>
        <v>0</v>
      </c>
      <c r="OG61" s="1">
        <f>'Calculation - tariffs vec'!OF$4*'PCE - 2023 - Importcontent'!OG61</f>
        <v>0</v>
      </c>
      <c r="OH61" s="1">
        <f>'Calculation - tariffs vec'!OG$4*'PCE - 2023 - Importcontent'!OH61</f>
        <v>0</v>
      </c>
      <c r="OI61" s="1">
        <f>'Calculation - tariffs vec'!OH$4*'PCE - 2023 - Importcontent'!OI61</f>
        <v>0</v>
      </c>
      <c r="OJ61" s="1">
        <f>'Calculation - tariffs vec'!OI$4*'PCE - 2023 - Importcontent'!OJ61</f>
        <v>0</v>
      </c>
      <c r="OK61" s="1">
        <f>'Calculation - tariffs vec'!OJ$4*'PCE - 2023 - Importcontent'!OK61</f>
        <v>0</v>
      </c>
      <c r="OL61" s="1">
        <f>'Calculation - tariffs vec'!OK$4*'PCE - 2023 - Importcontent'!OL61</f>
        <v>0</v>
      </c>
      <c r="OM61" s="1">
        <f>'Calculation - tariffs vec'!OL$4*'PCE - 2023 - Importcontent'!OM61</f>
        <v>0</v>
      </c>
      <c r="ON61" s="1">
        <f>'Calculation - tariffs vec'!OM$4*'PCE - 2023 - Importcontent'!ON61</f>
        <v>0</v>
      </c>
      <c r="OO61" s="1">
        <f>'Calculation - tariffs vec'!ON$4*'PCE - 2023 - Importcontent'!OO61</f>
        <v>0</v>
      </c>
      <c r="OP61" s="1">
        <f>'Calculation - tariffs vec'!OO$4*'PCE - 2023 - Importcontent'!OP61</f>
        <v>0</v>
      </c>
      <c r="OQ61" s="1">
        <f>'Calculation - tariffs vec'!OP$4*'PCE - 2023 - Importcontent'!OQ61</f>
        <v>0</v>
      </c>
      <c r="OR61" s="1">
        <f>'Calculation - tariffs vec'!OQ$4*'PCE - 2023 - Importcontent'!OR61</f>
        <v>0</v>
      </c>
      <c r="OS61" s="1">
        <f>'Calculation - tariffs vec'!OR$4*'PCE - 2023 - Importcontent'!OS61</f>
        <v>0</v>
      </c>
      <c r="OT61" s="1">
        <f>'Calculation - tariffs vec'!OS$4*'PCE - 2023 - Importcontent'!OT61</f>
        <v>0</v>
      </c>
      <c r="OU61" s="1">
        <f>'Calculation - tariffs vec'!OT$4*'PCE - 2023 - Importcontent'!OU61</f>
        <v>0</v>
      </c>
      <c r="OV61" s="1">
        <f>'Calculation - tariffs vec'!OU$4*'PCE - 2023 - Importcontent'!OV61</f>
        <v>0</v>
      </c>
      <c r="OW61" s="1">
        <f>'Calculation - tariffs vec'!OV$4*'PCE - 2023 - Importcontent'!OW61</f>
        <v>0</v>
      </c>
      <c r="OX61" s="1">
        <f>'Calculation - tariffs vec'!OW$4*'PCE - 2023 - Importcontent'!OX61</f>
        <v>0</v>
      </c>
      <c r="OY61" s="1">
        <f>'Calculation - tariffs vec'!OX$4*'PCE - 2023 - Importcontent'!OY61</f>
        <v>0</v>
      </c>
      <c r="OZ61" s="1">
        <f>'Calculation - tariffs vec'!OY$4*'PCE - 2023 - Importcontent'!OZ61</f>
        <v>0</v>
      </c>
      <c r="PA61" s="1">
        <f>'Calculation - tariffs vec'!OZ$4*'PCE - 2023 - Importcontent'!PA61</f>
        <v>0</v>
      </c>
      <c r="PB61" s="1">
        <f>'Calculation - tariffs vec'!PA$4*'PCE - 2023 - Importcontent'!PB61</f>
        <v>0</v>
      </c>
      <c r="PC61" s="1">
        <f>'Calculation - tariffs vec'!PB$4*'PCE - 2023 - Importcontent'!PC61</f>
        <v>0</v>
      </c>
      <c r="PD61" s="1">
        <f>'Calculation - tariffs vec'!PC$4*'PCE - 2023 - Importcontent'!PD61</f>
        <v>0</v>
      </c>
      <c r="PE61" s="1">
        <f>'Calculation - tariffs vec'!PD$4*'PCE - 2023 - Importcontent'!PE61</f>
        <v>0</v>
      </c>
      <c r="PF61" s="1">
        <f>'Calculation - tariffs vec'!PE$4*'PCE - 2023 - Importcontent'!PF61</f>
        <v>0</v>
      </c>
      <c r="PG61" s="1">
        <f>'Calculation - tariffs vec'!PF$4*'PCE - 2023 - Importcontent'!PG61</f>
        <v>0</v>
      </c>
      <c r="PH61" s="1">
        <f>'Calculation - tariffs vec'!PG$4*'PCE - 2023 - Importcontent'!PH61</f>
        <v>0</v>
      </c>
      <c r="PI61" s="1">
        <f>'Calculation - tariffs vec'!PH$4*'PCE - 2023 - Importcontent'!PI61</f>
        <v>0</v>
      </c>
      <c r="PJ61" s="1">
        <f>'Calculation - tariffs vec'!PI$4*'PCE - 2023 - Importcontent'!PJ61</f>
        <v>0</v>
      </c>
      <c r="PK61" s="1">
        <f>'Calculation - tariffs vec'!PJ$4*'PCE - 2023 - Importcontent'!PK61</f>
        <v>0</v>
      </c>
      <c r="PL61" s="1">
        <f>'Calculation - tariffs vec'!PK$4*'PCE - 2023 - Importcontent'!PL61</f>
        <v>0</v>
      </c>
      <c r="PM61" s="1">
        <f>'Calculation - tariffs vec'!PL$4*'PCE - 2023 - Importcontent'!PM61</f>
        <v>0</v>
      </c>
      <c r="PN61" s="1">
        <f>'Calculation - tariffs vec'!PM$4*'PCE - 2023 - Importcontent'!PN61</f>
        <v>0</v>
      </c>
      <c r="PO61" s="1">
        <f>'Calculation - tariffs vec'!PN$4*'PCE - 2023 - Importcontent'!PO61</f>
        <v>0</v>
      </c>
      <c r="PP61" s="1">
        <f>'Calculation - tariffs vec'!PO$4*'PCE - 2023 - Importcontent'!PP61</f>
        <v>0</v>
      </c>
      <c r="PQ61" s="1">
        <f>'Calculation - tariffs vec'!PP$4*'PCE - 2023 - Importcontent'!PQ61</f>
        <v>0</v>
      </c>
      <c r="PR61" s="1">
        <f>'Calculation - tariffs vec'!PQ$4*'PCE - 2023 - Importcontent'!PR61</f>
        <v>0</v>
      </c>
      <c r="PS61" s="1">
        <f>'Calculation - tariffs vec'!PR$4*'PCE - 2023 - Importcontent'!PS61</f>
        <v>0</v>
      </c>
      <c r="PT61" s="1">
        <f>'Calculation - tariffs vec'!PS$4*'PCE - 2023 - Importcontent'!PT61</f>
        <v>0</v>
      </c>
      <c r="PU61" s="1">
        <f>'Calculation - tariffs vec'!PT$4*'PCE - 2023 - Importcontent'!PU61</f>
        <v>0</v>
      </c>
      <c r="PV61" s="1">
        <f>'Calculation - tariffs vec'!PU$4*'PCE - 2023 - Importcontent'!PV61</f>
        <v>0</v>
      </c>
      <c r="PW61" s="1">
        <f>'Calculation - tariffs vec'!PV$4*'PCE - 2023 - Importcontent'!PW61</f>
        <v>0</v>
      </c>
      <c r="PX61" s="1">
        <f>'Calculation - tariffs vec'!PW$4*'PCE - 2023 - Importcontent'!PX61</f>
        <v>0</v>
      </c>
      <c r="PY61" s="1">
        <f>'Calculation - tariffs vec'!PX$4*'PCE - 2023 - Importcontent'!PY61</f>
        <v>4.9520922917828175E-3</v>
      </c>
      <c r="PZ61" s="1">
        <f>'Calculation - tariffs vec'!PY$4*'PCE - 2023 - Importcontent'!PZ61</f>
        <v>9.4443748574960852E-4</v>
      </c>
      <c r="QA61" s="1">
        <f>'Calculation - tariffs vec'!PZ$4*'PCE - 2023 - Importcontent'!QA61</f>
        <v>6.1121375037540221E-3</v>
      </c>
      <c r="QB61" s="1">
        <f>'Calculation - tariffs vec'!QA$4*'PCE - 2023 - Importcontent'!QB61</f>
        <v>1.631136914300467E-4</v>
      </c>
      <c r="QC61" s="1">
        <f>'Calculation - tariffs vec'!QB$4*'PCE - 2023 - Importcontent'!QC61</f>
        <v>0</v>
      </c>
      <c r="QD61" s="1">
        <f>'Calculation - tariffs vec'!QC$4*'PCE - 2023 - Importcontent'!QD61</f>
        <v>0</v>
      </c>
      <c r="QE61" s="1">
        <f>'Calculation - tariffs vec'!QD$4*'PCE - 2023 - Importcontent'!QE61</f>
        <v>0</v>
      </c>
      <c r="QF61" s="1">
        <f>'Calculation - tariffs vec'!QE$4*'PCE - 2023 - Importcontent'!QF61</f>
        <v>9.1364180016734783E-4</v>
      </c>
      <c r="QG61" s="1">
        <f>'Calculation - tariffs vec'!QF$4*'PCE - 2023 - Importcontent'!QG61</f>
        <v>1.3493923961685531E-3</v>
      </c>
      <c r="QH61" s="1">
        <f>'Calculation - tariffs vec'!QG$4*'PCE - 2023 - Importcontent'!QH61</f>
        <v>3.6317434304774547E-3</v>
      </c>
      <c r="QI61" s="1">
        <f>'Calculation - tariffs vec'!QH$4*'PCE - 2023 - Importcontent'!QI61</f>
        <v>9.0860247028157325E-3</v>
      </c>
      <c r="QJ61" s="1">
        <f>'Calculation - tariffs vec'!QI$4*'PCE - 2023 - Importcontent'!QJ61</f>
        <v>4.9681373284009801E-3</v>
      </c>
      <c r="QK61" s="1">
        <f>'Calculation - tariffs vec'!QJ$4*'PCE - 2023 - Importcontent'!QK61</f>
        <v>1.0859381150683885E-2</v>
      </c>
      <c r="QL61" s="1">
        <f>'Calculation - tariffs vec'!QK$4*'PCE - 2023 - Importcontent'!QL61</f>
        <v>1.6892894515460402E-2</v>
      </c>
      <c r="QM61" s="1">
        <f>'Calculation - tariffs vec'!QL$4*'PCE - 2023 - Importcontent'!QM61</f>
        <v>1.985463509040241E-2</v>
      </c>
      <c r="QN61" s="1">
        <f>'Calculation - tariffs vec'!QM$4*'PCE - 2023 - Importcontent'!QN61</f>
        <v>1.01447928729323E-4</v>
      </c>
      <c r="QO61" s="1">
        <f>'Calculation - tariffs vec'!QN$4*'PCE - 2023 - Importcontent'!QO61</f>
        <v>1.4519257462639013E-4</v>
      </c>
      <c r="QP61" s="1">
        <f>'Calculation - tariffs vec'!QO$4*'PCE - 2023 - Importcontent'!QP61</f>
        <v>4.7921352678464854E-4</v>
      </c>
      <c r="QQ61" s="1">
        <f>'Calculation - tariffs vec'!QP$4*'PCE - 2023 - Importcontent'!QQ61</f>
        <v>9.9611072768864689E-3</v>
      </c>
      <c r="QR61" s="1">
        <f>'Calculation - tariffs vec'!QQ$4*'PCE - 2023 - Importcontent'!QR61</f>
        <v>4.6653338647795195E-3</v>
      </c>
      <c r="QS61" s="1">
        <f>'Calculation - tariffs vec'!QR$4*'PCE - 2023 - Importcontent'!QS61</f>
        <v>2.0705526602664468E-5</v>
      </c>
      <c r="QT61" s="1">
        <f>'Calculation - tariffs vec'!QS$4*'PCE - 2023 - Importcontent'!QT61</f>
        <v>4.5310895026173205E-3</v>
      </c>
      <c r="QU61" s="1">
        <f>'Calculation - tariffs vec'!QT$4*'PCE - 2023 - Importcontent'!QU61</f>
        <v>2.2495551325173698E-3</v>
      </c>
      <c r="QV61" s="1">
        <f>'Calculation - tariffs vec'!QU$4*'PCE - 2023 - Importcontent'!QV61</f>
        <v>2.1817254899664587E-3</v>
      </c>
      <c r="QW61" s="1">
        <f>'Calculation - tariffs vec'!QV$4*'PCE - 2023 - Importcontent'!QW61</f>
        <v>2.2136485830769668E-3</v>
      </c>
      <c r="QX61" s="1">
        <f>'Calculation - tariffs vec'!QW$4*'PCE - 2023 - Importcontent'!QX61</f>
        <v>2.2429339838926947E-3</v>
      </c>
      <c r="QY61" s="1">
        <f>'Calculation - tariffs vec'!QX$4*'PCE - 2023 - Importcontent'!QY61</f>
        <v>0</v>
      </c>
      <c r="QZ61" s="1">
        <f>'Calculation - tariffs vec'!QY$4*'PCE - 2023 - Importcontent'!QZ61</f>
        <v>0</v>
      </c>
      <c r="RA61" s="1">
        <f>'Calculation - tariffs vec'!QZ$4*'PCE - 2023 - Importcontent'!RA61</f>
        <v>0</v>
      </c>
      <c r="RB61" s="1">
        <f>'Calculation - tariffs vec'!RA$4*'PCE - 2023 - Importcontent'!RB61</f>
        <v>0</v>
      </c>
      <c r="RC61" s="1">
        <f>'Calculation - tariffs vec'!RB$4*'PCE - 2023 - Importcontent'!RC61</f>
        <v>0</v>
      </c>
      <c r="RD61" s="1">
        <f>'Calculation - tariffs vec'!RC$4*'PCE - 2023 - Importcontent'!RD61</f>
        <v>0</v>
      </c>
      <c r="RE61" s="1">
        <f>'Calculation - tariffs vec'!RD$4*'PCE - 2023 - Importcontent'!RE61</f>
        <v>0</v>
      </c>
      <c r="RF61" s="1">
        <f>'Calculation - tariffs vec'!RE$4*'PCE - 2023 - Importcontent'!RF61</f>
        <v>0</v>
      </c>
      <c r="RG61" s="1">
        <f>'Calculation - tariffs vec'!RF$4*'PCE - 2023 - Importcontent'!RG61</f>
        <v>0</v>
      </c>
      <c r="RH61" s="1">
        <f>'Calculation - tariffs vec'!RG$4*'PCE - 2023 - Importcontent'!RH61</f>
        <v>0</v>
      </c>
      <c r="RI61" s="1">
        <f>'Calculation - tariffs vec'!RH$4*'PCE - 2023 - Importcontent'!RI61</f>
        <v>0</v>
      </c>
      <c r="RJ61" s="1">
        <f>'Calculation - tariffs vec'!RI$4*'PCE - 2023 - Importcontent'!RJ61</f>
        <v>0</v>
      </c>
      <c r="RK61" s="1">
        <f>'Calculation - tariffs vec'!RJ$4*'PCE - 2023 - Importcontent'!RK61</f>
        <v>0</v>
      </c>
      <c r="RL61" s="1">
        <f>'Calculation - tariffs vec'!RK$4*'PCE - 2023 - Importcontent'!RL61</f>
        <v>0</v>
      </c>
      <c r="RM61" s="1">
        <f>'Calculation - tariffs vec'!RL$4*'PCE - 2023 - Importcontent'!RM61</f>
        <v>0</v>
      </c>
      <c r="RN61" s="1">
        <f>'Calculation - tariffs vec'!RM$4*'PCE - 2023 - Importcontent'!RN61</f>
        <v>0</v>
      </c>
      <c r="RO61" s="1">
        <f>'Calculation - tariffs vec'!RN$4*'PCE - 2023 - Importcontent'!RO61</f>
        <v>0</v>
      </c>
      <c r="RP61" s="1">
        <f>'Calculation - tariffs vec'!RO$4*'PCE - 2023 - Importcontent'!RP61</f>
        <v>0</v>
      </c>
      <c r="RQ61" s="1">
        <f>'Calculation - tariffs vec'!RP$4*'PCE - 2023 - Importcontent'!RQ61</f>
        <v>0</v>
      </c>
      <c r="RR61" s="1">
        <f>'Calculation - tariffs vec'!RQ$4*'PCE - 2023 - Importcontent'!RR61</f>
        <v>0</v>
      </c>
      <c r="RS61" s="1">
        <f>'Calculation - tariffs vec'!RR$4*'PCE - 2023 - Importcontent'!RS61</f>
        <v>0</v>
      </c>
      <c r="RT61" s="1">
        <f>'Calculation - tariffs vec'!RS$4*'PCE - 2023 - Importcontent'!RT61</f>
        <v>0</v>
      </c>
      <c r="RU61" s="1">
        <f>'Calculation - tariffs vec'!RT$4*'PCE - 2023 - Importcontent'!RU61</f>
        <v>0</v>
      </c>
      <c r="RV61" s="1">
        <f>'Calculation - tariffs vec'!RU$4*'PCE - 2023 - Importcontent'!RV61</f>
        <v>0</v>
      </c>
      <c r="RW61" s="1">
        <f>'Calculation - tariffs vec'!RV$4*'PCE - 2023 - Importcontent'!RW61</f>
        <v>0</v>
      </c>
      <c r="RX61" s="1">
        <f>'Calculation - tariffs vec'!RW$4*'PCE - 2023 - Importcontent'!RX61</f>
        <v>0</v>
      </c>
      <c r="RY61" s="1">
        <f>'Calculation - tariffs vec'!RX$4*'PCE - 2023 - Importcontent'!RY61</f>
        <v>0</v>
      </c>
      <c r="RZ61" s="1">
        <f>'Calculation - tariffs vec'!RY$4*'PCE - 2023 - Importcontent'!RZ61</f>
        <v>0</v>
      </c>
      <c r="SA61" s="1">
        <f>'Calculation - tariffs vec'!RZ$4*'PCE - 2023 - Importcontent'!SA61</f>
        <v>0</v>
      </c>
      <c r="SB61" s="1">
        <f>'Calculation - tariffs vec'!SA$4*'PCE - 2023 - Importcontent'!SB61</f>
        <v>0</v>
      </c>
      <c r="SC61" s="1">
        <f>'Calculation - tariffs vec'!SB$4*'PCE - 2023 - Importcontent'!SC61</f>
        <v>0</v>
      </c>
      <c r="SD61" s="1">
        <f>'Calculation - tariffs vec'!SC$4*'PCE - 2023 - Importcontent'!SD61</f>
        <v>0</v>
      </c>
      <c r="SE61" s="1">
        <f>'Calculation - tariffs vec'!SD$4*'PCE - 2023 - Importcontent'!SE61</f>
        <v>0</v>
      </c>
      <c r="SF61" s="1">
        <f>'Calculation - tariffs vec'!SE$4*'PCE - 2023 - Importcontent'!SF61</f>
        <v>0</v>
      </c>
      <c r="SG61" s="1">
        <f>'Calculation - tariffs vec'!SF$4*'PCE - 2023 - Importcontent'!SG61</f>
        <v>0</v>
      </c>
      <c r="SH61" s="1">
        <f>'Calculation - tariffs vec'!SG$4*'PCE - 2023 - Importcontent'!SH61</f>
        <v>0</v>
      </c>
      <c r="SI61" s="1">
        <f>'Calculation - tariffs vec'!SH$4*'PCE - 2023 - Importcontent'!SI61</f>
        <v>0</v>
      </c>
      <c r="SJ61" s="1">
        <f>'Calculation - tariffs vec'!SI$4*'PCE - 2023 - Importcontent'!SJ61</f>
        <v>0</v>
      </c>
      <c r="SK61" s="1">
        <f>'Calculation - tariffs vec'!SJ$4*'PCE - 2023 - Importcontent'!SK61</f>
        <v>0</v>
      </c>
      <c r="SL61" s="1">
        <f>'Calculation - tariffs vec'!SK$4*'PCE - 2023 - Importcontent'!SL61</f>
        <v>0</v>
      </c>
      <c r="SM61" s="1">
        <f>'Calculation - tariffs vec'!SL$4*'PCE - 2023 - Importcontent'!SM61</f>
        <v>0</v>
      </c>
      <c r="SN61" s="1">
        <f>'Calculation - tariffs vec'!SM$4*'PCE - 2023 - Importcontent'!SN61</f>
        <v>0</v>
      </c>
      <c r="SO61" s="1">
        <f>'Calculation - tariffs vec'!SN$4*'PCE - 2023 - Importcontent'!SO61</f>
        <v>0</v>
      </c>
      <c r="SP61" s="1">
        <f>'Calculation - tariffs vec'!SO$4*'PCE - 2023 - Importcontent'!SP61</f>
        <v>0</v>
      </c>
      <c r="SQ61" s="1">
        <f>'Calculation - tariffs vec'!SP$4*'PCE - 2023 - Importcontent'!SQ61</f>
        <v>0</v>
      </c>
      <c r="SR61" s="1">
        <f>'Calculation - tariffs vec'!SQ$4*'PCE - 2023 - Importcontent'!SR61</f>
        <v>0</v>
      </c>
      <c r="SS61" s="1">
        <f>'Calculation - tariffs vec'!SR$4*'PCE - 2023 - Importcontent'!SS61</f>
        <v>0</v>
      </c>
      <c r="ST61" s="1">
        <f>'Calculation - tariffs vec'!SS$4*'PCE - 2023 - Importcontent'!ST61</f>
        <v>6.9244275382470046E-3</v>
      </c>
      <c r="SU61" s="1">
        <f>'Calculation - tariffs vec'!ST$4*'PCE - 2023 - Importcontent'!SU61</f>
        <v>1.100890975300522E-2</v>
      </c>
      <c r="SV61" s="1">
        <f>'Calculation - tariffs vec'!SU$4*'PCE - 2023 - Importcontent'!SV61</f>
        <v>1.6661602455855538E-2</v>
      </c>
      <c r="SW61" s="1">
        <f>'Calculation - tariffs vec'!SV$4*'PCE - 2023 - Importcontent'!SW61</f>
        <v>1.3544831667867843E-3</v>
      </c>
      <c r="SX61" s="1">
        <f>'Calculation - tariffs vec'!SW$4*'PCE - 2023 - Importcontent'!SX61</f>
        <v>0</v>
      </c>
      <c r="SY61" s="1">
        <f>'Calculation - tariffs vec'!SX$4*'PCE - 2023 - Importcontent'!SY61</f>
        <v>0</v>
      </c>
      <c r="SZ61" s="1">
        <f>'Calculation - tariffs vec'!SY$4*'PCE - 2023 - Importcontent'!SZ61</f>
        <v>0</v>
      </c>
      <c r="TA61" s="1">
        <f>'Calculation - tariffs vec'!SZ$4*'PCE - 2023 - Importcontent'!TA61</f>
        <v>5.1399776194443149E-3</v>
      </c>
      <c r="TB61" s="1">
        <f>'Calculation - tariffs vec'!TA$4*'PCE - 2023 - Importcontent'!TB61</f>
        <v>1.4984847959985642E-3</v>
      </c>
      <c r="TC61" s="1">
        <f>'Calculation - tariffs vec'!TB$4*'PCE - 2023 - Importcontent'!TC61</f>
        <v>1.5969559994977081E-2</v>
      </c>
      <c r="TD61" s="1">
        <f>'Calculation - tariffs vec'!TC$4*'PCE - 2023 - Importcontent'!TD61</f>
        <v>9.5269310567151853E-3</v>
      </c>
      <c r="TE61" s="1">
        <f>'Calculation - tariffs vec'!TD$4*'PCE - 2023 - Importcontent'!TE61</f>
        <v>4.12719242803443E-3</v>
      </c>
      <c r="TF61" s="1">
        <f>'Calculation - tariffs vec'!TE$4*'PCE - 2023 - Importcontent'!TF61</f>
        <v>1.6181603697180649E-2</v>
      </c>
      <c r="TG61" s="1">
        <f>'Calculation - tariffs vec'!TF$4*'PCE - 2023 - Importcontent'!TG61</f>
        <v>7.1391129536954156E-3</v>
      </c>
      <c r="TH61" s="1">
        <f>'Calculation - tariffs vec'!TG$4*'PCE - 2023 - Importcontent'!TH61</f>
        <v>2.7541017065039501E-3</v>
      </c>
      <c r="TI61" s="1">
        <f>'Calculation - tariffs vec'!TH$4*'PCE - 2023 - Importcontent'!TI61</f>
        <v>1.4749961674002498E-4</v>
      </c>
      <c r="TJ61" s="1">
        <f>'Calculation - tariffs vec'!TI$4*'PCE - 2023 - Importcontent'!TJ61</f>
        <v>1.1927391143630919E-4</v>
      </c>
      <c r="TK61" s="1">
        <f>'Calculation - tariffs vec'!TJ$4*'PCE - 2023 - Importcontent'!TK61</f>
        <v>1.1174730063529686E-3</v>
      </c>
      <c r="TL61" s="1">
        <f>'Calculation - tariffs vec'!TK$4*'PCE - 2023 - Importcontent'!TL61</f>
        <v>1.5202362538958193E-2</v>
      </c>
      <c r="TM61" s="1">
        <f>'Calculation - tariffs vec'!TL$4*'PCE - 2023 - Importcontent'!TM61</f>
        <v>1.3135004486172703E-2</v>
      </c>
      <c r="TN61" s="1">
        <f>'Calculation - tariffs vec'!TM$4*'PCE - 2023 - Importcontent'!TN61</f>
        <v>1.1436222546288984E-4</v>
      </c>
      <c r="TO61" s="1">
        <f>'Calculation - tariffs vec'!TN$4*'PCE - 2023 - Importcontent'!TO61</f>
        <v>8.324216162693153E-3</v>
      </c>
      <c r="TP61" s="1">
        <f>'Calculation - tariffs vec'!TO$4*'PCE - 2023 - Importcontent'!TP61</f>
        <v>1.3305490725846504E-3</v>
      </c>
      <c r="TQ61" s="1">
        <f>'Calculation - tariffs vec'!TP$4*'PCE - 2023 - Importcontent'!TQ61</f>
        <v>1.2482417242725639E-2</v>
      </c>
      <c r="TR61" s="1">
        <f>'Calculation - tariffs vec'!TQ$4*'PCE - 2023 - Importcontent'!TR61</f>
        <v>1.4625845381604252E-2</v>
      </c>
      <c r="TS61" s="1">
        <f>'Calculation - tariffs vec'!TR$4*'PCE - 2023 - Importcontent'!TS61</f>
        <v>3.1594135445100601E-3</v>
      </c>
      <c r="TT61" s="1">
        <f>'Calculation - tariffs vec'!TS$4*'PCE - 2023 - Importcontent'!TT61</f>
        <v>0</v>
      </c>
      <c r="TU61" s="1">
        <f>'Calculation - tariffs vec'!TT$4*'PCE - 2023 - Importcontent'!TU61</f>
        <v>0</v>
      </c>
      <c r="TV61" s="1">
        <f>'Calculation - tariffs vec'!TU$4*'PCE - 2023 - Importcontent'!TV61</f>
        <v>0</v>
      </c>
      <c r="TW61" s="1">
        <f>'Calculation - tariffs vec'!TV$4*'PCE - 2023 - Importcontent'!TW61</f>
        <v>0</v>
      </c>
      <c r="TX61" s="1">
        <f>'Calculation - tariffs vec'!TW$4*'PCE - 2023 - Importcontent'!TX61</f>
        <v>0</v>
      </c>
      <c r="TY61" s="1">
        <f>'Calculation - tariffs vec'!TX$4*'PCE - 2023 - Importcontent'!TY61</f>
        <v>0</v>
      </c>
      <c r="TZ61" s="1">
        <f>'Calculation - tariffs vec'!TY$4*'PCE - 2023 - Importcontent'!TZ61</f>
        <v>0</v>
      </c>
      <c r="UA61" s="1">
        <f>'Calculation - tariffs vec'!TZ$4*'PCE - 2023 - Importcontent'!UA61</f>
        <v>0</v>
      </c>
      <c r="UB61" s="1">
        <f>'Calculation - tariffs vec'!UA$4*'PCE - 2023 - Importcontent'!UB61</f>
        <v>0</v>
      </c>
      <c r="UC61" s="1">
        <f>'Calculation - tariffs vec'!UB$4*'PCE - 2023 - Importcontent'!UC61</f>
        <v>0</v>
      </c>
      <c r="UD61" s="1">
        <f>'Calculation - tariffs vec'!UC$4*'PCE - 2023 - Importcontent'!UD61</f>
        <v>0</v>
      </c>
      <c r="UE61" s="1">
        <f>'Calculation - tariffs vec'!UD$4*'PCE - 2023 - Importcontent'!UE61</f>
        <v>0</v>
      </c>
      <c r="UF61" s="1">
        <f>'Calculation - tariffs vec'!UE$4*'PCE - 2023 - Importcontent'!UF61</f>
        <v>0</v>
      </c>
      <c r="UG61" s="1">
        <f>'Calculation - tariffs vec'!UF$4*'PCE - 2023 - Importcontent'!UG61</f>
        <v>0</v>
      </c>
      <c r="UH61" s="1">
        <f>'Calculation - tariffs vec'!UG$4*'PCE - 2023 - Importcontent'!UH61</f>
        <v>0</v>
      </c>
      <c r="UI61" s="1">
        <f>'Calculation - tariffs vec'!UH$4*'PCE - 2023 - Importcontent'!UI61</f>
        <v>0</v>
      </c>
      <c r="UJ61" s="1">
        <f>'Calculation - tariffs vec'!UI$4*'PCE - 2023 - Importcontent'!UJ61</f>
        <v>0</v>
      </c>
      <c r="UK61" s="1">
        <f>'Calculation - tariffs vec'!UJ$4*'PCE - 2023 - Importcontent'!UK61</f>
        <v>0</v>
      </c>
      <c r="UL61" s="1">
        <f>'Calculation - tariffs vec'!UK$4*'PCE - 2023 - Importcontent'!UL61</f>
        <v>0</v>
      </c>
      <c r="UM61" s="1">
        <f>'Calculation - tariffs vec'!UL$4*'PCE - 2023 - Importcontent'!UM61</f>
        <v>0</v>
      </c>
      <c r="UN61" s="1">
        <f>'Calculation - tariffs vec'!UM$4*'PCE - 2023 - Importcontent'!UN61</f>
        <v>0</v>
      </c>
      <c r="UO61" s="1">
        <f>'Calculation - tariffs vec'!UN$4*'PCE - 2023 - Importcontent'!UO61</f>
        <v>0</v>
      </c>
      <c r="UP61" s="1">
        <f>'Calculation - tariffs vec'!UO$4*'PCE - 2023 - Importcontent'!UP61</f>
        <v>0</v>
      </c>
      <c r="UQ61" s="1">
        <f>'Calculation - tariffs vec'!UP$4*'PCE - 2023 - Importcontent'!UQ61</f>
        <v>0</v>
      </c>
      <c r="UR61" s="1">
        <f>'Calculation - tariffs vec'!UQ$4*'PCE - 2023 - Importcontent'!UR61</f>
        <v>0</v>
      </c>
      <c r="US61" s="1">
        <f>'Calculation - tariffs vec'!UR$4*'PCE - 2023 - Importcontent'!US61</f>
        <v>0</v>
      </c>
      <c r="UT61" s="1">
        <f>'Calculation - tariffs vec'!US$4*'PCE - 2023 - Importcontent'!UT61</f>
        <v>0</v>
      </c>
      <c r="UU61" s="1">
        <f>'Calculation - tariffs vec'!UT$4*'PCE - 2023 - Importcontent'!UU61</f>
        <v>0</v>
      </c>
      <c r="UV61" s="1">
        <f>'Calculation - tariffs vec'!UU$4*'PCE - 2023 - Importcontent'!UV61</f>
        <v>0</v>
      </c>
      <c r="UW61" s="1">
        <f>'Calculation - tariffs vec'!UV$4*'PCE - 2023 - Importcontent'!UW61</f>
        <v>0</v>
      </c>
      <c r="UX61" s="1">
        <f>'Calculation - tariffs vec'!UW$4*'PCE - 2023 - Importcontent'!UX61</f>
        <v>0</v>
      </c>
      <c r="UY61" s="1">
        <f>'Calculation - tariffs vec'!UX$4*'PCE - 2023 - Importcontent'!UY61</f>
        <v>0</v>
      </c>
      <c r="UZ61" s="1">
        <f>'Calculation - tariffs vec'!UY$4*'PCE - 2023 - Importcontent'!UZ61</f>
        <v>0</v>
      </c>
      <c r="VA61" s="1">
        <f>'Calculation - tariffs vec'!UZ$4*'PCE - 2023 - Importcontent'!VA61</f>
        <v>0</v>
      </c>
      <c r="VB61" s="1">
        <f>'Calculation - tariffs vec'!VA$4*'PCE - 2023 - Importcontent'!VB61</f>
        <v>0</v>
      </c>
      <c r="VC61" s="1">
        <f>'Calculation - tariffs vec'!VB$4*'PCE - 2023 - Importcontent'!VC61</f>
        <v>0</v>
      </c>
      <c r="VD61" s="1">
        <f>'Calculation - tariffs vec'!VC$4*'PCE - 2023 - Importcontent'!VD61</f>
        <v>0</v>
      </c>
      <c r="VE61" s="1">
        <f>'Calculation - tariffs vec'!VD$4*'PCE - 2023 - Importcontent'!VE61</f>
        <v>0</v>
      </c>
      <c r="VF61" s="1">
        <f>'Calculation - tariffs vec'!VE$4*'PCE - 2023 - Importcontent'!VF61</f>
        <v>0</v>
      </c>
      <c r="VG61" s="1">
        <f>'Calculation - tariffs vec'!VF$4*'PCE - 2023 - Importcontent'!VG61</f>
        <v>0</v>
      </c>
      <c r="VH61" s="1">
        <f>'Calculation - tariffs vec'!VG$4*'PCE - 2023 - Importcontent'!VH61</f>
        <v>0</v>
      </c>
      <c r="VI61" s="1">
        <f>'Calculation - tariffs vec'!VH$4*'PCE - 2023 - Importcontent'!VI61</f>
        <v>0</v>
      </c>
      <c r="VJ61" s="1">
        <f>'Calculation - tariffs vec'!VI$4*'PCE - 2023 - Importcontent'!VJ61</f>
        <v>0</v>
      </c>
      <c r="VK61" s="1">
        <f>'Calculation - tariffs vec'!VJ$4*'PCE - 2023 - Importcontent'!VK61</f>
        <v>0</v>
      </c>
      <c r="VL61" s="1">
        <f>'Calculation - tariffs vec'!VK$4*'PCE - 2023 - Importcontent'!VL61</f>
        <v>0</v>
      </c>
      <c r="VM61" s="1">
        <f>'Calculation - tariffs vec'!VL$4*'PCE - 2023 - Importcontent'!VM61</f>
        <v>0</v>
      </c>
      <c r="VN61" s="1">
        <f>'Calculation - tariffs vec'!VM$4*'PCE - 2023 - Importcontent'!VN61</f>
        <v>0</v>
      </c>
      <c r="VO61" s="1">
        <f>'Calculation - tariffs vec'!VN$4*'PCE - 2023 - Importcontent'!VO61</f>
        <v>7.3725402342226569E-5</v>
      </c>
      <c r="VP61" s="1">
        <f>'Calculation - tariffs vec'!VO$4*'PCE - 2023 - Importcontent'!VP61</f>
        <v>4.397383049864992E-5</v>
      </c>
      <c r="VQ61" s="1">
        <f>'Calculation - tariffs vec'!VP$4*'PCE - 2023 - Importcontent'!VQ61</f>
        <v>3.5953731661351703E-4</v>
      </c>
      <c r="VR61" s="1">
        <f>'Calculation - tariffs vec'!VQ$4*'PCE - 2023 - Importcontent'!VR61</f>
        <v>6.3108586504859197E-6</v>
      </c>
      <c r="VS61" s="1">
        <f>'Calculation - tariffs vec'!VR$4*'PCE - 2023 - Importcontent'!VS61</f>
        <v>0</v>
      </c>
      <c r="VT61" s="1">
        <f>'Calculation - tariffs vec'!VS$4*'PCE - 2023 - Importcontent'!VT61</f>
        <v>0</v>
      </c>
      <c r="VU61" s="1">
        <f>'Calculation - tariffs vec'!VT$4*'PCE - 2023 - Importcontent'!VU61</f>
        <v>0</v>
      </c>
      <c r="VV61" s="1">
        <f>'Calculation - tariffs vec'!VU$4*'PCE - 2023 - Importcontent'!VV61</f>
        <v>2.7220413238044075E-5</v>
      </c>
      <c r="VW61" s="1">
        <f>'Calculation - tariffs vec'!VV$4*'PCE - 2023 - Importcontent'!VW61</f>
        <v>7.1475562480729273E-5</v>
      </c>
      <c r="VX61" s="1">
        <f>'Calculation - tariffs vec'!VW$4*'PCE - 2023 - Importcontent'!VX61</f>
        <v>6.3243242419728303E-4</v>
      </c>
      <c r="VY61" s="1">
        <f>'Calculation - tariffs vec'!VX$4*'PCE - 2023 - Importcontent'!VY61</f>
        <v>1.2414850115085067E-3</v>
      </c>
      <c r="VZ61" s="1">
        <f>'Calculation - tariffs vec'!VY$4*'PCE - 2023 - Importcontent'!VZ61</f>
        <v>1.5508186074658825E-3</v>
      </c>
      <c r="WA61" s="1">
        <f>'Calculation - tariffs vec'!VZ$4*'PCE - 2023 - Importcontent'!WA61</f>
        <v>6.2506493987836344E-4</v>
      </c>
      <c r="WB61" s="1">
        <f>'Calculation - tariffs vec'!WA$4*'PCE - 2023 - Importcontent'!WB61</f>
        <v>7.9333285644521282E-4</v>
      </c>
      <c r="WC61" s="1">
        <f>'Calculation - tariffs vec'!WB$4*'PCE - 2023 - Importcontent'!WC61</f>
        <v>3.2146359529930949E-4</v>
      </c>
      <c r="WD61" s="1">
        <f>'Calculation - tariffs vec'!WC$4*'PCE - 2023 - Importcontent'!WD61</f>
        <v>9.2311883981316522E-5</v>
      </c>
      <c r="WE61" s="1">
        <f>'Calculation - tariffs vec'!WD$4*'PCE - 2023 - Importcontent'!WE61</f>
        <v>1.0170490615865297E-5</v>
      </c>
      <c r="WF61" s="1">
        <f>'Calculation - tariffs vec'!WE$4*'PCE - 2023 - Importcontent'!WF61</f>
        <v>7.7373882289357804E-5</v>
      </c>
      <c r="WG61" s="1">
        <f>'Calculation - tariffs vec'!WF$4*'PCE - 2023 - Importcontent'!WG61</f>
        <v>1.0689452077616559E-3</v>
      </c>
      <c r="WH61" s="1">
        <f>'Calculation - tariffs vec'!WG$4*'PCE - 2023 - Importcontent'!WH61</f>
        <v>7.01780691489645E-4</v>
      </c>
      <c r="WI61" s="1">
        <f>'Calculation - tariffs vec'!WH$4*'PCE - 2023 - Importcontent'!WI61</f>
        <v>1.026013095322401E-6</v>
      </c>
      <c r="WJ61" s="1">
        <f>'Calculation - tariffs vec'!WI$4*'PCE - 2023 - Importcontent'!WJ61</f>
        <v>8.6809566117383144E-4</v>
      </c>
      <c r="WK61" s="1">
        <f>'Calculation - tariffs vec'!WJ$4*'PCE - 2023 - Importcontent'!WK61</f>
        <v>1.5987265595607892E-3</v>
      </c>
      <c r="WL61" s="1">
        <f>'Calculation - tariffs vec'!WK$4*'PCE - 2023 - Importcontent'!WL61</f>
        <v>1.0027770407366634E-3</v>
      </c>
      <c r="WM61" s="1">
        <f>'Calculation - tariffs vec'!WL$4*'PCE - 2023 - Importcontent'!WM61</f>
        <v>2.4804837513717052E-3</v>
      </c>
      <c r="WN61" s="1">
        <f>'Calculation - tariffs vec'!WM$4*'PCE - 2023 - Importcontent'!WN61</f>
        <v>1.9673028086884863E-4</v>
      </c>
      <c r="WO61" s="1">
        <f>'Calculation - tariffs vec'!WN$4*'PCE - 2023 - Importcontent'!WO61</f>
        <v>0</v>
      </c>
      <c r="WP61" s="1">
        <f>'Calculation - tariffs vec'!WO$4*'PCE - 2023 - Importcontent'!WP61</f>
        <v>0</v>
      </c>
      <c r="WQ61" s="1">
        <f>'Calculation - tariffs vec'!WP$4*'PCE - 2023 - Importcontent'!WQ61</f>
        <v>0</v>
      </c>
      <c r="WR61" s="1">
        <f>'Calculation - tariffs vec'!WQ$4*'PCE - 2023 - Importcontent'!WR61</f>
        <v>0</v>
      </c>
      <c r="WS61" s="1">
        <f>'Calculation - tariffs vec'!WR$4*'PCE - 2023 - Importcontent'!WS61</f>
        <v>0</v>
      </c>
      <c r="WT61" s="1">
        <f>'Calculation - tariffs vec'!WS$4*'PCE - 2023 - Importcontent'!WT61</f>
        <v>0</v>
      </c>
      <c r="WU61" s="1">
        <f>'Calculation - tariffs vec'!WT$4*'PCE - 2023 - Importcontent'!WU61</f>
        <v>0</v>
      </c>
      <c r="WV61" s="1">
        <f>'Calculation - tariffs vec'!WU$4*'PCE - 2023 - Importcontent'!WV61</f>
        <v>0</v>
      </c>
      <c r="WW61" s="1">
        <f>'Calculation - tariffs vec'!WV$4*'PCE - 2023 - Importcontent'!WW61</f>
        <v>0</v>
      </c>
      <c r="WX61" s="1">
        <f>'Calculation - tariffs vec'!WW$4*'PCE - 2023 - Importcontent'!WX61</f>
        <v>0</v>
      </c>
      <c r="WY61" s="1">
        <f>'Calculation - tariffs vec'!WX$4*'PCE - 2023 - Importcontent'!WY61</f>
        <v>0</v>
      </c>
      <c r="WZ61" s="1">
        <f>'Calculation - tariffs vec'!WY$4*'PCE - 2023 - Importcontent'!WZ61</f>
        <v>0</v>
      </c>
      <c r="XA61" s="1">
        <f>'Calculation - tariffs vec'!WZ$4*'PCE - 2023 - Importcontent'!XA61</f>
        <v>0</v>
      </c>
      <c r="XB61" s="1">
        <f>'Calculation - tariffs vec'!XA$4*'PCE - 2023 - Importcontent'!XB61</f>
        <v>0</v>
      </c>
      <c r="XC61" s="1">
        <f>'Calculation - tariffs vec'!XB$4*'PCE - 2023 - Importcontent'!XC61</f>
        <v>0</v>
      </c>
      <c r="XD61" s="1">
        <f>'Calculation - tariffs vec'!XC$4*'PCE - 2023 - Importcontent'!XD61</f>
        <v>0</v>
      </c>
      <c r="XE61" s="1">
        <f>'Calculation - tariffs vec'!XD$4*'PCE - 2023 - Importcontent'!XE61</f>
        <v>0</v>
      </c>
      <c r="XF61" s="1">
        <f>'Calculation - tariffs vec'!XE$4*'PCE - 2023 - Importcontent'!XF61</f>
        <v>0</v>
      </c>
      <c r="XG61" s="1">
        <f>'Calculation - tariffs vec'!XF$4*'PCE - 2023 - Importcontent'!XG61</f>
        <v>0</v>
      </c>
      <c r="XH61" s="1">
        <f>'Calculation - tariffs vec'!XG$4*'PCE - 2023 - Importcontent'!XH61</f>
        <v>0</v>
      </c>
      <c r="XI61" s="1">
        <f>'Calculation - tariffs vec'!XH$4*'PCE - 2023 - Importcontent'!XI61</f>
        <v>0</v>
      </c>
      <c r="XJ61" s="1">
        <f>'Calculation - tariffs vec'!XI$4*'PCE - 2023 - Importcontent'!XJ61</f>
        <v>0</v>
      </c>
      <c r="XK61" s="1">
        <f>'Calculation - tariffs vec'!XJ$4*'PCE - 2023 - Importcontent'!XK61</f>
        <v>0</v>
      </c>
      <c r="XL61" s="1">
        <f>'Calculation - tariffs vec'!XK$4*'PCE - 2023 - Importcontent'!XL61</f>
        <v>0</v>
      </c>
      <c r="XM61" s="1">
        <f>'Calculation - tariffs vec'!XL$4*'PCE - 2023 - Importcontent'!XM61</f>
        <v>0</v>
      </c>
      <c r="XN61" s="1">
        <f>'Calculation - tariffs vec'!XM$4*'PCE - 2023 - Importcontent'!XN61</f>
        <v>0</v>
      </c>
      <c r="XO61" s="1">
        <f>'Calculation - tariffs vec'!XN$4*'PCE - 2023 - Importcontent'!XO61</f>
        <v>0</v>
      </c>
      <c r="XP61" s="1">
        <f>'Calculation - tariffs vec'!XO$4*'PCE - 2023 - Importcontent'!XP61</f>
        <v>0</v>
      </c>
      <c r="XQ61" s="1">
        <f>'Calculation - tariffs vec'!XP$4*'PCE - 2023 - Importcontent'!XQ61</f>
        <v>0</v>
      </c>
      <c r="XR61" s="1">
        <f>'Calculation - tariffs vec'!XQ$4*'PCE - 2023 - Importcontent'!XR61</f>
        <v>0</v>
      </c>
      <c r="XS61" s="1">
        <f>'Calculation - tariffs vec'!XR$4*'PCE - 2023 - Importcontent'!XS61</f>
        <v>0</v>
      </c>
      <c r="XT61" s="1">
        <f>'Calculation - tariffs vec'!XS$4*'PCE - 2023 - Importcontent'!XT61</f>
        <v>0</v>
      </c>
      <c r="XU61" s="1">
        <f>'Calculation - tariffs vec'!XT$4*'PCE - 2023 - Importcontent'!XU61</f>
        <v>0</v>
      </c>
      <c r="XV61" s="1">
        <f>'Calculation - tariffs vec'!XU$4*'PCE - 2023 - Importcontent'!XV61</f>
        <v>0</v>
      </c>
      <c r="XW61" s="1">
        <f>'Calculation - tariffs vec'!XV$4*'PCE - 2023 - Importcontent'!XW61</f>
        <v>0</v>
      </c>
      <c r="XX61" s="1">
        <f>'Calculation - tariffs vec'!XW$4*'PCE - 2023 - Importcontent'!XX61</f>
        <v>0</v>
      </c>
      <c r="XY61" s="1">
        <f>'Calculation - tariffs vec'!XX$4*'PCE - 2023 - Importcontent'!XY61</f>
        <v>0</v>
      </c>
      <c r="XZ61" s="1">
        <f>'Calculation - tariffs vec'!XY$4*'PCE - 2023 - Importcontent'!XZ61</f>
        <v>0</v>
      </c>
      <c r="YA61" s="1">
        <f>'Calculation - tariffs vec'!XZ$4*'PCE - 2023 - Importcontent'!YA61</f>
        <v>0</v>
      </c>
      <c r="YB61" s="1">
        <f>'Calculation - tariffs vec'!YA$4*'PCE - 2023 - Importcontent'!YB61</f>
        <v>0</v>
      </c>
      <c r="YC61" s="1">
        <f>'Calculation - tariffs vec'!YB$4*'PCE - 2023 - Importcontent'!YC61</f>
        <v>0</v>
      </c>
      <c r="YD61" s="1">
        <f>'Calculation - tariffs vec'!YC$4*'PCE - 2023 - Importcontent'!YD61</f>
        <v>0</v>
      </c>
      <c r="YE61" s="1">
        <f>'Calculation - tariffs vec'!YD$4*'PCE - 2023 - Importcontent'!YE61</f>
        <v>0</v>
      </c>
      <c r="YF61" s="1">
        <f>'Calculation - tariffs vec'!YE$4*'PCE - 2023 - Importcontent'!YF61</f>
        <v>0</v>
      </c>
      <c r="YG61" s="1">
        <f>'Calculation - tariffs vec'!YF$4*'PCE - 2023 - Importcontent'!YG61</f>
        <v>0</v>
      </c>
      <c r="YH61" s="1">
        <f>'Calculation - tariffs vec'!YG$4*'PCE - 2023 - Importcontent'!YH61</f>
        <v>0</v>
      </c>
      <c r="YI61" s="1">
        <f>'Calculation - tariffs vec'!YH$4*'PCE - 2023 - Importcontent'!YI61</f>
        <v>0</v>
      </c>
    </row>
    <row r="62" spans="1:659" ht="15" customHeight="1" x14ac:dyDescent="0.25">
      <c r="A62" s="1">
        <f>'PCE - 2023 - Importcontent'!A62</f>
        <v>88</v>
      </c>
      <c r="B62" s="1" t="str">
        <f>'PCE - 2023 - Importcontent'!B62</f>
        <v>Financial services furnished without payment</v>
      </c>
      <c r="C62" s="1">
        <f>'Calculation - tariffs vec'!B$4*'PCE - 2023 - Importcontent'!C62</f>
        <v>5.8542731314095698E-4</v>
      </c>
      <c r="D62" s="1">
        <f>'Calculation - tariffs vec'!C$4*'PCE - 2023 - Importcontent'!D62</f>
        <v>6.8407717085291575E-4</v>
      </c>
      <c r="E62" s="1">
        <f>'Calculation - tariffs vec'!D$4*'PCE - 2023 - Importcontent'!E62</f>
        <v>4.2868536394941897E-2</v>
      </c>
      <c r="F62" s="1">
        <f>'Calculation - tariffs vec'!E$4*'PCE - 2023 - Importcontent'!F62</f>
        <v>5.0889815969036231E-4</v>
      </c>
      <c r="G62" s="1">
        <f>'Calculation - tariffs vec'!F$4*'PCE - 2023 - Importcontent'!G62</f>
        <v>0</v>
      </c>
      <c r="H62" s="1">
        <f>'Calculation - tariffs vec'!G$4*'PCE - 2023 - Importcontent'!H62</f>
        <v>0</v>
      </c>
      <c r="I62" s="1">
        <f>'Calculation - tariffs vec'!H$4*'PCE - 2023 - Importcontent'!I62</f>
        <v>0</v>
      </c>
      <c r="J62" s="1">
        <f>'Calculation - tariffs vec'!I$4*'PCE - 2023 - Importcontent'!J62</f>
        <v>2.6387707912437575E-3</v>
      </c>
      <c r="K62" s="1">
        <f>'Calculation - tariffs vec'!J$4*'PCE - 2023 - Importcontent'!K62</f>
        <v>4.4070267459872823E-4</v>
      </c>
      <c r="L62" s="1">
        <f>'Calculation - tariffs vec'!K$4*'PCE - 2023 - Importcontent'!L62</f>
        <v>5.9543355174438203E-3</v>
      </c>
      <c r="M62" s="1">
        <f>'Calculation - tariffs vec'!L$4*'PCE - 2023 - Importcontent'!M62</f>
        <v>1.6400998480797381E-3</v>
      </c>
      <c r="N62" s="1">
        <f>'Calculation - tariffs vec'!M$4*'PCE - 2023 - Importcontent'!N62</f>
        <v>2.1160368879455335E-3</v>
      </c>
      <c r="O62" s="1">
        <f>'Calculation - tariffs vec'!N$4*'PCE - 2023 - Importcontent'!O62</f>
        <v>2.0660538189793617E-3</v>
      </c>
      <c r="P62" s="1">
        <f>'Calculation - tariffs vec'!O$4*'PCE - 2023 - Importcontent'!P62</f>
        <v>8.6503741611440273E-4</v>
      </c>
      <c r="Q62" s="1">
        <f>'Calculation - tariffs vec'!P$4*'PCE - 2023 - Importcontent'!Q62</f>
        <v>3.2450362162071925E-3</v>
      </c>
      <c r="R62" s="1">
        <f>'Calculation - tariffs vec'!Q$4*'PCE - 2023 - Importcontent'!R62</f>
        <v>3.2806828574705649E-4</v>
      </c>
      <c r="S62" s="1">
        <f>'Calculation - tariffs vec'!R$4*'PCE - 2023 - Importcontent'!S62</f>
        <v>8.9325547833234671E-5</v>
      </c>
      <c r="T62" s="1">
        <f>'Calculation - tariffs vec'!S$4*'PCE - 2023 - Importcontent'!T62</f>
        <v>1.0269114775405157E-4</v>
      </c>
      <c r="U62" s="1">
        <f>'Calculation - tariffs vec'!T$4*'PCE - 2023 - Importcontent'!U62</f>
        <v>3.0617527406685925E-3</v>
      </c>
      <c r="V62" s="1">
        <f>'Calculation - tariffs vec'!U$4*'PCE - 2023 - Importcontent'!V62</f>
        <v>1.2242736488223631E-4</v>
      </c>
      <c r="W62" s="1">
        <f>'Calculation - tariffs vec'!V$4*'PCE - 2023 - Importcontent'!W62</f>
        <v>3.5743348304780101E-6</v>
      </c>
      <c r="X62" s="1">
        <f>'Calculation - tariffs vec'!W$4*'PCE - 2023 - Importcontent'!X62</f>
        <v>4.3356904075451223E-3</v>
      </c>
      <c r="Y62" s="1">
        <f>'Calculation - tariffs vec'!X$4*'PCE - 2023 - Importcontent'!Y62</f>
        <v>3.5935669964663974E-4</v>
      </c>
      <c r="Z62" s="1">
        <f>'Calculation - tariffs vec'!Y$4*'PCE - 2023 - Importcontent'!Z62</f>
        <v>6.6836604755346378E-3</v>
      </c>
      <c r="AA62" s="1">
        <f>'Calculation - tariffs vec'!Z$4*'PCE - 2023 - Importcontent'!AA62</f>
        <v>6.6965653027484442E-3</v>
      </c>
      <c r="AB62" s="1">
        <f>'Calculation - tariffs vec'!AA$4*'PCE - 2023 - Importcontent'!AB62</f>
        <v>1.7073243308848153E-3</v>
      </c>
      <c r="AC62" s="1">
        <f>'Calculation - tariffs vec'!AB$4*'PCE - 2023 - Importcontent'!AC62</f>
        <v>0</v>
      </c>
      <c r="AD62" s="1">
        <f>'Calculation - tariffs vec'!AC$4*'PCE - 2023 - Importcontent'!AD62</f>
        <v>0</v>
      </c>
      <c r="AE62" s="1">
        <f>'Calculation - tariffs vec'!AD$4*'PCE - 2023 - Importcontent'!AE62</f>
        <v>0</v>
      </c>
      <c r="AF62" s="1">
        <f>'Calculation - tariffs vec'!AE$4*'PCE - 2023 - Importcontent'!AF62</f>
        <v>0</v>
      </c>
      <c r="AG62" s="1">
        <f>'Calculation - tariffs vec'!AF$4*'PCE - 2023 - Importcontent'!AG62</f>
        <v>0</v>
      </c>
      <c r="AH62" s="1">
        <f>'Calculation - tariffs vec'!AG$4*'PCE - 2023 - Importcontent'!AH62</f>
        <v>0</v>
      </c>
      <c r="AI62" s="1">
        <f>'Calculation - tariffs vec'!AH$4*'PCE - 2023 - Importcontent'!AI62</f>
        <v>0</v>
      </c>
      <c r="AJ62" s="1">
        <f>'Calculation - tariffs vec'!AI$4*'PCE - 2023 - Importcontent'!AJ62</f>
        <v>0</v>
      </c>
      <c r="AK62" s="1">
        <f>'Calculation - tariffs vec'!AJ$4*'PCE - 2023 - Importcontent'!AK62</f>
        <v>0</v>
      </c>
      <c r="AL62" s="1">
        <f>'Calculation - tariffs vec'!AK$4*'PCE - 2023 - Importcontent'!AL62</f>
        <v>0</v>
      </c>
      <c r="AM62" s="1">
        <f>'Calculation - tariffs vec'!AL$4*'PCE - 2023 - Importcontent'!AM62</f>
        <v>0</v>
      </c>
      <c r="AN62" s="1">
        <f>'Calculation - tariffs vec'!AM$4*'PCE - 2023 - Importcontent'!AN62</f>
        <v>0</v>
      </c>
      <c r="AO62" s="1">
        <f>'Calculation - tariffs vec'!AN$4*'PCE - 2023 - Importcontent'!AO62</f>
        <v>0</v>
      </c>
      <c r="AP62" s="1">
        <f>'Calculation - tariffs vec'!AO$4*'PCE - 2023 - Importcontent'!AP62</f>
        <v>0</v>
      </c>
      <c r="AQ62" s="1">
        <f>'Calculation - tariffs vec'!AP$4*'PCE - 2023 - Importcontent'!AQ62</f>
        <v>0</v>
      </c>
      <c r="AR62" s="1">
        <f>'Calculation - tariffs vec'!AQ$4*'PCE - 2023 - Importcontent'!AR62</f>
        <v>0</v>
      </c>
      <c r="AS62" s="1">
        <f>'Calculation - tariffs vec'!AR$4*'PCE - 2023 - Importcontent'!AS62</f>
        <v>0</v>
      </c>
      <c r="AT62" s="1">
        <f>'Calculation - tariffs vec'!AS$4*'PCE - 2023 - Importcontent'!AT62</f>
        <v>0</v>
      </c>
      <c r="AU62" s="1">
        <f>'Calculation - tariffs vec'!AT$4*'PCE - 2023 - Importcontent'!AU62</f>
        <v>0</v>
      </c>
      <c r="AV62" s="1">
        <f>'Calculation - tariffs vec'!AU$4*'PCE - 2023 - Importcontent'!AV62</f>
        <v>0</v>
      </c>
      <c r="AW62" s="1">
        <f>'Calculation - tariffs vec'!AV$4*'PCE - 2023 - Importcontent'!AW62</f>
        <v>0</v>
      </c>
      <c r="AX62" s="1">
        <f>'Calculation - tariffs vec'!AW$4*'PCE - 2023 - Importcontent'!AX62</f>
        <v>0</v>
      </c>
      <c r="AY62" s="1">
        <f>'Calculation - tariffs vec'!AX$4*'PCE - 2023 - Importcontent'!AY62</f>
        <v>0</v>
      </c>
      <c r="AZ62" s="1">
        <f>'Calculation - tariffs vec'!AY$4*'PCE - 2023 - Importcontent'!AZ62</f>
        <v>0</v>
      </c>
      <c r="BA62" s="1">
        <f>'Calculation - tariffs vec'!AZ$4*'PCE - 2023 - Importcontent'!BA62</f>
        <v>0</v>
      </c>
      <c r="BB62" s="1">
        <f>'Calculation - tariffs vec'!BA$4*'PCE - 2023 - Importcontent'!BB62</f>
        <v>0</v>
      </c>
      <c r="BC62" s="1">
        <f>'Calculation - tariffs vec'!BB$4*'PCE - 2023 - Importcontent'!BC62</f>
        <v>0</v>
      </c>
      <c r="BD62" s="1">
        <f>'Calculation - tariffs vec'!BC$4*'PCE - 2023 - Importcontent'!BD62</f>
        <v>0</v>
      </c>
      <c r="BE62" s="1">
        <f>'Calculation - tariffs vec'!BD$4*'PCE - 2023 - Importcontent'!BE62</f>
        <v>0</v>
      </c>
      <c r="BF62" s="1">
        <f>'Calculation - tariffs vec'!BE$4*'PCE - 2023 - Importcontent'!BF62</f>
        <v>0</v>
      </c>
      <c r="BG62" s="1">
        <f>'Calculation - tariffs vec'!BF$4*'PCE - 2023 - Importcontent'!BG62</f>
        <v>0</v>
      </c>
      <c r="BH62" s="1">
        <f>'Calculation - tariffs vec'!BG$4*'PCE - 2023 - Importcontent'!BH62</f>
        <v>0</v>
      </c>
      <c r="BI62" s="1">
        <f>'Calculation - tariffs vec'!BH$4*'PCE - 2023 - Importcontent'!BI62</f>
        <v>0</v>
      </c>
      <c r="BJ62" s="1">
        <f>'Calculation - tariffs vec'!BI$4*'PCE - 2023 - Importcontent'!BJ62</f>
        <v>0</v>
      </c>
      <c r="BK62" s="1">
        <f>'Calculation - tariffs vec'!BJ$4*'PCE - 2023 - Importcontent'!BK62</f>
        <v>0</v>
      </c>
      <c r="BL62" s="1">
        <f>'Calculation - tariffs vec'!BK$4*'PCE - 2023 - Importcontent'!BL62</f>
        <v>0</v>
      </c>
      <c r="BM62" s="1">
        <f>'Calculation - tariffs vec'!BL$4*'PCE - 2023 - Importcontent'!BM62</f>
        <v>0</v>
      </c>
      <c r="BN62" s="1">
        <f>'Calculation - tariffs vec'!BM$4*'PCE - 2023 - Importcontent'!BN62</f>
        <v>0</v>
      </c>
      <c r="BO62" s="1">
        <f>'Calculation - tariffs vec'!BN$4*'PCE - 2023 - Importcontent'!BO62</f>
        <v>0</v>
      </c>
      <c r="BP62" s="1">
        <f>'Calculation - tariffs vec'!BO$4*'PCE - 2023 - Importcontent'!BP62</f>
        <v>0</v>
      </c>
      <c r="BQ62" s="1">
        <f>'Calculation - tariffs vec'!BP$4*'PCE - 2023 - Importcontent'!BQ62</f>
        <v>0</v>
      </c>
      <c r="BR62" s="1">
        <f>'Calculation - tariffs vec'!BQ$4*'PCE - 2023 - Importcontent'!BR62</f>
        <v>0</v>
      </c>
      <c r="BS62" s="1">
        <f>'Calculation - tariffs vec'!BR$4*'PCE - 2023 - Importcontent'!BS62</f>
        <v>0</v>
      </c>
      <c r="BT62" s="1">
        <f>'Calculation - tariffs vec'!BS$4*'PCE - 2023 - Importcontent'!BT62</f>
        <v>0</v>
      </c>
      <c r="BU62" s="1">
        <f>'Calculation - tariffs vec'!BT$4*'PCE - 2023 - Importcontent'!BU62</f>
        <v>0</v>
      </c>
      <c r="BV62" s="1">
        <f>'Calculation - tariffs vec'!BU$4*'PCE - 2023 - Importcontent'!BV62</f>
        <v>0</v>
      </c>
      <c r="BW62" s="1">
        <f>'Calculation - tariffs vec'!BV$4*'PCE - 2023 - Importcontent'!BW62</f>
        <v>0</v>
      </c>
      <c r="BX62" s="1">
        <f>'Calculation - tariffs vec'!BW$4*'PCE - 2023 - Importcontent'!BX62</f>
        <v>3.0330628654297926E-5</v>
      </c>
      <c r="BY62" s="1">
        <f>'Calculation - tariffs vec'!BX$4*'PCE - 2023 - Importcontent'!BY62</f>
        <v>3.8797424783498829E-4</v>
      </c>
      <c r="BZ62" s="1">
        <f>'Calculation - tariffs vec'!BY$4*'PCE - 2023 - Importcontent'!BZ62</f>
        <v>3.5932993270144222E-7</v>
      </c>
      <c r="CA62" s="1">
        <f>'Calculation - tariffs vec'!BZ$4*'PCE - 2023 - Importcontent'!CA62</f>
        <v>4.3480705770701176E-5</v>
      </c>
      <c r="CB62" s="1">
        <f>'Calculation - tariffs vec'!CA$4*'PCE - 2023 - Importcontent'!CB62</f>
        <v>0</v>
      </c>
      <c r="CC62" s="1">
        <f>'Calculation - tariffs vec'!CB$4*'PCE - 2023 - Importcontent'!CC62</f>
        <v>0</v>
      </c>
      <c r="CD62" s="1">
        <f>'Calculation - tariffs vec'!CC$4*'PCE - 2023 - Importcontent'!CD62</f>
        <v>0</v>
      </c>
      <c r="CE62" s="1">
        <f>'Calculation - tariffs vec'!CD$4*'PCE - 2023 - Importcontent'!CE62</f>
        <v>5.0995783891735844E-4</v>
      </c>
      <c r="CF62" s="1">
        <f>'Calculation - tariffs vec'!CE$4*'PCE - 2023 - Importcontent'!CF62</f>
        <v>1.3431525041005187E-3</v>
      </c>
      <c r="CG62" s="1">
        <f>'Calculation - tariffs vec'!CF$4*'PCE - 2023 - Importcontent'!CG62</f>
        <v>5.0328084546155823E-4</v>
      </c>
      <c r="CH62" s="1">
        <f>'Calculation - tariffs vec'!CG$4*'PCE - 2023 - Importcontent'!CH62</f>
        <v>4.8743348091344549E-3</v>
      </c>
      <c r="CI62" s="1">
        <f>'Calculation - tariffs vec'!CH$4*'PCE - 2023 - Importcontent'!CI62</f>
        <v>3.3353787587022897E-3</v>
      </c>
      <c r="CJ62" s="1">
        <f>'Calculation - tariffs vec'!CI$4*'PCE - 2023 - Importcontent'!CJ62</f>
        <v>3.5210993924181623E-2</v>
      </c>
      <c r="CK62" s="1">
        <f>'Calculation - tariffs vec'!CJ$4*'PCE - 2023 - Importcontent'!CK62</f>
        <v>4.6493838995325925E-3</v>
      </c>
      <c r="CL62" s="1">
        <f>'Calculation - tariffs vec'!CK$4*'PCE - 2023 - Importcontent'!CL62</f>
        <v>2.1103640004084905E-3</v>
      </c>
      <c r="CM62" s="1">
        <f>'Calculation - tariffs vec'!CL$4*'PCE - 2023 - Importcontent'!CM62</f>
        <v>8.4173678304563026E-5</v>
      </c>
      <c r="CN62" s="1">
        <f>'Calculation - tariffs vec'!CM$4*'PCE - 2023 - Importcontent'!CN62</f>
        <v>2.9389057265243772E-4</v>
      </c>
      <c r="CO62" s="1">
        <f>'Calculation - tariffs vec'!CN$4*'PCE - 2023 - Importcontent'!CO62</f>
        <v>1.430908835879518E-3</v>
      </c>
      <c r="CP62" s="1">
        <f>'Calculation - tariffs vec'!CO$4*'PCE - 2023 - Importcontent'!CP62</f>
        <v>4.0178039275960378E-4</v>
      </c>
      <c r="CQ62" s="1">
        <f>'Calculation - tariffs vec'!CP$4*'PCE - 2023 - Importcontent'!CQ62</f>
        <v>1.3973580551495746E-3</v>
      </c>
      <c r="CR62" s="1">
        <f>'Calculation - tariffs vec'!CQ$4*'PCE - 2023 - Importcontent'!CR62</f>
        <v>1.3001810261164076E-4</v>
      </c>
      <c r="CS62" s="1">
        <f>'Calculation - tariffs vec'!CR$4*'PCE - 2023 - Importcontent'!CS62</f>
        <v>1.5404445307386785E-3</v>
      </c>
      <c r="CT62" s="1">
        <f>'Calculation - tariffs vec'!CS$4*'PCE - 2023 - Importcontent'!CT62</f>
        <v>9.6079526273900847E-4</v>
      </c>
      <c r="CU62" s="1">
        <f>'Calculation - tariffs vec'!CT$4*'PCE - 2023 - Importcontent'!CU62</f>
        <v>8.3070305982343672E-5</v>
      </c>
      <c r="CV62" s="1">
        <f>'Calculation - tariffs vec'!CU$4*'PCE - 2023 - Importcontent'!CV62</f>
        <v>4.7013450196235693E-3</v>
      </c>
      <c r="CW62" s="1">
        <f>'Calculation - tariffs vec'!CV$4*'PCE - 2023 - Importcontent'!CW62</f>
        <v>3.288382003397392E-3</v>
      </c>
      <c r="CX62" s="1">
        <f>'Calculation - tariffs vec'!CW$4*'PCE - 2023 - Importcontent'!CX62</f>
        <v>0</v>
      </c>
      <c r="CY62" s="1">
        <f>'Calculation - tariffs vec'!CX$4*'PCE - 2023 - Importcontent'!CY62</f>
        <v>0</v>
      </c>
      <c r="CZ62" s="1">
        <f>'Calculation - tariffs vec'!CY$4*'PCE - 2023 - Importcontent'!CZ62</f>
        <v>0</v>
      </c>
      <c r="DA62" s="1">
        <f>'Calculation - tariffs vec'!CZ$4*'PCE - 2023 - Importcontent'!DA62</f>
        <v>0</v>
      </c>
      <c r="DB62" s="1">
        <f>'Calculation - tariffs vec'!DA$4*'PCE - 2023 - Importcontent'!DB62</f>
        <v>0</v>
      </c>
      <c r="DC62" s="1">
        <f>'Calculation - tariffs vec'!DB$4*'PCE - 2023 - Importcontent'!DC62</f>
        <v>0</v>
      </c>
      <c r="DD62" s="1">
        <f>'Calculation - tariffs vec'!DC$4*'PCE - 2023 - Importcontent'!DD62</f>
        <v>0</v>
      </c>
      <c r="DE62" s="1">
        <f>'Calculation - tariffs vec'!DD$4*'PCE - 2023 - Importcontent'!DE62</f>
        <v>0</v>
      </c>
      <c r="DF62" s="1">
        <f>'Calculation - tariffs vec'!DE$4*'PCE - 2023 - Importcontent'!DF62</f>
        <v>0</v>
      </c>
      <c r="DG62" s="1">
        <f>'Calculation - tariffs vec'!DF$4*'PCE - 2023 - Importcontent'!DG62</f>
        <v>0</v>
      </c>
      <c r="DH62" s="1">
        <f>'Calculation - tariffs vec'!DG$4*'PCE - 2023 - Importcontent'!DH62</f>
        <v>0</v>
      </c>
      <c r="DI62" s="1">
        <f>'Calculation - tariffs vec'!DH$4*'PCE - 2023 - Importcontent'!DI62</f>
        <v>0</v>
      </c>
      <c r="DJ62" s="1">
        <f>'Calculation - tariffs vec'!DI$4*'PCE - 2023 - Importcontent'!DJ62</f>
        <v>0</v>
      </c>
      <c r="DK62" s="1">
        <f>'Calculation - tariffs vec'!DJ$4*'PCE - 2023 - Importcontent'!DK62</f>
        <v>0</v>
      </c>
      <c r="DL62" s="1">
        <f>'Calculation - tariffs vec'!DK$4*'PCE - 2023 - Importcontent'!DL62</f>
        <v>0</v>
      </c>
      <c r="DM62" s="1">
        <f>'Calculation - tariffs vec'!DL$4*'PCE - 2023 - Importcontent'!DM62</f>
        <v>0</v>
      </c>
      <c r="DN62" s="1">
        <f>'Calculation - tariffs vec'!DM$4*'PCE - 2023 - Importcontent'!DN62</f>
        <v>0</v>
      </c>
      <c r="DO62" s="1">
        <f>'Calculation - tariffs vec'!DN$4*'PCE - 2023 - Importcontent'!DO62</f>
        <v>0</v>
      </c>
      <c r="DP62" s="1">
        <f>'Calculation - tariffs vec'!DO$4*'PCE - 2023 - Importcontent'!DP62</f>
        <v>0</v>
      </c>
      <c r="DQ62" s="1">
        <f>'Calculation - tariffs vec'!DP$4*'PCE - 2023 - Importcontent'!DQ62</f>
        <v>0</v>
      </c>
      <c r="DR62" s="1">
        <f>'Calculation - tariffs vec'!DQ$4*'PCE - 2023 - Importcontent'!DR62</f>
        <v>0</v>
      </c>
      <c r="DS62" s="1">
        <f>'Calculation - tariffs vec'!DR$4*'PCE - 2023 - Importcontent'!DS62</f>
        <v>0</v>
      </c>
      <c r="DT62" s="1">
        <f>'Calculation - tariffs vec'!DS$4*'PCE - 2023 - Importcontent'!DT62</f>
        <v>0</v>
      </c>
      <c r="DU62" s="1">
        <f>'Calculation - tariffs vec'!DT$4*'PCE - 2023 - Importcontent'!DU62</f>
        <v>0</v>
      </c>
      <c r="DV62" s="1">
        <f>'Calculation - tariffs vec'!DU$4*'PCE - 2023 - Importcontent'!DV62</f>
        <v>0</v>
      </c>
      <c r="DW62" s="1">
        <f>'Calculation - tariffs vec'!DV$4*'PCE - 2023 - Importcontent'!DW62</f>
        <v>0</v>
      </c>
      <c r="DX62" s="1">
        <f>'Calculation - tariffs vec'!DW$4*'PCE - 2023 - Importcontent'!DX62</f>
        <v>0</v>
      </c>
      <c r="DY62" s="1">
        <f>'Calculation - tariffs vec'!DX$4*'PCE - 2023 - Importcontent'!DY62</f>
        <v>0</v>
      </c>
      <c r="DZ62" s="1">
        <f>'Calculation - tariffs vec'!DY$4*'PCE - 2023 - Importcontent'!DZ62</f>
        <v>0</v>
      </c>
      <c r="EA62" s="1">
        <f>'Calculation - tariffs vec'!DZ$4*'PCE - 2023 - Importcontent'!EA62</f>
        <v>0</v>
      </c>
      <c r="EB62" s="1">
        <f>'Calculation - tariffs vec'!EA$4*'PCE - 2023 - Importcontent'!EB62</f>
        <v>0</v>
      </c>
      <c r="EC62" s="1">
        <f>'Calculation - tariffs vec'!EB$4*'PCE - 2023 - Importcontent'!EC62</f>
        <v>0</v>
      </c>
      <c r="ED62" s="1">
        <f>'Calculation - tariffs vec'!EC$4*'PCE - 2023 - Importcontent'!ED62</f>
        <v>0</v>
      </c>
      <c r="EE62" s="1">
        <f>'Calculation - tariffs vec'!ED$4*'PCE - 2023 - Importcontent'!EE62</f>
        <v>0</v>
      </c>
      <c r="EF62" s="1">
        <f>'Calculation - tariffs vec'!EE$4*'PCE - 2023 - Importcontent'!EF62</f>
        <v>0</v>
      </c>
      <c r="EG62" s="1">
        <f>'Calculation - tariffs vec'!EF$4*'PCE - 2023 - Importcontent'!EG62</f>
        <v>0</v>
      </c>
      <c r="EH62" s="1">
        <f>'Calculation - tariffs vec'!EG$4*'PCE - 2023 - Importcontent'!EH62</f>
        <v>0</v>
      </c>
      <c r="EI62" s="1">
        <f>'Calculation - tariffs vec'!EH$4*'PCE - 2023 - Importcontent'!EI62</f>
        <v>0</v>
      </c>
      <c r="EJ62" s="1">
        <f>'Calculation - tariffs vec'!EI$4*'PCE - 2023 - Importcontent'!EJ62</f>
        <v>0</v>
      </c>
      <c r="EK62" s="1">
        <f>'Calculation - tariffs vec'!EJ$4*'PCE - 2023 - Importcontent'!EK62</f>
        <v>0</v>
      </c>
      <c r="EL62" s="1">
        <f>'Calculation - tariffs vec'!EK$4*'PCE - 2023 - Importcontent'!EL62</f>
        <v>0</v>
      </c>
      <c r="EM62" s="1">
        <f>'Calculation - tariffs vec'!EL$4*'PCE - 2023 - Importcontent'!EM62</f>
        <v>0</v>
      </c>
      <c r="EN62" s="1">
        <f>'Calculation - tariffs vec'!EM$4*'PCE - 2023 - Importcontent'!EN62</f>
        <v>0</v>
      </c>
      <c r="EO62" s="1">
        <f>'Calculation - tariffs vec'!EN$4*'PCE - 2023 - Importcontent'!EO62</f>
        <v>0</v>
      </c>
      <c r="EP62" s="1">
        <f>'Calculation - tariffs vec'!EO$4*'PCE - 2023 - Importcontent'!EP62</f>
        <v>0</v>
      </c>
      <c r="EQ62" s="1">
        <f>'Calculation - tariffs vec'!EP$4*'PCE - 2023 - Importcontent'!EQ62</f>
        <v>0</v>
      </c>
      <c r="ER62" s="1">
        <f>'Calculation - tariffs vec'!EQ$4*'PCE - 2023 - Importcontent'!ER62</f>
        <v>0</v>
      </c>
      <c r="ES62" s="1">
        <f>'Calculation - tariffs vec'!ER$4*'PCE - 2023 - Importcontent'!ES62</f>
        <v>1.9438197563692746E-4</v>
      </c>
      <c r="ET62" s="1">
        <f>'Calculation - tariffs vec'!ES$4*'PCE - 2023 - Importcontent'!ET62</f>
        <v>6.4751643814657653E-4</v>
      </c>
      <c r="EU62" s="1">
        <f>'Calculation - tariffs vec'!ET$4*'PCE - 2023 - Importcontent'!EU62</f>
        <v>1.1637309579854701E-5</v>
      </c>
      <c r="EV62" s="1">
        <f>'Calculation - tariffs vec'!EU$4*'PCE - 2023 - Importcontent'!EV62</f>
        <v>1.331239724600387E-5</v>
      </c>
      <c r="EW62" s="1">
        <f>'Calculation - tariffs vec'!EV$4*'PCE - 2023 - Importcontent'!EW62</f>
        <v>0</v>
      </c>
      <c r="EX62" s="1">
        <f>'Calculation - tariffs vec'!EW$4*'PCE - 2023 - Importcontent'!EX62</f>
        <v>0</v>
      </c>
      <c r="EY62" s="1">
        <f>'Calculation - tariffs vec'!EX$4*'PCE - 2023 - Importcontent'!EY62</f>
        <v>0</v>
      </c>
      <c r="EZ62" s="1">
        <f>'Calculation - tariffs vec'!EY$4*'PCE - 2023 - Importcontent'!EZ62</f>
        <v>5.5094050165930099E-4</v>
      </c>
      <c r="FA62" s="1">
        <f>'Calculation - tariffs vec'!EZ$4*'PCE - 2023 - Importcontent'!FA62</f>
        <v>3.8365685836368825E-4</v>
      </c>
      <c r="FB62" s="1">
        <f>'Calculation - tariffs vec'!FA$4*'PCE - 2023 - Importcontent'!FB62</f>
        <v>1.3566610262712444E-3</v>
      </c>
      <c r="FC62" s="1">
        <f>'Calculation - tariffs vec'!FB$4*'PCE - 2023 - Importcontent'!FC62</f>
        <v>1.3492215302002004E-3</v>
      </c>
      <c r="FD62" s="1">
        <f>'Calculation - tariffs vec'!FC$4*'PCE - 2023 - Importcontent'!FD62</f>
        <v>1.7935801042487092E-3</v>
      </c>
      <c r="FE62" s="1">
        <f>'Calculation - tariffs vec'!FD$4*'PCE - 2023 - Importcontent'!FE62</f>
        <v>2.5498651562276549E-2</v>
      </c>
      <c r="FF62" s="1">
        <f>'Calculation - tariffs vec'!FE$4*'PCE - 2023 - Importcontent'!FF62</f>
        <v>2.7463747609526527E-3</v>
      </c>
      <c r="FG62" s="1">
        <f>'Calculation - tariffs vec'!FF$4*'PCE - 2023 - Importcontent'!FG62</f>
        <v>1.7030161478401155E-3</v>
      </c>
      <c r="FH62" s="1">
        <f>'Calculation - tariffs vec'!FG$4*'PCE - 2023 - Importcontent'!FH62</f>
        <v>4.2979964773637752E-5</v>
      </c>
      <c r="FI62" s="1">
        <f>'Calculation - tariffs vec'!FH$4*'PCE - 2023 - Importcontent'!FI62</f>
        <v>3.5877197461945125E-4</v>
      </c>
      <c r="FJ62" s="1">
        <f>'Calculation - tariffs vec'!FI$4*'PCE - 2023 - Importcontent'!FJ62</f>
        <v>2.8422427617544245E-4</v>
      </c>
      <c r="FK62" s="1">
        <f>'Calculation - tariffs vec'!FJ$4*'PCE - 2023 - Importcontent'!FK62</f>
        <v>7.3370256297912548E-4</v>
      </c>
      <c r="FL62" s="1">
        <f>'Calculation - tariffs vec'!FK$4*'PCE - 2023 - Importcontent'!FL62</f>
        <v>2.7460961508160998E-4</v>
      </c>
      <c r="FM62" s="1">
        <f>'Calculation - tariffs vec'!FL$4*'PCE - 2023 - Importcontent'!FM62</f>
        <v>1.6448596425017032E-4</v>
      </c>
      <c r="FN62" s="1">
        <f>'Calculation - tariffs vec'!FM$4*'PCE - 2023 - Importcontent'!FN62</f>
        <v>8.3958662386295535E-4</v>
      </c>
      <c r="FO62" s="1">
        <f>'Calculation - tariffs vec'!FN$4*'PCE - 2023 - Importcontent'!FO62</f>
        <v>2.123393750801537E-4</v>
      </c>
      <c r="FP62" s="1">
        <f>'Calculation - tariffs vec'!FO$4*'PCE - 2023 - Importcontent'!FP62</f>
        <v>2.6745612818402324E-3</v>
      </c>
      <c r="FQ62" s="1">
        <f>'Calculation - tariffs vec'!FP$4*'PCE - 2023 - Importcontent'!FQ62</f>
        <v>3.5859844092769621E-3</v>
      </c>
      <c r="FR62" s="1">
        <f>'Calculation - tariffs vec'!FQ$4*'PCE - 2023 - Importcontent'!FR62</f>
        <v>1.497775467353625E-3</v>
      </c>
      <c r="FS62" s="1">
        <f>'Calculation - tariffs vec'!FR$4*'PCE - 2023 - Importcontent'!FS62</f>
        <v>0</v>
      </c>
      <c r="FT62" s="1">
        <f>'Calculation - tariffs vec'!FS$4*'PCE - 2023 - Importcontent'!FT62</f>
        <v>0</v>
      </c>
      <c r="FU62" s="1">
        <f>'Calculation - tariffs vec'!FT$4*'PCE - 2023 - Importcontent'!FU62</f>
        <v>0</v>
      </c>
      <c r="FV62" s="1">
        <f>'Calculation - tariffs vec'!FU$4*'PCE - 2023 - Importcontent'!FV62</f>
        <v>0</v>
      </c>
      <c r="FW62" s="1">
        <f>'Calculation - tariffs vec'!FV$4*'PCE - 2023 - Importcontent'!FW62</f>
        <v>0</v>
      </c>
      <c r="FX62" s="1">
        <f>'Calculation - tariffs vec'!FW$4*'PCE - 2023 - Importcontent'!FX62</f>
        <v>0</v>
      </c>
      <c r="FY62" s="1">
        <f>'Calculation - tariffs vec'!FX$4*'PCE - 2023 - Importcontent'!FY62</f>
        <v>0</v>
      </c>
      <c r="FZ62" s="1">
        <f>'Calculation - tariffs vec'!FY$4*'PCE - 2023 - Importcontent'!FZ62</f>
        <v>0</v>
      </c>
      <c r="GA62" s="1">
        <f>'Calculation - tariffs vec'!FZ$4*'PCE - 2023 - Importcontent'!GA62</f>
        <v>0</v>
      </c>
      <c r="GB62" s="1">
        <f>'Calculation - tariffs vec'!GA$4*'PCE - 2023 - Importcontent'!GB62</f>
        <v>0</v>
      </c>
      <c r="GC62" s="1">
        <f>'Calculation - tariffs vec'!GB$4*'PCE - 2023 - Importcontent'!GC62</f>
        <v>0</v>
      </c>
      <c r="GD62" s="1">
        <f>'Calculation - tariffs vec'!GC$4*'PCE - 2023 - Importcontent'!GD62</f>
        <v>0</v>
      </c>
      <c r="GE62" s="1">
        <f>'Calculation - tariffs vec'!GD$4*'PCE - 2023 - Importcontent'!GE62</f>
        <v>0</v>
      </c>
      <c r="GF62" s="1">
        <f>'Calculation - tariffs vec'!GE$4*'PCE - 2023 - Importcontent'!GF62</f>
        <v>0</v>
      </c>
      <c r="GG62" s="1">
        <f>'Calculation - tariffs vec'!GF$4*'PCE - 2023 - Importcontent'!GG62</f>
        <v>0</v>
      </c>
      <c r="GH62" s="1">
        <f>'Calculation - tariffs vec'!GG$4*'PCE - 2023 - Importcontent'!GH62</f>
        <v>0</v>
      </c>
      <c r="GI62" s="1">
        <f>'Calculation - tariffs vec'!GH$4*'PCE - 2023 - Importcontent'!GI62</f>
        <v>0</v>
      </c>
      <c r="GJ62" s="1">
        <f>'Calculation - tariffs vec'!GI$4*'PCE - 2023 - Importcontent'!GJ62</f>
        <v>0</v>
      </c>
      <c r="GK62" s="1">
        <f>'Calculation - tariffs vec'!GJ$4*'PCE - 2023 - Importcontent'!GK62</f>
        <v>0</v>
      </c>
      <c r="GL62" s="1">
        <f>'Calculation - tariffs vec'!GK$4*'PCE - 2023 - Importcontent'!GL62</f>
        <v>0</v>
      </c>
      <c r="GM62" s="1">
        <f>'Calculation - tariffs vec'!GL$4*'PCE - 2023 - Importcontent'!GM62</f>
        <v>0</v>
      </c>
      <c r="GN62" s="1">
        <f>'Calculation - tariffs vec'!GM$4*'PCE - 2023 - Importcontent'!GN62</f>
        <v>0</v>
      </c>
      <c r="GO62" s="1">
        <f>'Calculation - tariffs vec'!GN$4*'PCE - 2023 - Importcontent'!GO62</f>
        <v>0</v>
      </c>
      <c r="GP62" s="1">
        <f>'Calculation - tariffs vec'!GO$4*'PCE - 2023 - Importcontent'!GP62</f>
        <v>0</v>
      </c>
      <c r="GQ62" s="1">
        <f>'Calculation - tariffs vec'!GP$4*'PCE - 2023 - Importcontent'!GQ62</f>
        <v>0</v>
      </c>
      <c r="GR62" s="1">
        <f>'Calculation - tariffs vec'!GQ$4*'PCE - 2023 - Importcontent'!GR62</f>
        <v>0</v>
      </c>
      <c r="GS62" s="1">
        <f>'Calculation - tariffs vec'!GR$4*'PCE - 2023 - Importcontent'!GS62</f>
        <v>0</v>
      </c>
      <c r="GT62" s="1">
        <f>'Calculation - tariffs vec'!GS$4*'PCE - 2023 - Importcontent'!GT62</f>
        <v>0</v>
      </c>
      <c r="GU62" s="1">
        <f>'Calculation - tariffs vec'!GT$4*'PCE - 2023 - Importcontent'!GU62</f>
        <v>0</v>
      </c>
      <c r="GV62" s="1">
        <f>'Calculation - tariffs vec'!GU$4*'PCE - 2023 - Importcontent'!GV62</f>
        <v>0</v>
      </c>
      <c r="GW62" s="1">
        <f>'Calculation - tariffs vec'!GV$4*'PCE - 2023 - Importcontent'!GW62</f>
        <v>0</v>
      </c>
      <c r="GX62" s="1">
        <f>'Calculation - tariffs vec'!GW$4*'PCE - 2023 - Importcontent'!GX62</f>
        <v>0</v>
      </c>
      <c r="GY62" s="1">
        <f>'Calculation - tariffs vec'!GX$4*'PCE - 2023 - Importcontent'!GY62</f>
        <v>0</v>
      </c>
      <c r="GZ62" s="1">
        <f>'Calculation - tariffs vec'!GY$4*'PCE - 2023 - Importcontent'!GZ62</f>
        <v>0</v>
      </c>
      <c r="HA62" s="1">
        <f>'Calculation - tariffs vec'!GZ$4*'PCE - 2023 - Importcontent'!HA62</f>
        <v>0</v>
      </c>
      <c r="HB62" s="1">
        <f>'Calculation - tariffs vec'!HA$4*'PCE - 2023 - Importcontent'!HB62</f>
        <v>0</v>
      </c>
      <c r="HC62" s="1">
        <f>'Calculation - tariffs vec'!HB$4*'PCE - 2023 - Importcontent'!HC62</f>
        <v>0</v>
      </c>
      <c r="HD62" s="1">
        <f>'Calculation - tariffs vec'!HC$4*'PCE - 2023 - Importcontent'!HD62</f>
        <v>0</v>
      </c>
      <c r="HE62" s="1">
        <f>'Calculation - tariffs vec'!HD$4*'PCE - 2023 - Importcontent'!HE62</f>
        <v>0</v>
      </c>
      <c r="HF62" s="1">
        <f>'Calculation - tariffs vec'!HE$4*'PCE - 2023 - Importcontent'!HF62</f>
        <v>0</v>
      </c>
      <c r="HG62" s="1">
        <f>'Calculation - tariffs vec'!HF$4*'PCE - 2023 - Importcontent'!HG62</f>
        <v>0</v>
      </c>
      <c r="HH62" s="1">
        <f>'Calculation - tariffs vec'!HG$4*'PCE - 2023 - Importcontent'!HH62</f>
        <v>0</v>
      </c>
      <c r="HI62" s="1">
        <f>'Calculation - tariffs vec'!HH$4*'PCE - 2023 - Importcontent'!HI62</f>
        <v>0</v>
      </c>
      <c r="HJ62" s="1">
        <f>'Calculation - tariffs vec'!HI$4*'PCE - 2023 - Importcontent'!HJ62</f>
        <v>0</v>
      </c>
      <c r="HK62" s="1">
        <f>'Calculation - tariffs vec'!HJ$4*'PCE - 2023 - Importcontent'!HK62</f>
        <v>0</v>
      </c>
      <c r="HL62" s="1">
        <f>'Calculation - tariffs vec'!HK$4*'PCE - 2023 - Importcontent'!HL62</f>
        <v>0</v>
      </c>
      <c r="HM62" s="1">
        <f>'Calculation - tariffs vec'!HL$4*'PCE - 2023 - Importcontent'!HM62</f>
        <v>0</v>
      </c>
      <c r="HN62" s="1">
        <f>'Calculation - tariffs vec'!HM$4*'PCE - 2023 - Importcontent'!HN62</f>
        <v>1.5569552796126143E-4</v>
      </c>
      <c r="HO62" s="1">
        <f>'Calculation - tariffs vec'!HN$4*'PCE - 2023 - Importcontent'!HO62</f>
        <v>2.3362328938097252E-4</v>
      </c>
      <c r="HP62" s="1">
        <f>'Calculation - tariffs vec'!HO$4*'PCE - 2023 - Importcontent'!HP62</f>
        <v>1.0518070560633339E-6</v>
      </c>
      <c r="HQ62" s="1">
        <f>'Calculation - tariffs vec'!HP$4*'PCE - 2023 - Importcontent'!HQ62</f>
        <v>1.2168349094685964E-4</v>
      </c>
      <c r="HR62" s="1">
        <f>'Calculation - tariffs vec'!HQ$4*'PCE - 2023 - Importcontent'!HR62</f>
        <v>0</v>
      </c>
      <c r="HS62" s="1">
        <f>'Calculation - tariffs vec'!HR$4*'PCE - 2023 - Importcontent'!HS62</f>
        <v>0</v>
      </c>
      <c r="HT62" s="1">
        <f>'Calculation - tariffs vec'!HS$4*'PCE - 2023 - Importcontent'!HT62</f>
        <v>0</v>
      </c>
      <c r="HU62" s="1">
        <f>'Calculation - tariffs vec'!HT$4*'PCE - 2023 - Importcontent'!HU62</f>
        <v>8.221831973715208E-4</v>
      </c>
      <c r="HV62" s="1">
        <f>'Calculation - tariffs vec'!HU$4*'PCE - 2023 - Importcontent'!HV62</f>
        <v>1.219001612913198E-3</v>
      </c>
      <c r="HW62" s="1">
        <f>'Calculation - tariffs vec'!HV$4*'PCE - 2023 - Importcontent'!HW62</f>
        <v>2.7145196250401675E-3</v>
      </c>
      <c r="HX62" s="1">
        <f>'Calculation - tariffs vec'!HW$4*'PCE - 2023 - Importcontent'!HX62</f>
        <v>3.5873171120588275E-3</v>
      </c>
      <c r="HY62" s="1">
        <f>'Calculation - tariffs vec'!HX$4*'PCE - 2023 - Importcontent'!HY62</f>
        <v>7.2264056566578878E-3</v>
      </c>
      <c r="HZ62" s="1">
        <f>'Calculation - tariffs vec'!HY$4*'PCE - 2023 - Importcontent'!HZ62</f>
        <v>9.7629217449134061E-3</v>
      </c>
      <c r="IA62" s="1">
        <f>'Calculation - tariffs vec'!HZ$4*'PCE - 2023 - Importcontent'!IA62</f>
        <v>2.6097954443006248E-3</v>
      </c>
      <c r="IB62" s="1">
        <f>'Calculation - tariffs vec'!IA$4*'PCE - 2023 - Importcontent'!IB62</f>
        <v>2.6352001638340851E-3</v>
      </c>
      <c r="IC62" s="1">
        <f>'Calculation - tariffs vec'!IB$4*'PCE - 2023 - Importcontent'!IC62</f>
        <v>5.200399353873737E-4</v>
      </c>
      <c r="ID62" s="1">
        <f>'Calculation - tariffs vec'!IC$4*'PCE - 2023 - Importcontent'!ID62</f>
        <v>9.590888401429825E-5</v>
      </c>
      <c r="IE62" s="1">
        <f>'Calculation - tariffs vec'!ID$4*'PCE - 2023 - Importcontent'!IE62</f>
        <v>7.4114331458677426E-4</v>
      </c>
      <c r="IF62" s="1">
        <f>'Calculation - tariffs vec'!IE$4*'PCE - 2023 - Importcontent'!IF62</f>
        <v>2.8013860438010903E-3</v>
      </c>
      <c r="IG62" s="1">
        <f>'Calculation - tariffs vec'!IF$4*'PCE - 2023 - Importcontent'!IG62</f>
        <v>2.89459071938962E-4</v>
      </c>
      <c r="IH62" s="1">
        <f>'Calculation - tariffs vec'!IG$4*'PCE - 2023 - Importcontent'!IH62</f>
        <v>4.5401119426983779E-5</v>
      </c>
      <c r="II62" s="1">
        <f>'Calculation - tariffs vec'!IH$4*'PCE - 2023 - Importcontent'!II62</f>
        <v>2.0736996041620472E-3</v>
      </c>
      <c r="IJ62" s="1">
        <f>'Calculation - tariffs vec'!II$4*'PCE - 2023 - Importcontent'!IJ62</f>
        <v>2.7499463194360349E-4</v>
      </c>
      <c r="IK62" s="1">
        <f>'Calculation - tariffs vec'!IJ$4*'PCE - 2023 - Importcontent'!IK62</f>
        <v>6.2073987277062766E-3</v>
      </c>
      <c r="IL62" s="1">
        <f>'Calculation - tariffs vec'!IK$4*'PCE - 2023 - Importcontent'!IL62</f>
        <v>3.7413483880493703E-2</v>
      </c>
      <c r="IM62" s="1">
        <f>'Calculation - tariffs vec'!IL$4*'PCE - 2023 - Importcontent'!IM62</f>
        <v>1.3617407310730389E-3</v>
      </c>
      <c r="IN62" s="1">
        <f>'Calculation - tariffs vec'!IM$4*'PCE - 2023 - Importcontent'!IN62</f>
        <v>0</v>
      </c>
      <c r="IO62" s="1">
        <f>'Calculation - tariffs vec'!IN$4*'PCE - 2023 - Importcontent'!IO62</f>
        <v>0</v>
      </c>
      <c r="IP62" s="1">
        <f>'Calculation - tariffs vec'!IO$4*'PCE - 2023 - Importcontent'!IP62</f>
        <v>0</v>
      </c>
      <c r="IQ62" s="1">
        <f>'Calculation - tariffs vec'!IP$4*'PCE - 2023 - Importcontent'!IQ62</f>
        <v>0</v>
      </c>
      <c r="IR62" s="1">
        <f>'Calculation - tariffs vec'!IQ$4*'PCE - 2023 - Importcontent'!IR62</f>
        <v>0</v>
      </c>
      <c r="IS62" s="1">
        <f>'Calculation - tariffs vec'!IR$4*'PCE - 2023 - Importcontent'!IS62</f>
        <v>0</v>
      </c>
      <c r="IT62" s="1">
        <f>'Calculation - tariffs vec'!IS$4*'PCE - 2023 - Importcontent'!IT62</f>
        <v>0</v>
      </c>
      <c r="IU62" s="1">
        <f>'Calculation - tariffs vec'!IT$4*'PCE - 2023 - Importcontent'!IU62</f>
        <v>0</v>
      </c>
      <c r="IV62" s="1">
        <f>'Calculation - tariffs vec'!IU$4*'PCE - 2023 - Importcontent'!IV62</f>
        <v>0</v>
      </c>
      <c r="IW62" s="1">
        <f>'Calculation - tariffs vec'!IV$4*'PCE - 2023 - Importcontent'!IW62</f>
        <v>0</v>
      </c>
      <c r="IX62" s="1">
        <f>'Calculation - tariffs vec'!IW$4*'PCE - 2023 - Importcontent'!IX62</f>
        <v>0</v>
      </c>
      <c r="IY62" s="1">
        <f>'Calculation - tariffs vec'!IX$4*'PCE - 2023 - Importcontent'!IY62</f>
        <v>0</v>
      </c>
      <c r="IZ62" s="1">
        <f>'Calculation - tariffs vec'!IY$4*'PCE - 2023 - Importcontent'!IZ62</f>
        <v>0</v>
      </c>
      <c r="JA62" s="1">
        <f>'Calculation - tariffs vec'!IZ$4*'PCE - 2023 - Importcontent'!JA62</f>
        <v>0</v>
      </c>
      <c r="JB62" s="1">
        <f>'Calculation - tariffs vec'!JA$4*'PCE - 2023 - Importcontent'!JB62</f>
        <v>0</v>
      </c>
      <c r="JC62" s="1">
        <f>'Calculation - tariffs vec'!JB$4*'PCE - 2023 - Importcontent'!JC62</f>
        <v>0</v>
      </c>
      <c r="JD62" s="1">
        <f>'Calculation - tariffs vec'!JC$4*'PCE - 2023 - Importcontent'!JD62</f>
        <v>0</v>
      </c>
      <c r="JE62" s="1">
        <f>'Calculation - tariffs vec'!JD$4*'PCE - 2023 - Importcontent'!JE62</f>
        <v>0</v>
      </c>
      <c r="JF62" s="1">
        <f>'Calculation - tariffs vec'!JE$4*'PCE - 2023 - Importcontent'!JF62</f>
        <v>0</v>
      </c>
      <c r="JG62" s="1">
        <f>'Calculation - tariffs vec'!JF$4*'PCE - 2023 - Importcontent'!JG62</f>
        <v>0</v>
      </c>
      <c r="JH62" s="1">
        <f>'Calculation - tariffs vec'!JG$4*'PCE - 2023 - Importcontent'!JH62</f>
        <v>0</v>
      </c>
      <c r="JI62" s="1">
        <f>'Calculation - tariffs vec'!JH$4*'PCE - 2023 - Importcontent'!JI62</f>
        <v>0</v>
      </c>
      <c r="JJ62" s="1">
        <f>'Calculation - tariffs vec'!JI$4*'PCE - 2023 - Importcontent'!JJ62</f>
        <v>0</v>
      </c>
      <c r="JK62" s="1">
        <f>'Calculation - tariffs vec'!JJ$4*'PCE - 2023 - Importcontent'!JK62</f>
        <v>0</v>
      </c>
      <c r="JL62" s="1">
        <f>'Calculation - tariffs vec'!JK$4*'PCE - 2023 - Importcontent'!JL62</f>
        <v>0</v>
      </c>
      <c r="JM62" s="1">
        <f>'Calculation - tariffs vec'!JL$4*'PCE - 2023 - Importcontent'!JM62</f>
        <v>0</v>
      </c>
      <c r="JN62" s="1">
        <f>'Calculation - tariffs vec'!JM$4*'PCE - 2023 - Importcontent'!JN62</f>
        <v>0</v>
      </c>
      <c r="JO62" s="1">
        <f>'Calculation - tariffs vec'!JN$4*'PCE - 2023 - Importcontent'!JO62</f>
        <v>0</v>
      </c>
      <c r="JP62" s="1">
        <f>'Calculation - tariffs vec'!JO$4*'PCE - 2023 - Importcontent'!JP62</f>
        <v>0</v>
      </c>
      <c r="JQ62" s="1">
        <f>'Calculation - tariffs vec'!JP$4*'PCE - 2023 - Importcontent'!JQ62</f>
        <v>0</v>
      </c>
      <c r="JR62" s="1">
        <f>'Calculation - tariffs vec'!JQ$4*'PCE - 2023 - Importcontent'!JR62</f>
        <v>0</v>
      </c>
      <c r="JS62" s="1">
        <f>'Calculation - tariffs vec'!JR$4*'PCE - 2023 - Importcontent'!JS62</f>
        <v>0</v>
      </c>
      <c r="JT62" s="1">
        <f>'Calculation - tariffs vec'!JS$4*'PCE - 2023 - Importcontent'!JT62</f>
        <v>0</v>
      </c>
      <c r="JU62" s="1">
        <f>'Calculation - tariffs vec'!JT$4*'PCE - 2023 - Importcontent'!JU62</f>
        <v>0</v>
      </c>
      <c r="JV62" s="1">
        <f>'Calculation - tariffs vec'!JU$4*'PCE - 2023 - Importcontent'!JV62</f>
        <v>0</v>
      </c>
      <c r="JW62" s="1">
        <f>'Calculation - tariffs vec'!JV$4*'PCE - 2023 - Importcontent'!JW62</f>
        <v>0</v>
      </c>
      <c r="JX62" s="1">
        <f>'Calculation - tariffs vec'!JW$4*'PCE - 2023 - Importcontent'!JX62</f>
        <v>0</v>
      </c>
      <c r="JY62" s="1">
        <f>'Calculation - tariffs vec'!JX$4*'PCE - 2023 - Importcontent'!JY62</f>
        <v>0</v>
      </c>
      <c r="JZ62" s="1">
        <f>'Calculation - tariffs vec'!JY$4*'PCE - 2023 - Importcontent'!JZ62</f>
        <v>0</v>
      </c>
      <c r="KA62" s="1">
        <f>'Calculation - tariffs vec'!JZ$4*'PCE - 2023 - Importcontent'!KA62</f>
        <v>0</v>
      </c>
      <c r="KB62" s="1">
        <f>'Calculation - tariffs vec'!KA$4*'PCE - 2023 - Importcontent'!KB62</f>
        <v>0</v>
      </c>
      <c r="KC62" s="1">
        <f>'Calculation - tariffs vec'!KB$4*'PCE - 2023 - Importcontent'!KC62</f>
        <v>0</v>
      </c>
      <c r="KD62" s="1">
        <f>'Calculation - tariffs vec'!KC$4*'PCE - 2023 - Importcontent'!KD62</f>
        <v>0</v>
      </c>
      <c r="KE62" s="1">
        <f>'Calculation - tariffs vec'!KD$4*'PCE - 2023 - Importcontent'!KE62</f>
        <v>0</v>
      </c>
      <c r="KF62" s="1">
        <f>'Calculation - tariffs vec'!KE$4*'PCE - 2023 - Importcontent'!KF62</f>
        <v>0</v>
      </c>
      <c r="KG62" s="1">
        <f>'Calculation - tariffs vec'!KF$4*'PCE - 2023 - Importcontent'!KG62</f>
        <v>0</v>
      </c>
      <c r="KH62" s="1">
        <f>'Calculation - tariffs vec'!KG$4*'PCE - 2023 - Importcontent'!KH62</f>
        <v>0</v>
      </c>
      <c r="KI62" s="1">
        <f>'Calculation - tariffs vec'!KH$4*'PCE - 2023 - Importcontent'!KI62</f>
        <v>1.7611309263390777E-4</v>
      </c>
      <c r="KJ62" s="1">
        <f>'Calculation - tariffs vec'!KI$4*'PCE - 2023 - Importcontent'!KJ62</f>
        <v>2.1842949555673241E-4</v>
      </c>
      <c r="KK62" s="1">
        <f>'Calculation - tariffs vec'!KJ$4*'PCE - 2023 - Importcontent'!KK62</f>
        <v>4.21947766228913E-9</v>
      </c>
      <c r="KL62" s="1">
        <f>'Calculation - tariffs vec'!KK$4*'PCE - 2023 - Importcontent'!KL62</f>
        <v>4.1140709251450704E-5</v>
      </c>
      <c r="KM62" s="1">
        <f>'Calculation - tariffs vec'!KL$4*'PCE - 2023 - Importcontent'!KM62</f>
        <v>0</v>
      </c>
      <c r="KN62" s="1">
        <f>'Calculation - tariffs vec'!KM$4*'PCE - 2023 - Importcontent'!KN62</f>
        <v>0</v>
      </c>
      <c r="KO62" s="1">
        <f>'Calculation - tariffs vec'!KN$4*'PCE - 2023 - Importcontent'!KO62</f>
        <v>0</v>
      </c>
      <c r="KP62" s="1">
        <f>'Calculation - tariffs vec'!KO$4*'PCE - 2023 - Importcontent'!KP62</f>
        <v>7.6079753702518475E-5</v>
      </c>
      <c r="KQ62" s="1">
        <f>'Calculation - tariffs vec'!KP$4*'PCE - 2023 - Importcontent'!KQ62</f>
        <v>3.1114340324149927E-4</v>
      </c>
      <c r="KR62" s="1">
        <f>'Calculation - tariffs vec'!KQ$4*'PCE - 2023 - Importcontent'!KR62</f>
        <v>3.7721364370272323E-4</v>
      </c>
      <c r="KS62" s="1">
        <f>'Calculation - tariffs vec'!KR$4*'PCE - 2023 - Importcontent'!KS62</f>
        <v>7.9207982268790164E-4</v>
      </c>
      <c r="KT62" s="1">
        <f>'Calculation - tariffs vec'!KS$4*'PCE - 2023 - Importcontent'!KT62</f>
        <v>6.5096555320744501E-4</v>
      </c>
      <c r="KU62" s="1">
        <f>'Calculation - tariffs vec'!KT$4*'PCE - 2023 - Importcontent'!KU62</f>
        <v>2.7390670383887024E-3</v>
      </c>
      <c r="KV62" s="1">
        <f>'Calculation - tariffs vec'!KU$4*'PCE - 2023 - Importcontent'!KV62</f>
        <v>3.549453963027685E-4</v>
      </c>
      <c r="KW62" s="1">
        <f>'Calculation - tariffs vec'!KV$4*'PCE - 2023 - Importcontent'!KW62</f>
        <v>3.8840941256994998E-4</v>
      </c>
      <c r="KX62" s="1">
        <f>'Calculation - tariffs vec'!KW$4*'PCE - 2023 - Importcontent'!KX62</f>
        <v>1.352483512336795E-5</v>
      </c>
      <c r="KY62" s="1">
        <f>'Calculation - tariffs vec'!KX$4*'PCE - 2023 - Importcontent'!KY62</f>
        <v>2.0916516408177421E-5</v>
      </c>
      <c r="KZ62" s="1">
        <f>'Calculation - tariffs vec'!KY$4*'PCE - 2023 - Importcontent'!KZ62</f>
        <v>3.9249451757347124E-4</v>
      </c>
      <c r="LA62" s="1">
        <f>'Calculation - tariffs vec'!KZ$4*'PCE - 2023 - Importcontent'!LA62</f>
        <v>2.1709077398347396E-4</v>
      </c>
      <c r="LB62" s="1">
        <f>'Calculation - tariffs vec'!LA$4*'PCE - 2023 - Importcontent'!LB62</f>
        <v>6.1058595447916354E-4</v>
      </c>
      <c r="LC62" s="1">
        <f>'Calculation - tariffs vec'!LB$4*'PCE - 2023 - Importcontent'!LC62</f>
        <v>2.4351279014117164E-5</v>
      </c>
      <c r="LD62" s="1">
        <f>'Calculation - tariffs vec'!LC$4*'PCE - 2023 - Importcontent'!LD62</f>
        <v>1.8382367968701035E-4</v>
      </c>
      <c r="LE62" s="1">
        <f>'Calculation - tariffs vec'!LD$4*'PCE - 2023 - Importcontent'!LE62</f>
        <v>8.3357746175680836E-5</v>
      </c>
      <c r="LF62" s="1">
        <f>'Calculation - tariffs vec'!LE$4*'PCE - 2023 - Importcontent'!LF62</f>
        <v>1.9536716898973174E-3</v>
      </c>
      <c r="LG62" s="1">
        <f>'Calculation - tariffs vec'!LF$4*'PCE - 2023 - Importcontent'!LG62</f>
        <v>3.6820517211765954E-3</v>
      </c>
      <c r="LH62" s="1">
        <f>'Calculation - tariffs vec'!LG$4*'PCE - 2023 - Importcontent'!LH62</f>
        <v>2.8421615594058223E-4</v>
      </c>
      <c r="LI62" s="1">
        <f>'Calculation - tariffs vec'!LH$4*'PCE - 2023 - Importcontent'!LI62</f>
        <v>0</v>
      </c>
      <c r="LJ62" s="1">
        <f>'Calculation - tariffs vec'!LI$4*'PCE - 2023 - Importcontent'!LJ62</f>
        <v>0</v>
      </c>
      <c r="LK62" s="1">
        <f>'Calculation - tariffs vec'!LJ$4*'PCE - 2023 - Importcontent'!LK62</f>
        <v>0</v>
      </c>
      <c r="LL62" s="1">
        <f>'Calculation - tariffs vec'!LK$4*'PCE - 2023 - Importcontent'!LL62</f>
        <v>0</v>
      </c>
      <c r="LM62" s="1">
        <f>'Calculation - tariffs vec'!LL$4*'PCE - 2023 - Importcontent'!LM62</f>
        <v>0</v>
      </c>
      <c r="LN62" s="1">
        <f>'Calculation - tariffs vec'!LM$4*'PCE - 2023 - Importcontent'!LN62</f>
        <v>0</v>
      </c>
      <c r="LO62" s="1">
        <f>'Calculation - tariffs vec'!LN$4*'PCE - 2023 - Importcontent'!LO62</f>
        <v>0</v>
      </c>
      <c r="LP62" s="1">
        <f>'Calculation - tariffs vec'!LO$4*'PCE - 2023 - Importcontent'!LP62</f>
        <v>0</v>
      </c>
      <c r="LQ62" s="1">
        <f>'Calculation - tariffs vec'!LP$4*'PCE - 2023 - Importcontent'!LQ62</f>
        <v>0</v>
      </c>
      <c r="LR62" s="1">
        <f>'Calculation - tariffs vec'!LQ$4*'PCE - 2023 - Importcontent'!LR62</f>
        <v>0</v>
      </c>
      <c r="LS62" s="1">
        <f>'Calculation - tariffs vec'!LR$4*'PCE - 2023 - Importcontent'!LS62</f>
        <v>0</v>
      </c>
      <c r="LT62" s="1">
        <f>'Calculation - tariffs vec'!LS$4*'PCE - 2023 - Importcontent'!LT62</f>
        <v>0</v>
      </c>
      <c r="LU62" s="1">
        <f>'Calculation - tariffs vec'!LT$4*'PCE - 2023 - Importcontent'!LU62</f>
        <v>0</v>
      </c>
      <c r="LV62" s="1">
        <f>'Calculation - tariffs vec'!LU$4*'PCE - 2023 - Importcontent'!LV62</f>
        <v>0</v>
      </c>
      <c r="LW62" s="1">
        <f>'Calculation - tariffs vec'!LV$4*'PCE - 2023 - Importcontent'!LW62</f>
        <v>0</v>
      </c>
      <c r="LX62" s="1">
        <f>'Calculation - tariffs vec'!LW$4*'PCE - 2023 - Importcontent'!LX62</f>
        <v>0</v>
      </c>
      <c r="LY62" s="1">
        <f>'Calculation - tariffs vec'!LX$4*'PCE - 2023 - Importcontent'!LY62</f>
        <v>0</v>
      </c>
      <c r="LZ62" s="1">
        <f>'Calculation - tariffs vec'!LY$4*'PCE - 2023 - Importcontent'!LZ62</f>
        <v>0</v>
      </c>
      <c r="MA62" s="1">
        <f>'Calculation - tariffs vec'!LZ$4*'PCE - 2023 - Importcontent'!MA62</f>
        <v>0</v>
      </c>
      <c r="MB62" s="1">
        <f>'Calculation - tariffs vec'!MA$4*'PCE - 2023 - Importcontent'!MB62</f>
        <v>0</v>
      </c>
      <c r="MC62" s="1">
        <f>'Calculation - tariffs vec'!MB$4*'PCE - 2023 - Importcontent'!MC62</f>
        <v>0</v>
      </c>
      <c r="MD62" s="1">
        <f>'Calculation - tariffs vec'!MC$4*'PCE - 2023 - Importcontent'!MD62</f>
        <v>0</v>
      </c>
      <c r="ME62" s="1">
        <f>'Calculation - tariffs vec'!MD$4*'PCE - 2023 - Importcontent'!ME62</f>
        <v>0</v>
      </c>
      <c r="MF62" s="1">
        <f>'Calculation - tariffs vec'!ME$4*'PCE - 2023 - Importcontent'!MF62</f>
        <v>0</v>
      </c>
      <c r="MG62" s="1">
        <f>'Calculation - tariffs vec'!MF$4*'PCE - 2023 - Importcontent'!MG62</f>
        <v>0</v>
      </c>
      <c r="MH62" s="1">
        <f>'Calculation - tariffs vec'!MG$4*'PCE - 2023 - Importcontent'!MH62</f>
        <v>0</v>
      </c>
      <c r="MI62" s="1">
        <f>'Calculation - tariffs vec'!MH$4*'PCE - 2023 - Importcontent'!MI62</f>
        <v>0</v>
      </c>
      <c r="MJ62" s="1">
        <f>'Calculation - tariffs vec'!MI$4*'PCE - 2023 - Importcontent'!MJ62</f>
        <v>0</v>
      </c>
      <c r="MK62" s="1">
        <f>'Calculation - tariffs vec'!MJ$4*'PCE - 2023 - Importcontent'!MK62</f>
        <v>0</v>
      </c>
      <c r="ML62" s="1">
        <f>'Calculation - tariffs vec'!MK$4*'PCE - 2023 - Importcontent'!ML62</f>
        <v>0</v>
      </c>
      <c r="MM62" s="1">
        <f>'Calculation - tariffs vec'!ML$4*'PCE - 2023 - Importcontent'!MM62</f>
        <v>0</v>
      </c>
      <c r="MN62" s="1">
        <f>'Calculation - tariffs vec'!MM$4*'PCE - 2023 - Importcontent'!MN62</f>
        <v>0</v>
      </c>
      <c r="MO62" s="1">
        <f>'Calculation - tariffs vec'!MN$4*'PCE - 2023 - Importcontent'!MO62</f>
        <v>0</v>
      </c>
      <c r="MP62" s="1">
        <f>'Calculation - tariffs vec'!MO$4*'PCE - 2023 - Importcontent'!MP62</f>
        <v>0</v>
      </c>
      <c r="MQ62" s="1">
        <f>'Calculation - tariffs vec'!MP$4*'PCE - 2023 - Importcontent'!MQ62</f>
        <v>0</v>
      </c>
      <c r="MR62" s="1">
        <f>'Calculation - tariffs vec'!MQ$4*'PCE - 2023 - Importcontent'!MR62</f>
        <v>0</v>
      </c>
      <c r="MS62" s="1">
        <f>'Calculation - tariffs vec'!MR$4*'PCE - 2023 - Importcontent'!MS62</f>
        <v>0</v>
      </c>
      <c r="MT62" s="1">
        <f>'Calculation - tariffs vec'!MS$4*'PCE - 2023 - Importcontent'!MT62</f>
        <v>0</v>
      </c>
      <c r="MU62" s="1">
        <f>'Calculation - tariffs vec'!MT$4*'PCE - 2023 - Importcontent'!MU62</f>
        <v>0</v>
      </c>
      <c r="MV62" s="1">
        <f>'Calculation - tariffs vec'!MU$4*'PCE - 2023 - Importcontent'!MV62</f>
        <v>0</v>
      </c>
      <c r="MW62" s="1">
        <f>'Calculation - tariffs vec'!MV$4*'PCE - 2023 - Importcontent'!MW62</f>
        <v>0</v>
      </c>
      <c r="MX62" s="1">
        <f>'Calculation - tariffs vec'!MW$4*'PCE - 2023 - Importcontent'!MX62</f>
        <v>0</v>
      </c>
      <c r="MY62" s="1">
        <f>'Calculation - tariffs vec'!MX$4*'PCE - 2023 - Importcontent'!MY62</f>
        <v>0</v>
      </c>
      <c r="MZ62" s="1">
        <f>'Calculation - tariffs vec'!MY$4*'PCE - 2023 - Importcontent'!MZ62</f>
        <v>0</v>
      </c>
      <c r="NA62" s="1">
        <f>'Calculation - tariffs vec'!MZ$4*'PCE - 2023 - Importcontent'!NA62</f>
        <v>0</v>
      </c>
      <c r="NB62" s="1">
        <f>'Calculation - tariffs vec'!NA$4*'PCE - 2023 - Importcontent'!NB62</f>
        <v>0</v>
      </c>
      <c r="NC62" s="1">
        <f>'Calculation - tariffs vec'!NB$4*'PCE - 2023 - Importcontent'!NC62</f>
        <v>0</v>
      </c>
      <c r="ND62" s="1">
        <f>'Calculation - tariffs vec'!NC$4*'PCE - 2023 - Importcontent'!ND62</f>
        <v>2.9291085320879403E-6</v>
      </c>
      <c r="NE62" s="1">
        <f>'Calculation - tariffs vec'!ND$4*'PCE - 2023 - Importcontent'!NE62</f>
        <v>7.2927542333140624E-5</v>
      </c>
      <c r="NF62" s="1">
        <f>'Calculation - tariffs vec'!NE$4*'PCE - 2023 - Importcontent'!NF62</f>
        <v>8.4114796560796665E-10</v>
      </c>
      <c r="NG62" s="1">
        <f>'Calculation - tariffs vec'!NF$4*'PCE - 2023 - Importcontent'!NG62</f>
        <v>8.2916242554028962E-6</v>
      </c>
      <c r="NH62" s="1">
        <f>'Calculation - tariffs vec'!NG$4*'PCE - 2023 - Importcontent'!NH62</f>
        <v>0</v>
      </c>
      <c r="NI62" s="1">
        <f>'Calculation - tariffs vec'!NH$4*'PCE - 2023 - Importcontent'!NI62</f>
        <v>0</v>
      </c>
      <c r="NJ62" s="1">
        <f>'Calculation - tariffs vec'!NI$4*'PCE - 2023 - Importcontent'!NJ62</f>
        <v>0</v>
      </c>
      <c r="NK62" s="1">
        <f>'Calculation - tariffs vec'!NJ$4*'PCE - 2023 - Importcontent'!NK62</f>
        <v>1.7811726337396268E-5</v>
      </c>
      <c r="NL62" s="1">
        <f>'Calculation - tariffs vec'!NK$4*'PCE - 2023 - Importcontent'!NL62</f>
        <v>1.8106208275298289E-4</v>
      </c>
      <c r="NM62" s="1">
        <f>'Calculation - tariffs vec'!NL$4*'PCE - 2023 - Importcontent'!NM62</f>
        <v>5.9058731507316152E-4</v>
      </c>
      <c r="NN62" s="1">
        <f>'Calculation - tariffs vec'!NM$4*'PCE - 2023 - Importcontent'!NN62</f>
        <v>8.9475605210293148E-4</v>
      </c>
      <c r="NO62" s="1">
        <f>'Calculation - tariffs vec'!NN$4*'PCE - 2023 - Importcontent'!NO62</f>
        <v>3.2367953000600274E-3</v>
      </c>
      <c r="NP62" s="1">
        <f>'Calculation - tariffs vec'!NO$4*'PCE - 2023 - Importcontent'!NP62</f>
        <v>3.7407593060143321E-3</v>
      </c>
      <c r="NQ62" s="1">
        <f>'Calculation - tariffs vec'!NP$4*'PCE - 2023 - Importcontent'!NQ62</f>
        <v>8.9688444597946356E-4</v>
      </c>
      <c r="NR62" s="1">
        <f>'Calculation - tariffs vec'!NQ$4*'PCE - 2023 - Importcontent'!NR62</f>
        <v>1.8778599640801275E-3</v>
      </c>
      <c r="NS62" s="1">
        <f>'Calculation - tariffs vec'!NR$4*'PCE - 2023 - Importcontent'!NS62</f>
        <v>1.0680747608985976E-4</v>
      </c>
      <c r="NT62" s="1">
        <f>'Calculation - tariffs vec'!NS$4*'PCE - 2023 - Importcontent'!NT62</f>
        <v>8.3508408161932753E-7</v>
      </c>
      <c r="NU62" s="1">
        <f>'Calculation - tariffs vec'!NT$4*'PCE - 2023 - Importcontent'!NU62</f>
        <v>8.2453361166802077E-5</v>
      </c>
      <c r="NV62" s="1">
        <f>'Calculation - tariffs vec'!NU$4*'PCE - 2023 - Importcontent'!NV62</f>
        <v>1.1632820241689057E-4</v>
      </c>
      <c r="NW62" s="1">
        <f>'Calculation - tariffs vec'!NV$4*'PCE - 2023 - Importcontent'!NW62</f>
        <v>6.1443570556100142E-5</v>
      </c>
      <c r="NX62" s="1">
        <f>'Calculation - tariffs vec'!NW$4*'PCE - 2023 - Importcontent'!NX62</f>
        <v>4.7349585307218228E-7</v>
      </c>
      <c r="NY62" s="1">
        <f>'Calculation - tariffs vec'!NX$4*'PCE - 2023 - Importcontent'!NY62</f>
        <v>1.3636132691631148E-4</v>
      </c>
      <c r="NZ62" s="1">
        <f>'Calculation - tariffs vec'!NY$4*'PCE - 2023 - Importcontent'!NZ62</f>
        <v>7.9996154712614123E-5</v>
      </c>
      <c r="OA62" s="1">
        <f>'Calculation - tariffs vec'!NZ$4*'PCE - 2023 - Importcontent'!OA62</f>
        <v>3.6975037633014252E-4</v>
      </c>
      <c r="OB62" s="1">
        <f>'Calculation - tariffs vec'!OA$4*'PCE - 2023 - Importcontent'!OB62</f>
        <v>3.7853467889560001E-3</v>
      </c>
      <c r="OC62" s="1">
        <f>'Calculation - tariffs vec'!OB$4*'PCE - 2023 - Importcontent'!OC62</f>
        <v>5.3000786386526598E-4</v>
      </c>
      <c r="OD62" s="1">
        <f>'Calculation - tariffs vec'!OC$4*'PCE - 2023 - Importcontent'!OD62</f>
        <v>0</v>
      </c>
      <c r="OE62" s="1">
        <f>'Calculation - tariffs vec'!OD$4*'PCE - 2023 - Importcontent'!OE62</f>
        <v>0</v>
      </c>
      <c r="OF62" s="1">
        <f>'Calculation - tariffs vec'!OE$4*'PCE - 2023 - Importcontent'!OF62</f>
        <v>0</v>
      </c>
      <c r="OG62" s="1">
        <f>'Calculation - tariffs vec'!OF$4*'PCE - 2023 - Importcontent'!OG62</f>
        <v>0</v>
      </c>
      <c r="OH62" s="1">
        <f>'Calculation - tariffs vec'!OG$4*'PCE - 2023 - Importcontent'!OH62</f>
        <v>0</v>
      </c>
      <c r="OI62" s="1">
        <f>'Calculation - tariffs vec'!OH$4*'PCE - 2023 - Importcontent'!OI62</f>
        <v>0</v>
      </c>
      <c r="OJ62" s="1">
        <f>'Calculation - tariffs vec'!OI$4*'PCE - 2023 - Importcontent'!OJ62</f>
        <v>0</v>
      </c>
      <c r="OK62" s="1">
        <f>'Calculation - tariffs vec'!OJ$4*'PCE - 2023 - Importcontent'!OK62</f>
        <v>0</v>
      </c>
      <c r="OL62" s="1">
        <f>'Calculation - tariffs vec'!OK$4*'PCE - 2023 - Importcontent'!OL62</f>
        <v>0</v>
      </c>
      <c r="OM62" s="1">
        <f>'Calculation - tariffs vec'!OL$4*'PCE - 2023 - Importcontent'!OM62</f>
        <v>0</v>
      </c>
      <c r="ON62" s="1">
        <f>'Calculation - tariffs vec'!OM$4*'PCE - 2023 - Importcontent'!ON62</f>
        <v>0</v>
      </c>
      <c r="OO62" s="1">
        <f>'Calculation - tariffs vec'!ON$4*'PCE - 2023 - Importcontent'!OO62</f>
        <v>0</v>
      </c>
      <c r="OP62" s="1">
        <f>'Calculation - tariffs vec'!OO$4*'PCE - 2023 - Importcontent'!OP62</f>
        <v>0</v>
      </c>
      <c r="OQ62" s="1">
        <f>'Calculation - tariffs vec'!OP$4*'PCE - 2023 - Importcontent'!OQ62</f>
        <v>0</v>
      </c>
      <c r="OR62" s="1">
        <f>'Calculation - tariffs vec'!OQ$4*'PCE - 2023 - Importcontent'!OR62</f>
        <v>0</v>
      </c>
      <c r="OS62" s="1">
        <f>'Calculation - tariffs vec'!OR$4*'PCE - 2023 - Importcontent'!OS62</f>
        <v>0</v>
      </c>
      <c r="OT62" s="1">
        <f>'Calculation - tariffs vec'!OS$4*'PCE - 2023 - Importcontent'!OT62</f>
        <v>0</v>
      </c>
      <c r="OU62" s="1">
        <f>'Calculation - tariffs vec'!OT$4*'PCE - 2023 - Importcontent'!OU62</f>
        <v>0</v>
      </c>
      <c r="OV62" s="1">
        <f>'Calculation - tariffs vec'!OU$4*'PCE - 2023 - Importcontent'!OV62</f>
        <v>0</v>
      </c>
      <c r="OW62" s="1">
        <f>'Calculation - tariffs vec'!OV$4*'PCE - 2023 - Importcontent'!OW62</f>
        <v>0</v>
      </c>
      <c r="OX62" s="1">
        <f>'Calculation - tariffs vec'!OW$4*'PCE - 2023 - Importcontent'!OX62</f>
        <v>0</v>
      </c>
      <c r="OY62" s="1">
        <f>'Calculation - tariffs vec'!OX$4*'PCE - 2023 - Importcontent'!OY62</f>
        <v>0</v>
      </c>
      <c r="OZ62" s="1">
        <f>'Calculation - tariffs vec'!OY$4*'PCE - 2023 - Importcontent'!OZ62</f>
        <v>0</v>
      </c>
      <c r="PA62" s="1">
        <f>'Calculation - tariffs vec'!OZ$4*'PCE - 2023 - Importcontent'!PA62</f>
        <v>0</v>
      </c>
      <c r="PB62" s="1">
        <f>'Calculation - tariffs vec'!PA$4*'PCE - 2023 - Importcontent'!PB62</f>
        <v>0</v>
      </c>
      <c r="PC62" s="1">
        <f>'Calculation - tariffs vec'!PB$4*'PCE - 2023 - Importcontent'!PC62</f>
        <v>0</v>
      </c>
      <c r="PD62" s="1">
        <f>'Calculation - tariffs vec'!PC$4*'PCE - 2023 - Importcontent'!PD62</f>
        <v>0</v>
      </c>
      <c r="PE62" s="1">
        <f>'Calculation - tariffs vec'!PD$4*'PCE - 2023 - Importcontent'!PE62</f>
        <v>0</v>
      </c>
      <c r="PF62" s="1">
        <f>'Calculation - tariffs vec'!PE$4*'PCE - 2023 - Importcontent'!PF62</f>
        <v>0</v>
      </c>
      <c r="PG62" s="1">
        <f>'Calculation - tariffs vec'!PF$4*'PCE - 2023 - Importcontent'!PG62</f>
        <v>0</v>
      </c>
      <c r="PH62" s="1">
        <f>'Calculation - tariffs vec'!PG$4*'PCE - 2023 - Importcontent'!PH62</f>
        <v>0</v>
      </c>
      <c r="PI62" s="1">
        <f>'Calculation - tariffs vec'!PH$4*'PCE - 2023 - Importcontent'!PI62</f>
        <v>0</v>
      </c>
      <c r="PJ62" s="1">
        <f>'Calculation - tariffs vec'!PI$4*'PCE - 2023 - Importcontent'!PJ62</f>
        <v>0</v>
      </c>
      <c r="PK62" s="1">
        <f>'Calculation - tariffs vec'!PJ$4*'PCE - 2023 - Importcontent'!PK62</f>
        <v>0</v>
      </c>
      <c r="PL62" s="1">
        <f>'Calculation - tariffs vec'!PK$4*'PCE - 2023 - Importcontent'!PL62</f>
        <v>0</v>
      </c>
      <c r="PM62" s="1">
        <f>'Calculation - tariffs vec'!PL$4*'PCE - 2023 - Importcontent'!PM62</f>
        <v>0</v>
      </c>
      <c r="PN62" s="1">
        <f>'Calculation - tariffs vec'!PM$4*'PCE - 2023 - Importcontent'!PN62</f>
        <v>0</v>
      </c>
      <c r="PO62" s="1">
        <f>'Calculation - tariffs vec'!PN$4*'PCE - 2023 - Importcontent'!PO62</f>
        <v>0</v>
      </c>
      <c r="PP62" s="1">
        <f>'Calculation - tariffs vec'!PO$4*'PCE - 2023 - Importcontent'!PP62</f>
        <v>0</v>
      </c>
      <c r="PQ62" s="1">
        <f>'Calculation - tariffs vec'!PP$4*'PCE - 2023 - Importcontent'!PQ62</f>
        <v>0</v>
      </c>
      <c r="PR62" s="1">
        <f>'Calculation - tariffs vec'!PQ$4*'PCE - 2023 - Importcontent'!PR62</f>
        <v>0</v>
      </c>
      <c r="PS62" s="1">
        <f>'Calculation - tariffs vec'!PR$4*'PCE - 2023 - Importcontent'!PS62</f>
        <v>0</v>
      </c>
      <c r="PT62" s="1">
        <f>'Calculation - tariffs vec'!PS$4*'PCE - 2023 - Importcontent'!PT62</f>
        <v>0</v>
      </c>
      <c r="PU62" s="1">
        <f>'Calculation - tariffs vec'!PT$4*'PCE - 2023 - Importcontent'!PU62</f>
        <v>0</v>
      </c>
      <c r="PV62" s="1">
        <f>'Calculation - tariffs vec'!PU$4*'PCE - 2023 - Importcontent'!PV62</f>
        <v>0</v>
      </c>
      <c r="PW62" s="1">
        <f>'Calculation - tariffs vec'!PV$4*'PCE - 2023 - Importcontent'!PW62</f>
        <v>0</v>
      </c>
      <c r="PX62" s="1">
        <f>'Calculation - tariffs vec'!PW$4*'PCE - 2023 - Importcontent'!PX62</f>
        <v>0</v>
      </c>
      <c r="PY62" s="1">
        <f>'Calculation - tariffs vec'!PX$4*'PCE - 2023 - Importcontent'!PY62</f>
        <v>1.4037802322646106E-3</v>
      </c>
      <c r="PZ62" s="1">
        <f>'Calculation - tariffs vec'!PY$4*'PCE - 2023 - Importcontent'!PZ62</f>
        <v>1.2666210720882232E-4</v>
      </c>
      <c r="QA62" s="1">
        <f>'Calculation - tariffs vec'!PZ$4*'PCE - 2023 - Importcontent'!QA62</f>
        <v>7.9896721244852396E-3</v>
      </c>
      <c r="QB62" s="1">
        <f>'Calculation - tariffs vec'!QA$4*'PCE - 2023 - Importcontent'!QB62</f>
        <v>1.2700062019609042E-4</v>
      </c>
      <c r="QC62" s="1">
        <f>'Calculation - tariffs vec'!QB$4*'PCE - 2023 - Importcontent'!QC62</f>
        <v>0</v>
      </c>
      <c r="QD62" s="1">
        <f>'Calculation - tariffs vec'!QC$4*'PCE - 2023 - Importcontent'!QD62</f>
        <v>0</v>
      </c>
      <c r="QE62" s="1">
        <f>'Calculation - tariffs vec'!QD$4*'PCE - 2023 - Importcontent'!QE62</f>
        <v>0</v>
      </c>
      <c r="QF62" s="1">
        <f>'Calculation - tariffs vec'!QE$4*'PCE - 2023 - Importcontent'!QF62</f>
        <v>1.8753349464130693E-4</v>
      </c>
      <c r="QG62" s="1">
        <f>'Calculation - tariffs vec'!QF$4*'PCE - 2023 - Importcontent'!QG62</f>
        <v>9.3366205648778454E-4</v>
      </c>
      <c r="QH62" s="1">
        <f>'Calculation - tariffs vec'!QG$4*'PCE - 2023 - Importcontent'!QH62</f>
        <v>1.9384620968070404E-3</v>
      </c>
      <c r="QI62" s="1">
        <f>'Calculation - tariffs vec'!QH$4*'PCE - 2023 - Importcontent'!QI62</f>
        <v>2.7643718965740575E-3</v>
      </c>
      <c r="QJ62" s="1">
        <f>'Calculation - tariffs vec'!QI$4*'PCE - 2023 - Importcontent'!QJ62</f>
        <v>3.3417674188200874E-3</v>
      </c>
      <c r="QK62" s="1">
        <f>'Calculation - tariffs vec'!QJ$4*'PCE - 2023 - Importcontent'!QK62</f>
        <v>2.035478860861516E-2</v>
      </c>
      <c r="QL62" s="1">
        <f>'Calculation - tariffs vec'!QK$4*'PCE - 2023 - Importcontent'!QL62</f>
        <v>6.0307715778302627E-3</v>
      </c>
      <c r="QM62" s="1">
        <f>'Calculation - tariffs vec'!QL$4*'PCE - 2023 - Importcontent'!QM62</f>
        <v>1.3608889883190152E-2</v>
      </c>
      <c r="QN62" s="1">
        <f>'Calculation - tariffs vec'!QM$4*'PCE - 2023 - Importcontent'!QN62</f>
        <v>1.5304612888188284E-4</v>
      </c>
      <c r="QO62" s="1">
        <f>'Calculation - tariffs vec'!QN$4*'PCE - 2023 - Importcontent'!QO62</f>
        <v>1.3045789248253365E-4</v>
      </c>
      <c r="QP62" s="1">
        <f>'Calculation - tariffs vec'!QO$4*'PCE - 2023 - Importcontent'!QP62</f>
        <v>4.3135438677566971E-4</v>
      </c>
      <c r="QQ62" s="1">
        <f>'Calculation - tariffs vec'!QP$4*'PCE - 2023 - Importcontent'!QQ62</f>
        <v>2.4826116811981921E-3</v>
      </c>
      <c r="QR62" s="1">
        <f>'Calculation - tariffs vec'!QQ$4*'PCE - 2023 - Importcontent'!QR62</f>
        <v>2.3436551881732596E-4</v>
      </c>
      <c r="QS62" s="1">
        <f>'Calculation - tariffs vec'!QR$4*'PCE - 2023 - Importcontent'!QS62</f>
        <v>2.2738708214920633E-5</v>
      </c>
      <c r="QT62" s="1">
        <f>'Calculation - tariffs vec'!QS$4*'PCE - 2023 - Importcontent'!QT62</f>
        <v>8.6432958471132672E-4</v>
      </c>
      <c r="QU62" s="1">
        <f>'Calculation - tariffs vec'!QT$4*'PCE - 2023 - Importcontent'!QU62</f>
        <v>2.7686732438524146E-4</v>
      </c>
      <c r="QV62" s="1">
        <f>'Calculation - tariffs vec'!QU$4*'PCE - 2023 - Importcontent'!QV62</f>
        <v>2.04315788623663E-3</v>
      </c>
      <c r="QW62" s="1">
        <f>'Calculation - tariffs vec'!QV$4*'PCE - 2023 - Importcontent'!QW62</f>
        <v>2.0625813053633027E-3</v>
      </c>
      <c r="QX62" s="1">
        <f>'Calculation - tariffs vec'!QW$4*'PCE - 2023 - Importcontent'!QX62</f>
        <v>1.5616515375355504E-3</v>
      </c>
      <c r="QY62" s="1">
        <f>'Calculation - tariffs vec'!QX$4*'PCE - 2023 - Importcontent'!QY62</f>
        <v>0</v>
      </c>
      <c r="QZ62" s="1">
        <f>'Calculation - tariffs vec'!QY$4*'PCE - 2023 - Importcontent'!QZ62</f>
        <v>0</v>
      </c>
      <c r="RA62" s="1">
        <f>'Calculation - tariffs vec'!QZ$4*'PCE - 2023 - Importcontent'!RA62</f>
        <v>0</v>
      </c>
      <c r="RB62" s="1">
        <f>'Calculation - tariffs vec'!RA$4*'PCE - 2023 - Importcontent'!RB62</f>
        <v>0</v>
      </c>
      <c r="RC62" s="1">
        <f>'Calculation - tariffs vec'!RB$4*'PCE - 2023 - Importcontent'!RC62</f>
        <v>0</v>
      </c>
      <c r="RD62" s="1">
        <f>'Calculation - tariffs vec'!RC$4*'PCE - 2023 - Importcontent'!RD62</f>
        <v>0</v>
      </c>
      <c r="RE62" s="1">
        <f>'Calculation - tariffs vec'!RD$4*'PCE - 2023 - Importcontent'!RE62</f>
        <v>0</v>
      </c>
      <c r="RF62" s="1">
        <f>'Calculation - tariffs vec'!RE$4*'PCE - 2023 - Importcontent'!RF62</f>
        <v>0</v>
      </c>
      <c r="RG62" s="1">
        <f>'Calculation - tariffs vec'!RF$4*'PCE - 2023 - Importcontent'!RG62</f>
        <v>0</v>
      </c>
      <c r="RH62" s="1">
        <f>'Calculation - tariffs vec'!RG$4*'PCE - 2023 - Importcontent'!RH62</f>
        <v>0</v>
      </c>
      <c r="RI62" s="1">
        <f>'Calculation - tariffs vec'!RH$4*'PCE - 2023 - Importcontent'!RI62</f>
        <v>0</v>
      </c>
      <c r="RJ62" s="1">
        <f>'Calculation - tariffs vec'!RI$4*'PCE - 2023 - Importcontent'!RJ62</f>
        <v>0</v>
      </c>
      <c r="RK62" s="1">
        <f>'Calculation - tariffs vec'!RJ$4*'PCE - 2023 - Importcontent'!RK62</f>
        <v>0</v>
      </c>
      <c r="RL62" s="1">
        <f>'Calculation - tariffs vec'!RK$4*'PCE - 2023 - Importcontent'!RL62</f>
        <v>0</v>
      </c>
      <c r="RM62" s="1">
        <f>'Calculation - tariffs vec'!RL$4*'PCE - 2023 - Importcontent'!RM62</f>
        <v>0</v>
      </c>
      <c r="RN62" s="1">
        <f>'Calculation - tariffs vec'!RM$4*'PCE - 2023 - Importcontent'!RN62</f>
        <v>0</v>
      </c>
      <c r="RO62" s="1">
        <f>'Calculation - tariffs vec'!RN$4*'PCE - 2023 - Importcontent'!RO62</f>
        <v>0</v>
      </c>
      <c r="RP62" s="1">
        <f>'Calculation - tariffs vec'!RO$4*'PCE - 2023 - Importcontent'!RP62</f>
        <v>0</v>
      </c>
      <c r="RQ62" s="1">
        <f>'Calculation - tariffs vec'!RP$4*'PCE - 2023 - Importcontent'!RQ62</f>
        <v>0</v>
      </c>
      <c r="RR62" s="1">
        <f>'Calculation - tariffs vec'!RQ$4*'PCE - 2023 - Importcontent'!RR62</f>
        <v>0</v>
      </c>
      <c r="RS62" s="1">
        <f>'Calculation - tariffs vec'!RR$4*'PCE - 2023 - Importcontent'!RS62</f>
        <v>0</v>
      </c>
      <c r="RT62" s="1">
        <f>'Calculation - tariffs vec'!RS$4*'PCE - 2023 - Importcontent'!RT62</f>
        <v>0</v>
      </c>
      <c r="RU62" s="1">
        <f>'Calculation - tariffs vec'!RT$4*'PCE - 2023 - Importcontent'!RU62</f>
        <v>0</v>
      </c>
      <c r="RV62" s="1">
        <f>'Calculation - tariffs vec'!RU$4*'PCE - 2023 - Importcontent'!RV62</f>
        <v>0</v>
      </c>
      <c r="RW62" s="1">
        <f>'Calculation - tariffs vec'!RV$4*'PCE - 2023 - Importcontent'!RW62</f>
        <v>0</v>
      </c>
      <c r="RX62" s="1">
        <f>'Calculation - tariffs vec'!RW$4*'PCE - 2023 - Importcontent'!RX62</f>
        <v>0</v>
      </c>
      <c r="RY62" s="1">
        <f>'Calculation - tariffs vec'!RX$4*'PCE - 2023 - Importcontent'!RY62</f>
        <v>0</v>
      </c>
      <c r="RZ62" s="1">
        <f>'Calculation - tariffs vec'!RY$4*'PCE - 2023 - Importcontent'!RZ62</f>
        <v>0</v>
      </c>
      <c r="SA62" s="1">
        <f>'Calculation - tariffs vec'!RZ$4*'PCE - 2023 - Importcontent'!SA62</f>
        <v>0</v>
      </c>
      <c r="SB62" s="1">
        <f>'Calculation - tariffs vec'!SA$4*'PCE - 2023 - Importcontent'!SB62</f>
        <v>0</v>
      </c>
      <c r="SC62" s="1">
        <f>'Calculation - tariffs vec'!SB$4*'PCE - 2023 - Importcontent'!SC62</f>
        <v>0</v>
      </c>
      <c r="SD62" s="1">
        <f>'Calculation - tariffs vec'!SC$4*'PCE - 2023 - Importcontent'!SD62</f>
        <v>0</v>
      </c>
      <c r="SE62" s="1">
        <f>'Calculation - tariffs vec'!SD$4*'PCE - 2023 - Importcontent'!SE62</f>
        <v>0</v>
      </c>
      <c r="SF62" s="1">
        <f>'Calculation - tariffs vec'!SE$4*'PCE - 2023 - Importcontent'!SF62</f>
        <v>0</v>
      </c>
      <c r="SG62" s="1">
        <f>'Calculation - tariffs vec'!SF$4*'PCE - 2023 - Importcontent'!SG62</f>
        <v>0</v>
      </c>
      <c r="SH62" s="1">
        <f>'Calculation - tariffs vec'!SG$4*'PCE - 2023 - Importcontent'!SH62</f>
        <v>0</v>
      </c>
      <c r="SI62" s="1">
        <f>'Calculation - tariffs vec'!SH$4*'PCE - 2023 - Importcontent'!SI62</f>
        <v>0</v>
      </c>
      <c r="SJ62" s="1">
        <f>'Calculation - tariffs vec'!SI$4*'PCE - 2023 - Importcontent'!SJ62</f>
        <v>0</v>
      </c>
      <c r="SK62" s="1">
        <f>'Calculation - tariffs vec'!SJ$4*'PCE - 2023 - Importcontent'!SK62</f>
        <v>0</v>
      </c>
      <c r="SL62" s="1">
        <f>'Calculation - tariffs vec'!SK$4*'PCE - 2023 - Importcontent'!SL62</f>
        <v>0</v>
      </c>
      <c r="SM62" s="1">
        <f>'Calculation - tariffs vec'!SL$4*'PCE - 2023 - Importcontent'!SM62</f>
        <v>0</v>
      </c>
      <c r="SN62" s="1">
        <f>'Calculation - tariffs vec'!SM$4*'PCE - 2023 - Importcontent'!SN62</f>
        <v>0</v>
      </c>
      <c r="SO62" s="1">
        <f>'Calculation - tariffs vec'!SN$4*'PCE - 2023 - Importcontent'!SO62</f>
        <v>0</v>
      </c>
      <c r="SP62" s="1">
        <f>'Calculation - tariffs vec'!SO$4*'PCE - 2023 - Importcontent'!SP62</f>
        <v>0</v>
      </c>
      <c r="SQ62" s="1">
        <f>'Calculation - tariffs vec'!SP$4*'PCE - 2023 - Importcontent'!SQ62</f>
        <v>0</v>
      </c>
      <c r="SR62" s="1">
        <f>'Calculation - tariffs vec'!SQ$4*'PCE - 2023 - Importcontent'!SR62</f>
        <v>0</v>
      </c>
      <c r="SS62" s="1">
        <f>'Calculation - tariffs vec'!SR$4*'PCE - 2023 - Importcontent'!SS62</f>
        <v>0</v>
      </c>
      <c r="ST62" s="1">
        <f>'Calculation - tariffs vec'!SS$4*'PCE - 2023 - Importcontent'!ST62</f>
        <v>1.9628823384550431E-3</v>
      </c>
      <c r="SU62" s="1">
        <f>'Calculation - tariffs vec'!ST$4*'PCE - 2023 - Importcontent'!SU62</f>
        <v>1.4764468039730973E-3</v>
      </c>
      <c r="SV62" s="1">
        <f>'Calculation - tariffs vec'!SU$4*'PCE - 2023 - Importcontent'!SV62</f>
        <v>2.177973591219801E-2</v>
      </c>
      <c r="SW62" s="1">
        <f>'Calculation - tariffs vec'!SV$4*'PCE - 2023 - Importcontent'!SW62</f>
        <v>1.0546030852404506E-3</v>
      </c>
      <c r="SX62" s="1">
        <f>'Calculation - tariffs vec'!SW$4*'PCE - 2023 - Importcontent'!SX62</f>
        <v>0</v>
      </c>
      <c r="SY62" s="1">
        <f>'Calculation - tariffs vec'!SX$4*'PCE - 2023 - Importcontent'!SY62</f>
        <v>0</v>
      </c>
      <c r="SZ62" s="1">
        <f>'Calculation - tariffs vec'!SY$4*'PCE - 2023 - Importcontent'!SZ62</f>
        <v>0</v>
      </c>
      <c r="TA62" s="1">
        <f>'Calculation - tariffs vec'!SZ$4*'PCE - 2023 - Importcontent'!TA62</f>
        <v>1.0550283110688904E-3</v>
      </c>
      <c r="TB62" s="1">
        <f>'Calculation - tariffs vec'!TA$4*'PCE - 2023 - Importcontent'!TB62</f>
        <v>1.0368210167926116E-3</v>
      </c>
      <c r="TC62" s="1">
        <f>'Calculation - tariffs vec'!TB$4*'PCE - 2023 - Importcontent'!TC62</f>
        <v>8.5238363737824251E-3</v>
      </c>
      <c r="TD62" s="1">
        <f>'Calculation - tariffs vec'!TC$4*'PCE - 2023 - Importcontent'!TD62</f>
        <v>2.8985151741465773E-3</v>
      </c>
      <c r="TE62" s="1">
        <f>'Calculation - tariffs vec'!TD$4*'PCE - 2023 - Importcontent'!TE62</f>
        <v>2.7761143212290174E-3</v>
      </c>
      <c r="TF62" s="1">
        <f>'Calculation - tariffs vec'!TE$4*'PCE - 2023 - Importcontent'!TF62</f>
        <v>3.0330745190185627E-2</v>
      </c>
      <c r="TG62" s="1">
        <f>'Calculation - tariffs vec'!TF$4*'PCE - 2023 - Importcontent'!TG62</f>
        <v>2.5486668050086225E-3</v>
      </c>
      <c r="TH62" s="1">
        <f>'Calculation - tariffs vec'!TG$4*'PCE - 2023 - Importcontent'!TH62</f>
        <v>1.8877338556091629E-3</v>
      </c>
      <c r="TI62" s="1">
        <f>'Calculation - tariffs vec'!TH$4*'PCE - 2023 - Importcontent'!TI62</f>
        <v>2.2252051506988749E-4</v>
      </c>
      <c r="TJ62" s="1">
        <f>'Calculation - tariffs vec'!TI$4*'PCE - 2023 - Importcontent'!TJ62</f>
        <v>1.0716955157086285E-4</v>
      </c>
      <c r="TK62" s="1">
        <f>'Calculation - tariffs vec'!TJ$4*'PCE - 2023 - Importcontent'!TK62</f>
        <v>1.0058707787903589E-3</v>
      </c>
      <c r="TL62" s="1">
        <f>'Calculation - tariffs vec'!TK$4*'PCE - 2023 - Importcontent'!TL62</f>
        <v>3.7888923160783621E-3</v>
      </c>
      <c r="TM62" s="1">
        <f>'Calculation - tariffs vec'!TL$4*'PCE - 2023 - Importcontent'!TM62</f>
        <v>6.5984391048833373E-4</v>
      </c>
      <c r="TN62" s="1">
        <f>'Calculation - tariffs vec'!TM$4*'PCE - 2023 - Importcontent'!TN62</f>
        <v>1.2559203759999918E-4</v>
      </c>
      <c r="TO62" s="1">
        <f>'Calculation - tariffs vec'!TN$4*'PCE - 2023 - Importcontent'!TO62</f>
        <v>1.5878888057258359E-3</v>
      </c>
      <c r="TP62" s="1">
        <f>'Calculation - tariffs vec'!TO$4*'PCE - 2023 - Importcontent'!TP62</f>
        <v>1.6375929461107897E-4</v>
      </c>
      <c r="TQ62" s="1">
        <f>'Calculation - tariffs vec'!TP$4*'PCE - 2023 - Importcontent'!TQ62</f>
        <v>1.1689623349069025E-2</v>
      </c>
      <c r="TR62" s="1">
        <f>'Calculation - tariffs vec'!TQ$4*'PCE - 2023 - Importcontent'!TR62</f>
        <v>1.3627725507044604E-2</v>
      </c>
      <c r="TS62" s="1">
        <f>'Calculation - tariffs vec'!TR$4*'PCE - 2023 - Importcontent'!TS62</f>
        <v>2.1997540074415421E-3</v>
      </c>
      <c r="TT62" s="1">
        <f>'Calculation - tariffs vec'!TS$4*'PCE - 2023 - Importcontent'!TT62</f>
        <v>0</v>
      </c>
      <c r="TU62" s="1">
        <f>'Calculation - tariffs vec'!TT$4*'PCE - 2023 - Importcontent'!TU62</f>
        <v>0</v>
      </c>
      <c r="TV62" s="1">
        <f>'Calculation - tariffs vec'!TU$4*'PCE - 2023 - Importcontent'!TV62</f>
        <v>0</v>
      </c>
      <c r="TW62" s="1">
        <f>'Calculation - tariffs vec'!TV$4*'PCE - 2023 - Importcontent'!TW62</f>
        <v>0</v>
      </c>
      <c r="TX62" s="1">
        <f>'Calculation - tariffs vec'!TW$4*'PCE - 2023 - Importcontent'!TX62</f>
        <v>0</v>
      </c>
      <c r="TY62" s="1">
        <f>'Calculation - tariffs vec'!TX$4*'PCE - 2023 - Importcontent'!TY62</f>
        <v>0</v>
      </c>
      <c r="TZ62" s="1">
        <f>'Calculation - tariffs vec'!TY$4*'PCE - 2023 - Importcontent'!TZ62</f>
        <v>0</v>
      </c>
      <c r="UA62" s="1">
        <f>'Calculation - tariffs vec'!TZ$4*'PCE - 2023 - Importcontent'!UA62</f>
        <v>0</v>
      </c>
      <c r="UB62" s="1">
        <f>'Calculation - tariffs vec'!UA$4*'PCE - 2023 - Importcontent'!UB62</f>
        <v>0</v>
      </c>
      <c r="UC62" s="1">
        <f>'Calculation - tariffs vec'!UB$4*'PCE - 2023 - Importcontent'!UC62</f>
        <v>0</v>
      </c>
      <c r="UD62" s="1">
        <f>'Calculation - tariffs vec'!UC$4*'PCE - 2023 - Importcontent'!UD62</f>
        <v>0</v>
      </c>
      <c r="UE62" s="1">
        <f>'Calculation - tariffs vec'!UD$4*'PCE - 2023 - Importcontent'!UE62</f>
        <v>0</v>
      </c>
      <c r="UF62" s="1">
        <f>'Calculation - tariffs vec'!UE$4*'PCE - 2023 - Importcontent'!UF62</f>
        <v>0</v>
      </c>
      <c r="UG62" s="1">
        <f>'Calculation - tariffs vec'!UF$4*'PCE - 2023 - Importcontent'!UG62</f>
        <v>0</v>
      </c>
      <c r="UH62" s="1">
        <f>'Calculation - tariffs vec'!UG$4*'PCE - 2023 - Importcontent'!UH62</f>
        <v>0</v>
      </c>
      <c r="UI62" s="1">
        <f>'Calculation - tariffs vec'!UH$4*'PCE - 2023 - Importcontent'!UI62</f>
        <v>0</v>
      </c>
      <c r="UJ62" s="1">
        <f>'Calculation - tariffs vec'!UI$4*'PCE - 2023 - Importcontent'!UJ62</f>
        <v>0</v>
      </c>
      <c r="UK62" s="1">
        <f>'Calculation - tariffs vec'!UJ$4*'PCE - 2023 - Importcontent'!UK62</f>
        <v>0</v>
      </c>
      <c r="UL62" s="1">
        <f>'Calculation - tariffs vec'!UK$4*'PCE - 2023 - Importcontent'!UL62</f>
        <v>0</v>
      </c>
      <c r="UM62" s="1">
        <f>'Calculation - tariffs vec'!UL$4*'PCE - 2023 - Importcontent'!UM62</f>
        <v>0</v>
      </c>
      <c r="UN62" s="1">
        <f>'Calculation - tariffs vec'!UM$4*'PCE - 2023 - Importcontent'!UN62</f>
        <v>0</v>
      </c>
      <c r="UO62" s="1">
        <f>'Calculation - tariffs vec'!UN$4*'PCE - 2023 - Importcontent'!UO62</f>
        <v>0</v>
      </c>
      <c r="UP62" s="1">
        <f>'Calculation - tariffs vec'!UO$4*'PCE - 2023 - Importcontent'!UP62</f>
        <v>0</v>
      </c>
      <c r="UQ62" s="1">
        <f>'Calculation - tariffs vec'!UP$4*'PCE - 2023 - Importcontent'!UQ62</f>
        <v>0</v>
      </c>
      <c r="UR62" s="1">
        <f>'Calculation - tariffs vec'!UQ$4*'PCE - 2023 - Importcontent'!UR62</f>
        <v>0</v>
      </c>
      <c r="US62" s="1">
        <f>'Calculation - tariffs vec'!UR$4*'PCE - 2023 - Importcontent'!US62</f>
        <v>0</v>
      </c>
      <c r="UT62" s="1">
        <f>'Calculation - tariffs vec'!US$4*'PCE - 2023 - Importcontent'!UT62</f>
        <v>0</v>
      </c>
      <c r="UU62" s="1">
        <f>'Calculation - tariffs vec'!UT$4*'PCE - 2023 - Importcontent'!UU62</f>
        <v>0</v>
      </c>
      <c r="UV62" s="1">
        <f>'Calculation - tariffs vec'!UU$4*'PCE - 2023 - Importcontent'!UV62</f>
        <v>0</v>
      </c>
      <c r="UW62" s="1">
        <f>'Calculation - tariffs vec'!UV$4*'PCE - 2023 - Importcontent'!UW62</f>
        <v>0</v>
      </c>
      <c r="UX62" s="1">
        <f>'Calculation - tariffs vec'!UW$4*'PCE - 2023 - Importcontent'!UX62</f>
        <v>0</v>
      </c>
      <c r="UY62" s="1">
        <f>'Calculation - tariffs vec'!UX$4*'PCE - 2023 - Importcontent'!UY62</f>
        <v>0</v>
      </c>
      <c r="UZ62" s="1">
        <f>'Calculation - tariffs vec'!UY$4*'PCE - 2023 - Importcontent'!UZ62</f>
        <v>0</v>
      </c>
      <c r="VA62" s="1">
        <f>'Calculation - tariffs vec'!UZ$4*'PCE - 2023 - Importcontent'!VA62</f>
        <v>0</v>
      </c>
      <c r="VB62" s="1">
        <f>'Calculation - tariffs vec'!VA$4*'PCE - 2023 - Importcontent'!VB62</f>
        <v>0</v>
      </c>
      <c r="VC62" s="1">
        <f>'Calculation - tariffs vec'!VB$4*'PCE - 2023 - Importcontent'!VC62</f>
        <v>0</v>
      </c>
      <c r="VD62" s="1">
        <f>'Calculation - tariffs vec'!VC$4*'PCE - 2023 - Importcontent'!VD62</f>
        <v>0</v>
      </c>
      <c r="VE62" s="1">
        <f>'Calculation - tariffs vec'!VD$4*'PCE - 2023 - Importcontent'!VE62</f>
        <v>0</v>
      </c>
      <c r="VF62" s="1">
        <f>'Calculation - tariffs vec'!VE$4*'PCE - 2023 - Importcontent'!VF62</f>
        <v>0</v>
      </c>
      <c r="VG62" s="1">
        <f>'Calculation - tariffs vec'!VF$4*'PCE - 2023 - Importcontent'!VG62</f>
        <v>0</v>
      </c>
      <c r="VH62" s="1">
        <f>'Calculation - tariffs vec'!VG$4*'PCE - 2023 - Importcontent'!VH62</f>
        <v>0</v>
      </c>
      <c r="VI62" s="1">
        <f>'Calculation - tariffs vec'!VH$4*'PCE - 2023 - Importcontent'!VI62</f>
        <v>0</v>
      </c>
      <c r="VJ62" s="1">
        <f>'Calculation - tariffs vec'!VI$4*'PCE - 2023 - Importcontent'!VJ62</f>
        <v>0</v>
      </c>
      <c r="VK62" s="1">
        <f>'Calculation - tariffs vec'!VJ$4*'PCE - 2023 - Importcontent'!VK62</f>
        <v>0</v>
      </c>
      <c r="VL62" s="1">
        <f>'Calculation - tariffs vec'!VK$4*'PCE - 2023 - Importcontent'!VL62</f>
        <v>0</v>
      </c>
      <c r="VM62" s="1">
        <f>'Calculation - tariffs vec'!VL$4*'PCE - 2023 - Importcontent'!VM62</f>
        <v>0</v>
      </c>
      <c r="VN62" s="1">
        <f>'Calculation - tariffs vec'!VM$4*'PCE - 2023 - Importcontent'!VN62</f>
        <v>0</v>
      </c>
      <c r="VO62" s="1">
        <f>'Calculation - tariffs vec'!VN$4*'PCE - 2023 - Importcontent'!VO62</f>
        <v>2.0899098063156944E-5</v>
      </c>
      <c r="VP62" s="1">
        <f>'Calculation - tariffs vec'!VO$4*'PCE - 2023 - Importcontent'!VP62</f>
        <v>5.897497840825075E-6</v>
      </c>
      <c r="VQ62" s="1">
        <f>'Calculation - tariffs vec'!VP$4*'PCE - 2023 - Importcontent'!VQ62</f>
        <v>4.6998047319696652E-4</v>
      </c>
      <c r="VR62" s="1">
        <f>'Calculation - tariffs vec'!VQ$4*'PCE - 2023 - Importcontent'!VR62</f>
        <v>4.9136461541323127E-6</v>
      </c>
      <c r="VS62" s="1">
        <f>'Calculation - tariffs vec'!VR$4*'PCE - 2023 - Importcontent'!VS62</f>
        <v>0</v>
      </c>
      <c r="VT62" s="1">
        <f>'Calculation - tariffs vec'!VS$4*'PCE - 2023 - Importcontent'!VT62</f>
        <v>0</v>
      </c>
      <c r="VU62" s="1">
        <f>'Calculation - tariffs vec'!VT$4*'PCE - 2023 - Importcontent'!VU62</f>
        <v>0</v>
      </c>
      <c r="VV62" s="1">
        <f>'Calculation - tariffs vec'!VU$4*'PCE - 2023 - Importcontent'!VV62</f>
        <v>5.5872435118181826E-6</v>
      </c>
      <c r="VW62" s="1">
        <f>'Calculation - tariffs vec'!VV$4*'PCE - 2023 - Importcontent'!VW62</f>
        <v>4.9454866385687752E-5</v>
      </c>
      <c r="VX62" s="1">
        <f>'Calculation - tariffs vec'!VW$4*'PCE - 2023 - Importcontent'!VX62</f>
        <v>3.3756412218168528E-4</v>
      </c>
      <c r="VY62" s="1">
        <f>'Calculation - tariffs vec'!VX$4*'PCE - 2023 - Importcontent'!VY62</f>
        <v>3.7771482998153128E-4</v>
      </c>
      <c r="VZ62" s="1">
        <f>'Calculation - tariffs vec'!VY$4*'PCE - 2023 - Importcontent'!VZ62</f>
        <v>1.0431424802416706E-3</v>
      </c>
      <c r="WA62" s="1">
        <f>'Calculation - tariffs vec'!VZ$4*'PCE - 2023 - Importcontent'!WA62</f>
        <v>1.1716196845231442E-3</v>
      </c>
      <c r="WB62" s="1">
        <f>'Calculation - tariffs vec'!WA$4*'PCE - 2023 - Importcontent'!WB62</f>
        <v>2.8322021652535552E-4</v>
      </c>
      <c r="WC62" s="1">
        <f>'Calculation - tariffs vec'!WB$4*'PCE - 2023 - Importcontent'!WC62</f>
        <v>2.2033961591152266E-4</v>
      </c>
      <c r="WD62" s="1">
        <f>'Calculation - tariffs vec'!WC$4*'PCE - 2023 - Importcontent'!WD62</f>
        <v>1.3926333115020387E-4</v>
      </c>
      <c r="WE62" s="1">
        <f>'Calculation - tariffs vec'!WD$4*'PCE - 2023 - Importcontent'!WE62</f>
        <v>9.138351425156214E-6</v>
      </c>
      <c r="WF62" s="1">
        <f>'Calculation - tariffs vec'!WE$4*'PCE - 2023 - Importcontent'!WF62</f>
        <v>6.9646538926638603E-5</v>
      </c>
      <c r="WG62" s="1">
        <f>'Calculation - tariffs vec'!WF$4*'PCE - 2023 - Importcontent'!WG62</f>
        <v>2.6641374152326175E-4</v>
      </c>
      <c r="WH62" s="1">
        <f>'Calculation - tariffs vec'!WG$4*'PCE - 2023 - Importcontent'!WH62</f>
        <v>3.5254324904510426E-5</v>
      </c>
      <c r="WI62" s="1">
        <f>'Calculation - tariffs vec'!WH$4*'PCE - 2023 - Importcontent'!WI62</f>
        <v>1.1267625715069427E-6</v>
      </c>
      <c r="WJ62" s="1">
        <f>'Calculation - tariffs vec'!WI$4*'PCE - 2023 - Importcontent'!WJ62</f>
        <v>1.6559389565769342E-4</v>
      </c>
      <c r="WK62" s="1">
        <f>'Calculation - tariffs vec'!WJ$4*'PCE - 2023 - Importcontent'!WK62</f>
        <v>1.9676563537870991E-4</v>
      </c>
      <c r="WL62" s="1">
        <f>'Calculation - tariffs vec'!WK$4*'PCE - 2023 - Importcontent'!WL62</f>
        <v>9.3908781299046132E-4</v>
      </c>
      <c r="WM62" s="1">
        <f>'Calculation - tariffs vec'!WL$4*'PCE - 2023 - Importcontent'!WM62</f>
        <v>2.3112066896929084E-3</v>
      </c>
      <c r="WN62" s="1">
        <f>'Calculation - tariffs vec'!WM$4*'PCE - 2023 - Importcontent'!WN62</f>
        <v>1.3697422563701113E-4</v>
      </c>
      <c r="WO62" s="1">
        <f>'Calculation - tariffs vec'!WN$4*'PCE - 2023 - Importcontent'!WO62</f>
        <v>0</v>
      </c>
      <c r="WP62" s="1">
        <f>'Calculation - tariffs vec'!WO$4*'PCE - 2023 - Importcontent'!WP62</f>
        <v>0</v>
      </c>
      <c r="WQ62" s="1">
        <f>'Calculation - tariffs vec'!WP$4*'PCE - 2023 - Importcontent'!WQ62</f>
        <v>0</v>
      </c>
      <c r="WR62" s="1">
        <f>'Calculation - tariffs vec'!WQ$4*'PCE - 2023 - Importcontent'!WR62</f>
        <v>0</v>
      </c>
      <c r="WS62" s="1">
        <f>'Calculation - tariffs vec'!WR$4*'PCE - 2023 - Importcontent'!WS62</f>
        <v>0</v>
      </c>
      <c r="WT62" s="1">
        <f>'Calculation - tariffs vec'!WS$4*'PCE - 2023 - Importcontent'!WT62</f>
        <v>0</v>
      </c>
      <c r="WU62" s="1">
        <f>'Calculation - tariffs vec'!WT$4*'PCE - 2023 - Importcontent'!WU62</f>
        <v>0</v>
      </c>
      <c r="WV62" s="1">
        <f>'Calculation - tariffs vec'!WU$4*'PCE - 2023 - Importcontent'!WV62</f>
        <v>0</v>
      </c>
      <c r="WW62" s="1">
        <f>'Calculation - tariffs vec'!WV$4*'PCE - 2023 - Importcontent'!WW62</f>
        <v>0</v>
      </c>
      <c r="WX62" s="1">
        <f>'Calculation - tariffs vec'!WW$4*'PCE - 2023 - Importcontent'!WX62</f>
        <v>0</v>
      </c>
      <c r="WY62" s="1">
        <f>'Calculation - tariffs vec'!WX$4*'PCE - 2023 - Importcontent'!WY62</f>
        <v>0</v>
      </c>
      <c r="WZ62" s="1">
        <f>'Calculation - tariffs vec'!WY$4*'PCE - 2023 - Importcontent'!WZ62</f>
        <v>0</v>
      </c>
      <c r="XA62" s="1">
        <f>'Calculation - tariffs vec'!WZ$4*'PCE - 2023 - Importcontent'!XA62</f>
        <v>0</v>
      </c>
      <c r="XB62" s="1">
        <f>'Calculation - tariffs vec'!XA$4*'PCE - 2023 - Importcontent'!XB62</f>
        <v>0</v>
      </c>
      <c r="XC62" s="1">
        <f>'Calculation - tariffs vec'!XB$4*'PCE - 2023 - Importcontent'!XC62</f>
        <v>0</v>
      </c>
      <c r="XD62" s="1">
        <f>'Calculation - tariffs vec'!XC$4*'PCE - 2023 - Importcontent'!XD62</f>
        <v>0</v>
      </c>
      <c r="XE62" s="1">
        <f>'Calculation - tariffs vec'!XD$4*'PCE - 2023 - Importcontent'!XE62</f>
        <v>0</v>
      </c>
      <c r="XF62" s="1">
        <f>'Calculation - tariffs vec'!XE$4*'PCE - 2023 - Importcontent'!XF62</f>
        <v>0</v>
      </c>
      <c r="XG62" s="1">
        <f>'Calculation - tariffs vec'!XF$4*'PCE - 2023 - Importcontent'!XG62</f>
        <v>0</v>
      </c>
      <c r="XH62" s="1">
        <f>'Calculation - tariffs vec'!XG$4*'PCE - 2023 - Importcontent'!XH62</f>
        <v>0</v>
      </c>
      <c r="XI62" s="1">
        <f>'Calculation - tariffs vec'!XH$4*'PCE - 2023 - Importcontent'!XI62</f>
        <v>0</v>
      </c>
      <c r="XJ62" s="1">
        <f>'Calculation - tariffs vec'!XI$4*'PCE - 2023 - Importcontent'!XJ62</f>
        <v>0</v>
      </c>
      <c r="XK62" s="1">
        <f>'Calculation - tariffs vec'!XJ$4*'PCE - 2023 - Importcontent'!XK62</f>
        <v>0</v>
      </c>
      <c r="XL62" s="1">
        <f>'Calculation - tariffs vec'!XK$4*'PCE - 2023 - Importcontent'!XL62</f>
        <v>0</v>
      </c>
      <c r="XM62" s="1">
        <f>'Calculation - tariffs vec'!XL$4*'PCE - 2023 - Importcontent'!XM62</f>
        <v>0</v>
      </c>
      <c r="XN62" s="1">
        <f>'Calculation - tariffs vec'!XM$4*'PCE - 2023 - Importcontent'!XN62</f>
        <v>0</v>
      </c>
      <c r="XO62" s="1">
        <f>'Calculation - tariffs vec'!XN$4*'PCE - 2023 - Importcontent'!XO62</f>
        <v>0</v>
      </c>
      <c r="XP62" s="1">
        <f>'Calculation - tariffs vec'!XO$4*'PCE - 2023 - Importcontent'!XP62</f>
        <v>0</v>
      </c>
      <c r="XQ62" s="1">
        <f>'Calculation - tariffs vec'!XP$4*'PCE - 2023 - Importcontent'!XQ62</f>
        <v>0</v>
      </c>
      <c r="XR62" s="1">
        <f>'Calculation - tariffs vec'!XQ$4*'PCE - 2023 - Importcontent'!XR62</f>
        <v>0</v>
      </c>
      <c r="XS62" s="1">
        <f>'Calculation - tariffs vec'!XR$4*'PCE - 2023 - Importcontent'!XS62</f>
        <v>0</v>
      </c>
      <c r="XT62" s="1">
        <f>'Calculation - tariffs vec'!XS$4*'PCE - 2023 - Importcontent'!XT62</f>
        <v>0</v>
      </c>
      <c r="XU62" s="1">
        <f>'Calculation - tariffs vec'!XT$4*'PCE - 2023 - Importcontent'!XU62</f>
        <v>0</v>
      </c>
      <c r="XV62" s="1">
        <f>'Calculation - tariffs vec'!XU$4*'PCE - 2023 - Importcontent'!XV62</f>
        <v>0</v>
      </c>
      <c r="XW62" s="1">
        <f>'Calculation - tariffs vec'!XV$4*'PCE - 2023 - Importcontent'!XW62</f>
        <v>0</v>
      </c>
      <c r="XX62" s="1">
        <f>'Calculation - tariffs vec'!XW$4*'PCE - 2023 - Importcontent'!XX62</f>
        <v>0</v>
      </c>
      <c r="XY62" s="1">
        <f>'Calculation - tariffs vec'!XX$4*'PCE - 2023 - Importcontent'!XY62</f>
        <v>0</v>
      </c>
      <c r="XZ62" s="1">
        <f>'Calculation - tariffs vec'!XY$4*'PCE - 2023 - Importcontent'!XZ62</f>
        <v>0</v>
      </c>
      <c r="YA62" s="1">
        <f>'Calculation - tariffs vec'!XZ$4*'PCE - 2023 - Importcontent'!YA62</f>
        <v>0</v>
      </c>
      <c r="YB62" s="1">
        <f>'Calculation - tariffs vec'!YA$4*'PCE - 2023 - Importcontent'!YB62</f>
        <v>0</v>
      </c>
      <c r="YC62" s="1">
        <f>'Calculation - tariffs vec'!YB$4*'PCE - 2023 - Importcontent'!YC62</f>
        <v>0</v>
      </c>
      <c r="YD62" s="1">
        <f>'Calculation - tariffs vec'!YC$4*'PCE - 2023 - Importcontent'!YD62</f>
        <v>0</v>
      </c>
      <c r="YE62" s="1">
        <f>'Calculation - tariffs vec'!YD$4*'PCE - 2023 - Importcontent'!YE62</f>
        <v>0</v>
      </c>
      <c r="YF62" s="1">
        <f>'Calculation - tariffs vec'!YE$4*'PCE - 2023 - Importcontent'!YF62</f>
        <v>0</v>
      </c>
      <c r="YG62" s="1">
        <f>'Calculation - tariffs vec'!YF$4*'PCE - 2023 - Importcontent'!YG62</f>
        <v>0</v>
      </c>
      <c r="YH62" s="1">
        <f>'Calculation - tariffs vec'!YG$4*'PCE - 2023 - Importcontent'!YH62</f>
        <v>0</v>
      </c>
      <c r="YI62" s="1">
        <f>'Calculation - tariffs vec'!YH$4*'PCE - 2023 - Importcontent'!YI62</f>
        <v>0</v>
      </c>
    </row>
    <row r="63" spans="1:659" ht="15" customHeight="1" x14ac:dyDescent="0.25">
      <c r="A63" s="1">
        <f>'PCE - 2023 - Importcontent'!A63</f>
        <v>89</v>
      </c>
      <c r="B63" s="1" t="str">
        <f>'PCE - 2023 - Importcontent'!B63</f>
        <v>Financial service charges, fees, and commissions</v>
      </c>
      <c r="C63" s="1">
        <f>'Calculation - tariffs vec'!B$4*'PCE - 2023 - Importcontent'!C63</f>
        <v>3.4018847213318677E-4</v>
      </c>
      <c r="D63" s="1">
        <f>'Calculation - tariffs vec'!C$4*'PCE - 2023 - Importcontent'!D63</f>
        <v>4.6769830004695625E-4</v>
      </c>
      <c r="E63" s="1">
        <f>'Calculation - tariffs vec'!D$4*'PCE - 2023 - Importcontent'!E63</f>
        <v>3.2207075034359524E-2</v>
      </c>
      <c r="F63" s="1">
        <f>'Calculation - tariffs vec'!E$4*'PCE - 2023 - Importcontent'!F63</f>
        <v>3.3434904403847247E-4</v>
      </c>
      <c r="G63" s="1">
        <f>'Calculation - tariffs vec'!F$4*'PCE - 2023 - Importcontent'!G63</f>
        <v>0</v>
      </c>
      <c r="H63" s="1">
        <f>'Calculation - tariffs vec'!G$4*'PCE - 2023 - Importcontent'!H63</f>
        <v>0</v>
      </c>
      <c r="I63" s="1">
        <f>'Calculation - tariffs vec'!H$4*'PCE - 2023 - Importcontent'!I63</f>
        <v>0</v>
      </c>
      <c r="J63" s="1">
        <f>'Calculation - tariffs vec'!I$4*'PCE - 2023 - Importcontent'!J63</f>
        <v>2.2783303870880667E-3</v>
      </c>
      <c r="K63" s="1">
        <f>'Calculation - tariffs vec'!J$4*'PCE - 2023 - Importcontent'!K63</f>
        <v>4.0136648520113047E-4</v>
      </c>
      <c r="L63" s="1">
        <f>'Calculation - tariffs vec'!K$4*'PCE - 2023 - Importcontent'!L63</f>
        <v>5.8297298035771576E-3</v>
      </c>
      <c r="M63" s="1">
        <f>'Calculation - tariffs vec'!L$4*'PCE - 2023 - Importcontent'!M63</f>
        <v>1.4207558699850418E-3</v>
      </c>
      <c r="N63" s="1">
        <f>'Calculation - tariffs vec'!M$4*'PCE - 2023 - Importcontent'!N63</f>
        <v>1.9067317845820337E-3</v>
      </c>
      <c r="O63" s="1">
        <f>'Calculation - tariffs vec'!N$4*'PCE - 2023 - Importcontent'!O63</f>
        <v>1.3458995580362667E-3</v>
      </c>
      <c r="P63" s="1">
        <f>'Calculation - tariffs vec'!O$4*'PCE - 2023 - Importcontent'!P63</f>
        <v>8.5050756444397769E-4</v>
      </c>
      <c r="Q63" s="1">
        <f>'Calculation - tariffs vec'!P$4*'PCE - 2023 - Importcontent'!Q63</f>
        <v>3.1148704368670651E-3</v>
      </c>
      <c r="R63" s="1">
        <f>'Calculation - tariffs vec'!Q$4*'PCE - 2023 - Importcontent'!R63</f>
        <v>3.8885356225582825E-4</v>
      </c>
      <c r="S63" s="1">
        <f>'Calculation - tariffs vec'!R$4*'PCE - 2023 - Importcontent'!S63</f>
        <v>8.6681900353792775E-5</v>
      </c>
      <c r="T63" s="1">
        <f>'Calculation - tariffs vec'!S$4*'PCE - 2023 - Importcontent'!T63</f>
        <v>7.368486682762027E-5</v>
      </c>
      <c r="U63" s="1">
        <f>'Calculation - tariffs vec'!T$4*'PCE - 2023 - Importcontent'!U63</f>
        <v>1.5641605090777712E-3</v>
      </c>
      <c r="V63" s="1">
        <f>'Calculation - tariffs vec'!U$4*'PCE - 2023 - Importcontent'!V63</f>
        <v>9.2177847247799122E-5</v>
      </c>
      <c r="W63" s="1">
        <f>'Calculation - tariffs vec'!V$4*'PCE - 2023 - Importcontent'!W63</f>
        <v>4.6013455832173328E-7</v>
      </c>
      <c r="X63" s="1">
        <f>'Calculation - tariffs vec'!W$4*'PCE - 2023 - Importcontent'!X63</f>
        <v>3.8277060566893678E-3</v>
      </c>
      <c r="Y63" s="1">
        <f>'Calculation - tariffs vec'!X$4*'PCE - 2023 - Importcontent'!Y63</f>
        <v>4.5317227022173898E-4</v>
      </c>
      <c r="Z63" s="1">
        <f>'Calculation - tariffs vec'!Y$4*'PCE - 2023 - Importcontent'!Z63</f>
        <v>3.5212936294043572E-3</v>
      </c>
      <c r="AA63" s="1">
        <f>'Calculation - tariffs vec'!Z$4*'PCE - 2023 - Importcontent'!AA63</f>
        <v>6.0908597330240673E-3</v>
      </c>
      <c r="AB63" s="1">
        <f>'Calculation - tariffs vec'!AA$4*'PCE - 2023 - Importcontent'!AB63</f>
        <v>1.2857707750592389E-3</v>
      </c>
      <c r="AC63" s="1">
        <f>'Calculation - tariffs vec'!AB$4*'PCE - 2023 - Importcontent'!AC63</f>
        <v>0</v>
      </c>
      <c r="AD63" s="1">
        <f>'Calculation - tariffs vec'!AC$4*'PCE - 2023 - Importcontent'!AD63</f>
        <v>0</v>
      </c>
      <c r="AE63" s="1">
        <f>'Calculation - tariffs vec'!AD$4*'PCE - 2023 - Importcontent'!AE63</f>
        <v>0</v>
      </c>
      <c r="AF63" s="1">
        <f>'Calculation - tariffs vec'!AE$4*'PCE - 2023 - Importcontent'!AF63</f>
        <v>0</v>
      </c>
      <c r="AG63" s="1">
        <f>'Calculation - tariffs vec'!AF$4*'PCE - 2023 - Importcontent'!AG63</f>
        <v>0</v>
      </c>
      <c r="AH63" s="1">
        <f>'Calculation - tariffs vec'!AG$4*'PCE - 2023 - Importcontent'!AH63</f>
        <v>0</v>
      </c>
      <c r="AI63" s="1">
        <f>'Calculation - tariffs vec'!AH$4*'PCE - 2023 - Importcontent'!AI63</f>
        <v>0</v>
      </c>
      <c r="AJ63" s="1">
        <f>'Calculation - tariffs vec'!AI$4*'PCE - 2023 - Importcontent'!AJ63</f>
        <v>0</v>
      </c>
      <c r="AK63" s="1">
        <f>'Calculation - tariffs vec'!AJ$4*'PCE - 2023 - Importcontent'!AK63</f>
        <v>0</v>
      </c>
      <c r="AL63" s="1">
        <f>'Calculation - tariffs vec'!AK$4*'PCE - 2023 - Importcontent'!AL63</f>
        <v>0</v>
      </c>
      <c r="AM63" s="1">
        <f>'Calculation - tariffs vec'!AL$4*'PCE - 2023 - Importcontent'!AM63</f>
        <v>0</v>
      </c>
      <c r="AN63" s="1">
        <f>'Calculation - tariffs vec'!AM$4*'PCE - 2023 - Importcontent'!AN63</f>
        <v>0</v>
      </c>
      <c r="AO63" s="1">
        <f>'Calculation - tariffs vec'!AN$4*'PCE - 2023 - Importcontent'!AO63</f>
        <v>0</v>
      </c>
      <c r="AP63" s="1">
        <f>'Calculation - tariffs vec'!AO$4*'PCE - 2023 - Importcontent'!AP63</f>
        <v>0</v>
      </c>
      <c r="AQ63" s="1">
        <f>'Calculation - tariffs vec'!AP$4*'PCE - 2023 - Importcontent'!AQ63</f>
        <v>0</v>
      </c>
      <c r="AR63" s="1">
        <f>'Calculation - tariffs vec'!AQ$4*'PCE - 2023 - Importcontent'!AR63</f>
        <v>0</v>
      </c>
      <c r="AS63" s="1">
        <f>'Calculation - tariffs vec'!AR$4*'PCE - 2023 - Importcontent'!AS63</f>
        <v>0</v>
      </c>
      <c r="AT63" s="1">
        <f>'Calculation - tariffs vec'!AS$4*'PCE - 2023 - Importcontent'!AT63</f>
        <v>0</v>
      </c>
      <c r="AU63" s="1">
        <f>'Calculation - tariffs vec'!AT$4*'PCE - 2023 - Importcontent'!AU63</f>
        <v>0</v>
      </c>
      <c r="AV63" s="1">
        <f>'Calculation - tariffs vec'!AU$4*'PCE - 2023 - Importcontent'!AV63</f>
        <v>0</v>
      </c>
      <c r="AW63" s="1">
        <f>'Calculation - tariffs vec'!AV$4*'PCE - 2023 - Importcontent'!AW63</f>
        <v>0</v>
      </c>
      <c r="AX63" s="1">
        <f>'Calculation - tariffs vec'!AW$4*'PCE - 2023 - Importcontent'!AX63</f>
        <v>0</v>
      </c>
      <c r="AY63" s="1">
        <f>'Calculation - tariffs vec'!AX$4*'PCE - 2023 - Importcontent'!AY63</f>
        <v>0</v>
      </c>
      <c r="AZ63" s="1">
        <f>'Calculation - tariffs vec'!AY$4*'PCE - 2023 - Importcontent'!AZ63</f>
        <v>0</v>
      </c>
      <c r="BA63" s="1">
        <f>'Calculation - tariffs vec'!AZ$4*'PCE - 2023 - Importcontent'!BA63</f>
        <v>0</v>
      </c>
      <c r="BB63" s="1">
        <f>'Calculation - tariffs vec'!BA$4*'PCE - 2023 - Importcontent'!BB63</f>
        <v>0</v>
      </c>
      <c r="BC63" s="1">
        <f>'Calculation - tariffs vec'!BB$4*'PCE - 2023 - Importcontent'!BC63</f>
        <v>0</v>
      </c>
      <c r="BD63" s="1">
        <f>'Calculation - tariffs vec'!BC$4*'PCE - 2023 - Importcontent'!BD63</f>
        <v>0</v>
      </c>
      <c r="BE63" s="1">
        <f>'Calculation - tariffs vec'!BD$4*'PCE - 2023 - Importcontent'!BE63</f>
        <v>0</v>
      </c>
      <c r="BF63" s="1">
        <f>'Calculation - tariffs vec'!BE$4*'PCE - 2023 - Importcontent'!BF63</f>
        <v>0</v>
      </c>
      <c r="BG63" s="1">
        <f>'Calculation - tariffs vec'!BF$4*'PCE - 2023 - Importcontent'!BG63</f>
        <v>0</v>
      </c>
      <c r="BH63" s="1">
        <f>'Calculation - tariffs vec'!BG$4*'PCE - 2023 - Importcontent'!BH63</f>
        <v>0</v>
      </c>
      <c r="BI63" s="1">
        <f>'Calculation - tariffs vec'!BH$4*'PCE - 2023 - Importcontent'!BI63</f>
        <v>0</v>
      </c>
      <c r="BJ63" s="1">
        <f>'Calculation - tariffs vec'!BI$4*'PCE - 2023 - Importcontent'!BJ63</f>
        <v>0</v>
      </c>
      <c r="BK63" s="1">
        <f>'Calculation - tariffs vec'!BJ$4*'PCE - 2023 - Importcontent'!BK63</f>
        <v>0</v>
      </c>
      <c r="BL63" s="1">
        <f>'Calculation - tariffs vec'!BK$4*'PCE - 2023 - Importcontent'!BL63</f>
        <v>0</v>
      </c>
      <c r="BM63" s="1">
        <f>'Calculation - tariffs vec'!BL$4*'PCE - 2023 - Importcontent'!BM63</f>
        <v>0</v>
      </c>
      <c r="BN63" s="1">
        <f>'Calculation - tariffs vec'!BM$4*'PCE - 2023 - Importcontent'!BN63</f>
        <v>0</v>
      </c>
      <c r="BO63" s="1">
        <f>'Calculation - tariffs vec'!BN$4*'PCE - 2023 - Importcontent'!BO63</f>
        <v>0</v>
      </c>
      <c r="BP63" s="1">
        <f>'Calculation - tariffs vec'!BO$4*'PCE - 2023 - Importcontent'!BP63</f>
        <v>0</v>
      </c>
      <c r="BQ63" s="1">
        <f>'Calculation - tariffs vec'!BP$4*'PCE - 2023 - Importcontent'!BQ63</f>
        <v>0</v>
      </c>
      <c r="BR63" s="1">
        <f>'Calculation - tariffs vec'!BQ$4*'PCE - 2023 - Importcontent'!BR63</f>
        <v>0</v>
      </c>
      <c r="BS63" s="1">
        <f>'Calculation - tariffs vec'!BR$4*'PCE - 2023 - Importcontent'!BS63</f>
        <v>0</v>
      </c>
      <c r="BT63" s="1">
        <f>'Calculation - tariffs vec'!BS$4*'PCE - 2023 - Importcontent'!BT63</f>
        <v>0</v>
      </c>
      <c r="BU63" s="1">
        <f>'Calculation - tariffs vec'!BT$4*'PCE - 2023 - Importcontent'!BU63</f>
        <v>0</v>
      </c>
      <c r="BV63" s="1">
        <f>'Calculation - tariffs vec'!BU$4*'PCE - 2023 - Importcontent'!BV63</f>
        <v>0</v>
      </c>
      <c r="BW63" s="1">
        <f>'Calculation - tariffs vec'!BV$4*'PCE - 2023 - Importcontent'!BW63</f>
        <v>0</v>
      </c>
      <c r="BX63" s="1">
        <f>'Calculation - tariffs vec'!BW$4*'PCE - 2023 - Importcontent'!BX63</f>
        <v>1.762495529186268E-5</v>
      </c>
      <c r="BY63" s="1">
        <f>'Calculation - tariffs vec'!BX$4*'PCE - 2023 - Importcontent'!BY63</f>
        <v>2.6525500909229326E-4</v>
      </c>
      <c r="BZ63" s="1">
        <f>'Calculation - tariffs vec'!BY$4*'PCE - 2023 - Importcontent'!BZ63</f>
        <v>2.6996410602840677E-7</v>
      </c>
      <c r="CA63" s="1">
        <f>'Calculation - tariffs vec'!BZ$4*'PCE - 2023 - Importcontent'!CA63</f>
        <v>2.8567076008680177E-5</v>
      </c>
      <c r="CB63" s="1">
        <f>'Calculation - tariffs vec'!CA$4*'PCE - 2023 - Importcontent'!CB63</f>
        <v>0</v>
      </c>
      <c r="CC63" s="1">
        <f>'Calculation - tariffs vec'!CB$4*'PCE - 2023 - Importcontent'!CC63</f>
        <v>0</v>
      </c>
      <c r="CD63" s="1">
        <f>'Calculation - tariffs vec'!CC$4*'PCE - 2023 - Importcontent'!CD63</f>
        <v>0</v>
      </c>
      <c r="CE63" s="1">
        <f>'Calculation - tariffs vec'!CD$4*'PCE - 2023 - Importcontent'!CE63</f>
        <v>4.4030062951831901E-4</v>
      </c>
      <c r="CF63" s="1">
        <f>'Calculation - tariffs vec'!CE$4*'PCE - 2023 - Importcontent'!CF63</f>
        <v>1.2232655500690665E-3</v>
      </c>
      <c r="CG63" s="1">
        <f>'Calculation - tariffs vec'!CF$4*'PCE - 2023 - Importcontent'!CG63</f>
        <v>4.9274874345950706E-4</v>
      </c>
      <c r="CH63" s="1">
        <f>'Calculation - tariffs vec'!CG$4*'PCE - 2023 - Importcontent'!CH63</f>
        <v>4.2224501151307374E-3</v>
      </c>
      <c r="CI63" s="1">
        <f>'Calculation - tariffs vec'!CH$4*'PCE - 2023 - Importcontent'!CI63</f>
        <v>3.0054640016280876E-3</v>
      </c>
      <c r="CJ63" s="1">
        <f>'Calculation - tariffs vec'!CI$4*'PCE - 2023 - Importcontent'!CJ63</f>
        <v>2.293767022196197E-2</v>
      </c>
      <c r="CK63" s="1">
        <f>'Calculation - tariffs vec'!CJ$4*'PCE - 2023 - Importcontent'!CK63</f>
        <v>4.5712891753500072E-3</v>
      </c>
      <c r="CL63" s="1">
        <f>'Calculation - tariffs vec'!CK$4*'PCE - 2023 - Importcontent'!CL63</f>
        <v>2.0257125030130056E-3</v>
      </c>
      <c r="CM63" s="1">
        <f>'Calculation - tariffs vec'!CL$4*'PCE - 2023 - Importcontent'!CM63</f>
        <v>9.9769578709420093E-5</v>
      </c>
      <c r="CN63" s="1">
        <f>'Calculation - tariffs vec'!CM$4*'PCE - 2023 - Importcontent'!CN63</f>
        <v>2.8519269068618476E-4</v>
      </c>
      <c r="CO63" s="1">
        <f>'Calculation - tariffs vec'!CN$4*'PCE - 2023 - Importcontent'!CO63</f>
        <v>1.0267323846332955E-3</v>
      </c>
      <c r="CP63" s="1">
        <f>'Calculation - tariffs vec'!CO$4*'PCE - 2023 - Importcontent'!CP63</f>
        <v>2.0525792802559718E-4</v>
      </c>
      <c r="CQ63" s="1">
        <f>'Calculation - tariffs vec'!CP$4*'PCE - 2023 - Importcontent'!CQ63</f>
        <v>1.052096951379767E-3</v>
      </c>
      <c r="CR63" s="1">
        <f>'Calculation - tariffs vec'!CQ$4*'PCE - 2023 - Importcontent'!CR63</f>
        <v>1.6737609948824059E-5</v>
      </c>
      <c r="CS63" s="1">
        <f>'Calculation - tariffs vec'!CR$4*'PCE - 2023 - Importcontent'!CS63</f>
        <v>1.3599607688873216E-3</v>
      </c>
      <c r="CT63" s="1">
        <f>'Calculation - tariffs vec'!CS$4*'PCE - 2023 - Importcontent'!CT63</f>
        <v>1.2116255822191963E-3</v>
      </c>
      <c r="CU63" s="1">
        <f>'Calculation - tariffs vec'!CT$4*'PCE - 2023 - Importcontent'!CU63</f>
        <v>4.3765679049532897E-5</v>
      </c>
      <c r="CV63" s="1">
        <f>'Calculation - tariffs vec'!CU$4*'PCE - 2023 - Importcontent'!CV63</f>
        <v>4.2761074933930394E-3</v>
      </c>
      <c r="CW63" s="1">
        <f>'Calculation - tariffs vec'!CV$4*'PCE - 2023 - Importcontent'!CW63</f>
        <v>2.4764512522397635E-3</v>
      </c>
      <c r="CX63" s="1">
        <f>'Calculation - tariffs vec'!CW$4*'PCE - 2023 - Importcontent'!CX63</f>
        <v>0</v>
      </c>
      <c r="CY63" s="1">
        <f>'Calculation - tariffs vec'!CX$4*'PCE - 2023 - Importcontent'!CY63</f>
        <v>0</v>
      </c>
      <c r="CZ63" s="1">
        <f>'Calculation - tariffs vec'!CY$4*'PCE - 2023 - Importcontent'!CZ63</f>
        <v>0</v>
      </c>
      <c r="DA63" s="1">
        <f>'Calculation - tariffs vec'!CZ$4*'PCE - 2023 - Importcontent'!DA63</f>
        <v>0</v>
      </c>
      <c r="DB63" s="1">
        <f>'Calculation - tariffs vec'!DA$4*'PCE - 2023 - Importcontent'!DB63</f>
        <v>0</v>
      </c>
      <c r="DC63" s="1">
        <f>'Calculation - tariffs vec'!DB$4*'PCE - 2023 - Importcontent'!DC63</f>
        <v>0</v>
      </c>
      <c r="DD63" s="1">
        <f>'Calculation - tariffs vec'!DC$4*'PCE - 2023 - Importcontent'!DD63</f>
        <v>0</v>
      </c>
      <c r="DE63" s="1">
        <f>'Calculation - tariffs vec'!DD$4*'PCE - 2023 - Importcontent'!DE63</f>
        <v>0</v>
      </c>
      <c r="DF63" s="1">
        <f>'Calculation - tariffs vec'!DE$4*'PCE - 2023 - Importcontent'!DF63</f>
        <v>0</v>
      </c>
      <c r="DG63" s="1">
        <f>'Calculation - tariffs vec'!DF$4*'PCE - 2023 - Importcontent'!DG63</f>
        <v>0</v>
      </c>
      <c r="DH63" s="1">
        <f>'Calculation - tariffs vec'!DG$4*'PCE - 2023 - Importcontent'!DH63</f>
        <v>0</v>
      </c>
      <c r="DI63" s="1">
        <f>'Calculation - tariffs vec'!DH$4*'PCE - 2023 - Importcontent'!DI63</f>
        <v>0</v>
      </c>
      <c r="DJ63" s="1">
        <f>'Calculation - tariffs vec'!DI$4*'PCE - 2023 - Importcontent'!DJ63</f>
        <v>0</v>
      </c>
      <c r="DK63" s="1">
        <f>'Calculation - tariffs vec'!DJ$4*'PCE - 2023 - Importcontent'!DK63</f>
        <v>0</v>
      </c>
      <c r="DL63" s="1">
        <f>'Calculation - tariffs vec'!DK$4*'PCE - 2023 - Importcontent'!DL63</f>
        <v>0</v>
      </c>
      <c r="DM63" s="1">
        <f>'Calculation - tariffs vec'!DL$4*'PCE - 2023 - Importcontent'!DM63</f>
        <v>0</v>
      </c>
      <c r="DN63" s="1">
        <f>'Calculation - tariffs vec'!DM$4*'PCE - 2023 - Importcontent'!DN63</f>
        <v>0</v>
      </c>
      <c r="DO63" s="1">
        <f>'Calculation - tariffs vec'!DN$4*'PCE - 2023 - Importcontent'!DO63</f>
        <v>0</v>
      </c>
      <c r="DP63" s="1">
        <f>'Calculation - tariffs vec'!DO$4*'PCE - 2023 - Importcontent'!DP63</f>
        <v>0</v>
      </c>
      <c r="DQ63" s="1">
        <f>'Calculation - tariffs vec'!DP$4*'PCE - 2023 - Importcontent'!DQ63</f>
        <v>0</v>
      </c>
      <c r="DR63" s="1">
        <f>'Calculation - tariffs vec'!DQ$4*'PCE - 2023 - Importcontent'!DR63</f>
        <v>0</v>
      </c>
      <c r="DS63" s="1">
        <f>'Calculation - tariffs vec'!DR$4*'PCE - 2023 - Importcontent'!DS63</f>
        <v>0</v>
      </c>
      <c r="DT63" s="1">
        <f>'Calculation - tariffs vec'!DS$4*'PCE - 2023 - Importcontent'!DT63</f>
        <v>0</v>
      </c>
      <c r="DU63" s="1">
        <f>'Calculation - tariffs vec'!DT$4*'PCE - 2023 - Importcontent'!DU63</f>
        <v>0</v>
      </c>
      <c r="DV63" s="1">
        <f>'Calculation - tariffs vec'!DU$4*'PCE - 2023 - Importcontent'!DV63</f>
        <v>0</v>
      </c>
      <c r="DW63" s="1">
        <f>'Calculation - tariffs vec'!DV$4*'PCE - 2023 - Importcontent'!DW63</f>
        <v>0</v>
      </c>
      <c r="DX63" s="1">
        <f>'Calculation - tariffs vec'!DW$4*'PCE - 2023 - Importcontent'!DX63</f>
        <v>0</v>
      </c>
      <c r="DY63" s="1">
        <f>'Calculation - tariffs vec'!DX$4*'PCE - 2023 - Importcontent'!DY63</f>
        <v>0</v>
      </c>
      <c r="DZ63" s="1">
        <f>'Calculation - tariffs vec'!DY$4*'PCE - 2023 - Importcontent'!DZ63</f>
        <v>0</v>
      </c>
      <c r="EA63" s="1">
        <f>'Calculation - tariffs vec'!DZ$4*'PCE - 2023 - Importcontent'!EA63</f>
        <v>0</v>
      </c>
      <c r="EB63" s="1">
        <f>'Calculation - tariffs vec'!EA$4*'PCE - 2023 - Importcontent'!EB63</f>
        <v>0</v>
      </c>
      <c r="EC63" s="1">
        <f>'Calculation - tariffs vec'!EB$4*'PCE - 2023 - Importcontent'!EC63</f>
        <v>0</v>
      </c>
      <c r="ED63" s="1">
        <f>'Calculation - tariffs vec'!EC$4*'PCE - 2023 - Importcontent'!ED63</f>
        <v>0</v>
      </c>
      <c r="EE63" s="1">
        <f>'Calculation - tariffs vec'!ED$4*'PCE - 2023 - Importcontent'!EE63</f>
        <v>0</v>
      </c>
      <c r="EF63" s="1">
        <f>'Calculation - tariffs vec'!EE$4*'PCE - 2023 - Importcontent'!EF63</f>
        <v>0</v>
      </c>
      <c r="EG63" s="1">
        <f>'Calculation - tariffs vec'!EF$4*'PCE - 2023 - Importcontent'!EG63</f>
        <v>0</v>
      </c>
      <c r="EH63" s="1">
        <f>'Calculation - tariffs vec'!EG$4*'PCE - 2023 - Importcontent'!EH63</f>
        <v>0</v>
      </c>
      <c r="EI63" s="1">
        <f>'Calculation - tariffs vec'!EH$4*'PCE - 2023 - Importcontent'!EI63</f>
        <v>0</v>
      </c>
      <c r="EJ63" s="1">
        <f>'Calculation - tariffs vec'!EI$4*'PCE - 2023 - Importcontent'!EJ63</f>
        <v>0</v>
      </c>
      <c r="EK63" s="1">
        <f>'Calculation - tariffs vec'!EJ$4*'PCE - 2023 - Importcontent'!EK63</f>
        <v>0</v>
      </c>
      <c r="EL63" s="1">
        <f>'Calculation - tariffs vec'!EK$4*'PCE - 2023 - Importcontent'!EL63</f>
        <v>0</v>
      </c>
      <c r="EM63" s="1">
        <f>'Calculation - tariffs vec'!EL$4*'PCE - 2023 - Importcontent'!EM63</f>
        <v>0</v>
      </c>
      <c r="EN63" s="1">
        <f>'Calculation - tariffs vec'!EM$4*'PCE - 2023 - Importcontent'!EN63</f>
        <v>0</v>
      </c>
      <c r="EO63" s="1">
        <f>'Calculation - tariffs vec'!EN$4*'PCE - 2023 - Importcontent'!EO63</f>
        <v>0</v>
      </c>
      <c r="EP63" s="1">
        <f>'Calculation - tariffs vec'!EO$4*'PCE - 2023 - Importcontent'!EP63</f>
        <v>0</v>
      </c>
      <c r="EQ63" s="1">
        <f>'Calculation - tariffs vec'!EP$4*'PCE - 2023 - Importcontent'!EQ63</f>
        <v>0</v>
      </c>
      <c r="ER63" s="1">
        <f>'Calculation - tariffs vec'!EQ$4*'PCE - 2023 - Importcontent'!ER63</f>
        <v>0</v>
      </c>
      <c r="ES63" s="1">
        <f>'Calculation - tariffs vec'!ER$4*'PCE - 2023 - Importcontent'!ES63</f>
        <v>1.1295425720295178E-4</v>
      </c>
      <c r="ET63" s="1">
        <f>'Calculation - tariffs vec'!ES$4*'PCE - 2023 - Importcontent'!ET63</f>
        <v>4.4270200830708376E-4</v>
      </c>
      <c r="EU63" s="1">
        <f>'Calculation - tariffs vec'!ET$4*'PCE - 2023 - Importcontent'!EU63</f>
        <v>8.7430953878022906E-6</v>
      </c>
      <c r="EV63" s="1">
        <f>'Calculation - tariffs vec'!EU$4*'PCE - 2023 - Importcontent'!EV63</f>
        <v>8.7463222420964953E-6</v>
      </c>
      <c r="EW63" s="1">
        <f>'Calculation - tariffs vec'!EV$4*'PCE - 2023 - Importcontent'!EW63</f>
        <v>0</v>
      </c>
      <c r="EX63" s="1">
        <f>'Calculation - tariffs vec'!EW$4*'PCE - 2023 - Importcontent'!EX63</f>
        <v>0</v>
      </c>
      <c r="EY63" s="1">
        <f>'Calculation - tariffs vec'!EX$4*'PCE - 2023 - Importcontent'!EY63</f>
        <v>0</v>
      </c>
      <c r="EZ63" s="1">
        <f>'Calculation - tariffs vec'!EY$4*'PCE - 2023 - Importcontent'!EZ63</f>
        <v>4.7568530414734977E-4</v>
      </c>
      <c r="FA63" s="1">
        <f>'Calculation - tariffs vec'!EZ$4*'PCE - 2023 - Importcontent'!FA63</f>
        <v>3.4941245796829074E-4</v>
      </c>
      <c r="FB63" s="1">
        <f>'Calculation - tariffs vec'!FA$4*'PCE - 2023 - Importcontent'!FB63</f>
        <v>1.3282703326063729E-3</v>
      </c>
      <c r="FC63" s="1">
        <f>'Calculation - tariffs vec'!FB$4*'PCE - 2023 - Importcontent'!FC63</f>
        <v>1.1687790906062803E-3</v>
      </c>
      <c r="FD63" s="1">
        <f>'Calculation - tariffs vec'!FC$4*'PCE - 2023 - Importcontent'!FD63</f>
        <v>1.6161704044230251E-3</v>
      </c>
      <c r="FE63" s="1">
        <f>'Calculation - tariffs vec'!FD$4*'PCE - 2023 - Importcontent'!FE63</f>
        <v>1.661071146982139E-2</v>
      </c>
      <c r="FF63" s="1">
        <f>'Calculation - tariffs vec'!FE$4*'PCE - 2023 - Importcontent'!FF63</f>
        <v>2.7002444813084676E-3</v>
      </c>
      <c r="FG63" s="1">
        <f>'Calculation - tariffs vec'!FF$4*'PCE - 2023 - Importcontent'!FG63</f>
        <v>1.6347042988058009E-3</v>
      </c>
      <c r="FH63" s="1">
        <f>'Calculation - tariffs vec'!FG$4*'PCE - 2023 - Importcontent'!FH63</f>
        <v>5.094339542696565E-5</v>
      </c>
      <c r="FI63" s="1">
        <f>'Calculation - tariffs vec'!FH$4*'PCE - 2023 - Importcontent'!FI63</f>
        <v>3.4815388551276199E-4</v>
      </c>
      <c r="FJ63" s="1">
        <f>'Calculation - tariffs vec'!FI$4*'PCE - 2023 - Importcontent'!FJ63</f>
        <v>2.0394190149012104E-4</v>
      </c>
      <c r="FK63" s="1">
        <f>'Calculation - tariffs vec'!FJ$4*'PCE - 2023 - Importcontent'!FK63</f>
        <v>3.7482732004364523E-4</v>
      </c>
      <c r="FL63" s="1">
        <f>'Calculation - tariffs vec'!FK$4*'PCE - 2023 - Importcontent'!FL63</f>
        <v>2.0675870281222034E-4</v>
      </c>
      <c r="FM63" s="1">
        <f>'Calculation - tariffs vec'!FL$4*'PCE - 2023 - Importcontent'!FM63</f>
        <v>2.1174758409596105E-5</v>
      </c>
      <c r="FN63" s="1">
        <f>'Calculation - tariffs vec'!FM$4*'PCE - 2023 - Importcontent'!FN63</f>
        <v>7.4121777691576703E-4</v>
      </c>
      <c r="FO63" s="1">
        <f>'Calculation - tariffs vec'!FN$4*'PCE - 2023 - Importcontent'!FO63</f>
        <v>2.6777382126772425E-4</v>
      </c>
      <c r="FP63" s="1">
        <f>'Calculation - tariffs vec'!FO$4*'PCE - 2023 - Importcontent'!FP63</f>
        <v>1.4090954556518237E-3</v>
      </c>
      <c r="FQ63" s="1">
        <f>'Calculation - tariffs vec'!FP$4*'PCE - 2023 - Importcontent'!FQ63</f>
        <v>3.2616314564651123E-3</v>
      </c>
      <c r="FR63" s="1">
        <f>'Calculation - tariffs vec'!FQ$4*'PCE - 2023 - Importcontent'!FR63</f>
        <v>1.1279613888744539E-3</v>
      </c>
      <c r="FS63" s="1">
        <f>'Calculation - tariffs vec'!FR$4*'PCE - 2023 - Importcontent'!FS63</f>
        <v>0</v>
      </c>
      <c r="FT63" s="1">
        <f>'Calculation - tariffs vec'!FS$4*'PCE - 2023 - Importcontent'!FT63</f>
        <v>0</v>
      </c>
      <c r="FU63" s="1">
        <f>'Calculation - tariffs vec'!FT$4*'PCE - 2023 - Importcontent'!FU63</f>
        <v>0</v>
      </c>
      <c r="FV63" s="1">
        <f>'Calculation - tariffs vec'!FU$4*'PCE - 2023 - Importcontent'!FV63</f>
        <v>0</v>
      </c>
      <c r="FW63" s="1">
        <f>'Calculation - tariffs vec'!FV$4*'PCE - 2023 - Importcontent'!FW63</f>
        <v>0</v>
      </c>
      <c r="FX63" s="1">
        <f>'Calculation - tariffs vec'!FW$4*'PCE - 2023 - Importcontent'!FX63</f>
        <v>0</v>
      </c>
      <c r="FY63" s="1">
        <f>'Calculation - tariffs vec'!FX$4*'PCE - 2023 - Importcontent'!FY63</f>
        <v>0</v>
      </c>
      <c r="FZ63" s="1">
        <f>'Calculation - tariffs vec'!FY$4*'PCE - 2023 - Importcontent'!FZ63</f>
        <v>0</v>
      </c>
      <c r="GA63" s="1">
        <f>'Calculation - tariffs vec'!FZ$4*'PCE - 2023 - Importcontent'!GA63</f>
        <v>0</v>
      </c>
      <c r="GB63" s="1">
        <f>'Calculation - tariffs vec'!GA$4*'PCE - 2023 - Importcontent'!GB63</f>
        <v>0</v>
      </c>
      <c r="GC63" s="1">
        <f>'Calculation - tariffs vec'!GB$4*'PCE - 2023 - Importcontent'!GC63</f>
        <v>0</v>
      </c>
      <c r="GD63" s="1">
        <f>'Calculation - tariffs vec'!GC$4*'PCE - 2023 - Importcontent'!GD63</f>
        <v>0</v>
      </c>
      <c r="GE63" s="1">
        <f>'Calculation - tariffs vec'!GD$4*'PCE - 2023 - Importcontent'!GE63</f>
        <v>0</v>
      </c>
      <c r="GF63" s="1">
        <f>'Calculation - tariffs vec'!GE$4*'PCE - 2023 - Importcontent'!GF63</f>
        <v>0</v>
      </c>
      <c r="GG63" s="1">
        <f>'Calculation - tariffs vec'!GF$4*'PCE - 2023 - Importcontent'!GG63</f>
        <v>0</v>
      </c>
      <c r="GH63" s="1">
        <f>'Calculation - tariffs vec'!GG$4*'PCE - 2023 - Importcontent'!GH63</f>
        <v>0</v>
      </c>
      <c r="GI63" s="1">
        <f>'Calculation - tariffs vec'!GH$4*'PCE - 2023 - Importcontent'!GI63</f>
        <v>0</v>
      </c>
      <c r="GJ63" s="1">
        <f>'Calculation - tariffs vec'!GI$4*'PCE - 2023 - Importcontent'!GJ63</f>
        <v>0</v>
      </c>
      <c r="GK63" s="1">
        <f>'Calculation - tariffs vec'!GJ$4*'PCE - 2023 - Importcontent'!GK63</f>
        <v>0</v>
      </c>
      <c r="GL63" s="1">
        <f>'Calculation - tariffs vec'!GK$4*'PCE - 2023 - Importcontent'!GL63</f>
        <v>0</v>
      </c>
      <c r="GM63" s="1">
        <f>'Calculation - tariffs vec'!GL$4*'PCE - 2023 - Importcontent'!GM63</f>
        <v>0</v>
      </c>
      <c r="GN63" s="1">
        <f>'Calculation - tariffs vec'!GM$4*'PCE - 2023 - Importcontent'!GN63</f>
        <v>0</v>
      </c>
      <c r="GO63" s="1">
        <f>'Calculation - tariffs vec'!GN$4*'PCE - 2023 - Importcontent'!GO63</f>
        <v>0</v>
      </c>
      <c r="GP63" s="1">
        <f>'Calculation - tariffs vec'!GO$4*'PCE - 2023 - Importcontent'!GP63</f>
        <v>0</v>
      </c>
      <c r="GQ63" s="1">
        <f>'Calculation - tariffs vec'!GP$4*'PCE - 2023 - Importcontent'!GQ63</f>
        <v>0</v>
      </c>
      <c r="GR63" s="1">
        <f>'Calculation - tariffs vec'!GQ$4*'PCE - 2023 - Importcontent'!GR63</f>
        <v>0</v>
      </c>
      <c r="GS63" s="1">
        <f>'Calculation - tariffs vec'!GR$4*'PCE - 2023 - Importcontent'!GS63</f>
        <v>0</v>
      </c>
      <c r="GT63" s="1">
        <f>'Calculation - tariffs vec'!GS$4*'PCE - 2023 - Importcontent'!GT63</f>
        <v>0</v>
      </c>
      <c r="GU63" s="1">
        <f>'Calculation - tariffs vec'!GT$4*'PCE - 2023 - Importcontent'!GU63</f>
        <v>0</v>
      </c>
      <c r="GV63" s="1">
        <f>'Calculation - tariffs vec'!GU$4*'PCE - 2023 - Importcontent'!GV63</f>
        <v>0</v>
      </c>
      <c r="GW63" s="1">
        <f>'Calculation - tariffs vec'!GV$4*'PCE - 2023 - Importcontent'!GW63</f>
        <v>0</v>
      </c>
      <c r="GX63" s="1">
        <f>'Calculation - tariffs vec'!GW$4*'PCE - 2023 - Importcontent'!GX63</f>
        <v>0</v>
      </c>
      <c r="GY63" s="1">
        <f>'Calculation - tariffs vec'!GX$4*'PCE - 2023 - Importcontent'!GY63</f>
        <v>0</v>
      </c>
      <c r="GZ63" s="1">
        <f>'Calculation - tariffs vec'!GY$4*'PCE - 2023 - Importcontent'!GZ63</f>
        <v>0</v>
      </c>
      <c r="HA63" s="1">
        <f>'Calculation - tariffs vec'!GZ$4*'PCE - 2023 - Importcontent'!HA63</f>
        <v>0</v>
      </c>
      <c r="HB63" s="1">
        <f>'Calculation - tariffs vec'!HA$4*'PCE - 2023 - Importcontent'!HB63</f>
        <v>0</v>
      </c>
      <c r="HC63" s="1">
        <f>'Calculation - tariffs vec'!HB$4*'PCE - 2023 - Importcontent'!HC63</f>
        <v>0</v>
      </c>
      <c r="HD63" s="1">
        <f>'Calculation - tariffs vec'!HC$4*'PCE - 2023 - Importcontent'!HD63</f>
        <v>0</v>
      </c>
      <c r="HE63" s="1">
        <f>'Calculation - tariffs vec'!HD$4*'PCE - 2023 - Importcontent'!HE63</f>
        <v>0</v>
      </c>
      <c r="HF63" s="1">
        <f>'Calculation - tariffs vec'!HE$4*'PCE - 2023 - Importcontent'!HF63</f>
        <v>0</v>
      </c>
      <c r="HG63" s="1">
        <f>'Calculation - tariffs vec'!HF$4*'PCE - 2023 - Importcontent'!HG63</f>
        <v>0</v>
      </c>
      <c r="HH63" s="1">
        <f>'Calculation - tariffs vec'!HG$4*'PCE - 2023 - Importcontent'!HH63</f>
        <v>0</v>
      </c>
      <c r="HI63" s="1">
        <f>'Calculation - tariffs vec'!HH$4*'PCE - 2023 - Importcontent'!HI63</f>
        <v>0</v>
      </c>
      <c r="HJ63" s="1">
        <f>'Calculation - tariffs vec'!HI$4*'PCE - 2023 - Importcontent'!HJ63</f>
        <v>0</v>
      </c>
      <c r="HK63" s="1">
        <f>'Calculation - tariffs vec'!HJ$4*'PCE - 2023 - Importcontent'!HK63</f>
        <v>0</v>
      </c>
      <c r="HL63" s="1">
        <f>'Calculation - tariffs vec'!HK$4*'PCE - 2023 - Importcontent'!HL63</f>
        <v>0</v>
      </c>
      <c r="HM63" s="1">
        <f>'Calculation - tariffs vec'!HL$4*'PCE - 2023 - Importcontent'!HM63</f>
        <v>0</v>
      </c>
      <c r="HN63" s="1">
        <f>'Calculation - tariffs vec'!HM$4*'PCE - 2023 - Importcontent'!HN63</f>
        <v>9.0473783143012393E-5</v>
      </c>
      <c r="HO63" s="1">
        <f>'Calculation - tariffs vec'!HN$4*'PCE - 2023 - Importcontent'!HO63</f>
        <v>1.5972644600699911E-4</v>
      </c>
      <c r="HP63" s="1">
        <f>'Calculation - tariffs vec'!HO$4*'PCE - 2023 - Importcontent'!HP63</f>
        <v>7.9022125841220933E-7</v>
      </c>
      <c r="HQ63" s="1">
        <f>'Calculation - tariffs vec'!HP$4*'PCE - 2023 - Importcontent'!HQ63</f>
        <v>7.9946759678009433E-5</v>
      </c>
      <c r="HR63" s="1">
        <f>'Calculation - tariffs vec'!HQ$4*'PCE - 2023 - Importcontent'!HR63</f>
        <v>0</v>
      </c>
      <c r="HS63" s="1">
        <f>'Calculation - tariffs vec'!HR$4*'PCE - 2023 - Importcontent'!HS63</f>
        <v>0</v>
      </c>
      <c r="HT63" s="1">
        <f>'Calculation - tariffs vec'!HS$4*'PCE - 2023 - Importcontent'!HT63</f>
        <v>0</v>
      </c>
      <c r="HU63" s="1">
        <f>'Calculation - tariffs vec'!HT$4*'PCE - 2023 - Importcontent'!HU63</f>
        <v>7.0987786000232557E-4</v>
      </c>
      <c r="HV63" s="1">
        <f>'Calculation - tariffs vec'!HU$4*'PCE - 2023 - Importcontent'!HV63</f>
        <v>1.110196105061013E-3</v>
      </c>
      <c r="HW63" s="1">
        <f>'Calculation - tariffs vec'!HV$4*'PCE - 2023 - Importcontent'!HW63</f>
        <v>2.6577131762446173E-3</v>
      </c>
      <c r="HX63" s="1">
        <f>'Calculation - tariffs vec'!HW$4*'PCE - 2023 - Importcontent'!HX63</f>
        <v>3.1075558298616327E-3</v>
      </c>
      <c r="HY63" s="1">
        <f>'Calculation - tariffs vec'!HX$4*'PCE - 2023 - Importcontent'!HY63</f>
        <v>6.5116149119739076E-3</v>
      </c>
      <c r="HZ63" s="1">
        <f>'Calculation - tariffs vec'!HY$4*'PCE - 2023 - Importcontent'!HZ63</f>
        <v>6.3599079273321023E-3</v>
      </c>
      <c r="IA63" s="1">
        <f>'Calculation - tariffs vec'!HZ$4*'PCE - 2023 - Importcontent'!IA63</f>
        <v>2.565959258732875E-3</v>
      </c>
      <c r="IB63" s="1">
        <f>'Calculation - tariffs vec'!IA$4*'PCE - 2023 - Importcontent'!IB63</f>
        <v>2.5294962948511951E-3</v>
      </c>
      <c r="IC63" s="1">
        <f>'Calculation - tariffs vec'!IB$4*'PCE - 2023 - Importcontent'!IC63</f>
        <v>6.1639417821259348E-4</v>
      </c>
      <c r="ID63" s="1">
        <f>'Calculation - tariffs vec'!IC$4*'PCE - 2023 - Importcontent'!ID63</f>
        <v>9.3070398433959601E-5</v>
      </c>
      <c r="IE63" s="1">
        <f>'Calculation - tariffs vec'!ID$4*'PCE - 2023 - Importcontent'!IE63</f>
        <v>5.3179896836193371E-4</v>
      </c>
      <c r="IF63" s="1">
        <f>'Calculation - tariffs vec'!IE$4*'PCE - 2023 - Importcontent'!IF63</f>
        <v>1.4311467291896415E-3</v>
      </c>
      <c r="IG63" s="1">
        <f>'Calculation - tariffs vec'!IF$4*'PCE - 2023 - Importcontent'!IG63</f>
        <v>2.1793913593864126E-4</v>
      </c>
      <c r="IH63" s="1">
        <f>'Calculation - tariffs vec'!IG$4*'PCE - 2023 - Importcontent'!IH63</f>
        <v>5.8446186565161978E-6</v>
      </c>
      <c r="II63" s="1">
        <f>'Calculation - tariffs vec'!IH$4*'PCE - 2023 - Importcontent'!II63</f>
        <v>1.8307378499148072E-3</v>
      </c>
      <c r="IJ63" s="1">
        <f>'Calculation - tariffs vec'!II$4*'PCE - 2023 - Importcontent'!IJ63</f>
        <v>3.4678619260254451E-4</v>
      </c>
      <c r="IK63" s="1">
        <f>'Calculation - tariffs vec'!IJ$4*'PCE - 2023 - Importcontent'!IK63</f>
        <v>3.2703746210711523E-3</v>
      </c>
      <c r="IL63" s="1">
        <f>'Calculation - tariffs vec'!IK$4*'PCE - 2023 - Importcontent'!IL63</f>
        <v>3.4029427346331728E-2</v>
      </c>
      <c r="IM63" s="1">
        <f>'Calculation - tariffs vec'!IL$4*'PCE - 2023 - Importcontent'!IM63</f>
        <v>1.0255148383635606E-3</v>
      </c>
      <c r="IN63" s="1">
        <f>'Calculation - tariffs vec'!IM$4*'PCE - 2023 - Importcontent'!IN63</f>
        <v>0</v>
      </c>
      <c r="IO63" s="1">
        <f>'Calculation - tariffs vec'!IN$4*'PCE - 2023 - Importcontent'!IO63</f>
        <v>0</v>
      </c>
      <c r="IP63" s="1">
        <f>'Calculation - tariffs vec'!IO$4*'PCE - 2023 - Importcontent'!IP63</f>
        <v>0</v>
      </c>
      <c r="IQ63" s="1">
        <f>'Calculation - tariffs vec'!IP$4*'PCE - 2023 - Importcontent'!IQ63</f>
        <v>0</v>
      </c>
      <c r="IR63" s="1">
        <f>'Calculation - tariffs vec'!IQ$4*'PCE - 2023 - Importcontent'!IR63</f>
        <v>0</v>
      </c>
      <c r="IS63" s="1">
        <f>'Calculation - tariffs vec'!IR$4*'PCE - 2023 - Importcontent'!IS63</f>
        <v>0</v>
      </c>
      <c r="IT63" s="1">
        <f>'Calculation - tariffs vec'!IS$4*'PCE - 2023 - Importcontent'!IT63</f>
        <v>0</v>
      </c>
      <c r="IU63" s="1">
        <f>'Calculation - tariffs vec'!IT$4*'PCE - 2023 - Importcontent'!IU63</f>
        <v>0</v>
      </c>
      <c r="IV63" s="1">
        <f>'Calculation - tariffs vec'!IU$4*'PCE - 2023 - Importcontent'!IV63</f>
        <v>0</v>
      </c>
      <c r="IW63" s="1">
        <f>'Calculation - tariffs vec'!IV$4*'PCE - 2023 - Importcontent'!IW63</f>
        <v>0</v>
      </c>
      <c r="IX63" s="1">
        <f>'Calculation - tariffs vec'!IW$4*'PCE - 2023 - Importcontent'!IX63</f>
        <v>0</v>
      </c>
      <c r="IY63" s="1">
        <f>'Calculation - tariffs vec'!IX$4*'PCE - 2023 - Importcontent'!IY63</f>
        <v>0</v>
      </c>
      <c r="IZ63" s="1">
        <f>'Calculation - tariffs vec'!IY$4*'PCE - 2023 - Importcontent'!IZ63</f>
        <v>0</v>
      </c>
      <c r="JA63" s="1">
        <f>'Calculation - tariffs vec'!IZ$4*'PCE - 2023 - Importcontent'!JA63</f>
        <v>0</v>
      </c>
      <c r="JB63" s="1">
        <f>'Calculation - tariffs vec'!JA$4*'PCE - 2023 - Importcontent'!JB63</f>
        <v>0</v>
      </c>
      <c r="JC63" s="1">
        <f>'Calculation - tariffs vec'!JB$4*'PCE - 2023 - Importcontent'!JC63</f>
        <v>0</v>
      </c>
      <c r="JD63" s="1">
        <f>'Calculation - tariffs vec'!JC$4*'PCE - 2023 - Importcontent'!JD63</f>
        <v>0</v>
      </c>
      <c r="JE63" s="1">
        <f>'Calculation - tariffs vec'!JD$4*'PCE - 2023 - Importcontent'!JE63</f>
        <v>0</v>
      </c>
      <c r="JF63" s="1">
        <f>'Calculation - tariffs vec'!JE$4*'PCE - 2023 - Importcontent'!JF63</f>
        <v>0</v>
      </c>
      <c r="JG63" s="1">
        <f>'Calculation - tariffs vec'!JF$4*'PCE - 2023 - Importcontent'!JG63</f>
        <v>0</v>
      </c>
      <c r="JH63" s="1">
        <f>'Calculation - tariffs vec'!JG$4*'PCE - 2023 - Importcontent'!JH63</f>
        <v>0</v>
      </c>
      <c r="JI63" s="1">
        <f>'Calculation - tariffs vec'!JH$4*'PCE - 2023 - Importcontent'!JI63</f>
        <v>0</v>
      </c>
      <c r="JJ63" s="1">
        <f>'Calculation - tariffs vec'!JI$4*'PCE - 2023 - Importcontent'!JJ63</f>
        <v>0</v>
      </c>
      <c r="JK63" s="1">
        <f>'Calculation - tariffs vec'!JJ$4*'PCE - 2023 - Importcontent'!JK63</f>
        <v>0</v>
      </c>
      <c r="JL63" s="1">
        <f>'Calculation - tariffs vec'!JK$4*'PCE - 2023 - Importcontent'!JL63</f>
        <v>0</v>
      </c>
      <c r="JM63" s="1">
        <f>'Calculation - tariffs vec'!JL$4*'PCE - 2023 - Importcontent'!JM63</f>
        <v>0</v>
      </c>
      <c r="JN63" s="1">
        <f>'Calculation - tariffs vec'!JM$4*'PCE - 2023 - Importcontent'!JN63</f>
        <v>0</v>
      </c>
      <c r="JO63" s="1">
        <f>'Calculation - tariffs vec'!JN$4*'PCE - 2023 - Importcontent'!JO63</f>
        <v>0</v>
      </c>
      <c r="JP63" s="1">
        <f>'Calculation - tariffs vec'!JO$4*'PCE - 2023 - Importcontent'!JP63</f>
        <v>0</v>
      </c>
      <c r="JQ63" s="1">
        <f>'Calculation - tariffs vec'!JP$4*'PCE - 2023 - Importcontent'!JQ63</f>
        <v>0</v>
      </c>
      <c r="JR63" s="1">
        <f>'Calculation - tariffs vec'!JQ$4*'PCE - 2023 - Importcontent'!JR63</f>
        <v>0</v>
      </c>
      <c r="JS63" s="1">
        <f>'Calculation - tariffs vec'!JR$4*'PCE - 2023 - Importcontent'!JS63</f>
        <v>0</v>
      </c>
      <c r="JT63" s="1">
        <f>'Calculation - tariffs vec'!JS$4*'PCE - 2023 - Importcontent'!JT63</f>
        <v>0</v>
      </c>
      <c r="JU63" s="1">
        <f>'Calculation - tariffs vec'!JT$4*'PCE - 2023 - Importcontent'!JU63</f>
        <v>0</v>
      </c>
      <c r="JV63" s="1">
        <f>'Calculation - tariffs vec'!JU$4*'PCE - 2023 - Importcontent'!JV63</f>
        <v>0</v>
      </c>
      <c r="JW63" s="1">
        <f>'Calculation - tariffs vec'!JV$4*'PCE - 2023 - Importcontent'!JW63</f>
        <v>0</v>
      </c>
      <c r="JX63" s="1">
        <f>'Calculation - tariffs vec'!JW$4*'PCE - 2023 - Importcontent'!JX63</f>
        <v>0</v>
      </c>
      <c r="JY63" s="1">
        <f>'Calculation - tariffs vec'!JX$4*'PCE - 2023 - Importcontent'!JY63</f>
        <v>0</v>
      </c>
      <c r="JZ63" s="1">
        <f>'Calculation - tariffs vec'!JY$4*'PCE - 2023 - Importcontent'!JZ63</f>
        <v>0</v>
      </c>
      <c r="KA63" s="1">
        <f>'Calculation - tariffs vec'!JZ$4*'PCE - 2023 - Importcontent'!KA63</f>
        <v>0</v>
      </c>
      <c r="KB63" s="1">
        <f>'Calculation - tariffs vec'!KA$4*'PCE - 2023 - Importcontent'!KB63</f>
        <v>0</v>
      </c>
      <c r="KC63" s="1">
        <f>'Calculation - tariffs vec'!KB$4*'PCE - 2023 - Importcontent'!KC63</f>
        <v>0</v>
      </c>
      <c r="KD63" s="1">
        <f>'Calculation - tariffs vec'!KC$4*'PCE - 2023 - Importcontent'!KD63</f>
        <v>0</v>
      </c>
      <c r="KE63" s="1">
        <f>'Calculation - tariffs vec'!KD$4*'PCE - 2023 - Importcontent'!KE63</f>
        <v>0</v>
      </c>
      <c r="KF63" s="1">
        <f>'Calculation - tariffs vec'!KE$4*'PCE - 2023 - Importcontent'!KF63</f>
        <v>0</v>
      </c>
      <c r="KG63" s="1">
        <f>'Calculation - tariffs vec'!KF$4*'PCE - 2023 - Importcontent'!KG63</f>
        <v>0</v>
      </c>
      <c r="KH63" s="1">
        <f>'Calculation - tariffs vec'!KG$4*'PCE - 2023 - Importcontent'!KH63</f>
        <v>0</v>
      </c>
      <c r="KI63" s="1">
        <f>'Calculation - tariffs vec'!KH$4*'PCE - 2023 - Importcontent'!KI63</f>
        <v>1.0233831350358288E-4</v>
      </c>
      <c r="KJ63" s="1">
        <f>'Calculation - tariffs vec'!KI$4*'PCE - 2023 - Importcontent'!KJ63</f>
        <v>1.4933856603433306E-4</v>
      </c>
      <c r="KK63" s="1">
        <f>'Calculation - tariffs vec'!KJ$4*'PCE - 2023 - Importcontent'!KK63</f>
        <v>3.1700880203408224E-9</v>
      </c>
      <c r="KL63" s="1">
        <f>'Calculation - tariffs vec'!KK$4*'PCE - 2023 - Importcontent'!KL63</f>
        <v>2.7029684716597699E-5</v>
      </c>
      <c r="KM63" s="1">
        <f>'Calculation - tariffs vec'!KL$4*'PCE - 2023 - Importcontent'!KM63</f>
        <v>0</v>
      </c>
      <c r="KN63" s="1">
        <f>'Calculation - tariffs vec'!KM$4*'PCE - 2023 - Importcontent'!KN63</f>
        <v>0</v>
      </c>
      <c r="KO63" s="1">
        <f>'Calculation - tariffs vec'!KN$4*'PCE - 2023 - Importcontent'!KO63</f>
        <v>0</v>
      </c>
      <c r="KP63" s="1">
        <f>'Calculation - tariffs vec'!KO$4*'PCE - 2023 - Importcontent'!KP63</f>
        <v>6.5687711595793476E-5</v>
      </c>
      <c r="KQ63" s="1">
        <f>'Calculation - tariffs vec'!KP$4*'PCE - 2023 - Importcontent'!KQ63</f>
        <v>2.8337140060760349E-4</v>
      </c>
      <c r="KR63" s="1">
        <f>'Calculation - tariffs vec'!KQ$4*'PCE - 2023 - Importcontent'!KR63</f>
        <v>3.6931973594154252E-4</v>
      </c>
      <c r="KS63" s="1">
        <f>'Calculation - tariffs vec'!KR$4*'PCE - 2023 - Importcontent'!KS63</f>
        <v>6.8614850424998956E-4</v>
      </c>
      <c r="KT63" s="1">
        <f>'Calculation - tariffs vec'!KS$4*'PCE - 2023 - Importcontent'!KT63</f>
        <v>5.8657612163546147E-4</v>
      </c>
      <c r="KU63" s="1">
        <f>'Calculation - tariffs vec'!KT$4*'PCE - 2023 - Importcontent'!KU63</f>
        <v>1.7843238557165022E-3</v>
      </c>
      <c r="KV63" s="1">
        <f>'Calculation - tariffs vec'!KU$4*'PCE - 2023 - Importcontent'!KV63</f>
        <v>3.4898345308123125E-4</v>
      </c>
      <c r="KW63" s="1">
        <f>'Calculation - tariffs vec'!KV$4*'PCE - 2023 - Importcontent'!KW63</f>
        <v>3.7282942808851324E-4</v>
      </c>
      <c r="KX63" s="1">
        <f>'Calculation - tariffs vec'!KW$4*'PCE - 2023 - Importcontent'!KX63</f>
        <v>1.6030748917617863E-5</v>
      </c>
      <c r="KY63" s="1">
        <f>'Calculation - tariffs vec'!KX$4*'PCE - 2023 - Importcontent'!KY63</f>
        <v>2.0297478549216651E-5</v>
      </c>
      <c r="KZ63" s="1">
        <f>'Calculation - tariffs vec'!KY$4*'PCE - 2023 - Importcontent'!KZ63</f>
        <v>2.8162998360130071E-4</v>
      </c>
      <c r="LA63" s="1">
        <f>'Calculation - tariffs vec'!KZ$4*'PCE - 2023 - Importcontent'!LA63</f>
        <v>1.1090536836620178E-4</v>
      </c>
      <c r="LB63" s="1">
        <f>'Calculation - tariffs vec'!LA$4*'PCE - 2023 - Importcontent'!LB63</f>
        <v>4.5972155733132422E-4</v>
      </c>
      <c r="LC63" s="1">
        <f>'Calculation - tariffs vec'!LB$4*'PCE - 2023 - Importcontent'!LC63</f>
        <v>3.1348112432521103E-6</v>
      </c>
      <c r="LD63" s="1">
        <f>'Calculation - tariffs vec'!LC$4*'PCE - 2023 - Importcontent'!LD63</f>
        <v>1.6228626722895756E-4</v>
      </c>
      <c r="LE63" s="1">
        <f>'Calculation - tariffs vec'!LD$4*'PCE - 2023 - Importcontent'!LE63</f>
        <v>1.0511956257430524E-4</v>
      </c>
      <c r="LF63" s="1">
        <f>'Calculation - tariffs vec'!LE$4*'PCE - 2023 - Importcontent'!LF63</f>
        <v>1.0292940074926188E-3</v>
      </c>
      <c r="LG63" s="1">
        <f>'Calculation - tariffs vec'!LF$4*'PCE - 2023 - Importcontent'!LG63</f>
        <v>3.3490094622420697E-3</v>
      </c>
      <c r="LH63" s="1">
        <f>'Calculation - tariffs vec'!LG$4*'PCE - 2023 - Importcontent'!LH63</f>
        <v>2.1404066028783971E-4</v>
      </c>
      <c r="LI63" s="1">
        <f>'Calculation - tariffs vec'!LH$4*'PCE - 2023 - Importcontent'!LI63</f>
        <v>0</v>
      </c>
      <c r="LJ63" s="1">
        <f>'Calculation - tariffs vec'!LI$4*'PCE - 2023 - Importcontent'!LJ63</f>
        <v>0</v>
      </c>
      <c r="LK63" s="1">
        <f>'Calculation - tariffs vec'!LJ$4*'PCE - 2023 - Importcontent'!LK63</f>
        <v>0</v>
      </c>
      <c r="LL63" s="1">
        <f>'Calculation - tariffs vec'!LK$4*'PCE - 2023 - Importcontent'!LL63</f>
        <v>0</v>
      </c>
      <c r="LM63" s="1">
        <f>'Calculation - tariffs vec'!LL$4*'PCE - 2023 - Importcontent'!LM63</f>
        <v>0</v>
      </c>
      <c r="LN63" s="1">
        <f>'Calculation - tariffs vec'!LM$4*'PCE - 2023 - Importcontent'!LN63</f>
        <v>0</v>
      </c>
      <c r="LO63" s="1">
        <f>'Calculation - tariffs vec'!LN$4*'PCE - 2023 - Importcontent'!LO63</f>
        <v>0</v>
      </c>
      <c r="LP63" s="1">
        <f>'Calculation - tariffs vec'!LO$4*'PCE - 2023 - Importcontent'!LP63</f>
        <v>0</v>
      </c>
      <c r="LQ63" s="1">
        <f>'Calculation - tariffs vec'!LP$4*'PCE - 2023 - Importcontent'!LQ63</f>
        <v>0</v>
      </c>
      <c r="LR63" s="1">
        <f>'Calculation - tariffs vec'!LQ$4*'PCE - 2023 - Importcontent'!LR63</f>
        <v>0</v>
      </c>
      <c r="LS63" s="1">
        <f>'Calculation - tariffs vec'!LR$4*'PCE - 2023 - Importcontent'!LS63</f>
        <v>0</v>
      </c>
      <c r="LT63" s="1">
        <f>'Calculation - tariffs vec'!LS$4*'PCE - 2023 - Importcontent'!LT63</f>
        <v>0</v>
      </c>
      <c r="LU63" s="1">
        <f>'Calculation - tariffs vec'!LT$4*'PCE - 2023 - Importcontent'!LU63</f>
        <v>0</v>
      </c>
      <c r="LV63" s="1">
        <f>'Calculation - tariffs vec'!LU$4*'PCE - 2023 - Importcontent'!LV63</f>
        <v>0</v>
      </c>
      <c r="LW63" s="1">
        <f>'Calculation - tariffs vec'!LV$4*'PCE - 2023 - Importcontent'!LW63</f>
        <v>0</v>
      </c>
      <c r="LX63" s="1">
        <f>'Calculation - tariffs vec'!LW$4*'PCE - 2023 - Importcontent'!LX63</f>
        <v>0</v>
      </c>
      <c r="LY63" s="1">
        <f>'Calculation - tariffs vec'!LX$4*'PCE - 2023 - Importcontent'!LY63</f>
        <v>0</v>
      </c>
      <c r="LZ63" s="1">
        <f>'Calculation - tariffs vec'!LY$4*'PCE - 2023 - Importcontent'!LZ63</f>
        <v>0</v>
      </c>
      <c r="MA63" s="1">
        <f>'Calculation - tariffs vec'!LZ$4*'PCE - 2023 - Importcontent'!MA63</f>
        <v>0</v>
      </c>
      <c r="MB63" s="1">
        <f>'Calculation - tariffs vec'!MA$4*'PCE - 2023 - Importcontent'!MB63</f>
        <v>0</v>
      </c>
      <c r="MC63" s="1">
        <f>'Calculation - tariffs vec'!MB$4*'PCE - 2023 - Importcontent'!MC63</f>
        <v>0</v>
      </c>
      <c r="MD63" s="1">
        <f>'Calculation - tariffs vec'!MC$4*'PCE - 2023 - Importcontent'!MD63</f>
        <v>0</v>
      </c>
      <c r="ME63" s="1">
        <f>'Calculation - tariffs vec'!MD$4*'PCE - 2023 - Importcontent'!ME63</f>
        <v>0</v>
      </c>
      <c r="MF63" s="1">
        <f>'Calculation - tariffs vec'!ME$4*'PCE - 2023 - Importcontent'!MF63</f>
        <v>0</v>
      </c>
      <c r="MG63" s="1">
        <f>'Calculation - tariffs vec'!MF$4*'PCE - 2023 - Importcontent'!MG63</f>
        <v>0</v>
      </c>
      <c r="MH63" s="1">
        <f>'Calculation - tariffs vec'!MG$4*'PCE - 2023 - Importcontent'!MH63</f>
        <v>0</v>
      </c>
      <c r="MI63" s="1">
        <f>'Calculation - tariffs vec'!MH$4*'PCE - 2023 - Importcontent'!MI63</f>
        <v>0</v>
      </c>
      <c r="MJ63" s="1">
        <f>'Calculation - tariffs vec'!MI$4*'PCE - 2023 - Importcontent'!MJ63</f>
        <v>0</v>
      </c>
      <c r="MK63" s="1">
        <f>'Calculation - tariffs vec'!MJ$4*'PCE - 2023 - Importcontent'!MK63</f>
        <v>0</v>
      </c>
      <c r="ML63" s="1">
        <f>'Calculation - tariffs vec'!MK$4*'PCE - 2023 - Importcontent'!ML63</f>
        <v>0</v>
      </c>
      <c r="MM63" s="1">
        <f>'Calculation - tariffs vec'!ML$4*'PCE - 2023 - Importcontent'!MM63</f>
        <v>0</v>
      </c>
      <c r="MN63" s="1">
        <f>'Calculation - tariffs vec'!MM$4*'PCE - 2023 - Importcontent'!MN63</f>
        <v>0</v>
      </c>
      <c r="MO63" s="1">
        <f>'Calculation - tariffs vec'!MN$4*'PCE - 2023 - Importcontent'!MO63</f>
        <v>0</v>
      </c>
      <c r="MP63" s="1">
        <f>'Calculation - tariffs vec'!MO$4*'PCE - 2023 - Importcontent'!MP63</f>
        <v>0</v>
      </c>
      <c r="MQ63" s="1">
        <f>'Calculation - tariffs vec'!MP$4*'PCE - 2023 - Importcontent'!MQ63</f>
        <v>0</v>
      </c>
      <c r="MR63" s="1">
        <f>'Calculation - tariffs vec'!MQ$4*'PCE - 2023 - Importcontent'!MR63</f>
        <v>0</v>
      </c>
      <c r="MS63" s="1">
        <f>'Calculation - tariffs vec'!MR$4*'PCE - 2023 - Importcontent'!MS63</f>
        <v>0</v>
      </c>
      <c r="MT63" s="1">
        <f>'Calculation - tariffs vec'!MS$4*'PCE - 2023 - Importcontent'!MT63</f>
        <v>0</v>
      </c>
      <c r="MU63" s="1">
        <f>'Calculation - tariffs vec'!MT$4*'PCE - 2023 - Importcontent'!MU63</f>
        <v>0</v>
      </c>
      <c r="MV63" s="1">
        <f>'Calculation - tariffs vec'!MU$4*'PCE - 2023 - Importcontent'!MV63</f>
        <v>0</v>
      </c>
      <c r="MW63" s="1">
        <f>'Calculation - tariffs vec'!MV$4*'PCE - 2023 - Importcontent'!MW63</f>
        <v>0</v>
      </c>
      <c r="MX63" s="1">
        <f>'Calculation - tariffs vec'!MW$4*'PCE - 2023 - Importcontent'!MX63</f>
        <v>0</v>
      </c>
      <c r="MY63" s="1">
        <f>'Calculation - tariffs vec'!MX$4*'PCE - 2023 - Importcontent'!MY63</f>
        <v>0</v>
      </c>
      <c r="MZ63" s="1">
        <f>'Calculation - tariffs vec'!MY$4*'PCE - 2023 - Importcontent'!MZ63</f>
        <v>0</v>
      </c>
      <c r="NA63" s="1">
        <f>'Calculation - tariffs vec'!MZ$4*'PCE - 2023 - Importcontent'!NA63</f>
        <v>0</v>
      </c>
      <c r="NB63" s="1">
        <f>'Calculation - tariffs vec'!NA$4*'PCE - 2023 - Importcontent'!NB63</f>
        <v>0</v>
      </c>
      <c r="NC63" s="1">
        <f>'Calculation - tariffs vec'!NB$4*'PCE - 2023 - Importcontent'!NC63</f>
        <v>0</v>
      </c>
      <c r="ND63" s="1">
        <f>'Calculation - tariffs vec'!NC$4*'PCE - 2023 - Importcontent'!ND63</f>
        <v>1.7020882590822266E-6</v>
      </c>
      <c r="NE63" s="1">
        <f>'Calculation - tariffs vec'!ND$4*'PCE - 2023 - Importcontent'!NE63</f>
        <v>4.9859999761848407E-5</v>
      </c>
      <c r="NF63" s="1">
        <f>'Calculation - tariffs vec'!NE$4*'PCE - 2023 - Importcontent'!NF63</f>
        <v>6.3195336070608473E-10</v>
      </c>
      <c r="NG63" s="1">
        <f>'Calculation - tariffs vec'!NF$4*'PCE - 2023 - Importcontent'!NG63</f>
        <v>5.4476452518652578E-6</v>
      </c>
      <c r="NH63" s="1">
        <f>'Calculation - tariffs vec'!NG$4*'PCE - 2023 - Importcontent'!NH63</f>
        <v>0</v>
      </c>
      <c r="NI63" s="1">
        <f>'Calculation - tariffs vec'!NH$4*'PCE - 2023 - Importcontent'!NI63</f>
        <v>0</v>
      </c>
      <c r="NJ63" s="1">
        <f>'Calculation - tariffs vec'!NI$4*'PCE - 2023 - Importcontent'!NJ63</f>
        <v>0</v>
      </c>
      <c r="NK63" s="1">
        <f>'Calculation - tariffs vec'!NJ$4*'PCE - 2023 - Importcontent'!NK63</f>
        <v>1.5378750399863007E-5</v>
      </c>
      <c r="NL63" s="1">
        <f>'Calculation - tariffs vec'!NK$4*'PCE - 2023 - Importcontent'!NL63</f>
        <v>1.649008638850014E-4</v>
      </c>
      <c r="NM63" s="1">
        <f>'Calculation - tariffs vec'!NL$4*'PCE - 2023 - Importcontent'!NM63</f>
        <v>5.7822816033965721E-4</v>
      </c>
      <c r="NN63" s="1">
        <f>'Calculation - tariffs vec'!NM$4*'PCE - 2023 - Importcontent'!NN63</f>
        <v>7.7509300102567751E-4</v>
      </c>
      <c r="NO63" s="1">
        <f>'Calculation - tariffs vec'!NN$4*'PCE - 2023 - Importcontent'!NO63</f>
        <v>2.9166318006877074E-3</v>
      </c>
      <c r="NP63" s="1">
        <f>'Calculation - tariffs vec'!NO$4*'PCE - 2023 - Importcontent'!NP63</f>
        <v>2.4368611555200892E-3</v>
      </c>
      <c r="NQ63" s="1">
        <f>'Calculation - tariffs vec'!NP$4*'PCE - 2023 - Importcontent'!NQ63</f>
        <v>8.8181966644180077E-4</v>
      </c>
      <c r="NR63" s="1">
        <f>'Calculation - tariffs vec'!NQ$4*'PCE - 2023 - Importcontent'!NR63</f>
        <v>1.8025347321165208E-3</v>
      </c>
      <c r="NS63" s="1">
        <f>'Calculation - tariffs vec'!NR$4*'PCE - 2023 - Importcontent'!NS63</f>
        <v>1.2659702067367183E-4</v>
      </c>
      <c r="NT63" s="1">
        <f>'Calculation - tariffs vec'!NS$4*'PCE - 2023 - Importcontent'!NT63</f>
        <v>8.103692270111411E-7</v>
      </c>
      <c r="NU63" s="1">
        <f>'Calculation - tariffs vec'!NT$4*'PCE - 2023 - Importcontent'!NU63</f>
        <v>5.9163472898527272E-5</v>
      </c>
      <c r="NV63" s="1">
        <f>'Calculation - tariffs vec'!NU$4*'PCE - 2023 - Importcontent'!NV63</f>
        <v>5.9428698436560229E-5</v>
      </c>
      <c r="NW63" s="1">
        <f>'Calculation - tariffs vec'!NV$4*'PCE - 2023 - Importcontent'!NW63</f>
        <v>4.6262010674881001E-5</v>
      </c>
      <c r="NX63" s="1">
        <f>'Calculation - tariffs vec'!NW$4*'PCE - 2023 - Importcontent'!NX63</f>
        <v>6.0954503580014059E-8</v>
      </c>
      <c r="NY63" s="1">
        <f>'Calculation - tariffs vec'!NX$4*'PCE - 2023 - Importcontent'!NY63</f>
        <v>1.203847664093927E-4</v>
      </c>
      <c r="NZ63" s="1">
        <f>'Calculation - tariffs vec'!NY$4*'PCE - 2023 - Importcontent'!NZ63</f>
        <v>1.0088037617156411E-4</v>
      </c>
      <c r="OA63" s="1">
        <f>'Calculation - tariffs vec'!NZ$4*'PCE - 2023 - Importcontent'!OA63</f>
        <v>1.9480337898777615E-4</v>
      </c>
      <c r="OB63" s="1">
        <f>'Calculation - tariffs vec'!OA$4*'PCE - 2023 - Importcontent'!OB63</f>
        <v>3.4429614720431776E-3</v>
      </c>
      <c r="OC63" s="1">
        <f>'Calculation - tariffs vec'!OB$4*'PCE - 2023 - Importcontent'!OC63</f>
        <v>3.9914421037762974E-4</v>
      </c>
      <c r="OD63" s="1">
        <f>'Calculation - tariffs vec'!OC$4*'PCE - 2023 - Importcontent'!OD63</f>
        <v>0</v>
      </c>
      <c r="OE63" s="1">
        <f>'Calculation - tariffs vec'!OD$4*'PCE - 2023 - Importcontent'!OE63</f>
        <v>0</v>
      </c>
      <c r="OF63" s="1">
        <f>'Calculation - tariffs vec'!OE$4*'PCE - 2023 - Importcontent'!OF63</f>
        <v>0</v>
      </c>
      <c r="OG63" s="1">
        <f>'Calculation - tariffs vec'!OF$4*'PCE - 2023 - Importcontent'!OG63</f>
        <v>0</v>
      </c>
      <c r="OH63" s="1">
        <f>'Calculation - tariffs vec'!OG$4*'PCE - 2023 - Importcontent'!OH63</f>
        <v>0</v>
      </c>
      <c r="OI63" s="1">
        <f>'Calculation - tariffs vec'!OH$4*'PCE - 2023 - Importcontent'!OI63</f>
        <v>0</v>
      </c>
      <c r="OJ63" s="1">
        <f>'Calculation - tariffs vec'!OI$4*'PCE - 2023 - Importcontent'!OJ63</f>
        <v>0</v>
      </c>
      <c r="OK63" s="1">
        <f>'Calculation - tariffs vec'!OJ$4*'PCE - 2023 - Importcontent'!OK63</f>
        <v>0</v>
      </c>
      <c r="OL63" s="1">
        <f>'Calculation - tariffs vec'!OK$4*'PCE - 2023 - Importcontent'!OL63</f>
        <v>0</v>
      </c>
      <c r="OM63" s="1">
        <f>'Calculation - tariffs vec'!OL$4*'PCE - 2023 - Importcontent'!OM63</f>
        <v>0</v>
      </c>
      <c r="ON63" s="1">
        <f>'Calculation - tariffs vec'!OM$4*'PCE - 2023 - Importcontent'!ON63</f>
        <v>0</v>
      </c>
      <c r="OO63" s="1">
        <f>'Calculation - tariffs vec'!ON$4*'PCE - 2023 - Importcontent'!OO63</f>
        <v>0</v>
      </c>
      <c r="OP63" s="1">
        <f>'Calculation - tariffs vec'!OO$4*'PCE - 2023 - Importcontent'!OP63</f>
        <v>0</v>
      </c>
      <c r="OQ63" s="1">
        <f>'Calculation - tariffs vec'!OP$4*'PCE - 2023 - Importcontent'!OQ63</f>
        <v>0</v>
      </c>
      <c r="OR63" s="1">
        <f>'Calculation - tariffs vec'!OQ$4*'PCE - 2023 - Importcontent'!OR63</f>
        <v>0</v>
      </c>
      <c r="OS63" s="1">
        <f>'Calculation - tariffs vec'!OR$4*'PCE - 2023 - Importcontent'!OS63</f>
        <v>0</v>
      </c>
      <c r="OT63" s="1">
        <f>'Calculation - tariffs vec'!OS$4*'PCE - 2023 - Importcontent'!OT63</f>
        <v>0</v>
      </c>
      <c r="OU63" s="1">
        <f>'Calculation - tariffs vec'!OT$4*'PCE - 2023 - Importcontent'!OU63</f>
        <v>0</v>
      </c>
      <c r="OV63" s="1">
        <f>'Calculation - tariffs vec'!OU$4*'PCE - 2023 - Importcontent'!OV63</f>
        <v>0</v>
      </c>
      <c r="OW63" s="1">
        <f>'Calculation - tariffs vec'!OV$4*'PCE - 2023 - Importcontent'!OW63</f>
        <v>0</v>
      </c>
      <c r="OX63" s="1">
        <f>'Calculation - tariffs vec'!OW$4*'PCE - 2023 - Importcontent'!OX63</f>
        <v>0</v>
      </c>
      <c r="OY63" s="1">
        <f>'Calculation - tariffs vec'!OX$4*'PCE - 2023 - Importcontent'!OY63</f>
        <v>0</v>
      </c>
      <c r="OZ63" s="1">
        <f>'Calculation - tariffs vec'!OY$4*'PCE - 2023 - Importcontent'!OZ63</f>
        <v>0</v>
      </c>
      <c r="PA63" s="1">
        <f>'Calculation - tariffs vec'!OZ$4*'PCE - 2023 - Importcontent'!PA63</f>
        <v>0</v>
      </c>
      <c r="PB63" s="1">
        <f>'Calculation - tariffs vec'!PA$4*'PCE - 2023 - Importcontent'!PB63</f>
        <v>0</v>
      </c>
      <c r="PC63" s="1">
        <f>'Calculation - tariffs vec'!PB$4*'PCE - 2023 - Importcontent'!PC63</f>
        <v>0</v>
      </c>
      <c r="PD63" s="1">
        <f>'Calculation - tariffs vec'!PC$4*'PCE - 2023 - Importcontent'!PD63</f>
        <v>0</v>
      </c>
      <c r="PE63" s="1">
        <f>'Calculation - tariffs vec'!PD$4*'PCE - 2023 - Importcontent'!PE63</f>
        <v>0</v>
      </c>
      <c r="PF63" s="1">
        <f>'Calculation - tariffs vec'!PE$4*'PCE - 2023 - Importcontent'!PF63</f>
        <v>0</v>
      </c>
      <c r="PG63" s="1">
        <f>'Calculation - tariffs vec'!PF$4*'PCE - 2023 - Importcontent'!PG63</f>
        <v>0</v>
      </c>
      <c r="PH63" s="1">
        <f>'Calculation - tariffs vec'!PG$4*'PCE - 2023 - Importcontent'!PH63</f>
        <v>0</v>
      </c>
      <c r="PI63" s="1">
        <f>'Calculation - tariffs vec'!PH$4*'PCE - 2023 - Importcontent'!PI63</f>
        <v>0</v>
      </c>
      <c r="PJ63" s="1">
        <f>'Calculation - tariffs vec'!PI$4*'PCE - 2023 - Importcontent'!PJ63</f>
        <v>0</v>
      </c>
      <c r="PK63" s="1">
        <f>'Calculation - tariffs vec'!PJ$4*'PCE - 2023 - Importcontent'!PK63</f>
        <v>0</v>
      </c>
      <c r="PL63" s="1">
        <f>'Calculation - tariffs vec'!PK$4*'PCE - 2023 - Importcontent'!PL63</f>
        <v>0</v>
      </c>
      <c r="PM63" s="1">
        <f>'Calculation - tariffs vec'!PL$4*'PCE - 2023 - Importcontent'!PM63</f>
        <v>0</v>
      </c>
      <c r="PN63" s="1">
        <f>'Calculation - tariffs vec'!PM$4*'PCE - 2023 - Importcontent'!PN63</f>
        <v>0</v>
      </c>
      <c r="PO63" s="1">
        <f>'Calculation - tariffs vec'!PN$4*'PCE - 2023 - Importcontent'!PO63</f>
        <v>0</v>
      </c>
      <c r="PP63" s="1">
        <f>'Calculation - tariffs vec'!PO$4*'PCE - 2023 - Importcontent'!PP63</f>
        <v>0</v>
      </c>
      <c r="PQ63" s="1">
        <f>'Calculation - tariffs vec'!PP$4*'PCE - 2023 - Importcontent'!PQ63</f>
        <v>0</v>
      </c>
      <c r="PR63" s="1">
        <f>'Calculation - tariffs vec'!PQ$4*'PCE - 2023 - Importcontent'!PR63</f>
        <v>0</v>
      </c>
      <c r="PS63" s="1">
        <f>'Calculation - tariffs vec'!PR$4*'PCE - 2023 - Importcontent'!PS63</f>
        <v>0</v>
      </c>
      <c r="PT63" s="1">
        <f>'Calculation - tariffs vec'!PS$4*'PCE - 2023 - Importcontent'!PT63</f>
        <v>0</v>
      </c>
      <c r="PU63" s="1">
        <f>'Calculation - tariffs vec'!PT$4*'PCE - 2023 - Importcontent'!PU63</f>
        <v>0</v>
      </c>
      <c r="PV63" s="1">
        <f>'Calculation - tariffs vec'!PU$4*'PCE - 2023 - Importcontent'!PV63</f>
        <v>0</v>
      </c>
      <c r="PW63" s="1">
        <f>'Calculation - tariffs vec'!PV$4*'PCE - 2023 - Importcontent'!PW63</f>
        <v>0</v>
      </c>
      <c r="PX63" s="1">
        <f>'Calculation - tariffs vec'!PW$4*'PCE - 2023 - Importcontent'!PX63</f>
        <v>0</v>
      </c>
      <c r="PY63" s="1">
        <f>'Calculation - tariffs vec'!PX$4*'PCE - 2023 - Importcontent'!PY63</f>
        <v>8.1572868519355374E-4</v>
      </c>
      <c r="PZ63" s="1">
        <f>'Calculation - tariffs vec'!PY$4*'PCE - 2023 - Importcontent'!PZ63</f>
        <v>8.6597908461220527E-5</v>
      </c>
      <c r="QA63" s="1">
        <f>'Calculation - tariffs vec'!PZ$4*'PCE - 2023 - Importcontent'!QA63</f>
        <v>6.0026301631232876E-3</v>
      </c>
      <c r="QB63" s="1">
        <f>'Calculation - tariffs vec'!QA$4*'PCE - 2023 - Importcontent'!QB63</f>
        <v>8.3440144449907575E-5</v>
      </c>
      <c r="QC63" s="1">
        <f>'Calculation - tariffs vec'!QB$4*'PCE - 2023 - Importcontent'!QC63</f>
        <v>0</v>
      </c>
      <c r="QD63" s="1">
        <f>'Calculation - tariffs vec'!QC$4*'PCE - 2023 - Importcontent'!QD63</f>
        <v>0</v>
      </c>
      <c r="QE63" s="1">
        <f>'Calculation - tariffs vec'!QD$4*'PCE - 2023 - Importcontent'!QE63</f>
        <v>0</v>
      </c>
      <c r="QF63" s="1">
        <f>'Calculation - tariffs vec'!QE$4*'PCE - 2023 - Importcontent'!QF63</f>
        <v>1.6191753404876845E-4</v>
      </c>
      <c r="QG63" s="1">
        <f>'Calculation - tariffs vec'!QF$4*'PCE - 2023 - Importcontent'!QG63</f>
        <v>8.5032535443396793E-4</v>
      </c>
      <c r="QH63" s="1">
        <f>'Calculation - tariffs vec'!QG$4*'PCE - 2023 - Importcontent'!QH63</f>
        <v>1.8978961171660733E-3</v>
      </c>
      <c r="QI63" s="1">
        <f>'Calculation - tariffs vec'!QH$4*'PCE - 2023 - Importcontent'!QI63</f>
        <v>2.394669814449205E-3</v>
      </c>
      <c r="QJ63" s="1">
        <f>'Calculation - tariffs vec'!QI$4*'PCE - 2023 - Importcontent'!QJ63</f>
        <v>3.0112207355380174E-3</v>
      </c>
      <c r="QK63" s="1">
        <f>'Calculation - tariffs vec'!QJ$4*'PCE - 2023 - Importcontent'!QK63</f>
        <v>1.3259819633251499E-2</v>
      </c>
      <c r="QL63" s="1">
        <f>'Calculation - tariffs vec'!QK$4*'PCE - 2023 - Importcontent'!QL63</f>
        <v>5.9294739751465653E-3</v>
      </c>
      <c r="QM63" s="1">
        <f>'Calculation - tariffs vec'!QL$4*'PCE - 2023 - Importcontent'!QM63</f>
        <v>1.3063006373862223E-2</v>
      </c>
      <c r="QN63" s="1">
        <f>'Calculation - tariffs vec'!QM$4*'PCE - 2023 - Importcontent'!QN63</f>
        <v>1.814028816277275E-4</v>
      </c>
      <c r="QO63" s="1">
        <f>'Calculation - tariffs vec'!QN$4*'PCE - 2023 - Importcontent'!QO63</f>
        <v>1.2659690660558575E-4</v>
      </c>
      <c r="QP63" s="1">
        <f>'Calculation - tariffs vec'!QO$4*'PCE - 2023 - Importcontent'!QP63</f>
        <v>3.09513441423397E-4</v>
      </c>
      <c r="QQ63" s="1">
        <f>'Calculation - tariffs vec'!QP$4*'PCE - 2023 - Importcontent'!QQ63</f>
        <v>1.2682941700437294E-3</v>
      </c>
      <c r="QR63" s="1">
        <f>'Calculation - tariffs vec'!QQ$4*'PCE - 2023 - Importcontent'!QR63</f>
        <v>1.7645817186766232E-4</v>
      </c>
      <c r="QS63" s="1">
        <f>'Calculation - tariffs vec'!QR$4*'PCE - 2023 - Importcontent'!QS63</f>
        <v>2.9272202962250275E-6</v>
      </c>
      <c r="QT63" s="1">
        <f>'Calculation - tariffs vec'!QS$4*'PCE - 2023 - Importcontent'!QT63</f>
        <v>7.6306176765249571E-4</v>
      </c>
      <c r="QU63" s="1">
        <f>'Calculation - tariffs vec'!QT$4*'PCE - 2023 - Importcontent'!QU63</f>
        <v>3.4914778008940275E-4</v>
      </c>
      <c r="QV63" s="1">
        <f>'Calculation - tariffs vec'!QU$4*'PCE - 2023 - Importcontent'!QV63</f>
        <v>1.0764399051998242E-3</v>
      </c>
      <c r="QW63" s="1">
        <f>'Calculation - tariffs vec'!QV$4*'PCE - 2023 - Importcontent'!QW63</f>
        <v>1.8760204449539855E-3</v>
      </c>
      <c r="QX63" s="1">
        <f>'Calculation - tariffs vec'!QW$4*'PCE - 2023 - Importcontent'!QX63</f>
        <v>1.1760658894546039E-3</v>
      </c>
      <c r="QY63" s="1">
        <f>'Calculation - tariffs vec'!QX$4*'PCE - 2023 - Importcontent'!QY63</f>
        <v>0</v>
      </c>
      <c r="QZ63" s="1">
        <f>'Calculation - tariffs vec'!QY$4*'PCE - 2023 - Importcontent'!QZ63</f>
        <v>0</v>
      </c>
      <c r="RA63" s="1">
        <f>'Calculation - tariffs vec'!QZ$4*'PCE - 2023 - Importcontent'!RA63</f>
        <v>0</v>
      </c>
      <c r="RB63" s="1">
        <f>'Calculation - tariffs vec'!RA$4*'PCE - 2023 - Importcontent'!RB63</f>
        <v>0</v>
      </c>
      <c r="RC63" s="1">
        <f>'Calculation - tariffs vec'!RB$4*'PCE - 2023 - Importcontent'!RC63</f>
        <v>0</v>
      </c>
      <c r="RD63" s="1">
        <f>'Calculation - tariffs vec'!RC$4*'PCE - 2023 - Importcontent'!RD63</f>
        <v>0</v>
      </c>
      <c r="RE63" s="1">
        <f>'Calculation - tariffs vec'!RD$4*'PCE - 2023 - Importcontent'!RE63</f>
        <v>0</v>
      </c>
      <c r="RF63" s="1">
        <f>'Calculation - tariffs vec'!RE$4*'PCE - 2023 - Importcontent'!RF63</f>
        <v>0</v>
      </c>
      <c r="RG63" s="1">
        <f>'Calculation - tariffs vec'!RF$4*'PCE - 2023 - Importcontent'!RG63</f>
        <v>0</v>
      </c>
      <c r="RH63" s="1">
        <f>'Calculation - tariffs vec'!RG$4*'PCE - 2023 - Importcontent'!RH63</f>
        <v>0</v>
      </c>
      <c r="RI63" s="1">
        <f>'Calculation - tariffs vec'!RH$4*'PCE - 2023 - Importcontent'!RI63</f>
        <v>0</v>
      </c>
      <c r="RJ63" s="1">
        <f>'Calculation - tariffs vec'!RI$4*'PCE - 2023 - Importcontent'!RJ63</f>
        <v>0</v>
      </c>
      <c r="RK63" s="1">
        <f>'Calculation - tariffs vec'!RJ$4*'PCE - 2023 - Importcontent'!RK63</f>
        <v>0</v>
      </c>
      <c r="RL63" s="1">
        <f>'Calculation - tariffs vec'!RK$4*'PCE - 2023 - Importcontent'!RL63</f>
        <v>0</v>
      </c>
      <c r="RM63" s="1">
        <f>'Calculation - tariffs vec'!RL$4*'PCE - 2023 - Importcontent'!RM63</f>
        <v>0</v>
      </c>
      <c r="RN63" s="1">
        <f>'Calculation - tariffs vec'!RM$4*'PCE - 2023 - Importcontent'!RN63</f>
        <v>0</v>
      </c>
      <c r="RO63" s="1">
        <f>'Calculation - tariffs vec'!RN$4*'PCE - 2023 - Importcontent'!RO63</f>
        <v>0</v>
      </c>
      <c r="RP63" s="1">
        <f>'Calculation - tariffs vec'!RO$4*'PCE - 2023 - Importcontent'!RP63</f>
        <v>0</v>
      </c>
      <c r="RQ63" s="1">
        <f>'Calculation - tariffs vec'!RP$4*'PCE - 2023 - Importcontent'!RQ63</f>
        <v>0</v>
      </c>
      <c r="RR63" s="1">
        <f>'Calculation - tariffs vec'!RQ$4*'PCE - 2023 - Importcontent'!RR63</f>
        <v>0</v>
      </c>
      <c r="RS63" s="1">
        <f>'Calculation - tariffs vec'!RR$4*'PCE - 2023 - Importcontent'!RS63</f>
        <v>0</v>
      </c>
      <c r="RT63" s="1">
        <f>'Calculation - tariffs vec'!RS$4*'PCE - 2023 - Importcontent'!RT63</f>
        <v>0</v>
      </c>
      <c r="RU63" s="1">
        <f>'Calculation - tariffs vec'!RT$4*'PCE - 2023 - Importcontent'!RU63</f>
        <v>0</v>
      </c>
      <c r="RV63" s="1">
        <f>'Calculation - tariffs vec'!RU$4*'PCE - 2023 - Importcontent'!RV63</f>
        <v>0</v>
      </c>
      <c r="RW63" s="1">
        <f>'Calculation - tariffs vec'!RV$4*'PCE - 2023 - Importcontent'!RW63</f>
        <v>0</v>
      </c>
      <c r="RX63" s="1">
        <f>'Calculation - tariffs vec'!RW$4*'PCE - 2023 - Importcontent'!RX63</f>
        <v>0</v>
      </c>
      <c r="RY63" s="1">
        <f>'Calculation - tariffs vec'!RX$4*'PCE - 2023 - Importcontent'!RY63</f>
        <v>0</v>
      </c>
      <c r="RZ63" s="1">
        <f>'Calculation - tariffs vec'!RY$4*'PCE - 2023 - Importcontent'!RZ63</f>
        <v>0</v>
      </c>
      <c r="SA63" s="1">
        <f>'Calculation - tariffs vec'!RZ$4*'PCE - 2023 - Importcontent'!SA63</f>
        <v>0</v>
      </c>
      <c r="SB63" s="1">
        <f>'Calculation - tariffs vec'!SA$4*'PCE - 2023 - Importcontent'!SB63</f>
        <v>0</v>
      </c>
      <c r="SC63" s="1">
        <f>'Calculation - tariffs vec'!SB$4*'PCE - 2023 - Importcontent'!SC63</f>
        <v>0</v>
      </c>
      <c r="SD63" s="1">
        <f>'Calculation - tariffs vec'!SC$4*'PCE - 2023 - Importcontent'!SD63</f>
        <v>0</v>
      </c>
      <c r="SE63" s="1">
        <f>'Calculation - tariffs vec'!SD$4*'PCE - 2023 - Importcontent'!SE63</f>
        <v>0</v>
      </c>
      <c r="SF63" s="1">
        <f>'Calculation - tariffs vec'!SE$4*'PCE - 2023 - Importcontent'!SF63</f>
        <v>0</v>
      </c>
      <c r="SG63" s="1">
        <f>'Calculation - tariffs vec'!SF$4*'PCE - 2023 - Importcontent'!SG63</f>
        <v>0</v>
      </c>
      <c r="SH63" s="1">
        <f>'Calculation - tariffs vec'!SG$4*'PCE - 2023 - Importcontent'!SH63</f>
        <v>0</v>
      </c>
      <c r="SI63" s="1">
        <f>'Calculation - tariffs vec'!SH$4*'PCE - 2023 - Importcontent'!SI63</f>
        <v>0</v>
      </c>
      <c r="SJ63" s="1">
        <f>'Calculation - tariffs vec'!SI$4*'PCE - 2023 - Importcontent'!SJ63</f>
        <v>0</v>
      </c>
      <c r="SK63" s="1">
        <f>'Calculation - tariffs vec'!SJ$4*'PCE - 2023 - Importcontent'!SK63</f>
        <v>0</v>
      </c>
      <c r="SL63" s="1">
        <f>'Calculation - tariffs vec'!SK$4*'PCE - 2023 - Importcontent'!SL63</f>
        <v>0</v>
      </c>
      <c r="SM63" s="1">
        <f>'Calculation - tariffs vec'!SL$4*'PCE - 2023 - Importcontent'!SM63</f>
        <v>0</v>
      </c>
      <c r="SN63" s="1">
        <f>'Calculation - tariffs vec'!SM$4*'PCE - 2023 - Importcontent'!SN63</f>
        <v>0</v>
      </c>
      <c r="SO63" s="1">
        <f>'Calculation - tariffs vec'!SN$4*'PCE - 2023 - Importcontent'!SO63</f>
        <v>0</v>
      </c>
      <c r="SP63" s="1">
        <f>'Calculation - tariffs vec'!SO$4*'PCE - 2023 - Importcontent'!SP63</f>
        <v>0</v>
      </c>
      <c r="SQ63" s="1">
        <f>'Calculation - tariffs vec'!SP$4*'PCE - 2023 - Importcontent'!SQ63</f>
        <v>0</v>
      </c>
      <c r="SR63" s="1">
        <f>'Calculation - tariffs vec'!SQ$4*'PCE - 2023 - Importcontent'!SR63</f>
        <v>0</v>
      </c>
      <c r="SS63" s="1">
        <f>'Calculation - tariffs vec'!SR$4*'PCE - 2023 - Importcontent'!SS63</f>
        <v>0</v>
      </c>
      <c r="ST63" s="1">
        <f>'Calculation - tariffs vec'!SS$4*'PCE - 2023 - Importcontent'!ST63</f>
        <v>1.1406197297382662E-3</v>
      </c>
      <c r="SU63" s="1">
        <f>'Calculation - tariffs vec'!ST$4*'PCE - 2023 - Importcontent'!SU63</f>
        <v>1.009435323601014E-3</v>
      </c>
      <c r="SV63" s="1">
        <f>'Calculation - tariffs vec'!SU$4*'PCE - 2023 - Importcontent'!SV63</f>
        <v>1.6363086957068635E-2</v>
      </c>
      <c r="SW63" s="1">
        <f>'Calculation - tariffs vec'!SV$4*'PCE - 2023 - Importcontent'!SW63</f>
        <v>6.9288034683542647E-4</v>
      </c>
      <c r="SX63" s="1">
        <f>'Calculation - tariffs vec'!SW$4*'PCE - 2023 - Importcontent'!SX63</f>
        <v>0</v>
      </c>
      <c r="SY63" s="1">
        <f>'Calculation - tariffs vec'!SX$4*'PCE - 2023 - Importcontent'!SY63</f>
        <v>0</v>
      </c>
      <c r="SZ63" s="1">
        <f>'Calculation - tariffs vec'!SY$4*'PCE - 2023 - Importcontent'!SZ63</f>
        <v>0</v>
      </c>
      <c r="TA63" s="1">
        <f>'Calculation - tariffs vec'!SZ$4*'PCE - 2023 - Importcontent'!TA63</f>
        <v>9.1091771529481494E-4</v>
      </c>
      <c r="TB63" s="1">
        <f>'Calculation - tariffs vec'!TA$4*'PCE - 2023 - Importcontent'!TB63</f>
        <v>9.4427656394784564E-4</v>
      </c>
      <c r="TC63" s="1">
        <f>'Calculation - tariffs vec'!TB$4*'PCE - 2023 - Importcontent'!TC63</f>
        <v>8.3454590026843054E-3</v>
      </c>
      <c r="TD63" s="1">
        <f>'Calculation - tariffs vec'!TC$4*'PCE - 2023 - Importcontent'!TD63</f>
        <v>2.5108730134515899E-3</v>
      </c>
      <c r="TE63" s="1">
        <f>'Calculation - tariffs vec'!TD$4*'PCE - 2023 - Importcontent'!TE63</f>
        <v>2.5015184962394622E-3</v>
      </c>
      <c r="TF63" s="1">
        <f>'Calculation - tariffs vec'!TE$4*'PCE - 2023 - Importcontent'!TF63</f>
        <v>1.9758505887589962E-2</v>
      </c>
      <c r="TG63" s="1">
        <f>'Calculation - tariffs vec'!TF$4*'PCE - 2023 - Importcontent'!TG63</f>
        <v>2.5058573843474326E-3</v>
      </c>
      <c r="TH63" s="1">
        <f>'Calculation - tariffs vec'!TG$4*'PCE - 2023 - Importcontent'!TH63</f>
        <v>1.8120125594107172E-3</v>
      </c>
      <c r="TI63" s="1">
        <f>'Calculation - tariffs vec'!TH$4*'PCE - 2023 - Importcontent'!TI63</f>
        <v>2.6374964822610498E-4</v>
      </c>
      <c r="TJ63" s="1">
        <f>'Calculation - tariffs vec'!TI$4*'PCE - 2023 - Importcontent'!TJ63</f>
        <v>1.0399779923622087E-4</v>
      </c>
      <c r="TK63" s="1">
        <f>'Calculation - tariffs vec'!TJ$4*'PCE - 2023 - Importcontent'!TK63</f>
        <v>7.2175115384313232E-4</v>
      </c>
      <c r="TL63" s="1">
        <f>'Calculation - tariffs vec'!TK$4*'PCE - 2023 - Importcontent'!TL63</f>
        <v>1.935634989474636E-3</v>
      </c>
      <c r="TM63" s="1">
        <f>'Calculation - tariffs vec'!TL$4*'PCE - 2023 - Importcontent'!TM63</f>
        <v>4.9680879145679654E-4</v>
      </c>
      <c r="TN63" s="1">
        <f>'Calculation - tariffs vec'!TM$4*'PCE - 2023 - Importcontent'!TN63</f>
        <v>1.6167829677577725E-5</v>
      </c>
      <c r="TO63" s="1">
        <f>'Calculation - tariffs vec'!TN$4*'PCE - 2023 - Importcontent'!TO63</f>
        <v>1.4018463099784353E-3</v>
      </c>
      <c r="TP63" s="1">
        <f>'Calculation - tariffs vec'!TO$4*'PCE - 2023 - Importcontent'!TP63</f>
        <v>2.065111667092504E-4</v>
      </c>
      <c r="TQ63" s="1">
        <f>'Calculation - tariffs vec'!TP$4*'PCE - 2023 - Importcontent'!TQ63</f>
        <v>6.1586904930146852E-3</v>
      </c>
      <c r="TR63" s="1">
        <f>'Calculation - tariffs vec'!TQ$4*'PCE - 2023 - Importcontent'!TR63</f>
        <v>1.2395095215377912E-2</v>
      </c>
      <c r="TS63" s="1">
        <f>'Calculation - tariffs vec'!TR$4*'PCE - 2023 - Importcontent'!TS63</f>
        <v>1.6566151866540669E-3</v>
      </c>
      <c r="TT63" s="1">
        <f>'Calculation - tariffs vec'!TS$4*'PCE - 2023 - Importcontent'!TT63</f>
        <v>0</v>
      </c>
      <c r="TU63" s="1">
        <f>'Calculation - tariffs vec'!TT$4*'PCE - 2023 - Importcontent'!TU63</f>
        <v>0</v>
      </c>
      <c r="TV63" s="1">
        <f>'Calculation - tariffs vec'!TU$4*'PCE - 2023 - Importcontent'!TV63</f>
        <v>0</v>
      </c>
      <c r="TW63" s="1">
        <f>'Calculation - tariffs vec'!TV$4*'PCE - 2023 - Importcontent'!TW63</f>
        <v>0</v>
      </c>
      <c r="TX63" s="1">
        <f>'Calculation - tariffs vec'!TW$4*'PCE - 2023 - Importcontent'!TX63</f>
        <v>0</v>
      </c>
      <c r="TY63" s="1">
        <f>'Calculation - tariffs vec'!TX$4*'PCE - 2023 - Importcontent'!TY63</f>
        <v>0</v>
      </c>
      <c r="TZ63" s="1">
        <f>'Calculation - tariffs vec'!TY$4*'PCE - 2023 - Importcontent'!TZ63</f>
        <v>0</v>
      </c>
      <c r="UA63" s="1">
        <f>'Calculation - tariffs vec'!TZ$4*'PCE - 2023 - Importcontent'!UA63</f>
        <v>0</v>
      </c>
      <c r="UB63" s="1">
        <f>'Calculation - tariffs vec'!UA$4*'PCE - 2023 - Importcontent'!UB63</f>
        <v>0</v>
      </c>
      <c r="UC63" s="1">
        <f>'Calculation - tariffs vec'!UB$4*'PCE - 2023 - Importcontent'!UC63</f>
        <v>0</v>
      </c>
      <c r="UD63" s="1">
        <f>'Calculation - tariffs vec'!UC$4*'PCE - 2023 - Importcontent'!UD63</f>
        <v>0</v>
      </c>
      <c r="UE63" s="1">
        <f>'Calculation - tariffs vec'!UD$4*'PCE - 2023 - Importcontent'!UE63</f>
        <v>0</v>
      </c>
      <c r="UF63" s="1">
        <f>'Calculation - tariffs vec'!UE$4*'PCE - 2023 - Importcontent'!UF63</f>
        <v>0</v>
      </c>
      <c r="UG63" s="1">
        <f>'Calculation - tariffs vec'!UF$4*'PCE - 2023 - Importcontent'!UG63</f>
        <v>0</v>
      </c>
      <c r="UH63" s="1">
        <f>'Calculation - tariffs vec'!UG$4*'PCE - 2023 - Importcontent'!UH63</f>
        <v>0</v>
      </c>
      <c r="UI63" s="1">
        <f>'Calculation - tariffs vec'!UH$4*'PCE - 2023 - Importcontent'!UI63</f>
        <v>0</v>
      </c>
      <c r="UJ63" s="1">
        <f>'Calculation - tariffs vec'!UI$4*'PCE - 2023 - Importcontent'!UJ63</f>
        <v>0</v>
      </c>
      <c r="UK63" s="1">
        <f>'Calculation - tariffs vec'!UJ$4*'PCE - 2023 - Importcontent'!UK63</f>
        <v>0</v>
      </c>
      <c r="UL63" s="1">
        <f>'Calculation - tariffs vec'!UK$4*'PCE - 2023 - Importcontent'!UL63</f>
        <v>0</v>
      </c>
      <c r="UM63" s="1">
        <f>'Calculation - tariffs vec'!UL$4*'PCE - 2023 - Importcontent'!UM63</f>
        <v>0</v>
      </c>
      <c r="UN63" s="1">
        <f>'Calculation - tariffs vec'!UM$4*'PCE - 2023 - Importcontent'!UN63</f>
        <v>0</v>
      </c>
      <c r="UO63" s="1">
        <f>'Calculation - tariffs vec'!UN$4*'PCE - 2023 - Importcontent'!UO63</f>
        <v>0</v>
      </c>
      <c r="UP63" s="1">
        <f>'Calculation - tariffs vec'!UO$4*'PCE - 2023 - Importcontent'!UP63</f>
        <v>0</v>
      </c>
      <c r="UQ63" s="1">
        <f>'Calculation - tariffs vec'!UP$4*'PCE - 2023 - Importcontent'!UQ63</f>
        <v>0</v>
      </c>
      <c r="UR63" s="1">
        <f>'Calculation - tariffs vec'!UQ$4*'PCE - 2023 - Importcontent'!UR63</f>
        <v>0</v>
      </c>
      <c r="US63" s="1">
        <f>'Calculation - tariffs vec'!UR$4*'PCE - 2023 - Importcontent'!US63</f>
        <v>0</v>
      </c>
      <c r="UT63" s="1">
        <f>'Calculation - tariffs vec'!US$4*'PCE - 2023 - Importcontent'!UT63</f>
        <v>0</v>
      </c>
      <c r="UU63" s="1">
        <f>'Calculation - tariffs vec'!UT$4*'PCE - 2023 - Importcontent'!UU63</f>
        <v>0</v>
      </c>
      <c r="UV63" s="1">
        <f>'Calculation - tariffs vec'!UU$4*'PCE - 2023 - Importcontent'!UV63</f>
        <v>0</v>
      </c>
      <c r="UW63" s="1">
        <f>'Calculation - tariffs vec'!UV$4*'PCE - 2023 - Importcontent'!UW63</f>
        <v>0</v>
      </c>
      <c r="UX63" s="1">
        <f>'Calculation - tariffs vec'!UW$4*'PCE - 2023 - Importcontent'!UX63</f>
        <v>0</v>
      </c>
      <c r="UY63" s="1">
        <f>'Calculation - tariffs vec'!UX$4*'PCE - 2023 - Importcontent'!UY63</f>
        <v>0</v>
      </c>
      <c r="UZ63" s="1">
        <f>'Calculation - tariffs vec'!UY$4*'PCE - 2023 - Importcontent'!UZ63</f>
        <v>0</v>
      </c>
      <c r="VA63" s="1">
        <f>'Calculation - tariffs vec'!UZ$4*'PCE - 2023 - Importcontent'!VA63</f>
        <v>0</v>
      </c>
      <c r="VB63" s="1">
        <f>'Calculation - tariffs vec'!VA$4*'PCE - 2023 - Importcontent'!VB63</f>
        <v>0</v>
      </c>
      <c r="VC63" s="1">
        <f>'Calculation - tariffs vec'!VB$4*'PCE - 2023 - Importcontent'!VC63</f>
        <v>0</v>
      </c>
      <c r="VD63" s="1">
        <f>'Calculation - tariffs vec'!VC$4*'PCE - 2023 - Importcontent'!VD63</f>
        <v>0</v>
      </c>
      <c r="VE63" s="1">
        <f>'Calculation - tariffs vec'!VD$4*'PCE - 2023 - Importcontent'!VE63</f>
        <v>0</v>
      </c>
      <c r="VF63" s="1">
        <f>'Calculation - tariffs vec'!VE$4*'PCE - 2023 - Importcontent'!VF63</f>
        <v>0</v>
      </c>
      <c r="VG63" s="1">
        <f>'Calculation - tariffs vec'!VF$4*'PCE - 2023 - Importcontent'!VG63</f>
        <v>0</v>
      </c>
      <c r="VH63" s="1">
        <f>'Calculation - tariffs vec'!VG$4*'PCE - 2023 - Importcontent'!VH63</f>
        <v>0</v>
      </c>
      <c r="VI63" s="1">
        <f>'Calculation - tariffs vec'!VH$4*'PCE - 2023 - Importcontent'!VI63</f>
        <v>0</v>
      </c>
      <c r="VJ63" s="1">
        <f>'Calculation - tariffs vec'!VI$4*'PCE - 2023 - Importcontent'!VJ63</f>
        <v>0</v>
      </c>
      <c r="VK63" s="1">
        <f>'Calculation - tariffs vec'!VJ$4*'PCE - 2023 - Importcontent'!VK63</f>
        <v>0</v>
      </c>
      <c r="VL63" s="1">
        <f>'Calculation - tariffs vec'!VK$4*'PCE - 2023 - Importcontent'!VL63</f>
        <v>0</v>
      </c>
      <c r="VM63" s="1">
        <f>'Calculation - tariffs vec'!VL$4*'PCE - 2023 - Importcontent'!VM63</f>
        <v>0</v>
      </c>
      <c r="VN63" s="1">
        <f>'Calculation - tariffs vec'!VM$4*'PCE - 2023 - Importcontent'!VN63</f>
        <v>0</v>
      </c>
      <c r="VO63" s="1">
        <f>'Calculation - tariffs vec'!VN$4*'PCE - 2023 - Importcontent'!VO63</f>
        <v>1.2144346666919467E-5</v>
      </c>
      <c r="VP63" s="1">
        <f>'Calculation - tariffs vec'!VO$4*'PCE - 2023 - Importcontent'!VP63</f>
        <v>4.0320739124293001E-6</v>
      </c>
      <c r="VQ63" s="1">
        <f>'Calculation - tariffs vec'!VP$4*'PCE - 2023 - Importcontent'!VQ63</f>
        <v>3.5309571163069799E-4</v>
      </c>
      <c r="VR63" s="1">
        <f>'Calculation - tariffs vec'!VQ$4*'PCE - 2023 - Importcontent'!VR63</f>
        <v>3.2282940370172646E-6</v>
      </c>
      <c r="VS63" s="1">
        <f>'Calculation - tariffs vec'!VR$4*'PCE - 2023 - Importcontent'!VS63</f>
        <v>0</v>
      </c>
      <c r="VT63" s="1">
        <f>'Calculation - tariffs vec'!VS$4*'PCE - 2023 - Importcontent'!VT63</f>
        <v>0</v>
      </c>
      <c r="VU63" s="1">
        <f>'Calculation - tariffs vec'!VT$4*'PCE - 2023 - Importcontent'!VU63</f>
        <v>0</v>
      </c>
      <c r="VV63" s="1">
        <f>'Calculation - tariffs vec'!VU$4*'PCE - 2023 - Importcontent'!VV63</f>
        <v>4.8240592609546249E-6</v>
      </c>
      <c r="VW63" s="1">
        <f>'Calculation - tariffs vec'!VV$4*'PCE - 2023 - Importcontent'!VW63</f>
        <v>4.504062952508413E-5</v>
      </c>
      <c r="VX63" s="1">
        <f>'Calculation - tariffs vec'!VW$4*'PCE - 2023 - Importcontent'!VX63</f>
        <v>3.3049995552580978E-4</v>
      </c>
      <c r="VY63" s="1">
        <f>'Calculation - tariffs vec'!VX$4*'PCE - 2023 - Importcontent'!VY63</f>
        <v>3.2719993389730023E-4</v>
      </c>
      <c r="VZ63" s="1">
        <f>'Calculation - tariffs vec'!VY$4*'PCE - 2023 - Importcontent'!VZ63</f>
        <v>9.3996136563368198E-4</v>
      </c>
      <c r="WA63" s="1">
        <f>'Calculation - tariffs vec'!VZ$4*'PCE - 2023 - Importcontent'!WA63</f>
        <v>7.6323394923239493E-4</v>
      </c>
      <c r="WB63" s="1">
        <f>'Calculation - tariffs vec'!WA$4*'PCE - 2023 - Importcontent'!WB63</f>
        <v>2.7846302607379851E-4</v>
      </c>
      <c r="WC63" s="1">
        <f>'Calculation - tariffs vec'!WB$4*'PCE - 2023 - Importcontent'!WC63</f>
        <v>2.1150129303506817E-4</v>
      </c>
      <c r="WD63" s="1">
        <f>'Calculation - tariffs vec'!WC$4*'PCE - 2023 - Importcontent'!WD63</f>
        <v>1.6506637417285224E-4</v>
      </c>
      <c r="WE63" s="1">
        <f>'Calculation - tariffs vec'!WD$4*'PCE - 2023 - Importcontent'!WE63</f>
        <v>8.8678959922214942E-6</v>
      </c>
      <c r="WF63" s="1">
        <f>'Calculation - tariffs vec'!WE$4*'PCE - 2023 - Importcontent'!WF63</f>
        <v>4.9974083044675696E-5</v>
      </c>
      <c r="WG63" s="1">
        <f>'Calculation - tariffs vec'!WF$4*'PCE - 2023 - Importcontent'!WG63</f>
        <v>1.3610303929223941E-4</v>
      </c>
      <c r="WH63" s="1">
        <f>'Calculation - tariffs vec'!WG$4*'PCE - 2023 - Importcontent'!WH63</f>
        <v>2.6543638989519351E-5</v>
      </c>
      <c r="WI63" s="1">
        <f>'Calculation - tariffs vec'!WH$4*'PCE - 2023 - Importcontent'!WI63</f>
        <v>1.4505143551547782E-7</v>
      </c>
      <c r="WJ63" s="1">
        <f>'Calculation - tariffs vec'!WI$4*'PCE - 2023 - Importcontent'!WJ63</f>
        <v>1.461923471880513E-4</v>
      </c>
      <c r="WK63" s="1">
        <f>'Calculation - tariffs vec'!WJ$4*'PCE - 2023 - Importcontent'!WK63</f>
        <v>2.4813431828006458E-4</v>
      </c>
      <c r="WL63" s="1">
        <f>'Calculation - tariffs vec'!WK$4*'PCE - 2023 - Importcontent'!WL63</f>
        <v>4.9475941296525292E-4</v>
      </c>
      <c r="WM63" s="1">
        <f>'Calculation - tariffs vec'!WL$4*'PCE - 2023 - Importcontent'!WM63</f>
        <v>2.1021576173040112E-3</v>
      </c>
      <c r="WN63" s="1">
        <f>'Calculation - tariffs vec'!WM$4*'PCE - 2023 - Importcontent'!WN63</f>
        <v>1.0315407159292725E-4</v>
      </c>
      <c r="WO63" s="1">
        <f>'Calculation - tariffs vec'!WN$4*'PCE - 2023 - Importcontent'!WO63</f>
        <v>0</v>
      </c>
      <c r="WP63" s="1">
        <f>'Calculation - tariffs vec'!WO$4*'PCE - 2023 - Importcontent'!WP63</f>
        <v>0</v>
      </c>
      <c r="WQ63" s="1">
        <f>'Calculation - tariffs vec'!WP$4*'PCE - 2023 - Importcontent'!WQ63</f>
        <v>0</v>
      </c>
      <c r="WR63" s="1">
        <f>'Calculation - tariffs vec'!WQ$4*'PCE - 2023 - Importcontent'!WR63</f>
        <v>0</v>
      </c>
      <c r="WS63" s="1">
        <f>'Calculation - tariffs vec'!WR$4*'PCE - 2023 - Importcontent'!WS63</f>
        <v>0</v>
      </c>
      <c r="WT63" s="1">
        <f>'Calculation - tariffs vec'!WS$4*'PCE - 2023 - Importcontent'!WT63</f>
        <v>0</v>
      </c>
      <c r="WU63" s="1">
        <f>'Calculation - tariffs vec'!WT$4*'PCE - 2023 - Importcontent'!WU63</f>
        <v>0</v>
      </c>
      <c r="WV63" s="1">
        <f>'Calculation - tariffs vec'!WU$4*'PCE - 2023 - Importcontent'!WV63</f>
        <v>0</v>
      </c>
      <c r="WW63" s="1">
        <f>'Calculation - tariffs vec'!WV$4*'PCE - 2023 - Importcontent'!WW63</f>
        <v>0</v>
      </c>
      <c r="WX63" s="1">
        <f>'Calculation - tariffs vec'!WW$4*'PCE - 2023 - Importcontent'!WX63</f>
        <v>0</v>
      </c>
      <c r="WY63" s="1">
        <f>'Calculation - tariffs vec'!WX$4*'PCE - 2023 - Importcontent'!WY63</f>
        <v>0</v>
      </c>
      <c r="WZ63" s="1">
        <f>'Calculation - tariffs vec'!WY$4*'PCE - 2023 - Importcontent'!WZ63</f>
        <v>0</v>
      </c>
      <c r="XA63" s="1">
        <f>'Calculation - tariffs vec'!WZ$4*'PCE - 2023 - Importcontent'!XA63</f>
        <v>0</v>
      </c>
      <c r="XB63" s="1">
        <f>'Calculation - tariffs vec'!XA$4*'PCE - 2023 - Importcontent'!XB63</f>
        <v>0</v>
      </c>
      <c r="XC63" s="1">
        <f>'Calculation - tariffs vec'!XB$4*'PCE - 2023 - Importcontent'!XC63</f>
        <v>0</v>
      </c>
      <c r="XD63" s="1">
        <f>'Calculation - tariffs vec'!XC$4*'PCE - 2023 - Importcontent'!XD63</f>
        <v>0</v>
      </c>
      <c r="XE63" s="1">
        <f>'Calculation - tariffs vec'!XD$4*'PCE - 2023 - Importcontent'!XE63</f>
        <v>0</v>
      </c>
      <c r="XF63" s="1">
        <f>'Calculation - tariffs vec'!XE$4*'PCE - 2023 - Importcontent'!XF63</f>
        <v>0</v>
      </c>
      <c r="XG63" s="1">
        <f>'Calculation - tariffs vec'!XF$4*'PCE - 2023 - Importcontent'!XG63</f>
        <v>0</v>
      </c>
      <c r="XH63" s="1">
        <f>'Calculation - tariffs vec'!XG$4*'PCE - 2023 - Importcontent'!XH63</f>
        <v>0</v>
      </c>
      <c r="XI63" s="1">
        <f>'Calculation - tariffs vec'!XH$4*'PCE - 2023 - Importcontent'!XI63</f>
        <v>0</v>
      </c>
      <c r="XJ63" s="1">
        <f>'Calculation - tariffs vec'!XI$4*'PCE - 2023 - Importcontent'!XJ63</f>
        <v>0</v>
      </c>
      <c r="XK63" s="1">
        <f>'Calculation - tariffs vec'!XJ$4*'PCE - 2023 - Importcontent'!XK63</f>
        <v>0</v>
      </c>
      <c r="XL63" s="1">
        <f>'Calculation - tariffs vec'!XK$4*'PCE - 2023 - Importcontent'!XL63</f>
        <v>0</v>
      </c>
      <c r="XM63" s="1">
        <f>'Calculation - tariffs vec'!XL$4*'PCE - 2023 - Importcontent'!XM63</f>
        <v>0</v>
      </c>
      <c r="XN63" s="1">
        <f>'Calculation - tariffs vec'!XM$4*'PCE - 2023 - Importcontent'!XN63</f>
        <v>0</v>
      </c>
      <c r="XO63" s="1">
        <f>'Calculation - tariffs vec'!XN$4*'PCE - 2023 - Importcontent'!XO63</f>
        <v>0</v>
      </c>
      <c r="XP63" s="1">
        <f>'Calculation - tariffs vec'!XO$4*'PCE - 2023 - Importcontent'!XP63</f>
        <v>0</v>
      </c>
      <c r="XQ63" s="1">
        <f>'Calculation - tariffs vec'!XP$4*'PCE - 2023 - Importcontent'!XQ63</f>
        <v>0</v>
      </c>
      <c r="XR63" s="1">
        <f>'Calculation - tariffs vec'!XQ$4*'PCE - 2023 - Importcontent'!XR63</f>
        <v>0</v>
      </c>
      <c r="XS63" s="1">
        <f>'Calculation - tariffs vec'!XR$4*'PCE - 2023 - Importcontent'!XS63</f>
        <v>0</v>
      </c>
      <c r="XT63" s="1">
        <f>'Calculation - tariffs vec'!XS$4*'PCE - 2023 - Importcontent'!XT63</f>
        <v>0</v>
      </c>
      <c r="XU63" s="1">
        <f>'Calculation - tariffs vec'!XT$4*'PCE - 2023 - Importcontent'!XU63</f>
        <v>0</v>
      </c>
      <c r="XV63" s="1">
        <f>'Calculation - tariffs vec'!XU$4*'PCE - 2023 - Importcontent'!XV63</f>
        <v>0</v>
      </c>
      <c r="XW63" s="1">
        <f>'Calculation - tariffs vec'!XV$4*'PCE - 2023 - Importcontent'!XW63</f>
        <v>0</v>
      </c>
      <c r="XX63" s="1">
        <f>'Calculation - tariffs vec'!XW$4*'PCE - 2023 - Importcontent'!XX63</f>
        <v>0</v>
      </c>
      <c r="XY63" s="1">
        <f>'Calculation - tariffs vec'!XX$4*'PCE - 2023 - Importcontent'!XY63</f>
        <v>0</v>
      </c>
      <c r="XZ63" s="1">
        <f>'Calculation - tariffs vec'!XY$4*'PCE - 2023 - Importcontent'!XZ63</f>
        <v>0</v>
      </c>
      <c r="YA63" s="1">
        <f>'Calculation - tariffs vec'!XZ$4*'PCE - 2023 - Importcontent'!YA63</f>
        <v>0</v>
      </c>
      <c r="YB63" s="1">
        <f>'Calculation - tariffs vec'!YA$4*'PCE - 2023 - Importcontent'!YB63</f>
        <v>0</v>
      </c>
      <c r="YC63" s="1">
        <f>'Calculation - tariffs vec'!YB$4*'PCE - 2023 - Importcontent'!YC63</f>
        <v>0</v>
      </c>
      <c r="YD63" s="1">
        <f>'Calculation - tariffs vec'!YC$4*'PCE - 2023 - Importcontent'!YD63</f>
        <v>0</v>
      </c>
      <c r="YE63" s="1">
        <f>'Calculation - tariffs vec'!YD$4*'PCE - 2023 - Importcontent'!YE63</f>
        <v>0</v>
      </c>
      <c r="YF63" s="1">
        <f>'Calculation - tariffs vec'!YE$4*'PCE - 2023 - Importcontent'!YF63</f>
        <v>0</v>
      </c>
      <c r="YG63" s="1">
        <f>'Calculation - tariffs vec'!YF$4*'PCE - 2023 - Importcontent'!YG63</f>
        <v>0</v>
      </c>
      <c r="YH63" s="1">
        <f>'Calculation - tariffs vec'!YG$4*'PCE - 2023 - Importcontent'!YH63</f>
        <v>0</v>
      </c>
      <c r="YI63" s="1">
        <f>'Calculation - tariffs vec'!YH$4*'PCE - 2023 - Importcontent'!YI63</f>
        <v>0</v>
      </c>
    </row>
    <row r="64" spans="1:659" ht="15" customHeight="1" x14ac:dyDescent="0.25">
      <c r="A64" s="1">
        <f>'PCE - 2023 - Importcontent'!A64</f>
        <v>91</v>
      </c>
      <c r="B64" s="1" t="str">
        <f>'PCE - 2023 - Importcontent'!B64</f>
        <v>Life insurance</v>
      </c>
      <c r="C64" s="1">
        <f>'Calculation - tariffs vec'!B$4*'PCE - 2023 - Importcontent'!C64</f>
        <v>1.7441504528023383E-4</v>
      </c>
      <c r="D64" s="1">
        <f>'Calculation - tariffs vec'!C$4*'PCE - 2023 - Importcontent'!D64</f>
        <v>2.7337504041156978E-4</v>
      </c>
      <c r="E64" s="1">
        <f>'Calculation - tariffs vec'!D$4*'PCE - 2023 - Importcontent'!E64</f>
        <v>9.0867624124712273E-3</v>
      </c>
      <c r="F64" s="1">
        <f>'Calculation - tariffs vec'!E$4*'PCE - 2023 - Importcontent'!F64</f>
        <v>2.0325667498899972E-4</v>
      </c>
      <c r="G64" s="1">
        <f>'Calculation - tariffs vec'!F$4*'PCE - 2023 - Importcontent'!G64</f>
        <v>0</v>
      </c>
      <c r="H64" s="1">
        <f>'Calculation - tariffs vec'!G$4*'PCE - 2023 - Importcontent'!H64</f>
        <v>0</v>
      </c>
      <c r="I64" s="1">
        <f>'Calculation - tariffs vec'!H$4*'PCE - 2023 - Importcontent'!I64</f>
        <v>0</v>
      </c>
      <c r="J64" s="1">
        <f>'Calculation - tariffs vec'!I$4*'PCE - 2023 - Importcontent'!J64</f>
        <v>1.1353567605918301E-3</v>
      </c>
      <c r="K64" s="1">
        <f>'Calculation - tariffs vec'!J$4*'PCE - 2023 - Importcontent'!K64</f>
        <v>2.2905563875751382E-4</v>
      </c>
      <c r="L64" s="1">
        <f>'Calculation - tariffs vec'!K$4*'PCE - 2023 - Importcontent'!L64</f>
        <v>3.4011335003567974E-3</v>
      </c>
      <c r="M64" s="1">
        <f>'Calculation - tariffs vec'!L$4*'PCE - 2023 - Importcontent'!M64</f>
        <v>7.4334249821981775E-4</v>
      </c>
      <c r="N64" s="1">
        <f>'Calculation - tariffs vec'!M$4*'PCE - 2023 - Importcontent'!N64</f>
        <v>2.4026300789083957E-3</v>
      </c>
      <c r="O64" s="1">
        <f>'Calculation - tariffs vec'!N$4*'PCE - 2023 - Importcontent'!O64</f>
        <v>4.6501868599624124E-4</v>
      </c>
      <c r="P64" s="1">
        <f>'Calculation - tariffs vec'!O$4*'PCE - 2023 - Importcontent'!P64</f>
        <v>5.262792681261923E-4</v>
      </c>
      <c r="Q64" s="1">
        <f>'Calculation - tariffs vec'!P$4*'PCE - 2023 - Importcontent'!Q64</f>
        <v>2.3830786903029765E-3</v>
      </c>
      <c r="R64" s="1">
        <f>'Calculation - tariffs vec'!Q$4*'PCE - 2023 - Importcontent'!R64</f>
        <v>2.1836405810217577E-4</v>
      </c>
      <c r="S64" s="1">
        <f>'Calculation - tariffs vec'!R$4*'PCE - 2023 - Importcontent'!S64</f>
        <v>4.7660771017145997E-5</v>
      </c>
      <c r="T64" s="1">
        <f>'Calculation - tariffs vec'!S$4*'PCE - 2023 - Importcontent'!T64</f>
        <v>4.3952914109130677E-5</v>
      </c>
      <c r="U64" s="1">
        <f>'Calculation - tariffs vec'!T$4*'PCE - 2023 - Importcontent'!U64</f>
        <v>8.2607437981558013E-4</v>
      </c>
      <c r="V64" s="1">
        <f>'Calculation - tariffs vec'!U$4*'PCE - 2023 - Importcontent'!V64</f>
        <v>7.0967197658490324E-5</v>
      </c>
      <c r="W64" s="1">
        <f>'Calculation - tariffs vec'!V$4*'PCE - 2023 - Importcontent'!W64</f>
        <v>-1.6475342583379491E-6</v>
      </c>
      <c r="X64" s="1">
        <f>'Calculation - tariffs vec'!W$4*'PCE - 2023 - Importcontent'!X64</f>
        <v>5.9087302874280727E-3</v>
      </c>
      <c r="Y64" s="1">
        <f>'Calculation - tariffs vec'!X$4*'PCE - 2023 - Importcontent'!Y64</f>
        <v>6.7535906241433449E-4</v>
      </c>
      <c r="Z64" s="1">
        <f>'Calculation - tariffs vec'!Y$4*'PCE - 2023 - Importcontent'!Z64</f>
        <v>1.4627132789886018E-3</v>
      </c>
      <c r="AA64" s="1">
        <f>'Calculation - tariffs vec'!Z$4*'PCE - 2023 - Importcontent'!AA64</f>
        <v>4.277342022368332E-3</v>
      </c>
      <c r="AB64" s="1">
        <f>'Calculation - tariffs vec'!AA$4*'PCE - 2023 - Importcontent'!AB64</f>
        <v>2.4008426325541656E-3</v>
      </c>
      <c r="AC64" s="1">
        <f>'Calculation - tariffs vec'!AB$4*'PCE - 2023 - Importcontent'!AC64</f>
        <v>0</v>
      </c>
      <c r="AD64" s="1">
        <f>'Calculation - tariffs vec'!AC$4*'PCE - 2023 - Importcontent'!AD64</f>
        <v>0</v>
      </c>
      <c r="AE64" s="1">
        <f>'Calculation - tariffs vec'!AD$4*'PCE - 2023 - Importcontent'!AE64</f>
        <v>0</v>
      </c>
      <c r="AF64" s="1">
        <f>'Calculation - tariffs vec'!AE$4*'PCE - 2023 - Importcontent'!AF64</f>
        <v>0</v>
      </c>
      <c r="AG64" s="1">
        <f>'Calculation - tariffs vec'!AF$4*'PCE - 2023 - Importcontent'!AG64</f>
        <v>0</v>
      </c>
      <c r="AH64" s="1">
        <f>'Calculation - tariffs vec'!AG$4*'PCE - 2023 - Importcontent'!AH64</f>
        <v>0</v>
      </c>
      <c r="AI64" s="1">
        <f>'Calculation - tariffs vec'!AH$4*'PCE - 2023 - Importcontent'!AI64</f>
        <v>0</v>
      </c>
      <c r="AJ64" s="1">
        <f>'Calculation - tariffs vec'!AI$4*'PCE - 2023 - Importcontent'!AJ64</f>
        <v>0</v>
      </c>
      <c r="AK64" s="1">
        <f>'Calculation - tariffs vec'!AJ$4*'PCE - 2023 - Importcontent'!AK64</f>
        <v>0</v>
      </c>
      <c r="AL64" s="1">
        <f>'Calculation - tariffs vec'!AK$4*'PCE - 2023 - Importcontent'!AL64</f>
        <v>0</v>
      </c>
      <c r="AM64" s="1">
        <f>'Calculation - tariffs vec'!AL$4*'PCE - 2023 - Importcontent'!AM64</f>
        <v>0</v>
      </c>
      <c r="AN64" s="1">
        <f>'Calculation - tariffs vec'!AM$4*'PCE - 2023 - Importcontent'!AN64</f>
        <v>0</v>
      </c>
      <c r="AO64" s="1">
        <f>'Calculation - tariffs vec'!AN$4*'PCE - 2023 - Importcontent'!AO64</f>
        <v>0</v>
      </c>
      <c r="AP64" s="1">
        <f>'Calculation - tariffs vec'!AO$4*'PCE - 2023 - Importcontent'!AP64</f>
        <v>0</v>
      </c>
      <c r="AQ64" s="1">
        <f>'Calculation - tariffs vec'!AP$4*'PCE - 2023 - Importcontent'!AQ64</f>
        <v>0</v>
      </c>
      <c r="AR64" s="1">
        <f>'Calculation - tariffs vec'!AQ$4*'PCE - 2023 - Importcontent'!AR64</f>
        <v>0</v>
      </c>
      <c r="AS64" s="1">
        <f>'Calculation - tariffs vec'!AR$4*'PCE - 2023 - Importcontent'!AS64</f>
        <v>0</v>
      </c>
      <c r="AT64" s="1">
        <f>'Calculation - tariffs vec'!AS$4*'PCE - 2023 - Importcontent'!AT64</f>
        <v>0</v>
      </c>
      <c r="AU64" s="1">
        <f>'Calculation - tariffs vec'!AT$4*'PCE - 2023 - Importcontent'!AU64</f>
        <v>0</v>
      </c>
      <c r="AV64" s="1">
        <f>'Calculation - tariffs vec'!AU$4*'PCE - 2023 - Importcontent'!AV64</f>
        <v>0</v>
      </c>
      <c r="AW64" s="1">
        <f>'Calculation - tariffs vec'!AV$4*'PCE - 2023 - Importcontent'!AW64</f>
        <v>0</v>
      </c>
      <c r="AX64" s="1">
        <f>'Calculation - tariffs vec'!AW$4*'PCE - 2023 - Importcontent'!AX64</f>
        <v>0</v>
      </c>
      <c r="AY64" s="1">
        <f>'Calculation - tariffs vec'!AX$4*'PCE - 2023 - Importcontent'!AY64</f>
        <v>0</v>
      </c>
      <c r="AZ64" s="1">
        <f>'Calculation - tariffs vec'!AY$4*'PCE - 2023 - Importcontent'!AZ64</f>
        <v>0</v>
      </c>
      <c r="BA64" s="1">
        <f>'Calculation - tariffs vec'!AZ$4*'PCE - 2023 - Importcontent'!BA64</f>
        <v>0</v>
      </c>
      <c r="BB64" s="1">
        <f>'Calculation - tariffs vec'!BA$4*'PCE - 2023 - Importcontent'!BB64</f>
        <v>0</v>
      </c>
      <c r="BC64" s="1">
        <f>'Calculation - tariffs vec'!BB$4*'PCE - 2023 - Importcontent'!BC64</f>
        <v>0</v>
      </c>
      <c r="BD64" s="1">
        <f>'Calculation - tariffs vec'!BC$4*'PCE - 2023 - Importcontent'!BD64</f>
        <v>0</v>
      </c>
      <c r="BE64" s="1">
        <f>'Calculation - tariffs vec'!BD$4*'PCE - 2023 - Importcontent'!BE64</f>
        <v>0</v>
      </c>
      <c r="BF64" s="1">
        <f>'Calculation - tariffs vec'!BE$4*'PCE - 2023 - Importcontent'!BF64</f>
        <v>0</v>
      </c>
      <c r="BG64" s="1">
        <f>'Calculation - tariffs vec'!BF$4*'PCE - 2023 - Importcontent'!BG64</f>
        <v>0</v>
      </c>
      <c r="BH64" s="1">
        <f>'Calculation - tariffs vec'!BG$4*'PCE - 2023 - Importcontent'!BH64</f>
        <v>0</v>
      </c>
      <c r="BI64" s="1">
        <f>'Calculation - tariffs vec'!BH$4*'PCE - 2023 - Importcontent'!BI64</f>
        <v>0</v>
      </c>
      <c r="BJ64" s="1">
        <f>'Calculation - tariffs vec'!BI$4*'PCE - 2023 - Importcontent'!BJ64</f>
        <v>0</v>
      </c>
      <c r="BK64" s="1">
        <f>'Calculation - tariffs vec'!BJ$4*'PCE - 2023 - Importcontent'!BK64</f>
        <v>0</v>
      </c>
      <c r="BL64" s="1">
        <f>'Calculation - tariffs vec'!BK$4*'PCE - 2023 - Importcontent'!BL64</f>
        <v>0</v>
      </c>
      <c r="BM64" s="1">
        <f>'Calculation - tariffs vec'!BL$4*'PCE - 2023 - Importcontent'!BM64</f>
        <v>0</v>
      </c>
      <c r="BN64" s="1">
        <f>'Calculation - tariffs vec'!BM$4*'PCE - 2023 - Importcontent'!BN64</f>
        <v>0</v>
      </c>
      <c r="BO64" s="1">
        <f>'Calculation - tariffs vec'!BN$4*'PCE - 2023 - Importcontent'!BO64</f>
        <v>0</v>
      </c>
      <c r="BP64" s="1">
        <f>'Calculation - tariffs vec'!BO$4*'PCE - 2023 - Importcontent'!BP64</f>
        <v>0</v>
      </c>
      <c r="BQ64" s="1">
        <f>'Calculation - tariffs vec'!BP$4*'PCE - 2023 - Importcontent'!BQ64</f>
        <v>0</v>
      </c>
      <c r="BR64" s="1">
        <f>'Calculation - tariffs vec'!BQ$4*'PCE - 2023 - Importcontent'!BR64</f>
        <v>0</v>
      </c>
      <c r="BS64" s="1">
        <f>'Calculation - tariffs vec'!BR$4*'PCE - 2023 - Importcontent'!BS64</f>
        <v>0</v>
      </c>
      <c r="BT64" s="1">
        <f>'Calculation - tariffs vec'!BS$4*'PCE - 2023 - Importcontent'!BT64</f>
        <v>0</v>
      </c>
      <c r="BU64" s="1">
        <f>'Calculation - tariffs vec'!BT$4*'PCE - 2023 - Importcontent'!BU64</f>
        <v>0</v>
      </c>
      <c r="BV64" s="1">
        <f>'Calculation - tariffs vec'!BU$4*'PCE - 2023 - Importcontent'!BV64</f>
        <v>0</v>
      </c>
      <c r="BW64" s="1">
        <f>'Calculation - tariffs vec'!BV$4*'PCE - 2023 - Importcontent'!BW64</f>
        <v>0</v>
      </c>
      <c r="BX64" s="1">
        <f>'Calculation - tariffs vec'!BW$4*'PCE - 2023 - Importcontent'!BX64</f>
        <v>9.0363361110273223E-6</v>
      </c>
      <c r="BY64" s="1">
        <f>'Calculation - tariffs vec'!BX$4*'PCE - 2023 - Importcontent'!BY64</f>
        <v>1.5504460636845736E-4</v>
      </c>
      <c r="BZ64" s="1">
        <f>'Calculation - tariffs vec'!BY$4*'PCE - 2023 - Importcontent'!BZ64</f>
        <v>7.6166484809883516E-8</v>
      </c>
      <c r="CA64" s="1">
        <f>'Calculation - tariffs vec'!BZ$4*'PCE - 2023 - Importcontent'!CA64</f>
        <v>1.7366428847974296E-5</v>
      </c>
      <c r="CB64" s="1">
        <f>'Calculation - tariffs vec'!CA$4*'PCE - 2023 - Importcontent'!CB64</f>
        <v>0</v>
      </c>
      <c r="CC64" s="1">
        <f>'Calculation - tariffs vec'!CB$4*'PCE - 2023 - Importcontent'!CC64</f>
        <v>0</v>
      </c>
      <c r="CD64" s="1">
        <f>'Calculation - tariffs vec'!CC$4*'PCE - 2023 - Importcontent'!CD64</f>
        <v>0</v>
      </c>
      <c r="CE64" s="1">
        <f>'Calculation - tariffs vec'!CD$4*'PCE - 2023 - Importcontent'!CE64</f>
        <v>2.1941431288873871E-4</v>
      </c>
      <c r="CF64" s="1">
        <f>'Calculation - tariffs vec'!CE$4*'PCE - 2023 - Importcontent'!CF64</f>
        <v>6.9810480514017367E-4</v>
      </c>
      <c r="CG64" s="1">
        <f>'Calculation - tariffs vec'!CF$4*'PCE - 2023 - Importcontent'!CG64</f>
        <v>2.8747546028814276E-4</v>
      </c>
      <c r="CH64" s="1">
        <f>'Calculation - tariffs vec'!CG$4*'PCE - 2023 - Importcontent'!CH64</f>
        <v>2.2091948965327068E-3</v>
      </c>
      <c r="CI64" s="1">
        <f>'Calculation - tariffs vec'!CH$4*'PCE - 2023 - Importcontent'!CI64</f>
        <v>3.7871179731610322E-3</v>
      </c>
      <c r="CJ64" s="1">
        <f>'Calculation - tariffs vec'!CI$4*'PCE - 2023 - Importcontent'!CJ64</f>
        <v>7.9251421123837304E-3</v>
      </c>
      <c r="CK64" s="1">
        <f>'Calculation - tariffs vec'!CJ$4*'PCE - 2023 - Importcontent'!CK64</f>
        <v>2.8286341264573823E-3</v>
      </c>
      <c r="CL64" s="1">
        <f>'Calculation - tariffs vec'!CK$4*'PCE - 2023 - Importcontent'!CL64</f>
        <v>1.5498019569205668E-3</v>
      </c>
      <c r="CM64" s="1">
        <f>'Calculation - tariffs vec'!CL$4*'PCE - 2023 - Importcontent'!CM64</f>
        <v>5.602646393605685E-5</v>
      </c>
      <c r="CN64" s="1">
        <f>'Calculation - tariffs vec'!CM$4*'PCE - 2023 - Importcontent'!CN64</f>
        <v>1.5680901631228781E-4</v>
      </c>
      <c r="CO64" s="1">
        <f>'Calculation - tariffs vec'!CN$4*'PCE - 2023 - Importcontent'!CO64</f>
        <v>6.1244434926405102E-4</v>
      </c>
      <c r="CP64" s="1">
        <f>'Calculation - tariffs vec'!CO$4*'PCE - 2023 - Importcontent'!CP64</f>
        <v>1.0840212025040047E-4</v>
      </c>
      <c r="CQ64" s="1">
        <f>'Calculation - tariffs vec'!CP$4*'PCE - 2023 - Importcontent'!CQ64</f>
        <v>8.1000342852165827E-4</v>
      </c>
      <c r="CR64" s="1">
        <f>'Calculation - tariffs vec'!CQ$4*'PCE - 2023 - Importcontent'!CR64</f>
        <v>-5.9929829860995373E-5</v>
      </c>
      <c r="CS64" s="1">
        <f>'Calculation - tariffs vec'!CR$4*'PCE - 2023 - Importcontent'!CS64</f>
        <v>2.0993360686083133E-3</v>
      </c>
      <c r="CT64" s="1">
        <f>'Calculation - tariffs vec'!CS$4*'PCE - 2023 - Importcontent'!CT64</f>
        <v>1.8056760551663719E-3</v>
      </c>
      <c r="CU64" s="1">
        <f>'Calculation - tariffs vec'!CT$4*'PCE - 2023 - Importcontent'!CU64</f>
        <v>1.8179864176942764E-5</v>
      </c>
      <c r="CV64" s="1">
        <f>'Calculation - tariffs vec'!CU$4*'PCE - 2023 - Importcontent'!CV64</f>
        <v>3.0029216030842878E-3</v>
      </c>
      <c r="CW64" s="1">
        <f>'Calculation - tariffs vec'!CV$4*'PCE - 2023 - Importcontent'!CW64</f>
        <v>4.6241288565183371E-3</v>
      </c>
      <c r="CX64" s="1">
        <f>'Calculation - tariffs vec'!CW$4*'PCE - 2023 - Importcontent'!CX64</f>
        <v>0</v>
      </c>
      <c r="CY64" s="1">
        <f>'Calculation - tariffs vec'!CX$4*'PCE - 2023 - Importcontent'!CY64</f>
        <v>0</v>
      </c>
      <c r="CZ64" s="1">
        <f>'Calculation - tariffs vec'!CY$4*'PCE - 2023 - Importcontent'!CZ64</f>
        <v>0</v>
      </c>
      <c r="DA64" s="1">
        <f>'Calculation - tariffs vec'!CZ$4*'PCE - 2023 - Importcontent'!DA64</f>
        <v>0</v>
      </c>
      <c r="DB64" s="1">
        <f>'Calculation - tariffs vec'!DA$4*'PCE - 2023 - Importcontent'!DB64</f>
        <v>0</v>
      </c>
      <c r="DC64" s="1">
        <f>'Calculation - tariffs vec'!DB$4*'PCE - 2023 - Importcontent'!DC64</f>
        <v>0</v>
      </c>
      <c r="DD64" s="1">
        <f>'Calculation - tariffs vec'!DC$4*'PCE - 2023 - Importcontent'!DD64</f>
        <v>0</v>
      </c>
      <c r="DE64" s="1">
        <f>'Calculation - tariffs vec'!DD$4*'PCE - 2023 - Importcontent'!DE64</f>
        <v>0</v>
      </c>
      <c r="DF64" s="1">
        <f>'Calculation - tariffs vec'!DE$4*'PCE - 2023 - Importcontent'!DF64</f>
        <v>0</v>
      </c>
      <c r="DG64" s="1">
        <f>'Calculation - tariffs vec'!DF$4*'PCE - 2023 - Importcontent'!DG64</f>
        <v>0</v>
      </c>
      <c r="DH64" s="1">
        <f>'Calculation - tariffs vec'!DG$4*'PCE - 2023 - Importcontent'!DH64</f>
        <v>0</v>
      </c>
      <c r="DI64" s="1">
        <f>'Calculation - tariffs vec'!DH$4*'PCE - 2023 - Importcontent'!DI64</f>
        <v>0</v>
      </c>
      <c r="DJ64" s="1">
        <f>'Calculation - tariffs vec'!DI$4*'PCE - 2023 - Importcontent'!DJ64</f>
        <v>0</v>
      </c>
      <c r="DK64" s="1">
        <f>'Calculation - tariffs vec'!DJ$4*'PCE - 2023 - Importcontent'!DK64</f>
        <v>0</v>
      </c>
      <c r="DL64" s="1">
        <f>'Calculation - tariffs vec'!DK$4*'PCE - 2023 - Importcontent'!DL64</f>
        <v>0</v>
      </c>
      <c r="DM64" s="1">
        <f>'Calculation - tariffs vec'!DL$4*'PCE - 2023 - Importcontent'!DM64</f>
        <v>0</v>
      </c>
      <c r="DN64" s="1">
        <f>'Calculation - tariffs vec'!DM$4*'PCE - 2023 - Importcontent'!DN64</f>
        <v>0</v>
      </c>
      <c r="DO64" s="1">
        <f>'Calculation - tariffs vec'!DN$4*'PCE - 2023 - Importcontent'!DO64</f>
        <v>0</v>
      </c>
      <c r="DP64" s="1">
        <f>'Calculation - tariffs vec'!DO$4*'PCE - 2023 - Importcontent'!DP64</f>
        <v>0</v>
      </c>
      <c r="DQ64" s="1">
        <f>'Calculation - tariffs vec'!DP$4*'PCE - 2023 - Importcontent'!DQ64</f>
        <v>0</v>
      </c>
      <c r="DR64" s="1">
        <f>'Calculation - tariffs vec'!DQ$4*'PCE - 2023 - Importcontent'!DR64</f>
        <v>0</v>
      </c>
      <c r="DS64" s="1">
        <f>'Calculation - tariffs vec'!DR$4*'PCE - 2023 - Importcontent'!DS64</f>
        <v>0</v>
      </c>
      <c r="DT64" s="1">
        <f>'Calculation - tariffs vec'!DS$4*'PCE - 2023 - Importcontent'!DT64</f>
        <v>0</v>
      </c>
      <c r="DU64" s="1">
        <f>'Calculation - tariffs vec'!DT$4*'PCE - 2023 - Importcontent'!DU64</f>
        <v>0</v>
      </c>
      <c r="DV64" s="1">
        <f>'Calculation - tariffs vec'!DU$4*'PCE - 2023 - Importcontent'!DV64</f>
        <v>0</v>
      </c>
      <c r="DW64" s="1">
        <f>'Calculation - tariffs vec'!DV$4*'PCE - 2023 - Importcontent'!DW64</f>
        <v>0</v>
      </c>
      <c r="DX64" s="1">
        <f>'Calculation - tariffs vec'!DW$4*'PCE - 2023 - Importcontent'!DX64</f>
        <v>0</v>
      </c>
      <c r="DY64" s="1">
        <f>'Calculation - tariffs vec'!DX$4*'PCE - 2023 - Importcontent'!DY64</f>
        <v>0</v>
      </c>
      <c r="DZ64" s="1">
        <f>'Calculation - tariffs vec'!DY$4*'PCE - 2023 - Importcontent'!DZ64</f>
        <v>0</v>
      </c>
      <c r="EA64" s="1">
        <f>'Calculation - tariffs vec'!DZ$4*'PCE - 2023 - Importcontent'!EA64</f>
        <v>0</v>
      </c>
      <c r="EB64" s="1">
        <f>'Calculation - tariffs vec'!EA$4*'PCE - 2023 - Importcontent'!EB64</f>
        <v>0</v>
      </c>
      <c r="EC64" s="1">
        <f>'Calculation - tariffs vec'!EB$4*'PCE - 2023 - Importcontent'!EC64</f>
        <v>0</v>
      </c>
      <c r="ED64" s="1">
        <f>'Calculation - tariffs vec'!EC$4*'PCE - 2023 - Importcontent'!ED64</f>
        <v>0</v>
      </c>
      <c r="EE64" s="1">
        <f>'Calculation - tariffs vec'!ED$4*'PCE - 2023 - Importcontent'!EE64</f>
        <v>0</v>
      </c>
      <c r="EF64" s="1">
        <f>'Calculation - tariffs vec'!EE$4*'PCE - 2023 - Importcontent'!EF64</f>
        <v>0</v>
      </c>
      <c r="EG64" s="1">
        <f>'Calculation - tariffs vec'!EF$4*'PCE - 2023 - Importcontent'!EG64</f>
        <v>0</v>
      </c>
      <c r="EH64" s="1">
        <f>'Calculation - tariffs vec'!EG$4*'PCE - 2023 - Importcontent'!EH64</f>
        <v>0</v>
      </c>
      <c r="EI64" s="1">
        <f>'Calculation - tariffs vec'!EH$4*'PCE - 2023 - Importcontent'!EI64</f>
        <v>0</v>
      </c>
      <c r="EJ64" s="1">
        <f>'Calculation - tariffs vec'!EI$4*'PCE - 2023 - Importcontent'!EJ64</f>
        <v>0</v>
      </c>
      <c r="EK64" s="1">
        <f>'Calculation - tariffs vec'!EJ$4*'PCE - 2023 - Importcontent'!EK64</f>
        <v>0</v>
      </c>
      <c r="EL64" s="1">
        <f>'Calculation - tariffs vec'!EK$4*'PCE - 2023 - Importcontent'!EL64</f>
        <v>0</v>
      </c>
      <c r="EM64" s="1">
        <f>'Calculation - tariffs vec'!EL$4*'PCE - 2023 - Importcontent'!EM64</f>
        <v>0</v>
      </c>
      <c r="EN64" s="1">
        <f>'Calculation - tariffs vec'!EM$4*'PCE - 2023 - Importcontent'!EN64</f>
        <v>0</v>
      </c>
      <c r="EO64" s="1">
        <f>'Calculation - tariffs vec'!EN$4*'PCE - 2023 - Importcontent'!EO64</f>
        <v>0</v>
      </c>
      <c r="EP64" s="1">
        <f>'Calculation - tariffs vec'!EO$4*'PCE - 2023 - Importcontent'!EP64</f>
        <v>0</v>
      </c>
      <c r="EQ64" s="1">
        <f>'Calculation - tariffs vec'!EP$4*'PCE - 2023 - Importcontent'!EQ64</f>
        <v>0</v>
      </c>
      <c r="ER64" s="1">
        <f>'Calculation - tariffs vec'!EQ$4*'PCE - 2023 - Importcontent'!ER64</f>
        <v>0</v>
      </c>
      <c r="ES64" s="1">
        <f>'Calculation - tariffs vec'!ER$4*'PCE - 2023 - Importcontent'!ES64</f>
        <v>5.7911785667254903E-5</v>
      </c>
      <c r="ET64" s="1">
        <f>'Calculation - tariffs vec'!ES$4*'PCE - 2023 - Importcontent'!ET64</f>
        <v>2.5876442013811351E-4</v>
      </c>
      <c r="EU64" s="1">
        <f>'Calculation - tariffs vec'!ET$4*'PCE - 2023 - Importcontent'!EU64</f>
        <v>2.4667384558758112E-6</v>
      </c>
      <c r="EV64" s="1">
        <f>'Calculation - tariffs vec'!EU$4*'PCE - 2023 - Importcontent'!EV64</f>
        <v>5.3170433982347698E-6</v>
      </c>
      <c r="EW64" s="1">
        <f>'Calculation - tariffs vec'!EV$4*'PCE - 2023 - Importcontent'!EW64</f>
        <v>0</v>
      </c>
      <c r="EX64" s="1">
        <f>'Calculation - tariffs vec'!EW$4*'PCE - 2023 - Importcontent'!EX64</f>
        <v>0</v>
      </c>
      <c r="EY64" s="1">
        <f>'Calculation - tariffs vec'!EX$4*'PCE - 2023 - Importcontent'!EY64</f>
        <v>0</v>
      </c>
      <c r="EZ64" s="1">
        <f>'Calculation - tariffs vec'!EY$4*'PCE - 2023 - Importcontent'!EZ64</f>
        <v>2.3704750155579535E-4</v>
      </c>
      <c r="FA64" s="1">
        <f>'Calculation - tariffs vec'!EZ$4*'PCE - 2023 - Importcontent'!FA64</f>
        <v>1.9940602093284688E-4</v>
      </c>
      <c r="FB64" s="1">
        <f>'Calculation - tariffs vec'!FA$4*'PCE - 2023 - Importcontent'!FB64</f>
        <v>7.7492866358670059E-4</v>
      </c>
      <c r="FC64" s="1">
        <f>'Calculation - tariffs vec'!FB$4*'PCE - 2023 - Importcontent'!FC64</f>
        <v>6.1150771039046017E-4</v>
      </c>
      <c r="FD64" s="1">
        <f>'Calculation - tariffs vec'!FC$4*'PCE - 2023 - Importcontent'!FD64</f>
        <v>2.0365001819904601E-3</v>
      </c>
      <c r="FE64" s="1">
        <f>'Calculation - tariffs vec'!FD$4*'PCE - 2023 - Importcontent'!FE64</f>
        <v>5.7391290271535224E-3</v>
      </c>
      <c r="FF64" s="1">
        <f>'Calculation - tariffs vec'!FE$4*'PCE - 2023 - Importcontent'!FF64</f>
        <v>1.67086425658524E-3</v>
      </c>
      <c r="FG64" s="1">
        <f>'Calculation - tariffs vec'!FF$4*'PCE - 2023 - Importcontent'!FG64</f>
        <v>1.2506552225488375E-3</v>
      </c>
      <c r="FH64" s="1">
        <f>'Calculation - tariffs vec'!FG$4*'PCE - 2023 - Importcontent'!FH64</f>
        <v>2.8607701301235301E-5</v>
      </c>
      <c r="FI64" s="1">
        <f>'Calculation - tariffs vec'!FH$4*'PCE - 2023 - Importcontent'!FI64</f>
        <v>1.9142730545163199E-4</v>
      </c>
      <c r="FJ64" s="1">
        <f>'Calculation - tariffs vec'!FI$4*'PCE - 2023 - Importcontent'!FJ64</f>
        <v>1.216510426817796E-4</v>
      </c>
      <c r="FK64" s="1">
        <f>'Calculation - tariffs vec'!FJ$4*'PCE - 2023 - Importcontent'!FK64</f>
        <v>1.9795618425729928E-4</v>
      </c>
      <c r="FL64" s="1">
        <f>'Calculation - tariffs vec'!FK$4*'PCE - 2023 - Importcontent'!FL64</f>
        <v>1.591823433524397E-4</v>
      </c>
      <c r="FM64" s="1">
        <f>'Calculation - tariffs vec'!FL$4*'PCE - 2023 - Importcontent'!FM64</f>
        <v>-7.5817256628323582E-5</v>
      </c>
      <c r="FN64" s="1">
        <f>'Calculation - tariffs vec'!FM$4*'PCE - 2023 - Importcontent'!FN64</f>
        <v>1.1441986043803788E-3</v>
      </c>
      <c r="FO64" s="1">
        <f>'Calculation - tariffs vec'!FN$4*'PCE - 2023 - Importcontent'!FO64</f>
        <v>3.9906121524599554E-4</v>
      </c>
      <c r="FP64" s="1">
        <f>'Calculation - tariffs vec'!FO$4*'PCE - 2023 - Importcontent'!FP64</f>
        <v>5.8532540914319094E-4</v>
      </c>
      <c r="FQ64" s="1">
        <f>'Calculation - tariffs vec'!FP$4*'PCE - 2023 - Importcontent'!FQ64</f>
        <v>2.2904998475954119E-3</v>
      </c>
      <c r="FR64" s="1">
        <f>'Calculation - tariffs vec'!FQ$4*'PCE - 2023 - Importcontent'!FR64</f>
        <v>2.1061746330017727E-3</v>
      </c>
      <c r="FS64" s="1">
        <f>'Calculation - tariffs vec'!FR$4*'PCE - 2023 - Importcontent'!FS64</f>
        <v>0</v>
      </c>
      <c r="FT64" s="1">
        <f>'Calculation - tariffs vec'!FS$4*'PCE - 2023 - Importcontent'!FT64</f>
        <v>0</v>
      </c>
      <c r="FU64" s="1">
        <f>'Calculation - tariffs vec'!FT$4*'PCE - 2023 - Importcontent'!FU64</f>
        <v>0</v>
      </c>
      <c r="FV64" s="1">
        <f>'Calculation - tariffs vec'!FU$4*'PCE - 2023 - Importcontent'!FV64</f>
        <v>0</v>
      </c>
      <c r="FW64" s="1">
        <f>'Calculation - tariffs vec'!FV$4*'PCE - 2023 - Importcontent'!FW64</f>
        <v>0</v>
      </c>
      <c r="FX64" s="1">
        <f>'Calculation - tariffs vec'!FW$4*'PCE - 2023 - Importcontent'!FX64</f>
        <v>0</v>
      </c>
      <c r="FY64" s="1">
        <f>'Calculation - tariffs vec'!FX$4*'PCE - 2023 - Importcontent'!FY64</f>
        <v>0</v>
      </c>
      <c r="FZ64" s="1">
        <f>'Calculation - tariffs vec'!FY$4*'PCE - 2023 - Importcontent'!FZ64</f>
        <v>0</v>
      </c>
      <c r="GA64" s="1">
        <f>'Calculation - tariffs vec'!FZ$4*'PCE - 2023 - Importcontent'!GA64</f>
        <v>0</v>
      </c>
      <c r="GB64" s="1">
        <f>'Calculation - tariffs vec'!GA$4*'PCE - 2023 - Importcontent'!GB64</f>
        <v>0</v>
      </c>
      <c r="GC64" s="1">
        <f>'Calculation - tariffs vec'!GB$4*'PCE - 2023 - Importcontent'!GC64</f>
        <v>0</v>
      </c>
      <c r="GD64" s="1">
        <f>'Calculation - tariffs vec'!GC$4*'PCE - 2023 - Importcontent'!GD64</f>
        <v>0</v>
      </c>
      <c r="GE64" s="1">
        <f>'Calculation - tariffs vec'!GD$4*'PCE - 2023 - Importcontent'!GE64</f>
        <v>0</v>
      </c>
      <c r="GF64" s="1">
        <f>'Calculation - tariffs vec'!GE$4*'PCE - 2023 - Importcontent'!GF64</f>
        <v>0</v>
      </c>
      <c r="GG64" s="1">
        <f>'Calculation - tariffs vec'!GF$4*'PCE - 2023 - Importcontent'!GG64</f>
        <v>0</v>
      </c>
      <c r="GH64" s="1">
        <f>'Calculation - tariffs vec'!GG$4*'PCE - 2023 - Importcontent'!GH64</f>
        <v>0</v>
      </c>
      <c r="GI64" s="1">
        <f>'Calculation - tariffs vec'!GH$4*'PCE - 2023 - Importcontent'!GI64</f>
        <v>0</v>
      </c>
      <c r="GJ64" s="1">
        <f>'Calculation - tariffs vec'!GI$4*'PCE - 2023 - Importcontent'!GJ64</f>
        <v>0</v>
      </c>
      <c r="GK64" s="1">
        <f>'Calculation - tariffs vec'!GJ$4*'PCE - 2023 - Importcontent'!GK64</f>
        <v>0</v>
      </c>
      <c r="GL64" s="1">
        <f>'Calculation - tariffs vec'!GK$4*'PCE - 2023 - Importcontent'!GL64</f>
        <v>0</v>
      </c>
      <c r="GM64" s="1">
        <f>'Calculation - tariffs vec'!GL$4*'PCE - 2023 - Importcontent'!GM64</f>
        <v>0</v>
      </c>
      <c r="GN64" s="1">
        <f>'Calculation - tariffs vec'!GM$4*'PCE - 2023 - Importcontent'!GN64</f>
        <v>0</v>
      </c>
      <c r="GO64" s="1">
        <f>'Calculation - tariffs vec'!GN$4*'PCE - 2023 - Importcontent'!GO64</f>
        <v>0</v>
      </c>
      <c r="GP64" s="1">
        <f>'Calculation - tariffs vec'!GO$4*'PCE - 2023 - Importcontent'!GP64</f>
        <v>0</v>
      </c>
      <c r="GQ64" s="1">
        <f>'Calculation - tariffs vec'!GP$4*'PCE - 2023 - Importcontent'!GQ64</f>
        <v>0</v>
      </c>
      <c r="GR64" s="1">
        <f>'Calculation - tariffs vec'!GQ$4*'PCE - 2023 - Importcontent'!GR64</f>
        <v>0</v>
      </c>
      <c r="GS64" s="1">
        <f>'Calculation - tariffs vec'!GR$4*'PCE - 2023 - Importcontent'!GS64</f>
        <v>0</v>
      </c>
      <c r="GT64" s="1">
        <f>'Calculation - tariffs vec'!GS$4*'PCE - 2023 - Importcontent'!GT64</f>
        <v>0</v>
      </c>
      <c r="GU64" s="1">
        <f>'Calculation - tariffs vec'!GT$4*'PCE - 2023 - Importcontent'!GU64</f>
        <v>0</v>
      </c>
      <c r="GV64" s="1">
        <f>'Calculation - tariffs vec'!GU$4*'PCE - 2023 - Importcontent'!GV64</f>
        <v>0</v>
      </c>
      <c r="GW64" s="1">
        <f>'Calculation - tariffs vec'!GV$4*'PCE - 2023 - Importcontent'!GW64</f>
        <v>0</v>
      </c>
      <c r="GX64" s="1">
        <f>'Calculation - tariffs vec'!GW$4*'PCE - 2023 - Importcontent'!GX64</f>
        <v>0</v>
      </c>
      <c r="GY64" s="1">
        <f>'Calculation - tariffs vec'!GX$4*'PCE - 2023 - Importcontent'!GY64</f>
        <v>0</v>
      </c>
      <c r="GZ64" s="1">
        <f>'Calculation - tariffs vec'!GY$4*'PCE - 2023 - Importcontent'!GZ64</f>
        <v>0</v>
      </c>
      <c r="HA64" s="1">
        <f>'Calculation - tariffs vec'!GZ$4*'PCE - 2023 - Importcontent'!HA64</f>
        <v>0</v>
      </c>
      <c r="HB64" s="1">
        <f>'Calculation - tariffs vec'!HA$4*'PCE - 2023 - Importcontent'!HB64</f>
        <v>0</v>
      </c>
      <c r="HC64" s="1">
        <f>'Calculation - tariffs vec'!HB$4*'PCE - 2023 - Importcontent'!HC64</f>
        <v>0</v>
      </c>
      <c r="HD64" s="1">
        <f>'Calculation - tariffs vec'!HC$4*'PCE - 2023 - Importcontent'!HD64</f>
        <v>0</v>
      </c>
      <c r="HE64" s="1">
        <f>'Calculation - tariffs vec'!HD$4*'PCE - 2023 - Importcontent'!HE64</f>
        <v>0</v>
      </c>
      <c r="HF64" s="1">
        <f>'Calculation - tariffs vec'!HE$4*'PCE - 2023 - Importcontent'!HF64</f>
        <v>0</v>
      </c>
      <c r="HG64" s="1">
        <f>'Calculation - tariffs vec'!HF$4*'PCE - 2023 - Importcontent'!HG64</f>
        <v>0</v>
      </c>
      <c r="HH64" s="1">
        <f>'Calculation - tariffs vec'!HG$4*'PCE - 2023 - Importcontent'!HH64</f>
        <v>0</v>
      </c>
      <c r="HI64" s="1">
        <f>'Calculation - tariffs vec'!HH$4*'PCE - 2023 - Importcontent'!HI64</f>
        <v>0</v>
      </c>
      <c r="HJ64" s="1">
        <f>'Calculation - tariffs vec'!HI$4*'PCE - 2023 - Importcontent'!HJ64</f>
        <v>0</v>
      </c>
      <c r="HK64" s="1">
        <f>'Calculation - tariffs vec'!HJ$4*'PCE - 2023 - Importcontent'!HK64</f>
        <v>0</v>
      </c>
      <c r="HL64" s="1">
        <f>'Calculation - tariffs vec'!HK$4*'PCE - 2023 - Importcontent'!HL64</f>
        <v>0</v>
      </c>
      <c r="HM64" s="1">
        <f>'Calculation - tariffs vec'!HL$4*'PCE - 2023 - Importcontent'!HM64</f>
        <v>0</v>
      </c>
      <c r="HN64" s="1">
        <f>'Calculation - tariffs vec'!HM$4*'PCE - 2023 - Importcontent'!HN64</f>
        <v>4.6386019151714725E-5</v>
      </c>
      <c r="HO64" s="1">
        <f>'Calculation - tariffs vec'!HN$4*'PCE - 2023 - Importcontent'!HO64</f>
        <v>9.3361946424812479E-5</v>
      </c>
      <c r="HP64" s="1">
        <f>'Calculation - tariffs vec'!HO$4*'PCE - 2023 - Importcontent'!HP64</f>
        <v>2.229495482224119E-7</v>
      </c>
      <c r="HQ64" s="1">
        <f>'Calculation - tariffs vec'!HP$4*'PCE - 2023 - Importcontent'!HQ64</f>
        <v>4.8601043843352605E-5</v>
      </c>
      <c r="HR64" s="1">
        <f>'Calculation - tariffs vec'!HQ$4*'PCE - 2023 - Importcontent'!HR64</f>
        <v>0</v>
      </c>
      <c r="HS64" s="1">
        <f>'Calculation - tariffs vec'!HR$4*'PCE - 2023 - Importcontent'!HS64</f>
        <v>0</v>
      </c>
      <c r="HT64" s="1">
        <f>'Calculation - tariffs vec'!HS$4*'PCE - 2023 - Importcontent'!HT64</f>
        <v>0</v>
      </c>
      <c r="HU64" s="1">
        <f>'Calculation - tariffs vec'!HT$4*'PCE - 2023 - Importcontent'!HU64</f>
        <v>3.5375230568653548E-4</v>
      </c>
      <c r="HV64" s="1">
        <f>'Calculation - tariffs vec'!HU$4*'PCE - 2023 - Importcontent'!HV64</f>
        <v>6.3357726010287725E-4</v>
      </c>
      <c r="HW64" s="1">
        <f>'Calculation - tariffs vec'!HV$4*'PCE - 2023 - Importcontent'!HW64</f>
        <v>1.5505413840138376E-3</v>
      </c>
      <c r="HX64" s="1">
        <f>'Calculation - tariffs vec'!HW$4*'PCE - 2023 - Importcontent'!HX64</f>
        <v>1.6258798311009094E-3</v>
      </c>
      <c r="HY64" s="1">
        <f>'Calculation - tariffs vec'!HX$4*'PCE - 2023 - Importcontent'!HY64</f>
        <v>8.205140322453076E-3</v>
      </c>
      <c r="HZ64" s="1">
        <f>'Calculation - tariffs vec'!HY$4*'PCE - 2023 - Importcontent'!HZ64</f>
        <v>2.1973972795861201E-3</v>
      </c>
      <c r="IA64" s="1">
        <f>'Calculation - tariffs vec'!HZ$4*'PCE - 2023 - Importcontent'!IA64</f>
        <v>1.5877708996161609E-3</v>
      </c>
      <c r="IB64" s="1">
        <f>'Calculation - tariffs vec'!IA$4*'PCE - 2023 - Importcontent'!IB64</f>
        <v>1.9352293585357492E-3</v>
      </c>
      <c r="IC64" s="1">
        <f>'Calculation - tariffs vec'!IB$4*'PCE - 2023 - Importcontent'!IC64</f>
        <v>3.4614144554629225E-4</v>
      </c>
      <c r="ID64" s="1">
        <f>'Calculation - tariffs vec'!IC$4*'PCE - 2023 - Importcontent'!ID64</f>
        <v>5.117339294744017E-5</v>
      </c>
      <c r="IE64" s="1">
        <f>'Calculation - tariffs vec'!ID$4*'PCE - 2023 - Importcontent'!IE64</f>
        <v>3.1721729828756024E-4</v>
      </c>
      <c r="IF64" s="1">
        <f>'Calculation - tariffs vec'!IE$4*'PCE - 2023 - Importcontent'!IF64</f>
        <v>7.5582629779949743E-4</v>
      </c>
      <c r="IG64" s="1">
        <f>'Calculation - tariffs vec'!IF$4*'PCE - 2023 - Importcontent'!IG64</f>
        <v>1.6779009490317025E-4</v>
      </c>
      <c r="IH64" s="1">
        <f>'Calculation - tariffs vec'!IG$4*'PCE - 2023 - Importcontent'!IH64</f>
        <v>-2.0926942541878506E-5</v>
      </c>
      <c r="II64" s="1">
        <f>'Calculation - tariffs vec'!IH$4*'PCE - 2023 - Importcontent'!II64</f>
        <v>2.8260624044597151E-3</v>
      </c>
      <c r="IJ64" s="1">
        <f>'Calculation - tariffs vec'!II$4*'PCE - 2023 - Importcontent'!IJ64</f>
        <v>5.1681272947193746E-4</v>
      </c>
      <c r="IK64" s="1">
        <f>'Calculation - tariffs vec'!IJ$4*'PCE - 2023 - Importcontent'!IK64</f>
        <v>1.3584838099165457E-3</v>
      </c>
      <c r="IL64" s="1">
        <f>'Calculation - tariffs vec'!IK$4*'PCE - 2023 - Importcontent'!IL64</f>
        <v>2.3897365226850761E-2</v>
      </c>
      <c r="IM64" s="1">
        <f>'Calculation - tariffs vec'!IL$4*'PCE - 2023 - Importcontent'!IM64</f>
        <v>1.9148823351866084E-3</v>
      </c>
      <c r="IN64" s="1">
        <f>'Calculation - tariffs vec'!IM$4*'PCE - 2023 - Importcontent'!IN64</f>
        <v>0</v>
      </c>
      <c r="IO64" s="1">
        <f>'Calculation - tariffs vec'!IN$4*'PCE - 2023 - Importcontent'!IO64</f>
        <v>0</v>
      </c>
      <c r="IP64" s="1">
        <f>'Calculation - tariffs vec'!IO$4*'PCE - 2023 - Importcontent'!IP64</f>
        <v>0</v>
      </c>
      <c r="IQ64" s="1">
        <f>'Calculation - tariffs vec'!IP$4*'PCE - 2023 - Importcontent'!IQ64</f>
        <v>0</v>
      </c>
      <c r="IR64" s="1">
        <f>'Calculation - tariffs vec'!IQ$4*'PCE - 2023 - Importcontent'!IR64</f>
        <v>0</v>
      </c>
      <c r="IS64" s="1">
        <f>'Calculation - tariffs vec'!IR$4*'PCE - 2023 - Importcontent'!IS64</f>
        <v>0</v>
      </c>
      <c r="IT64" s="1">
        <f>'Calculation - tariffs vec'!IS$4*'PCE - 2023 - Importcontent'!IT64</f>
        <v>0</v>
      </c>
      <c r="IU64" s="1">
        <f>'Calculation - tariffs vec'!IT$4*'PCE - 2023 - Importcontent'!IU64</f>
        <v>0</v>
      </c>
      <c r="IV64" s="1">
        <f>'Calculation - tariffs vec'!IU$4*'PCE - 2023 - Importcontent'!IV64</f>
        <v>0</v>
      </c>
      <c r="IW64" s="1">
        <f>'Calculation - tariffs vec'!IV$4*'PCE - 2023 - Importcontent'!IW64</f>
        <v>0</v>
      </c>
      <c r="IX64" s="1">
        <f>'Calculation - tariffs vec'!IW$4*'PCE - 2023 - Importcontent'!IX64</f>
        <v>0</v>
      </c>
      <c r="IY64" s="1">
        <f>'Calculation - tariffs vec'!IX$4*'PCE - 2023 - Importcontent'!IY64</f>
        <v>0</v>
      </c>
      <c r="IZ64" s="1">
        <f>'Calculation - tariffs vec'!IY$4*'PCE - 2023 - Importcontent'!IZ64</f>
        <v>0</v>
      </c>
      <c r="JA64" s="1">
        <f>'Calculation - tariffs vec'!IZ$4*'PCE - 2023 - Importcontent'!JA64</f>
        <v>0</v>
      </c>
      <c r="JB64" s="1">
        <f>'Calculation - tariffs vec'!JA$4*'PCE - 2023 - Importcontent'!JB64</f>
        <v>0</v>
      </c>
      <c r="JC64" s="1">
        <f>'Calculation - tariffs vec'!JB$4*'PCE - 2023 - Importcontent'!JC64</f>
        <v>0</v>
      </c>
      <c r="JD64" s="1">
        <f>'Calculation - tariffs vec'!JC$4*'PCE - 2023 - Importcontent'!JD64</f>
        <v>0</v>
      </c>
      <c r="JE64" s="1">
        <f>'Calculation - tariffs vec'!JD$4*'PCE - 2023 - Importcontent'!JE64</f>
        <v>0</v>
      </c>
      <c r="JF64" s="1">
        <f>'Calculation - tariffs vec'!JE$4*'PCE - 2023 - Importcontent'!JF64</f>
        <v>0</v>
      </c>
      <c r="JG64" s="1">
        <f>'Calculation - tariffs vec'!JF$4*'PCE - 2023 - Importcontent'!JG64</f>
        <v>0</v>
      </c>
      <c r="JH64" s="1">
        <f>'Calculation - tariffs vec'!JG$4*'PCE - 2023 - Importcontent'!JH64</f>
        <v>0</v>
      </c>
      <c r="JI64" s="1">
        <f>'Calculation - tariffs vec'!JH$4*'PCE - 2023 - Importcontent'!JI64</f>
        <v>0</v>
      </c>
      <c r="JJ64" s="1">
        <f>'Calculation - tariffs vec'!JI$4*'PCE - 2023 - Importcontent'!JJ64</f>
        <v>0</v>
      </c>
      <c r="JK64" s="1">
        <f>'Calculation - tariffs vec'!JJ$4*'PCE - 2023 - Importcontent'!JK64</f>
        <v>0</v>
      </c>
      <c r="JL64" s="1">
        <f>'Calculation - tariffs vec'!JK$4*'PCE - 2023 - Importcontent'!JL64</f>
        <v>0</v>
      </c>
      <c r="JM64" s="1">
        <f>'Calculation - tariffs vec'!JL$4*'PCE - 2023 - Importcontent'!JM64</f>
        <v>0</v>
      </c>
      <c r="JN64" s="1">
        <f>'Calculation - tariffs vec'!JM$4*'PCE - 2023 - Importcontent'!JN64</f>
        <v>0</v>
      </c>
      <c r="JO64" s="1">
        <f>'Calculation - tariffs vec'!JN$4*'PCE - 2023 - Importcontent'!JO64</f>
        <v>0</v>
      </c>
      <c r="JP64" s="1">
        <f>'Calculation - tariffs vec'!JO$4*'PCE - 2023 - Importcontent'!JP64</f>
        <v>0</v>
      </c>
      <c r="JQ64" s="1">
        <f>'Calculation - tariffs vec'!JP$4*'PCE - 2023 - Importcontent'!JQ64</f>
        <v>0</v>
      </c>
      <c r="JR64" s="1">
        <f>'Calculation - tariffs vec'!JQ$4*'PCE - 2023 - Importcontent'!JR64</f>
        <v>0</v>
      </c>
      <c r="JS64" s="1">
        <f>'Calculation - tariffs vec'!JR$4*'PCE - 2023 - Importcontent'!JS64</f>
        <v>0</v>
      </c>
      <c r="JT64" s="1">
        <f>'Calculation - tariffs vec'!JS$4*'PCE - 2023 - Importcontent'!JT64</f>
        <v>0</v>
      </c>
      <c r="JU64" s="1">
        <f>'Calculation - tariffs vec'!JT$4*'PCE - 2023 - Importcontent'!JU64</f>
        <v>0</v>
      </c>
      <c r="JV64" s="1">
        <f>'Calculation - tariffs vec'!JU$4*'PCE - 2023 - Importcontent'!JV64</f>
        <v>0</v>
      </c>
      <c r="JW64" s="1">
        <f>'Calculation - tariffs vec'!JV$4*'PCE - 2023 - Importcontent'!JW64</f>
        <v>0</v>
      </c>
      <c r="JX64" s="1">
        <f>'Calculation - tariffs vec'!JW$4*'PCE - 2023 - Importcontent'!JX64</f>
        <v>0</v>
      </c>
      <c r="JY64" s="1">
        <f>'Calculation - tariffs vec'!JX$4*'PCE - 2023 - Importcontent'!JY64</f>
        <v>0</v>
      </c>
      <c r="JZ64" s="1">
        <f>'Calculation - tariffs vec'!JY$4*'PCE - 2023 - Importcontent'!JZ64</f>
        <v>0</v>
      </c>
      <c r="KA64" s="1">
        <f>'Calculation - tariffs vec'!JZ$4*'PCE - 2023 - Importcontent'!KA64</f>
        <v>0</v>
      </c>
      <c r="KB64" s="1">
        <f>'Calculation - tariffs vec'!KA$4*'PCE - 2023 - Importcontent'!KB64</f>
        <v>0</v>
      </c>
      <c r="KC64" s="1">
        <f>'Calculation - tariffs vec'!KB$4*'PCE - 2023 - Importcontent'!KC64</f>
        <v>0</v>
      </c>
      <c r="KD64" s="1">
        <f>'Calculation - tariffs vec'!KC$4*'PCE - 2023 - Importcontent'!KD64</f>
        <v>0</v>
      </c>
      <c r="KE64" s="1">
        <f>'Calculation - tariffs vec'!KD$4*'PCE - 2023 - Importcontent'!KE64</f>
        <v>0</v>
      </c>
      <c r="KF64" s="1">
        <f>'Calculation - tariffs vec'!KE$4*'PCE - 2023 - Importcontent'!KF64</f>
        <v>0</v>
      </c>
      <c r="KG64" s="1">
        <f>'Calculation - tariffs vec'!KF$4*'PCE - 2023 - Importcontent'!KG64</f>
        <v>0</v>
      </c>
      <c r="KH64" s="1">
        <f>'Calculation - tariffs vec'!KG$4*'PCE - 2023 - Importcontent'!KH64</f>
        <v>0</v>
      </c>
      <c r="KI64" s="1">
        <f>'Calculation - tariffs vec'!KH$4*'PCE - 2023 - Importcontent'!KI64</f>
        <v>5.2468978362800049E-5</v>
      </c>
      <c r="KJ64" s="1">
        <f>'Calculation - tariffs vec'!KI$4*'PCE - 2023 - Importcontent'!KJ64</f>
        <v>8.7290110997929353E-5</v>
      </c>
      <c r="KK64" s="1">
        <f>'Calculation - tariffs vec'!KJ$4*'PCE - 2023 - Importcontent'!KK64</f>
        <v>8.943946830541842E-10</v>
      </c>
      <c r="KL64" s="1">
        <f>'Calculation - tariffs vec'!KK$4*'PCE - 2023 - Importcontent'!KL64</f>
        <v>1.6431821593198452E-5</v>
      </c>
      <c r="KM64" s="1">
        <f>'Calculation - tariffs vec'!KL$4*'PCE - 2023 - Importcontent'!KM64</f>
        <v>0</v>
      </c>
      <c r="KN64" s="1">
        <f>'Calculation - tariffs vec'!KM$4*'PCE - 2023 - Importcontent'!KN64</f>
        <v>0</v>
      </c>
      <c r="KO64" s="1">
        <f>'Calculation - tariffs vec'!KN$4*'PCE - 2023 - Importcontent'!KO64</f>
        <v>0</v>
      </c>
      <c r="KP64" s="1">
        <f>'Calculation - tariffs vec'!KO$4*'PCE - 2023 - Importcontent'!KP64</f>
        <v>3.2734052914691551E-5</v>
      </c>
      <c r="KQ64" s="1">
        <f>'Calculation - tariffs vec'!KP$4*'PCE - 2023 - Importcontent'!KQ64</f>
        <v>1.6171708292798728E-4</v>
      </c>
      <c r="KR64" s="1">
        <f>'Calculation - tariffs vec'!KQ$4*'PCE - 2023 - Importcontent'!KR64</f>
        <v>2.1546551359600803E-4</v>
      </c>
      <c r="KS64" s="1">
        <f>'Calculation - tariffs vec'!KR$4*'PCE - 2023 - Importcontent'!KS64</f>
        <v>3.5899435932251224E-4</v>
      </c>
      <c r="KT64" s="1">
        <f>'Calculation - tariffs vec'!KS$4*'PCE - 2023 - Importcontent'!KT64</f>
        <v>7.3913145247102578E-4</v>
      </c>
      <c r="KU64" s="1">
        <f>'Calculation - tariffs vec'!KT$4*'PCE - 2023 - Importcontent'!KU64</f>
        <v>6.1649766494289624E-4</v>
      </c>
      <c r="KV64" s="1">
        <f>'Calculation - tariffs vec'!KU$4*'PCE - 2023 - Importcontent'!KV64</f>
        <v>2.1594488274282657E-4</v>
      </c>
      <c r="KW64" s="1">
        <f>'Calculation - tariffs vec'!KV$4*'PCE - 2023 - Importcontent'!KW64</f>
        <v>2.8523878703899349E-4</v>
      </c>
      <c r="KX64" s="1">
        <f>'Calculation - tariffs vec'!KW$4*'PCE - 2023 - Importcontent'!KX64</f>
        <v>9.0022047573916225E-6</v>
      </c>
      <c r="KY64" s="1">
        <f>'Calculation - tariffs vec'!KX$4*'PCE - 2023 - Importcontent'!KY64</f>
        <v>1.116027075330864E-5</v>
      </c>
      <c r="KZ64" s="1">
        <f>'Calculation - tariffs vec'!KY$4*'PCE - 2023 - Importcontent'!KZ64</f>
        <v>1.6799186878823088E-4</v>
      </c>
      <c r="LA64" s="1">
        <f>'Calculation - tariffs vec'!KZ$4*'PCE - 2023 - Importcontent'!LA64</f>
        <v>5.8572047344006551E-5</v>
      </c>
      <c r="LB64" s="1">
        <f>'Calculation - tariffs vec'!LA$4*'PCE - 2023 - Importcontent'!LB64</f>
        <v>3.53936998976509E-4</v>
      </c>
      <c r="LC64" s="1">
        <f>'Calculation - tariffs vec'!LB$4*'PCE - 2023 - Importcontent'!LC64</f>
        <v>-1.1224344755843322E-5</v>
      </c>
      <c r="LD64" s="1">
        <f>'Calculation - tariffs vec'!LC$4*'PCE - 2023 - Importcontent'!LD64</f>
        <v>2.5051708992480926E-4</v>
      </c>
      <c r="LE64" s="1">
        <f>'Calculation - tariffs vec'!LD$4*'PCE - 2023 - Importcontent'!LE64</f>
        <v>1.5665885555365158E-4</v>
      </c>
      <c r="LF64" s="1">
        <f>'Calculation - tariffs vec'!LE$4*'PCE - 2023 - Importcontent'!LF64</f>
        <v>4.2755934926037945E-4</v>
      </c>
      <c r="LG64" s="1">
        <f>'Calculation - tariffs vec'!LF$4*'PCE - 2023 - Importcontent'!LG64</f>
        <v>2.3518615653696888E-3</v>
      </c>
      <c r="LH64" s="1">
        <f>'Calculation - tariffs vec'!LG$4*'PCE - 2023 - Importcontent'!LH64</f>
        <v>3.9966528426920676E-4</v>
      </c>
      <c r="LI64" s="1">
        <f>'Calculation - tariffs vec'!LH$4*'PCE - 2023 - Importcontent'!LI64</f>
        <v>0</v>
      </c>
      <c r="LJ64" s="1">
        <f>'Calculation - tariffs vec'!LI$4*'PCE - 2023 - Importcontent'!LJ64</f>
        <v>0</v>
      </c>
      <c r="LK64" s="1">
        <f>'Calculation - tariffs vec'!LJ$4*'PCE - 2023 - Importcontent'!LK64</f>
        <v>0</v>
      </c>
      <c r="LL64" s="1">
        <f>'Calculation - tariffs vec'!LK$4*'PCE - 2023 - Importcontent'!LL64</f>
        <v>0</v>
      </c>
      <c r="LM64" s="1">
        <f>'Calculation - tariffs vec'!LL$4*'PCE - 2023 - Importcontent'!LM64</f>
        <v>0</v>
      </c>
      <c r="LN64" s="1">
        <f>'Calculation - tariffs vec'!LM$4*'PCE - 2023 - Importcontent'!LN64</f>
        <v>0</v>
      </c>
      <c r="LO64" s="1">
        <f>'Calculation - tariffs vec'!LN$4*'PCE - 2023 - Importcontent'!LO64</f>
        <v>0</v>
      </c>
      <c r="LP64" s="1">
        <f>'Calculation - tariffs vec'!LO$4*'PCE - 2023 - Importcontent'!LP64</f>
        <v>0</v>
      </c>
      <c r="LQ64" s="1">
        <f>'Calculation - tariffs vec'!LP$4*'PCE - 2023 - Importcontent'!LQ64</f>
        <v>0</v>
      </c>
      <c r="LR64" s="1">
        <f>'Calculation - tariffs vec'!LQ$4*'PCE - 2023 - Importcontent'!LR64</f>
        <v>0</v>
      </c>
      <c r="LS64" s="1">
        <f>'Calculation - tariffs vec'!LR$4*'PCE - 2023 - Importcontent'!LS64</f>
        <v>0</v>
      </c>
      <c r="LT64" s="1">
        <f>'Calculation - tariffs vec'!LS$4*'PCE - 2023 - Importcontent'!LT64</f>
        <v>0</v>
      </c>
      <c r="LU64" s="1">
        <f>'Calculation - tariffs vec'!LT$4*'PCE - 2023 - Importcontent'!LU64</f>
        <v>0</v>
      </c>
      <c r="LV64" s="1">
        <f>'Calculation - tariffs vec'!LU$4*'PCE - 2023 - Importcontent'!LV64</f>
        <v>0</v>
      </c>
      <c r="LW64" s="1">
        <f>'Calculation - tariffs vec'!LV$4*'PCE - 2023 - Importcontent'!LW64</f>
        <v>0</v>
      </c>
      <c r="LX64" s="1">
        <f>'Calculation - tariffs vec'!LW$4*'PCE - 2023 - Importcontent'!LX64</f>
        <v>0</v>
      </c>
      <c r="LY64" s="1">
        <f>'Calculation - tariffs vec'!LX$4*'PCE - 2023 - Importcontent'!LY64</f>
        <v>0</v>
      </c>
      <c r="LZ64" s="1">
        <f>'Calculation - tariffs vec'!LY$4*'PCE - 2023 - Importcontent'!LZ64</f>
        <v>0</v>
      </c>
      <c r="MA64" s="1">
        <f>'Calculation - tariffs vec'!LZ$4*'PCE - 2023 - Importcontent'!MA64</f>
        <v>0</v>
      </c>
      <c r="MB64" s="1">
        <f>'Calculation - tariffs vec'!MA$4*'PCE - 2023 - Importcontent'!MB64</f>
        <v>0</v>
      </c>
      <c r="MC64" s="1">
        <f>'Calculation - tariffs vec'!MB$4*'PCE - 2023 - Importcontent'!MC64</f>
        <v>0</v>
      </c>
      <c r="MD64" s="1">
        <f>'Calculation - tariffs vec'!MC$4*'PCE - 2023 - Importcontent'!MD64</f>
        <v>0</v>
      </c>
      <c r="ME64" s="1">
        <f>'Calculation - tariffs vec'!MD$4*'PCE - 2023 - Importcontent'!ME64</f>
        <v>0</v>
      </c>
      <c r="MF64" s="1">
        <f>'Calculation - tariffs vec'!ME$4*'PCE - 2023 - Importcontent'!MF64</f>
        <v>0</v>
      </c>
      <c r="MG64" s="1">
        <f>'Calculation - tariffs vec'!MF$4*'PCE - 2023 - Importcontent'!MG64</f>
        <v>0</v>
      </c>
      <c r="MH64" s="1">
        <f>'Calculation - tariffs vec'!MG$4*'PCE - 2023 - Importcontent'!MH64</f>
        <v>0</v>
      </c>
      <c r="MI64" s="1">
        <f>'Calculation - tariffs vec'!MH$4*'PCE - 2023 - Importcontent'!MI64</f>
        <v>0</v>
      </c>
      <c r="MJ64" s="1">
        <f>'Calculation - tariffs vec'!MI$4*'PCE - 2023 - Importcontent'!MJ64</f>
        <v>0</v>
      </c>
      <c r="MK64" s="1">
        <f>'Calculation - tariffs vec'!MJ$4*'PCE - 2023 - Importcontent'!MK64</f>
        <v>0</v>
      </c>
      <c r="ML64" s="1">
        <f>'Calculation - tariffs vec'!MK$4*'PCE - 2023 - Importcontent'!ML64</f>
        <v>0</v>
      </c>
      <c r="MM64" s="1">
        <f>'Calculation - tariffs vec'!ML$4*'PCE - 2023 - Importcontent'!MM64</f>
        <v>0</v>
      </c>
      <c r="MN64" s="1">
        <f>'Calculation - tariffs vec'!MM$4*'PCE - 2023 - Importcontent'!MN64</f>
        <v>0</v>
      </c>
      <c r="MO64" s="1">
        <f>'Calculation - tariffs vec'!MN$4*'PCE - 2023 - Importcontent'!MO64</f>
        <v>0</v>
      </c>
      <c r="MP64" s="1">
        <f>'Calculation - tariffs vec'!MO$4*'PCE - 2023 - Importcontent'!MP64</f>
        <v>0</v>
      </c>
      <c r="MQ64" s="1">
        <f>'Calculation - tariffs vec'!MP$4*'PCE - 2023 - Importcontent'!MQ64</f>
        <v>0</v>
      </c>
      <c r="MR64" s="1">
        <f>'Calculation - tariffs vec'!MQ$4*'PCE - 2023 - Importcontent'!MR64</f>
        <v>0</v>
      </c>
      <c r="MS64" s="1">
        <f>'Calculation - tariffs vec'!MR$4*'PCE - 2023 - Importcontent'!MS64</f>
        <v>0</v>
      </c>
      <c r="MT64" s="1">
        <f>'Calculation - tariffs vec'!MS$4*'PCE - 2023 - Importcontent'!MT64</f>
        <v>0</v>
      </c>
      <c r="MU64" s="1">
        <f>'Calculation - tariffs vec'!MT$4*'PCE - 2023 - Importcontent'!MU64</f>
        <v>0</v>
      </c>
      <c r="MV64" s="1">
        <f>'Calculation - tariffs vec'!MU$4*'PCE - 2023 - Importcontent'!MV64</f>
        <v>0</v>
      </c>
      <c r="MW64" s="1">
        <f>'Calculation - tariffs vec'!MV$4*'PCE - 2023 - Importcontent'!MW64</f>
        <v>0</v>
      </c>
      <c r="MX64" s="1">
        <f>'Calculation - tariffs vec'!MW$4*'PCE - 2023 - Importcontent'!MX64</f>
        <v>0</v>
      </c>
      <c r="MY64" s="1">
        <f>'Calculation - tariffs vec'!MX$4*'PCE - 2023 - Importcontent'!MY64</f>
        <v>0</v>
      </c>
      <c r="MZ64" s="1">
        <f>'Calculation - tariffs vec'!MY$4*'PCE - 2023 - Importcontent'!MZ64</f>
        <v>0</v>
      </c>
      <c r="NA64" s="1">
        <f>'Calculation - tariffs vec'!MZ$4*'PCE - 2023 - Importcontent'!NA64</f>
        <v>0</v>
      </c>
      <c r="NB64" s="1">
        <f>'Calculation - tariffs vec'!NA$4*'PCE - 2023 - Importcontent'!NB64</f>
        <v>0</v>
      </c>
      <c r="NC64" s="1">
        <f>'Calculation - tariffs vec'!NB$4*'PCE - 2023 - Importcontent'!NC64</f>
        <v>0</v>
      </c>
      <c r="ND64" s="1">
        <f>'Calculation - tariffs vec'!NC$4*'PCE - 2023 - Importcontent'!ND64</f>
        <v>8.7266272991917827E-7</v>
      </c>
      <c r="NE64" s="1">
        <f>'Calculation - tariffs vec'!ND$4*'PCE - 2023 - Importcontent'!NE64</f>
        <v>2.9143743837528775E-5</v>
      </c>
      <c r="NF64" s="1">
        <f>'Calculation - tariffs vec'!NE$4*'PCE - 2023 - Importcontent'!NF64</f>
        <v>1.7829654007303481E-10</v>
      </c>
      <c r="NG64" s="1">
        <f>'Calculation - tariffs vec'!NF$4*'PCE - 2023 - Importcontent'!NG64</f>
        <v>3.3117195342910375E-6</v>
      </c>
      <c r="NH64" s="1">
        <f>'Calculation - tariffs vec'!NG$4*'PCE - 2023 - Importcontent'!NH64</f>
        <v>0</v>
      </c>
      <c r="NI64" s="1">
        <f>'Calculation - tariffs vec'!NH$4*'PCE - 2023 - Importcontent'!NI64</f>
        <v>0</v>
      </c>
      <c r="NJ64" s="1">
        <f>'Calculation - tariffs vec'!NI$4*'PCE - 2023 - Importcontent'!NJ64</f>
        <v>0</v>
      </c>
      <c r="NK64" s="1">
        <f>'Calculation - tariffs vec'!NJ$4*'PCE - 2023 - Importcontent'!NK64</f>
        <v>7.6636682435925657E-6</v>
      </c>
      <c r="NL64" s="1">
        <f>'Calculation - tariffs vec'!NK$4*'PCE - 2023 - Importcontent'!NL64</f>
        <v>9.4107191560643201E-5</v>
      </c>
      <c r="NM64" s="1">
        <f>'Calculation - tariffs vec'!NL$4*'PCE - 2023 - Importcontent'!NM64</f>
        <v>3.3734516576980204E-4</v>
      </c>
      <c r="NN64" s="1">
        <f>'Calculation - tariffs vec'!NM$4*'PCE - 2023 - Importcontent'!NN64</f>
        <v>4.0553030953951926E-4</v>
      </c>
      <c r="NO64" s="1">
        <f>'Calculation - tariffs vec'!NN$4*'PCE - 2023 - Importcontent'!NO64</f>
        <v>3.6751825034317272E-3</v>
      </c>
      <c r="NP64" s="1">
        <f>'Calculation - tariffs vec'!NO$4*'PCE - 2023 - Importcontent'!NP64</f>
        <v>8.4195433881307439E-4</v>
      </c>
      <c r="NQ64" s="1">
        <f>'Calculation - tariffs vec'!NP$4*'PCE - 2023 - Importcontent'!NQ64</f>
        <v>5.4565465149939026E-4</v>
      </c>
      <c r="NR64" s="1">
        <f>'Calculation - tariffs vec'!NQ$4*'PCE - 2023 - Importcontent'!NR64</f>
        <v>1.3790564313032419E-3</v>
      </c>
      <c r="NS64" s="1">
        <f>'Calculation - tariffs vec'!NR$4*'PCE - 2023 - Importcontent'!NS64</f>
        <v>7.1091644416415968E-5</v>
      </c>
      <c r="NT64" s="1">
        <f>'Calculation - tariffs vec'!NS$4*'PCE - 2023 - Importcontent'!NT64</f>
        <v>4.4556962884154922E-7</v>
      </c>
      <c r="NU64" s="1">
        <f>'Calculation - tariffs vec'!NT$4*'PCE - 2023 - Importcontent'!NU64</f>
        <v>3.5290924102370827E-5</v>
      </c>
      <c r="NV64" s="1">
        <f>'Calculation - tariffs vec'!NU$4*'PCE - 2023 - Importcontent'!NV64</f>
        <v>3.1385861565558621E-5</v>
      </c>
      <c r="NW64" s="1">
        <f>'Calculation - tariffs vec'!NV$4*'PCE - 2023 - Importcontent'!NW64</f>
        <v>3.561685756033815E-5</v>
      </c>
      <c r="NX64" s="1">
        <f>'Calculation - tariffs vec'!NW$4*'PCE - 2023 - Importcontent'!NX64</f>
        <v>-2.1825057699282363E-7</v>
      </c>
      <c r="NY64" s="1">
        <f>'Calculation - tariffs vec'!NX$4*'PCE - 2023 - Importcontent'!NY64</f>
        <v>1.8583483289815708E-4</v>
      </c>
      <c r="NZ64" s="1">
        <f>'Calculation - tariffs vec'!NY$4*'PCE - 2023 - Importcontent'!NZ64</f>
        <v>1.5034122947085095E-4</v>
      </c>
      <c r="OA64" s="1">
        <f>'Calculation - tariffs vec'!NZ$4*'PCE - 2023 - Importcontent'!OA64</f>
        <v>8.0919548105242375E-5</v>
      </c>
      <c r="OB64" s="1">
        <f>'Calculation - tariffs vec'!OA$4*'PCE - 2023 - Importcontent'!OB64</f>
        <v>2.4178399160825386E-3</v>
      </c>
      <c r="OC64" s="1">
        <f>'Calculation - tariffs vec'!OB$4*'PCE - 2023 - Importcontent'!OC64</f>
        <v>7.4529803865516526E-4</v>
      </c>
      <c r="OD64" s="1">
        <f>'Calculation - tariffs vec'!OC$4*'PCE - 2023 - Importcontent'!OD64</f>
        <v>0</v>
      </c>
      <c r="OE64" s="1">
        <f>'Calculation - tariffs vec'!OD$4*'PCE - 2023 - Importcontent'!OE64</f>
        <v>0</v>
      </c>
      <c r="OF64" s="1">
        <f>'Calculation - tariffs vec'!OE$4*'PCE - 2023 - Importcontent'!OF64</f>
        <v>0</v>
      </c>
      <c r="OG64" s="1">
        <f>'Calculation - tariffs vec'!OF$4*'PCE - 2023 - Importcontent'!OG64</f>
        <v>0</v>
      </c>
      <c r="OH64" s="1">
        <f>'Calculation - tariffs vec'!OG$4*'PCE - 2023 - Importcontent'!OH64</f>
        <v>0</v>
      </c>
      <c r="OI64" s="1">
        <f>'Calculation - tariffs vec'!OH$4*'PCE - 2023 - Importcontent'!OI64</f>
        <v>0</v>
      </c>
      <c r="OJ64" s="1">
        <f>'Calculation - tariffs vec'!OI$4*'PCE - 2023 - Importcontent'!OJ64</f>
        <v>0</v>
      </c>
      <c r="OK64" s="1">
        <f>'Calculation - tariffs vec'!OJ$4*'PCE - 2023 - Importcontent'!OK64</f>
        <v>0</v>
      </c>
      <c r="OL64" s="1">
        <f>'Calculation - tariffs vec'!OK$4*'PCE - 2023 - Importcontent'!OL64</f>
        <v>0</v>
      </c>
      <c r="OM64" s="1">
        <f>'Calculation - tariffs vec'!OL$4*'PCE - 2023 - Importcontent'!OM64</f>
        <v>0</v>
      </c>
      <c r="ON64" s="1">
        <f>'Calculation - tariffs vec'!OM$4*'PCE - 2023 - Importcontent'!ON64</f>
        <v>0</v>
      </c>
      <c r="OO64" s="1">
        <f>'Calculation - tariffs vec'!ON$4*'PCE - 2023 - Importcontent'!OO64</f>
        <v>0</v>
      </c>
      <c r="OP64" s="1">
        <f>'Calculation - tariffs vec'!OO$4*'PCE - 2023 - Importcontent'!OP64</f>
        <v>0</v>
      </c>
      <c r="OQ64" s="1">
        <f>'Calculation - tariffs vec'!OP$4*'PCE - 2023 - Importcontent'!OQ64</f>
        <v>0</v>
      </c>
      <c r="OR64" s="1">
        <f>'Calculation - tariffs vec'!OQ$4*'PCE - 2023 - Importcontent'!OR64</f>
        <v>0</v>
      </c>
      <c r="OS64" s="1">
        <f>'Calculation - tariffs vec'!OR$4*'PCE - 2023 - Importcontent'!OS64</f>
        <v>0</v>
      </c>
      <c r="OT64" s="1">
        <f>'Calculation - tariffs vec'!OS$4*'PCE - 2023 - Importcontent'!OT64</f>
        <v>0</v>
      </c>
      <c r="OU64" s="1">
        <f>'Calculation - tariffs vec'!OT$4*'PCE - 2023 - Importcontent'!OU64</f>
        <v>0</v>
      </c>
      <c r="OV64" s="1">
        <f>'Calculation - tariffs vec'!OU$4*'PCE - 2023 - Importcontent'!OV64</f>
        <v>0</v>
      </c>
      <c r="OW64" s="1">
        <f>'Calculation - tariffs vec'!OV$4*'PCE - 2023 - Importcontent'!OW64</f>
        <v>0</v>
      </c>
      <c r="OX64" s="1">
        <f>'Calculation - tariffs vec'!OW$4*'PCE - 2023 - Importcontent'!OX64</f>
        <v>0</v>
      </c>
      <c r="OY64" s="1">
        <f>'Calculation - tariffs vec'!OX$4*'PCE - 2023 - Importcontent'!OY64</f>
        <v>0</v>
      </c>
      <c r="OZ64" s="1">
        <f>'Calculation - tariffs vec'!OY$4*'PCE - 2023 - Importcontent'!OZ64</f>
        <v>0</v>
      </c>
      <c r="PA64" s="1">
        <f>'Calculation - tariffs vec'!OZ$4*'PCE - 2023 - Importcontent'!PA64</f>
        <v>0</v>
      </c>
      <c r="PB64" s="1">
        <f>'Calculation - tariffs vec'!PA$4*'PCE - 2023 - Importcontent'!PB64</f>
        <v>0</v>
      </c>
      <c r="PC64" s="1">
        <f>'Calculation - tariffs vec'!PB$4*'PCE - 2023 - Importcontent'!PC64</f>
        <v>0</v>
      </c>
      <c r="PD64" s="1">
        <f>'Calculation - tariffs vec'!PC$4*'PCE - 2023 - Importcontent'!PD64</f>
        <v>0</v>
      </c>
      <c r="PE64" s="1">
        <f>'Calculation - tariffs vec'!PD$4*'PCE - 2023 - Importcontent'!PE64</f>
        <v>0</v>
      </c>
      <c r="PF64" s="1">
        <f>'Calculation - tariffs vec'!PE$4*'PCE - 2023 - Importcontent'!PF64</f>
        <v>0</v>
      </c>
      <c r="PG64" s="1">
        <f>'Calculation - tariffs vec'!PF$4*'PCE - 2023 - Importcontent'!PG64</f>
        <v>0</v>
      </c>
      <c r="PH64" s="1">
        <f>'Calculation - tariffs vec'!PG$4*'PCE - 2023 - Importcontent'!PH64</f>
        <v>0</v>
      </c>
      <c r="PI64" s="1">
        <f>'Calculation - tariffs vec'!PH$4*'PCE - 2023 - Importcontent'!PI64</f>
        <v>0</v>
      </c>
      <c r="PJ64" s="1">
        <f>'Calculation - tariffs vec'!PI$4*'PCE - 2023 - Importcontent'!PJ64</f>
        <v>0</v>
      </c>
      <c r="PK64" s="1">
        <f>'Calculation - tariffs vec'!PJ$4*'PCE - 2023 - Importcontent'!PK64</f>
        <v>0</v>
      </c>
      <c r="PL64" s="1">
        <f>'Calculation - tariffs vec'!PK$4*'PCE - 2023 - Importcontent'!PL64</f>
        <v>0</v>
      </c>
      <c r="PM64" s="1">
        <f>'Calculation - tariffs vec'!PL$4*'PCE - 2023 - Importcontent'!PM64</f>
        <v>0</v>
      </c>
      <c r="PN64" s="1">
        <f>'Calculation - tariffs vec'!PM$4*'PCE - 2023 - Importcontent'!PN64</f>
        <v>0</v>
      </c>
      <c r="PO64" s="1">
        <f>'Calculation - tariffs vec'!PN$4*'PCE - 2023 - Importcontent'!PO64</f>
        <v>0</v>
      </c>
      <c r="PP64" s="1">
        <f>'Calculation - tariffs vec'!PO$4*'PCE - 2023 - Importcontent'!PP64</f>
        <v>0</v>
      </c>
      <c r="PQ64" s="1">
        <f>'Calculation - tariffs vec'!PP$4*'PCE - 2023 - Importcontent'!PQ64</f>
        <v>0</v>
      </c>
      <c r="PR64" s="1">
        <f>'Calculation - tariffs vec'!PQ$4*'PCE - 2023 - Importcontent'!PR64</f>
        <v>0</v>
      </c>
      <c r="PS64" s="1">
        <f>'Calculation - tariffs vec'!PR$4*'PCE - 2023 - Importcontent'!PS64</f>
        <v>0</v>
      </c>
      <c r="PT64" s="1">
        <f>'Calculation - tariffs vec'!PS$4*'PCE - 2023 - Importcontent'!PT64</f>
        <v>0</v>
      </c>
      <c r="PU64" s="1">
        <f>'Calculation - tariffs vec'!PT$4*'PCE - 2023 - Importcontent'!PU64</f>
        <v>0</v>
      </c>
      <c r="PV64" s="1">
        <f>'Calculation - tariffs vec'!PU$4*'PCE - 2023 - Importcontent'!PV64</f>
        <v>0</v>
      </c>
      <c r="PW64" s="1">
        <f>'Calculation - tariffs vec'!PV$4*'PCE - 2023 - Importcontent'!PW64</f>
        <v>0</v>
      </c>
      <c r="PX64" s="1">
        <f>'Calculation - tariffs vec'!PW$4*'PCE - 2023 - Importcontent'!PX64</f>
        <v>0</v>
      </c>
      <c r="PY64" s="1">
        <f>'Calculation - tariffs vec'!PX$4*'PCE - 2023 - Importcontent'!PY64</f>
        <v>4.1822509349675227E-4</v>
      </c>
      <c r="PZ64" s="1">
        <f>'Calculation - tariffs vec'!PY$4*'PCE - 2023 - Importcontent'!PZ64</f>
        <v>5.0617474390577798E-5</v>
      </c>
      <c r="QA64" s="1">
        <f>'Calculation - tariffs vec'!PZ$4*'PCE - 2023 - Importcontent'!QA64</f>
        <v>1.6935556576946206E-3</v>
      </c>
      <c r="QB64" s="1">
        <f>'Calculation - tariffs vec'!QA$4*'PCE - 2023 - Importcontent'!QB64</f>
        <v>5.0724733998457423E-5</v>
      </c>
      <c r="QC64" s="1">
        <f>'Calculation - tariffs vec'!QB$4*'PCE - 2023 - Importcontent'!QC64</f>
        <v>0</v>
      </c>
      <c r="QD64" s="1">
        <f>'Calculation - tariffs vec'!QC$4*'PCE - 2023 - Importcontent'!QD64</f>
        <v>0</v>
      </c>
      <c r="QE64" s="1">
        <f>'Calculation - tariffs vec'!QD$4*'PCE - 2023 - Importcontent'!QE64</f>
        <v>0</v>
      </c>
      <c r="QF64" s="1">
        <f>'Calculation - tariffs vec'!QE$4*'PCE - 2023 - Importcontent'!QF64</f>
        <v>8.0688107388843407E-5</v>
      </c>
      <c r="QG64" s="1">
        <f>'Calculation - tariffs vec'!QF$4*'PCE - 2023 - Importcontent'!QG64</f>
        <v>4.8527175136204751E-4</v>
      </c>
      <c r="QH64" s="1">
        <f>'Calculation - tariffs vec'!QG$4*'PCE - 2023 - Importcontent'!QH64</f>
        <v>1.1072551013135805E-3</v>
      </c>
      <c r="QI64" s="1">
        <f>'Calculation - tariffs vec'!QH$4*'PCE - 2023 - Importcontent'!QI64</f>
        <v>1.2528963489716225E-3</v>
      </c>
      <c r="QJ64" s="1">
        <f>'Calculation - tariffs vec'!QI$4*'PCE - 2023 - Importcontent'!QJ64</f>
        <v>3.7943719048152448E-3</v>
      </c>
      <c r="QK64" s="1">
        <f>'Calculation - tariffs vec'!QJ$4*'PCE - 2023 - Importcontent'!QK64</f>
        <v>4.5813700328413524E-3</v>
      </c>
      <c r="QL64" s="1">
        <f>'Calculation - tariffs vec'!QK$4*'PCE - 2023 - Importcontent'!QL64</f>
        <v>3.6690552259267847E-3</v>
      </c>
      <c r="QM64" s="1">
        <f>'Calculation - tariffs vec'!QL$4*'PCE - 2023 - Importcontent'!QM64</f>
        <v>9.9940503952882648E-3</v>
      </c>
      <c r="QN64" s="1">
        <f>'Calculation - tariffs vec'!QM$4*'PCE - 2023 - Importcontent'!QN64</f>
        <v>1.0186834641262305E-4</v>
      </c>
      <c r="QO64" s="1">
        <f>'Calculation - tariffs vec'!QN$4*'PCE - 2023 - Importcontent'!QO64</f>
        <v>6.9607451527726368E-5</v>
      </c>
      <c r="QP64" s="1">
        <f>'Calculation - tariffs vec'!QO$4*'PCE - 2023 - Importcontent'!QP64</f>
        <v>1.8462431014945716E-4</v>
      </c>
      <c r="QQ64" s="1">
        <f>'Calculation - tariffs vec'!QP$4*'PCE - 2023 - Importcontent'!QQ64</f>
        <v>6.6981957021809528E-4</v>
      </c>
      <c r="QR64" s="1">
        <f>'Calculation - tariffs vec'!QQ$4*'PCE - 2023 - Importcontent'!QR64</f>
        <v>1.3585413779217158E-4</v>
      </c>
      <c r="QS64" s="1">
        <f>'Calculation - tariffs vec'!QR$4*'PCE - 2023 - Importcontent'!QS64</f>
        <v>-1.048105523158899E-5</v>
      </c>
      <c r="QT64" s="1">
        <f>'Calculation - tariffs vec'!QS$4*'PCE - 2023 - Importcontent'!QT64</f>
        <v>1.1779186047547133E-3</v>
      </c>
      <c r="QU64" s="1">
        <f>'Calculation - tariffs vec'!QT$4*'PCE - 2023 - Importcontent'!QU64</f>
        <v>5.2033218468960473E-4</v>
      </c>
      <c r="QV64" s="1">
        <f>'Calculation - tariffs vec'!QU$4*'PCE - 2023 - Importcontent'!QV64</f>
        <v>4.471433254588748E-4</v>
      </c>
      <c r="QW64" s="1">
        <f>'Calculation - tariffs vec'!QV$4*'PCE - 2023 - Importcontent'!QW64</f>
        <v>1.3174463763327832E-3</v>
      </c>
      <c r="QX64" s="1">
        <f>'Calculation - tariffs vec'!QW$4*'PCE - 2023 - Importcontent'!QX64</f>
        <v>2.195997281059106E-3</v>
      </c>
      <c r="QY64" s="1">
        <f>'Calculation - tariffs vec'!QX$4*'PCE - 2023 - Importcontent'!QY64</f>
        <v>0</v>
      </c>
      <c r="QZ64" s="1">
        <f>'Calculation - tariffs vec'!QY$4*'PCE - 2023 - Importcontent'!QZ64</f>
        <v>0</v>
      </c>
      <c r="RA64" s="1">
        <f>'Calculation - tariffs vec'!QZ$4*'PCE - 2023 - Importcontent'!RA64</f>
        <v>0</v>
      </c>
      <c r="RB64" s="1">
        <f>'Calculation - tariffs vec'!RA$4*'PCE - 2023 - Importcontent'!RB64</f>
        <v>0</v>
      </c>
      <c r="RC64" s="1">
        <f>'Calculation - tariffs vec'!RB$4*'PCE - 2023 - Importcontent'!RC64</f>
        <v>0</v>
      </c>
      <c r="RD64" s="1">
        <f>'Calculation - tariffs vec'!RC$4*'PCE - 2023 - Importcontent'!RD64</f>
        <v>0</v>
      </c>
      <c r="RE64" s="1">
        <f>'Calculation - tariffs vec'!RD$4*'PCE - 2023 - Importcontent'!RE64</f>
        <v>0</v>
      </c>
      <c r="RF64" s="1">
        <f>'Calculation - tariffs vec'!RE$4*'PCE - 2023 - Importcontent'!RF64</f>
        <v>0</v>
      </c>
      <c r="RG64" s="1">
        <f>'Calculation - tariffs vec'!RF$4*'PCE - 2023 - Importcontent'!RG64</f>
        <v>0</v>
      </c>
      <c r="RH64" s="1">
        <f>'Calculation - tariffs vec'!RG$4*'PCE - 2023 - Importcontent'!RH64</f>
        <v>0</v>
      </c>
      <c r="RI64" s="1">
        <f>'Calculation - tariffs vec'!RH$4*'PCE - 2023 - Importcontent'!RI64</f>
        <v>0</v>
      </c>
      <c r="RJ64" s="1">
        <f>'Calculation - tariffs vec'!RI$4*'PCE - 2023 - Importcontent'!RJ64</f>
        <v>0</v>
      </c>
      <c r="RK64" s="1">
        <f>'Calculation - tariffs vec'!RJ$4*'PCE - 2023 - Importcontent'!RK64</f>
        <v>0</v>
      </c>
      <c r="RL64" s="1">
        <f>'Calculation - tariffs vec'!RK$4*'PCE - 2023 - Importcontent'!RL64</f>
        <v>0</v>
      </c>
      <c r="RM64" s="1">
        <f>'Calculation - tariffs vec'!RL$4*'PCE - 2023 - Importcontent'!RM64</f>
        <v>0</v>
      </c>
      <c r="RN64" s="1">
        <f>'Calculation - tariffs vec'!RM$4*'PCE - 2023 - Importcontent'!RN64</f>
        <v>0</v>
      </c>
      <c r="RO64" s="1">
        <f>'Calculation - tariffs vec'!RN$4*'PCE - 2023 - Importcontent'!RO64</f>
        <v>0</v>
      </c>
      <c r="RP64" s="1">
        <f>'Calculation - tariffs vec'!RO$4*'PCE - 2023 - Importcontent'!RP64</f>
        <v>0</v>
      </c>
      <c r="RQ64" s="1">
        <f>'Calculation - tariffs vec'!RP$4*'PCE - 2023 - Importcontent'!RQ64</f>
        <v>0</v>
      </c>
      <c r="RR64" s="1">
        <f>'Calculation - tariffs vec'!RQ$4*'PCE - 2023 - Importcontent'!RR64</f>
        <v>0</v>
      </c>
      <c r="RS64" s="1">
        <f>'Calculation - tariffs vec'!RR$4*'PCE - 2023 - Importcontent'!RS64</f>
        <v>0</v>
      </c>
      <c r="RT64" s="1">
        <f>'Calculation - tariffs vec'!RS$4*'PCE - 2023 - Importcontent'!RT64</f>
        <v>0</v>
      </c>
      <c r="RU64" s="1">
        <f>'Calculation - tariffs vec'!RT$4*'PCE - 2023 - Importcontent'!RU64</f>
        <v>0</v>
      </c>
      <c r="RV64" s="1">
        <f>'Calculation - tariffs vec'!RU$4*'PCE - 2023 - Importcontent'!RV64</f>
        <v>0</v>
      </c>
      <c r="RW64" s="1">
        <f>'Calculation - tariffs vec'!RV$4*'PCE - 2023 - Importcontent'!RW64</f>
        <v>0</v>
      </c>
      <c r="RX64" s="1">
        <f>'Calculation - tariffs vec'!RW$4*'PCE - 2023 - Importcontent'!RX64</f>
        <v>0</v>
      </c>
      <c r="RY64" s="1">
        <f>'Calculation - tariffs vec'!RX$4*'PCE - 2023 - Importcontent'!RY64</f>
        <v>0</v>
      </c>
      <c r="RZ64" s="1">
        <f>'Calculation - tariffs vec'!RY$4*'PCE - 2023 - Importcontent'!RZ64</f>
        <v>0</v>
      </c>
      <c r="SA64" s="1">
        <f>'Calculation - tariffs vec'!RZ$4*'PCE - 2023 - Importcontent'!SA64</f>
        <v>0</v>
      </c>
      <c r="SB64" s="1">
        <f>'Calculation - tariffs vec'!SA$4*'PCE - 2023 - Importcontent'!SB64</f>
        <v>0</v>
      </c>
      <c r="SC64" s="1">
        <f>'Calculation - tariffs vec'!SB$4*'PCE - 2023 - Importcontent'!SC64</f>
        <v>0</v>
      </c>
      <c r="SD64" s="1">
        <f>'Calculation - tariffs vec'!SC$4*'PCE - 2023 - Importcontent'!SD64</f>
        <v>0</v>
      </c>
      <c r="SE64" s="1">
        <f>'Calculation - tariffs vec'!SD$4*'PCE - 2023 - Importcontent'!SE64</f>
        <v>0</v>
      </c>
      <c r="SF64" s="1">
        <f>'Calculation - tariffs vec'!SE$4*'PCE - 2023 - Importcontent'!SF64</f>
        <v>0</v>
      </c>
      <c r="SG64" s="1">
        <f>'Calculation - tariffs vec'!SF$4*'PCE - 2023 - Importcontent'!SG64</f>
        <v>0</v>
      </c>
      <c r="SH64" s="1">
        <f>'Calculation - tariffs vec'!SG$4*'PCE - 2023 - Importcontent'!SH64</f>
        <v>0</v>
      </c>
      <c r="SI64" s="1">
        <f>'Calculation - tariffs vec'!SH$4*'PCE - 2023 - Importcontent'!SI64</f>
        <v>0</v>
      </c>
      <c r="SJ64" s="1">
        <f>'Calculation - tariffs vec'!SI$4*'PCE - 2023 - Importcontent'!SJ64</f>
        <v>0</v>
      </c>
      <c r="SK64" s="1">
        <f>'Calculation - tariffs vec'!SJ$4*'PCE - 2023 - Importcontent'!SK64</f>
        <v>0</v>
      </c>
      <c r="SL64" s="1">
        <f>'Calculation - tariffs vec'!SK$4*'PCE - 2023 - Importcontent'!SL64</f>
        <v>0</v>
      </c>
      <c r="SM64" s="1">
        <f>'Calculation - tariffs vec'!SL$4*'PCE - 2023 - Importcontent'!SM64</f>
        <v>0</v>
      </c>
      <c r="SN64" s="1">
        <f>'Calculation - tariffs vec'!SM$4*'PCE - 2023 - Importcontent'!SN64</f>
        <v>0</v>
      </c>
      <c r="SO64" s="1">
        <f>'Calculation - tariffs vec'!SN$4*'PCE - 2023 - Importcontent'!SO64</f>
        <v>0</v>
      </c>
      <c r="SP64" s="1">
        <f>'Calculation - tariffs vec'!SO$4*'PCE - 2023 - Importcontent'!SP64</f>
        <v>0</v>
      </c>
      <c r="SQ64" s="1">
        <f>'Calculation - tariffs vec'!SP$4*'PCE - 2023 - Importcontent'!SQ64</f>
        <v>0</v>
      </c>
      <c r="SR64" s="1">
        <f>'Calculation - tariffs vec'!SQ$4*'PCE - 2023 - Importcontent'!SR64</f>
        <v>0</v>
      </c>
      <c r="SS64" s="1">
        <f>'Calculation - tariffs vec'!SR$4*'PCE - 2023 - Importcontent'!SS64</f>
        <v>0</v>
      </c>
      <c r="ST64" s="1">
        <f>'Calculation - tariffs vec'!SS$4*'PCE - 2023 - Importcontent'!ST64</f>
        <v>5.8479712896309028E-4</v>
      </c>
      <c r="SU64" s="1">
        <f>'Calculation - tariffs vec'!ST$4*'PCE - 2023 - Importcontent'!SU64</f>
        <v>5.9002656702961652E-4</v>
      </c>
      <c r="SV64" s="1">
        <f>'Calculation - tariffs vec'!SU$4*'PCE - 2023 - Importcontent'!SV64</f>
        <v>4.6166093429740197E-3</v>
      </c>
      <c r="SW64" s="1">
        <f>'Calculation - tariffs vec'!SV$4*'PCE - 2023 - Importcontent'!SW64</f>
        <v>4.2121417116056873E-4</v>
      </c>
      <c r="SX64" s="1">
        <f>'Calculation - tariffs vec'!SW$4*'PCE - 2023 - Importcontent'!SX64</f>
        <v>0</v>
      </c>
      <c r="SY64" s="1">
        <f>'Calculation - tariffs vec'!SX$4*'PCE - 2023 - Importcontent'!SY64</f>
        <v>0</v>
      </c>
      <c r="SZ64" s="1">
        <f>'Calculation - tariffs vec'!SY$4*'PCE - 2023 - Importcontent'!SZ64</f>
        <v>0</v>
      </c>
      <c r="TA64" s="1">
        <f>'Calculation - tariffs vec'!SZ$4*'PCE - 2023 - Importcontent'!TA64</f>
        <v>4.5393617723927377E-4</v>
      </c>
      <c r="TB64" s="1">
        <f>'Calculation - tariffs vec'!TA$4*'PCE - 2023 - Importcontent'!TB64</f>
        <v>5.3888872014422719E-4</v>
      </c>
      <c r="TC64" s="1">
        <f>'Calculation - tariffs vec'!TB$4*'PCE - 2023 - Importcontent'!TC64</f>
        <v>4.8688397483648777E-3</v>
      </c>
      <c r="TD64" s="1">
        <f>'Calculation - tariffs vec'!TC$4*'PCE - 2023 - Importcontent'!TD64</f>
        <v>1.313694110270667E-3</v>
      </c>
      <c r="TE64" s="1">
        <f>'Calculation - tariffs vec'!TD$4*'PCE - 2023 - Importcontent'!TE64</f>
        <v>3.1521075122414796E-3</v>
      </c>
      <c r="TF64" s="1">
        <f>'Calculation - tariffs vec'!TE$4*'PCE - 2023 - Importcontent'!TF64</f>
        <v>6.8267162956067344E-3</v>
      </c>
      <c r="TG64" s="1">
        <f>'Calculation - tariffs vec'!TF$4*'PCE - 2023 - Importcontent'!TG64</f>
        <v>1.5505809065027411E-3</v>
      </c>
      <c r="TH64" s="1">
        <f>'Calculation - tariffs vec'!TG$4*'PCE - 2023 - Importcontent'!TH64</f>
        <v>1.3863075862751608E-3</v>
      </c>
      <c r="TI64" s="1">
        <f>'Calculation - tariffs vec'!TH$4*'PCE - 2023 - Importcontent'!TI64</f>
        <v>1.4811088054732198E-4</v>
      </c>
      <c r="TJ64" s="1">
        <f>'Calculation - tariffs vec'!TI$4*'PCE - 2023 - Importcontent'!TJ64</f>
        <v>5.7181663939694273E-5</v>
      </c>
      <c r="TK64" s="1">
        <f>'Calculation - tariffs vec'!TJ$4*'PCE - 2023 - Importcontent'!TK64</f>
        <v>4.3052349605580032E-4</v>
      </c>
      <c r="TL64" s="1">
        <f>'Calculation - tariffs vec'!TK$4*'PCE - 2023 - Importcontent'!TL64</f>
        <v>1.0222598411094999E-3</v>
      </c>
      <c r="TM64" s="1">
        <f>'Calculation - tariffs vec'!TL$4*'PCE - 2023 - Importcontent'!TM64</f>
        <v>3.8249024851935877E-4</v>
      </c>
      <c r="TN64" s="1">
        <f>'Calculation - tariffs vec'!TM$4*'PCE - 2023 - Importcontent'!TN64</f>
        <v>-5.7889703772602221E-5</v>
      </c>
      <c r="TO64" s="1">
        <f>'Calculation - tariffs vec'!TN$4*'PCE - 2023 - Importcontent'!TO64</f>
        <v>2.1639936890172416E-3</v>
      </c>
      <c r="TP64" s="1">
        <f>'Calculation - tariffs vec'!TO$4*'PCE - 2023 - Importcontent'!TP64</f>
        <v>3.0776196402883802E-4</v>
      </c>
      <c r="TQ64" s="1">
        <f>'Calculation - tariffs vec'!TP$4*'PCE - 2023 - Importcontent'!TQ64</f>
        <v>2.5582638977020653E-3</v>
      </c>
      <c r="TR64" s="1">
        <f>'Calculation - tariffs vec'!TQ$4*'PCE - 2023 - Importcontent'!TR64</f>
        <v>8.7045284179725364E-3</v>
      </c>
      <c r="TS64" s="1">
        <f>'Calculation - tariffs vec'!TR$4*'PCE - 2023 - Importcontent'!TS64</f>
        <v>3.0932981546983097E-3</v>
      </c>
      <c r="TT64" s="1">
        <f>'Calculation - tariffs vec'!TS$4*'PCE - 2023 - Importcontent'!TT64</f>
        <v>0</v>
      </c>
      <c r="TU64" s="1">
        <f>'Calculation - tariffs vec'!TT$4*'PCE - 2023 - Importcontent'!TU64</f>
        <v>0</v>
      </c>
      <c r="TV64" s="1">
        <f>'Calculation - tariffs vec'!TU$4*'PCE - 2023 - Importcontent'!TV64</f>
        <v>0</v>
      </c>
      <c r="TW64" s="1">
        <f>'Calculation - tariffs vec'!TV$4*'PCE - 2023 - Importcontent'!TW64</f>
        <v>0</v>
      </c>
      <c r="TX64" s="1">
        <f>'Calculation - tariffs vec'!TW$4*'PCE - 2023 - Importcontent'!TX64</f>
        <v>0</v>
      </c>
      <c r="TY64" s="1">
        <f>'Calculation - tariffs vec'!TX$4*'PCE - 2023 - Importcontent'!TY64</f>
        <v>0</v>
      </c>
      <c r="TZ64" s="1">
        <f>'Calculation - tariffs vec'!TY$4*'PCE - 2023 - Importcontent'!TZ64</f>
        <v>0</v>
      </c>
      <c r="UA64" s="1">
        <f>'Calculation - tariffs vec'!TZ$4*'PCE - 2023 - Importcontent'!UA64</f>
        <v>0</v>
      </c>
      <c r="UB64" s="1">
        <f>'Calculation - tariffs vec'!UA$4*'PCE - 2023 - Importcontent'!UB64</f>
        <v>0</v>
      </c>
      <c r="UC64" s="1">
        <f>'Calculation - tariffs vec'!UB$4*'PCE - 2023 - Importcontent'!UC64</f>
        <v>0</v>
      </c>
      <c r="UD64" s="1">
        <f>'Calculation - tariffs vec'!UC$4*'PCE - 2023 - Importcontent'!UD64</f>
        <v>0</v>
      </c>
      <c r="UE64" s="1">
        <f>'Calculation - tariffs vec'!UD$4*'PCE - 2023 - Importcontent'!UE64</f>
        <v>0</v>
      </c>
      <c r="UF64" s="1">
        <f>'Calculation - tariffs vec'!UE$4*'PCE - 2023 - Importcontent'!UF64</f>
        <v>0</v>
      </c>
      <c r="UG64" s="1">
        <f>'Calculation - tariffs vec'!UF$4*'PCE - 2023 - Importcontent'!UG64</f>
        <v>0</v>
      </c>
      <c r="UH64" s="1">
        <f>'Calculation - tariffs vec'!UG$4*'PCE - 2023 - Importcontent'!UH64</f>
        <v>0</v>
      </c>
      <c r="UI64" s="1">
        <f>'Calculation - tariffs vec'!UH$4*'PCE - 2023 - Importcontent'!UI64</f>
        <v>0</v>
      </c>
      <c r="UJ64" s="1">
        <f>'Calculation - tariffs vec'!UI$4*'PCE - 2023 - Importcontent'!UJ64</f>
        <v>0</v>
      </c>
      <c r="UK64" s="1">
        <f>'Calculation - tariffs vec'!UJ$4*'PCE - 2023 - Importcontent'!UK64</f>
        <v>0</v>
      </c>
      <c r="UL64" s="1">
        <f>'Calculation - tariffs vec'!UK$4*'PCE - 2023 - Importcontent'!UL64</f>
        <v>0</v>
      </c>
      <c r="UM64" s="1">
        <f>'Calculation - tariffs vec'!UL$4*'PCE - 2023 - Importcontent'!UM64</f>
        <v>0</v>
      </c>
      <c r="UN64" s="1">
        <f>'Calculation - tariffs vec'!UM$4*'PCE - 2023 - Importcontent'!UN64</f>
        <v>0</v>
      </c>
      <c r="UO64" s="1">
        <f>'Calculation - tariffs vec'!UN$4*'PCE - 2023 - Importcontent'!UO64</f>
        <v>0</v>
      </c>
      <c r="UP64" s="1">
        <f>'Calculation - tariffs vec'!UO$4*'PCE - 2023 - Importcontent'!UP64</f>
        <v>0</v>
      </c>
      <c r="UQ64" s="1">
        <f>'Calculation - tariffs vec'!UP$4*'PCE - 2023 - Importcontent'!UQ64</f>
        <v>0</v>
      </c>
      <c r="UR64" s="1">
        <f>'Calculation - tariffs vec'!UQ$4*'PCE - 2023 - Importcontent'!UR64</f>
        <v>0</v>
      </c>
      <c r="US64" s="1">
        <f>'Calculation - tariffs vec'!UR$4*'PCE - 2023 - Importcontent'!US64</f>
        <v>0</v>
      </c>
      <c r="UT64" s="1">
        <f>'Calculation - tariffs vec'!US$4*'PCE - 2023 - Importcontent'!UT64</f>
        <v>0</v>
      </c>
      <c r="UU64" s="1">
        <f>'Calculation - tariffs vec'!UT$4*'PCE - 2023 - Importcontent'!UU64</f>
        <v>0</v>
      </c>
      <c r="UV64" s="1">
        <f>'Calculation - tariffs vec'!UU$4*'PCE - 2023 - Importcontent'!UV64</f>
        <v>0</v>
      </c>
      <c r="UW64" s="1">
        <f>'Calculation - tariffs vec'!UV$4*'PCE - 2023 - Importcontent'!UW64</f>
        <v>0</v>
      </c>
      <c r="UX64" s="1">
        <f>'Calculation - tariffs vec'!UW$4*'PCE - 2023 - Importcontent'!UX64</f>
        <v>0</v>
      </c>
      <c r="UY64" s="1">
        <f>'Calculation - tariffs vec'!UX$4*'PCE - 2023 - Importcontent'!UY64</f>
        <v>0</v>
      </c>
      <c r="UZ64" s="1">
        <f>'Calculation - tariffs vec'!UY$4*'PCE - 2023 - Importcontent'!UZ64</f>
        <v>0</v>
      </c>
      <c r="VA64" s="1">
        <f>'Calculation - tariffs vec'!UZ$4*'PCE - 2023 - Importcontent'!VA64</f>
        <v>0</v>
      </c>
      <c r="VB64" s="1">
        <f>'Calculation - tariffs vec'!VA$4*'PCE - 2023 - Importcontent'!VB64</f>
        <v>0</v>
      </c>
      <c r="VC64" s="1">
        <f>'Calculation - tariffs vec'!VB$4*'PCE - 2023 - Importcontent'!VC64</f>
        <v>0</v>
      </c>
      <c r="VD64" s="1">
        <f>'Calculation - tariffs vec'!VC$4*'PCE - 2023 - Importcontent'!VD64</f>
        <v>0</v>
      </c>
      <c r="VE64" s="1">
        <f>'Calculation - tariffs vec'!VD$4*'PCE - 2023 - Importcontent'!VE64</f>
        <v>0</v>
      </c>
      <c r="VF64" s="1">
        <f>'Calculation - tariffs vec'!VE$4*'PCE - 2023 - Importcontent'!VF64</f>
        <v>0</v>
      </c>
      <c r="VG64" s="1">
        <f>'Calculation - tariffs vec'!VF$4*'PCE - 2023 - Importcontent'!VG64</f>
        <v>0</v>
      </c>
      <c r="VH64" s="1">
        <f>'Calculation - tariffs vec'!VG$4*'PCE - 2023 - Importcontent'!VH64</f>
        <v>0</v>
      </c>
      <c r="VI64" s="1">
        <f>'Calculation - tariffs vec'!VH$4*'PCE - 2023 - Importcontent'!VI64</f>
        <v>0</v>
      </c>
      <c r="VJ64" s="1">
        <f>'Calculation - tariffs vec'!VI$4*'PCE - 2023 - Importcontent'!VJ64</f>
        <v>0</v>
      </c>
      <c r="VK64" s="1">
        <f>'Calculation - tariffs vec'!VJ$4*'PCE - 2023 - Importcontent'!VK64</f>
        <v>0</v>
      </c>
      <c r="VL64" s="1">
        <f>'Calculation - tariffs vec'!VK$4*'PCE - 2023 - Importcontent'!VL64</f>
        <v>0</v>
      </c>
      <c r="VM64" s="1">
        <f>'Calculation - tariffs vec'!VL$4*'PCE - 2023 - Importcontent'!VM64</f>
        <v>0</v>
      </c>
      <c r="VN64" s="1">
        <f>'Calculation - tariffs vec'!VM$4*'PCE - 2023 - Importcontent'!VN64</f>
        <v>0</v>
      </c>
      <c r="VO64" s="1">
        <f>'Calculation - tariffs vec'!VN$4*'PCE - 2023 - Importcontent'!VO64</f>
        <v>6.2264213732096734E-6</v>
      </c>
      <c r="VP64" s="1">
        <f>'Calculation - tariffs vec'!VO$4*'PCE - 2023 - Importcontent'!VP64</f>
        <v>2.3567936181126376E-6</v>
      </c>
      <c r="VQ64" s="1">
        <f>'Calculation - tariffs vec'!VP$4*'PCE - 2023 - Importcontent'!VQ64</f>
        <v>9.9620870166809049E-5</v>
      </c>
      <c r="VR64" s="1">
        <f>'Calculation - tariffs vec'!VQ$4*'PCE - 2023 - Importcontent'!VR64</f>
        <v>1.9625368265609287E-6</v>
      </c>
      <c r="VS64" s="1">
        <f>'Calculation - tariffs vec'!VR$4*'PCE - 2023 - Importcontent'!VS64</f>
        <v>0</v>
      </c>
      <c r="VT64" s="1">
        <f>'Calculation - tariffs vec'!VS$4*'PCE - 2023 - Importcontent'!VT64</f>
        <v>0</v>
      </c>
      <c r="VU64" s="1">
        <f>'Calculation - tariffs vec'!VT$4*'PCE - 2023 - Importcontent'!VU64</f>
        <v>0</v>
      </c>
      <c r="VV64" s="1">
        <f>'Calculation - tariffs vec'!VU$4*'PCE - 2023 - Importcontent'!VV64</f>
        <v>2.4039657840936087E-6</v>
      </c>
      <c r="VW64" s="1">
        <f>'Calculation - tariffs vec'!VV$4*'PCE - 2023 - Importcontent'!VW64</f>
        <v>2.5704214343504002E-5</v>
      </c>
      <c r="VX64" s="1">
        <f>'Calculation - tariffs vec'!VW$4*'PCE - 2023 - Importcontent'!VX64</f>
        <v>1.9281759334978523E-4</v>
      </c>
      <c r="VY64" s="1">
        <f>'Calculation - tariffs vec'!VX$4*'PCE - 2023 - Importcontent'!VY64</f>
        <v>1.711917025429141E-4</v>
      </c>
      <c r="VZ64" s="1">
        <f>'Calculation - tariffs vec'!VY$4*'PCE - 2023 - Importcontent'!VZ64</f>
        <v>1.1844242951970017E-3</v>
      </c>
      <c r="WA64" s="1">
        <f>'Calculation - tariffs vec'!VZ$4*'PCE - 2023 - Importcontent'!WA64</f>
        <v>2.6370322069026674E-4</v>
      </c>
      <c r="WB64" s="1">
        <f>'Calculation - tariffs vec'!WA$4*'PCE - 2023 - Importcontent'!WB64</f>
        <v>1.7230807072025344E-4</v>
      </c>
      <c r="WC64" s="1">
        <f>'Calculation - tariffs vec'!WB$4*'PCE - 2023 - Importcontent'!WC64</f>
        <v>1.6181225980954237E-4</v>
      </c>
      <c r="WD64" s="1">
        <f>'Calculation - tariffs vec'!WC$4*'PCE - 2023 - Importcontent'!WD64</f>
        <v>9.2694440322195945E-5</v>
      </c>
      <c r="WE64" s="1">
        <f>'Calculation - tariffs vec'!WD$4*'PCE - 2023 - Importcontent'!WE64</f>
        <v>4.8758824917783677E-6</v>
      </c>
      <c r="WF64" s="1">
        <f>'Calculation - tariffs vec'!WE$4*'PCE - 2023 - Importcontent'!WF64</f>
        <v>2.9809466642366924E-5</v>
      </c>
      <c r="WG64" s="1">
        <f>'Calculation - tariffs vec'!WF$4*'PCE - 2023 - Importcontent'!WG64</f>
        <v>7.1879601308079074E-5</v>
      </c>
      <c r="WH64" s="1">
        <f>'Calculation - tariffs vec'!WG$4*'PCE - 2023 - Importcontent'!WH64</f>
        <v>2.0435795920475974E-5</v>
      </c>
      <c r="WI64" s="1">
        <f>'Calculation - tariffs vec'!WH$4*'PCE - 2023 - Importcontent'!WI64</f>
        <v>-5.1936374895308576E-7</v>
      </c>
      <c r="WJ64" s="1">
        <f>'Calculation - tariffs vec'!WI$4*'PCE - 2023 - Importcontent'!WJ64</f>
        <v>2.2567332413381828E-4</v>
      </c>
      <c r="WK64" s="1">
        <f>'Calculation - tariffs vec'!WJ$4*'PCE - 2023 - Importcontent'!WK64</f>
        <v>3.6979261874175827E-4</v>
      </c>
      <c r="WL64" s="1">
        <f>'Calculation - tariffs vec'!WK$4*'PCE - 2023 - Importcontent'!WL64</f>
        <v>2.0551855068425429E-4</v>
      </c>
      <c r="WM64" s="1">
        <f>'Calculation - tariffs vec'!WL$4*'PCE - 2023 - Importcontent'!WM64</f>
        <v>1.4762525338392336E-3</v>
      </c>
      <c r="WN64" s="1">
        <f>'Calculation - tariffs vec'!WM$4*'PCE - 2023 - Importcontent'!WN64</f>
        <v>1.9261340948617699E-4</v>
      </c>
      <c r="WO64" s="1">
        <f>'Calculation - tariffs vec'!WN$4*'PCE - 2023 - Importcontent'!WO64</f>
        <v>0</v>
      </c>
      <c r="WP64" s="1">
        <f>'Calculation - tariffs vec'!WO$4*'PCE - 2023 - Importcontent'!WP64</f>
        <v>0</v>
      </c>
      <c r="WQ64" s="1">
        <f>'Calculation - tariffs vec'!WP$4*'PCE - 2023 - Importcontent'!WQ64</f>
        <v>0</v>
      </c>
      <c r="WR64" s="1">
        <f>'Calculation - tariffs vec'!WQ$4*'PCE - 2023 - Importcontent'!WR64</f>
        <v>0</v>
      </c>
      <c r="WS64" s="1">
        <f>'Calculation - tariffs vec'!WR$4*'PCE - 2023 - Importcontent'!WS64</f>
        <v>0</v>
      </c>
      <c r="WT64" s="1">
        <f>'Calculation - tariffs vec'!WS$4*'PCE - 2023 - Importcontent'!WT64</f>
        <v>0</v>
      </c>
      <c r="WU64" s="1">
        <f>'Calculation - tariffs vec'!WT$4*'PCE - 2023 - Importcontent'!WU64</f>
        <v>0</v>
      </c>
      <c r="WV64" s="1">
        <f>'Calculation - tariffs vec'!WU$4*'PCE - 2023 - Importcontent'!WV64</f>
        <v>0</v>
      </c>
      <c r="WW64" s="1">
        <f>'Calculation - tariffs vec'!WV$4*'PCE - 2023 - Importcontent'!WW64</f>
        <v>0</v>
      </c>
      <c r="WX64" s="1">
        <f>'Calculation - tariffs vec'!WW$4*'PCE - 2023 - Importcontent'!WX64</f>
        <v>0</v>
      </c>
      <c r="WY64" s="1">
        <f>'Calculation - tariffs vec'!WX$4*'PCE - 2023 - Importcontent'!WY64</f>
        <v>0</v>
      </c>
      <c r="WZ64" s="1">
        <f>'Calculation - tariffs vec'!WY$4*'PCE - 2023 - Importcontent'!WZ64</f>
        <v>0</v>
      </c>
      <c r="XA64" s="1">
        <f>'Calculation - tariffs vec'!WZ$4*'PCE - 2023 - Importcontent'!XA64</f>
        <v>0</v>
      </c>
      <c r="XB64" s="1">
        <f>'Calculation - tariffs vec'!XA$4*'PCE - 2023 - Importcontent'!XB64</f>
        <v>0</v>
      </c>
      <c r="XC64" s="1">
        <f>'Calculation - tariffs vec'!XB$4*'PCE - 2023 - Importcontent'!XC64</f>
        <v>0</v>
      </c>
      <c r="XD64" s="1">
        <f>'Calculation - tariffs vec'!XC$4*'PCE - 2023 - Importcontent'!XD64</f>
        <v>0</v>
      </c>
      <c r="XE64" s="1">
        <f>'Calculation - tariffs vec'!XD$4*'PCE - 2023 - Importcontent'!XE64</f>
        <v>0</v>
      </c>
      <c r="XF64" s="1">
        <f>'Calculation - tariffs vec'!XE$4*'PCE - 2023 - Importcontent'!XF64</f>
        <v>0</v>
      </c>
      <c r="XG64" s="1">
        <f>'Calculation - tariffs vec'!XF$4*'PCE - 2023 - Importcontent'!XG64</f>
        <v>0</v>
      </c>
      <c r="XH64" s="1">
        <f>'Calculation - tariffs vec'!XG$4*'PCE - 2023 - Importcontent'!XH64</f>
        <v>0</v>
      </c>
      <c r="XI64" s="1">
        <f>'Calculation - tariffs vec'!XH$4*'PCE - 2023 - Importcontent'!XI64</f>
        <v>0</v>
      </c>
      <c r="XJ64" s="1">
        <f>'Calculation - tariffs vec'!XI$4*'PCE - 2023 - Importcontent'!XJ64</f>
        <v>0</v>
      </c>
      <c r="XK64" s="1">
        <f>'Calculation - tariffs vec'!XJ$4*'PCE - 2023 - Importcontent'!XK64</f>
        <v>0</v>
      </c>
      <c r="XL64" s="1">
        <f>'Calculation - tariffs vec'!XK$4*'PCE - 2023 - Importcontent'!XL64</f>
        <v>0</v>
      </c>
      <c r="XM64" s="1">
        <f>'Calculation - tariffs vec'!XL$4*'PCE - 2023 - Importcontent'!XM64</f>
        <v>0</v>
      </c>
      <c r="XN64" s="1">
        <f>'Calculation - tariffs vec'!XM$4*'PCE - 2023 - Importcontent'!XN64</f>
        <v>0</v>
      </c>
      <c r="XO64" s="1">
        <f>'Calculation - tariffs vec'!XN$4*'PCE - 2023 - Importcontent'!XO64</f>
        <v>0</v>
      </c>
      <c r="XP64" s="1">
        <f>'Calculation - tariffs vec'!XO$4*'PCE - 2023 - Importcontent'!XP64</f>
        <v>0</v>
      </c>
      <c r="XQ64" s="1">
        <f>'Calculation - tariffs vec'!XP$4*'PCE - 2023 - Importcontent'!XQ64</f>
        <v>0</v>
      </c>
      <c r="XR64" s="1">
        <f>'Calculation - tariffs vec'!XQ$4*'PCE - 2023 - Importcontent'!XR64</f>
        <v>0</v>
      </c>
      <c r="XS64" s="1">
        <f>'Calculation - tariffs vec'!XR$4*'PCE - 2023 - Importcontent'!XS64</f>
        <v>0</v>
      </c>
      <c r="XT64" s="1">
        <f>'Calculation - tariffs vec'!XS$4*'PCE - 2023 - Importcontent'!XT64</f>
        <v>0</v>
      </c>
      <c r="XU64" s="1">
        <f>'Calculation - tariffs vec'!XT$4*'PCE - 2023 - Importcontent'!XU64</f>
        <v>0</v>
      </c>
      <c r="XV64" s="1">
        <f>'Calculation - tariffs vec'!XU$4*'PCE - 2023 - Importcontent'!XV64</f>
        <v>0</v>
      </c>
      <c r="XW64" s="1">
        <f>'Calculation - tariffs vec'!XV$4*'PCE - 2023 - Importcontent'!XW64</f>
        <v>0</v>
      </c>
      <c r="XX64" s="1">
        <f>'Calculation - tariffs vec'!XW$4*'PCE - 2023 - Importcontent'!XX64</f>
        <v>0</v>
      </c>
      <c r="XY64" s="1">
        <f>'Calculation - tariffs vec'!XX$4*'PCE - 2023 - Importcontent'!XY64</f>
        <v>0</v>
      </c>
      <c r="XZ64" s="1">
        <f>'Calculation - tariffs vec'!XY$4*'PCE - 2023 - Importcontent'!XZ64</f>
        <v>0</v>
      </c>
      <c r="YA64" s="1">
        <f>'Calculation - tariffs vec'!XZ$4*'PCE - 2023 - Importcontent'!YA64</f>
        <v>0</v>
      </c>
      <c r="YB64" s="1">
        <f>'Calculation - tariffs vec'!YA$4*'PCE - 2023 - Importcontent'!YB64</f>
        <v>0</v>
      </c>
      <c r="YC64" s="1">
        <f>'Calculation - tariffs vec'!YB$4*'PCE - 2023 - Importcontent'!YC64</f>
        <v>0</v>
      </c>
      <c r="YD64" s="1">
        <f>'Calculation - tariffs vec'!YC$4*'PCE - 2023 - Importcontent'!YD64</f>
        <v>0</v>
      </c>
      <c r="YE64" s="1">
        <f>'Calculation - tariffs vec'!YD$4*'PCE - 2023 - Importcontent'!YE64</f>
        <v>0</v>
      </c>
      <c r="YF64" s="1">
        <f>'Calculation - tariffs vec'!YE$4*'PCE - 2023 - Importcontent'!YF64</f>
        <v>0</v>
      </c>
      <c r="YG64" s="1">
        <f>'Calculation - tariffs vec'!YF$4*'PCE - 2023 - Importcontent'!YG64</f>
        <v>0</v>
      </c>
      <c r="YH64" s="1">
        <f>'Calculation - tariffs vec'!YG$4*'PCE - 2023 - Importcontent'!YH64</f>
        <v>0</v>
      </c>
      <c r="YI64" s="1">
        <f>'Calculation - tariffs vec'!YH$4*'PCE - 2023 - Importcontent'!YI64</f>
        <v>0</v>
      </c>
    </row>
    <row r="65" spans="1:659" ht="15" customHeight="1" x14ac:dyDescent="0.25">
      <c r="A65" s="1">
        <f>'PCE - 2023 - Importcontent'!A65</f>
        <v>92</v>
      </c>
      <c r="B65" s="1" t="str">
        <f>'PCE - 2023 - Importcontent'!B65</f>
        <v>Net household insurance</v>
      </c>
      <c r="C65" s="1">
        <f>'Calculation - tariffs vec'!B$4*'PCE - 2023 - Importcontent'!C65</f>
        <v>1.7441504528023383E-4</v>
      </c>
      <c r="D65" s="1">
        <f>'Calculation - tariffs vec'!C$4*'PCE - 2023 - Importcontent'!D65</f>
        <v>2.7337504041156978E-4</v>
      </c>
      <c r="E65" s="1">
        <f>'Calculation - tariffs vec'!D$4*'PCE - 2023 - Importcontent'!E65</f>
        <v>9.0867624124712307E-3</v>
      </c>
      <c r="F65" s="1">
        <f>'Calculation - tariffs vec'!E$4*'PCE - 2023 - Importcontent'!F65</f>
        <v>2.0325667498899977E-4</v>
      </c>
      <c r="G65" s="1">
        <f>'Calculation - tariffs vec'!F$4*'PCE - 2023 - Importcontent'!G65</f>
        <v>0</v>
      </c>
      <c r="H65" s="1">
        <f>'Calculation - tariffs vec'!G$4*'PCE - 2023 - Importcontent'!H65</f>
        <v>0</v>
      </c>
      <c r="I65" s="1">
        <f>'Calculation - tariffs vec'!H$4*'PCE - 2023 - Importcontent'!I65</f>
        <v>0</v>
      </c>
      <c r="J65" s="1">
        <f>'Calculation - tariffs vec'!I$4*'PCE - 2023 - Importcontent'!J65</f>
        <v>1.1353567605918301E-3</v>
      </c>
      <c r="K65" s="1">
        <f>'Calculation - tariffs vec'!J$4*'PCE - 2023 - Importcontent'!K65</f>
        <v>2.2905563875751393E-4</v>
      </c>
      <c r="L65" s="1">
        <f>'Calculation - tariffs vec'!K$4*'PCE - 2023 - Importcontent'!L65</f>
        <v>3.4011335003568E-3</v>
      </c>
      <c r="M65" s="1">
        <f>'Calculation - tariffs vec'!L$4*'PCE - 2023 - Importcontent'!M65</f>
        <v>7.4334249821981775E-4</v>
      </c>
      <c r="N65" s="1">
        <f>'Calculation - tariffs vec'!M$4*'PCE - 2023 - Importcontent'!N65</f>
        <v>2.4026300789083957E-3</v>
      </c>
      <c r="O65" s="1">
        <f>'Calculation - tariffs vec'!N$4*'PCE - 2023 - Importcontent'!O65</f>
        <v>4.6501868599624146E-4</v>
      </c>
      <c r="P65" s="1">
        <f>'Calculation - tariffs vec'!O$4*'PCE - 2023 - Importcontent'!P65</f>
        <v>5.262792681261923E-4</v>
      </c>
      <c r="Q65" s="1">
        <f>'Calculation - tariffs vec'!P$4*'PCE - 2023 - Importcontent'!Q65</f>
        <v>2.383078690302977E-3</v>
      </c>
      <c r="R65" s="1">
        <f>'Calculation - tariffs vec'!Q$4*'PCE - 2023 - Importcontent'!R65</f>
        <v>2.1836405810217579E-4</v>
      </c>
      <c r="S65" s="1">
        <f>'Calculation - tariffs vec'!R$4*'PCE - 2023 - Importcontent'!S65</f>
        <v>4.7660771017145997E-5</v>
      </c>
      <c r="T65" s="1">
        <f>'Calculation - tariffs vec'!S$4*'PCE - 2023 - Importcontent'!T65</f>
        <v>4.3952914109130677E-5</v>
      </c>
      <c r="U65" s="1">
        <f>'Calculation - tariffs vec'!T$4*'PCE - 2023 - Importcontent'!U65</f>
        <v>8.2607437981558013E-4</v>
      </c>
      <c r="V65" s="1">
        <f>'Calculation - tariffs vec'!U$4*'PCE - 2023 - Importcontent'!V65</f>
        <v>7.0967197658490324E-5</v>
      </c>
      <c r="W65" s="1">
        <f>'Calculation - tariffs vec'!V$4*'PCE - 2023 - Importcontent'!W65</f>
        <v>-1.6475342583379491E-6</v>
      </c>
      <c r="X65" s="1">
        <f>'Calculation - tariffs vec'!W$4*'PCE - 2023 - Importcontent'!X65</f>
        <v>5.9087302874280727E-3</v>
      </c>
      <c r="Y65" s="1">
        <f>'Calculation - tariffs vec'!X$4*'PCE - 2023 - Importcontent'!Y65</f>
        <v>6.7535906241433449E-4</v>
      </c>
      <c r="Z65" s="1">
        <f>'Calculation - tariffs vec'!Y$4*'PCE - 2023 - Importcontent'!Z65</f>
        <v>1.4627132789886022E-3</v>
      </c>
      <c r="AA65" s="1">
        <f>'Calculation - tariffs vec'!Z$4*'PCE - 2023 - Importcontent'!AA65</f>
        <v>4.277342022368332E-3</v>
      </c>
      <c r="AB65" s="1">
        <f>'Calculation - tariffs vec'!AA$4*'PCE - 2023 - Importcontent'!AB65</f>
        <v>2.4008426325541656E-3</v>
      </c>
      <c r="AC65" s="1">
        <f>'Calculation - tariffs vec'!AB$4*'PCE - 2023 - Importcontent'!AC65</f>
        <v>0</v>
      </c>
      <c r="AD65" s="1">
        <f>'Calculation - tariffs vec'!AC$4*'PCE - 2023 - Importcontent'!AD65</f>
        <v>0</v>
      </c>
      <c r="AE65" s="1">
        <f>'Calculation - tariffs vec'!AD$4*'PCE - 2023 - Importcontent'!AE65</f>
        <v>0</v>
      </c>
      <c r="AF65" s="1">
        <f>'Calculation - tariffs vec'!AE$4*'PCE - 2023 - Importcontent'!AF65</f>
        <v>0</v>
      </c>
      <c r="AG65" s="1">
        <f>'Calculation - tariffs vec'!AF$4*'PCE - 2023 - Importcontent'!AG65</f>
        <v>0</v>
      </c>
      <c r="AH65" s="1">
        <f>'Calculation - tariffs vec'!AG$4*'PCE - 2023 - Importcontent'!AH65</f>
        <v>0</v>
      </c>
      <c r="AI65" s="1">
        <f>'Calculation - tariffs vec'!AH$4*'PCE - 2023 - Importcontent'!AI65</f>
        <v>0</v>
      </c>
      <c r="AJ65" s="1">
        <f>'Calculation - tariffs vec'!AI$4*'PCE - 2023 - Importcontent'!AJ65</f>
        <v>0</v>
      </c>
      <c r="AK65" s="1">
        <f>'Calculation - tariffs vec'!AJ$4*'PCE - 2023 - Importcontent'!AK65</f>
        <v>0</v>
      </c>
      <c r="AL65" s="1">
        <f>'Calculation - tariffs vec'!AK$4*'PCE - 2023 - Importcontent'!AL65</f>
        <v>0</v>
      </c>
      <c r="AM65" s="1">
        <f>'Calculation - tariffs vec'!AL$4*'PCE - 2023 - Importcontent'!AM65</f>
        <v>0</v>
      </c>
      <c r="AN65" s="1">
        <f>'Calculation - tariffs vec'!AM$4*'PCE - 2023 - Importcontent'!AN65</f>
        <v>0</v>
      </c>
      <c r="AO65" s="1">
        <f>'Calculation - tariffs vec'!AN$4*'PCE - 2023 - Importcontent'!AO65</f>
        <v>0</v>
      </c>
      <c r="AP65" s="1">
        <f>'Calculation - tariffs vec'!AO$4*'PCE - 2023 - Importcontent'!AP65</f>
        <v>0</v>
      </c>
      <c r="AQ65" s="1">
        <f>'Calculation - tariffs vec'!AP$4*'PCE - 2023 - Importcontent'!AQ65</f>
        <v>0</v>
      </c>
      <c r="AR65" s="1">
        <f>'Calculation - tariffs vec'!AQ$4*'PCE - 2023 - Importcontent'!AR65</f>
        <v>0</v>
      </c>
      <c r="AS65" s="1">
        <f>'Calculation - tariffs vec'!AR$4*'PCE - 2023 - Importcontent'!AS65</f>
        <v>0</v>
      </c>
      <c r="AT65" s="1">
        <f>'Calculation - tariffs vec'!AS$4*'PCE - 2023 - Importcontent'!AT65</f>
        <v>0</v>
      </c>
      <c r="AU65" s="1">
        <f>'Calculation - tariffs vec'!AT$4*'PCE - 2023 - Importcontent'!AU65</f>
        <v>0</v>
      </c>
      <c r="AV65" s="1">
        <f>'Calculation - tariffs vec'!AU$4*'PCE - 2023 - Importcontent'!AV65</f>
        <v>0</v>
      </c>
      <c r="AW65" s="1">
        <f>'Calculation - tariffs vec'!AV$4*'PCE - 2023 - Importcontent'!AW65</f>
        <v>0</v>
      </c>
      <c r="AX65" s="1">
        <f>'Calculation - tariffs vec'!AW$4*'PCE - 2023 - Importcontent'!AX65</f>
        <v>0</v>
      </c>
      <c r="AY65" s="1">
        <f>'Calculation - tariffs vec'!AX$4*'PCE - 2023 - Importcontent'!AY65</f>
        <v>0</v>
      </c>
      <c r="AZ65" s="1">
        <f>'Calculation - tariffs vec'!AY$4*'PCE - 2023 - Importcontent'!AZ65</f>
        <v>0</v>
      </c>
      <c r="BA65" s="1">
        <f>'Calculation - tariffs vec'!AZ$4*'PCE - 2023 - Importcontent'!BA65</f>
        <v>0</v>
      </c>
      <c r="BB65" s="1">
        <f>'Calculation - tariffs vec'!BA$4*'PCE - 2023 - Importcontent'!BB65</f>
        <v>0</v>
      </c>
      <c r="BC65" s="1">
        <f>'Calculation - tariffs vec'!BB$4*'PCE - 2023 - Importcontent'!BC65</f>
        <v>0</v>
      </c>
      <c r="BD65" s="1">
        <f>'Calculation - tariffs vec'!BC$4*'PCE - 2023 - Importcontent'!BD65</f>
        <v>0</v>
      </c>
      <c r="BE65" s="1">
        <f>'Calculation - tariffs vec'!BD$4*'PCE - 2023 - Importcontent'!BE65</f>
        <v>0</v>
      </c>
      <c r="BF65" s="1">
        <f>'Calculation - tariffs vec'!BE$4*'PCE - 2023 - Importcontent'!BF65</f>
        <v>0</v>
      </c>
      <c r="BG65" s="1">
        <f>'Calculation - tariffs vec'!BF$4*'PCE - 2023 - Importcontent'!BG65</f>
        <v>0</v>
      </c>
      <c r="BH65" s="1">
        <f>'Calculation - tariffs vec'!BG$4*'PCE - 2023 - Importcontent'!BH65</f>
        <v>0</v>
      </c>
      <c r="BI65" s="1">
        <f>'Calculation - tariffs vec'!BH$4*'PCE - 2023 - Importcontent'!BI65</f>
        <v>0</v>
      </c>
      <c r="BJ65" s="1">
        <f>'Calculation - tariffs vec'!BI$4*'PCE - 2023 - Importcontent'!BJ65</f>
        <v>0</v>
      </c>
      <c r="BK65" s="1">
        <f>'Calculation - tariffs vec'!BJ$4*'PCE - 2023 - Importcontent'!BK65</f>
        <v>0</v>
      </c>
      <c r="BL65" s="1">
        <f>'Calculation - tariffs vec'!BK$4*'PCE - 2023 - Importcontent'!BL65</f>
        <v>0</v>
      </c>
      <c r="BM65" s="1">
        <f>'Calculation - tariffs vec'!BL$4*'PCE - 2023 - Importcontent'!BM65</f>
        <v>0</v>
      </c>
      <c r="BN65" s="1">
        <f>'Calculation - tariffs vec'!BM$4*'PCE - 2023 - Importcontent'!BN65</f>
        <v>0</v>
      </c>
      <c r="BO65" s="1">
        <f>'Calculation - tariffs vec'!BN$4*'PCE - 2023 - Importcontent'!BO65</f>
        <v>0</v>
      </c>
      <c r="BP65" s="1">
        <f>'Calculation - tariffs vec'!BO$4*'PCE - 2023 - Importcontent'!BP65</f>
        <v>0</v>
      </c>
      <c r="BQ65" s="1">
        <f>'Calculation - tariffs vec'!BP$4*'PCE - 2023 - Importcontent'!BQ65</f>
        <v>0</v>
      </c>
      <c r="BR65" s="1">
        <f>'Calculation - tariffs vec'!BQ$4*'PCE - 2023 - Importcontent'!BR65</f>
        <v>0</v>
      </c>
      <c r="BS65" s="1">
        <f>'Calculation - tariffs vec'!BR$4*'PCE - 2023 - Importcontent'!BS65</f>
        <v>0</v>
      </c>
      <c r="BT65" s="1">
        <f>'Calculation - tariffs vec'!BS$4*'PCE - 2023 - Importcontent'!BT65</f>
        <v>0</v>
      </c>
      <c r="BU65" s="1">
        <f>'Calculation - tariffs vec'!BT$4*'PCE - 2023 - Importcontent'!BU65</f>
        <v>0</v>
      </c>
      <c r="BV65" s="1">
        <f>'Calculation - tariffs vec'!BU$4*'PCE - 2023 - Importcontent'!BV65</f>
        <v>0</v>
      </c>
      <c r="BW65" s="1">
        <f>'Calculation - tariffs vec'!BV$4*'PCE - 2023 - Importcontent'!BW65</f>
        <v>0</v>
      </c>
      <c r="BX65" s="1">
        <f>'Calculation - tariffs vec'!BW$4*'PCE - 2023 - Importcontent'!BX65</f>
        <v>9.0363361110273223E-6</v>
      </c>
      <c r="BY65" s="1">
        <f>'Calculation - tariffs vec'!BX$4*'PCE - 2023 - Importcontent'!BY65</f>
        <v>1.5504460636845736E-4</v>
      </c>
      <c r="BZ65" s="1">
        <f>'Calculation - tariffs vec'!BY$4*'PCE - 2023 - Importcontent'!BZ65</f>
        <v>7.6166484809883516E-8</v>
      </c>
      <c r="CA65" s="1">
        <f>'Calculation - tariffs vec'!BZ$4*'PCE - 2023 - Importcontent'!CA65</f>
        <v>1.7366428847974299E-5</v>
      </c>
      <c r="CB65" s="1">
        <f>'Calculation - tariffs vec'!CA$4*'PCE - 2023 - Importcontent'!CB65</f>
        <v>0</v>
      </c>
      <c r="CC65" s="1">
        <f>'Calculation - tariffs vec'!CB$4*'PCE - 2023 - Importcontent'!CC65</f>
        <v>0</v>
      </c>
      <c r="CD65" s="1">
        <f>'Calculation - tariffs vec'!CC$4*'PCE - 2023 - Importcontent'!CD65</f>
        <v>0</v>
      </c>
      <c r="CE65" s="1">
        <f>'Calculation - tariffs vec'!CD$4*'PCE - 2023 - Importcontent'!CE65</f>
        <v>2.1941431288873873E-4</v>
      </c>
      <c r="CF65" s="1">
        <f>'Calculation - tariffs vec'!CE$4*'PCE - 2023 - Importcontent'!CF65</f>
        <v>6.98104805140174E-4</v>
      </c>
      <c r="CG65" s="1">
        <f>'Calculation - tariffs vec'!CF$4*'PCE - 2023 - Importcontent'!CG65</f>
        <v>2.8747546028814276E-4</v>
      </c>
      <c r="CH65" s="1">
        <f>'Calculation - tariffs vec'!CG$4*'PCE - 2023 - Importcontent'!CH65</f>
        <v>2.2091948965327068E-3</v>
      </c>
      <c r="CI65" s="1">
        <f>'Calculation - tariffs vec'!CH$4*'PCE - 2023 - Importcontent'!CI65</f>
        <v>3.7871179731610322E-3</v>
      </c>
      <c r="CJ65" s="1">
        <f>'Calculation - tariffs vec'!CI$4*'PCE - 2023 - Importcontent'!CJ65</f>
        <v>7.9251421123837339E-3</v>
      </c>
      <c r="CK65" s="1">
        <f>'Calculation - tariffs vec'!CJ$4*'PCE - 2023 - Importcontent'!CK65</f>
        <v>2.8286341264573823E-3</v>
      </c>
      <c r="CL65" s="1">
        <f>'Calculation - tariffs vec'!CK$4*'PCE - 2023 - Importcontent'!CL65</f>
        <v>1.5498019569205668E-3</v>
      </c>
      <c r="CM65" s="1">
        <f>'Calculation - tariffs vec'!CL$4*'PCE - 2023 - Importcontent'!CM65</f>
        <v>5.602646393605685E-5</v>
      </c>
      <c r="CN65" s="1">
        <f>'Calculation - tariffs vec'!CM$4*'PCE - 2023 - Importcontent'!CN65</f>
        <v>1.5680901631228781E-4</v>
      </c>
      <c r="CO65" s="1">
        <f>'Calculation - tariffs vec'!CN$4*'PCE - 2023 - Importcontent'!CO65</f>
        <v>6.1244434926405102E-4</v>
      </c>
      <c r="CP65" s="1">
        <f>'Calculation - tariffs vec'!CO$4*'PCE - 2023 - Importcontent'!CP65</f>
        <v>1.0840212025040047E-4</v>
      </c>
      <c r="CQ65" s="1">
        <f>'Calculation - tariffs vec'!CP$4*'PCE - 2023 - Importcontent'!CQ65</f>
        <v>8.1000342852165848E-4</v>
      </c>
      <c r="CR65" s="1">
        <f>'Calculation - tariffs vec'!CQ$4*'PCE - 2023 - Importcontent'!CR65</f>
        <v>-5.9929829860995373E-5</v>
      </c>
      <c r="CS65" s="1">
        <f>'Calculation - tariffs vec'!CR$4*'PCE - 2023 - Importcontent'!CS65</f>
        <v>2.0993360686083137E-3</v>
      </c>
      <c r="CT65" s="1">
        <f>'Calculation - tariffs vec'!CS$4*'PCE - 2023 - Importcontent'!CT65</f>
        <v>1.8056760551663719E-3</v>
      </c>
      <c r="CU65" s="1">
        <f>'Calculation - tariffs vec'!CT$4*'PCE - 2023 - Importcontent'!CU65</f>
        <v>1.8179864176942764E-5</v>
      </c>
      <c r="CV65" s="1">
        <f>'Calculation - tariffs vec'!CU$4*'PCE - 2023 - Importcontent'!CV65</f>
        <v>3.0029216030842878E-3</v>
      </c>
      <c r="CW65" s="1">
        <f>'Calculation - tariffs vec'!CV$4*'PCE - 2023 - Importcontent'!CW65</f>
        <v>4.6241288565183371E-3</v>
      </c>
      <c r="CX65" s="1">
        <f>'Calculation - tariffs vec'!CW$4*'PCE - 2023 - Importcontent'!CX65</f>
        <v>0</v>
      </c>
      <c r="CY65" s="1">
        <f>'Calculation - tariffs vec'!CX$4*'PCE - 2023 - Importcontent'!CY65</f>
        <v>0</v>
      </c>
      <c r="CZ65" s="1">
        <f>'Calculation - tariffs vec'!CY$4*'PCE - 2023 - Importcontent'!CZ65</f>
        <v>0</v>
      </c>
      <c r="DA65" s="1">
        <f>'Calculation - tariffs vec'!CZ$4*'PCE - 2023 - Importcontent'!DA65</f>
        <v>0</v>
      </c>
      <c r="DB65" s="1">
        <f>'Calculation - tariffs vec'!DA$4*'PCE - 2023 - Importcontent'!DB65</f>
        <v>0</v>
      </c>
      <c r="DC65" s="1">
        <f>'Calculation - tariffs vec'!DB$4*'PCE - 2023 - Importcontent'!DC65</f>
        <v>0</v>
      </c>
      <c r="DD65" s="1">
        <f>'Calculation - tariffs vec'!DC$4*'PCE - 2023 - Importcontent'!DD65</f>
        <v>0</v>
      </c>
      <c r="DE65" s="1">
        <f>'Calculation - tariffs vec'!DD$4*'PCE - 2023 - Importcontent'!DE65</f>
        <v>0</v>
      </c>
      <c r="DF65" s="1">
        <f>'Calculation - tariffs vec'!DE$4*'PCE - 2023 - Importcontent'!DF65</f>
        <v>0</v>
      </c>
      <c r="DG65" s="1">
        <f>'Calculation - tariffs vec'!DF$4*'PCE - 2023 - Importcontent'!DG65</f>
        <v>0</v>
      </c>
      <c r="DH65" s="1">
        <f>'Calculation - tariffs vec'!DG$4*'PCE - 2023 - Importcontent'!DH65</f>
        <v>0</v>
      </c>
      <c r="DI65" s="1">
        <f>'Calculation - tariffs vec'!DH$4*'PCE - 2023 - Importcontent'!DI65</f>
        <v>0</v>
      </c>
      <c r="DJ65" s="1">
        <f>'Calculation - tariffs vec'!DI$4*'PCE - 2023 - Importcontent'!DJ65</f>
        <v>0</v>
      </c>
      <c r="DK65" s="1">
        <f>'Calculation - tariffs vec'!DJ$4*'PCE - 2023 - Importcontent'!DK65</f>
        <v>0</v>
      </c>
      <c r="DL65" s="1">
        <f>'Calculation - tariffs vec'!DK$4*'PCE - 2023 - Importcontent'!DL65</f>
        <v>0</v>
      </c>
      <c r="DM65" s="1">
        <f>'Calculation - tariffs vec'!DL$4*'PCE - 2023 - Importcontent'!DM65</f>
        <v>0</v>
      </c>
      <c r="DN65" s="1">
        <f>'Calculation - tariffs vec'!DM$4*'PCE - 2023 - Importcontent'!DN65</f>
        <v>0</v>
      </c>
      <c r="DO65" s="1">
        <f>'Calculation - tariffs vec'!DN$4*'PCE - 2023 - Importcontent'!DO65</f>
        <v>0</v>
      </c>
      <c r="DP65" s="1">
        <f>'Calculation - tariffs vec'!DO$4*'PCE - 2023 - Importcontent'!DP65</f>
        <v>0</v>
      </c>
      <c r="DQ65" s="1">
        <f>'Calculation - tariffs vec'!DP$4*'PCE - 2023 - Importcontent'!DQ65</f>
        <v>0</v>
      </c>
      <c r="DR65" s="1">
        <f>'Calculation - tariffs vec'!DQ$4*'PCE - 2023 - Importcontent'!DR65</f>
        <v>0</v>
      </c>
      <c r="DS65" s="1">
        <f>'Calculation - tariffs vec'!DR$4*'PCE - 2023 - Importcontent'!DS65</f>
        <v>0</v>
      </c>
      <c r="DT65" s="1">
        <f>'Calculation - tariffs vec'!DS$4*'PCE - 2023 - Importcontent'!DT65</f>
        <v>0</v>
      </c>
      <c r="DU65" s="1">
        <f>'Calculation - tariffs vec'!DT$4*'PCE - 2023 - Importcontent'!DU65</f>
        <v>0</v>
      </c>
      <c r="DV65" s="1">
        <f>'Calculation - tariffs vec'!DU$4*'PCE - 2023 - Importcontent'!DV65</f>
        <v>0</v>
      </c>
      <c r="DW65" s="1">
        <f>'Calculation - tariffs vec'!DV$4*'PCE - 2023 - Importcontent'!DW65</f>
        <v>0</v>
      </c>
      <c r="DX65" s="1">
        <f>'Calculation - tariffs vec'!DW$4*'PCE - 2023 - Importcontent'!DX65</f>
        <v>0</v>
      </c>
      <c r="DY65" s="1">
        <f>'Calculation - tariffs vec'!DX$4*'PCE - 2023 - Importcontent'!DY65</f>
        <v>0</v>
      </c>
      <c r="DZ65" s="1">
        <f>'Calculation - tariffs vec'!DY$4*'PCE - 2023 - Importcontent'!DZ65</f>
        <v>0</v>
      </c>
      <c r="EA65" s="1">
        <f>'Calculation - tariffs vec'!DZ$4*'PCE - 2023 - Importcontent'!EA65</f>
        <v>0</v>
      </c>
      <c r="EB65" s="1">
        <f>'Calculation - tariffs vec'!EA$4*'PCE - 2023 - Importcontent'!EB65</f>
        <v>0</v>
      </c>
      <c r="EC65" s="1">
        <f>'Calculation - tariffs vec'!EB$4*'PCE - 2023 - Importcontent'!EC65</f>
        <v>0</v>
      </c>
      <c r="ED65" s="1">
        <f>'Calculation - tariffs vec'!EC$4*'PCE - 2023 - Importcontent'!ED65</f>
        <v>0</v>
      </c>
      <c r="EE65" s="1">
        <f>'Calculation - tariffs vec'!ED$4*'PCE - 2023 - Importcontent'!EE65</f>
        <v>0</v>
      </c>
      <c r="EF65" s="1">
        <f>'Calculation - tariffs vec'!EE$4*'PCE - 2023 - Importcontent'!EF65</f>
        <v>0</v>
      </c>
      <c r="EG65" s="1">
        <f>'Calculation - tariffs vec'!EF$4*'PCE - 2023 - Importcontent'!EG65</f>
        <v>0</v>
      </c>
      <c r="EH65" s="1">
        <f>'Calculation - tariffs vec'!EG$4*'PCE - 2023 - Importcontent'!EH65</f>
        <v>0</v>
      </c>
      <c r="EI65" s="1">
        <f>'Calculation - tariffs vec'!EH$4*'PCE - 2023 - Importcontent'!EI65</f>
        <v>0</v>
      </c>
      <c r="EJ65" s="1">
        <f>'Calculation - tariffs vec'!EI$4*'PCE - 2023 - Importcontent'!EJ65</f>
        <v>0</v>
      </c>
      <c r="EK65" s="1">
        <f>'Calculation - tariffs vec'!EJ$4*'PCE - 2023 - Importcontent'!EK65</f>
        <v>0</v>
      </c>
      <c r="EL65" s="1">
        <f>'Calculation - tariffs vec'!EK$4*'PCE - 2023 - Importcontent'!EL65</f>
        <v>0</v>
      </c>
      <c r="EM65" s="1">
        <f>'Calculation - tariffs vec'!EL$4*'PCE - 2023 - Importcontent'!EM65</f>
        <v>0</v>
      </c>
      <c r="EN65" s="1">
        <f>'Calculation - tariffs vec'!EM$4*'PCE - 2023 - Importcontent'!EN65</f>
        <v>0</v>
      </c>
      <c r="EO65" s="1">
        <f>'Calculation - tariffs vec'!EN$4*'PCE - 2023 - Importcontent'!EO65</f>
        <v>0</v>
      </c>
      <c r="EP65" s="1">
        <f>'Calculation - tariffs vec'!EO$4*'PCE - 2023 - Importcontent'!EP65</f>
        <v>0</v>
      </c>
      <c r="EQ65" s="1">
        <f>'Calculation - tariffs vec'!EP$4*'PCE - 2023 - Importcontent'!EQ65</f>
        <v>0</v>
      </c>
      <c r="ER65" s="1">
        <f>'Calculation - tariffs vec'!EQ$4*'PCE - 2023 - Importcontent'!ER65</f>
        <v>0</v>
      </c>
      <c r="ES65" s="1">
        <f>'Calculation - tariffs vec'!ER$4*'PCE - 2023 - Importcontent'!ES65</f>
        <v>5.7911785667254903E-5</v>
      </c>
      <c r="ET65" s="1">
        <f>'Calculation - tariffs vec'!ES$4*'PCE - 2023 - Importcontent'!ET65</f>
        <v>2.5876442013811351E-4</v>
      </c>
      <c r="EU65" s="1">
        <f>'Calculation - tariffs vec'!ET$4*'PCE - 2023 - Importcontent'!EU65</f>
        <v>2.4667384558758116E-6</v>
      </c>
      <c r="EV65" s="1">
        <f>'Calculation - tariffs vec'!EU$4*'PCE - 2023 - Importcontent'!EV65</f>
        <v>5.3170433982347723E-6</v>
      </c>
      <c r="EW65" s="1">
        <f>'Calculation - tariffs vec'!EV$4*'PCE - 2023 - Importcontent'!EW65</f>
        <v>0</v>
      </c>
      <c r="EX65" s="1">
        <f>'Calculation - tariffs vec'!EW$4*'PCE - 2023 - Importcontent'!EX65</f>
        <v>0</v>
      </c>
      <c r="EY65" s="1">
        <f>'Calculation - tariffs vec'!EX$4*'PCE - 2023 - Importcontent'!EY65</f>
        <v>0</v>
      </c>
      <c r="EZ65" s="1">
        <f>'Calculation - tariffs vec'!EY$4*'PCE - 2023 - Importcontent'!EZ65</f>
        <v>2.3704750155579537E-4</v>
      </c>
      <c r="FA65" s="1">
        <f>'Calculation - tariffs vec'!EZ$4*'PCE - 2023 - Importcontent'!FA65</f>
        <v>1.9940602093284696E-4</v>
      </c>
      <c r="FB65" s="1">
        <f>'Calculation - tariffs vec'!FA$4*'PCE - 2023 - Importcontent'!FB65</f>
        <v>7.7492866358670059E-4</v>
      </c>
      <c r="FC65" s="1">
        <f>'Calculation - tariffs vec'!FB$4*'PCE - 2023 - Importcontent'!FC65</f>
        <v>6.1150771039046017E-4</v>
      </c>
      <c r="FD65" s="1">
        <f>'Calculation - tariffs vec'!FC$4*'PCE - 2023 - Importcontent'!FD65</f>
        <v>2.0365001819904601E-3</v>
      </c>
      <c r="FE65" s="1">
        <f>'Calculation - tariffs vec'!FD$4*'PCE - 2023 - Importcontent'!FE65</f>
        <v>5.739129027153525E-3</v>
      </c>
      <c r="FF65" s="1">
        <f>'Calculation - tariffs vec'!FE$4*'PCE - 2023 - Importcontent'!FF65</f>
        <v>1.67086425658524E-3</v>
      </c>
      <c r="FG65" s="1">
        <f>'Calculation - tariffs vec'!FF$4*'PCE - 2023 - Importcontent'!FG65</f>
        <v>1.2506552225488375E-3</v>
      </c>
      <c r="FH65" s="1">
        <f>'Calculation - tariffs vec'!FG$4*'PCE - 2023 - Importcontent'!FH65</f>
        <v>2.8607701301235301E-5</v>
      </c>
      <c r="FI65" s="1">
        <f>'Calculation - tariffs vec'!FH$4*'PCE - 2023 - Importcontent'!FI65</f>
        <v>1.9142730545163199E-4</v>
      </c>
      <c r="FJ65" s="1">
        <f>'Calculation - tariffs vec'!FI$4*'PCE - 2023 - Importcontent'!FJ65</f>
        <v>1.216510426817796E-4</v>
      </c>
      <c r="FK65" s="1">
        <f>'Calculation - tariffs vec'!FJ$4*'PCE - 2023 - Importcontent'!FK65</f>
        <v>1.9795618425729928E-4</v>
      </c>
      <c r="FL65" s="1">
        <f>'Calculation - tariffs vec'!FK$4*'PCE - 2023 - Importcontent'!FL65</f>
        <v>1.5918234335243972E-4</v>
      </c>
      <c r="FM65" s="1">
        <f>'Calculation - tariffs vec'!FL$4*'PCE - 2023 - Importcontent'!FM65</f>
        <v>-7.5817256628323582E-5</v>
      </c>
      <c r="FN65" s="1">
        <f>'Calculation - tariffs vec'!FM$4*'PCE - 2023 - Importcontent'!FN65</f>
        <v>1.1441986043803788E-3</v>
      </c>
      <c r="FO65" s="1">
        <f>'Calculation - tariffs vec'!FN$4*'PCE - 2023 - Importcontent'!FO65</f>
        <v>3.990612152459957E-4</v>
      </c>
      <c r="FP65" s="1">
        <f>'Calculation - tariffs vec'!FO$4*'PCE - 2023 - Importcontent'!FP65</f>
        <v>5.8532540914319126E-4</v>
      </c>
      <c r="FQ65" s="1">
        <f>'Calculation - tariffs vec'!FP$4*'PCE - 2023 - Importcontent'!FQ65</f>
        <v>2.2904998475954119E-3</v>
      </c>
      <c r="FR65" s="1">
        <f>'Calculation - tariffs vec'!FQ$4*'PCE - 2023 - Importcontent'!FR65</f>
        <v>2.1061746330017727E-3</v>
      </c>
      <c r="FS65" s="1">
        <f>'Calculation - tariffs vec'!FR$4*'PCE - 2023 - Importcontent'!FS65</f>
        <v>0</v>
      </c>
      <c r="FT65" s="1">
        <f>'Calculation - tariffs vec'!FS$4*'PCE - 2023 - Importcontent'!FT65</f>
        <v>0</v>
      </c>
      <c r="FU65" s="1">
        <f>'Calculation - tariffs vec'!FT$4*'PCE - 2023 - Importcontent'!FU65</f>
        <v>0</v>
      </c>
      <c r="FV65" s="1">
        <f>'Calculation - tariffs vec'!FU$4*'PCE - 2023 - Importcontent'!FV65</f>
        <v>0</v>
      </c>
      <c r="FW65" s="1">
        <f>'Calculation - tariffs vec'!FV$4*'PCE - 2023 - Importcontent'!FW65</f>
        <v>0</v>
      </c>
      <c r="FX65" s="1">
        <f>'Calculation - tariffs vec'!FW$4*'PCE - 2023 - Importcontent'!FX65</f>
        <v>0</v>
      </c>
      <c r="FY65" s="1">
        <f>'Calculation - tariffs vec'!FX$4*'PCE - 2023 - Importcontent'!FY65</f>
        <v>0</v>
      </c>
      <c r="FZ65" s="1">
        <f>'Calculation - tariffs vec'!FY$4*'PCE - 2023 - Importcontent'!FZ65</f>
        <v>0</v>
      </c>
      <c r="GA65" s="1">
        <f>'Calculation - tariffs vec'!FZ$4*'PCE - 2023 - Importcontent'!GA65</f>
        <v>0</v>
      </c>
      <c r="GB65" s="1">
        <f>'Calculation - tariffs vec'!GA$4*'PCE - 2023 - Importcontent'!GB65</f>
        <v>0</v>
      </c>
      <c r="GC65" s="1">
        <f>'Calculation - tariffs vec'!GB$4*'PCE - 2023 - Importcontent'!GC65</f>
        <v>0</v>
      </c>
      <c r="GD65" s="1">
        <f>'Calculation - tariffs vec'!GC$4*'PCE - 2023 - Importcontent'!GD65</f>
        <v>0</v>
      </c>
      <c r="GE65" s="1">
        <f>'Calculation - tariffs vec'!GD$4*'PCE - 2023 - Importcontent'!GE65</f>
        <v>0</v>
      </c>
      <c r="GF65" s="1">
        <f>'Calculation - tariffs vec'!GE$4*'PCE - 2023 - Importcontent'!GF65</f>
        <v>0</v>
      </c>
      <c r="GG65" s="1">
        <f>'Calculation - tariffs vec'!GF$4*'PCE - 2023 - Importcontent'!GG65</f>
        <v>0</v>
      </c>
      <c r="GH65" s="1">
        <f>'Calculation - tariffs vec'!GG$4*'PCE - 2023 - Importcontent'!GH65</f>
        <v>0</v>
      </c>
      <c r="GI65" s="1">
        <f>'Calculation - tariffs vec'!GH$4*'PCE - 2023 - Importcontent'!GI65</f>
        <v>0</v>
      </c>
      <c r="GJ65" s="1">
        <f>'Calculation - tariffs vec'!GI$4*'PCE - 2023 - Importcontent'!GJ65</f>
        <v>0</v>
      </c>
      <c r="GK65" s="1">
        <f>'Calculation - tariffs vec'!GJ$4*'PCE - 2023 - Importcontent'!GK65</f>
        <v>0</v>
      </c>
      <c r="GL65" s="1">
        <f>'Calculation - tariffs vec'!GK$4*'PCE - 2023 - Importcontent'!GL65</f>
        <v>0</v>
      </c>
      <c r="GM65" s="1">
        <f>'Calculation - tariffs vec'!GL$4*'PCE - 2023 - Importcontent'!GM65</f>
        <v>0</v>
      </c>
      <c r="GN65" s="1">
        <f>'Calculation - tariffs vec'!GM$4*'PCE - 2023 - Importcontent'!GN65</f>
        <v>0</v>
      </c>
      <c r="GO65" s="1">
        <f>'Calculation - tariffs vec'!GN$4*'PCE - 2023 - Importcontent'!GO65</f>
        <v>0</v>
      </c>
      <c r="GP65" s="1">
        <f>'Calculation - tariffs vec'!GO$4*'PCE - 2023 - Importcontent'!GP65</f>
        <v>0</v>
      </c>
      <c r="GQ65" s="1">
        <f>'Calculation - tariffs vec'!GP$4*'PCE - 2023 - Importcontent'!GQ65</f>
        <v>0</v>
      </c>
      <c r="GR65" s="1">
        <f>'Calculation - tariffs vec'!GQ$4*'PCE - 2023 - Importcontent'!GR65</f>
        <v>0</v>
      </c>
      <c r="GS65" s="1">
        <f>'Calculation - tariffs vec'!GR$4*'PCE - 2023 - Importcontent'!GS65</f>
        <v>0</v>
      </c>
      <c r="GT65" s="1">
        <f>'Calculation - tariffs vec'!GS$4*'PCE - 2023 - Importcontent'!GT65</f>
        <v>0</v>
      </c>
      <c r="GU65" s="1">
        <f>'Calculation - tariffs vec'!GT$4*'PCE - 2023 - Importcontent'!GU65</f>
        <v>0</v>
      </c>
      <c r="GV65" s="1">
        <f>'Calculation - tariffs vec'!GU$4*'PCE - 2023 - Importcontent'!GV65</f>
        <v>0</v>
      </c>
      <c r="GW65" s="1">
        <f>'Calculation - tariffs vec'!GV$4*'PCE - 2023 - Importcontent'!GW65</f>
        <v>0</v>
      </c>
      <c r="GX65" s="1">
        <f>'Calculation - tariffs vec'!GW$4*'PCE - 2023 - Importcontent'!GX65</f>
        <v>0</v>
      </c>
      <c r="GY65" s="1">
        <f>'Calculation - tariffs vec'!GX$4*'PCE - 2023 - Importcontent'!GY65</f>
        <v>0</v>
      </c>
      <c r="GZ65" s="1">
        <f>'Calculation - tariffs vec'!GY$4*'PCE - 2023 - Importcontent'!GZ65</f>
        <v>0</v>
      </c>
      <c r="HA65" s="1">
        <f>'Calculation - tariffs vec'!GZ$4*'PCE - 2023 - Importcontent'!HA65</f>
        <v>0</v>
      </c>
      <c r="HB65" s="1">
        <f>'Calculation - tariffs vec'!HA$4*'PCE - 2023 - Importcontent'!HB65</f>
        <v>0</v>
      </c>
      <c r="HC65" s="1">
        <f>'Calculation - tariffs vec'!HB$4*'PCE - 2023 - Importcontent'!HC65</f>
        <v>0</v>
      </c>
      <c r="HD65" s="1">
        <f>'Calculation - tariffs vec'!HC$4*'PCE - 2023 - Importcontent'!HD65</f>
        <v>0</v>
      </c>
      <c r="HE65" s="1">
        <f>'Calculation - tariffs vec'!HD$4*'PCE - 2023 - Importcontent'!HE65</f>
        <v>0</v>
      </c>
      <c r="HF65" s="1">
        <f>'Calculation - tariffs vec'!HE$4*'PCE - 2023 - Importcontent'!HF65</f>
        <v>0</v>
      </c>
      <c r="HG65" s="1">
        <f>'Calculation - tariffs vec'!HF$4*'PCE - 2023 - Importcontent'!HG65</f>
        <v>0</v>
      </c>
      <c r="HH65" s="1">
        <f>'Calculation - tariffs vec'!HG$4*'PCE - 2023 - Importcontent'!HH65</f>
        <v>0</v>
      </c>
      <c r="HI65" s="1">
        <f>'Calculation - tariffs vec'!HH$4*'PCE - 2023 - Importcontent'!HI65</f>
        <v>0</v>
      </c>
      <c r="HJ65" s="1">
        <f>'Calculation - tariffs vec'!HI$4*'PCE - 2023 - Importcontent'!HJ65</f>
        <v>0</v>
      </c>
      <c r="HK65" s="1">
        <f>'Calculation - tariffs vec'!HJ$4*'PCE - 2023 - Importcontent'!HK65</f>
        <v>0</v>
      </c>
      <c r="HL65" s="1">
        <f>'Calculation - tariffs vec'!HK$4*'PCE - 2023 - Importcontent'!HL65</f>
        <v>0</v>
      </c>
      <c r="HM65" s="1">
        <f>'Calculation - tariffs vec'!HL$4*'PCE - 2023 - Importcontent'!HM65</f>
        <v>0</v>
      </c>
      <c r="HN65" s="1">
        <f>'Calculation - tariffs vec'!HM$4*'PCE - 2023 - Importcontent'!HN65</f>
        <v>4.6386019151714725E-5</v>
      </c>
      <c r="HO65" s="1">
        <f>'Calculation - tariffs vec'!HN$4*'PCE - 2023 - Importcontent'!HO65</f>
        <v>9.3361946424812479E-5</v>
      </c>
      <c r="HP65" s="1">
        <f>'Calculation - tariffs vec'!HO$4*'PCE - 2023 - Importcontent'!HP65</f>
        <v>2.2294954822241195E-7</v>
      </c>
      <c r="HQ65" s="1">
        <f>'Calculation - tariffs vec'!HP$4*'PCE - 2023 - Importcontent'!HQ65</f>
        <v>4.8601043843352605E-5</v>
      </c>
      <c r="HR65" s="1">
        <f>'Calculation - tariffs vec'!HQ$4*'PCE - 2023 - Importcontent'!HR65</f>
        <v>0</v>
      </c>
      <c r="HS65" s="1">
        <f>'Calculation - tariffs vec'!HR$4*'PCE - 2023 - Importcontent'!HS65</f>
        <v>0</v>
      </c>
      <c r="HT65" s="1">
        <f>'Calculation - tariffs vec'!HS$4*'PCE - 2023 - Importcontent'!HT65</f>
        <v>0</v>
      </c>
      <c r="HU65" s="1">
        <f>'Calculation - tariffs vec'!HT$4*'PCE - 2023 - Importcontent'!HU65</f>
        <v>3.5375230568653575E-4</v>
      </c>
      <c r="HV65" s="1">
        <f>'Calculation - tariffs vec'!HU$4*'PCE - 2023 - Importcontent'!HV65</f>
        <v>6.3357726010287746E-4</v>
      </c>
      <c r="HW65" s="1">
        <f>'Calculation - tariffs vec'!HV$4*'PCE - 2023 - Importcontent'!HW65</f>
        <v>1.5505413840138378E-3</v>
      </c>
      <c r="HX65" s="1">
        <f>'Calculation - tariffs vec'!HW$4*'PCE - 2023 - Importcontent'!HX65</f>
        <v>1.6258798311009094E-3</v>
      </c>
      <c r="HY65" s="1">
        <f>'Calculation - tariffs vec'!HX$4*'PCE - 2023 - Importcontent'!HY65</f>
        <v>8.205140322453076E-3</v>
      </c>
      <c r="HZ65" s="1">
        <f>'Calculation - tariffs vec'!HY$4*'PCE - 2023 - Importcontent'!HZ65</f>
        <v>2.1973972795861206E-3</v>
      </c>
      <c r="IA65" s="1">
        <f>'Calculation - tariffs vec'!HZ$4*'PCE - 2023 - Importcontent'!IA65</f>
        <v>1.5877708996161609E-3</v>
      </c>
      <c r="IB65" s="1">
        <f>'Calculation - tariffs vec'!IA$4*'PCE - 2023 - Importcontent'!IB65</f>
        <v>1.9352293585357492E-3</v>
      </c>
      <c r="IC65" s="1">
        <f>'Calculation - tariffs vec'!IB$4*'PCE - 2023 - Importcontent'!IC65</f>
        <v>3.4614144554629252E-4</v>
      </c>
      <c r="ID65" s="1">
        <f>'Calculation - tariffs vec'!IC$4*'PCE - 2023 - Importcontent'!ID65</f>
        <v>5.117339294744017E-5</v>
      </c>
      <c r="IE65" s="1">
        <f>'Calculation - tariffs vec'!ID$4*'PCE - 2023 - Importcontent'!IE65</f>
        <v>3.1721729828756024E-4</v>
      </c>
      <c r="IF65" s="1">
        <f>'Calculation - tariffs vec'!IE$4*'PCE - 2023 - Importcontent'!IF65</f>
        <v>7.5582629779949743E-4</v>
      </c>
      <c r="IG65" s="1">
        <f>'Calculation - tariffs vec'!IF$4*'PCE - 2023 - Importcontent'!IG65</f>
        <v>1.6779009490317027E-4</v>
      </c>
      <c r="IH65" s="1">
        <f>'Calculation - tariffs vec'!IG$4*'PCE - 2023 - Importcontent'!IH65</f>
        <v>-2.0926942541878499E-5</v>
      </c>
      <c r="II65" s="1">
        <f>'Calculation - tariffs vec'!IH$4*'PCE - 2023 - Importcontent'!II65</f>
        <v>2.8260624044597177E-3</v>
      </c>
      <c r="IJ65" s="1">
        <f>'Calculation - tariffs vec'!II$4*'PCE - 2023 - Importcontent'!IJ65</f>
        <v>5.1681272947193746E-4</v>
      </c>
      <c r="IK65" s="1">
        <f>'Calculation - tariffs vec'!IJ$4*'PCE - 2023 - Importcontent'!IK65</f>
        <v>1.3584838099165461E-3</v>
      </c>
      <c r="IL65" s="1">
        <f>'Calculation - tariffs vec'!IK$4*'PCE - 2023 - Importcontent'!IL65</f>
        <v>2.3897365226850761E-2</v>
      </c>
      <c r="IM65" s="1">
        <f>'Calculation - tariffs vec'!IL$4*'PCE - 2023 - Importcontent'!IM65</f>
        <v>1.9148823351866084E-3</v>
      </c>
      <c r="IN65" s="1">
        <f>'Calculation - tariffs vec'!IM$4*'PCE - 2023 - Importcontent'!IN65</f>
        <v>0</v>
      </c>
      <c r="IO65" s="1">
        <f>'Calculation - tariffs vec'!IN$4*'PCE - 2023 - Importcontent'!IO65</f>
        <v>0</v>
      </c>
      <c r="IP65" s="1">
        <f>'Calculation - tariffs vec'!IO$4*'PCE - 2023 - Importcontent'!IP65</f>
        <v>0</v>
      </c>
      <c r="IQ65" s="1">
        <f>'Calculation - tariffs vec'!IP$4*'PCE - 2023 - Importcontent'!IQ65</f>
        <v>0</v>
      </c>
      <c r="IR65" s="1">
        <f>'Calculation - tariffs vec'!IQ$4*'PCE - 2023 - Importcontent'!IR65</f>
        <v>0</v>
      </c>
      <c r="IS65" s="1">
        <f>'Calculation - tariffs vec'!IR$4*'PCE - 2023 - Importcontent'!IS65</f>
        <v>0</v>
      </c>
      <c r="IT65" s="1">
        <f>'Calculation - tariffs vec'!IS$4*'PCE - 2023 - Importcontent'!IT65</f>
        <v>0</v>
      </c>
      <c r="IU65" s="1">
        <f>'Calculation - tariffs vec'!IT$4*'PCE - 2023 - Importcontent'!IU65</f>
        <v>0</v>
      </c>
      <c r="IV65" s="1">
        <f>'Calculation - tariffs vec'!IU$4*'PCE - 2023 - Importcontent'!IV65</f>
        <v>0</v>
      </c>
      <c r="IW65" s="1">
        <f>'Calculation - tariffs vec'!IV$4*'PCE - 2023 - Importcontent'!IW65</f>
        <v>0</v>
      </c>
      <c r="IX65" s="1">
        <f>'Calculation - tariffs vec'!IW$4*'PCE - 2023 - Importcontent'!IX65</f>
        <v>0</v>
      </c>
      <c r="IY65" s="1">
        <f>'Calculation - tariffs vec'!IX$4*'PCE - 2023 - Importcontent'!IY65</f>
        <v>0</v>
      </c>
      <c r="IZ65" s="1">
        <f>'Calculation - tariffs vec'!IY$4*'PCE - 2023 - Importcontent'!IZ65</f>
        <v>0</v>
      </c>
      <c r="JA65" s="1">
        <f>'Calculation - tariffs vec'!IZ$4*'PCE - 2023 - Importcontent'!JA65</f>
        <v>0</v>
      </c>
      <c r="JB65" s="1">
        <f>'Calculation - tariffs vec'!JA$4*'PCE - 2023 - Importcontent'!JB65</f>
        <v>0</v>
      </c>
      <c r="JC65" s="1">
        <f>'Calculation - tariffs vec'!JB$4*'PCE - 2023 - Importcontent'!JC65</f>
        <v>0</v>
      </c>
      <c r="JD65" s="1">
        <f>'Calculation - tariffs vec'!JC$4*'PCE - 2023 - Importcontent'!JD65</f>
        <v>0</v>
      </c>
      <c r="JE65" s="1">
        <f>'Calculation - tariffs vec'!JD$4*'PCE - 2023 - Importcontent'!JE65</f>
        <v>0</v>
      </c>
      <c r="JF65" s="1">
        <f>'Calculation - tariffs vec'!JE$4*'PCE - 2023 - Importcontent'!JF65</f>
        <v>0</v>
      </c>
      <c r="JG65" s="1">
        <f>'Calculation - tariffs vec'!JF$4*'PCE - 2023 - Importcontent'!JG65</f>
        <v>0</v>
      </c>
      <c r="JH65" s="1">
        <f>'Calculation - tariffs vec'!JG$4*'PCE - 2023 - Importcontent'!JH65</f>
        <v>0</v>
      </c>
      <c r="JI65" s="1">
        <f>'Calculation - tariffs vec'!JH$4*'PCE - 2023 - Importcontent'!JI65</f>
        <v>0</v>
      </c>
      <c r="JJ65" s="1">
        <f>'Calculation - tariffs vec'!JI$4*'PCE - 2023 - Importcontent'!JJ65</f>
        <v>0</v>
      </c>
      <c r="JK65" s="1">
        <f>'Calculation - tariffs vec'!JJ$4*'PCE - 2023 - Importcontent'!JK65</f>
        <v>0</v>
      </c>
      <c r="JL65" s="1">
        <f>'Calculation - tariffs vec'!JK$4*'PCE - 2023 - Importcontent'!JL65</f>
        <v>0</v>
      </c>
      <c r="JM65" s="1">
        <f>'Calculation - tariffs vec'!JL$4*'PCE - 2023 - Importcontent'!JM65</f>
        <v>0</v>
      </c>
      <c r="JN65" s="1">
        <f>'Calculation - tariffs vec'!JM$4*'PCE - 2023 - Importcontent'!JN65</f>
        <v>0</v>
      </c>
      <c r="JO65" s="1">
        <f>'Calculation - tariffs vec'!JN$4*'PCE - 2023 - Importcontent'!JO65</f>
        <v>0</v>
      </c>
      <c r="JP65" s="1">
        <f>'Calculation - tariffs vec'!JO$4*'PCE - 2023 - Importcontent'!JP65</f>
        <v>0</v>
      </c>
      <c r="JQ65" s="1">
        <f>'Calculation - tariffs vec'!JP$4*'PCE - 2023 - Importcontent'!JQ65</f>
        <v>0</v>
      </c>
      <c r="JR65" s="1">
        <f>'Calculation - tariffs vec'!JQ$4*'PCE - 2023 - Importcontent'!JR65</f>
        <v>0</v>
      </c>
      <c r="JS65" s="1">
        <f>'Calculation - tariffs vec'!JR$4*'PCE - 2023 - Importcontent'!JS65</f>
        <v>0</v>
      </c>
      <c r="JT65" s="1">
        <f>'Calculation - tariffs vec'!JS$4*'PCE - 2023 - Importcontent'!JT65</f>
        <v>0</v>
      </c>
      <c r="JU65" s="1">
        <f>'Calculation - tariffs vec'!JT$4*'PCE - 2023 - Importcontent'!JU65</f>
        <v>0</v>
      </c>
      <c r="JV65" s="1">
        <f>'Calculation - tariffs vec'!JU$4*'PCE - 2023 - Importcontent'!JV65</f>
        <v>0</v>
      </c>
      <c r="JW65" s="1">
        <f>'Calculation - tariffs vec'!JV$4*'PCE - 2023 - Importcontent'!JW65</f>
        <v>0</v>
      </c>
      <c r="JX65" s="1">
        <f>'Calculation - tariffs vec'!JW$4*'PCE - 2023 - Importcontent'!JX65</f>
        <v>0</v>
      </c>
      <c r="JY65" s="1">
        <f>'Calculation - tariffs vec'!JX$4*'PCE - 2023 - Importcontent'!JY65</f>
        <v>0</v>
      </c>
      <c r="JZ65" s="1">
        <f>'Calculation - tariffs vec'!JY$4*'PCE - 2023 - Importcontent'!JZ65</f>
        <v>0</v>
      </c>
      <c r="KA65" s="1">
        <f>'Calculation - tariffs vec'!JZ$4*'PCE - 2023 - Importcontent'!KA65</f>
        <v>0</v>
      </c>
      <c r="KB65" s="1">
        <f>'Calculation - tariffs vec'!KA$4*'PCE - 2023 - Importcontent'!KB65</f>
        <v>0</v>
      </c>
      <c r="KC65" s="1">
        <f>'Calculation - tariffs vec'!KB$4*'PCE - 2023 - Importcontent'!KC65</f>
        <v>0</v>
      </c>
      <c r="KD65" s="1">
        <f>'Calculation - tariffs vec'!KC$4*'PCE - 2023 - Importcontent'!KD65</f>
        <v>0</v>
      </c>
      <c r="KE65" s="1">
        <f>'Calculation - tariffs vec'!KD$4*'PCE - 2023 - Importcontent'!KE65</f>
        <v>0</v>
      </c>
      <c r="KF65" s="1">
        <f>'Calculation - tariffs vec'!KE$4*'PCE - 2023 - Importcontent'!KF65</f>
        <v>0</v>
      </c>
      <c r="KG65" s="1">
        <f>'Calculation - tariffs vec'!KF$4*'PCE - 2023 - Importcontent'!KG65</f>
        <v>0</v>
      </c>
      <c r="KH65" s="1">
        <f>'Calculation - tariffs vec'!KG$4*'PCE - 2023 - Importcontent'!KH65</f>
        <v>0</v>
      </c>
      <c r="KI65" s="1">
        <f>'Calculation - tariffs vec'!KH$4*'PCE - 2023 - Importcontent'!KI65</f>
        <v>5.2468978362800049E-5</v>
      </c>
      <c r="KJ65" s="1">
        <f>'Calculation - tariffs vec'!KI$4*'PCE - 2023 - Importcontent'!KJ65</f>
        <v>8.7290110997929353E-5</v>
      </c>
      <c r="KK65" s="1">
        <f>'Calculation - tariffs vec'!KJ$4*'PCE - 2023 - Importcontent'!KK65</f>
        <v>8.943946830541842E-10</v>
      </c>
      <c r="KL65" s="1">
        <f>'Calculation - tariffs vec'!KK$4*'PCE - 2023 - Importcontent'!KL65</f>
        <v>1.6431821593198455E-5</v>
      </c>
      <c r="KM65" s="1">
        <f>'Calculation - tariffs vec'!KL$4*'PCE - 2023 - Importcontent'!KM65</f>
        <v>0</v>
      </c>
      <c r="KN65" s="1">
        <f>'Calculation - tariffs vec'!KM$4*'PCE - 2023 - Importcontent'!KN65</f>
        <v>0</v>
      </c>
      <c r="KO65" s="1">
        <f>'Calculation - tariffs vec'!KN$4*'PCE - 2023 - Importcontent'!KO65</f>
        <v>0</v>
      </c>
      <c r="KP65" s="1">
        <f>'Calculation - tariffs vec'!KO$4*'PCE - 2023 - Importcontent'!KP65</f>
        <v>3.2734052914691572E-5</v>
      </c>
      <c r="KQ65" s="1">
        <f>'Calculation - tariffs vec'!KP$4*'PCE - 2023 - Importcontent'!KQ65</f>
        <v>1.6171708292798734E-4</v>
      </c>
      <c r="KR65" s="1">
        <f>'Calculation - tariffs vec'!KQ$4*'PCE - 2023 - Importcontent'!KR65</f>
        <v>2.1546551359600809E-4</v>
      </c>
      <c r="KS65" s="1">
        <f>'Calculation - tariffs vec'!KR$4*'PCE - 2023 - Importcontent'!KS65</f>
        <v>3.5899435932251224E-4</v>
      </c>
      <c r="KT65" s="1">
        <f>'Calculation - tariffs vec'!KS$4*'PCE - 2023 - Importcontent'!KT65</f>
        <v>7.3913145247102578E-4</v>
      </c>
      <c r="KU65" s="1">
        <f>'Calculation - tariffs vec'!KT$4*'PCE - 2023 - Importcontent'!KU65</f>
        <v>6.1649766494289656E-4</v>
      </c>
      <c r="KV65" s="1">
        <f>'Calculation - tariffs vec'!KU$4*'PCE - 2023 - Importcontent'!KV65</f>
        <v>2.1594488274282657E-4</v>
      </c>
      <c r="KW65" s="1">
        <f>'Calculation - tariffs vec'!KV$4*'PCE - 2023 - Importcontent'!KW65</f>
        <v>2.8523878703899376E-4</v>
      </c>
      <c r="KX65" s="1">
        <f>'Calculation - tariffs vec'!KW$4*'PCE - 2023 - Importcontent'!KX65</f>
        <v>9.0022047573916242E-6</v>
      </c>
      <c r="KY65" s="1">
        <f>'Calculation - tariffs vec'!KX$4*'PCE - 2023 - Importcontent'!KY65</f>
        <v>1.116027075330864E-5</v>
      </c>
      <c r="KZ65" s="1">
        <f>'Calculation - tariffs vec'!KY$4*'PCE - 2023 - Importcontent'!KZ65</f>
        <v>1.6799186878823088E-4</v>
      </c>
      <c r="LA65" s="1">
        <f>'Calculation - tariffs vec'!KZ$4*'PCE - 2023 - Importcontent'!LA65</f>
        <v>5.8572047344006551E-5</v>
      </c>
      <c r="LB65" s="1">
        <f>'Calculation - tariffs vec'!LA$4*'PCE - 2023 - Importcontent'!LB65</f>
        <v>3.53936998976509E-4</v>
      </c>
      <c r="LC65" s="1">
        <f>'Calculation - tariffs vec'!LB$4*'PCE - 2023 - Importcontent'!LC65</f>
        <v>-1.122434475584332E-5</v>
      </c>
      <c r="LD65" s="1">
        <f>'Calculation - tariffs vec'!LC$4*'PCE - 2023 - Importcontent'!LD65</f>
        <v>2.5051708992480926E-4</v>
      </c>
      <c r="LE65" s="1">
        <f>'Calculation - tariffs vec'!LD$4*'PCE - 2023 - Importcontent'!LE65</f>
        <v>1.5665885555365161E-4</v>
      </c>
      <c r="LF65" s="1">
        <f>'Calculation - tariffs vec'!LE$4*'PCE - 2023 - Importcontent'!LF65</f>
        <v>4.2755934926037972E-4</v>
      </c>
      <c r="LG65" s="1">
        <f>'Calculation - tariffs vec'!LF$4*'PCE - 2023 - Importcontent'!LG65</f>
        <v>2.3518615653696888E-3</v>
      </c>
      <c r="LH65" s="1">
        <f>'Calculation - tariffs vec'!LG$4*'PCE - 2023 - Importcontent'!LH65</f>
        <v>3.9966528426920676E-4</v>
      </c>
      <c r="LI65" s="1">
        <f>'Calculation - tariffs vec'!LH$4*'PCE - 2023 - Importcontent'!LI65</f>
        <v>0</v>
      </c>
      <c r="LJ65" s="1">
        <f>'Calculation - tariffs vec'!LI$4*'PCE - 2023 - Importcontent'!LJ65</f>
        <v>0</v>
      </c>
      <c r="LK65" s="1">
        <f>'Calculation - tariffs vec'!LJ$4*'PCE - 2023 - Importcontent'!LK65</f>
        <v>0</v>
      </c>
      <c r="LL65" s="1">
        <f>'Calculation - tariffs vec'!LK$4*'PCE - 2023 - Importcontent'!LL65</f>
        <v>0</v>
      </c>
      <c r="LM65" s="1">
        <f>'Calculation - tariffs vec'!LL$4*'PCE - 2023 - Importcontent'!LM65</f>
        <v>0</v>
      </c>
      <c r="LN65" s="1">
        <f>'Calculation - tariffs vec'!LM$4*'PCE - 2023 - Importcontent'!LN65</f>
        <v>0</v>
      </c>
      <c r="LO65" s="1">
        <f>'Calculation - tariffs vec'!LN$4*'PCE - 2023 - Importcontent'!LO65</f>
        <v>0</v>
      </c>
      <c r="LP65" s="1">
        <f>'Calculation - tariffs vec'!LO$4*'PCE - 2023 - Importcontent'!LP65</f>
        <v>0</v>
      </c>
      <c r="LQ65" s="1">
        <f>'Calculation - tariffs vec'!LP$4*'PCE - 2023 - Importcontent'!LQ65</f>
        <v>0</v>
      </c>
      <c r="LR65" s="1">
        <f>'Calculation - tariffs vec'!LQ$4*'PCE - 2023 - Importcontent'!LR65</f>
        <v>0</v>
      </c>
      <c r="LS65" s="1">
        <f>'Calculation - tariffs vec'!LR$4*'PCE - 2023 - Importcontent'!LS65</f>
        <v>0</v>
      </c>
      <c r="LT65" s="1">
        <f>'Calculation - tariffs vec'!LS$4*'PCE - 2023 - Importcontent'!LT65</f>
        <v>0</v>
      </c>
      <c r="LU65" s="1">
        <f>'Calculation - tariffs vec'!LT$4*'PCE - 2023 - Importcontent'!LU65</f>
        <v>0</v>
      </c>
      <c r="LV65" s="1">
        <f>'Calculation - tariffs vec'!LU$4*'PCE - 2023 - Importcontent'!LV65</f>
        <v>0</v>
      </c>
      <c r="LW65" s="1">
        <f>'Calculation - tariffs vec'!LV$4*'PCE - 2023 - Importcontent'!LW65</f>
        <v>0</v>
      </c>
      <c r="LX65" s="1">
        <f>'Calculation - tariffs vec'!LW$4*'PCE - 2023 - Importcontent'!LX65</f>
        <v>0</v>
      </c>
      <c r="LY65" s="1">
        <f>'Calculation - tariffs vec'!LX$4*'PCE - 2023 - Importcontent'!LY65</f>
        <v>0</v>
      </c>
      <c r="LZ65" s="1">
        <f>'Calculation - tariffs vec'!LY$4*'PCE - 2023 - Importcontent'!LZ65</f>
        <v>0</v>
      </c>
      <c r="MA65" s="1">
        <f>'Calculation - tariffs vec'!LZ$4*'PCE - 2023 - Importcontent'!MA65</f>
        <v>0</v>
      </c>
      <c r="MB65" s="1">
        <f>'Calculation - tariffs vec'!MA$4*'PCE - 2023 - Importcontent'!MB65</f>
        <v>0</v>
      </c>
      <c r="MC65" s="1">
        <f>'Calculation - tariffs vec'!MB$4*'PCE - 2023 - Importcontent'!MC65</f>
        <v>0</v>
      </c>
      <c r="MD65" s="1">
        <f>'Calculation - tariffs vec'!MC$4*'PCE - 2023 - Importcontent'!MD65</f>
        <v>0</v>
      </c>
      <c r="ME65" s="1">
        <f>'Calculation - tariffs vec'!MD$4*'PCE - 2023 - Importcontent'!ME65</f>
        <v>0</v>
      </c>
      <c r="MF65" s="1">
        <f>'Calculation - tariffs vec'!ME$4*'PCE - 2023 - Importcontent'!MF65</f>
        <v>0</v>
      </c>
      <c r="MG65" s="1">
        <f>'Calculation - tariffs vec'!MF$4*'PCE - 2023 - Importcontent'!MG65</f>
        <v>0</v>
      </c>
      <c r="MH65" s="1">
        <f>'Calculation - tariffs vec'!MG$4*'PCE - 2023 - Importcontent'!MH65</f>
        <v>0</v>
      </c>
      <c r="MI65" s="1">
        <f>'Calculation - tariffs vec'!MH$4*'PCE - 2023 - Importcontent'!MI65</f>
        <v>0</v>
      </c>
      <c r="MJ65" s="1">
        <f>'Calculation - tariffs vec'!MI$4*'PCE - 2023 - Importcontent'!MJ65</f>
        <v>0</v>
      </c>
      <c r="MK65" s="1">
        <f>'Calculation - tariffs vec'!MJ$4*'PCE - 2023 - Importcontent'!MK65</f>
        <v>0</v>
      </c>
      <c r="ML65" s="1">
        <f>'Calculation - tariffs vec'!MK$4*'PCE - 2023 - Importcontent'!ML65</f>
        <v>0</v>
      </c>
      <c r="MM65" s="1">
        <f>'Calculation - tariffs vec'!ML$4*'PCE - 2023 - Importcontent'!MM65</f>
        <v>0</v>
      </c>
      <c r="MN65" s="1">
        <f>'Calculation - tariffs vec'!MM$4*'PCE - 2023 - Importcontent'!MN65</f>
        <v>0</v>
      </c>
      <c r="MO65" s="1">
        <f>'Calculation - tariffs vec'!MN$4*'PCE - 2023 - Importcontent'!MO65</f>
        <v>0</v>
      </c>
      <c r="MP65" s="1">
        <f>'Calculation - tariffs vec'!MO$4*'PCE - 2023 - Importcontent'!MP65</f>
        <v>0</v>
      </c>
      <c r="MQ65" s="1">
        <f>'Calculation - tariffs vec'!MP$4*'PCE - 2023 - Importcontent'!MQ65</f>
        <v>0</v>
      </c>
      <c r="MR65" s="1">
        <f>'Calculation - tariffs vec'!MQ$4*'PCE - 2023 - Importcontent'!MR65</f>
        <v>0</v>
      </c>
      <c r="MS65" s="1">
        <f>'Calculation - tariffs vec'!MR$4*'PCE - 2023 - Importcontent'!MS65</f>
        <v>0</v>
      </c>
      <c r="MT65" s="1">
        <f>'Calculation - tariffs vec'!MS$4*'PCE - 2023 - Importcontent'!MT65</f>
        <v>0</v>
      </c>
      <c r="MU65" s="1">
        <f>'Calculation - tariffs vec'!MT$4*'PCE - 2023 - Importcontent'!MU65</f>
        <v>0</v>
      </c>
      <c r="MV65" s="1">
        <f>'Calculation - tariffs vec'!MU$4*'PCE - 2023 - Importcontent'!MV65</f>
        <v>0</v>
      </c>
      <c r="MW65" s="1">
        <f>'Calculation - tariffs vec'!MV$4*'PCE - 2023 - Importcontent'!MW65</f>
        <v>0</v>
      </c>
      <c r="MX65" s="1">
        <f>'Calculation - tariffs vec'!MW$4*'PCE - 2023 - Importcontent'!MX65</f>
        <v>0</v>
      </c>
      <c r="MY65" s="1">
        <f>'Calculation - tariffs vec'!MX$4*'PCE - 2023 - Importcontent'!MY65</f>
        <v>0</v>
      </c>
      <c r="MZ65" s="1">
        <f>'Calculation - tariffs vec'!MY$4*'PCE - 2023 - Importcontent'!MZ65</f>
        <v>0</v>
      </c>
      <c r="NA65" s="1">
        <f>'Calculation - tariffs vec'!MZ$4*'PCE - 2023 - Importcontent'!NA65</f>
        <v>0</v>
      </c>
      <c r="NB65" s="1">
        <f>'Calculation - tariffs vec'!NA$4*'PCE - 2023 - Importcontent'!NB65</f>
        <v>0</v>
      </c>
      <c r="NC65" s="1">
        <f>'Calculation - tariffs vec'!NB$4*'PCE - 2023 - Importcontent'!NC65</f>
        <v>0</v>
      </c>
      <c r="ND65" s="1">
        <f>'Calculation - tariffs vec'!NC$4*'PCE - 2023 - Importcontent'!ND65</f>
        <v>8.7266272991917827E-7</v>
      </c>
      <c r="NE65" s="1">
        <f>'Calculation - tariffs vec'!ND$4*'PCE - 2023 - Importcontent'!NE65</f>
        <v>2.9143743837528775E-5</v>
      </c>
      <c r="NF65" s="1">
        <f>'Calculation - tariffs vec'!NE$4*'PCE - 2023 - Importcontent'!NF65</f>
        <v>1.7829654007303487E-10</v>
      </c>
      <c r="NG65" s="1">
        <f>'Calculation - tariffs vec'!NF$4*'PCE - 2023 - Importcontent'!NG65</f>
        <v>3.31171953429104E-6</v>
      </c>
      <c r="NH65" s="1">
        <f>'Calculation - tariffs vec'!NG$4*'PCE - 2023 - Importcontent'!NH65</f>
        <v>0</v>
      </c>
      <c r="NI65" s="1">
        <f>'Calculation - tariffs vec'!NH$4*'PCE - 2023 - Importcontent'!NI65</f>
        <v>0</v>
      </c>
      <c r="NJ65" s="1">
        <f>'Calculation - tariffs vec'!NI$4*'PCE - 2023 - Importcontent'!NJ65</f>
        <v>0</v>
      </c>
      <c r="NK65" s="1">
        <f>'Calculation - tariffs vec'!NJ$4*'PCE - 2023 - Importcontent'!NK65</f>
        <v>7.6636682435925674E-6</v>
      </c>
      <c r="NL65" s="1">
        <f>'Calculation - tariffs vec'!NK$4*'PCE - 2023 - Importcontent'!NL65</f>
        <v>9.4107191560643228E-5</v>
      </c>
      <c r="NM65" s="1">
        <f>'Calculation - tariffs vec'!NL$4*'PCE - 2023 - Importcontent'!NM65</f>
        <v>3.3734516576980204E-4</v>
      </c>
      <c r="NN65" s="1">
        <f>'Calculation - tariffs vec'!NM$4*'PCE - 2023 - Importcontent'!NN65</f>
        <v>4.0553030953951926E-4</v>
      </c>
      <c r="NO65" s="1">
        <f>'Calculation - tariffs vec'!NN$4*'PCE - 2023 - Importcontent'!NO65</f>
        <v>3.6751825034317272E-3</v>
      </c>
      <c r="NP65" s="1">
        <f>'Calculation - tariffs vec'!NO$4*'PCE - 2023 - Importcontent'!NP65</f>
        <v>8.4195433881307439E-4</v>
      </c>
      <c r="NQ65" s="1">
        <f>'Calculation - tariffs vec'!NP$4*'PCE - 2023 - Importcontent'!NQ65</f>
        <v>5.4565465149939026E-4</v>
      </c>
      <c r="NR65" s="1">
        <f>'Calculation - tariffs vec'!NQ$4*'PCE - 2023 - Importcontent'!NR65</f>
        <v>1.3790564313032419E-3</v>
      </c>
      <c r="NS65" s="1">
        <f>'Calculation - tariffs vec'!NR$4*'PCE - 2023 - Importcontent'!NS65</f>
        <v>7.1091644416415968E-5</v>
      </c>
      <c r="NT65" s="1">
        <f>'Calculation - tariffs vec'!NS$4*'PCE - 2023 - Importcontent'!NT65</f>
        <v>4.4556962884154922E-7</v>
      </c>
      <c r="NU65" s="1">
        <f>'Calculation - tariffs vec'!NT$4*'PCE - 2023 - Importcontent'!NU65</f>
        <v>3.5290924102370827E-5</v>
      </c>
      <c r="NV65" s="1">
        <f>'Calculation - tariffs vec'!NU$4*'PCE - 2023 - Importcontent'!NV65</f>
        <v>3.1385861565558621E-5</v>
      </c>
      <c r="NW65" s="1">
        <f>'Calculation - tariffs vec'!NV$4*'PCE - 2023 - Importcontent'!NW65</f>
        <v>3.561685756033815E-5</v>
      </c>
      <c r="NX65" s="1">
        <f>'Calculation - tariffs vec'!NW$4*'PCE - 2023 - Importcontent'!NX65</f>
        <v>-2.1825057699282361E-7</v>
      </c>
      <c r="NY65" s="1">
        <f>'Calculation - tariffs vec'!NX$4*'PCE - 2023 - Importcontent'!NY65</f>
        <v>1.8583483289815711E-4</v>
      </c>
      <c r="NZ65" s="1">
        <f>'Calculation - tariffs vec'!NY$4*'PCE - 2023 - Importcontent'!NZ65</f>
        <v>1.5034122947085097E-4</v>
      </c>
      <c r="OA65" s="1">
        <f>'Calculation - tariffs vec'!NZ$4*'PCE - 2023 - Importcontent'!OA65</f>
        <v>8.0919548105242375E-5</v>
      </c>
      <c r="OB65" s="1">
        <f>'Calculation - tariffs vec'!OA$4*'PCE - 2023 - Importcontent'!OB65</f>
        <v>2.4178399160825386E-3</v>
      </c>
      <c r="OC65" s="1">
        <f>'Calculation - tariffs vec'!OB$4*'PCE - 2023 - Importcontent'!OC65</f>
        <v>7.4529803865516526E-4</v>
      </c>
      <c r="OD65" s="1">
        <f>'Calculation - tariffs vec'!OC$4*'PCE - 2023 - Importcontent'!OD65</f>
        <v>0</v>
      </c>
      <c r="OE65" s="1">
        <f>'Calculation - tariffs vec'!OD$4*'PCE - 2023 - Importcontent'!OE65</f>
        <v>0</v>
      </c>
      <c r="OF65" s="1">
        <f>'Calculation - tariffs vec'!OE$4*'PCE - 2023 - Importcontent'!OF65</f>
        <v>0</v>
      </c>
      <c r="OG65" s="1">
        <f>'Calculation - tariffs vec'!OF$4*'PCE - 2023 - Importcontent'!OG65</f>
        <v>0</v>
      </c>
      <c r="OH65" s="1">
        <f>'Calculation - tariffs vec'!OG$4*'PCE - 2023 - Importcontent'!OH65</f>
        <v>0</v>
      </c>
      <c r="OI65" s="1">
        <f>'Calculation - tariffs vec'!OH$4*'PCE - 2023 - Importcontent'!OI65</f>
        <v>0</v>
      </c>
      <c r="OJ65" s="1">
        <f>'Calculation - tariffs vec'!OI$4*'PCE - 2023 - Importcontent'!OJ65</f>
        <v>0</v>
      </c>
      <c r="OK65" s="1">
        <f>'Calculation - tariffs vec'!OJ$4*'PCE - 2023 - Importcontent'!OK65</f>
        <v>0</v>
      </c>
      <c r="OL65" s="1">
        <f>'Calculation - tariffs vec'!OK$4*'PCE - 2023 - Importcontent'!OL65</f>
        <v>0</v>
      </c>
      <c r="OM65" s="1">
        <f>'Calculation - tariffs vec'!OL$4*'PCE - 2023 - Importcontent'!OM65</f>
        <v>0</v>
      </c>
      <c r="ON65" s="1">
        <f>'Calculation - tariffs vec'!OM$4*'PCE - 2023 - Importcontent'!ON65</f>
        <v>0</v>
      </c>
      <c r="OO65" s="1">
        <f>'Calculation - tariffs vec'!ON$4*'PCE - 2023 - Importcontent'!OO65</f>
        <v>0</v>
      </c>
      <c r="OP65" s="1">
        <f>'Calculation - tariffs vec'!OO$4*'PCE - 2023 - Importcontent'!OP65</f>
        <v>0</v>
      </c>
      <c r="OQ65" s="1">
        <f>'Calculation - tariffs vec'!OP$4*'PCE - 2023 - Importcontent'!OQ65</f>
        <v>0</v>
      </c>
      <c r="OR65" s="1">
        <f>'Calculation - tariffs vec'!OQ$4*'PCE - 2023 - Importcontent'!OR65</f>
        <v>0</v>
      </c>
      <c r="OS65" s="1">
        <f>'Calculation - tariffs vec'!OR$4*'PCE - 2023 - Importcontent'!OS65</f>
        <v>0</v>
      </c>
      <c r="OT65" s="1">
        <f>'Calculation - tariffs vec'!OS$4*'PCE - 2023 - Importcontent'!OT65</f>
        <v>0</v>
      </c>
      <c r="OU65" s="1">
        <f>'Calculation - tariffs vec'!OT$4*'PCE - 2023 - Importcontent'!OU65</f>
        <v>0</v>
      </c>
      <c r="OV65" s="1">
        <f>'Calculation - tariffs vec'!OU$4*'PCE - 2023 - Importcontent'!OV65</f>
        <v>0</v>
      </c>
      <c r="OW65" s="1">
        <f>'Calculation - tariffs vec'!OV$4*'PCE - 2023 - Importcontent'!OW65</f>
        <v>0</v>
      </c>
      <c r="OX65" s="1">
        <f>'Calculation - tariffs vec'!OW$4*'PCE - 2023 - Importcontent'!OX65</f>
        <v>0</v>
      </c>
      <c r="OY65" s="1">
        <f>'Calculation - tariffs vec'!OX$4*'PCE - 2023 - Importcontent'!OY65</f>
        <v>0</v>
      </c>
      <c r="OZ65" s="1">
        <f>'Calculation - tariffs vec'!OY$4*'PCE - 2023 - Importcontent'!OZ65</f>
        <v>0</v>
      </c>
      <c r="PA65" s="1">
        <f>'Calculation - tariffs vec'!OZ$4*'PCE - 2023 - Importcontent'!PA65</f>
        <v>0</v>
      </c>
      <c r="PB65" s="1">
        <f>'Calculation - tariffs vec'!PA$4*'PCE - 2023 - Importcontent'!PB65</f>
        <v>0</v>
      </c>
      <c r="PC65" s="1">
        <f>'Calculation - tariffs vec'!PB$4*'PCE - 2023 - Importcontent'!PC65</f>
        <v>0</v>
      </c>
      <c r="PD65" s="1">
        <f>'Calculation - tariffs vec'!PC$4*'PCE - 2023 - Importcontent'!PD65</f>
        <v>0</v>
      </c>
      <c r="PE65" s="1">
        <f>'Calculation - tariffs vec'!PD$4*'PCE - 2023 - Importcontent'!PE65</f>
        <v>0</v>
      </c>
      <c r="PF65" s="1">
        <f>'Calculation - tariffs vec'!PE$4*'PCE - 2023 - Importcontent'!PF65</f>
        <v>0</v>
      </c>
      <c r="PG65" s="1">
        <f>'Calculation - tariffs vec'!PF$4*'PCE - 2023 - Importcontent'!PG65</f>
        <v>0</v>
      </c>
      <c r="PH65" s="1">
        <f>'Calculation - tariffs vec'!PG$4*'PCE - 2023 - Importcontent'!PH65</f>
        <v>0</v>
      </c>
      <c r="PI65" s="1">
        <f>'Calculation - tariffs vec'!PH$4*'PCE - 2023 - Importcontent'!PI65</f>
        <v>0</v>
      </c>
      <c r="PJ65" s="1">
        <f>'Calculation - tariffs vec'!PI$4*'PCE - 2023 - Importcontent'!PJ65</f>
        <v>0</v>
      </c>
      <c r="PK65" s="1">
        <f>'Calculation - tariffs vec'!PJ$4*'PCE - 2023 - Importcontent'!PK65</f>
        <v>0</v>
      </c>
      <c r="PL65" s="1">
        <f>'Calculation - tariffs vec'!PK$4*'PCE - 2023 - Importcontent'!PL65</f>
        <v>0</v>
      </c>
      <c r="PM65" s="1">
        <f>'Calculation - tariffs vec'!PL$4*'PCE - 2023 - Importcontent'!PM65</f>
        <v>0</v>
      </c>
      <c r="PN65" s="1">
        <f>'Calculation - tariffs vec'!PM$4*'PCE - 2023 - Importcontent'!PN65</f>
        <v>0</v>
      </c>
      <c r="PO65" s="1">
        <f>'Calculation - tariffs vec'!PN$4*'PCE - 2023 - Importcontent'!PO65</f>
        <v>0</v>
      </c>
      <c r="PP65" s="1">
        <f>'Calculation - tariffs vec'!PO$4*'PCE - 2023 - Importcontent'!PP65</f>
        <v>0</v>
      </c>
      <c r="PQ65" s="1">
        <f>'Calculation - tariffs vec'!PP$4*'PCE - 2023 - Importcontent'!PQ65</f>
        <v>0</v>
      </c>
      <c r="PR65" s="1">
        <f>'Calculation - tariffs vec'!PQ$4*'PCE - 2023 - Importcontent'!PR65</f>
        <v>0</v>
      </c>
      <c r="PS65" s="1">
        <f>'Calculation - tariffs vec'!PR$4*'PCE - 2023 - Importcontent'!PS65</f>
        <v>0</v>
      </c>
      <c r="PT65" s="1">
        <f>'Calculation - tariffs vec'!PS$4*'PCE - 2023 - Importcontent'!PT65</f>
        <v>0</v>
      </c>
      <c r="PU65" s="1">
        <f>'Calculation - tariffs vec'!PT$4*'PCE - 2023 - Importcontent'!PU65</f>
        <v>0</v>
      </c>
      <c r="PV65" s="1">
        <f>'Calculation - tariffs vec'!PU$4*'PCE - 2023 - Importcontent'!PV65</f>
        <v>0</v>
      </c>
      <c r="PW65" s="1">
        <f>'Calculation - tariffs vec'!PV$4*'PCE - 2023 - Importcontent'!PW65</f>
        <v>0</v>
      </c>
      <c r="PX65" s="1">
        <f>'Calculation - tariffs vec'!PW$4*'PCE - 2023 - Importcontent'!PX65</f>
        <v>0</v>
      </c>
      <c r="PY65" s="1">
        <f>'Calculation - tariffs vec'!PX$4*'PCE - 2023 - Importcontent'!PY65</f>
        <v>4.1822509349675227E-4</v>
      </c>
      <c r="PZ65" s="1">
        <f>'Calculation - tariffs vec'!PY$4*'PCE - 2023 - Importcontent'!PZ65</f>
        <v>5.0617474390577798E-5</v>
      </c>
      <c r="QA65" s="1">
        <f>'Calculation - tariffs vec'!PZ$4*'PCE - 2023 - Importcontent'!QA65</f>
        <v>1.693555657694621E-3</v>
      </c>
      <c r="QB65" s="1">
        <f>'Calculation - tariffs vec'!QA$4*'PCE - 2023 - Importcontent'!QB65</f>
        <v>5.0724733998457443E-5</v>
      </c>
      <c r="QC65" s="1">
        <f>'Calculation - tariffs vec'!QB$4*'PCE - 2023 - Importcontent'!QC65</f>
        <v>0</v>
      </c>
      <c r="QD65" s="1">
        <f>'Calculation - tariffs vec'!QC$4*'PCE - 2023 - Importcontent'!QD65</f>
        <v>0</v>
      </c>
      <c r="QE65" s="1">
        <f>'Calculation - tariffs vec'!QD$4*'PCE - 2023 - Importcontent'!QE65</f>
        <v>0</v>
      </c>
      <c r="QF65" s="1">
        <f>'Calculation - tariffs vec'!QE$4*'PCE - 2023 - Importcontent'!QF65</f>
        <v>8.0688107388843407E-5</v>
      </c>
      <c r="QG65" s="1">
        <f>'Calculation - tariffs vec'!QF$4*'PCE - 2023 - Importcontent'!QG65</f>
        <v>4.8527175136204773E-4</v>
      </c>
      <c r="QH65" s="1">
        <f>'Calculation - tariffs vec'!QG$4*'PCE - 2023 - Importcontent'!QH65</f>
        <v>1.1072551013135807E-3</v>
      </c>
      <c r="QI65" s="1">
        <f>'Calculation - tariffs vec'!QH$4*'PCE - 2023 - Importcontent'!QI65</f>
        <v>1.2528963489716225E-3</v>
      </c>
      <c r="QJ65" s="1">
        <f>'Calculation - tariffs vec'!QI$4*'PCE - 2023 - Importcontent'!QJ65</f>
        <v>3.7943719048152448E-3</v>
      </c>
      <c r="QK65" s="1">
        <f>'Calculation - tariffs vec'!QJ$4*'PCE - 2023 - Importcontent'!QK65</f>
        <v>4.581370032841355E-3</v>
      </c>
      <c r="QL65" s="1">
        <f>'Calculation - tariffs vec'!QK$4*'PCE - 2023 - Importcontent'!QL65</f>
        <v>3.6690552259267847E-3</v>
      </c>
      <c r="QM65" s="1">
        <f>'Calculation - tariffs vec'!QL$4*'PCE - 2023 - Importcontent'!QM65</f>
        <v>9.9940503952882648E-3</v>
      </c>
      <c r="QN65" s="1">
        <f>'Calculation - tariffs vec'!QM$4*'PCE - 2023 - Importcontent'!QN65</f>
        <v>1.0186834641262305E-4</v>
      </c>
      <c r="QO65" s="1">
        <f>'Calculation - tariffs vec'!QN$4*'PCE - 2023 - Importcontent'!QO65</f>
        <v>6.9607451527726368E-5</v>
      </c>
      <c r="QP65" s="1">
        <f>'Calculation - tariffs vec'!QO$4*'PCE - 2023 - Importcontent'!QP65</f>
        <v>1.8462431014945716E-4</v>
      </c>
      <c r="QQ65" s="1">
        <f>'Calculation - tariffs vec'!QP$4*'PCE - 2023 - Importcontent'!QQ65</f>
        <v>6.6981957021809528E-4</v>
      </c>
      <c r="QR65" s="1">
        <f>'Calculation - tariffs vec'!QQ$4*'PCE - 2023 - Importcontent'!QR65</f>
        <v>1.3585413779217158E-4</v>
      </c>
      <c r="QS65" s="1">
        <f>'Calculation - tariffs vec'!QR$4*'PCE - 2023 - Importcontent'!QS65</f>
        <v>-1.0481055231588988E-5</v>
      </c>
      <c r="QT65" s="1">
        <f>'Calculation - tariffs vec'!QS$4*'PCE - 2023 - Importcontent'!QT65</f>
        <v>1.1779186047547133E-3</v>
      </c>
      <c r="QU65" s="1">
        <f>'Calculation - tariffs vec'!QT$4*'PCE - 2023 - Importcontent'!QU65</f>
        <v>5.2033218468960506E-4</v>
      </c>
      <c r="QV65" s="1">
        <f>'Calculation - tariffs vec'!QU$4*'PCE - 2023 - Importcontent'!QV65</f>
        <v>4.471433254588748E-4</v>
      </c>
      <c r="QW65" s="1">
        <f>'Calculation - tariffs vec'!QV$4*'PCE - 2023 - Importcontent'!QW65</f>
        <v>1.3174463763327832E-3</v>
      </c>
      <c r="QX65" s="1">
        <f>'Calculation - tariffs vec'!QW$4*'PCE - 2023 - Importcontent'!QX65</f>
        <v>2.195997281059106E-3</v>
      </c>
      <c r="QY65" s="1">
        <f>'Calculation - tariffs vec'!QX$4*'PCE - 2023 - Importcontent'!QY65</f>
        <v>0</v>
      </c>
      <c r="QZ65" s="1">
        <f>'Calculation - tariffs vec'!QY$4*'PCE - 2023 - Importcontent'!QZ65</f>
        <v>0</v>
      </c>
      <c r="RA65" s="1">
        <f>'Calculation - tariffs vec'!QZ$4*'PCE - 2023 - Importcontent'!RA65</f>
        <v>0</v>
      </c>
      <c r="RB65" s="1">
        <f>'Calculation - tariffs vec'!RA$4*'PCE - 2023 - Importcontent'!RB65</f>
        <v>0</v>
      </c>
      <c r="RC65" s="1">
        <f>'Calculation - tariffs vec'!RB$4*'PCE - 2023 - Importcontent'!RC65</f>
        <v>0</v>
      </c>
      <c r="RD65" s="1">
        <f>'Calculation - tariffs vec'!RC$4*'PCE - 2023 - Importcontent'!RD65</f>
        <v>0</v>
      </c>
      <c r="RE65" s="1">
        <f>'Calculation - tariffs vec'!RD$4*'PCE - 2023 - Importcontent'!RE65</f>
        <v>0</v>
      </c>
      <c r="RF65" s="1">
        <f>'Calculation - tariffs vec'!RE$4*'PCE - 2023 - Importcontent'!RF65</f>
        <v>0</v>
      </c>
      <c r="RG65" s="1">
        <f>'Calculation - tariffs vec'!RF$4*'PCE - 2023 - Importcontent'!RG65</f>
        <v>0</v>
      </c>
      <c r="RH65" s="1">
        <f>'Calculation - tariffs vec'!RG$4*'PCE - 2023 - Importcontent'!RH65</f>
        <v>0</v>
      </c>
      <c r="RI65" s="1">
        <f>'Calculation - tariffs vec'!RH$4*'PCE - 2023 - Importcontent'!RI65</f>
        <v>0</v>
      </c>
      <c r="RJ65" s="1">
        <f>'Calculation - tariffs vec'!RI$4*'PCE - 2023 - Importcontent'!RJ65</f>
        <v>0</v>
      </c>
      <c r="RK65" s="1">
        <f>'Calculation - tariffs vec'!RJ$4*'PCE - 2023 - Importcontent'!RK65</f>
        <v>0</v>
      </c>
      <c r="RL65" s="1">
        <f>'Calculation - tariffs vec'!RK$4*'PCE - 2023 - Importcontent'!RL65</f>
        <v>0</v>
      </c>
      <c r="RM65" s="1">
        <f>'Calculation - tariffs vec'!RL$4*'PCE - 2023 - Importcontent'!RM65</f>
        <v>0</v>
      </c>
      <c r="RN65" s="1">
        <f>'Calculation - tariffs vec'!RM$4*'PCE - 2023 - Importcontent'!RN65</f>
        <v>0</v>
      </c>
      <c r="RO65" s="1">
        <f>'Calculation - tariffs vec'!RN$4*'PCE - 2023 - Importcontent'!RO65</f>
        <v>0</v>
      </c>
      <c r="RP65" s="1">
        <f>'Calculation - tariffs vec'!RO$4*'PCE - 2023 - Importcontent'!RP65</f>
        <v>0</v>
      </c>
      <c r="RQ65" s="1">
        <f>'Calculation - tariffs vec'!RP$4*'PCE - 2023 - Importcontent'!RQ65</f>
        <v>0</v>
      </c>
      <c r="RR65" s="1">
        <f>'Calculation - tariffs vec'!RQ$4*'PCE - 2023 - Importcontent'!RR65</f>
        <v>0</v>
      </c>
      <c r="RS65" s="1">
        <f>'Calculation - tariffs vec'!RR$4*'PCE - 2023 - Importcontent'!RS65</f>
        <v>0</v>
      </c>
      <c r="RT65" s="1">
        <f>'Calculation - tariffs vec'!RS$4*'PCE - 2023 - Importcontent'!RT65</f>
        <v>0</v>
      </c>
      <c r="RU65" s="1">
        <f>'Calculation - tariffs vec'!RT$4*'PCE - 2023 - Importcontent'!RU65</f>
        <v>0</v>
      </c>
      <c r="RV65" s="1">
        <f>'Calculation - tariffs vec'!RU$4*'PCE - 2023 - Importcontent'!RV65</f>
        <v>0</v>
      </c>
      <c r="RW65" s="1">
        <f>'Calculation - tariffs vec'!RV$4*'PCE - 2023 - Importcontent'!RW65</f>
        <v>0</v>
      </c>
      <c r="RX65" s="1">
        <f>'Calculation - tariffs vec'!RW$4*'PCE - 2023 - Importcontent'!RX65</f>
        <v>0</v>
      </c>
      <c r="RY65" s="1">
        <f>'Calculation - tariffs vec'!RX$4*'PCE - 2023 - Importcontent'!RY65</f>
        <v>0</v>
      </c>
      <c r="RZ65" s="1">
        <f>'Calculation - tariffs vec'!RY$4*'PCE - 2023 - Importcontent'!RZ65</f>
        <v>0</v>
      </c>
      <c r="SA65" s="1">
        <f>'Calculation - tariffs vec'!RZ$4*'PCE - 2023 - Importcontent'!SA65</f>
        <v>0</v>
      </c>
      <c r="SB65" s="1">
        <f>'Calculation - tariffs vec'!SA$4*'PCE - 2023 - Importcontent'!SB65</f>
        <v>0</v>
      </c>
      <c r="SC65" s="1">
        <f>'Calculation - tariffs vec'!SB$4*'PCE - 2023 - Importcontent'!SC65</f>
        <v>0</v>
      </c>
      <c r="SD65" s="1">
        <f>'Calculation - tariffs vec'!SC$4*'PCE - 2023 - Importcontent'!SD65</f>
        <v>0</v>
      </c>
      <c r="SE65" s="1">
        <f>'Calculation - tariffs vec'!SD$4*'PCE - 2023 - Importcontent'!SE65</f>
        <v>0</v>
      </c>
      <c r="SF65" s="1">
        <f>'Calculation - tariffs vec'!SE$4*'PCE - 2023 - Importcontent'!SF65</f>
        <v>0</v>
      </c>
      <c r="SG65" s="1">
        <f>'Calculation - tariffs vec'!SF$4*'PCE - 2023 - Importcontent'!SG65</f>
        <v>0</v>
      </c>
      <c r="SH65" s="1">
        <f>'Calculation - tariffs vec'!SG$4*'PCE - 2023 - Importcontent'!SH65</f>
        <v>0</v>
      </c>
      <c r="SI65" s="1">
        <f>'Calculation - tariffs vec'!SH$4*'PCE - 2023 - Importcontent'!SI65</f>
        <v>0</v>
      </c>
      <c r="SJ65" s="1">
        <f>'Calculation - tariffs vec'!SI$4*'PCE - 2023 - Importcontent'!SJ65</f>
        <v>0</v>
      </c>
      <c r="SK65" s="1">
        <f>'Calculation - tariffs vec'!SJ$4*'PCE - 2023 - Importcontent'!SK65</f>
        <v>0</v>
      </c>
      <c r="SL65" s="1">
        <f>'Calculation - tariffs vec'!SK$4*'PCE - 2023 - Importcontent'!SL65</f>
        <v>0</v>
      </c>
      <c r="SM65" s="1">
        <f>'Calculation - tariffs vec'!SL$4*'PCE - 2023 - Importcontent'!SM65</f>
        <v>0</v>
      </c>
      <c r="SN65" s="1">
        <f>'Calculation - tariffs vec'!SM$4*'PCE - 2023 - Importcontent'!SN65</f>
        <v>0</v>
      </c>
      <c r="SO65" s="1">
        <f>'Calculation - tariffs vec'!SN$4*'PCE - 2023 - Importcontent'!SO65</f>
        <v>0</v>
      </c>
      <c r="SP65" s="1">
        <f>'Calculation - tariffs vec'!SO$4*'PCE - 2023 - Importcontent'!SP65</f>
        <v>0</v>
      </c>
      <c r="SQ65" s="1">
        <f>'Calculation - tariffs vec'!SP$4*'PCE - 2023 - Importcontent'!SQ65</f>
        <v>0</v>
      </c>
      <c r="SR65" s="1">
        <f>'Calculation - tariffs vec'!SQ$4*'PCE - 2023 - Importcontent'!SR65</f>
        <v>0</v>
      </c>
      <c r="SS65" s="1">
        <f>'Calculation - tariffs vec'!SR$4*'PCE - 2023 - Importcontent'!SS65</f>
        <v>0</v>
      </c>
      <c r="ST65" s="1">
        <f>'Calculation - tariffs vec'!SS$4*'PCE - 2023 - Importcontent'!ST65</f>
        <v>5.8479712896309028E-4</v>
      </c>
      <c r="SU65" s="1">
        <f>'Calculation - tariffs vec'!ST$4*'PCE - 2023 - Importcontent'!SU65</f>
        <v>5.9002656702961652E-4</v>
      </c>
      <c r="SV65" s="1">
        <f>'Calculation - tariffs vec'!SU$4*'PCE - 2023 - Importcontent'!SV65</f>
        <v>4.6166093429740197E-3</v>
      </c>
      <c r="SW65" s="1">
        <f>'Calculation - tariffs vec'!SV$4*'PCE - 2023 - Importcontent'!SW65</f>
        <v>4.2121417116056873E-4</v>
      </c>
      <c r="SX65" s="1">
        <f>'Calculation - tariffs vec'!SW$4*'PCE - 2023 - Importcontent'!SX65</f>
        <v>0</v>
      </c>
      <c r="SY65" s="1">
        <f>'Calculation - tariffs vec'!SX$4*'PCE - 2023 - Importcontent'!SY65</f>
        <v>0</v>
      </c>
      <c r="SZ65" s="1">
        <f>'Calculation - tariffs vec'!SY$4*'PCE - 2023 - Importcontent'!SZ65</f>
        <v>0</v>
      </c>
      <c r="TA65" s="1">
        <f>'Calculation - tariffs vec'!SZ$4*'PCE - 2023 - Importcontent'!TA65</f>
        <v>4.5393617723927404E-4</v>
      </c>
      <c r="TB65" s="1">
        <f>'Calculation - tariffs vec'!TA$4*'PCE - 2023 - Importcontent'!TB65</f>
        <v>5.3888872014422752E-4</v>
      </c>
      <c r="TC65" s="1">
        <f>'Calculation - tariffs vec'!TB$4*'PCE - 2023 - Importcontent'!TC65</f>
        <v>4.8688397483648777E-3</v>
      </c>
      <c r="TD65" s="1">
        <f>'Calculation - tariffs vec'!TC$4*'PCE - 2023 - Importcontent'!TD65</f>
        <v>1.313694110270667E-3</v>
      </c>
      <c r="TE65" s="1">
        <f>'Calculation - tariffs vec'!TD$4*'PCE - 2023 - Importcontent'!TE65</f>
        <v>3.1521075122414796E-3</v>
      </c>
      <c r="TF65" s="1">
        <f>'Calculation - tariffs vec'!TE$4*'PCE - 2023 - Importcontent'!TF65</f>
        <v>6.8267162956067344E-3</v>
      </c>
      <c r="TG65" s="1">
        <f>'Calculation - tariffs vec'!TF$4*'PCE - 2023 - Importcontent'!TG65</f>
        <v>1.5505809065027411E-3</v>
      </c>
      <c r="TH65" s="1">
        <f>'Calculation - tariffs vec'!TG$4*'PCE - 2023 - Importcontent'!TH65</f>
        <v>1.3863075862751608E-3</v>
      </c>
      <c r="TI65" s="1">
        <f>'Calculation - tariffs vec'!TH$4*'PCE - 2023 - Importcontent'!TI65</f>
        <v>1.4811088054732203E-4</v>
      </c>
      <c r="TJ65" s="1">
        <f>'Calculation - tariffs vec'!TI$4*'PCE - 2023 - Importcontent'!TJ65</f>
        <v>5.7181663939694273E-5</v>
      </c>
      <c r="TK65" s="1">
        <f>'Calculation - tariffs vec'!TJ$4*'PCE - 2023 - Importcontent'!TK65</f>
        <v>4.3052349605580032E-4</v>
      </c>
      <c r="TL65" s="1">
        <f>'Calculation - tariffs vec'!TK$4*'PCE - 2023 - Importcontent'!TL65</f>
        <v>1.0222598411094999E-3</v>
      </c>
      <c r="TM65" s="1">
        <f>'Calculation - tariffs vec'!TL$4*'PCE - 2023 - Importcontent'!TM65</f>
        <v>3.8249024851935877E-4</v>
      </c>
      <c r="TN65" s="1">
        <f>'Calculation - tariffs vec'!TM$4*'PCE - 2023 - Importcontent'!TN65</f>
        <v>-5.7889703772602221E-5</v>
      </c>
      <c r="TO65" s="1">
        <f>'Calculation - tariffs vec'!TN$4*'PCE - 2023 - Importcontent'!TO65</f>
        <v>2.163993689017242E-3</v>
      </c>
      <c r="TP65" s="1">
        <f>'Calculation - tariffs vec'!TO$4*'PCE - 2023 - Importcontent'!TP65</f>
        <v>3.0776196402883802E-4</v>
      </c>
      <c r="TQ65" s="1">
        <f>'Calculation - tariffs vec'!TP$4*'PCE - 2023 - Importcontent'!TQ65</f>
        <v>2.5582638977020653E-3</v>
      </c>
      <c r="TR65" s="1">
        <f>'Calculation - tariffs vec'!TQ$4*'PCE - 2023 - Importcontent'!TR65</f>
        <v>8.7045284179725364E-3</v>
      </c>
      <c r="TS65" s="1">
        <f>'Calculation - tariffs vec'!TR$4*'PCE - 2023 - Importcontent'!TS65</f>
        <v>3.0932981546983097E-3</v>
      </c>
      <c r="TT65" s="1">
        <f>'Calculation - tariffs vec'!TS$4*'PCE - 2023 - Importcontent'!TT65</f>
        <v>0</v>
      </c>
      <c r="TU65" s="1">
        <f>'Calculation - tariffs vec'!TT$4*'PCE - 2023 - Importcontent'!TU65</f>
        <v>0</v>
      </c>
      <c r="TV65" s="1">
        <f>'Calculation - tariffs vec'!TU$4*'PCE - 2023 - Importcontent'!TV65</f>
        <v>0</v>
      </c>
      <c r="TW65" s="1">
        <f>'Calculation - tariffs vec'!TV$4*'PCE - 2023 - Importcontent'!TW65</f>
        <v>0</v>
      </c>
      <c r="TX65" s="1">
        <f>'Calculation - tariffs vec'!TW$4*'PCE - 2023 - Importcontent'!TX65</f>
        <v>0</v>
      </c>
      <c r="TY65" s="1">
        <f>'Calculation - tariffs vec'!TX$4*'PCE - 2023 - Importcontent'!TY65</f>
        <v>0</v>
      </c>
      <c r="TZ65" s="1">
        <f>'Calculation - tariffs vec'!TY$4*'PCE - 2023 - Importcontent'!TZ65</f>
        <v>0</v>
      </c>
      <c r="UA65" s="1">
        <f>'Calculation - tariffs vec'!TZ$4*'PCE - 2023 - Importcontent'!UA65</f>
        <v>0</v>
      </c>
      <c r="UB65" s="1">
        <f>'Calculation - tariffs vec'!UA$4*'PCE - 2023 - Importcontent'!UB65</f>
        <v>0</v>
      </c>
      <c r="UC65" s="1">
        <f>'Calculation - tariffs vec'!UB$4*'PCE - 2023 - Importcontent'!UC65</f>
        <v>0</v>
      </c>
      <c r="UD65" s="1">
        <f>'Calculation - tariffs vec'!UC$4*'PCE - 2023 - Importcontent'!UD65</f>
        <v>0</v>
      </c>
      <c r="UE65" s="1">
        <f>'Calculation - tariffs vec'!UD$4*'PCE - 2023 - Importcontent'!UE65</f>
        <v>0</v>
      </c>
      <c r="UF65" s="1">
        <f>'Calculation - tariffs vec'!UE$4*'PCE - 2023 - Importcontent'!UF65</f>
        <v>0</v>
      </c>
      <c r="UG65" s="1">
        <f>'Calculation - tariffs vec'!UF$4*'PCE - 2023 - Importcontent'!UG65</f>
        <v>0</v>
      </c>
      <c r="UH65" s="1">
        <f>'Calculation - tariffs vec'!UG$4*'PCE - 2023 - Importcontent'!UH65</f>
        <v>0</v>
      </c>
      <c r="UI65" s="1">
        <f>'Calculation - tariffs vec'!UH$4*'PCE - 2023 - Importcontent'!UI65</f>
        <v>0</v>
      </c>
      <c r="UJ65" s="1">
        <f>'Calculation - tariffs vec'!UI$4*'PCE - 2023 - Importcontent'!UJ65</f>
        <v>0</v>
      </c>
      <c r="UK65" s="1">
        <f>'Calculation - tariffs vec'!UJ$4*'PCE - 2023 - Importcontent'!UK65</f>
        <v>0</v>
      </c>
      <c r="UL65" s="1">
        <f>'Calculation - tariffs vec'!UK$4*'PCE - 2023 - Importcontent'!UL65</f>
        <v>0</v>
      </c>
      <c r="UM65" s="1">
        <f>'Calculation - tariffs vec'!UL$4*'PCE - 2023 - Importcontent'!UM65</f>
        <v>0</v>
      </c>
      <c r="UN65" s="1">
        <f>'Calculation - tariffs vec'!UM$4*'PCE - 2023 - Importcontent'!UN65</f>
        <v>0</v>
      </c>
      <c r="UO65" s="1">
        <f>'Calculation - tariffs vec'!UN$4*'PCE - 2023 - Importcontent'!UO65</f>
        <v>0</v>
      </c>
      <c r="UP65" s="1">
        <f>'Calculation - tariffs vec'!UO$4*'PCE - 2023 - Importcontent'!UP65</f>
        <v>0</v>
      </c>
      <c r="UQ65" s="1">
        <f>'Calculation - tariffs vec'!UP$4*'PCE - 2023 - Importcontent'!UQ65</f>
        <v>0</v>
      </c>
      <c r="UR65" s="1">
        <f>'Calculation - tariffs vec'!UQ$4*'PCE - 2023 - Importcontent'!UR65</f>
        <v>0</v>
      </c>
      <c r="US65" s="1">
        <f>'Calculation - tariffs vec'!UR$4*'PCE - 2023 - Importcontent'!US65</f>
        <v>0</v>
      </c>
      <c r="UT65" s="1">
        <f>'Calculation - tariffs vec'!US$4*'PCE - 2023 - Importcontent'!UT65</f>
        <v>0</v>
      </c>
      <c r="UU65" s="1">
        <f>'Calculation - tariffs vec'!UT$4*'PCE - 2023 - Importcontent'!UU65</f>
        <v>0</v>
      </c>
      <c r="UV65" s="1">
        <f>'Calculation - tariffs vec'!UU$4*'PCE - 2023 - Importcontent'!UV65</f>
        <v>0</v>
      </c>
      <c r="UW65" s="1">
        <f>'Calculation - tariffs vec'!UV$4*'PCE - 2023 - Importcontent'!UW65</f>
        <v>0</v>
      </c>
      <c r="UX65" s="1">
        <f>'Calculation - tariffs vec'!UW$4*'PCE - 2023 - Importcontent'!UX65</f>
        <v>0</v>
      </c>
      <c r="UY65" s="1">
        <f>'Calculation - tariffs vec'!UX$4*'PCE - 2023 - Importcontent'!UY65</f>
        <v>0</v>
      </c>
      <c r="UZ65" s="1">
        <f>'Calculation - tariffs vec'!UY$4*'PCE - 2023 - Importcontent'!UZ65</f>
        <v>0</v>
      </c>
      <c r="VA65" s="1">
        <f>'Calculation - tariffs vec'!UZ$4*'PCE - 2023 - Importcontent'!VA65</f>
        <v>0</v>
      </c>
      <c r="VB65" s="1">
        <f>'Calculation - tariffs vec'!VA$4*'PCE - 2023 - Importcontent'!VB65</f>
        <v>0</v>
      </c>
      <c r="VC65" s="1">
        <f>'Calculation - tariffs vec'!VB$4*'PCE - 2023 - Importcontent'!VC65</f>
        <v>0</v>
      </c>
      <c r="VD65" s="1">
        <f>'Calculation - tariffs vec'!VC$4*'PCE - 2023 - Importcontent'!VD65</f>
        <v>0</v>
      </c>
      <c r="VE65" s="1">
        <f>'Calculation - tariffs vec'!VD$4*'PCE - 2023 - Importcontent'!VE65</f>
        <v>0</v>
      </c>
      <c r="VF65" s="1">
        <f>'Calculation - tariffs vec'!VE$4*'PCE - 2023 - Importcontent'!VF65</f>
        <v>0</v>
      </c>
      <c r="VG65" s="1">
        <f>'Calculation - tariffs vec'!VF$4*'PCE - 2023 - Importcontent'!VG65</f>
        <v>0</v>
      </c>
      <c r="VH65" s="1">
        <f>'Calculation - tariffs vec'!VG$4*'PCE - 2023 - Importcontent'!VH65</f>
        <v>0</v>
      </c>
      <c r="VI65" s="1">
        <f>'Calculation - tariffs vec'!VH$4*'PCE - 2023 - Importcontent'!VI65</f>
        <v>0</v>
      </c>
      <c r="VJ65" s="1">
        <f>'Calculation - tariffs vec'!VI$4*'PCE - 2023 - Importcontent'!VJ65</f>
        <v>0</v>
      </c>
      <c r="VK65" s="1">
        <f>'Calculation - tariffs vec'!VJ$4*'PCE - 2023 - Importcontent'!VK65</f>
        <v>0</v>
      </c>
      <c r="VL65" s="1">
        <f>'Calculation - tariffs vec'!VK$4*'PCE - 2023 - Importcontent'!VL65</f>
        <v>0</v>
      </c>
      <c r="VM65" s="1">
        <f>'Calculation - tariffs vec'!VL$4*'PCE - 2023 - Importcontent'!VM65</f>
        <v>0</v>
      </c>
      <c r="VN65" s="1">
        <f>'Calculation - tariffs vec'!VM$4*'PCE - 2023 - Importcontent'!VN65</f>
        <v>0</v>
      </c>
      <c r="VO65" s="1">
        <f>'Calculation - tariffs vec'!VN$4*'PCE - 2023 - Importcontent'!VO65</f>
        <v>6.2264213732096734E-6</v>
      </c>
      <c r="VP65" s="1">
        <f>'Calculation - tariffs vec'!VO$4*'PCE - 2023 - Importcontent'!VP65</f>
        <v>2.3567936181126376E-6</v>
      </c>
      <c r="VQ65" s="1">
        <f>'Calculation - tariffs vec'!VP$4*'PCE - 2023 - Importcontent'!VQ65</f>
        <v>9.9620870166809063E-5</v>
      </c>
      <c r="VR65" s="1">
        <f>'Calculation - tariffs vec'!VQ$4*'PCE - 2023 - Importcontent'!VR65</f>
        <v>1.9625368265609292E-6</v>
      </c>
      <c r="VS65" s="1">
        <f>'Calculation - tariffs vec'!VR$4*'PCE - 2023 - Importcontent'!VS65</f>
        <v>0</v>
      </c>
      <c r="VT65" s="1">
        <f>'Calculation - tariffs vec'!VS$4*'PCE - 2023 - Importcontent'!VT65</f>
        <v>0</v>
      </c>
      <c r="VU65" s="1">
        <f>'Calculation - tariffs vec'!VT$4*'PCE - 2023 - Importcontent'!VU65</f>
        <v>0</v>
      </c>
      <c r="VV65" s="1">
        <f>'Calculation - tariffs vec'!VU$4*'PCE - 2023 - Importcontent'!VV65</f>
        <v>2.4039657840936092E-6</v>
      </c>
      <c r="VW65" s="1">
        <f>'Calculation - tariffs vec'!VV$4*'PCE - 2023 - Importcontent'!VW65</f>
        <v>2.5704214343504002E-5</v>
      </c>
      <c r="VX65" s="1">
        <f>'Calculation - tariffs vec'!VW$4*'PCE - 2023 - Importcontent'!VX65</f>
        <v>1.9281759334978529E-4</v>
      </c>
      <c r="VY65" s="1">
        <f>'Calculation - tariffs vec'!VX$4*'PCE - 2023 - Importcontent'!VY65</f>
        <v>1.711917025429141E-4</v>
      </c>
      <c r="VZ65" s="1">
        <f>'Calculation - tariffs vec'!VY$4*'PCE - 2023 - Importcontent'!VZ65</f>
        <v>1.1844242951970017E-3</v>
      </c>
      <c r="WA65" s="1">
        <f>'Calculation - tariffs vec'!VZ$4*'PCE - 2023 - Importcontent'!WA65</f>
        <v>2.6370322069026674E-4</v>
      </c>
      <c r="WB65" s="1">
        <f>'Calculation - tariffs vec'!WA$4*'PCE - 2023 - Importcontent'!WB65</f>
        <v>1.7230807072025344E-4</v>
      </c>
      <c r="WC65" s="1">
        <f>'Calculation - tariffs vec'!WB$4*'PCE - 2023 - Importcontent'!WC65</f>
        <v>1.6181225980954237E-4</v>
      </c>
      <c r="WD65" s="1">
        <f>'Calculation - tariffs vec'!WC$4*'PCE - 2023 - Importcontent'!WD65</f>
        <v>9.2694440322195986E-5</v>
      </c>
      <c r="WE65" s="1">
        <f>'Calculation - tariffs vec'!WD$4*'PCE - 2023 - Importcontent'!WE65</f>
        <v>4.8758824917783677E-6</v>
      </c>
      <c r="WF65" s="1">
        <f>'Calculation - tariffs vec'!WE$4*'PCE - 2023 - Importcontent'!WF65</f>
        <v>2.9809466642366924E-5</v>
      </c>
      <c r="WG65" s="1">
        <f>'Calculation - tariffs vec'!WF$4*'PCE - 2023 - Importcontent'!WG65</f>
        <v>7.1879601308079074E-5</v>
      </c>
      <c r="WH65" s="1">
        <f>'Calculation - tariffs vec'!WG$4*'PCE - 2023 - Importcontent'!WH65</f>
        <v>2.0435795920475974E-5</v>
      </c>
      <c r="WI65" s="1">
        <f>'Calculation - tariffs vec'!WH$4*'PCE - 2023 - Importcontent'!WI65</f>
        <v>-5.1936374895308555E-7</v>
      </c>
      <c r="WJ65" s="1">
        <f>'Calculation - tariffs vec'!WI$4*'PCE - 2023 - Importcontent'!WJ65</f>
        <v>2.256733241338183E-4</v>
      </c>
      <c r="WK65" s="1">
        <f>'Calculation - tariffs vec'!WJ$4*'PCE - 2023 - Importcontent'!WK65</f>
        <v>3.6979261874175827E-4</v>
      </c>
      <c r="WL65" s="1">
        <f>'Calculation - tariffs vec'!WK$4*'PCE - 2023 - Importcontent'!WL65</f>
        <v>2.0551855068425432E-4</v>
      </c>
      <c r="WM65" s="1">
        <f>'Calculation - tariffs vec'!WL$4*'PCE - 2023 - Importcontent'!WM65</f>
        <v>1.4762525338392336E-3</v>
      </c>
      <c r="WN65" s="1">
        <f>'Calculation - tariffs vec'!WM$4*'PCE - 2023 - Importcontent'!WN65</f>
        <v>1.9261340948617699E-4</v>
      </c>
      <c r="WO65" s="1">
        <f>'Calculation - tariffs vec'!WN$4*'PCE - 2023 - Importcontent'!WO65</f>
        <v>0</v>
      </c>
      <c r="WP65" s="1">
        <f>'Calculation - tariffs vec'!WO$4*'PCE - 2023 - Importcontent'!WP65</f>
        <v>0</v>
      </c>
      <c r="WQ65" s="1">
        <f>'Calculation - tariffs vec'!WP$4*'PCE - 2023 - Importcontent'!WQ65</f>
        <v>0</v>
      </c>
      <c r="WR65" s="1">
        <f>'Calculation - tariffs vec'!WQ$4*'PCE - 2023 - Importcontent'!WR65</f>
        <v>0</v>
      </c>
      <c r="WS65" s="1">
        <f>'Calculation - tariffs vec'!WR$4*'PCE - 2023 - Importcontent'!WS65</f>
        <v>0</v>
      </c>
      <c r="WT65" s="1">
        <f>'Calculation - tariffs vec'!WS$4*'PCE - 2023 - Importcontent'!WT65</f>
        <v>0</v>
      </c>
      <c r="WU65" s="1">
        <f>'Calculation - tariffs vec'!WT$4*'PCE - 2023 - Importcontent'!WU65</f>
        <v>0</v>
      </c>
      <c r="WV65" s="1">
        <f>'Calculation - tariffs vec'!WU$4*'PCE - 2023 - Importcontent'!WV65</f>
        <v>0</v>
      </c>
      <c r="WW65" s="1">
        <f>'Calculation - tariffs vec'!WV$4*'PCE - 2023 - Importcontent'!WW65</f>
        <v>0</v>
      </c>
      <c r="WX65" s="1">
        <f>'Calculation - tariffs vec'!WW$4*'PCE - 2023 - Importcontent'!WX65</f>
        <v>0</v>
      </c>
      <c r="WY65" s="1">
        <f>'Calculation - tariffs vec'!WX$4*'PCE - 2023 - Importcontent'!WY65</f>
        <v>0</v>
      </c>
      <c r="WZ65" s="1">
        <f>'Calculation - tariffs vec'!WY$4*'PCE - 2023 - Importcontent'!WZ65</f>
        <v>0</v>
      </c>
      <c r="XA65" s="1">
        <f>'Calculation - tariffs vec'!WZ$4*'PCE - 2023 - Importcontent'!XA65</f>
        <v>0</v>
      </c>
      <c r="XB65" s="1">
        <f>'Calculation - tariffs vec'!XA$4*'PCE - 2023 - Importcontent'!XB65</f>
        <v>0</v>
      </c>
      <c r="XC65" s="1">
        <f>'Calculation - tariffs vec'!XB$4*'PCE - 2023 - Importcontent'!XC65</f>
        <v>0</v>
      </c>
      <c r="XD65" s="1">
        <f>'Calculation - tariffs vec'!XC$4*'PCE - 2023 - Importcontent'!XD65</f>
        <v>0</v>
      </c>
      <c r="XE65" s="1">
        <f>'Calculation - tariffs vec'!XD$4*'PCE - 2023 - Importcontent'!XE65</f>
        <v>0</v>
      </c>
      <c r="XF65" s="1">
        <f>'Calculation - tariffs vec'!XE$4*'PCE - 2023 - Importcontent'!XF65</f>
        <v>0</v>
      </c>
      <c r="XG65" s="1">
        <f>'Calculation - tariffs vec'!XF$4*'PCE - 2023 - Importcontent'!XG65</f>
        <v>0</v>
      </c>
      <c r="XH65" s="1">
        <f>'Calculation - tariffs vec'!XG$4*'PCE - 2023 - Importcontent'!XH65</f>
        <v>0</v>
      </c>
      <c r="XI65" s="1">
        <f>'Calculation - tariffs vec'!XH$4*'PCE - 2023 - Importcontent'!XI65</f>
        <v>0</v>
      </c>
      <c r="XJ65" s="1">
        <f>'Calculation - tariffs vec'!XI$4*'PCE - 2023 - Importcontent'!XJ65</f>
        <v>0</v>
      </c>
      <c r="XK65" s="1">
        <f>'Calculation - tariffs vec'!XJ$4*'PCE - 2023 - Importcontent'!XK65</f>
        <v>0</v>
      </c>
      <c r="XL65" s="1">
        <f>'Calculation - tariffs vec'!XK$4*'PCE - 2023 - Importcontent'!XL65</f>
        <v>0</v>
      </c>
      <c r="XM65" s="1">
        <f>'Calculation - tariffs vec'!XL$4*'PCE - 2023 - Importcontent'!XM65</f>
        <v>0</v>
      </c>
      <c r="XN65" s="1">
        <f>'Calculation - tariffs vec'!XM$4*'PCE - 2023 - Importcontent'!XN65</f>
        <v>0</v>
      </c>
      <c r="XO65" s="1">
        <f>'Calculation - tariffs vec'!XN$4*'PCE - 2023 - Importcontent'!XO65</f>
        <v>0</v>
      </c>
      <c r="XP65" s="1">
        <f>'Calculation - tariffs vec'!XO$4*'PCE - 2023 - Importcontent'!XP65</f>
        <v>0</v>
      </c>
      <c r="XQ65" s="1">
        <f>'Calculation - tariffs vec'!XP$4*'PCE - 2023 - Importcontent'!XQ65</f>
        <v>0</v>
      </c>
      <c r="XR65" s="1">
        <f>'Calculation - tariffs vec'!XQ$4*'PCE - 2023 - Importcontent'!XR65</f>
        <v>0</v>
      </c>
      <c r="XS65" s="1">
        <f>'Calculation - tariffs vec'!XR$4*'PCE - 2023 - Importcontent'!XS65</f>
        <v>0</v>
      </c>
      <c r="XT65" s="1">
        <f>'Calculation - tariffs vec'!XS$4*'PCE - 2023 - Importcontent'!XT65</f>
        <v>0</v>
      </c>
      <c r="XU65" s="1">
        <f>'Calculation - tariffs vec'!XT$4*'PCE - 2023 - Importcontent'!XU65</f>
        <v>0</v>
      </c>
      <c r="XV65" s="1">
        <f>'Calculation - tariffs vec'!XU$4*'PCE - 2023 - Importcontent'!XV65</f>
        <v>0</v>
      </c>
      <c r="XW65" s="1">
        <f>'Calculation - tariffs vec'!XV$4*'PCE - 2023 - Importcontent'!XW65</f>
        <v>0</v>
      </c>
      <c r="XX65" s="1">
        <f>'Calculation - tariffs vec'!XW$4*'PCE - 2023 - Importcontent'!XX65</f>
        <v>0</v>
      </c>
      <c r="XY65" s="1">
        <f>'Calculation - tariffs vec'!XX$4*'PCE - 2023 - Importcontent'!XY65</f>
        <v>0</v>
      </c>
      <c r="XZ65" s="1">
        <f>'Calculation - tariffs vec'!XY$4*'PCE - 2023 - Importcontent'!XZ65</f>
        <v>0</v>
      </c>
      <c r="YA65" s="1">
        <f>'Calculation - tariffs vec'!XZ$4*'PCE - 2023 - Importcontent'!YA65</f>
        <v>0</v>
      </c>
      <c r="YB65" s="1">
        <f>'Calculation - tariffs vec'!YA$4*'PCE - 2023 - Importcontent'!YB65</f>
        <v>0</v>
      </c>
      <c r="YC65" s="1">
        <f>'Calculation - tariffs vec'!YB$4*'PCE - 2023 - Importcontent'!YC65</f>
        <v>0</v>
      </c>
      <c r="YD65" s="1">
        <f>'Calculation - tariffs vec'!YC$4*'PCE - 2023 - Importcontent'!YD65</f>
        <v>0</v>
      </c>
      <c r="YE65" s="1">
        <f>'Calculation - tariffs vec'!YD$4*'PCE - 2023 - Importcontent'!YE65</f>
        <v>0</v>
      </c>
      <c r="YF65" s="1">
        <f>'Calculation - tariffs vec'!YE$4*'PCE - 2023 - Importcontent'!YF65</f>
        <v>0</v>
      </c>
      <c r="YG65" s="1">
        <f>'Calculation - tariffs vec'!YF$4*'PCE - 2023 - Importcontent'!YG65</f>
        <v>0</v>
      </c>
      <c r="YH65" s="1">
        <f>'Calculation - tariffs vec'!YG$4*'PCE - 2023 - Importcontent'!YH65</f>
        <v>0</v>
      </c>
      <c r="YI65" s="1">
        <f>'Calculation - tariffs vec'!YH$4*'PCE - 2023 - Importcontent'!YI65</f>
        <v>0</v>
      </c>
    </row>
    <row r="66" spans="1:659" ht="15" customHeight="1" x14ac:dyDescent="0.25">
      <c r="A66" s="1">
        <f>'PCE - 2023 - Importcontent'!A66</f>
        <v>93</v>
      </c>
      <c r="B66" s="1" t="str">
        <f>'PCE - 2023 - Importcontent'!B66</f>
        <v>Net health insurance</v>
      </c>
      <c r="C66" s="1">
        <f>'Calculation - tariffs vec'!B$4*'PCE - 2023 - Importcontent'!C66</f>
        <v>1.7441504528023383E-4</v>
      </c>
      <c r="D66" s="1">
        <f>'Calculation - tariffs vec'!C$4*'PCE - 2023 - Importcontent'!D66</f>
        <v>2.7337504041156978E-4</v>
      </c>
      <c r="E66" s="1">
        <f>'Calculation - tariffs vec'!D$4*'PCE - 2023 - Importcontent'!E66</f>
        <v>9.0867624124712273E-3</v>
      </c>
      <c r="F66" s="1">
        <f>'Calculation - tariffs vec'!E$4*'PCE - 2023 - Importcontent'!F66</f>
        <v>2.0325667498899972E-4</v>
      </c>
      <c r="G66" s="1">
        <f>'Calculation - tariffs vec'!F$4*'PCE - 2023 - Importcontent'!G66</f>
        <v>0</v>
      </c>
      <c r="H66" s="1">
        <f>'Calculation - tariffs vec'!G$4*'PCE - 2023 - Importcontent'!H66</f>
        <v>0</v>
      </c>
      <c r="I66" s="1">
        <f>'Calculation - tariffs vec'!H$4*'PCE - 2023 - Importcontent'!I66</f>
        <v>0</v>
      </c>
      <c r="J66" s="1">
        <f>'Calculation - tariffs vec'!I$4*'PCE - 2023 - Importcontent'!J66</f>
        <v>1.1353567605918301E-3</v>
      </c>
      <c r="K66" s="1">
        <f>'Calculation - tariffs vec'!J$4*'PCE - 2023 - Importcontent'!K66</f>
        <v>2.2905563875751382E-4</v>
      </c>
      <c r="L66" s="1">
        <f>'Calculation - tariffs vec'!K$4*'PCE - 2023 - Importcontent'!L66</f>
        <v>3.4011335003567974E-3</v>
      </c>
      <c r="M66" s="1">
        <f>'Calculation - tariffs vec'!L$4*'PCE - 2023 - Importcontent'!M66</f>
        <v>7.4334249821981775E-4</v>
      </c>
      <c r="N66" s="1">
        <f>'Calculation - tariffs vec'!M$4*'PCE - 2023 - Importcontent'!N66</f>
        <v>2.4026300789083957E-3</v>
      </c>
      <c r="O66" s="1">
        <f>'Calculation - tariffs vec'!N$4*'PCE - 2023 - Importcontent'!O66</f>
        <v>4.6501868599624124E-4</v>
      </c>
      <c r="P66" s="1">
        <f>'Calculation - tariffs vec'!O$4*'PCE - 2023 - Importcontent'!P66</f>
        <v>5.262792681261923E-4</v>
      </c>
      <c r="Q66" s="1">
        <f>'Calculation - tariffs vec'!P$4*'PCE - 2023 - Importcontent'!Q66</f>
        <v>2.3830786903029765E-3</v>
      </c>
      <c r="R66" s="1">
        <f>'Calculation - tariffs vec'!Q$4*'PCE - 2023 - Importcontent'!R66</f>
        <v>2.1836405810217577E-4</v>
      </c>
      <c r="S66" s="1">
        <f>'Calculation - tariffs vec'!R$4*'PCE - 2023 - Importcontent'!S66</f>
        <v>4.7660771017145997E-5</v>
      </c>
      <c r="T66" s="1">
        <f>'Calculation - tariffs vec'!S$4*'PCE - 2023 - Importcontent'!T66</f>
        <v>4.3952914109130677E-5</v>
      </c>
      <c r="U66" s="1">
        <f>'Calculation - tariffs vec'!T$4*'PCE - 2023 - Importcontent'!U66</f>
        <v>8.2607437981558013E-4</v>
      </c>
      <c r="V66" s="1">
        <f>'Calculation - tariffs vec'!U$4*'PCE - 2023 - Importcontent'!V66</f>
        <v>7.0967197658490324E-5</v>
      </c>
      <c r="W66" s="1">
        <f>'Calculation - tariffs vec'!V$4*'PCE - 2023 - Importcontent'!W66</f>
        <v>-1.6475342583379491E-6</v>
      </c>
      <c r="X66" s="1">
        <f>'Calculation - tariffs vec'!W$4*'PCE - 2023 - Importcontent'!X66</f>
        <v>5.9087302874280727E-3</v>
      </c>
      <c r="Y66" s="1">
        <f>'Calculation - tariffs vec'!X$4*'PCE - 2023 - Importcontent'!Y66</f>
        <v>6.7535906241433449E-4</v>
      </c>
      <c r="Z66" s="1">
        <f>'Calculation - tariffs vec'!Y$4*'PCE - 2023 - Importcontent'!Z66</f>
        <v>1.4627132789886018E-3</v>
      </c>
      <c r="AA66" s="1">
        <f>'Calculation - tariffs vec'!Z$4*'PCE - 2023 - Importcontent'!AA66</f>
        <v>4.277342022368332E-3</v>
      </c>
      <c r="AB66" s="1">
        <f>'Calculation - tariffs vec'!AA$4*'PCE - 2023 - Importcontent'!AB66</f>
        <v>2.4008426325541656E-3</v>
      </c>
      <c r="AC66" s="1">
        <f>'Calculation - tariffs vec'!AB$4*'PCE - 2023 - Importcontent'!AC66</f>
        <v>0</v>
      </c>
      <c r="AD66" s="1">
        <f>'Calculation - tariffs vec'!AC$4*'PCE - 2023 - Importcontent'!AD66</f>
        <v>0</v>
      </c>
      <c r="AE66" s="1">
        <f>'Calculation - tariffs vec'!AD$4*'PCE - 2023 - Importcontent'!AE66</f>
        <v>0</v>
      </c>
      <c r="AF66" s="1">
        <f>'Calculation - tariffs vec'!AE$4*'PCE - 2023 - Importcontent'!AF66</f>
        <v>0</v>
      </c>
      <c r="AG66" s="1">
        <f>'Calculation - tariffs vec'!AF$4*'PCE - 2023 - Importcontent'!AG66</f>
        <v>0</v>
      </c>
      <c r="AH66" s="1">
        <f>'Calculation - tariffs vec'!AG$4*'PCE - 2023 - Importcontent'!AH66</f>
        <v>0</v>
      </c>
      <c r="AI66" s="1">
        <f>'Calculation - tariffs vec'!AH$4*'PCE - 2023 - Importcontent'!AI66</f>
        <v>0</v>
      </c>
      <c r="AJ66" s="1">
        <f>'Calculation - tariffs vec'!AI$4*'PCE - 2023 - Importcontent'!AJ66</f>
        <v>0</v>
      </c>
      <c r="AK66" s="1">
        <f>'Calculation - tariffs vec'!AJ$4*'PCE - 2023 - Importcontent'!AK66</f>
        <v>0</v>
      </c>
      <c r="AL66" s="1">
        <f>'Calculation - tariffs vec'!AK$4*'PCE - 2023 - Importcontent'!AL66</f>
        <v>0</v>
      </c>
      <c r="AM66" s="1">
        <f>'Calculation - tariffs vec'!AL$4*'PCE - 2023 - Importcontent'!AM66</f>
        <v>0</v>
      </c>
      <c r="AN66" s="1">
        <f>'Calculation - tariffs vec'!AM$4*'PCE - 2023 - Importcontent'!AN66</f>
        <v>0</v>
      </c>
      <c r="AO66" s="1">
        <f>'Calculation - tariffs vec'!AN$4*'PCE - 2023 - Importcontent'!AO66</f>
        <v>0</v>
      </c>
      <c r="AP66" s="1">
        <f>'Calculation - tariffs vec'!AO$4*'PCE - 2023 - Importcontent'!AP66</f>
        <v>0</v>
      </c>
      <c r="AQ66" s="1">
        <f>'Calculation - tariffs vec'!AP$4*'PCE - 2023 - Importcontent'!AQ66</f>
        <v>0</v>
      </c>
      <c r="AR66" s="1">
        <f>'Calculation - tariffs vec'!AQ$4*'PCE - 2023 - Importcontent'!AR66</f>
        <v>0</v>
      </c>
      <c r="AS66" s="1">
        <f>'Calculation - tariffs vec'!AR$4*'PCE - 2023 - Importcontent'!AS66</f>
        <v>0</v>
      </c>
      <c r="AT66" s="1">
        <f>'Calculation - tariffs vec'!AS$4*'PCE - 2023 - Importcontent'!AT66</f>
        <v>0</v>
      </c>
      <c r="AU66" s="1">
        <f>'Calculation - tariffs vec'!AT$4*'PCE - 2023 - Importcontent'!AU66</f>
        <v>0</v>
      </c>
      <c r="AV66" s="1">
        <f>'Calculation - tariffs vec'!AU$4*'PCE - 2023 - Importcontent'!AV66</f>
        <v>0</v>
      </c>
      <c r="AW66" s="1">
        <f>'Calculation - tariffs vec'!AV$4*'PCE - 2023 - Importcontent'!AW66</f>
        <v>0</v>
      </c>
      <c r="AX66" s="1">
        <f>'Calculation - tariffs vec'!AW$4*'PCE - 2023 - Importcontent'!AX66</f>
        <v>0</v>
      </c>
      <c r="AY66" s="1">
        <f>'Calculation - tariffs vec'!AX$4*'PCE - 2023 - Importcontent'!AY66</f>
        <v>0</v>
      </c>
      <c r="AZ66" s="1">
        <f>'Calculation - tariffs vec'!AY$4*'PCE - 2023 - Importcontent'!AZ66</f>
        <v>0</v>
      </c>
      <c r="BA66" s="1">
        <f>'Calculation - tariffs vec'!AZ$4*'PCE - 2023 - Importcontent'!BA66</f>
        <v>0</v>
      </c>
      <c r="BB66" s="1">
        <f>'Calculation - tariffs vec'!BA$4*'PCE - 2023 - Importcontent'!BB66</f>
        <v>0</v>
      </c>
      <c r="BC66" s="1">
        <f>'Calculation - tariffs vec'!BB$4*'PCE - 2023 - Importcontent'!BC66</f>
        <v>0</v>
      </c>
      <c r="BD66" s="1">
        <f>'Calculation - tariffs vec'!BC$4*'PCE - 2023 - Importcontent'!BD66</f>
        <v>0</v>
      </c>
      <c r="BE66" s="1">
        <f>'Calculation - tariffs vec'!BD$4*'PCE - 2023 - Importcontent'!BE66</f>
        <v>0</v>
      </c>
      <c r="BF66" s="1">
        <f>'Calculation - tariffs vec'!BE$4*'PCE - 2023 - Importcontent'!BF66</f>
        <v>0</v>
      </c>
      <c r="BG66" s="1">
        <f>'Calculation - tariffs vec'!BF$4*'PCE - 2023 - Importcontent'!BG66</f>
        <v>0</v>
      </c>
      <c r="BH66" s="1">
        <f>'Calculation - tariffs vec'!BG$4*'PCE - 2023 - Importcontent'!BH66</f>
        <v>0</v>
      </c>
      <c r="BI66" s="1">
        <f>'Calculation - tariffs vec'!BH$4*'PCE - 2023 - Importcontent'!BI66</f>
        <v>0</v>
      </c>
      <c r="BJ66" s="1">
        <f>'Calculation - tariffs vec'!BI$4*'PCE - 2023 - Importcontent'!BJ66</f>
        <v>0</v>
      </c>
      <c r="BK66" s="1">
        <f>'Calculation - tariffs vec'!BJ$4*'PCE - 2023 - Importcontent'!BK66</f>
        <v>0</v>
      </c>
      <c r="BL66" s="1">
        <f>'Calculation - tariffs vec'!BK$4*'PCE - 2023 - Importcontent'!BL66</f>
        <v>0</v>
      </c>
      <c r="BM66" s="1">
        <f>'Calculation - tariffs vec'!BL$4*'PCE - 2023 - Importcontent'!BM66</f>
        <v>0</v>
      </c>
      <c r="BN66" s="1">
        <f>'Calculation - tariffs vec'!BM$4*'PCE - 2023 - Importcontent'!BN66</f>
        <v>0</v>
      </c>
      <c r="BO66" s="1">
        <f>'Calculation - tariffs vec'!BN$4*'PCE - 2023 - Importcontent'!BO66</f>
        <v>0</v>
      </c>
      <c r="BP66" s="1">
        <f>'Calculation - tariffs vec'!BO$4*'PCE - 2023 - Importcontent'!BP66</f>
        <v>0</v>
      </c>
      <c r="BQ66" s="1">
        <f>'Calculation - tariffs vec'!BP$4*'PCE - 2023 - Importcontent'!BQ66</f>
        <v>0</v>
      </c>
      <c r="BR66" s="1">
        <f>'Calculation - tariffs vec'!BQ$4*'PCE - 2023 - Importcontent'!BR66</f>
        <v>0</v>
      </c>
      <c r="BS66" s="1">
        <f>'Calculation - tariffs vec'!BR$4*'PCE - 2023 - Importcontent'!BS66</f>
        <v>0</v>
      </c>
      <c r="BT66" s="1">
        <f>'Calculation - tariffs vec'!BS$4*'PCE - 2023 - Importcontent'!BT66</f>
        <v>0</v>
      </c>
      <c r="BU66" s="1">
        <f>'Calculation - tariffs vec'!BT$4*'PCE - 2023 - Importcontent'!BU66</f>
        <v>0</v>
      </c>
      <c r="BV66" s="1">
        <f>'Calculation - tariffs vec'!BU$4*'PCE - 2023 - Importcontent'!BV66</f>
        <v>0</v>
      </c>
      <c r="BW66" s="1">
        <f>'Calculation - tariffs vec'!BV$4*'PCE - 2023 - Importcontent'!BW66</f>
        <v>0</v>
      </c>
      <c r="BX66" s="1">
        <f>'Calculation - tariffs vec'!BW$4*'PCE - 2023 - Importcontent'!BX66</f>
        <v>9.0363361110273223E-6</v>
      </c>
      <c r="BY66" s="1">
        <f>'Calculation - tariffs vec'!BX$4*'PCE - 2023 - Importcontent'!BY66</f>
        <v>1.5504460636845736E-4</v>
      </c>
      <c r="BZ66" s="1">
        <f>'Calculation - tariffs vec'!BY$4*'PCE - 2023 - Importcontent'!BZ66</f>
        <v>7.6166484809883516E-8</v>
      </c>
      <c r="CA66" s="1">
        <f>'Calculation - tariffs vec'!BZ$4*'PCE - 2023 - Importcontent'!CA66</f>
        <v>1.7366428847974296E-5</v>
      </c>
      <c r="CB66" s="1">
        <f>'Calculation - tariffs vec'!CA$4*'PCE - 2023 - Importcontent'!CB66</f>
        <v>0</v>
      </c>
      <c r="CC66" s="1">
        <f>'Calculation - tariffs vec'!CB$4*'PCE - 2023 - Importcontent'!CC66</f>
        <v>0</v>
      </c>
      <c r="CD66" s="1">
        <f>'Calculation - tariffs vec'!CC$4*'PCE - 2023 - Importcontent'!CD66</f>
        <v>0</v>
      </c>
      <c r="CE66" s="1">
        <f>'Calculation - tariffs vec'!CD$4*'PCE - 2023 - Importcontent'!CE66</f>
        <v>2.1941431288873871E-4</v>
      </c>
      <c r="CF66" s="1">
        <f>'Calculation - tariffs vec'!CE$4*'PCE - 2023 - Importcontent'!CF66</f>
        <v>6.9810480514017367E-4</v>
      </c>
      <c r="CG66" s="1">
        <f>'Calculation - tariffs vec'!CF$4*'PCE - 2023 - Importcontent'!CG66</f>
        <v>2.8747546028814276E-4</v>
      </c>
      <c r="CH66" s="1">
        <f>'Calculation - tariffs vec'!CG$4*'PCE - 2023 - Importcontent'!CH66</f>
        <v>2.2091948965327068E-3</v>
      </c>
      <c r="CI66" s="1">
        <f>'Calculation - tariffs vec'!CH$4*'PCE - 2023 - Importcontent'!CI66</f>
        <v>3.7871179731610322E-3</v>
      </c>
      <c r="CJ66" s="1">
        <f>'Calculation - tariffs vec'!CI$4*'PCE - 2023 - Importcontent'!CJ66</f>
        <v>7.9251421123837304E-3</v>
      </c>
      <c r="CK66" s="1">
        <f>'Calculation - tariffs vec'!CJ$4*'PCE - 2023 - Importcontent'!CK66</f>
        <v>2.8286341264573823E-3</v>
      </c>
      <c r="CL66" s="1">
        <f>'Calculation - tariffs vec'!CK$4*'PCE - 2023 - Importcontent'!CL66</f>
        <v>1.5498019569205668E-3</v>
      </c>
      <c r="CM66" s="1">
        <f>'Calculation - tariffs vec'!CL$4*'PCE - 2023 - Importcontent'!CM66</f>
        <v>5.602646393605685E-5</v>
      </c>
      <c r="CN66" s="1">
        <f>'Calculation - tariffs vec'!CM$4*'PCE - 2023 - Importcontent'!CN66</f>
        <v>1.5680901631228781E-4</v>
      </c>
      <c r="CO66" s="1">
        <f>'Calculation - tariffs vec'!CN$4*'PCE - 2023 - Importcontent'!CO66</f>
        <v>6.1244434926405102E-4</v>
      </c>
      <c r="CP66" s="1">
        <f>'Calculation - tariffs vec'!CO$4*'PCE - 2023 - Importcontent'!CP66</f>
        <v>1.0840212025040047E-4</v>
      </c>
      <c r="CQ66" s="1">
        <f>'Calculation - tariffs vec'!CP$4*'PCE - 2023 - Importcontent'!CQ66</f>
        <v>8.1000342852165827E-4</v>
      </c>
      <c r="CR66" s="1">
        <f>'Calculation - tariffs vec'!CQ$4*'PCE - 2023 - Importcontent'!CR66</f>
        <v>-5.9929829860995373E-5</v>
      </c>
      <c r="CS66" s="1">
        <f>'Calculation - tariffs vec'!CR$4*'PCE - 2023 - Importcontent'!CS66</f>
        <v>2.0993360686083133E-3</v>
      </c>
      <c r="CT66" s="1">
        <f>'Calculation - tariffs vec'!CS$4*'PCE - 2023 - Importcontent'!CT66</f>
        <v>1.8056760551663719E-3</v>
      </c>
      <c r="CU66" s="1">
        <f>'Calculation - tariffs vec'!CT$4*'PCE - 2023 - Importcontent'!CU66</f>
        <v>1.8179864176942764E-5</v>
      </c>
      <c r="CV66" s="1">
        <f>'Calculation - tariffs vec'!CU$4*'PCE - 2023 - Importcontent'!CV66</f>
        <v>3.0029216030842878E-3</v>
      </c>
      <c r="CW66" s="1">
        <f>'Calculation - tariffs vec'!CV$4*'PCE - 2023 - Importcontent'!CW66</f>
        <v>4.6241288565183371E-3</v>
      </c>
      <c r="CX66" s="1">
        <f>'Calculation - tariffs vec'!CW$4*'PCE - 2023 - Importcontent'!CX66</f>
        <v>0</v>
      </c>
      <c r="CY66" s="1">
        <f>'Calculation - tariffs vec'!CX$4*'PCE - 2023 - Importcontent'!CY66</f>
        <v>0</v>
      </c>
      <c r="CZ66" s="1">
        <f>'Calculation - tariffs vec'!CY$4*'PCE - 2023 - Importcontent'!CZ66</f>
        <v>0</v>
      </c>
      <c r="DA66" s="1">
        <f>'Calculation - tariffs vec'!CZ$4*'PCE - 2023 - Importcontent'!DA66</f>
        <v>0</v>
      </c>
      <c r="DB66" s="1">
        <f>'Calculation - tariffs vec'!DA$4*'PCE - 2023 - Importcontent'!DB66</f>
        <v>0</v>
      </c>
      <c r="DC66" s="1">
        <f>'Calculation - tariffs vec'!DB$4*'PCE - 2023 - Importcontent'!DC66</f>
        <v>0</v>
      </c>
      <c r="DD66" s="1">
        <f>'Calculation - tariffs vec'!DC$4*'PCE - 2023 - Importcontent'!DD66</f>
        <v>0</v>
      </c>
      <c r="DE66" s="1">
        <f>'Calculation - tariffs vec'!DD$4*'PCE - 2023 - Importcontent'!DE66</f>
        <v>0</v>
      </c>
      <c r="DF66" s="1">
        <f>'Calculation - tariffs vec'!DE$4*'PCE - 2023 - Importcontent'!DF66</f>
        <v>0</v>
      </c>
      <c r="DG66" s="1">
        <f>'Calculation - tariffs vec'!DF$4*'PCE - 2023 - Importcontent'!DG66</f>
        <v>0</v>
      </c>
      <c r="DH66" s="1">
        <f>'Calculation - tariffs vec'!DG$4*'PCE - 2023 - Importcontent'!DH66</f>
        <v>0</v>
      </c>
      <c r="DI66" s="1">
        <f>'Calculation - tariffs vec'!DH$4*'PCE - 2023 - Importcontent'!DI66</f>
        <v>0</v>
      </c>
      <c r="DJ66" s="1">
        <f>'Calculation - tariffs vec'!DI$4*'PCE - 2023 - Importcontent'!DJ66</f>
        <v>0</v>
      </c>
      <c r="DK66" s="1">
        <f>'Calculation - tariffs vec'!DJ$4*'PCE - 2023 - Importcontent'!DK66</f>
        <v>0</v>
      </c>
      <c r="DL66" s="1">
        <f>'Calculation - tariffs vec'!DK$4*'PCE - 2023 - Importcontent'!DL66</f>
        <v>0</v>
      </c>
      <c r="DM66" s="1">
        <f>'Calculation - tariffs vec'!DL$4*'PCE - 2023 - Importcontent'!DM66</f>
        <v>0</v>
      </c>
      <c r="DN66" s="1">
        <f>'Calculation - tariffs vec'!DM$4*'PCE - 2023 - Importcontent'!DN66</f>
        <v>0</v>
      </c>
      <c r="DO66" s="1">
        <f>'Calculation - tariffs vec'!DN$4*'PCE - 2023 - Importcontent'!DO66</f>
        <v>0</v>
      </c>
      <c r="DP66" s="1">
        <f>'Calculation - tariffs vec'!DO$4*'PCE - 2023 - Importcontent'!DP66</f>
        <v>0</v>
      </c>
      <c r="DQ66" s="1">
        <f>'Calculation - tariffs vec'!DP$4*'PCE - 2023 - Importcontent'!DQ66</f>
        <v>0</v>
      </c>
      <c r="DR66" s="1">
        <f>'Calculation - tariffs vec'!DQ$4*'PCE - 2023 - Importcontent'!DR66</f>
        <v>0</v>
      </c>
      <c r="DS66" s="1">
        <f>'Calculation - tariffs vec'!DR$4*'PCE - 2023 - Importcontent'!DS66</f>
        <v>0</v>
      </c>
      <c r="DT66" s="1">
        <f>'Calculation - tariffs vec'!DS$4*'PCE - 2023 - Importcontent'!DT66</f>
        <v>0</v>
      </c>
      <c r="DU66" s="1">
        <f>'Calculation - tariffs vec'!DT$4*'PCE - 2023 - Importcontent'!DU66</f>
        <v>0</v>
      </c>
      <c r="DV66" s="1">
        <f>'Calculation - tariffs vec'!DU$4*'PCE - 2023 - Importcontent'!DV66</f>
        <v>0</v>
      </c>
      <c r="DW66" s="1">
        <f>'Calculation - tariffs vec'!DV$4*'PCE - 2023 - Importcontent'!DW66</f>
        <v>0</v>
      </c>
      <c r="DX66" s="1">
        <f>'Calculation - tariffs vec'!DW$4*'PCE - 2023 - Importcontent'!DX66</f>
        <v>0</v>
      </c>
      <c r="DY66" s="1">
        <f>'Calculation - tariffs vec'!DX$4*'PCE - 2023 - Importcontent'!DY66</f>
        <v>0</v>
      </c>
      <c r="DZ66" s="1">
        <f>'Calculation - tariffs vec'!DY$4*'PCE - 2023 - Importcontent'!DZ66</f>
        <v>0</v>
      </c>
      <c r="EA66" s="1">
        <f>'Calculation - tariffs vec'!DZ$4*'PCE - 2023 - Importcontent'!EA66</f>
        <v>0</v>
      </c>
      <c r="EB66" s="1">
        <f>'Calculation - tariffs vec'!EA$4*'PCE - 2023 - Importcontent'!EB66</f>
        <v>0</v>
      </c>
      <c r="EC66" s="1">
        <f>'Calculation - tariffs vec'!EB$4*'PCE - 2023 - Importcontent'!EC66</f>
        <v>0</v>
      </c>
      <c r="ED66" s="1">
        <f>'Calculation - tariffs vec'!EC$4*'PCE - 2023 - Importcontent'!ED66</f>
        <v>0</v>
      </c>
      <c r="EE66" s="1">
        <f>'Calculation - tariffs vec'!ED$4*'PCE - 2023 - Importcontent'!EE66</f>
        <v>0</v>
      </c>
      <c r="EF66" s="1">
        <f>'Calculation - tariffs vec'!EE$4*'PCE - 2023 - Importcontent'!EF66</f>
        <v>0</v>
      </c>
      <c r="EG66" s="1">
        <f>'Calculation - tariffs vec'!EF$4*'PCE - 2023 - Importcontent'!EG66</f>
        <v>0</v>
      </c>
      <c r="EH66" s="1">
        <f>'Calculation - tariffs vec'!EG$4*'PCE - 2023 - Importcontent'!EH66</f>
        <v>0</v>
      </c>
      <c r="EI66" s="1">
        <f>'Calculation - tariffs vec'!EH$4*'PCE - 2023 - Importcontent'!EI66</f>
        <v>0</v>
      </c>
      <c r="EJ66" s="1">
        <f>'Calculation - tariffs vec'!EI$4*'PCE - 2023 - Importcontent'!EJ66</f>
        <v>0</v>
      </c>
      <c r="EK66" s="1">
        <f>'Calculation - tariffs vec'!EJ$4*'PCE - 2023 - Importcontent'!EK66</f>
        <v>0</v>
      </c>
      <c r="EL66" s="1">
        <f>'Calculation - tariffs vec'!EK$4*'PCE - 2023 - Importcontent'!EL66</f>
        <v>0</v>
      </c>
      <c r="EM66" s="1">
        <f>'Calculation - tariffs vec'!EL$4*'PCE - 2023 - Importcontent'!EM66</f>
        <v>0</v>
      </c>
      <c r="EN66" s="1">
        <f>'Calculation - tariffs vec'!EM$4*'PCE - 2023 - Importcontent'!EN66</f>
        <v>0</v>
      </c>
      <c r="EO66" s="1">
        <f>'Calculation - tariffs vec'!EN$4*'PCE - 2023 - Importcontent'!EO66</f>
        <v>0</v>
      </c>
      <c r="EP66" s="1">
        <f>'Calculation - tariffs vec'!EO$4*'PCE - 2023 - Importcontent'!EP66</f>
        <v>0</v>
      </c>
      <c r="EQ66" s="1">
        <f>'Calculation - tariffs vec'!EP$4*'PCE - 2023 - Importcontent'!EQ66</f>
        <v>0</v>
      </c>
      <c r="ER66" s="1">
        <f>'Calculation - tariffs vec'!EQ$4*'PCE - 2023 - Importcontent'!ER66</f>
        <v>0</v>
      </c>
      <c r="ES66" s="1">
        <f>'Calculation - tariffs vec'!ER$4*'PCE - 2023 - Importcontent'!ES66</f>
        <v>5.7911785667254903E-5</v>
      </c>
      <c r="ET66" s="1">
        <f>'Calculation - tariffs vec'!ES$4*'PCE - 2023 - Importcontent'!ET66</f>
        <v>2.5876442013811351E-4</v>
      </c>
      <c r="EU66" s="1">
        <f>'Calculation - tariffs vec'!ET$4*'PCE - 2023 - Importcontent'!EU66</f>
        <v>2.4667384558758112E-6</v>
      </c>
      <c r="EV66" s="1">
        <f>'Calculation - tariffs vec'!EU$4*'PCE - 2023 - Importcontent'!EV66</f>
        <v>5.3170433982347698E-6</v>
      </c>
      <c r="EW66" s="1">
        <f>'Calculation - tariffs vec'!EV$4*'PCE - 2023 - Importcontent'!EW66</f>
        <v>0</v>
      </c>
      <c r="EX66" s="1">
        <f>'Calculation - tariffs vec'!EW$4*'PCE - 2023 - Importcontent'!EX66</f>
        <v>0</v>
      </c>
      <c r="EY66" s="1">
        <f>'Calculation - tariffs vec'!EX$4*'PCE - 2023 - Importcontent'!EY66</f>
        <v>0</v>
      </c>
      <c r="EZ66" s="1">
        <f>'Calculation - tariffs vec'!EY$4*'PCE - 2023 - Importcontent'!EZ66</f>
        <v>2.3704750155579535E-4</v>
      </c>
      <c r="FA66" s="1">
        <f>'Calculation - tariffs vec'!EZ$4*'PCE - 2023 - Importcontent'!FA66</f>
        <v>1.9940602093284688E-4</v>
      </c>
      <c r="FB66" s="1">
        <f>'Calculation - tariffs vec'!FA$4*'PCE - 2023 - Importcontent'!FB66</f>
        <v>7.7492866358670059E-4</v>
      </c>
      <c r="FC66" s="1">
        <f>'Calculation - tariffs vec'!FB$4*'PCE - 2023 - Importcontent'!FC66</f>
        <v>6.1150771039046017E-4</v>
      </c>
      <c r="FD66" s="1">
        <f>'Calculation - tariffs vec'!FC$4*'PCE - 2023 - Importcontent'!FD66</f>
        <v>2.0365001819904601E-3</v>
      </c>
      <c r="FE66" s="1">
        <f>'Calculation - tariffs vec'!FD$4*'PCE - 2023 - Importcontent'!FE66</f>
        <v>5.7391290271535224E-3</v>
      </c>
      <c r="FF66" s="1">
        <f>'Calculation - tariffs vec'!FE$4*'PCE - 2023 - Importcontent'!FF66</f>
        <v>1.67086425658524E-3</v>
      </c>
      <c r="FG66" s="1">
        <f>'Calculation - tariffs vec'!FF$4*'PCE - 2023 - Importcontent'!FG66</f>
        <v>1.2506552225488375E-3</v>
      </c>
      <c r="FH66" s="1">
        <f>'Calculation - tariffs vec'!FG$4*'PCE - 2023 - Importcontent'!FH66</f>
        <v>2.8607701301235301E-5</v>
      </c>
      <c r="FI66" s="1">
        <f>'Calculation - tariffs vec'!FH$4*'PCE - 2023 - Importcontent'!FI66</f>
        <v>1.9142730545163199E-4</v>
      </c>
      <c r="FJ66" s="1">
        <f>'Calculation - tariffs vec'!FI$4*'PCE - 2023 - Importcontent'!FJ66</f>
        <v>1.216510426817796E-4</v>
      </c>
      <c r="FK66" s="1">
        <f>'Calculation - tariffs vec'!FJ$4*'PCE - 2023 - Importcontent'!FK66</f>
        <v>1.9795618425729928E-4</v>
      </c>
      <c r="FL66" s="1">
        <f>'Calculation - tariffs vec'!FK$4*'PCE - 2023 - Importcontent'!FL66</f>
        <v>1.591823433524397E-4</v>
      </c>
      <c r="FM66" s="1">
        <f>'Calculation - tariffs vec'!FL$4*'PCE - 2023 - Importcontent'!FM66</f>
        <v>-7.5817256628323582E-5</v>
      </c>
      <c r="FN66" s="1">
        <f>'Calculation - tariffs vec'!FM$4*'PCE - 2023 - Importcontent'!FN66</f>
        <v>1.1441986043803788E-3</v>
      </c>
      <c r="FO66" s="1">
        <f>'Calculation - tariffs vec'!FN$4*'PCE - 2023 - Importcontent'!FO66</f>
        <v>3.9906121524599554E-4</v>
      </c>
      <c r="FP66" s="1">
        <f>'Calculation - tariffs vec'!FO$4*'PCE - 2023 - Importcontent'!FP66</f>
        <v>5.8532540914319094E-4</v>
      </c>
      <c r="FQ66" s="1">
        <f>'Calculation - tariffs vec'!FP$4*'PCE - 2023 - Importcontent'!FQ66</f>
        <v>2.2904998475954119E-3</v>
      </c>
      <c r="FR66" s="1">
        <f>'Calculation - tariffs vec'!FQ$4*'PCE - 2023 - Importcontent'!FR66</f>
        <v>2.1061746330017727E-3</v>
      </c>
      <c r="FS66" s="1">
        <f>'Calculation - tariffs vec'!FR$4*'PCE - 2023 - Importcontent'!FS66</f>
        <v>0</v>
      </c>
      <c r="FT66" s="1">
        <f>'Calculation - tariffs vec'!FS$4*'PCE - 2023 - Importcontent'!FT66</f>
        <v>0</v>
      </c>
      <c r="FU66" s="1">
        <f>'Calculation - tariffs vec'!FT$4*'PCE - 2023 - Importcontent'!FU66</f>
        <v>0</v>
      </c>
      <c r="FV66" s="1">
        <f>'Calculation - tariffs vec'!FU$4*'PCE - 2023 - Importcontent'!FV66</f>
        <v>0</v>
      </c>
      <c r="FW66" s="1">
        <f>'Calculation - tariffs vec'!FV$4*'PCE - 2023 - Importcontent'!FW66</f>
        <v>0</v>
      </c>
      <c r="FX66" s="1">
        <f>'Calculation - tariffs vec'!FW$4*'PCE - 2023 - Importcontent'!FX66</f>
        <v>0</v>
      </c>
      <c r="FY66" s="1">
        <f>'Calculation - tariffs vec'!FX$4*'PCE - 2023 - Importcontent'!FY66</f>
        <v>0</v>
      </c>
      <c r="FZ66" s="1">
        <f>'Calculation - tariffs vec'!FY$4*'PCE - 2023 - Importcontent'!FZ66</f>
        <v>0</v>
      </c>
      <c r="GA66" s="1">
        <f>'Calculation - tariffs vec'!FZ$4*'PCE - 2023 - Importcontent'!GA66</f>
        <v>0</v>
      </c>
      <c r="GB66" s="1">
        <f>'Calculation - tariffs vec'!GA$4*'PCE - 2023 - Importcontent'!GB66</f>
        <v>0</v>
      </c>
      <c r="GC66" s="1">
        <f>'Calculation - tariffs vec'!GB$4*'PCE - 2023 - Importcontent'!GC66</f>
        <v>0</v>
      </c>
      <c r="GD66" s="1">
        <f>'Calculation - tariffs vec'!GC$4*'PCE - 2023 - Importcontent'!GD66</f>
        <v>0</v>
      </c>
      <c r="GE66" s="1">
        <f>'Calculation - tariffs vec'!GD$4*'PCE - 2023 - Importcontent'!GE66</f>
        <v>0</v>
      </c>
      <c r="GF66" s="1">
        <f>'Calculation - tariffs vec'!GE$4*'PCE - 2023 - Importcontent'!GF66</f>
        <v>0</v>
      </c>
      <c r="GG66" s="1">
        <f>'Calculation - tariffs vec'!GF$4*'PCE - 2023 - Importcontent'!GG66</f>
        <v>0</v>
      </c>
      <c r="GH66" s="1">
        <f>'Calculation - tariffs vec'!GG$4*'PCE - 2023 - Importcontent'!GH66</f>
        <v>0</v>
      </c>
      <c r="GI66" s="1">
        <f>'Calculation - tariffs vec'!GH$4*'PCE - 2023 - Importcontent'!GI66</f>
        <v>0</v>
      </c>
      <c r="GJ66" s="1">
        <f>'Calculation - tariffs vec'!GI$4*'PCE - 2023 - Importcontent'!GJ66</f>
        <v>0</v>
      </c>
      <c r="GK66" s="1">
        <f>'Calculation - tariffs vec'!GJ$4*'PCE - 2023 - Importcontent'!GK66</f>
        <v>0</v>
      </c>
      <c r="GL66" s="1">
        <f>'Calculation - tariffs vec'!GK$4*'PCE - 2023 - Importcontent'!GL66</f>
        <v>0</v>
      </c>
      <c r="GM66" s="1">
        <f>'Calculation - tariffs vec'!GL$4*'PCE - 2023 - Importcontent'!GM66</f>
        <v>0</v>
      </c>
      <c r="GN66" s="1">
        <f>'Calculation - tariffs vec'!GM$4*'PCE - 2023 - Importcontent'!GN66</f>
        <v>0</v>
      </c>
      <c r="GO66" s="1">
        <f>'Calculation - tariffs vec'!GN$4*'PCE - 2023 - Importcontent'!GO66</f>
        <v>0</v>
      </c>
      <c r="GP66" s="1">
        <f>'Calculation - tariffs vec'!GO$4*'PCE - 2023 - Importcontent'!GP66</f>
        <v>0</v>
      </c>
      <c r="GQ66" s="1">
        <f>'Calculation - tariffs vec'!GP$4*'PCE - 2023 - Importcontent'!GQ66</f>
        <v>0</v>
      </c>
      <c r="GR66" s="1">
        <f>'Calculation - tariffs vec'!GQ$4*'PCE - 2023 - Importcontent'!GR66</f>
        <v>0</v>
      </c>
      <c r="GS66" s="1">
        <f>'Calculation - tariffs vec'!GR$4*'PCE - 2023 - Importcontent'!GS66</f>
        <v>0</v>
      </c>
      <c r="GT66" s="1">
        <f>'Calculation - tariffs vec'!GS$4*'PCE - 2023 - Importcontent'!GT66</f>
        <v>0</v>
      </c>
      <c r="GU66" s="1">
        <f>'Calculation - tariffs vec'!GT$4*'PCE - 2023 - Importcontent'!GU66</f>
        <v>0</v>
      </c>
      <c r="GV66" s="1">
        <f>'Calculation - tariffs vec'!GU$4*'PCE - 2023 - Importcontent'!GV66</f>
        <v>0</v>
      </c>
      <c r="GW66" s="1">
        <f>'Calculation - tariffs vec'!GV$4*'PCE - 2023 - Importcontent'!GW66</f>
        <v>0</v>
      </c>
      <c r="GX66" s="1">
        <f>'Calculation - tariffs vec'!GW$4*'PCE - 2023 - Importcontent'!GX66</f>
        <v>0</v>
      </c>
      <c r="GY66" s="1">
        <f>'Calculation - tariffs vec'!GX$4*'PCE - 2023 - Importcontent'!GY66</f>
        <v>0</v>
      </c>
      <c r="GZ66" s="1">
        <f>'Calculation - tariffs vec'!GY$4*'PCE - 2023 - Importcontent'!GZ66</f>
        <v>0</v>
      </c>
      <c r="HA66" s="1">
        <f>'Calculation - tariffs vec'!GZ$4*'PCE - 2023 - Importcontent'!HA66</f>
        <v>0</v>
      </c>
      <c r="HB66" s="1">
        <f>'Calculation - tariffs vec'!HA$4*'PCE - 2023 - Importcontent'!HB66</f>
        <v>0</v>
      </c>
      <c r="HC66" s="1">
        <f>'Calculation - tariffs vec'!HB$4*'PCE - 2023 - Importcontent'!HC66</f>
        <v>0</v>
      </c>
      <c r="HD66" s="1">
        <f>'Calculation - tariffs vec'!HC$4*'PCE - 2023 - Importcontent'!HD66</f>
        <v>0</v>
      </c>
      <c r="HE66" s="1">
        <f>'Calculation - tariffs vec'!HD$4*'PCE - 2023 - Importcontent'!HE66</f>
        <v>0</v>
      </c>
      <c r="HF66" s="1">
        <f>'Calculation - tariffs vec'!HE$4*'PCE - 2023 - Importcontent'!HF66</f>
        <v>0</v>
      </c>
      <c r="HG66" s="1">
        <f>'Calculation - tariffs vec'!HF$4*'PCE - 2023 - Importcontent'!HG66</f>
        <v>0</v>
      </c>
      <c r="HH66" s="1">
        <f>'Calculation - tariffs vec'!HG$4*'PCE - 2023 - Importcontent'!HH66</f>
        <v>0</v>
      </c>
      <c r="HI66" s="1">
        <f>'Calculation - tariffs vec'!HH$4*'PCE - 2023 - Importcontent'!HI66</f>
        <v>0</v>
      </c>
      <c r="HJ66" s="1">
        <f>'Calculation - tariffs vec'!HI$4*'PCE - 2023 - Importcontent'!HJ66</f>
        <v>0</v>
      </c>
      <c r="HK66" s="1">
        <f>'Calculation - tariffs vec'!HJ$4*'PCE - 2023 - Importcontent'!HK66</f>
        <v>0</v>
      </c>
      <c r="HL66" s="1">
        <f>'Calculation - tariffs vec'!HK$4*'PCE - 2023 - Importcontent'!HL66</f>
        <v>0</v>
      </c>
      <c r="HM66" s="1">
        <f>'Calculation - tariffs vec'!HL$4*'PCE - 2023 - Importcontent'!HM66</f>
        <v>0</v>
      </c>
      <c r="HN66" s="1">
        <f>'Calculation - tariffs vec'!HM$4*'PCE - 2023 - Importcontent'!HN66</f>
        <v>4.6386019151714725E-5</v>
      </c>
      <c r="HO66" s="1">
        <f>'Calculation - tariffs vec'!HN$4*'PCE - 2023 - Importcontent'!HO66</f>
        <v>9.3361946424812479E-5</v>
      </c>
      <c r="HP66" s="1">
        <f>'Calculation - tariffs vec'!HO$4*'PCE - 2023 - Importcontent'!HP66</f>
        <v>2.229495482224119E-7</v>
      </c>
      <c r="HQ66" s="1">
        <f>'Calculation - tariffs vec'!HP$4*'PCE - 2023 - Importcontent'!HQ66</f>
        <v>4.8601043843352605E-5</v>
      </c>
      <c r="HR66" s="1">
        <f>'Calculation - tariffs vec'!HQ$4*'PCE - 2023 - Importcontent'!HR66</f>
        <v>0</v>
      </c>
      <c r="HS66" s="1">
        <f>'Calculation - tariffs vec'!HR$4*'PCE - 2023 - Importcontent'!HS66</f>
        <v>0</v>
      </c>
      <c r="HT66" s="1">
        <f>'Calculation - tariffs vec'!HS$4*'PCE - 2023 - Importcontent'!HT66</f>
        <v>0</v>
      </c>
      <c r="HU66" s="1">
        <f>'Calculation - tariffs vec'!HT$4*'PCE - 2023 - Importcontent'!HU66</f>
        <v>3.5375230568653548E-4</v>
      </c>
      <c r="HV66" s="1">
        <f>'Calculation - tariffs vec'!HU$4*'PCE - 2023 - Importcontent'!HV66</f>
        <v>6.3357726010287725E-4</v>
      </c>
      <c r="HW66" s="1">
        <f>'Calculation - tariffs vec'!HV$4*'PCE - 2023 - Importcontent'!HW66</f>
        <v>1.5505413840138376E-3</v>
      </c>
      <c r="HX66" s="1">
        <f>'Calculation - tariffs vec'!HW$4*'PCE - 2023 - Importcontent'!HX66</f>
        <v>1.6258798311009094E-3</v>
      </c>
      <c r="HY66" s="1">
        <f>'Calculation - tariffs vec'!HX$4*'PCE - 2023 - Importcontent'!HY66</f>
        <v>8.205140322453076E-3</v>
      </c>
      <c r="HZ66" s="1">
        <f>'Calculation - tariffs vec'!HY$4*'PCE - 2023 - Importcontent'!HZ66</f>
        <v>2.1973972795861201E-3</v>
      </c>
      <c r="IA66" s="1">
        <f>'Calculation - tariffs vec'!HZ$4*'PCE - 2023 - Importcontent'!IA66</f>
        <v>1.5877708996161609E-3</v>
      </c>
      <c r="IB66" s="1">
        <f>'Calculation - tariffs vec'!IA$4*'PCE - 2023 - Importcontent'!IB66</f>
        <v>1.9352293585357492E-3</v>
      </c>
      <c r="IC66" s="1">
        <f>'Calculation - tariffs vec'!IB$4*'PCE - 2023 - Importcontent'!IC66</f>
        <v>3.4614144554629225E-4</v>
      </c>
      <c r="ID66" s="1">
        <f>'Calculation - tariffs vec'!IC$4*'PCE - 2023 - Importcontent'!ID66</f>
        <v>5.117339294744017E-5</v>
      </c>
      <c r="IE66" s="1">
        <f>'Calculation - tariffs vec'!ID$4*'PCE - 2023 - Importcontent'!IE66</f>
        <v>3.1721729828756024E-4</v>
      </c>
      <c r="IF66" s="1">
        <f>'Calculation - tariffs vec'!IE$4*'PCE - 2023 - Importcontent'!IF66</f>
        <v>7.5582629779949743E-4</v>
      </c>
      <c r="IG66" s="1">
        <f>'Calculation - tariffs vec'!IF$4*'PCE - 2023 - Importcontent'!IG66</f>
        <v>1.6779009490317025E-4</v>
      </c>
      <c r="IH66" s="1">
        <f>'Calculation - tariffs vec'!IG$4*'PCE - 2023 - Importcontent'!IH66</f>
        <v>-2.0926942541878506E-5</v>
      </c>
      <c r="II66" s="1">
        <f>'Calculation - tariffs vec'!IH$4*'PCE - 2023 - Importcontent'!II66</f>
        <v>2.8260624044597151E-3</v>
      </c>
      <c r="IJ66" s="1">
        <f>'Calculation - tariffs vec'!II$4*'PCE - 2023 - Importcontent'!IJ66</f>
        <v>5.1681272947193746E-4</v>
      </c>
      <c r="IK66" s="1">
        <f>'Calculation - tariffs vec'!IJ$4*'PCE - 2023 - Importcontent'!IK66</f>
        <v>1.3584838099165457E-3</v>
      </c>
      <c r="IL66" s="1">
        <f>'Calculation - tariffs vec'!IK$4*'PCE - 2023 - Importcontent'!IL66</f>
        <v>2.3897365226850761E-2</v>
      </c>
      <c r="IM66" s="1">
        <f>'Calculation - tariffs vec'!IL$4*'PCE - 2023 - Importcontent'!IM66</f>
        <v>1.9148823351866084E-3</v>
      </c>
      <c r="IN66" s="1">
        <f>'Calculation - tariffs vec'!IM$4*'PCE - 2023 - Importcontent'!IN66</f>
        <v>0</v>
      </c>
      <c r="IO66" s="1">
        <f>'Calculation - tariffs vec'!IN$4*'PCE - 2023 - Importcontent'!IO66</f>
        <v>0</v>
      </c>
      <c r="IP66" s="1">
        <f>'Calculation - tariffs vec'!IO$4*'PCE - 2023 - Importcontent'!IP66</f>
        <v>0</v>
      </c>
      <c r="IQ66" s="1">
        <f>'Calculation - tariffs vec'!IP$4*'PCE - 2023 - Importcontent'!IQ66</f>
        <v>0</v>
      </c>
      <c r="IR66" s="1">
        <f>'Calculation - tariffs vec'!IQ$4*'PCE - 2023 - Importcontent'!IR66</f>
        <v>0</v>
      </c>
      <c r="IS66" s="1">
        <f>'Calculation - tariffs vec'!IR$4*'PCE - 2023 - Importcontent'!IS66</f>
        <v>0</v>
      </c>
      <c r="IT66" s="1">
        <f>'Calculation - tariffs vec'!IS$4*'PCE - 2023 - Importcontent'!IT66</f>
        <v>0</v>
      </c>
      <c r="IU66" s="1">
        <f>'Calculation - tariffs vec'!IT$4*'PCE - 2023 - Importcontent'!IU66</f>
        <v>0</v>
      </c>
      <c r="IV66" s="1">
        <f>'Calculation - tariffs vec'!IU$4*'PCE - 2023 - Importcontent'!IV66</f>
        <v>0</v>
      </c>
      <c r="IW66" s="1">
        <f>'Calculation - tariffs vec'!IV$4*'PCE - 2023 - Importcontent'!IW66</f>
        <v>0</v>
      </c>
      <c r="IX66" s="1">
        <f>'Calculation - tariffs vec'!IW$4*'PCE - 2023 - Importcontent'!IX66</f>
        <v>0</v>
      </c>
      <c r="IY66" s="1">
        <f>'Calculation - tariffs vec'!IX$4*'PCE - 2023 - Importcontent'!IY66</f>
        <v>0</v>
      </c>
      <c r="IZ66" s="1">
        <f>'Calculation - tariffs vec'!IY$4*'PCE - 2023 - Importcontent'!IZ66</f>
        <v>0</v>
      </c>
      <c r="JA66" s="1">
        <f>'Calculation - tariffs vec'!IZ$4*'PCE - 2023 - Importcontent'!JA66</f>
        <v>0</v>
      </c>
      <c r="JB66" s="1">
        <f>'Calculation - tariffs vec'!JA$4*'PCE - 2023 - Importcontent'!JB66</f>
        <v>0</v>
      </c>
      <c r="JC66" s="1">
        <f>'Calculation - tariffs vec'!JB$4*'PCE - 2023 - Importcontent'!JC66</f>
        <v>0</v>
      </c>
      <c r="JD66" s="1">
        <f>'Calculation - tariffs vec'!JC$4*'PCE - 2023 - Importcontent'!JD66</f>
        <v>0</v>
      </c>
      <c r="JE66" s="1">
        <f>'Calculation - tariffs vec'!JD$4*'PCE - 2023 - Importcontent'!JE66</f>
        <v>0</v>
      </c>
      <c r="JF66" s="1">
        <f>'Calculation - tariffs vec'!JE$4*'PCE - 2023 - Importcontent'!JF66</f>
        <v>0</v>
      </c>
      <c r="JG66" s="1">
        <f>'Calculation - tariffs vec'!JF$4*'PCE - 2023 - Importcontent'!JG66</f>
        <v>0</v>
      </c>
      <c r="JH66" s="1">
        <f>'Calculation - tariffs vec'!JG$4*'PCE - 2023 - Importcontent'!JH66</f>
        <v>0</v>
      </c>
      <c r="JI66" s="1">
        <f>'Calculation - tariffs vec'!JH$4*'PCE - 2023 - Importcontent'!JI66</f>
        <v>0</v>
      </c>
      <c r="JJ66" s="1">
        <f>'Calculation - tariffs vec'!JI$4*'PCE - 2023 - Importcontent'!JJ66</f>
        <v>0</v>
      </c>
      <c r="JK66" s="1">
        <f>'Calculation - tariffs vec'!JJ$4*'PCE - 2023 - Importcontent'!JK66</f>
        <v>0</v>
      </c>
      <c r="JL66" s="1">
        <f>'Calculation - tariffs vec'!JK$4*'PCE - 2023 - Importcontent'!JL66</f>
        <v>0</v>
      </c>
      <c r="JM66" s="1">
        <f>'Calculation - tariffs vec'!JL$4*'PCE - 2023 - Importcontent'!JM66</f>
        <v>0</v>
      </c>
      <c r="JN66" s="1">
        <f>'Calculation - tariffs vec'!JM$4*'PCE - 2023 - Importcontent'!JN66</f>
        <v>0</v>
      </c>
      <c r="JO66" s="1">
        <f>'Calculation - tariffs vec'!JN$4*'PCE - 2023 - Importcontent'!JO66</f>
        <v>0</v>
      </c>
      <c r="JP66" s="1">
        <f>'Calculation - tariffs vec'!JO$4*'PCE - 2023 - Importcontent'!JP66</f>
        <v>0</v>
      </c>
      <c r="JQ66" s="1">
        <f>'Calculation - tariffs vec'!JP$4*'PCE - 2023 - Importcontent'!JQ66</f>
        <v>0</v>
      </c>
      <c r="JR66" s="1">
        <f>'Calculation - tariffs vec'!JQ$4*'PCE - 2023 - Importcontent'!JR66</f>
        <v>0</v>
      </c>
      <c r="JS66" s="1">
        <f>'Calculation - tariffs vec'!JR$4*'PCE - 2023 - Importcontent'!JS66</f>
        <v>0</v>
      </c>
      <c r="JT66" s="1">
        <f>'Calculation - tariffs vec'!JS$4*'PCE - 2023 - Importcontent'!JT66</f>
        <v>0</v>
      </c>
      <c r="JU66" s="1">
        <f>'Calculation - tariffs vec'!JT$4*'PCE - 2023 - Importcontent'!JU66</f>
        <v>0</v>
      </c>
      <c r="JV66" s="1">
        <f>'Calculation - tariffs vec'!JU$4*'PCE - 2023 - Importcontent'!JV66</f>
        <v>0</v>
      </c>
      <c r="JW66" s="1">
        <f>'Calculation - tariffs vec'!JV$4*'PCE - 2023 - Importcontent'!JW66</f>
        <v>0</v>
      </c>
      <c r="JX66" s="1">
        <f>'Calculation - tariffs vec'!JW$4*'PCE - 2023 - Importcontent'!JX66</f>
        <v>0</v>
      </c>
      <c r="JY66" s="1">
        <f>'Calculation - tariffs vec'!JX$4*'PCE - 2023 - Importcontent'!JY66</f>
        <v>0</v>
      </c>
      <c r="JZ66" s="1">
        <f>'Calculation - tariffs vec'!JY$4*'PCE - 2023 - Importcontent'!JZ66</f>
        <v>0</v>
      </c>
      <c r="KA66" s="1">
        <f>'Calculation - tariffs vec'!JZ$4*'PCE - 2023 - Importcontent'!KA66</f>
        <v>0</v>
      </c>
      <c r="KB66" s="1">
        <f>'Calculation - tariffs vec'!KA$4*'PCE - 2023 - Importcontent'!KB66</f>
        <v>0</v>
      </c>
      <c r="KC66" s="1">
        <f>'Calculation - tariffs vec'!KB$4*'PCE - 2023 - Importcontent'!KC66</f>
        <v>0</v>
      </c>
      <c r="KD66" s="1">
        <f>'Calculation - tariffs vec'!KC$4*'PCE - 2023 - Importcontent'!KD66</f>
        <v>0</v>
      </c>
      <c r="KE66" s="1">
        <f>'Calculation - tariffs vec'!KD$4*'PCE - 2023 - Importcontent'!KE66</f>
        <v>0</v>
      </c>
      <c r="KF66" s="1">
        <f>'Calculation - tariffs vec'!KE$4*'PCE - 2023 - Importcontent'!KF66</f>
        <v>0</v>
      </c>
      <c r="KG66" s="1">
        <f>'Calculation - tariffs vec'!KF$4*'PCE - 2023 - Importcontent'!KG66</f>
        <v>0</v>
      </c>
      <c r="KH66" s="1">
        <f>'Calculation - tariffs vec'!KG$4*'PCE - 2023 - Importcontent'!KH66</f>
        <v>0</v>
      </c>
      <c r="KI66" s="1">
        <f>'Calculation - tariffs vec'!KH$4*'PCE - 2023 - Importcontent'!KI66</f>
        <v>5.2468978362800049E-5</v>
      </c>
      <c r="KJ66" s="1">
        <f>'Calculation - tariffs vec'!KI$4*'PCE - 2023 - Importcontent'!KJ66</f>
        <v>8.7290110997929353E-5</v>
      </c>
      <c r="KK66" s="1">
        <f>'Calculation - tariffs vec'!KJ$4*'PCE - 2023 - Importcontent'!KK66</f>
        <v>8.943946830541842E-10</v>
      </c>
      <c r="KL66" s="1">
        <f>'Calculation - tariffs vec'!KK$4*'PCE - 2023 - Importcontent'!KL66</f>
        <v>1.6431821593198452E-5</v>
      </c>
      <c r="KM66" s="1">
        <f>'Calculation - tariffs vec'!KL$4*'PCE - 2023 - Importcontent'!KM66</f>
        <v>0</v>
      </c>
      <c r="KN66" s="1">
        <f>'Calculation - tariffs vec'!KM$4*'PCE - 2023 - Importcontent'!KN66</f>
        <v>0</v>
      </c>
      <c r="KO66" s="1">
        <f>'Calculation - tariffs vec'!KN$4*'PCE - 2023 - Importcontent'!KO66</f>
        <v>0</v>
      </c>
      <c r="KP66" s="1">
        <f>'Calculation - tariffs vec'!KO$4*'PCE - 2023 - Importcontent'!KP66</f>
        <v>3.2734052914691551E-5</v>
      </c>
      <c r="KQ66" s="1">
        <f>'Calculation - tariffs vec'!KP$4*'PCE - 2023 - Importcontent'!KQ66</f>
        <v>1.6171708292798728E-4</v>
      </c>
      <c r="KR66" s="1">
        <f>'Calculation - tariffs vec'!KQ$4*'PCE - 2023 - Importcontent'!KR66</f>
        <v>2.1546551359600803E-4</v>
      </c>
      <c r="KS66" s="1">
        <f>'Calculation - tariffs vec'!KR$4*'PCE - 2023 - Importcontent'!KS66</f>
        <v>3.5899435932251224E-4</v>
      </c>
      <c r="KT66" s="1">
        <f>'Calculation - tariffs vec'!KS$4*'PCE - 2023 - Importcontent'!KT66</f>
        <v>7.3913145247102578E-4</v>
      </c>
      <c r="KU66" s="1">
        <f>'Calculation - tariffs vec'!KT$4*'PCE - 2023 - Importcontent'!KU66</f>
        <v>6.1649766494289624E-4</v>
      </c>
      <c r="KV66" s="1">
        <f>'Calculation - tariffs vec'!KU$4*'PCE - 2023 - Importcontent'!KV66</f>
        <v>2.1594488274282657E-4</v>
      </c>
      <c r="KW66" s="1">
        <f>'Calculation - tariffs vec'!KV$4*'PCE - 2023 - Importcontent'!KW66</f>
        <v>2.8523878703899349E-4</v>
      </c>
      <c r="KX66" s="1">
        <f>'Calculation - tariffs vec'!KW$4*'PCE - 2023 - Importcontent'!KX66</f>
        <v>9.0022047573916225E-6</v>
      </c>
      <c r="KY66" s="1">
        <f>'Calculation - tariffs vec'!KX$4*'PCE - 2023 - Importcontent'!KY66</f>
        <v>1.116027075330864E-5</v>
      </c>
      <c r="KZ66" s="1">
        <f>'Calculation - tariffs vec'!KY$4*'PCE - 2023 - Importcontent'!KZ66</f>
        <v>1.6799186878823088E-4</v>
      </c>
      <c r="LA66" s="1">
        <f>'Calculation - tariffs vec'!KZ$4*'PCE - 2023 - Importcontent'!LA66</f>
        <v>5.8572047344006551E-5</v>
      </c>
      <c r="LB66" s="1">
        <f>'Calculation - tariffs vec'!LA$4*'PCE - 2023 - Importcontent'!LB66</f>
        <v>3.53936998976509E-4</v>
      </c>
      <c r="LC66" s="1">
        <f>'Calculation - tariffs vec'!LB$4*'PCE - 2023 - Importcontent'!LC66</f>
        <v>-1.1224344755843322E-5</v>
      </c>
      <c r="LD66" s="1">
        <f>'Calculation - tariffs vec'!LC$4*'PCE - 2023 - Importcontent'!LD66</f>
        <v>2.5051708992480926E-4</v>
      </c>
      <c r="LE66" s="1">
        <f>'Calculation - tariffs vec'!LD$4*'PCE - 2023 - Importcontent'!LE66</f>
        <v>1.5665885555365158E-4</v>
      </c>
      <c r="LF66" s="1">
        <f>'Calculation - tariffs vec'!LE$4*'PCE - 2023 - Importcontent'!LF66</f>
        <v>4.2755934926037945E-4</v>
      </c>
      <c r="LG66" s="1">
        <f>'Calculation - tariffs vec'!LF$4*'PCE - 2023 - Importcontent'!LG66</f>
        <v>2.3518615653696888E-3</v>
      </c>
      <c r="LH66" s="1">
        <f>'Calculation - tariffs vec'!LG$4*'PCE - 2023 - Importcontent'!LH66</f>
        <v>3.9966528426920676E-4</v>
      </c>
      <c r="LI66" s="1">
        <f>'Calculation - tariffs vec'!LH$4*'PCE - 2023 - Importcontent'!LI66</f>
        <v>0</v>
      </c>
      <c r="LJ66" s="1">
        <f>'Calculation - tariffs vec'!LI$4*'PCE - 2023 - Importcontent'!LJ66</f>
        <v>0</v>
      </c>
      <c r="LK66" s="1">
        <f>'Calculation - tariffs vec'!LJ$4*'PCE - 2023 - Importcontent'!LK66</f>
        <v>0</v>
      </c>
      <c r="LL66" s="1">
        <f>'Calculation - tariffs vec'!LK$4*'PCE - 2023 - Importcontent'!LL66</f>
        <v>0</v>
      </c>
      <c r="LM66" s="1">
        <f>'Calculation - tariffs vec'!LL$4*'PCE - 2023 - Importcontent'!LM66</f>
        <v>0</v>
      </c>
      <c r="LN66" s="1">
        <f>'Calculation - tariffs vec'!LM$4*'PCE - 2023 - Importcontent'!LN66</f>
        <v>0</v>
      </c>
      <c r="LO66" s="1">
        <f>'Calculation - tariffs vec'!LN$4*'PCE - 2023 - Importcontent'!LO66</f>
        <v>0</v>
      </c>
      <c r="LP66" s="1">
        <f>'Calculation - tariffs vec'!LO$4*'PCE - 2023 - Importcontent'!LP66</f>
        <v>0</v>
      </c>
      <c r="LQ66" s="1">
        <f>'Calculation - tariffs vec'!LP$4*'PCE - 2023 - Importcontent'!LQ66</f>
        <v>0</v>
      </c>
      <c r="LR66" s="1">
        <f>'Calculation - tariffs vec'!LQ$4*'PCE - 2023 - Importcontent'!LR66</f>
        <v>0</v>
      </c>
      <c r="LS66" s="1">
        <f>'Calculation - tariffs vec'!LR$4*'PCE - 2023 - Importcontent'!LS66</f>
        <v>0</v>
      </c>
      <c r="LT66" s="1">
        <f>'Calculation - tariffs vec'!LS$4*'PCE - 2023 - Importcontent'!LT66</f>
        <v>0</v>
      </c>
      <c r="LU66" s="1">
        <f>'Calculation - tariffs vec'!LT$4*'PCE - 2023 - Importcontent'!LU66</f>
        <v>0</v>
      </c>
      <c r="LV66" s="1">
        <f>'Calculation - tariffs vec'!LU$4*'PCE - 2023 - Importcontent'!LV66</f>
        <v>0</v>
      </c>
      <c r="LW66" s="1">
        <f>'Calculation - tariffs vec'!LV$4*'PCE - 2023 - Importcontent'!LW66</f>
        <v>0</v>
      </c>
      <c r="LX66" s="1">
        <f>'Calculation - tariffs vec'!LW$4*'PCE - 2023 - Importcontent'!LX66</f>
        <v>0</v>
      </c>
      <c r="LY66" s="1">
        <f>'Calculation - tariffs vec'!LX$4*'PCE - 2023 - Importcontent'!LY66</f>
        <v>0</v>
      </c>
      <c r="LZ66" s="1">
        <f>'Calculation - tariffs vec'!LY$4*'PCE - 2023 - Importcontent'!LZ66</f>
        <v>0</v>
      </c>
      <c r="MA66" s="1">
        <f>'Calculation - tariffs vec'!LZ$4*'PCE - 2023 - Importcontent'!MA66</f>
        <v>0</v>
      </c>
      <c r="MB66" s="1">
        <f>'Calculation - tariffs vec'!MA$4*'PCE - 2023 - Importcontent'!MB66</f>
        <v>0</v>
      </c>
      <c r="MC66" s="1">
        <f>'Calculation - tariffs vec'!MB$4*'PCE - 2023 - Importcontent'!MC66</f>
        <v>0</v>
      </c>
      <c r="MD66" s="1">
        <f>'Calculation - tariffs vec'!MC$4*'PCE - 2023 - Importcontent'!MD66</f>
        <v>0</v>
      </c>
      <c r="ME66" s="1">
        <f>'Calculation - tariffs vec'!MD$4*'PCE - 2023 - Importcontent'!ME66</f>
        <v>0</v>
      </c>
      <c r="MF66" s="1">
        <f>'Calculation - tariffs vec'!ME$4*'PCE - 2023 - Importcontent'!MF66</f>
        <v>0</v>
      </c>
      <c r="MG66" s="1">
        <f>'Calculation - tariffs vec'!MF$4*'PCE - 2023 - Importcontent'!MG66</f>
        <v>0</v>
      </c>
      <c r="MH66" s="1">
        <f>'Calculation - tariffs vec'!MG$4*'PCE - 2023 - Importcontent'!MH66</f>
        <v>0</v>
      </c>
      <c r="MI66" s="1">
        <f>'Calculation - tariffs vec'!MH$4*'PCE - 2023 - Importcontent'!MI66</f>
        <v>0</v>
      </c>
      <c r="MJ66" s="1">
        <f>'Calculation - tariffs vec'!MI$4*'PCE - 2023 - Importcontent'!MJ66</f>
        <v>0</v>
      </c>
      <c r="MK66" s="1">
        <f>'Calculation - tariffs vec'!MJ$4*'PCE - 2023 - Importcontent'!MK66</f>
        <v>0</v>
      </c>
      <c r="ML66" s="1">
        <f>'Calculation - tariffs vec'!MK$4*'PCE - 2023 - Importcontent'!ML66</f>
        <v>0</v>
      </c>
      <c r="MM66" s="1">
        <f>'Calculation - tariffs vec'!ML$4*'PCE - 2023 - Importcontent'!MM66</f>
        <v>0</v>
      </c>
      <c r="MN66" s="1">
        <f>'Calculation - tariffs vec'!MM$4*'PCE - 2023 - Importcontent'!MN66</f>
        <v>0</v>
      </c>
      <c r="MO66" s="1">
        <f>'Calculation - tariffs vec'!MN$4*'PCE - 2023 - Importcontent'!MO66</f>
        <v>0</v>
      </c>
      <c r="MP66" s="1">
        <f>'Calculation - tariffs vec'!MO$4*'PCE - 2023 - Importcontent'!MP66</f>
        <v>0</v>
      </c>
      <c r="MQ66" s="1">
        <f>'Calculation - tariffs vec'!MP$4*'PCE - 2023 - Importcontent'!MQ66</f>
        <v>0</v>
      </c>
      <c r="MR66" s="1">
        <f>'Calculation - tariffs vec'!MQ$4*'PCE - 2023 - Importcontent'!MR66</f>
        <v>0</v>
      </c>
      <c r="MS66" s="1">
        <f>'Calculation - tariffs vec'!MR$4*'PCE - 2023 - Importcontent'!MS66</f>
        <v>0</v>
      </c>
      <c r="MT66" s="1">
        <f>'Calculation - tariffs vec'!MS$4*'PCE - 2023 - Importcontent'!MT66</f>
        <v>0</v>
      </c>
      <c r="MU66" s="1">
        <f>'Calculation - tariffs vec'!MT$4*'PCE - 2023 - Importcontent'!MU66</f>
        <v>0</v>
      </c>
      <c r="MV66" s="1">
        <f>'Calculation - tariffs vec'!MU$4*'PCE - 2023 - Importcontent'!MV66</f>
        <v>0</v>
      </c>
      <c r="MW66" s="1">
        <f>'Calculation - tariffs vec'!MV$4*'PCE - 2023 - Importcontent'!MW66</f>
        <v>0</v>
      </c>
      <c r="MX66" s="1">
        <f>'Calculation - tariffs vec'!MW$4*'PCE - 2023 - Importcontent'!MX66</f>
        <v>0</v>
      </c>
      <c r="MY66" s="1">
        <f>'Calculation - tariffs vec'!MX$4*'PCE - 2023 - Importcontent'!MY66</f>
        <v>0</v>
      </c>
      <c r="MZ66" s="1">
        <f>'Calculation - tariffs vec'!MY$4*'PCE - 2023 - Importcontent'!MZ66</f>
        <v>0</v>
      </c>
      <c r="NA66" s="1">
        <f>'Calculation - tariffs vec'!MZ$4*'PCE - 2023 - Importcontent'!NA66</f>
        <v>0</v>
      </c>
      <c r="NB66" s="1">
        <f>'Calculation - tariffs vec'!NA$4*'PCE - 2023 - Importcontent'!NB66</f>
        <v>0</v>
      </c>
      <c r="NC66" s="1">
        <f>'Calculation - tariffs vec'!NB$4*'PCE - 2023 - Importcontent'!NC66</f>
        <v>0</v>
      </c>
      <c r="ND66" s="1">
        <f>'Calculation - tariffs vec'!NC$4*'PCE - 2023 - Importcontent'!ND66</f>
        <v>8.7266272991917827E-7</v>
      </c>
      <c r="NE66" s="1">
        <f>'Calculation - tariffs vec'!ND$4*'PCE - 2023 - Importcontent'!NE66</f>
        <v>2.9143743837528775E-5</v>
      </c>
      <c r="NF66" s="1">
        <f>'Calculation - tariffs vec'!NE$4*'PCE - 2023 - Importcontent'!NF66</f>
        <v>1.7829654007303481E-10</v>
      </c>
      <c r="NG66" s="1">
        <f>'Calculation - tariffs vec'!NF$4*'PCE - 2023 - Importcontent'!NG66</f>
        <v>3.3117195342910375E-6</v>
      </c>
      <c r="NH66" s="1">
        <f>'Calculation - tariffs vec'!NG$4*'PCE - 2023 - Importcontent'!NH66</f>
        <v>0</v>
      </c>
      <c r="NI66" s="1">
        <f>'Calculation - tariffs vec'!NH$4*'PCE - 2023 - Importcontent'!NI66</f>
        <v>0</v>
      </c>
      <c r="NJ66" s="1">
        <f>'Calculation - tariffs vec'!NI$4*'PCE - 2023 - Importcontent'!NJ66</f>
        <v>0</v>
      </c>
      <c r="NK66" s="1">
        <f>'Calculation - tariffs vec'!NJ$4*'PCE - 2023 - Importcontent'!NK66</f>
        <v>7.6636682435925657E-6</v>
      </c>
      <c r="NL66" s="1">
        <f>'Calculation - tariffs vec'!NK$4*'PCE - 2023 - Importcontent'!NL66</f>
        <v>9.4107191560643201E-5</v>
      </c>
      <c r="NM66" s="1">
        <f>'Calculation - tariffs vec'!NL$4*'PCE - 2023 - Importcontent'!NM66</f>
        <v>3.3734516576980204E-4</v>
      </c>
      <c r="NN66" s="1">
        <f>'Calculation - tariffs vec'!NM$4*'PCE - 2023 - Importcontent'!NN66</f>
        <v>4.0553030953951926E-4</v>
      </c>
      <c r="NO66" s="1">
        <f>'Calculation - tariffs vec'!NN$4*'PCE - 2023 - Importcontent'!NO66</f>
        <v>3.6751825034317272E-3</v>
      </c>
      <c r="NP66" s="1">
        <f>'Calculation - tariffs vec'!NO$4*'PCE - 2023 - Importcontent'!NP66</f>
        <v>8.4195433881307439E-4</v>
      </c>
      <c r="NQ66" s="1">
        <f>'Calculation - tariffs vec'!NP$4*'PCE - 2023 - Importcontent'!NQ66</f>
        <v>5.4565465149939026E-4</v>
      </c>
      <c r="NR66" s="1">
        <f>'Calculation - tariffs vec'!NQ$4*'PCE - 2023 - Importcontent'!NR66</f>
        <v>1.3790564313032419E-3</v>
      </c>
      <c r="NS66" s="1">
        <f>'Calculation - tariffs vec'!NR$4*'PCE - 2023 - Importcontent'!NS66</f>
        <v>7.1091644416415968E-5</v>
      </c>
      <c r="NT66" s="1">
        <f>'Calculation - tariffs vec'!NS$4*'PCE - 2023 - Importcontent'!NT66</f>
        <v>4.4556962884154922E-7</v>
      </c>
      <c r="NU66" s="1">
        <f>'Calculation - tariffs vec'!NT$4*'PCE - 2023 - Importcontent'!NU66</f>
        <v>3.5290924102370827E-5</v>
      </c>
      <c r="NV66" s="1">
        <f>'Calculation - tariffs vec'!NU$4*'PCE - 2023 - Importcontent'!NV66</f>
        <v>3.1385861565558621E-5</v>
      </c>
      <c r="NW66" s="1">
        <f>'Calculation - tariffs vec'!NV$4*'PCE - 2023 - Importcontent'!NW66</f>
        <v>3.561685756033815E-5</v>
      </c>
      <c r="NX66" s="1">
        <f>'Calculation - tariffs vec'!NW$4*'PCE - 2023 - Importcontent'!NX66</f>
        <v>-2.1825057699282363E-7</v>
      </c>
      <c r="NY66" s="1">
        <f>'Calculation - tariffs vec'!NX$4*'PCE - 2023 - Importcontent'!NY66</f>
        <v>1.8583483289815708E-4</v>
      </c>
      <c r="NZ66" s="1">
        <f>'Calculation - tariffs vec'!NY$4*'PCE - 2023 - Importcontent'!NZ66</f>
        <v>1.5034122947085095E-4</v>
      </c>
      <c r="OA66" s="1">
        <f>'Calculation - tariffs vec'!NZ$4*'PCE - 2023 - Importcontent'!OA66</f>
        <v>8.0919548105242375E-5</v>
      </c>
      <c r="OB66" s="1">
        <f>'Calculation - tariffs vec'!OA$4*'PCE - 2023 - Importcontent'!OB66</f>
        <v>2.4178399160825386E-3</v>
      </c>
      <c r="OC66" s="1">
        <f>'Calculation - tariffs vec'!OB$4*'PCE - 2023 - Importcontent'!OC66</f>
        <v>7.4529803865516526E-4</v>
      </c>
      <c r="OD66" s="1">
        <f>'Calculation - tariffs vec'!OC$4*'PCE - 2023 - Importcontent'!OD66</f>
        <v>0</v>
      </c>
      <c r="OE66" s="1">
        <f>'Calculation - tariffs vec'!OD$4*'PCE - 2023 - Importcontent'!OE66</f>
        <v>0</v>
      </c>
      <c r="OF66" s="1">
        <f>'Calculation - tariffs vec'!OE$4*'PCE - 2023 - Importcontent'!OF66</f>
        <v>0</v>
      </c>
      <c r="OG66" s="1">
        <f>'Calculation - tariffs vec'!OF$4*'PCE - 2023 - Importcontent'!OG66</f>
        <v>0</v>
      </c>
      <c r="OH66" s="1">
        <f>'Calculation - tariffs vec'!OG$4*'PCE - 2023 - Importcontent'!OH66</f>
        <v>0</v>
      </c>
      <c r="OI66" s="1">
        <f>'Calculation - tariffs vec'!OH$4*'PCE - 2023 - Importcontent'!OI66</f>
        <v>0</v>
      </c>
      <c r="OJ66" s="1">
        <f>'Calculation - tariffs vec'!OI$4*'PCE - 2023 - Importcontent'!OJ66</f>
        <v>0</v>
      </c>
      <c r="OK66" s="1">
        <f>'Calculation - tariffs vec'!OJ$4*'PCE - 2023 - Importcontent'!OK66</f>
        <v>0</v>
      </c>
      <c r="OL66" s="1">
        <f>'Calculation - tariffs vec'!OK$4*'PCE - 2023 - Importcontent'!OL66</f>
        <v>0</v>
      </c>
      <c r="OM66" s="1">
        <f>'Calculation - tariffs vec'!OL$4*'PCE - 2023 - Importcontent'!OM66</f>
        <v>0</v>
      </c>
      <c r="ON66" s="1">
        <f>'Calculation - tariffs vec'!OM$4*'PCE - 2023 - Importcontent'!ON66</f>
        <v>0</v>
      </c>
      <c r="OO66" s="1">
        <f>'Calculation - tariffs vec'!ON$4*'PCE - 2023 - Importcontent'!OO66</f>
        <v>0</v>
      </c>
      <c r="OP66" s="1">
        <f>'Calculation - tariffs vec'!OO$4*'PCE - 2023 - Importcontent'!OP66</f>
        <v>0</v>
      </c>
      <c r="OQ66" s="1">
        <f>'Calculation - tariffs vec'!OP$4*'PCE - 2023 - Importcontent'!OQ66</f>
        <v>0</v>
      </c>
      <c r="OR66" s="1">
        <f>'Calculation - tariffs vec'!OQ$4*'PCE - 2023 - Importcontent'!OR66</f>
        <v>0</v>
      </c>
      <c r="OS66" s="1">
        <f>'Calculation - tariffs vec'!OR$4*'PCE - 2023 - Importcontent'!OS66</f>
        <v>0</v>
      </c>
      <c r="OT66" s="1">
        <f>'Calculation - tariffs vec'!OS$4*'PCE - 2023 - Importcontent'!OT66</f>
        <v>0</v>
      </c>
      <c r="OU66" s="1">
        <f>'Calculation - tariffs vec'!OT$4*'PCE - 2023 - Importcontent'!OU66</f>
        <v>0</v>
      </c>
      <c r="OV66" s="1">
        <f>'Calculation - tariffs vec'!OU$4*'PCE - 2023 - Importcontent'!OV66</f>
        <v>0</v>
      </c>
      <c r="OW66" s="1">
        <f>'Calculation - tariffs vec'!OV$4*'PCE - 2023 - Importcontent'!OW66</f>
        <v>0</v>
      </c>
      <c r="OX66" s="1">
        <f>'Calculation - tariffs vec'!OW$4*'PCE - 2023 - Importcontent'!OX66</f>
        <v>0</v>
      </c>
      <c r="OY66" s="1">
        <f>'Calculation - tariffs vec'!OX$4*'PCE - 2023 - Importcontent'!OY66</f>
        <v>0</v>
      </c>
      <c r="OZ66" s="1">
        <f>'Calculation - tariffs vec'!OY$4*'PCE - 2023 - Importcontent'!OZ66</f>
        <v>0</v>
      </c>
      <c r="PA66" s="1">
        <f>'Calculation - tariffs vec'!OZ$4*'PCE - 2023 - Importcontent'!PA66</f>
        <v>0</v>
      </c>
      <c r="PB66" s="1">
        <f>'Calculation - tariffs vec'!PA$4*'PCE - 2023 - Importcontent'!PB66</f>
        <v>0</v>
      </c>
      <c r="PC66" s="1">
        <f>'Calculation - tariffs vec'!PB$4*'PCE - 2023 - Importcontent'!PC66</f>
        <v>0</v>
      </c>
      <c r="PD66" s="1">
        <f>'Calculation - tariffs vec'!PC$4*'PCE - 2023 - Importcontent'!PD66</f>
        <v>0</v>
      </c>
      <c r="PE66" s="1">
        <f>'Calculation - tariffs vec'!PD$4*'PCE - 2023 - Importcontent'!PE66</f>
        <v>0</v>
      </c>
      <c r="PF66" s="1">
        <f>'Calculation - tariffs vec'!PE$4*'PCE - 2023 - Importcontent'!PF66</f>
        <v>0</v>
      </c>
      <c r="PG66" s="1">
        <f>'Calculation - tariffs vec'!PF$4*'PCE - 2023 - Importcontent'!PG66</f>
        <v>0</v>
      </c>
      <c r="PH66" s="1">
        <f>'Calculation - tariffs vec'!PG$4*'PCE - 2023 - Importcontent'!PH66</f>
        <v>0</v>
      </c>
      <c r="PI66" s="1">
        <f>'Calculation - tariffs vec'!PH$4*'PCE - 2023 - Importcontent'!PI66</f>
        <v>0</v>
      </c>
      <c r="PJ66" s="1">
        <f>'Calculation - tariffs vec'!PI$4*'PCE - 2023 - Importcontent'!PJ66</f>
        <v>0</v>
      </c>
      <c r="PK66" s="1">
        <f>'Calculation - tariffs vec'!PJ$4*'PCE - 2023 - Importcontent'!PK66</f>
        <v>0</v>
      </c>
      <c r="PL66" s="1">
        <f>'Calculation - tariffs vec'!PK$4*'PCE - 2023 - Importcontent'!PL66</f>
        <v>0</v>
      </c>
      <c r="PM66" s="1">
        <f>'Calculation - tariffs vec'!PL$4*'PCE - 2023 - Importcontent'!PM66</f>
        <v>0</v>
      </c>
      <c r="PN66" s="1">
        <f>'Calculation - tariffs vec'!PM$4*'PCE - 2023 - Importcontent'!PN66</f>
        <v>0</v>
      </c>
      <c r="PO66" s="1">
        <f>'Calculation - tariffs vec'!PN$4*'PCE - 2023 - Importcontent'!PO66</f>
        <v>0</v>
      </c>
      <c r="PP66" s="1">
        <f>'Calculation - tariffs vec'!PO$4*'PCE - 2023 - Importcontent'!PP66</f>
        <v>0</v>
      </c>
      <c r="PQ66" s="1">
        <f>'Calculation - tariffs vec'!PP$4*'PCE - 2023 - Importcontent'!PQ66</f>
        <v>0</v>
      </c>
      <c r="PR66" s="1">
        <f>'Calculation - tariffs vec'!PQ$4*'PCE - 2023 - Importcontent'!PR66</f>
        <v>0</v>
      </c>
      <c r="PS66" s="1">
        <f>'Calculation - tariffs vec'!PR$4*'PCE - 2023 - Importcontent'!PS66</f>
        <v>0</v>
      </c>
      <c r="PT66" s="1">
        <f>'Calculation - tariffs vec'!PS$4*'PCE - 2023 - Importcontent'!PT66</f>
        <v>0</v>
      </c>
      <c r="PU66" s="1">
        <f>'Calculation - tariffs vec'!PT$4*'PCE - 2023 - Importcontent'!PU66</f>
        <v>0</v>
      </c>
      <c r="PV66" s="1">
        <f>'Calculation - tariffs vec'!PU$4*'PCE - 2023 - Importcontent'!PV66</f>
        <v>0</v>
      </c>
      <c r="PW66" s="1">
        <f>'Calculation - tariffs vec'!PV$4*'PCE - 2023 - Importcontent'!PW66</f>
        <v>0</v>
      </c>
      <c r="PX66" s="1">
        <f>'Calculation - tariffs vec'!PW$4*'PCE - 2023 - Importcontent'!PX66</f>
        <v>0</v>
      </c>
      <c r="PY66" s="1">
        <f>'Calculation - tariffs vec'!PX$4*'PCE - 2023 - Importcontent'!PY66</f>
        <v>4.1822509349675227E-4</v>
      </c>
      <c r="PZ66" s="1">
        <f>'Calculation - tariffs vec'!PY$4*'PCE - 2023 - Importcontent'!PZ66</f>
        <v>5.0617474390577798E-5</v>
      </c>
      <c r="QA66" s="1">
        <f>'Calculation - tariffs vec'!PZ$4*'PCE - 2023 - Importcontent'!QA66</f>
        <v>1.6935556576946206E-3</v>
      </c>
      <c r="QB66" s="1">
        <f>'Calculation - tariffs vec'!QA$4*'PCE - 2023 - Importcontent'!QB66</f>
        <v>5.0724733998457423E-5</v>
      </c>
      <c r="QC66" s="1">
        <f>'Calculation - tariffs vec'!QB$4*'PCE - 2023 - Importcontent'!QC66</f>
        <v>0</v>
      </c>
      <c r="QD66" s="1">
        <f>'Calculation - tariffs vec'!QC$4*'PCE - 2023 - Importcontent'!QD66</f>
        <v>0</v>
      </c>
      <c r="QE66" s="1">
        <f>'Calculation - tariffs vec'!QD$4*'PCE - 2023 - Importcontent'!QE66</f>
        <v>0</v>
      </c>
      <c r="QF66" s="1">
        <f>'Calculation - tariffs vec'!QE$4*'PCE - 2023 - Importcontent'!QF66</f>
        <v>8.0688107388843407E-5</v>
      </c>
      <c r="QG66" s="1">
        <f>'Calculation - tariffs vec'!QF$4*'PCE - 2023 - Importcontent'!QG66</f>
        <v>4.8527175136204751E-4</v>
      </c>
      <c r="QH66" s="1">
        <f>'Calculation - tariffs vec'!QG$4*'PCE - 2023 - Importcontent'!QH66</f>
        <v>1.1072551013135805E-3</v>
      </c>
      <c r="QI66" s="1">
        <f>'Calculation - tariffs vec'!QH$4*'PCE - 2023 - Importcontent'!QI66</f>
        <v>1.2528963489716225E-3</v>
      </c>
      <c r="QJ66" s="1">
        <f>'Calculation - tariffs vec'!QI$4*'PCE - 2023 - Importcontent'!QJ66</f>
        <v>3.7943719048152448E-3</v>
      </c>
      <c r="QK66" s="1">
        <f>'Calculation - tariffs vec'!QJ$4*'PCE - 2023 - Importcontent'!QK66</f>
        <v>4.5813700328413524E-3</v>
      </c>
      <c r="QL66" s="1">
        <f>'Calculation - tariffs vec'!QK$4*'PCE - 2023 - Importcontent'!QL66</f>
        <v>3.6690552259267847E-3</v>
      </c>
      <c r="QM66" s="1">
        <f>'Calculation - tariffs vec'!QL$4*'PCE - 2023 - Importcontent'!QM66</f>
        <v>9.9940503952882648E-3</v>
      </c>
      <c r="QN66" s="1">
        <f>'Calculation - tariffs vec'!QM$4*'PCE - 2023 - Importcontent'!QN66</f>
        <v>1.0186834641262305E-4</v>
      </c>
      <c r="QO66" s="1">
        <f>'Calculation - tariffs vec'!QN$4*'PCE - 2023 - Importcontent'!QO66</f>
        <v>6.9607451527726368E-5</v>
      </c>
      <c r="QP66" s="1">
        <f>'Calculation - tariffs vec'!QO$4*'PCE - 2023 - Importcontent'!QP66</f>
        <v>1.8462431014945716E-4</v>
      </c>
      <c r="QQ66" s="1">
        <f>'Calculation - tariffs vec'!QP$4*'PCE - 2023 - Importcontent'!QQ66</f>
        <v>6.6981957021809528E-4</v>
      </c>
      <c r="QR66" s="1">
        <f>'Calculation - tariffs vec'!QQ$4*'PCE - 2023 - Importcontent'!QR66</f>
        <v>1.3585413779217158E-4</v>
      </c>
      <c r="QS66" s="1">
        <f>'Calculation - tariffs vec'!QR$4*'PCE - 2023 - Importcontent'!QS66</f>
        <v>-1.048105523158899E-5</v>
      </c>
      <c r="QT66" s="1">
        <f>'Calculation - tariffs vec'!QS$4*'PCE - 2023 - Importcontent'!QT66</f>
        <v>1.1779186047547133E-3</v>
      </c>
      <c r="QU66" s="1">
        <f>'Calculation - tariffs vec'!QT$4*'PCE - 2023 - Importcontent'!QU66</f>
        <v>5.2033218468960473E-4</v>
      </c>
      <c r="QV66" s="1">
        <f>'Calculation - tariffs vec'!QU$4*'PCE - 2023 - Importcontent'!QV66</f>
        <v>4.471433254588748E-4</v>
      </c>
      <c r="QW66" s="1">
        <f>'Calculation - tariffs vec'!QV$4*'PCE - 2023 - Importcontent'!QW66</f>
        <v>1.3174463763327832E-3</v>
      </c>
      <c r="QX66" s="1">
        <f>'Calculation - tariffs vec'!QW$4*'PCE - 2023 - Importcontent'!QX66</f>
        <v>2.195997281059106E-3</v>
      </c>
      <c r="QY66" s="1">
        <f>'Calculation - tariffs vec'!QX$4*'PCE - 2023 - Importcontent'!QY66</f>
        <v>0</v>
      </c>
      <c r="QZ66" s="1">
        <f>'Calculation - tariffs vec'!QY$4*'PCE - 2023 - Importcontent'!QZ66</f>
        <v>0</v>
      </c>
      <c r="RA66" s="1">
        <f>'Calculation - tariffs vec'!QZ$4*'PCE - 2023 - Importcontent'!RA66</f>
        <v>0</v>
      </c>
      <c r="RB66" s="1">
        <f>'Calculation - tariffs vec'!RA$4*'PCE - 2023 - Importcontent'!RB66</f>
        <v>0</v>
      </c>
      <c r="RC66" s="1">
        <f>'Calculation - tariffs vec'!RB$4*'PCE - 2023 - Importcontent'!RC66</f>
        <v>0</v>
      </c>
      <c r="RD66" s="1">
        <f>'Calculation - tariffs vec'!RC$4*'PCE - 2023 - Importcontent'!RD66</f>
        <v>0</v>
      </c>
      <c r="RE66" s="1">
        <f>'Calculation - tariffs vec'!RD$4*'PCE - 2023 - Importcontent'!RE66</f>
        <v>0</v>
      </c>
      <c r="RF66" s="1">
        <f>'Calculation - tariffs vec'!RE$4*'PCE - 2023 - Importcontent'!RF66</f>
        <v>0</v>
      </c>
      <c r="RG66" s="1">
        <f>'Calculation - tariffs vec'!RF$4*'PCE - 2023 - Importcontent'!RG66</f>
        <v>0</v>
      </c>
      <c r="RH66" s="1">
        <f>'Calculation - tariffs vec'!RG$4*'PCE - 2023 - Importcontent'!RH66</f>
        <v>0</v>
      </c>
      <c r="RI66" s="1">
        <f>'Calculation - tariffs vec'!RH$4*'PCE - 2023 - Importcontent'!RI66</f>
        <v>0</v>
      </c>
      <c r="RJ66" s="1">
        <f>'Calculation - tariffs vec'!RI$4*'PCE - 2023 - Importcontent'!RJ66</f>
        <v>0</v>
      </c>
      <c r="RK66" s="1">
        <f>'Calculation - tariffs vec'!RJ$4*'PCE - 2023 - Importcontent'!RK66</f>
        <v>0</v>
      </c>
      <c r="RL66" s="1">
        <f>'Calculation - tariffs vec'!RK$4*'PCE - 2023 - Importcontent'!RL66</f>
        <v>0</v>
      </c>
      <c r="RM66" s="1">
        <f>'Calculation - tariffs vec'!RL$4*'PCE - 2023 - Importcontent'!RM66</f>
        <v>0</v>
      </c>
      <c r="RN66" s="1">
        <f>'Calculation - tariffs vec'!RM$4*'PCE - 2023 - Importcontent'!RN66</f>
        <v>0</v>
      </c>
      <c r="RO66" s="1">
        <f>'Calculation - tariffs vec'!RN$4*'PCE - 2023 - Importcontent'!RO66</f>
        <v>0</v>
      </c>
      <c r="RP66" s="1">
        <f>'Calculation - tariffs vec'!RO$4*'PCE - 2023 - Importcontent'!RP66</f>
        <v>0</v>
      </c>
      <c r="RQ66" s="1">
        <f>'Calculation - tariffs vec'!RP$4*'PCE - 2023 - Importcontent'!RQ66</f>
        <v>0</v>
      </c>
      <c r="RR66" s="1">
        <f>'Calculation - tariffs vec'!RQ$4*'PCE - 2023 - Importcontent'!RR66</f>
        <v>0</v>
      </c>
      <c r="RS66" s="1">
        <f>'Calculation - tariffs vec'!RR$4*'PCE - 2023 - Importcontent'!RS66</f>
        <v>0</v>
      </c>
      <c r="RT66" s="1">
        <f>'Calculation - tariffs vec'!RS$4*'PCE - 2023 - Importcontent'!RT66</f>
        <v>0</v>
      </c>
      <c r="RU66" s="1">
        <f>'Calculation - tariffs vec'!RT$4*'PCE - 2023 - Importcontent'!RU66</f>
        <v>0</v>
      </c>
      <c r="RV66" s="1">
        <f>'Calculation - tariffs vec'!RU$4*'PCE - 2023 - Importcontent'!RV66</f>
        <v>0</v>
      </c>
      <c r="RW66" s="1">
        <f>'Calculation - tariffs vec'!RV$4*'PCE - 2023 - Importcontent'!RW66</f>
        <v>0</v>
      </c>
      <c r="RX66" s="1">
        <f>'Calculation - tariffs vec'!RW$4*'PCE - 2023 - Importcontent'!RX66</f>
        <v>0</v>
      </c>
      <c r="RY66" s="1">
        <f>'Calculation - tariffs vec'!RX$4*'PCE - 2023 - Importcontent'!RY66</f>
        <v>0</v>
      </c>
      <c r="RZ66" s="1">
        <f>'Calculation - tariffs vec'!RY$4*'PCE - 2023 - Importcontent'!RZ66</f>
        <v>0</v>
      </c>
      <c r="SA66" s="1">
        <f>'Calculation - tariffs vec'!RZ$4*'PCE - 2023 - Importcontent'!SA66</f>
        <v>0</v>
      </c>
      <c r="SB66" s="1">
        <f>'Calculation - tariffs vec'!SA$4*'PCE - 2023 - Importcontent'!SB66</f>
        <v>0</v>
      </c>
      <c r="SC66" s="1">
        <f>'Calculation - tariffs vec'!SB$4*'PCE - 2023 - Importcontent'!SC66</f>
        <v>0</v>
      </c>
      <c r="SD66" s="1">
        <f>'Calculation - tariffs vec'!SC$4*'PCE - 2023 - Importcontent'!SD66</f>
        <v>0</v>
      </c>
      <c r="SE66" s="1">
        <f>'Calculation - tariffs vec'!SD$4*'PCE - 2023 - Importcontent'!SE66</f>
        <v>0</v>
      </c>
      <c r="SF66" s="1">
        <f>'Calculation - tariffs vec'!SE$4*'PCE - 2023 - Importcontent'!SF66</f>
        <v>0</v>
      </c>
      <c r="SG66" s="1">
        <f>'Calculation - tariffs vec'!SF$4*'PCE - 2023 - Importcontent'!SG66</f>
        <v>0</v>
      </c>
      <c r="SH66" s="1">
        <f>'Calculation - tariffs vec'!SG$4*'PCE - 2023 - Importcontent'!SH66</f>
        <v>0</v>
      </c>
      <c r="SI66" s="1">
        <f>'Calculation - tariffs vec'!SH$4*'PCE - 2023 - Importcontent'!SI66</f>
        <v>0</v>
      </c>
      <c r="SJ66" s="1">
        <f>'Calculation - tariffs vec'!SI$4*'PCE - 2023 - Importcontent'!SJ66</f>
        <v>0</v>
      </c>
      <c r="SK66" s="1">
        <f>'Calculation - tariffs vec'!SJ$4*'PCE - 2023 - Importcontent'!SK66</f>
        <v>0</v>
      </c>
      <c r="SL66" s="1">
        <f>'Calculation - tariffs vec'!SK$4*'PCE - 2023 - Importcontent'!SL66</f>
        <v>0</v>
      </c>
      <c r="SM66" s="1">
        <f>'Calculation - tariffs vec'!SL$4*'PCE - 2023 - Importcontent'!SM66</f>
        <v>0</v>
      </c>
      <c r="SN66" s="1">
        <f>'Calculation - tariffs vec'!SM$4*'PCE - 2023 - Importcontent'!SN66</f>
        <v>0</v>
      </c>
      <c r="SO66" s="1">
        <f>'Calculation - tariffs vec'!SN$4*'PCE - 2023 - Importcontent'!SO66</f>
        <v>0</v>
      </c>
      <c r="SP66" s="1">
        <f>'Calculation - tariffs vec'!SO$4*'PCE - 2023 - Importcontent'!SP66</f>
        <v>0</v>
      </c>
      <c r="SQ66" s="1">
        <f>'Calculation - tariffs vec'!SP$4*'PCE - 2023 - Importcontent'!SQ66</f>
        <v>0</v>
      </c>
      <c r="SR66" s="1">
        <f>'Calculation - tariffs vec'!SQ$4*'PCE - 2023 - Importcontent'!SR66</f>
        <v>0</v>
      </c>
      <c r="SS66" s="1">
        <f>'Calculation - tariffs vec'!SR$4*'PCE - 2023 - Importcontent'!SS66</f>
        <v>0</v>
      </c>
      <c r="ST66" s="1">
        <f>'Calculation - tariffs vec'!SS$4*'PCE - 2023 - Importcontent'!ST66</f>
        <v>5.8479712896309028E-4</v>
      </c>
      <c r="SU66" s="1">
        <f>'Calculation - tariffs vec'!ST$4*'PCE - 2023 - Importcontent'!SU66</f>
        <v>5.9002656702961652E-4</v>
      </c>
      <c r="SV66" s="1">
        <f>'Calculation - tariffs vec'!SU$4*'PCE - 2023 - Importcontent'!SV66</f>
        <v>4.6166093429740197E-3</v>
      </c>
      <c r="SW66" s="1">
        <f>'Calculation - tariffs vec'!SV$4*'PCE - 2023 - Importcontent'!SW66</f>
        <v>4.2121417116056873E-4</v>
      </c>
      <c r="SX66" s="1">
        <f>'Calculation - tariffs vec'!SW$4*'PCE - 2023 - Importcontent'!SX66</f>
        <v>0</v>
      </c>
      <c r="SY66" s="1">
        <f>'Calculation - tariffs vec'!SX$4*'PCE - 2023 - Importcontent'!SY66</f>
        <v>0</v>
      </c>
      <c r="SZ66" s="1">
        <f>'Calculation - tariffs vec'!SY$4*'PCE - 2023 - Importcontent'!SZ66</f>
        <v>0</v>
      </c>
      <c r="TA66" s="1">
        <f>'Calculation - tariffs vec'!SZ$4*'PCE - 2023 - Importcontent'!TA66</f>
        <v>4.5393617723927377E-4</v>
      </c>
      <c r="TB66" s="1">
        <f>'Calculation - tariffs vec'!TA$4*'PCE - 2023 - Importcontent'!TB66</f>
        <v>5.3888872014422719E-4</v>
      </c>
      <c r="TC66" s="1">
        <f>'Calculation - tariffs vec'!TB$4*'PCE - 2023 - Importcontent'!TC66</f>
        <v>4.8688397483648777E-3</v>
      </c>
      <c r="TD66" s="1">
        <f>'Calculation - tariffs vec'!TC$4*'PCE - 2023 - Importcontent'!TD66</f>
        <v>1.313694110270667E-3</v>
      </c>
      <c r="TE66" s="1">
        <f>'Calculation - tariffs vec'!TD$4*'PCE - 2023 - Importcontent'!TE66</f>
        <v>3.1521075122414796E-3</v>
      </c>
      <c r="TF66" s="1">
        <f>'Calculation - tariffs vec'!TE$4*'PCE - 2023 - Importcontent'!TF66</f>
        <v>6.8267162956067344E-3</v>
      </c>
      <c r="TG66" s="1">
        <f>'Calculation - tariffs vec'!TF$4*'PCE - 2023 - Importcontent'!TG66</f>
        <v>1.5505809065027411E-3</v>
      </c>
      <c r="TH66" s="1">
        <f>'Calculation - tariffs vec'!TG$4*'PCE - 2023 - Importcontent'!TH66</f>
        <v>1.3863075862751608E-3</v>
      </c>
      <c r="TI66" s="1">
        <f>'Calculation - tariffs vec'!TH$4*'PCE - 2023 - Importcontent'!TI66</f>
        <v>1.4811088054732198E-4</v>
      </c>
      <c r="TJ66" s="1">
        <f>'Calculation - tariffs vec'!TI$4*'PCE - 2023 - Importcontent'!TJ66</f>
        <v>5.7181663939694273E-5</v>
      </c>
      <c r="TK66" s="1">
        <f>'Calculation - tariffs vec'!TJ$4*'PCE - 2023 - Importcontent'!TK66</f>
        <v>4.3052349605580032E-4</v>
      </c>
      <c r="TL66" s="1">
        <f>'Calculation - tariffs vec'!TK$4*'PCE - 2023 - Importcontent'!TL66</f>
        <v>1.0222598411094999E-3</v>
      </c>
      <c r="TM66" s="1">
        <f>'Calculation - tariffs vec'!TL$4*'PCE - 2023 - Importcontent'!TM66</f>
        <v>3.8249024851935877E-4</v>
      </c>
      <c r="TN66" s="1">
        <f>'Calculation - tariffs vec'!TM$4*'PCE - 2023 - Importcontent'!TN66</f>
        <v>-5.7889703772602221E-5</v>
      </c>
      <c r="TO66" s="1">
        <f>'Calculation - tariffs vec'!TN$4*'PCE - 2023 - Importcontent'!TO66</f>
        <v>2.1639936890172416E-3</v>
      </c>
      <c r="TP66" s="1">
        <f>'Calculation - tariffs vec'!TO$4*'PCE - 2023 - Importcontent'!TP66</f>
        <v>3.0776196402883802E-4</v>
      </c>
      <c r="TQ66" s="1">
        <f>'Calculation - tariffs vec'!TP$4*'PCE - 2023 - Importcontent'!TQ66</f>
        <v>2.5582638977020653E-3</v>
      </c>
      <c r="TR66" s="1">
        <f>'Calculation - tariffs vec'!TQ$4*'PCE - 2023 - Importcontent'!TR66</f>
        <v>8.7045284179725364E-3</v>
      </c>
      <c r="TS66" s="1">
        <f>'Calculation - tariffs vec'!TR$4*'PCE - 2023 - Importcontent'!TS66</f>
        <v>3.0932981546983097E-3</v>
      </c>
      <c r="TT66" s="1">
        <f>'Calculation - tariffs vec'!TS$4*'PCE - 2023 - Importcontent'!TT66</f>
        <v>0</v>
      </c>
      <c r="TU66" s="1">
        <f>'Calculation - tariffs vec'!TT$4*'PCE - 2023 - Importcontent'!TU66</f>
        <v>0</v>
      </c>
      <c r="TV66" s="1">
        <f>'Calculation - tariffs vec'!TU$4*'PCE - 2023 - Importcontent'!TV66</f>
        <v>0</v>
      </c>
      <c r="TW66" s="1">
        <f>'Calculation - tariffs vec'!TV$4*'PCE - 2023 - Importcontent'!TW66</f>
        <v>0</v>
      </c>
      <c r="TX66" s="1">
        <f>'Calculation - tariffs vec'!TW$4*'PCE - 2023 - Importcontent'!TX66</f>
        <v>0</v>
      </c>
      <c r="TY66" s="1">
        <f>'Calculation - tariffs vec'!TX$4*'PCE - 2023 - Importcontent'!TY66</f>
        <v>0</v>
      </c>
      <c r="TZ66" s="1">
        <f>'Calculation - tariffs vec'!TY$4*'PCE - 2023 - Importcontent'!TZ66</f>
        <v>0</v>
      </c>
      <c r="UA66" s="1">
        <f>'Calculation - tariffs vec'!TZ$4*'PCE - 2023 - Importcontent'!UA66</f>
        <v>0</v>
      </c>
      <c r="UB66" s="1">
        <f>'Calculation - tariffs vec'!UA$4*'PCE - 2023 - Importcontent'!UB66</f>
        <v>0</v>
      </c>
      <c r="UC66" s="1">
        <f>'Calculation - tariffs vec'!UB$4*'PCE - 2023 - Importcontent'!UC66</f>
        <v>0</v>
      </c>
      <c r="UD66" s="1">
        <f>'Calculation - tariffs vec'!UC$4*'PCE - 2023 - Importcontent'!UD66</f>
        <v>0</v>
      </c>
      <c r="UE66" s="1">
        <f>'Calculation - tariffs vec'!UD$4*'PCE - 2023 - Importcontent'!UE66</f>
        <v>0</v>
      </c>
      <c r="UF66" s="1">
        <f>'Calculation - tariffs vec'!UE$4*'PCE - 2023 - Importcontent'!UF66</f>
        <v>0</v>
      </c>
      <c r="UG66" s="1">
        <f>'Calculation - tariffs vec'!UF$4*'PCE - 2023 - Importcontent'!UG66</f>
        <v>0</v>
      </c>
      <c r="UH66" s="1">
        <f>'Calculation - tariffs vec'!UG$4*'PCE - 2023 - Importcontent'!UH66</f>
        <v>0</v>
      </c>
      <c r="UI66" s="1">
        <f>'Calculation - tariffs vec'!UH$4*'PCE - 2023 - Importcontent'!UI66</f>
        <v>0</v>
      </c>
      <c r="UJ66" s="1">
        <f>'Calculation - tariffs vec'!UI$4*'PCE - 2023 - Importcontent'!UJ66</f>
        <v>0</v>
      </c>
      <c r="UK66" s="1">
        <f>'Calculation - tariffs vec'!UJ$4*'PCE - 2023 - Importcontent'!UK66</f>
        <v>0</v>
      </c>
      <c r="UL66" s="1">
        <f>'Calculation - tariffs vec'!UK$4*'PCE - 2023 - Importcontent'!UL66</f>
        <v>0</v>
      </c>
      <c r="UM66" s="1">
        <f>'Calculation - tariffs vec'!UL$4*'PCE - 2023 - Importcontent'!UM66</f>
        <v>0</v>
      </c>
      <c r="UN66" s="1">
        <f>'Calculation - tariffs vec'!UM$4*'PCE - 2023 - Importcontent'!UN66</f>
        <v>0</v>
      </c>
      <c r="UO66" s="1">
        <f>'Calculation - tariffs vec'!UN$4*'PCE - 2023 - Importcontent'!UO66</f>
        <v>0</v>
      </c>
      <c r="UP66" s="1">
        <f>'Calculation - tariffs vec'!UO$4*'PCE - 2023 - Importcontent'!UP66</f>
        <v>0</v>
      </c>
      <c r="UQ66" s="1">
        <f>'Calculation - tariffs vec'!UP$4*'PCE - 2023 - Importcontent'!UQ66</f>
        <v>0</v>
      </c>
      <c r="UR66" s="1">
        <f>'Calculation - tariffs vec'!UQ$4*'PCE - 2023 - Importcontent'!UR66</f>
        <v>0</v>
      </c>
      <c r="US66" s="1">
        <f>'Calculation - tariffs vec'!UR$4*'PCE - 2023 - Importcontent'!US66</f>
        <v>0</v>
      </c>
      <c r="UT66" s="1">
        <f>'Calculation - tariffs vec'!US$4*'PCE - 2023 - Importcontent'!UT66</f>
        <v>0</v>
      </c>
      <c r="UU66" s="1">
        <f>'Calculation - tariffs vec'!UT$4*'PCE - 2023 - Importcontent'!UU66</f>
        <v>0</v>
      </c>
      <c r="UV66" s="1">
        <f>'Calculation - tariffs vec'!UU$4*'PCE - 2023 - Importcontent'!UV66</f>
        <v>0</v>
      </c>
      <c r="UW66" s="1">
        <f>'Calculation - tariffs vec'!UV$4*'PCE - 2023 - Importcontent'!UW66</f>
        <v>0</v>
      </c>
      <c r="UX66" s="1">
        <f>'Calculation - tariffs vec'!UW$4*'PCE - 2023 - Importcontent'!UX66</f>
        <v>0</v>
      </c>
      <c r="UY66" s="1">
        <f>'Calculation - tariffs vec'!UX$4*'PCE - 2023 - Importcontent'!UY66</f>
        <v>0</v>
      </c>
      <c r="UZ66" s="1">
        <f>'Calculation - tariffs vec'!UY$4*'PCE - 2023 - Importcontent'!UZ66</f>
        <v>0</v>
      </c>
      <c r="VA66" s="1">
        <f>'Calculation - tariffs vec'!UZ$4*'PCE - 2023 - Importcontent'!VA66</f>
        <v>0</v>
      </c>
      <c r="VB66" s="1">
        <f>'Calculation - tariffs vec'!VA$4*'PCE - 2023 - Importcontent'!VB66</f>
        <v>0</v>
      </c>
      <c r="VC66" s="1">
        <f>'Calculation - tariffs vec'!VB$4*'PCE - 2023 - Importcontent'!VC66</f>
        <v>0</v>
      </c>
      <c r="VD66" s="1">
        <f>'Calculation - tariffs vec'!VC$4*'PCE - 2023 - Importcontent'!VD66</f>
        <v>0</v>
      </c>
      <c r="VE66" s="1">
        <f>'Calculation - tariffs vec'!VD$4*'PCE - 2023 - Importcontent'!VE66</f>
        <v>0</v>
      </c>
      <c r="VF66" s="1">
        <f>'Calculation - tariffs vec'!VE$4*'PCE - 2023 - Importcontent'!VF66</f>
        <v>0</v>
      </c>
      <c r="VG66" s="1">
        <f>'Calculation - tariffs vec'!VF$4*'PCE - 2023 - Importcontent'!VG66</f>
        <v>0</v>
      </c>
      <c r="VH66" s="1">
        <f>'Calculation - tariffs vec'!VG$4*'PCE - 2023 - Importcontent'!VH66</f>
        <v>0</v>
      </c>
      <c r="VI66" s="1">
        <f>'Calculation - tariffs vec'!VH$4*'PCE - 2023 - Importcontent'!VI66</f>
        <v>0</v>
      </c>
      <c r="VJ66" s="1">
        <f>'Calculation - tariffs vec'!VI$4*'PCE - 2023 - Importcontent'!VJ66</f>
        <v>0</v>
      </c>
      <c r="VK66" s="1">
        <f>'Calculation - tariffs vec'!VJ$4*'PCE - 2023 - Importcontent'!VK66</f>
        <v>0</v>
      </c>
      <c r="VL66" s="1">
        <f>'Calculation - tariffs vec'!VK$4*'PCE - 2023 - Importcontent'!VL66</f>
        <v>0</v>
      </c>
      <c r="VM66" s="1">
        <f>'Calculation - tariffs vec'!VL$4*'PCE - 2023 - Importcontent'!VM66</f>
        <v>0</v>
      </c>
      <c r="VN66" s="1">
        <f>'Calculation - tariffs vec'!VM$4*'PCE - 2023 - Importcontent'!VN66</f>
        <v>0</v>
      </c>
      <c r="VO66" s="1">
        <f>'Calculation - tariffs vec'!VN$4*'PCE - 2023 - Importcontent'!VO66</f>
        <v>6.2264213732096734E-6</v>
      </c>
      <c r="VP66" s="1">
        <f>'Calculation - tariffs vec'!VO$4*'PCE - 2023 - Importcontent'!VP66</f>
        <v>2.3567936181126376E-6</v>
      </c>
      <c r="VQ66" s="1">
        <f>'Calculation - tariffs vec'!VP$4*'PCE - 2023 - Importcontent'!VQ66</f>
        <v>9.9620870166809049E-5</v>
      </c>
      <c r="VR66" s="1">
        <f>'Calculation - tariffs vec'!VQ$4*'PCE - 2023 - Importcontent'!VR66</f>
        <v>1.9625368265609287E-6</v>
      </c>
      <c r="VS66" s="1">
        <f>'Calculation - tariffs vec'!VR$4*'PCE - 2023 - Importcontent'!VS66</f>
        <v>0</v>
      </c>
      <c r="VT66" s="1">
        <f>'Calculation - tariffs vec'!VS$4*'PCE - 2023 - Importcontent'!VT66</f>
        <v>0</v>
      </c>
      <c r="VU66" s="1">
        <f>'Calculation - tariffs vec'!VT$4*'PCE - 2023 - Importcontent'!VU66</f>
        <v>0</v>
      </c>
      <c r="VV66" s="1">
        <f>'Calculation - tariffs vec'!VU$4*'PCE - 2023 - Importcontent'!VV66</f>
        <v>2.4039657840936087E-6</v>
      </c>
      <c r="VW66" s="1">
        <f>'Calculation - tariffs vec'!VV$4*'PCE - 2023 - Importcontent'!VW66</f>
        <v>2.5704214343504002E-5</v>
      </c>
      <c r="VX66" s="1">
        <f>'Calculation - tariffs vec'!VW$4*'PCE - 2023 - Importcontent'!VX66</f>
        <v>1.9281759334978523E-4</v>
      </c>
      <c r="VY66" s="1">
        <f>'Calculation - tariffs vec'!VX$4*'PCE - 2023 - Importcontent'!VY66</f>
        <v>1.711917025429141E-4</v>
      </c>
      <c r="VZ66" s="1">
        <f>'Calculation - tariffs vec'!VY$4*'PCE - 2023 - Importcontent'!VZ66</f>
        <v>1.1844242951970017E-3</v>
      </c>
      <c r="WA66" s="1">
        <f>'Calculation - tariffs vec'!VZ$4*'PCE - 2023 - Importcontent'!WA66</f>
        <v>2.6370322069026674E-4</v>
      </c>
      <c r="WB66" s="1">
        <f>'Calculation - tariffs vec'!WA$4*'PCE - 2023 - Importcontent'!WB66</f>
        <v>1.7230807072025344E-4</v>
      </c>
      <c r="WC66" s="1">
        <f>'Calculation - tariffs vec'!WB$4*'PCE - 2023 - Importcontent'!WC66</f>
        <v>1.6181225980954237E-4</v>
      </c>
      <c r="WD66" s="1">
        <f>'Calculation - tariffs vec'!WC$4*'PCE - 2023 - Importcontent'!WD66</f>
        <v>9.2694440322195945E-5</v>
      </c>
      <c r="WE66" s="1">
        <f>'Calculation - tariffs vec'!WD$4*'PCE - 2023 - Importcontent'!WE66</f>
        <v>4.8758824917783677E-6</v>
      </c>
      <c r="WF66" s="1">
        <f>'Calculation - tariffs vec'!WE$4*'PCE - 2023 - Importcontent'!WF66</f>
        <v>2.9809466642366924E-5</v>
      </c>
      <c r="WG66" s="1">
        <f>'Calculation - tariffs vec'!WF$4*'PCE - 2023 - Importcontent'!WG66</f>
        <v>7.1879601308079074E-5</v>
      </c>
      <c r="WH66" s="1">
        <f>'Calculation - tariffs vec'!WG$4*'PCE - 2023 - Importcontent'!WH66</f>
        <v>2.0435795920475974E-5</v>
      </c>
      <c r="WI66" s="1">
        <f>'Calculation - tariffs vec'!WH$4*'PCE - 2023 - Importcontent'!WI66</f>
        <v>-5.1936374895308576E-7</v>
      </c>
      <c r="WJ66" s="1">
        <f>'Calculation - tariffs vec'!WI$4*'PCE - 2023 - Importcontent'!WJ66</f>
        <v>2.2567332413381828E-4</v>
      </c>
      <c r="WK66" s="1">
        <f>'Calculation - tariffs vec'!WJ$4*'PCE - 2023 - Importcontent'!WK66</f>
        <v>3.6979261874175827E-4</v>
      </c>
      <c r="WL66" s="1">
        <f>'Calculation - tariffs vec'!WK$4*'PCE - 2023 - Importcontent'!WL66</f>
        <v>2.0551855068425429E-4</v>
      </c>
      <c r="WM66" s="1">
        <f>'Calculation - tariffs vec'!WL$4*'PCE - 2023 - Importcontent'!WM66</f>
        <v>1.4762525338392336E-3</v>
      </c>
      <c r="WN66" s="1">
        <f>'Calculation - tariffs vec'!WM$4*'PCE - 2023 - Importcontent'!WN66</f>
        <v>1.9261340948617699E-4</v>
      </c>
      <c r="WO66" s="1">
        <f>'Calculation - tariffs vec'!WN$4*'PCE - 2023 - Importcontent'!WO66</f>
        <v>0</v>
      </c>
      <c r="WP66" s="1">
        <f>'Calculation - tariffs vec'!WO$4*'PCE - 2023 - Importcontent'!WP66</f>
        <v>0</v>
      </c>
      <c r="WQ66" s="1">
        <f>'Calculation - tariffs vec'!WP$4*'PCE - 2023 - Importcontent'!WQ66</f>
        <v>0</v>
      </c>
      <c r="WR66" s="1">
        <f>'Calculation - tariffs vec'!WQ$4*'PCE - 2023 - Importcontent'!WR66</f>
        <v>0</v>
      </c>
      <c r="WS66" s="1">
        <f>'Calculation - tariffs vec'!WR$4*'PCE - 2023 - Importcontent'!WS66</f>
        <v>0</v>
      </c>
      <c r="WT66" s="1">
        <f>'Calculation - tariffs vec'!WS$4*'PCE - 2023 - Importcontent'!WT66</f>
        <v>0</v>
      </c>
      <c r="WU66" s="1">
        <f>'Calculation - tariffs vec'!WT$4*'PCE - 2023 - Importcontent'!WU66</f>
        <v>0</v>
      </c>
      <c r="WV66" s="1">
        <f>'Calculation - tariffs vec'!WU$4*'PCE - 2023 - Importcontent'!WV66</f>
        <v>0</v>
      </c>
      <c r="WW66" s="1">
        <f>'Calculation - tariffs vec'!WV$4*'PCE - 2023 - Importcontent'!WW66</f>
        <v>0</v>
      </c>
      <c r="WX66" s="1">
        <f>'Calculation - tariffs vec'!WW$4*'PCE - 2023 - Importcontent'!WX66</f>
        <v>0</v>
      </c>
      <c r="WY66" s="1">
        <f>'Calculation - tariffs vec'!WX$4*'PCE - 2023 - Importcontent'!WY66</f>
        <v>0</v>
      </c>
      <c r="WZ66" s="1">
        <f>'Calculation - tariffs vec'!WY$4*'PCE - 2023 - Importcontent'!WZ66</f>
        <v>0</v>
      </c>
      <c r="XA66" s="1">
        <f>'Calculation - tariffs vec'!WZ$4*'PCE - 2023 - Importcontent'!XA66</f>
        <v>0</v>
      </c>
      <c r="XB66" s="1">
        <f>'Calculation - tariffs vec'!XA$4*'PCE - 2023 - Importcontent'!XB66</f>
        <v>0</v>
      </c>
      <c r="XC66" s="1">
        <f>'Calculation - tariffs vec'!XB$4*'PCE - 2023 - Importcontent'!XC66</f>
        <v>0</v>
      </c>
      <c r="XD66" s="1">
        <f>'Calculation - tariffs vec'!XC$4*'PCE - 2023 - Importcontent'!XD66</f>
        <v>0</v>
      </c>
      <c r="XE66" s="1">
        <f>'Calculation - tariffs vec'!XD$4*'PCE - 2023 - Importcontent'!XE66</f>
        <v>0</v>
      </c>
      <c r="XF66" s="1">
        <f>'Calculation - tariffs vec'!XE$4*'PCE - 2023 - Importcontent'!XF66</f>
        <v>0</v>
      </c>
      <c r="XG66" s="1">
        <f>'Calculation - tariffs vec'!XF$4*'PCE - 2023 - Importcontent'!XG66</f>
        <v>0</v>
      </c>
      <c r="XH66" s="1">
        <f>'Calculation - tariffs vec'!XG$4*'PCE - 2023 - Importcontent'!XH66</f>
        <v>0</v>
      </c>
      <c r="XI66" s="1">
        <f>'Calculation - tariffs vec'!XH$4*'PCE - 2023 - Importcontent'!XI66</f>
        <v>0</v>
      </c>
      <c r="XJ66" s="1">
        <f>'Calculation - tariffs vec'!XI$4*'PCE - 2023 - Importcontent'!XJ66</f>
        <v>0</v>
      </c>
      <c r="XK66" s="1">
        <f>'Calculation - tariffs vec'!XJ$4*'PCE - 2023 - Importcontent'!XK66</f>
        <v>0</v>
      </c>
      <c r="XL66" s="1">
        <f>'Calculation - tariffs vec'!XK$4*'PCE - 2023 - Importcontent'!XL66</f>
        <v>0</v>
      </c>
      <c r="XM66" s="1">
        <f>'Calculation - tariffs vec'!XL$4*'PCE - 2023 - Importcontent'!XM66</f>
        <v>0</v>
      </c>
      <c r="XN66" s="1">
        <f>'Calculation - tariffs vec'!XM$4*'PCE - 2023 - Importcontent'!XN66</f>
        <v>0</v>
      </c>
      <c r="XO66" s="1">
        <f>'Calculation - tariffs vec'!XN$4*'PCE - 2023 - Importcontent'!XO66</f>
        <v>0</v>
      </c>
      <c r="XP66" s="1">
        <f>'Calculation - tariffs vec'!XO$4*'PCE - 2023 - Importcontent'!XP66</f>
        <v>0</v>
      </c>
      <c r="XQ66" s="1">
        <f>'Calculation - tariffs vec'!XP$4*'PCE - 2023 - Importcontent'!XQ66</f>
        <v>0</v>
      </c>
      <c r="XR66" s="1">
        <f>'Calculation - tariffs vec'!XQ$4*'PCE - 2023 - Importcontent'!XR66</f>
        <v>0</v>
      </c>
      <c r="XS66" s="1">
        <f>'Calculation - tariffs vec'!XR$4*'PCE - 2023 - Importcontent'!XS66</f>
        <v>0</v>
      </c>
      <c r="XT66" s="1">
        <f>'Calculation - tariffs vec'!XS$4*'PCE - 2023 - Importcontent'!XT66</f>
        <v>0</v>
      </c>
      <c r="XU66" s="1">
        <f>'Calculation - tariffs vec'!XT$4*'PCE - 2023 - Importcontent'!XU66</f>
        <v>0</v>
      </c>
      <c r="XV66" s="1">
        <f>'Calculation - tariffs vec'!XU$4*'PCE - 2023 - Importcontent'!XV66</f>
        <v>0</v>
      </c>
      <c r="XW66" s="1">
        <f>'Calculation - tariffs vec'!XV$4*'PCE - 2023 - Importcontent'!XW66</f>
        <v>0</v>
      </c>
      <c r="XX66" s="1">
        <f>'Calculation - tariffs vec'!XW$4*'PCE - 2023 - Importcontent'!XX66</f>
        <v>0</v>
      </c>
      <c r="XY66" s="1">
        <f>'Calculation - tariffs vec'!XX$4*'PCE - 2023 - Importcontent'!XY66</f>
        <v>0</v>
      </c>
      <c r="XZ66" s="1">
        <f>'Calculation - tariffs vec'!XY$4*'PCE - 2023 - Importcontent'!XZ66</f>
        <v>0</v>
      </c>
      <c r="YA66" s="1">
        <f>'Calculation - tariffs vec'!XZ$4*'PCE - 2023 - Importcontent'!YA66</f>
        <v>0</v>
      </c>
      <c r="YB66" s="1">
        <f>'Calculation - tariffs vec'!YA$4*'PCE - 2023 - Importcontent'!YB66</f>
        <v>0</v>
      </c>
      <c r="YC66" s="1">
        <f>'Calculation - tariffs vec'!YB$4*'PCE - 2023 - Importcontent'!YC66</f>
        <v>0</v>
      </c>
      <c r="YD66" s="1">
        <f>'Calculation - tariffs vec'!YC$4*'PCE - 2023 - Importcontent'!YD66</f>
        <v>0</v>
      </c>
      <c r="YE66" s="1">
        <f>'Calculation - tariffs vec'!YD$4*'PCE - 2023 - Importcontent'!YE66</f>
        <v>0</v>
      </c>
      <c r="YF66" s="1">
        <f>'Calculation - tariffs vec'!YE$4*'PCE - 2023 - Importcontent'!YF66</f>
        <v>0</v>
      </c>
      <c r="YG66" s="1">
        <f>'Calculation - tariffs vec'!YF$4*'PCE - 2023 - Importcontent'!YG66</f>
        <v>0</v>
      </c>
      <c r="YH66" s="1">
        <f>'Calculation - tariffs vec'!YG$4*'PCE - 2023 - Importcontent'!YH66</f>
        <v>0</v>
      </c>
      <c r="YI66" s="1">
        <f>'Calculation - tariffs vec'!YH$4*'PCE - 2023 - Importcontent'!YI66</f>
        <v>0</v>
      </c>
    </row>
    <row r="67" spans="1:659" ht="15" customHeight="1" x14ac:dyDescent="0.25">
      <c r="A67" s="1">
        <f>'PCE - 2023 - Importcontent'!A67</f>
        <v>94</v>
      </c>
      <c r="B67" s="1" t="str">
        <f>'PCE - 2023 - Importcontent'!B67</f>
        <v>Net motor vehicle and other transportation insurance</v>
      </c>
      <c r="C67" s="1">
        <f>'Calculation - tariffs vec'!B$4*'PCE - 2023 - Importcontent'!C67</f>
        <v>1.7441504528023383E-4</v>
      </c>
      <c r="D67" s="1">
        <f>'Calculation - tariffs vec'!C$4*'PCE - 2023 - Importcontent'!D67</f>
        <v>2.7337504041156978E-4</v>
      </c>
      <c r="E67" s="1">
        <f>'Calculation - tariffs vec'!D$4*'PCE - 2023 - Importcontent'!E67</f>
        <v>9.0867624124712273E-3</v>
      </c>
      <c r="F67" s="1">
        <f>'Calculation - tariffs vec'!E$4*'PCE - 2023 - Importcontent'!F67</f>
        <v>2.0325667498899972E-4</v>
      </c>
      <c r="G67" s="1">
        <f>'Calculation - tariffs vec'!F$4*'PCE - 2023 - Importcontent'!G67</f>
        <v>0</v>
      </c>
      <c r="H67" s="1">
        <f>'Calculation - tariffs vec'!G$4*'PCE - 2023 - Importcontent'!H67</f>
        <v>0</v>
      </c>
      <c r="I67" s="1">
        <f>'Calculation - tariffs vec'!H$4*'PCE - 2023 - Importcontent'!I67</f>
        <v>0</v>
      </c>
      <c r="J67" s="1">
        <f>'Calculation - tariffs vec'!I$4*'PCE - 2023 - Importcontent'!J67</f>
        <v>1.1353567605918301E-3</v>
      </c>
      <c r="K67" s="1">
        <f>'Calculation - tariffs vec'!J$4*'PCE - 2023 - Importcontent'!K67</f>
        <v>2.2905563875751382E-4</v>
      </c>
      <c r="L67" s="1">
        <f>'Calculation - tariffs vec'!K$4*'PCE - 2023 - Importcontent'!L67</f>
        <v>3.4011335003567974E-3</v>
      </c>
      <c r="M67" s="1">
        <f>'Calculation - tariffs vec'!L$4*'PCE - 2023 - Importcontent'!M67</f>
        <v>7.4334249821981775E-4</v>
      </c>
      <c r="N67" s="1">
        <f>'Calculation - tariffs vec'!M$4*'PCE - 2023 - Importcontent'!N67</f>
        <v>2.4026300789083957E-3</v>
      </c>
      <c r="O67" s="1">
        <f>'Calculation - tariffs vec'!N$4*'PCE - 2023 - Importcontent'!O67</f>
        <v>4.6501868599624124E-4</v>
      </c>
      <c r="P67" s="1">
        <f>'Calculation - tariffs vec'!O$4*'PCE - 2023 - Importcontent'!P67</f>
        <v>5.262792681261923E-4</v>
      </c>
      <c r="Q67" s="1">
        <f>'Calculation - tariffs vec'!P$4*'PCE - 2023 - Importcontent'!Q67</f>
        <v>2.3830786903029765E-3</v>
      </c>
      <c r="R67" s="1">
        <f>'Calculation - tariffs vec'!Q$4*'PCE - 2023 - Importcontent'!R67</f>
        <v>2.1836405810217577E-4</v>
      </c>
      <c r="S67" s="1">
        <f>'Calculation - tariffs vec'!R$4*'PCE - 2023 - Importcontent'!S67</f>
        <v>4.7660771017145997E-5</v>
      </c>
      <c r="T67" s="1">
        <f>'Calculation - tariffs vec'!S$4*'PCE - 2023 - Importcontent'!T67</f>
        <v>4.3952914109130677E-5</v>
      </c>
      <c r="U67" s="1">
        <f>'Calculation - tariffs vec'!T$4*'PCE - 2023 - Importcontent'!U67</f>
        <v>8.2607437981558013E-4</v>
      </c>
      <c r="V67" s="1">
        <f>'Calculation - tariffs vec'!U$4*'PCE - 2023 - Importcontent'!V67</f>
        <v>7.0967197658490324E-5</v>
      </c>
      <c r="W67" s="1">
        <f>'Calculation - tariffs vec'!V$4*'PCE - 2023 - Importcontent'!W67</f>
        <v>-1.6475342583379491E-6</v>
      </c>
      <c r="X67" s="1">
        <f>'Calculation - tariffs vec'!W$4*'PCE - 2023 - Importcontent'!X67</f>
        <v>5.9087302874280727E-3</v>
      </c>
      <c r="Y67" s="1">
        <f>'Calculation - tariffs vec'!X$4*'PCE - 2023 - Importcontent'!Y67</f>
        <v>6.7535906241433449E-4</v>
      </c>
      <c r="Z67" s="1">
        <f>'Calculation - tariffs vec'!Y$4*'PCE - 2023 - Importcontent'!Z67</f>
        <v>1.4627132789886018E-3</v>
      </c>
      <c r="AA67" s="1">
        <f>'Calculation - tariffs vec'!Z$4*'PCE - 2023 - Importcontent'!AA67</f>
        <v>4.277342022368332E-3</v>
      </c>
      <c r="AB67" s="1">
        <f>'Calculation - tariffs vec'!AA$4*'PCE - 2023 - Importcontent'!AB67</f>
        <v>2.4008426325541656E-3</v>
      </c>
      <c r="AC67" s="1">
        <f>'Calculation - tariffs vec'!AB$4*'PCE - 2023 - Importcontent'!AC67</f>
        <v>0</v>
      </c>
      <c r="AD67" s="1">
        <f>'Calculation - tariffs vec'!AC$4*'PCE - 2023 - Importcontent'!AD67</f>
        <v>0</v>
      </c>
      <c r="AE67" s="1">
        <f>'Calculation - tariffs vec'!AD$4*'PCE - 2023 - Importcontent'!AE67</f>
        <v>0</v>
      </c>
      <c r="AF67" s="1">
        <f>'Calculation - tariffs vec'!AE$4*'PCE - 2023 - Importcontent'!AF67</f>
        <v>0</v>
      </c>
      <c r="AG67" s="1">
        <f>'Calculation - tariffs vec'!AF$4*'PCE - 2023 - Importcontent'!AG67</f>
        <v>0</v>
      </c>
      <c r="AH67" s="1">
        <f>'Calculation - tariffs vec'!AG$4*'PCE - 2023 - Importcontent'!AH67</f>
        <v>0</v>
      </c>
      <c r="AI67" s="1">
        <f>'Calculation - tariffs vec'!AH$4*'PCE - 2023 - Importcontent'!AI67</f>
        <v>0</v>
      </c>
      <c r="AJ67" s="1">
        <f>'Calculation - tariffs vec'!AI$4*'PCE - 2023 - Importcontent'!AJ67</f>
        <v>0</v>
      </c>
      <c r="AK67" s="1">
        <f>'Calculation - tariffs vec'!AJ$4*'PCE - 2023 - Importcontent'!AK67</f>
        <v>0</v>
      </c>
      <c r="AL67" s="1">
        <f>'Calculation - tariffs vec'!AK$4*'PCE - 2023 - Importcontent'!AL67</f>
        <v>0</v>
      </c>
      <c r="AM67" s="1">
        <f>'Calculation - tariffs vec'!AL$4*'PCE - 2023 - Importcontent'!AM67</f>
        <v>0</v>
      </c>
      <c r="AN67" s="1">
        <f>'Calculation - tariffs vec'!AM$4*'PCE - 2023 - Importcontent'!AN67</f>
        <v>0</v>
      </c>
      <c r="AO67" s="1">
        <f>'Calculation - tariffs vec'!AN$4*'PCE - 2023 - Importcontent'!AO67</f>
        <v>0</v>
      </c>
      <c r="AP67" s="1">
        <f>'Calculation - tariffs vec'!AO$4*'PCE - 2023 - Importcontent'!AP67</f>
        <v>0</v>
      </c>
      <c r="AQ67" s="1">
        <f>'Calculation - tariffs vec'!AP$4*'PCE - 2023 - Importcontent'!AQ67</f>
        <v>0</v>
      </c>
      <c r="AR67" s="1">
        <f>'Calculation - tariffs vec'!AQ$4*'PCE - 2023 - Importcontent'!AR67</f>
        <v>0</v>
      </c>
      <c r="AS67" s="1">
        <f>'Calculation - tariffs vec'!AR$4*'PCE - 2023 - Importcontent'!AS67</f>
        <v>0</v>
      </c>
      <c r="AT67" s="1">
        <f>'Calculation - tariffs vec'!AS$4*'PCE - 2023 - Importcontent'!AT67</f>
        <v>0</v>
      </c>
      <c r="AU67" s="1">
        <f>'Calculation - tariffs vec'!AT$4*'PCE - 2023 - Importcontent'!AU67</f>
        <v>0</v>
      </c>
      <c r="AV67" s="1">
        <f>'Calculation - tariffs vec'!AU$4*'PCE - 2023 - Importcontent'!AV67</f>
        <v>0</v>
      </c>
      <c r="AW67" s="1">
        <f>'Calculation - tariffs vec'!AV$4*'PCE - 2023 - Importcontent'!AW67</f>
        <v>0</v>
      </c>
      <c r="AX67" s="1">
        <f>'Calculation - tariffs vec'!AW$4*'PCE - 2023 - Importcontent'!AX67</f>
        <v>0</v>
      </c>
      <c r="AY67" s="1">
        <f>'Calculation - tariffs vec'!AX$4*'PCE - 2023 - Importcontent'!AY67</f>
        <v>0</v>
      </c>
      <c r="AZ67" s="1">
        <f>'Calculation - tariffs vec'!AY$4*'PCE - 2023 - Importcontent'!AZ67</f>
        <v>0</v>
      </c>
      <c r="BA67" s="1">
        <f>'Calculation - tariffs vec'!AZ$4*'PCE - 2023 - Importcontent'!BA67</f>
        <v>0</v>
      </c>
      <c r="BB67" s="1">
        <f>'Calculation - tariffs vec'!BA$4*'PCE - 2023 - Importcontent'!BB67</f>
        <v>0</v>
      </c>
      <c r="BC67" s="1">
        <f>'Calculation - tariffs vec'!BB$4*'PCE - 2023 - Importcontent'!BC67</f>
        <v>0</v>
      </c>
      <c r="BD67" s="1">
        <f>'Calculation - tariffs vec'!BC$4*'PCE - 2023 - Importcontent'!BD67</f>
        <v>0</v>
      </c>
      <c r="BE67" s="1">
        <f>'Calculation - tariffs vec'!BD$4*'PCE - 2023 - Importcontent'!BE67</f>
        <v>0</v>
      </c>
      <c r="BF67" s="1">
        <f>'Calculation - tariffs vec'!BE$4*'PCE - 2023 - Importcontent'!BF67</f>
        <v>0</v>
      </c>
      <c r="BG67" s="1">
        <f>'Calculation - tariffs vec'!BF$4*'PCE - 2023 - Importcontent'!BG67</f>
        <v>0</v>
      </c>
      <c r="BH67" s="1">
        <f>'Calculation - tariffs vec'!BG$4*'PCE - 2023 - Importcontent'!BH67</f>
        <v>0</v>
      </c>
      <c r="BI67" s="1">
        <f>'Calculation - tariffs vec'!BH$4*'PCE - 2023 - Importcontent'!BI67</f>
        <v>0</v>
      </c>
      <c r="BJ67" s="1">
        <f>'Calculation - tariffs vec'!BI$4*'PCE - 2023 - Importcontent'!BJ67</f>
        <v>0</v>
      </c>
      <c r="BK67" s="1">
        <f>'Calculation - tariffs vec'!BJ$4*'PCE - 2023 - Importcontent'!BK67</f>
        <v>0</v>
      </c>
      <c r="BL67" s="1">
        <f>'Calculation - tariffs vec'!BK$4*'PCE - 2023 - Importcontent'!BL67</f>
        <v>0</v>
      </c>
      <c r="BM67" s="1">
        <f>'Calculation - tariffs vec'!BL$4*'PCE - 2023 - Importcontent'!BM67</f>
        <v>0</v>
      </c>
      <c r="BN67" s="1">
        <f>'Calculation - tariffs vec'!BM$4*'PCE - 2023 - Importcontent'!BN67</f>
        <v>0</v>
      </c>
      <c r="BO67" s="1">
        <f>'Calculation - tariffs vec'!BN$4*'PCE - 2023 - Importcontent'!BO67</f>
        <v>0</v>
      </c>
      <c r="BP67" s="1">
        <f>'Calculation - tariffs vec'!BO$4*'PCE - 2023 - Importcontent'!BP67</f>
        <v>0</v>
      </c>
      <c r="BQ67" s="1">
        <f>'Calculation - tariffs vec'!BP$4*'PCE - 2023 - Importcontent'!BQ67</f>
        <v>0</v>
      </c>
      <c r="BR67" s="1">
        <f>'Calculation - tariffs vec'!BQ$4*'PCE - 2023 - Importcontent'!BR67</f>
        <v>0</v>
      </c>
      <c r="BS67" s="1">
        <f>'Calculation - tariffs vec'!BR$4*'PCE - 2023 - Importcontent'!BS67</f>
        <v>0</v>
      </c>
      <c r="BT67" s="1">
        <f>'Calculation - tariffs vec'!BS$4*'PCE - 2023 - Importcontent'!BT67</f>
        <v>0</v>
      </c>
      <c r="BU67" s="1">
        <f>'Calculation - tariffs vec'!BT$4*'PCE - 2023 - Importcontent'!BU67</f>
        <v>0</v>
      </c>
      <c r="BV67" s="1">
        <f>'Calculation - tariffs vec'!BU$4*'PCE - 2023 - Importcontent'!BV67</f>
        <v>0</v>
      </c>
      <c r="BW67" s="1">
        <f>'Calculation - tariffs vec'!BV$4*'PCE - 2023 - Importcontent'!BW67</f>
        <v>0</v>
      </c>
      <c r="BX67" s="1">
        <f>'Calculation - tariffs vec'!BW$4*'PCE - 2023 - Importcontent'!BX67</f>
        <v>9.0363361110273223E-6</v>
      </c>
      <c r="BY67" s="1">
        <f>'Calculation - tariffs vec'!BX$4*'PCE - 2023 - Importcontent'!BY67</f>
        <v>1.5504460636845736E-4</v>
      </c>
      <c r="BZ67" s="1">
        <f>'Calculation - tariffs vec'!BY$4*'PCE - 2023 - Importcontent'!BZ67</f>
        <v>7.6166484809883516E-8</v>
      </c>
      <c r="CA67" s="1">
        <f>'Calculation - tariffs vec'!BZ$4*'PCE - 2023 - Importcontent'!CA67</f>
        <v>1.7366428847974296E-5</v>
      </c>
      <c r="CB67" s="1">
        <f>'Calculation - tariffs vec'!CA$4*'PCE - 2023 - Importcontent'!CB67</f>
        <v>0</v>
      </c>
      <c r="CC67" s="1">
        <f>'Calculation - tariffs vec'!CB$4*'PCE - 2023 - Importcontent'!CC67</f>
        <v>0</v>
      </c>
      <c r="CD67" s="1">
        <f>'Calculation - tariffs vec'!CC$4*'PCE - 2023 - Importcontent'!CD67</f>
        <v>0</v>
      </c>
      <c r="CE67" s="1">
        <f>'Calculation - tariffs vec'!CD$4*'PCE - 2023 - Importcontent'!CE67</f>
        <v>2.1941431288873871E-4</v>
      </c>
      <c r="CF67" s="1">
        <f>'Calculation - tariffs vec'!CE$4*'PCE - 2023 - Importcontent'!CF67</f>
        <v>6.9810480514017367E-4</v>
      </c>
      <c r="CG67" s="1">
        <f>'Calculation - tariffs vec'!CF$4*'PCE - 2023 - Importcontent'!CG67</f>
        <v>2.8747546028814276E-4</v>
      </c>
      <c r="CH67" s="1">
        <f>'Calculation - tariffs vec'!CG$4*'PCE - 2023 - Importcontent'!CH67</f>
        <v>2.2091948965327068E-3</v>
      </c>
      <c r="CI67" s="1">
        <f>'Calculation - tariffs vec'!CH$4*'PCE - 2023 - Importcontent'!CI67</f>
        <v>3.7871179731610322E-3</v>
      </c>
      <c r="CJ67" s="1">
        <f>'Calculation - tariffs vec'!CI$4*'PCE - 2023 - Importcontent'!CJ67</f>
        <v>7.9251421123837304E-3</v>
      </c>
      <c r="CK67" s="1">
        <f>'Calculation - tariffs vec'!CJ$4*'PCE - 2023 - Importcontent'!CK67</f>
        <v>2.8286341264573823E-3</v>
      </c>
      <c r="CL67" s="1">
        <f>'Calculation - tariffs vec'!CK$4*'PCE - 2023 - Importcontent'!CL67</f>
        <v>1.5498019569205668E-3</v>
      </c>
      <c r="CM67" s="1">
        <f>'Calculation - tariffs vec'!CL$4*'PCE - 2023 - Importcontent'!CM67</f>
        <v>5.602646393605685E-5</v>
      </c>
      <c r="CN67" s="1">
        <f>'Calculation - tariffs vec'!CM$4*'PCE - 2023 - Importcontent'!CN67</f>
        <v>1.5680901631228781E-4</v>
      </c>
      <c r="CO67" s="1">
        <f>'Calculation - tariffs vec'!CN$4*'PCE - 2023 - Importcontent'!CO67</f>
        <v>6.1244434926405102E-4</v>
      </c>
      <c r="CP67" s="1">
        <f>'Calculation - tariffs vec'!CO$4*'PCE - 2023 - Importcontent'!CP67</f>
        <v>1.0840212025040047E-4</v>
      </c>
      <c r="CQ67" s="1">
        <f>'Calculation - tariffs vec'!CP$4*'PCE - 2023 - Importcontent'!CQ67</f>
        <v>8.1000342852165827E-4</v>
      </c>
      <c r="CR67" s="1">
        <f>'Calculation - tariffs vec'!CQ$4*'PCE - 2023 - Importcontent'!CR67</f>
        <v>-5.9929829860995373E-5</v>
      </c>
      <c r="CS67" s="1">
        <f>'Calculation - tariffs vec'!CR$4*'PCE - 2023 - Importcontent'!CS67</f>
        <v>2.0993360686083133E-3</v>
      </c>
      <c r="CT67" s="1">
        <f>'Calculation - tariffs vec'!CS$4*'PCE - 2023 - Importcontent'!CT67</f>
        <v>1.8056760551663719E-3</v>
      </c>
      <c r="CU67" s="1">
        <f>'Calculation - tariffs vec'!CT$4*'PCE - 2023 - Importcontent'!CU67</f>
        <v>1.8179864176942764E-5</v>
      </c>
      <c r="CV67" s="1">
        <f>'Calculation - tariffs vec'!CU$4*'PCE - 2023 - Importcontent'!CV67</f>
        <v>3.0029216030842878E-3</v>
      </c>
      <c r="CW67" s="1">
        <f>'Calculation - tariffs vec'!CV$4*'PCE - 2023 - Importcontent'!CW67</f>
        <v>4.6241288565183371E-3</v>
      </c>
      <c r="CX67" s="1">
        <f>'Calculation - tariffs vec'!CW$4*'PCE - 2023 - Importcontent'!CX67</f>
        <v>0</v>
      </c>
      <c r="CY67" s="1">
        <f>'Calculation - tariffs vec'!CX$4*'PCE - 2023 - Importcontent'!CY67</f>
        <v>0</v>
      </c>
      <c r="CZ67" s="1">
        <f>'Calculation - tariffs vec'!CY$4*'PCE - 2023 - Importcontent'!CZ67</f>
        <v>0</v>
      </c>
      <c r="DA67" s="1">
        <f>'Calculation - tariffs vec'!CZ$4*'PCE - 2023 - Importcontent'!DA67</f>
        <v>0</v>
      </c>
      <c r="DB67" s="1">
        <f>'Calculation - tariffs vec'!DA$4*'PCE - 2023 - Importcontent'!DB67</f>
        <v>0</v>
      </c>
      <c r="DC67" s="1">
        <f>'Calculation - tariffs vec'!DB$4*'PCE - 2023 - Importcontent'!DC67</f>
        <v>0</v>
      </c>
      <c r="DD67" s="1">
        <f>'Calculation - tariffs vec'!DC$4*'PCE - 2023 - Importcontent'!DD67</f>
        <v>0</v>
      </c>
      <c r="DE67" s="1">
        <f>'Calculation - tariffs vec'!DD$4*'PCE - 2023 - Importcontent'!DE67</f>
        <v>0</v>
      </c>
      <c r="DF67" s="1">
        <f>'Calculation - tariffs vec'!DE$4*'PCE - 2023 - Importcontent'!DF67</f>
        <v>0</v>
      </c>
      <c r="DG67" s="1">
        <f>'Calculation - tariffs vec'!DF$4*'PCE - 2023 - Importcontent'!DG67</f>
        <v>0</v>
      </c>
      <c r="DH67" s="1">
        <f>'Calculation - tariffs vec'!DG$4*'PCE - 2023 - Importcontent'!DH67</f>
        <v>0</v>
      </c>
      <c r="DI67" s="1">
        <f>'Calculation - tariffs vec'!DH$4*'PCE - 2023 - Importcontent'!DI67</f>
        <v>0</v>
      </c>
      <c r="DJ67" s="1">
        <f>'Calculation - tariffs vec'!DI$4*'PCE - 2023 - Importcontent'!DJ67</f>
        <v>0</v>
      </c>
      <c r="DK67" s="1">
        <f>'Calculation - tariffs vec'!DJ$4*'PCE - 2023 - Importcontent'!DK67</f>
        <v>0</v>
      </c>
      <c r="DL67" s="1">
        <f>'Calculation - tariffs vec'!DK$4*'PCE - 2023 - Importcontent'!DL67</f>
        <v>0</v>
      </c>
      <c r="DM67" s="1">
        <f>'Calculation - tariffs vec'!DL$4*'PCE - 2023 - Importcontent'!DM67</f>
        <v>0</v>
      </c>
      <c r="DN67" s="1">
        <f>'Calculation - tariffs vec'!DM$4*'PCE - 2023 - Importcontent'!DN67</f>
        <v>0</v>
      </c>
      <c r="DO67" s="1">
        <f>'Calculation - tariffs vec'!DN$4*'PCE - 2023 - Importcontent'!DO67</f>
        <v>0</v>
      </c>
      <c r="DP67" s="1">
        <f>'Calculation - tariffs vec'!DO$4*'PCE - 2023 - Importcontent'!DP67</f>
        <v>0</v>
      </c>
      <c r="DQ67" s="1">
        <f>'Calculation - tariffs vec'!DP$4*'PCE - 2023 - Importcontent'!DQ67</f>
        <v>0</v>
      </c>
      <c r="DR67" s="1">
        <f>'Calculation - tariffs vec'!DQ$4*'PCE - 2023 - Importcontent'!DR67</f>
        <v>0</v>
      </c>
      <c r="DS67" s="1">
        <f>'Calculation - tariffs vec'!DR$4*'PCE - 2023 - Importcontent'!DS67</f>
        <v>0</v>
      </c>
      <c r="DT67" s="1">
        <f>'Calculation - tariffs vec'!DS$4*'PCE - 2023 - Importcontent'!DT67</f>
        <v>0</v>
      </c>
      <c r="DU67" s="1">
        <f>'Calculation - tariffs vec'!DT$4*'PCE - 2023 - Importcontent'!DU67</f>
        <v>0</v>
      </c>
      <c r="DV67" s="1">
        <f>'Calculation - tariffs vec'!DU$4*'PCE - 2023 - Importcontent'!DV67</f>
        <v>0</v>
      </c>
      <c r="DW67" s="1">
        <f>'Calculation - tariffs vec'!DV$4*'PCE - 2023 - Importcontent'!DW67</f>
        <v>0</v>
      </c>
      <c r="DX67" s="1">
        <f>'Calculation - tariffs vec'!DW$4*'PCE - 2023 - Importcontent'!DX67</f>
        <v>0</v>
      </c>
      <c r="DY67" s="1">
        <f>'Calculation - tariffs vec'!DX$4*'PCE - 2023 - Importcontent'!DY67</f>
        <v>0</v>
      </c>
      <c r="DZ67" s="1">
        <f>'Calculation - tariffs vec'!DY$4*'PCE - 2023 - Importcontent'!DZ67</f>
        <v>0</v>
      </c>
      <c r="EA67" s="1">
        <f>'Calculation - tariffs vec'!DZ$4*'PCE - 2023 - Importcontent'!EA67</f>
        <v>0</v>
      </c>
      <c r="EB67" s="1">
        <f>'Calculation - tariffs vec'!EA$4*'PCE - 2023 - Importcontent'!EB67</f>
        <v>0</v>
      </c>
      <c r="EC67" s="1">
        <f>'Calculation - tariffs vec'!EB$4*'PCE - 2023 - Importcontent'!EC67</f>
        <v>0</v>
      </c>
      <c r="ED67" s="1">
        <f>'Calculation - tariffs vec'!EC$4*'PCE - 2023 - Importcontent'!ED67</f>
        <v>0</v>
      </c>
      <c r="EE67" s="1">
        <f>'Calculation - tariffs vec'!ED$4*'PCE - 2023 - Importcontent'!EE67</f>
        <v>0</v>
      </c>
      <c r="EF67" s="1">
        <f>'Calculation - tariffs vec'!EE$4*'PCE - 2023 - Importcontent'!EF67</f>
        <v>0</v>
      </c>
      <c r="EG67" s="1">
        <f>'Calculation - tariffs vec'!EF$4*'PCE - 2023 - Importcontent'!EG67</f>
        <v>0</v>
      </c>
      <c r="EH67" s="1">
        <f>'Calculation - tariffs vec'!EG$4*'PCE - 2023 - Importcontent'!EH67</f>
        <v>0</v>
      </c>
      <c r="EI67" s="1">
        <f>'Calculation - tariffs vec'!EH$4*'PCE - 2023 - Importcontent'!EI67</f>
        <v>0</v>
      </c>
      <c r="EJ67" s="1">
        <f>'Calculation - tariffs vec'!EI$4*'PCE - 2023 - Importcontent'!EJ67</f>
        <v>0</v>
      </c>
      <c r="EK67" s="1">
        <f>'Calculation - tariffs vec'!EJ$4*'PCE - 2023 - Importcontent'!EK67</f>
        <v>0</v>
      </c>
      <c r="EL67" s="1">
        <f>'Calculation - tariffs vec'!EK$4*'PCE - 2023 - Importcontent'!EL67</f>
        <v>0</v>
      </c>
      <c r="EM67" s="1">
        <f>'Calculation - tariffs vec'!EL$4*'PCE - 2023 - Importcontent'!EM67</f>
        <v>0</v>
      </c>
      <c r="EN67" s="1">
        <f>'Calculation - tariffs vec'!EM$4*'PCE - 2023 - Importcontent'!EN67</f>
        <v>0</v>
      </c>
      <c r="EO67" s="1">
        <f>'Calculation - tariffs vec'!EN$4*'PCE - 2023 - Importcontent'!EO67</f>
        <v>0</v>
      </c>
      <c r="EP67" s="1">
        <f>'Calculation - tariffs vec'!EO$4*'PCE - 2023 - Importcontent'!EP67</f>
        <v>0</v>
      </c>
      <c r="EQ67" s="1">
        <f>'Calculation - tariffs vec'!EP$4*'PCE - 2023 - Importcontent'!EQ67</f>
        <v>0</v>
      </c>
      <c r="ER67" s="1">
        <f>'Calculation - tariffs vec'!EQ$4*'PCE - 2023 - Importcontent'!ER67</f>
        <v>0</v>
      </c>
      <c r="ES67" s="1">
        <f>'Calculation - tariffs vec'!ER$4*'PCE - 2023 - Importcontent'!ES67</f>
        <v>5.7911785667254903E-5</v>
      </c>
      <c r="ET67" s="1">
        <f>'Calculation - tariffs vec'!ES$4*'PCE - 2023 - Importcontent'!ET67</f>
        <v>2.5876442013811351E-4</v>
      </c>
      <c r="EU67" s="1">
        <f>'Calculation - tariffs vec'!ET$4*'PCE - 2023 - Importcontent'!EU67</f>
        <v>2.4667384558758112E-6</v>
      </c>
      <c r="EV67" s="1">
        <f>'Calculation - tariffs vec'!EU$4*'PCE - 2023 - Importcontent'!EV67</f>
        <v>5.3170433982347698E-6</v>
      </c>
      <c r="EW67" s="1">
        <f>'Calculation - tariffs vec'!EV$4*'PCE - 2023 - Importcontent'!EW67</f>
        <v>0</v>
      </c>
      <c r="EX67" s="1">
        <f>'Calculation - tariffs vec'!EW$4*'PCE - 2023 - Importcontent'!EX67</f>
        <v>0</v>
      </c>
      <c r="EY67" s="1">
        <f>'Calculation - tariffs vec'!EX$4*'PCE - 2023 - Importcontent'!EY67</f>
        <v>0</v>
      </c>
      <c r="EZ67" s="1">
        <f>'Calculation - tariffs vec'!EY$4*'PCE - 2023 - Importcontent'!EZ67</f>
        <v>2.3704750155579535E-4</v>
      </c>
      <c r="FA67" s="1">
        <f>'Calculation - tariffs vec'!EZ$4*'PCE - 2023 - Importcontent'!FA67</f>
        <v>1.9940602093284688E-4</v>
      </c>
      <c r="FB67" s="1">
        <f>'Calculation - tariffs vec'!FA$4*'PCE - 2023 - Importcontent'!FB67</f>
        <v>7.7492866358670059E-4</v>
      </c>
      <c r="FC67" s="1">
        <f>'Calculation - tariffs vec'!FB$4*'PCE - 2023 - Importcontent'!FC67</f>
        <v>6.1150771039046017E-4</v>
      </c>
      <c r="FD67" s="1">
        <f>'Calculation - tariffs vec'!FC$4*'PCE - 2023 - Importcontent'!FD67</f>
        <v>2.0365001819904601E-3</v>
      </c>
      <c r="FE67" s="1">
        <f>'Calculation - tariffs vec'!FD$4*'PCE - 2023 - Importcontent'!FE67</f>
        <v>5.7391290271535224E-3</v>
      </c>
      <c r="FF67" s="1">
        <f>'Calculation - tariffs vec'!FE$4*'PCE - 2023 - Importcontent'!FF67</f>
        <v>1.67086425658524E-3</v>
      </c>
      <c r="FG67" s="1">
        <f>'Calculation - tariffs vec'!FF$4*'PCE - 2023 - Importcontent'!FG67</f>
        <v>1.2506552225488375E-3</v>
      </c>
      <c r="FH67" s="1">
        <f>'Calculation - tariffs vec'!FG$4*'PCE - 2023 - Importcontent'!FH67</f>
        <v>2.8607701301235301E-5</v>
      </c>
      <c r="FI67" s="1">
        <f>'Calculation - tariffs vec'!FH$4*'PCE - 2023 - Importcontent'!FI67</f>
        <v>1.9142730545163199E-4</v>
      </c>
      <c r="FJ67" s="1">
        <f>'Calculation - tariffs vec'!FI$4*'PCE - 2023 - Importcontent'!FJ67</f>
        <v>1.216510426817796E-4</v>
      </c>
      <c r="FK67" s="1">
        <f>'Calculation - tariffs vec'!FJ$4*'PCE - 2023 - Importcontent'!FK67</f>
        <v>1.9795618425729928E-4</v>
      </c>
      <c r="FL67" s="1">
        <f>'Calculation - tariffs vec'!FK$4*'PCE - 2023 - Importcontent'!FL67</f>
        <v>1.591823433524397E-4</v>
      </c>
      <c r="FM67" s="1">
        <f>'Calculation - tariffs vec'!FL$4*'PCE - 2023 - Importcontent'!FM67</f>
        <v>-7.5817256628323582E-5</v>
      </c>
      <c r="FN67" s="1">
        <f>'Calculation - tariffs vec'!FM$4*'PCE - 2023 - Importcontent'!FN67</f>
        <v>1.1441986043803788E-3</v>
      </c>
      <c r="FO67" s="1">
        <f>'Calculation - tariffs vec'!FN$4*'PCE - 2023 - Importcontent'!FO67</f>
        <v>3.9906121524599554E-4</v>
      </c>
      <c r="FP67" s="1">
        <f>'Calculation - tariffs vec'!FO$4*'PCE - 2023 - Importcontent'!FP67</f>
        <v>5.8532540914319094E-4</v>
      </c>
      <c r="FQ67" s="1">
        <f>'Calculation - tariffs vec'!FP$4*'PCE - 2023 - Importcontent'!FQ67</f>
        <v>2.2904998475954119E-3</v>
      </c>
      <c r="FR67" s="1">
        <f>'Calculation - tariffs vec'!FQ$4*'PCE - 2023 - Importcontent'!FR67</f>
        <v>2.1061746330017727E-3</v>
      </c>
      <c r="FS67" s="1">
        <f>'Calculation - tariffs vec'!FR$4*'PCE - 2023 - Importcontent'!FS67</f>
        <v>0</v>
      </c>
      <c r="FT67" s="1">
        <f>'Calculation - tariffs vec'!FS$4*'PCE - 2023 - Importcontent'!FT67</f>
        <v>0</v>
      </c>
      <c r="FU67" s="1">
        <f>'Calculation - tariffs vec'!FT$4*'PCE - 2023 - Importcontent'!FU67</f>
        <v>0</v>
      </c>
      <c r="FV67" s="1">
        <f>'Calculation - tariffs vec'!FU$4*'PCE - 2023 - Importcontent'!FV67</f>
        <v>0</v>
      </c>
      <c r="FW67" s="1">
        <f>'Calculation - tariffs vec'!FV$4*'PCE - 2023 - Importcontent'!FW67</f>
        <v>0</v>
      </c>
      <c r="FX67" s="1">
        <f>'Calculation - tariffs vec'!FW$4*'PCE - 2023 - Importcontent'!FX67</f>
        <v>0</v>
      </c>
      <c r="FY67" s="1">
        <f>'Calculation - tariffs vec'!FX$4*'PCE - 2023 - Importcontent'!FY67</f>
        <v>0</v>
      </c>
      <c r="FZ67" s="1">
        <f>'Calculation - tariffs vec'!FY$4*'PCE - 2023 - Importcontent'!FZ67</f>
        <v>0</v>
      </c>
      <c r="GA67" s="1">
        <f>'Calculation - tariffs vec'!FZ$4*'PCE - 2023 - Importcontent'!GA67</f>
        <v>0</v>
      </c>
      <c r="GB67" s="1">
        <f>'Calculation - tariffs vec'!GA$4*'PCE - 2023 - Importcontent'!GB67</f>
        <v>0</v>
      </c>
      <c r="GC67" s="1">
        <f>'Calculation - tariffs vec'!GB$4*'PCE - 2023 - Importcontent'!GC67</f>
        <v>0</v>
      </c>
      <c r="GD67" s="1">
        <f>'Calculation - tariffs vec'!GC$4*'PCE - 2023 - Importcontent'!GD67</f>
        <v>0</v>
      </c>
      <c r="GE67" s="1">
        <f>'Calculation - tariffs vec'!GD$4*'PCE - 2023 - Importcontent'!GE67</f>
        <v>0</v>
      </c>
      <c r="GF67" s="1">
        <f>'Calculation - tariffs vec'!GE$4*'PCE - 2023 - Importcontent'!GF67</f>
        <v>0</v>
      </c>
      <c r="GG67" s="1">
        <f>'Calculation - tariffs vec'!GF$4*'PCE - 2023 - Importcontent'!GG67</f>
        <v>0</v>
      </c>
      <c r="GH67" s="1">
        <f>'Calculation - tariffs vec'!GG$4*'PCE - 2023 - Importcontent'!GH67</f>
        <v>0</v>
      </c>
      <c r="GI67" s="1">
        <f>'Calculation - tariffs vec'!GH$4*'PCE - 2023 - Importcontent'!GI67</f>
        <v>0</v>
      </c>
      <c r="GJ67" s="1">
        <f>'Calculation - tariffs vec'!GI$4*'PCE - 2023 - Importcontent'!GJ67</f>
        <v>0</v>
      </c>
      <c r="GK67" s="1">
        <f>'Calculation - tariffs vec'!GJ$4*'PCE - 2023 - Importcontent'!GK67</f>
        <v>0</v>
      </c>
      <c r="GL67" s="1">
        <f>'Calculation - tariffs vec'!GK$4*'PCE - 2023 - Importcontent'!GL67</f>
        <v>0</v>
      </c>
      <c r="GM67" s="1">
        <f>'Calculation - tariffs vec'!GL$4*'PCE - 2023 - Importcontent'!GM67</f>
        <v>0</v>
      </c>
      <c r="GN67" s="1">
        <f>'Calculation - tariffs vec'!GM$4*'PCE - 2023 - Importcontent'!GN67</f>
        <v>0</v>
      </c>
      <c r="GO67" s="1">
        <f>'Calculation - tariffs vec'!GN$4*'PCE - 2023 - Importcontent'!GO67</f>
        <v>0</v>
      </c>
      <c r="GP67" s="1">
        <f>'Calculation - tariffs vec'!GO$4*'PCE - 2023 - Importcontent'!GP67</f>
        <v>0</v>
      </c>
      <c r="GQ67" s="1">
        <f>'Calculation - tariffs vec'!GP$4*'PCE - 2023 - Importcontent'!GQ67</f>
        <v>0</v>
      </c>
      <c r="GR67" s="1">
        <f>'Calculation - tariffs vec'!GQ$4*'PCE - 2023 - Importcontent'!GR67</f>
        <v>0</v>
      </c>
      <c r="GS67" s="1">
        <f>'Calculation - tariffs vec'!GR$4*'PCE - 2023 - Importcontent'!GS67</f>
        <v>0</v>
      </c>
      <c r="GT67" s="1">
        <f>'Calculation - tariffs vec'!GS$4*'PCE - 2023 - Importcontent'!GT67</f>
        <v>0</v>
      </c>
      <c r="GU67" s="1">
        <f>'Calculation - tariffs vec'!GT$4*'PCE - 2023 - Importcontent'!GU67</f>
        <v>0</v>
      </c>
      <c r="GV67" s="1">
        <f>'Calculation - tariffs vec'!GU$4*'PCE - 2023 - Importcontent'!GV67</f>
        <v>0</v>
      </c>
      <c r="GW67" s="1">
        <f>'Calculation - tariffs vec'!GV$4*'PCE - 2023 - Importcontent'!GW67</f>
        <v>0</v>
      </c>
      <c r="GX67" s="1">
        <f>'Calculation - tariffs vec'!GW$4*'PCE - 2023 - Importcontent'!GX67</f>
        <v>0</v>
      </c>
      <c r="GY67" s="1">
        <f>'Calculation - tariffs vec'!GX$4*'PCE - 2023 - Importcontent'!GY67</f>
        <v>0</v>
      </c>
      <c r="GZ67" s="1">
        <f>'Calculation - tariffs vec'!GY$4*'PCE - 2023 - Importcontent'!GZ67</f>
        <v>0</v>
      </c>
      <c r="HA67" s="1">
        <f>'Calculation - tariffs vec'!GZ$4*'PCE - 2023 - Importcontent'!HA67</f>
        <v>0</v>
      </c>
      <c r="HB67" s="1">
        <f>'Calculation - tariffs vec'!HA$4*'PCE - 2023 - Importcontent'!HB67</f>
        <v>0</v>
      </c>
      <c r="HC67" s="1">
        <f>'Calculation - tariffs vec'!HB$4*'PCE - 2023 - Importcontent'!HC67</f>
        <v>0</v>
      </c>
      <c r="HD67" s="1">
        <f>'Calculation - tariffs vec'!HC$4*'PCE - 2023 - Importcontent'!HD67</f>
        <v>0</v>
      </c>
      <c r="HE67" s="1">
        <f>'Calculation - tariffs vec'!HD$4*'PCE - 2023 - Importcontent'!HE67</f>
        <v>0</v>
      </c>
      <c r="HF67" s="1">
        <f>'Calculation - tariffs vec'!HE$4*'PCE - 2023 - Importcontent'!HF67</f>
        <v>0</v>
      </c>
      <c r="HG67" s="1">
        <f>'Calculation - tariffs vec'!HF$4*'PCE - 2023 - Importcontent'!HG67</f>
        <v>0</v>
      </c>
      <c r="HH67" s="1">
        <f>'Calculation - tariffs vec'!HG$4*'PCE - 2023 - Importcontent'!HH67</f>
        <v>0</v>
      </c>
      <c r="HI67" s="1">
        <f>'Calculation - tariffs vec'!HH$4*'PCE - 2023 - Importcontent'!HI67</f>
        <v>0</v>
      </c>
      <c r="HJ67" s="1">
        <f>'Calculation - tariffs vec'!HI$4*'PCE - 2023 - Importcontent'!HJ67</f>
        <v>0</v>
      </c>
      <c r="HK67" s="1">
        <f>'Calculation - tariffs vec'!HJ$4*'PCE - 2023 - Importcontent'!HK67</f>
        <v>0</v>
      </c>
      <c r="HL67" s="1">
        <f>'Calculation - tariffs vec'!HK$4*'PCE - 2023 - Importcontent'!HL67</f>
        <v>0</v>
      </c>
      <c r="HM67" s="1">
        <f>'Calculation - tariffs vec'!HL$4*'PCE - 2023 - Importcontent'!HM67</f>
        <v>0</v>
      </c>
      <c r="HN67" s="1">
        <f>'Calculation - tariffs vec'!HM$4*'PCE - 2023 - Importcontent'!HN67</f>
        <v>4.6386019151714725E-5</v>
      </c>
      <c r="HO67" s="1">
        <f>'Calculation - tariffs vec'!HN$4*'PCE - 2023 - Importcontent'!HO67</f>
        <v>9.3361946424812479E-5</v>
      </c>
      <c r="HP67" s="1">
        <f>'Calculation - tariffs vec'!HO$4*'PCE - 2023 - Importcontent'!HP67</f>
        <v>2.229495482224119E-7</v>
      </c>
      <c r="HQ67" s="1">
        <f>'Calculation - tariffs vec'!HP$4*'PCE - 2023 - Importcontent'!HQ67</f>
        <v>4.8601043843352605E-5</v>
      </c>
      <c r="HR67" s="1">
        <f>'Calculation - tariffs vec'!HQ$4*'PCE - 2023 - Importcontent'!HR67</f>
        <v>0</v>
      </c>
      <c r="HS67" s="1">
        <f>'Calculation - tariffs vec'!HR$4*'PCE - 2023 - Importcontent'!HS67</f>
        <v>0</v>
      </c>
      <c r="HT67" s="1">
        <f>'Calculation - tariffs vec'!HS$4*'PCE - 2023 - Importcontent'!HT67</f>
        <v>0</v>
      </c>
      <c r="HU67" s="1">
        <f>'Calculation - tariffs vec'!HT$4*'PCE - 2023 - Importcontent'!HU67</f>
        <v>3.5375230568653548E-4</v>
      </c>
      <c r="HV67" s="1">
        <f>'Calculation - tariffs vec'!HU$4*'PCE - 2023 - Importcontent'!HV67</f>
        <v>6.3357726010287725E-4</v>
      </c>
      <c r="HW67" s="1">
        <f>'Calculation - tariffs vec'!HV$4*'PCE - 2023 - Importcontent'!HW67</f>
        <v>1.5505413840138376E-3</v>
      </c>
      <c r="HX67" s="1">
        <f>'Calculation - tariffs vec'!HW$4*'PCE - 2023 - Importcontent'!HX67</f>
        <v>1.6258798311009094E-3</v>
      </c>
      <c r="HY67" s="1">
        <f>'Calculation - tariffs vec'!HX$4*'PCE - 2023 - Importcontent'!HY67</f>
        <v>8.205140322453076E-3</v>
      </c>
      <c r="HZ67" s="1">
        <f>'Calculation - tariffs vec'!HY$4*'PCE - 2023 - Importcontent'!HZ67</f>
        <v>2.1973972795861201E-3</v>
      </c>
      <c r="IA67" s="1">
        <f>'Calculation - tariffs vec'!HZ$4*'PCE - 2023 - Importcontent'!IA67</f>
        <v>1.5877708996161609E-3</v>
      </c>
      <c r="IB67" s="1">
        <f>'Calculation - tariffs vec'!IA$4*'PCE - 2023 - Importcontent'!IB67</f>
        <v>1.9352293585357492E-3</v>
      </c>
      <c r="IC67" s="1">
        <f>'Calculation - tariffs vec'!IB$4*'PCE - 2023 - Importcontent'!IC67</f>
        <v>3.4614144554629225E-4</v>
      </c>
      <c r="ID67" s="1">
        <f>'Calculation - tariffs vec'!IC$4*'PCE - 2023 - Importcontent'!ID67</f>
        <v>5.117339294744017E-5</v>
      </c>
      <c r="IE67" s="1">
        <f>'Calculation - tariffs vec'!ID$4*'PCE - 2023 - Importcontent'!IE67</f>
        <v>3.1721729828756024E-4</v>
      </c>
      <c r="IF67" s="1">
        <f>'Calculation - tariffs vec'!IE$4*'PCE - 2023 - Importcontent'!IF67</f>
        <v>7.5582629779949743E-4</v>
      </c>
      <c r="IG67" s="1">
        <f>'Calculation - tariffs vec'!IF$4*'PCE - 2023 - Importcontent'!IG67</f>
        <v>1.6779009490317025E-4</v>
      </c>
      <c r="IH67" s="1">
        <f>'Calculation - tariffs vec'!IG$4*'PCE - 2023 - Importcontent'!IH67</f>
        <v>-2.0926942541878506E-5</v>
      </c>
      <c r="II67" s="1">
        <f>'Calculation - tariffs vec'!IH$4*'PCE - 2023 - Importcontent'!II67</f>
        <v>2.8260624044597151E-3</v>
      </c>
      <c r="IJ67" s="1">
        <f>'Calculation - tariffs vec'!II$4*'PCE - 2023 - Importcontent'!IJ67</f>
        <v>5.1681272947193746E-4</v>
      </c>
      <c r="IK67" s="1">
        <f>'Calculation - tariffs vec'!IJ$4*'PCE - 2023 - Importcontent'!IK67</f>
        <v>1.3584838099165457E-3</v>
      </c>
      <c r="IL67" s="1">
        <f>'Calculation - tariffs vec'!IK$4*'PCE - 2023 - Importcontent'!IL67</f>
        <v>2.3897365226850761E-2</v>
      </c>
      <c r="IM67" s="1">
        <f>'Calculation - tariffs vec'!IL$4*'PCE - 2023 - Importcontent'!IM67</f>
        <v>1.9148823351866084E-3</v>
      </c>
      <c r="IN67" s="1">
        <f>'Calculation - tariffs vec'!IM$4*'PCE - 2023 - Importcontent'!IN67</f>
        <v>0</v>
      </c>
      <c r="IO67" s="1">
        <f>'Calculation - tariffs vec'!IN$4*'PCE - 2023 - Importcontent'!IO67</f>
        <v>0</v>
      </c>
      <c r="IP67" s="1">
        <f>'Calculation - tariffs vec'!IO$4*'PCE - 2023 - Importcontent'!IP67</f>
        <v>0</v>
      </c>
      <c r="IQ67" s="1">
        <f>'Calculation - tariffs vec'!IP$4*'PCE - 2023 - Importcontent'!IQ67</f>
        <v>0</v>
      </c>
      <c r="IR67" s="1">
        <f>'Calculation - tariffs vec'!IQ$4*'PCE - 2023 - Importcontent'!IR67</f>
        <v>0</v>
      </c>
      <c r="IS67" s="1">
        <f>'Calculation - tariffs vec'!IR$4*'PCE - 2023 - Importcontent'!IS67</f>
        <v>0</v>
      </c>
      <c r="IT67" s="1">
        <f>'Calculation - tariffs vec'!IS$4*'PCE - 2023 - Importcontent'!IT67</f>
        <v>0</v>
      </c>
      <c r="IU67" s="1">
        <f>'Calculation - tariffs vec'!IT$4*'PCE - 2023 - Importcontent'!IU67</f>
        <v>0</v>
      </c>
      <c r="IV67" s="1">
        <f>'Calculation - tariffs vec'!IU$4*'PCE - 2023 - Importcontent'!IV67</f>
        <v>0</v>
      </c>
      <c r="IW67" s="1">
        <f>'Calculation - tariffs vec'!IV$4*'PCE - 2023 - Importcontent'!IW67</f>
        <v>0</v>
      </c>
      <c r="IX67" s="1">
        <f>'Calculation - tariffs vec'!IW$4*'PCE - 2023 - Importcontent'!IX67</f>
        <v>0</v>
      </c>
      <c r="IY67" s="1">
        <f>'Calculation - tariffs vec'!IX$4*'PCE - 2023 - Importcontent'!IY67</f>
        <v>0</v>
      </c>
      <c r="IZ67" s="1">
        <f>'Calculation - tariffs vec'!IY$4*'PCE - 2023 - Importcontent'!IZ67</f>
        <v>0</v>
      </c>
      <c r="JA67" s="1">
        <f>'Calculation - tariffs vec'!IZ$4*'PCE - 2023 - Importcontent'!JA67</f>
        <v>0</v>
      </c>
      <c r="JB67" s="1">
        <f>'Calculation - tariffs vec'!JA$4*'PCE - 2023 - Importcontent'!JB67</f>
        <v>0</v>
      </c>
      <c r="JC67" s="1">
        <f>'Calculation - tariffs vec'!JB$4*'PCE - 2023 - Importcontent'!JC67</f>
        <v>0</v>
      </c>
      <c r="JD67" s="1">
        <f>'Calculation - tariffs vec'!JC$4*'PCE - 2023 - Importcontent'!JD67</f>
        <v>0</v>
      </c>
      <c r="JE67" s="1">
        <f>'Calculation - tariffs vec'!JD$4*'PCE - 2023 - Importcontent'!JE67</f>
        <v>0</v>
      </c>
      <c r="JF67" s="1">
        <f>'Calculation - tariffs vec'!JE$4*'PCE - 2023 - Importcontent'!JF67</f>
        <v>0</v>
      </c>
      <c r="JG67" s="1">
        <f>'Calculation - tariffs vec'!JF$4*'PCE - 2023 - Importcontent'!JG67</f>
        <v>0</v>
      </c>
      <c r="JH67" s="1">
        <f>'Calculation - tariffs vec'!JG$4*'PCE - 2023 - Importcontent'!JH67</f>
        <v>0</v>
      </c>
      <c r="JI67" s="1">
        <f>'Calculation - tariffs vec'!JH$4*'PCE - 2023 - Importcontent'!JI67</f>
        <v>0</v>
      </c>
      <c r="JJ67" s="1">
        <f>'Calculation - tariffs vec'!JI$4*'PCE - 2023 - Importcontent'!JJ67</f>
        <v>0</v>
      </c>
      <c r="JK67" s="1">
        <f>'Calculation - tariffs vec'!JJ$4*'PCE - 2023 - Importcontent'!JK67</f>
        <v>0</v>
      </c>
      <c r="JL67" s="1">
        <f>'Calculation - tariffs vec'!JK$4*'PCE - 2023 - Importcontent'!JL67</f>
        <v>0</v>
      </c>
      <c r="JM67" s="1">
        <f>'Calculation - tariffs vec'!JL$4*'PCE - 2023 - Importcontent'!JM67</f>
        <v>0</v>
      </c>
      <c r="JN67" s="1">
        <f>'Calculation - tariffs vec'!JM$4*'PCE - 2023 - Importcontent'!JN67</f>
        <v>0</v>
      </c>
      <c r="JO67" s="1">
        <f>'Calculation - tariffs vec'!JN$4*'PCE - 2023 - Importcontent'!JO67</f>
        <v>0</v>
      </c>
      <c r="JP67" s="1">
        <f>'Calculation - tariffs vec'!JO$4*'PCE - 2023 - Importcontent'!JP67</f>
        <v>0</v>
      </c>
      <c r="JQ67" s="1">
        <f>'Calculation - tariffs vec'!JP$4*'PCE - 2023 - Importcontent'!JQ67</f>
        <v>0</v>
      </c>
      <c r="JR67" s="1">
        <f>'Calculation - tariffs vec'!JQ$4*'PCE - 2023 - Importcontent'!JR67</f>
        <v>0</v>
      </c>
      <c r="JS67" s="1">
        <f>'Calculation - tariffs vec'!JR$4*'PCE - 2023 - Importcontent'!JS67</f>
        <v>0</v>
      </c>
      <c r="JT67" s="1">
        <f>'Calculation - tariffs vec'!JS$4*'PCE - 2023 - Importcontent'!JT67</f>
        <v>0</v>
      </c>
      <c r="JU67" s="1">
        <f>'Calculation - tariffs vec'!JT$4*'PCE - 2023 - Importcontent'!JU67</f>
        <v>0</v>
      </c>
      <c r="JV67" s="1">
        <f>'Calculation - tariffs vec'!JU$4*'PCE - 2023 - Importcontent'!JV67</f>
        <v>0</v>
      </c>
      <c r="JW67" s="1">
        <f>'Calculation - tariffs vec'!JV$4*'PCE - 2023 - Importcontent'!JW67</f>
        <v>0</v>
      </c>
      <c r="JX67" s="1">
        <f>'Calculation - tariffs vec'!JW$4*'PCE - 2023 - Importcontent'!JX67</f>
        <v>0</v>
      </c>
      <c r="JY67" s="1">
        <f>'Calculation - tariffs vec'!JX$4*'PCE - 2023 - Importcontent'!JY67</f>
        <v>0</v>
      </c>
      <c r="JZ67" s="1">
        <f>'Calculation - tariffs vec'!JY$4*'PCE - 2023 - Importcontent'!JZ67</f>
        <v>0</v>
      </c>
      <c r="KA67" s="1">
        <f>'Calculation - tariffs vec'!JZ$4*'PCE - 2023 - Importcontent'!KA67</f>
        <v>0</v>
      </c>
      <c r="KB67" s="1">
        <f>'Calculation - tariffs vec'!KA$4*'PCE - 2023 - Importcontent'!KB67</f>
        <v>0</v>
      </c>
      <c r="KC67" s="1">
        <f>'Calculation - tariffs vec'!KB$4*'PCE - 2023 - Importcontent'!KC67</f>
        <v>0</v>
      </c>
      <c r="KD67" s="1">
        <f>'Calculation - tariffs vec'!KC$4*'PCE - 2023 - Importcontent'!KD67</f>
        <v>0</v>
      </c>
      <c r="KE67" s="1">
        <f>'Calculation - tariffs vec'!KD$4*'PCE - 2023 - Importcontent'!KE67</f>
        <v>0</v>
      </c>
      <c r="KF67" s="1">
        <f>'Calculation - tariffs vec'!KE$4*'PCE - 2023 - Importcontent'!KF67</f>
        <v>0</v>
      </c>
      <c r="KG67" s="1">
        <f>'Calculation - tariffs vec'!KF$4*'PCE - 2023 - Importcontent'!KG67</f>
        <v>0</v>
      </c>
      <c r="KH67" s="1">
        <f>'Calculation - tariffs vec'!KG$4*'PCE - 2023 - Importcontent'!KH67</f>
        <v>0</v>
      </c>
      <c r="KI67" s="1">
        <f>'Calculation - tariffs vec'!KH$4*'PCE - 2023 - Importcontent'!KI67</f>
        <v>5.2468978362800049E-5</v>
      </c>
      <c r="KJ67" s="1">
        <f>'Calculation - tariffs vec'!KI$4*'PCE - 2023 - Importcontent'!KJ67</f>
        <v>8.7290110997929353E-5</v>
      </c>
      <c r="KK67" s="1">
        <f>'Calculation - tariffs vec'!KJ$4*'PCE - 2023 - Importcontent'!KK67</f>
        <v>8.943946830541842E-10</v>
      </c>
      <c r="KL67" s="1">
        <f>'Calculation - tariffs vec'!KK$4*'PCE - 2023 - Importcontent'!KL67</f>
        <v>1.6431821593198452E-5</v>
      </c>
      <c r="KM67" s="1">
        <f>'Calculation - tariffs vec'!KL$4*'PCE - 2023 - Importcontent'!KM67</f>
        <v>0</v>
      </c>
      <c r="KN67" s="1">
        <f>'Calculation - tariffs vec'!KM$4*'PCE - 2023 - Importcontent'!KN67</f>
        <v>0</v>
      </c>
      <c r="KO67" s="1">
        <f>'Calculation - tariffs vec'!KN$4*'PCE - 2023 - Importcontent'!KO67</f>
        <v>0</v>
      </c>
      <c r="KP67" s="1">
        <f>'Calculation - tariffs vec'!KO$4*'PCE - 2023 - Importcontent'!KP67</f>
        <v>3.2734052914691551E-5</v>
      </c>
      <c r="KQ67" s="1">
        <f>'Calculation - tariffs vec'!KP$4*'PCE - 2023 - Importcontent'!KQ67</f>
        <v>1.6171708292798728E-4</v>
      </c>
      <c r="KR67" s="1">
        <f>'Calculation - tariffs vec'!KQ$4*'PCE - 2023 - Importcontent'!KR67</f>
        <v>2.1546551359600803E-4</v>
      </c>
      <c r="KS67" s="1">
        <f>'Calculation - tariffs vec'!KR$4*'PCE - 2023 - Importcontent'!KS67</f>
        <v>3.5899435932251224E-4</v>
      </c>
      <c r="KT67" s="1">
        <f>'Calculation - tariffs vec'!KS$4*'PCE - 2023 - Importcontent'!KT67</f>
        <v>7.3913145247102578E-4</v>
      </c>
      <c r="KU67" s="1">
        <f>'Calculation - tariffs vec'!KT$4*'PCE - 2023 - Importcontent'!KU67</f>
        <v>6.1649766494289624E-4</v>
      </c>
      <c r="KV67" s="1">
        <f>'Calculation - tariffs vec'!KU$4*'PCE - 2023 - Importcontent'!KV67</f>
        <v>2.1594488274282657E-4</v>
      </c>
      <c r="KW67" s="1">
        <f>'Calculation - tariffs vec'!KV$4*'PCE - 2023 - Importcontent'!KW67</f>
        <v>2.8523878703899349E-4</v>
      </c>
      <c r="KX67" s="1">
        <f>'Calculation - tariffs vec'!KW$4*'PCE - 2023 - Importcontent'!KX67</f>
        <v>9.0022047573916225E-6</v>
      </c>
      <c r="KY67" s="1">
        <f>'Calculation - tariffs vec'!KX$4*'PCE - 2023 - Importcontent'!KY67</f>
        <v>1.116027075330864E-5</v>
      </c>
      <c r="KZ67" s="1">
        <f>'Calculation - tariffs vec'!KY$4*'PCE - 2023 - Importcontent'!KZ67</f>
        <v>1.6799186878823088E-4</v>
      </c>
      <c r="LA67" s="1">
        <f>'Calculation - tariffs vec'!KZ$4*'PCE - 2023 - Importcontent'!LA67</f>
        <v>5.8572047344006551E-5</v>
      </c>
      <c r="LB67" s="1">
        <f>'Calculation - tariffs vec'!LA$4*'PCE - 2023 - Importcontent'!LB67</f>
        <v>3.53936998976509E-4</v>
      </c>
      <c r="LC67" s="1">
        <f>'Calculation - tariffs vec'!LB$4*'PCE - 2023 - Importcontent'!LC67</f>
        <v>-1.1224344755843322E-5</v>
      </c>
      <c r="LD67" s="1">
        <f>'Calculation - tariffs vec'!LC$4*'PCE - 2023 - Importcontent'!LD67</f>
        <v>2.5051708992480926E-4</v>
      </c>
      <c r="LE67" s="1">
        <f>'Calculation - tariffs vec'!LD$4*'PCE - 2023 - Importcontent'!LE67</f>
        <v>1.5665885555365158E-4</v>
      </c>
      <c r="LF67" s="1">
        <f>'Calculation - tariffs vec'!LE$4*'PCE - 2023 - Importcontent'!LF67</f>
        <v>4.2755934926037945E-4</v>
      </c>
      <c r="LG67" s="1">
        <f>'Calculation - tariffs vec'!LF$4*'PCE - 2023 - Importcontent'!LG67</f>
        <v>2.3518615653696888E-3</v>
      </c>
      <c r="LH67" s="1">
        <f>'Calculation - tariffs vec'!LG$4*'PCE - 2023 - Importcontent'!LH67</f>
        <v>3.9966528426920676E-4</v>
      </c>
      <c r="LI67" s="1">
        <f>'Calculation - tariffs vec'!LH$4*'PCE - 2023 - Importcontent'!LI67</f>
        <v>0</v>
      </c>
      <c r="LJ67" s="1">
        <f>'Calculation - tariffs vec'!LI$4*'PCE - 2023 - Importcontent'!LJ67</f>
        <v>0</v>
      </c>
      <c r="LK67" s="1">
        <f>'Calculation - tariffs vec'!LJ$4*'PCE - 2023 - Importcontent'!LK67</f>
        <v>0</v>
      </c>
      <c r="LL67" s="1">
        <f>'Calculation - tariffs vec'!LK$4*'PCE - 2023 - Importcontent'!LL67</f>
        <v>0</v>
      </c>
      <c r="LM67" s="1">
        <f>'Calculation - tariffs vec'!LL$4*'PCE - 2023 - Importcontent'!LM67</f>
        <v>0</v>
      </c>
      <c r="LN67" s="1">
        <f>'Calculation - tariffs vec'!LM$4*'PCE - 2023 - Importcontent'!LN67</f>
        <v>0</v>
      </c>
      <c r="LO67" s="1">
        <f>'Calculation - tariffs vec'!LN$4*'PCE - 2023 - Importcontent'!LO67</f>
        <v>0</v>
      </c>
      <c r="LP67" s="1">
        <f>'Calculation - tariffs vec'!LO$4*'PCE - 2023 - Importcontent'!LP67</f>
        <v>0</v>
      </c>
      <c r="LQ67" s="1">
        <f>'Calculation - tariffs vec'!LP$4*'PCE - 2023 - Importcontent'!LQ67</f>
        <v>0</v>
      </c>
      <c r="LR67" s="1">
        <f>'Calculation - tariffs vec'!LQ$4*'PCE - 2023 - Importcontent'!LR67</f>
        <v>0</v>
      </c>
      <c r="LS67" s="1">
        <f>'Calculation - tariffs vec'!LR$4*'PCE - 2023 - Importcontent'!LS67</f>
        <v>0</v>
      </c>
      <c r="LT67" s="1">
        <f>'Calculation - tariffs vec'!LS$4*'PCE - 2023 - Importcontent'!LT67</f>
        <v>0</v>
      </c>
      <c r="LU67" s="1">
        <f>'Calculation - tariffs vec'!LT$4*'PCE - 2023 - Importcontent'!LU67</f>
        <v>0</v>
      </c>
      <c r="LV67" s="1">
        <f>'Calculation - tariffs vec'!LU$4*'PCE - 2023 - Importcontent'!LV67</f>
        <v>0</v>
      </c>
      <c r="LW67" s="1">
        <f>'Calculation - tariffs vec'!LV$4*'PCE - 2023 - Importcontent'!LW67</f>
        <v>0</v>
      </c>
      <c r="LX67" s="1">
        <f>'Calculation - tariffs vec'!LW$4*'PCE - 2023 - Importcontent'!LX67</f>
        <v>0</v>
      </c>
      <c r="LY67" s="1">
        <f>'Calculation - tariffs vec'!LX$4*'PCE - 2023 - Importcontent'!LY67</f>
        <v>0</v>
      </c>
      <c r="LZ67" s="1">
        <f>'Calculation - tariffs vec'!LY$4*'PCE - 2023 - Importcontent'!LZ67</f>
        <v>0</v>
      </c>
      <c r="MA67" s="1">
        <f>'Calculation - tariffs vec'!LZ$4*'PCE - 2023 - Importcontent'!MA67</f>
        <v>0</v>
      </c>
      <c r="MB67" s="1">
        <f>'Calculation - tariffs vec'!MA$4*'PCE - 2023 - Importcontent'!MB67</f>
        <v>0</v>
      </c>
      <c r="MC67" s="1">
        <f>'Calculation - tariffs vec'!MB$4*'PCE - 2023 - Importcontent'!MC67</f>
        <v>0</v>
      </c>
      <c r="MD67" s="1">
        <f>'Calculation - tariffs vec'!MC$4*'PCE - 2023 - Importcontent'!MD67</f>
        <v>0</v>
      </c>
      <c r="ME67" s="1">
        <f>'Calculation - tariffs vec'!MD$4*'PCE - 2023 - Importcontent'!ME67</f>
        <v>0</v>
      </c>
      <c r="MF67" s="1">
        <f>'Calculation - tariffs vec'!ME$4*'PCE - 2023 - Importcontent'!MF67</f>
        <v>0</v>
      </c>
      <c r="MG67" s="1">
        <f>'Calculation - tariffs vec'!MF$4*'PCE - 2023 - Importcontent'!MG67</f>
        <v>0</v>
      </c>
      <c r="MH67" s="1">
        <f>'Calculation - tariffs vec'!MG$4*'PCE - 2023 - Importcontent'!MH67</f>
        <v>0</v>
      </c>
      <c r="MI67" s="1">
        <f>'Calculation - tariffs vec'!MH$4*'PCE - 2023 - Importcontent'!MI67</f>
        <v>0</v>
      </c>
      <c r="MJ67" s="1">
        <f>'Calculation - tariffs vec'!MI$4*'PCE - 2023 - Importcontent'!MJ67</f>
        <v>0</v>
      </c>
      <c r="MK67" s="1">
        <f>'Calculation - tariffs vec'!MJ$4*'PCE - 2023 - Importcontent'!MK67</f>
        <v>0</v>
      </c>
      <c r="ML67" s="1">
        <f>'Calculation - tariffs vec'!MK$4*'PCE - 2023 - Importcontent'!ML67</f>
        <v>0</v>
      </c>
      <c r="MM67" s="1">
        <f>'Calculation - tariffs vec'!ML$4*'PCE - 2023 - Importcontent'!MM67</f>
        <v>0</v>
      </c>
      <c r="MN67" s="1">
        <f>'Calculation - tariffs vec'!MM$4*'PCE - 2023 - Importcontent'!MN67</f>
        <v>0</v>
      </c>
      <c r="MO67" s="1">
        <f>'Calculation - tariffs vec'!MN$4*'PCE - 2023 - Importcontent'!MO67</f>
        <v>0</v>
      </c>
      <c r="MP67" s="1">
        <f>'Calculation - tariffs vec'!MO$4*'PCE - 2023 - Importcontent'!MP67</f>
        <v>0</v>
      </c>
      <c r="MQ67" s="1">
        <f>'Calculation - tariffs vec'!MP$4*'PCE - 2023 - Importcontent'!MQ67</f>
        <v>0</v>
      </c>
      <c r="MR67" s="1">
        <f>'Calculation - tariffs vec'!MQ$4*'PCE - 2023 - Importcontent'!MR67</f>
        <v>0</v>
      </c>
      <c r="MS67" s="1">
        <f>'Calculation - tariffs vec'!MR$4*'PCE - 2023 - Importcontent'!MS67</f>
        <v>0</v>
      </c>
      <c r="MT67" s="1">
        <f>'Calculation - tariffs vec'!MS$4*'PCE - 2023 - Importcontent'!MT67</f>
        <v>0</v>
      </c>
      <c r="MU67" s="1">
        <f>'Calculation - tariffs vec'!MT$4*'PCE - 2023 - Importcontent'!MU67</f>
        <v>0</v>
      </c>
      <c r="MV67" s="1">
        <f>'Calculation - tariffs vec'!MU$4*'PCE - 2023 - Importcontent'!MV67</f>
        <v>0</v>
      </c>
      <c r="MW67" s="1">
        <f>'Calculation - tariffs vec'!MV$4*'PCE - 2023 - Importcontent'!MW67</f>
        <v>0</v>
      </c>
      <c r="MX67" s="1">
        <f>'Calculation - tariffs vec'!MW$4*'PCE - 2023 - Importcontent'!MX67</f>
        <v>0</v>
      </c>
      <c r="MY67" s="1">
        <f>'Calculation - tariffs vec'!MX$4*'PCE - 2023 - Importcontent'!MY67</f>
        <v>0</v>
      </c>
      <c r="MZ67" s="1">
        <f>'Calculation - tariffs vec'!MY$4*'PCE - 2023 - Importcontent'!MZ67</f>
        <v>0</v>
      </c>
      <c r="NA67" s="1">
        <f>'Calculation - tariffs vec'!MZ$4*'PCE - 2023 - Importcontent'!NA67</f>
        <v>0</v>
      </c>
      <c r="NB67" s="1">
        <f>'Calculation - tariffs vec'!NA$4*'PCE - 2023 - Importcontent'!NB67</f>
        <v>0</v>
      </c>
      <c r="NC67" s="1">
        <f>'Calculation - tariffs vec'!NB$4*'PCE - 2023 - Importcontent'!NC67</f>
        <v>0</v>
      </c>
      <c r="ND67" s="1">
        <f>'Calculation - tariffs vec'!NC$4*'PCE - 2023 - Importcontent'!ND67</f>
        <v>8.7266272991917827E-7</v>
      </c>
      <c r="NE67" s="1">
        <f>'Calculation - tariffs vec'!ND$4*'PCE - 2023 - Importcontent'!NE67</f>
        <v>2.9143743837528775E-5</v>
      </c>
      <c r="NF67" s="1">
        <f>'Calculation - tariffs vec'!NE$4*'PCE - 2023 - Importcontent'!NF67</f>
        <v>1.7829654007303481E-10</v>
      </c>
      <c r="NG67" s="1">
        <f>'Calculation - tariffs vec'!NF$4*'PCE - 2023 - Importcontent'!NG67</f>
        <v>3.3117195342910375E-6</v>
      </c>
      <c r="NH67" s="1">
        <f>'Calculation - tariffs vec'!NG$4*'PCE - 2023 - Importcontent'!NH67</f>
        <v>0</v>
      </c>
      <c r="NI67" s="1">
        <f>'Calculation - tariffs vec'!NH$4*'PCE - 2023 - Importcontent'!NI67</f>
        <v>0</v>
      </c>
      <c r="NJ67" s="1">
        <f>'Calculation - tariffs vec'!NI$4*'PCE - 2023 - Importcontent'!NJ67</f>
        <v>0</v>
      </c>
      <c r="NK67" s="1">
        <f>'Calculation - tariffs vec'!NJ$4*'PCE - 2023 - Importcontent'!NK67</f>
        <v>7.6636682435925657E-6</v>
      </c>
      <c r="NL67" s="1">
        <f>'Calculation - tariffs vec'!NK$4*'PCE - 2023 - Importcontent'!NL67</f>
        <v>9.4107191560643201E-5</v>
      </c>
      <c r="NM67" s="1">
        <f>'Calculation - tariffs vec'!NL$4*'PCE - 2023 - Importcontent'!NM67</f>
        <v>3.3734516576980204E-4</v>
      </c>
      <c r="NN67" s="1">
        <f>'Calculation - tariffs vec'!NM$4*'PCE - 2023 - Importcontent'!NN67</f>
        <v>4.0553030953951926E-4</v>
      </c>
      <c r="NO67" s="1">
        <f>'Calculation - tariffs vec'!NN$4*'PCE - 2023 - Importcontent'!NO67</f>
        <v>3.6751825034317272E-3</v>
      </c>
      <c r="NP67" s="1">
        <f>'Calculation - tariffs vec'!NO$4*'PCE - 2023 - Importcontent'!NP67</f>
        <v>8.4195433881307439E-4</v>
      </c>
      <c r="NQ67" s="1">
        <f>'Calculation - tariffs vec'!NP$4*'PCE - 2023 - Importcontent'!NQ67</f>
        <v>5.4565465149939026E-4</v>
      </c>
      <c r="NR67" s="1">
        <f>'Calculation - tariffs vec'!NQ$4*'PCE - 2023 - Importcontent'!NR67</f>
        <v>1.3790564313032419E-3</v>
      </c>
      <c r="NS67" s="1">
        <f>'Calculation - tariffs vec'!NR$4*'PCE - 2023 - Importcontent'!NS67</f>
        <v>7.1091644416415968E-5</v>
      </c>
      <c r="NT67" s="1">
        <f>'Calculation - tariffs vec'!NS$4*'PCE - 2023 - Importcontent'!NT67</f>
        <v>4.4556962884154922E-7</v>
      </c>
      <c r="NU67" s="1">
        <f>'Calculation - tariffs vec'!NT$4*'PCE - 2023 - Importcontent'!NU67</f>
        <v>3.5290924102370827E-5</v>
      </c>
      <c r="NV67" s="1">
        <f>'Calculation - tariffs vec'!NU$4*'PCE - 2023 - Importcontent'!NV67</f>
        <v>3.1385861565558621E-5</v>
      </c>
      <c r="NW67" s="1">
        <f>'Calculation - tariffs vec'!NV$4*'PCE - 2023 - Importcontent'!NW67</f>
        <v>3.561685756033815E-5</v>
      </c>
      <c r="NX67" s="1">
        <f>'Calculation - tariffs vec'!NW$4*'PCE - 2023 - Importcontent'!NX67</f>
        <v>-2.1825057699282363E-7</v>
      </c>
      <c r="NY67" s="1">
        <f>'Calculation - tariffs vec'!NX$4*'PCE - 2023 - Importcontent'!NY67</f>
        <v>1.8583483289815708E-4</v>
      </c>
      <c r="NZ67" s="1">
        <f>'Calculation - tariffs vec'!NY$4*'PCE - 2023 - Importcontent'!NZ67</f>
        <v>1.5034122947085095E-4</v>
      </c>
      <c r="OA67" s="1">
        <f>'Calculation - tariffs vec'!NZ$4*'PCE - 2023 - Importcontent'!OA67</f>
        <v>8.0919548105242375E-5</v>
      </c>
      <c r="OB67" s="1">
        <f>'Calculation - tariffs vec'!OA$4*'PCE - 2023 - Importcontent'!OB67</f>
        <v>2.4178399160825386E-3</v>
      </c>
      <c r="OC67" s="1">
        <f>'Calculation - tariffs vec'!OB$4*'PCE - 2023 - Importcontent'!OC67</f>
        <v>7.4529803865516526E-4</v>
      </c>
      <c r="OD67" s="1">
        <f>'Calculation - tariffs vec'!OC$4*'PCE - 2023 - Importcontent'!OD67</f>
        <v>0</v>
      </c>
      <c r="OE67" s="1">
        <f>'Calculation - tariffs vec'!OD$4*'PCE - 2023 - Importcontent'!OE67</f>
        <v>0</v>
      </c>
      <c r="OF67" s="1">
        <f>'Calculation - tariffs vec'!OE$4*'PCE - 2023 - Importcontent'!OF67</f>
        <v>0</v>
      </c>
      <c r="OG67" s="1">
        <f>'Calculation - tariffs vec'!OF$4*'PCE - 2023 - Importcontent'!OG67</f>
        <v>0</v>
      </c>
      <c r="OH67" s="1">
        <f>'Calculation - tariffs vec'!OG$4*'PCE - 2023 - Importcontent'!OH67</f>
        <v>0</v>
      </c>
      <c r="OI67" s="1">
        <f>'Calculation - tariffs vec'!OH$4*'PCE - 2023 - Importcontent'!OI67</f>
        <v>0</v>
      </c>
      <c r="OJ67" s="1">
        <f>'Calculation - tariffs vec'!OI$4*'PCE - 2023 - Importcontent'!OJ67</f>
        <v>0</v>
      </c>
      <c r="OK67" s="1">
        <f>'Calculation - tariffs vec'!OJ$4*'PCE - 2023 - Importcontent'!OK67</f>
        <v>0</v>
      </c>
      <c r="OL67" s="1">
        <f>'Calculation - tariffs vec'!OK$4*'PCE - 2023 - Importcontent'!OL67</f>
        <v>0</v>
      </c>
      <c r="OM67" s="1">
        <f>'Calculation - tariffs vec'!OL$4*'PCE - 2023 - Importcontent'!OM67</f>
        <v>0</v>
      </c>
      <c r="ON67" s="1">
        <f>'Calculation - tariffs vec'!OM$4*'PCE - 2023 - Importcontent'!ON67</f>
        <v>0</v>
      </c>
      <c r="OO67" s="1">
        <f>'Calculation - tariffs vec'!ON$4*'PCE - 2023 - Importcontent'!OO67</f>
        <v>0</v>
      </c>
      <c r="OP67" s="1">
        <f>'Calculation - tariffs vec'!OO$4*'PCE - 2023 - Importcontent'!OP67</f>
        <v>0</v>
      </c>
      <c r="OQ67" s="1">
        <f>'Calculation - tariffs vec'!OP$4*'PCE - 2023 - Importcontent'!OQ67</f>
        <v>0</v>
      </c>
      <c r="OR67" s="1">
        <f>'Calculation - tariffs vec'!OQ$4*'PCE - 2023 - Importcontent'!OR67</f>
        <v>0</v>
      </c>
      <c r="OS67" s="1">
        <f>'Calculation - tariffs vec'!OR$4*'PCE - 2023 - Importcontent'!OS67</f>
        <v>0</v>
      </c>
      <c r="OT67" s="1">
        <f>'Calculation - tariffs vec'!OS$4*'PCE - 2023 - Importcontent'!OT67</f>
        <v>0</v>
      </c>
      <c r="OU67" s="1">
        <f>'Calculation - tariffs vec'!OT$4*'PCE - 2023 - Importcontent'!OU67</f>
        <v>0</v>
      </c>
      <c r="OV67" s="1">
        <f>'Calculation - tariffs vec'!OU$4*'PCE - 2023 - Importcontent'!OV67</f>
        <v>0</v>
      </c>
      <c r="OW67" s="1">
        <f>'Calculation - tariffs vec'!OV$4*'PCE - 2023 - Importcontent'!OW67</f>
        <v>0</v>
      </c>
      <c r="OX67" s="1">
        <f>'Calculation - tariffs vec'!OW$4*'PCE - 2023 - Importcontent'!OX67</f>
        <v>0</v>
      </c>
      <c r="OY67" s="1">
        <f>'Calculation - tariffs vec'!OX$4*'PCE - 2023 - Importcontent'!OY67</f>
        <v>0</v>
      </c>
      <c r="OZ67" s="1">
        <f>'Calculation - tariffs vec'!OY$4*'PCE - 2023 - Importcontent'!OZ67</f>
        <v>0</v>
      </c>
      <c r="PA67" s="1">
        <f>'Calculation - tariffs vec'!OZ$4*'PCE - 2023 - Importcontent'!PA67</f>
        <v>0</v>
      </c>
      <c r="PB67" s="1">
        <f>'Calculation - tariffs vec'!PA$4*'PCE - 2023 - Importcontent'!PB67</f>
        <v>0</v>
      </c>
      <c r="PC67" s="1">
        <f>'Calculation - tariffs vec'!PB$4*'PCE - 2023 - Importcontent'!PC67</f>
        <v>0</v>
      </c>
      <c r="PD67" s="1">
        <f>'Calculation - tariffs vec'!PC$4*'PCE - 2023 - Importcontent'!PD67</f>
        <v>0</v>
      </c>
      <c r="PE67" s="1">
        <f>'Calculation - tariffs vec'!PD$4*'PCE - 2023 - Importcontent'!PE67</f>
        <v>0</v>
      </c>
      <c r="PF67" s="1">
        <f>'Calculation - tariffs vec'!PE$4*'PCE - 2023 - Importcontent'!PF67</f>
        <v>0</v>
      </c>
      <c r="PG67" s="1">
        <f>'Calculation - tariffs vec'!PF$4*'PCE - 2023 - Importcontent'!PG67</f>
        <v>0</v>
      </c>
      <c r="PH67" s="1">
        <f>'Calculation - tariffs vec'!PG$4*'PCE - 2023 - Importcontent'!PH67</f>
        <v>0</v>
      </c>
      <c r="PI67" s="1">
        <f>'Calculation - tariffs vec'!PH$4*'PCE - 2023 - Importcontent'!PI67</f>
        <v>0</v>
      </c>
      <c r="PJ67" s="1">
        <f>'Calculation - tariffs vec'!PI$4*'PCE - 2023 - Importcontent'!PJ67</f>
        <v>0</v>
      </c>
      <c r="PK67" s="1">
        <f>'Calculation - tariffs vec'!PJ$4*'PCE - 2023 - Importcontent'!PK67</f>
        <v>0</v>
      </c>
      <c r="PL67" s="1">
        <f>'Calculation - tariffs vec'!PK$4*'PCE - 2023 - Importcontent'!PL67</f>
        <v>0</v>
      </c>
      <c r="PM67" s="1">
        <f>'Calculation - tariffs vec'!PL$4*'PCE - 2023 - Importcontent'!PM67</f>
        <v>0</v>
      </c>
      <c r="PN67" s="1">
        <f>'Calculation - tariffs vec'!PM$4*'PCE - 2023 - Importcontent'!PN67</f>
        <v>0</v>
      </c>
      <c r="PO67" s="1">
        <f>'Calculation - tariffs vec'!PN$4*'PCE - 2023 - Importcontent'!PO67</f>
        <v>0</v>
      </c>
      <c r="PP67" s="1">
        <f>'Calculation - tariffs vec'!PO$4*'PCE - 2023 - Importcontent'!PP67</f>
        <v>0</v>
      </c>
      <c r="PQ67" s="1">
        <f>'Calculation - tariffs vec'!PP$4*'PCE - 2023 - Importcontent'!PQ67</f>
        <v>0</v>
      </c>
      <c r="PR67" s="1">
        <f>'Calculation - tariffs vec'!PQ$4*'PCE - 2023 - Importcontent'!PR67</f>
        <v>0</v>
      </c>
      <c r="PS67" s="1">
        <f>'Calculation - tariffs vec'!PR$4*'PCE - 2023 - Importcontent'!PS67</f>
        <v>0</v>
      </c>
      <c r="PT67" s="1">
        <f>'Calculation - tariffs vec'!PS$4*'PCE - 2023 - Importcontent'!PT67</f>
        <v>0</v>
      </c>
      <c r="PU67" s="1">
        <f>'Calculation - tariffs vec'!PT$4*'PCE - 2023 - Importcontent'!PU67</f>
        <v>0</v>
      </c>
      <c r="PV67" s="1">
        <f>'Calculation - tariffs vec'!PU$4*'PCE - 2023 - Importcontent'!PV67</f>
        <v>0</v>
      </c>
      <c r="PW67" s="1">
        <f>'Calculation - tariffs vec'!PV$4*'PCE - 2023 - Importcontent'!PW67</f>
        <v>0</v>
      </c>
      <c r="PX67" s="1">
        <f>'Calculation - tariffs vec'!PW$4*'PCE - 2023 - Importcontent'!PX67</f>
        <v>0</v>
      </c>
      <c r="PY67" s="1">
        <f>'Calculation - tariffs vec'!PX$4*'PCE - 2023 - Importcontent'!PY67</f>
        <v>4.1822509349675227E-4</v>
      </c>
      <c r="PZ67" s="1">
        <f>'Calculation - tariffs vec'!PY$4*'PCE - 2023 - Importcontent'!PZ67</f>
        <v>5.0617474390577798E-5</v>
      </c>
      <c r="QA67" s="1">
        <f>'Calculation - tariffs vec'!PZ$4*'PCE - 2023 - Importcontent'!QA67</f>
        <v>1.6935556576946206E-3</v>
      </c>
      <c r="QB67" s="1">
        <f>'Calculation - tariffs vec'!QA$4*'PCE - 2023 - Importcontent'!QB67</f>
        <v>5.0724733998457423E-5</v>
      </c>
      <c r="QC67" s="1">
        <f>'Calculation - tariffs vec'!QB$4*'PCE - 2023 - Importcontent'!QC67</f>
        <v>0</v>
      </c>
      <c r="QD67" s="1">
        <f>'Calculation - tariffs vec'!QC$4*'PCE - 2023 - Importcontent'!QD67</f>
        <v>0</v>
      </c>
      <c r="QE67" s="1">
        <f>'Calculation - tariffs vec'!QD$4*'PCE - 2023 - Importcontent'!QE67</f>
        <v>0</v>
      </c>
      <c r="QF67" s="1">
        <f>'Calculation - tariffs vec'!QE$4*'PCE - 2023 - Importcontent'!QF67</f>
        <v>8.0688107388843407E-5</v>
      </c>
      <c r="QG67" s="1">
        <f>'Calculation - tariffs vec'!QF$4*'PCE - 2023 - Importcontent'!QG67</f>
        <v>4.8527175136204751E-4</v>
      </c>
      <c r="QH67" s="1">
        <f>'Calculation - tariffs vec'!QG$4*'PCE - 2023 - Importcontent'!QH67</f>
        <v>1.1072551013135805E-3</v>
      </c>
      <c r="QI67" s="1">
        <f>'Calculation - tariffs vec'!QH$4*'PCE - 2023 - Importcontent'!QI67</f>
        <v>1.2528963489716225E-3</v>
      </c>
      <c r="QJ67" s="1">
        <f>'Calculation - tariffs vec'!QI$4*'PCE - 2023 - Importcontent'!QJ67</f>
        <v>3.7943719048152448E-3</v>
      </c>
      <c r="QK67" s="1">
        <f>'Calculation - tariffs vec'!QJ$4*'PCE - 2023 - Importcontent'!QK67</f>
        <v>4.5813700328413524E-3</v>
      </c>
      <c r="QL67" s="1">
        <f>'Calculation - tariffs vec'!QK$4*'PCE - 2023 - Importcontent'!QL67</f>
        <v>3.6690552259267847E-3</v>
      </c>
      <c r="QM67" s="1">
        <f>'Calculation - tariffs vec'!QL$4*'PCE - 2023 - Importcontent'!QM67</f>
        <v>9.9940503952882648E-3</v>
      </c>
      <c r="QN67" s="1">
        <f>'Calculation - tariffs vec'!QM$4*'PCE - 2023 - Importcontent'!QN67</f>
        <v>1.0186834641262305E-4</v>
      </c>
      <c r="QO67" s="1">
        <f>'Calculation - tariffs vec'!QN$4*'PCE - 2023 - Importcontent'!QO67</f>
        <v>6.9607451527726368E-5</v>
      </c>
      <c r="QP67" s="1">
        <f>'Calculation - tariffs vec'!QO$4*'PCE - 2023 - Importcontent'!QP67</f>
        <v>1.8462431014945716E-4</v>
      </c>
      <c r="QQ67" s="1">
        <f>'Calculation - tariffs vec'!QP$4*'PCE - 2023 - Importcontent'!QQ67</f>
        <v>6.6981957021809528E-4</v>
      </c>
      <c r="QR67" s="1">
        <f>'Calculation - tariffs vec'!QQ$4*'PCE - 2023 - Importcontent'!QR67</f>
        <v>1.3585413779217158E-4</v>
      </c>
      <c r="QS67" s="1">
        <f>'Calculation - tariffs vec'!QR$4*'PCE - 2023 - Importcontent'!QS67</f>
        <v>-1.048105523158899E-5</v>
      </c>
      <c r="QT67" s="1">
        <f>'Calculation - tariffs vec'!QS$4*'PCE - 2023 - Importcontent'!QT67</f>
        <v>1.1779186047547133E-3</v>
      </c>
      <c r="QU67" s="1">
        <f>'Calculation - tariffs vec'!QT$4*'PCE - 2023 - Importcontent'!QU67</f>
        <v>5.2033218468960473E-4</v>
      </c>
      <c r="QV67" s="1">
        <f>'Calculation - tariffs vec'!QU$4*'PCE - 2023 - Importcontent'!QV67</f>
        <v>4.471433254588748E-4</v>
      </c>
      <c r="QW67" s="1">
        <f>'Calculation - tariffs vec'!QV$4*'PCE - 2023 - Importcontent'!QW67</f>
        <v>1.3174463763327832E-3</v>
      </c>
      <c r="QX67" s="1">
        <f>'Calculation - tariffs vec'!QW$4*'PCE - 2023 - Importcontent'!QX67</f>
        <v>2.195997281059106E-3</v>
      </c>
      <c r="QY67" s="1">
        <f>'Calculation - tariffs vec'!QX$4*'PCE - 2023 - Importcontent'!QY67</f>
        <v>0</v>
      </c>
      <c r="QZ67" s="1">
        <f>'Calculation - tariffs vec'!QY$4*'PCE - 2023 - Importcontent'!QZ67</f>
        <v>0</v>
      </c>
      <c r="RA67" s="1">
        <f>'Calculation - tariffs vec'!QZ$4*'PCE - 2023 - Importcontent'!RA67</f>
        <v>0</v>
      </c>
      <c r="RB67" s="1">
        <f>'Calculation - tariffs vec'!RA$4*'PCE - 2023 - Importcontent'!RB67</f>
        <v>0</v>
      </c>
      <c r="RC67" s="1">
        <f>'Calculation - tariffs vec'!RB$4*'PCE - 2023 - Importcontent'!RC67</f>
        <v>0</v>
      </c>
      <c r="RD67" s="1">
        <f>'Calculation - tariffs vec'!RC$4*'PCE - 2023 - Importcontent'!RD67</f>
        <v>0</v>
      </c>
      <c r="RE67" s="1">
        <f>'Calculation - tariffs vec'!RD$4*'PCE - 2023 - Importcontent'!RE67</f>
        <v>0</v>
      </c>
      <c r="RF67" s="1">
        <f>'Calculation - tariffs vec'!RE$4*'PCE - 2023 - Importcontent'!RF67</f>
        <v>0</v>
      </c>
      <c r="RG67" s="1">
        <f>'Calculation - tariffs vec'!RF$4*'PCE - 2023 - Importcontent'!RG67</f>
        <v>0</v>
      </c>
      <c r="RH67" s="1">
        <f>'Calculation - tariffs vec'!RG$4*'PCE - 2023 - Importcontent'!RH67</f>
        <v>0</v>
      </c>
      <c r="RI67" s="1">
        <f>'Calculation - tariffs vec'!RH$4*'PCE - 2023 - Importcontent'!RI67</f>
        <v>0</v>
      </c>
      <c r="RJ67" s="1">
        <f>'Calculation - tariffs vec'!RI$4*'PCE - 2023 - Importcontent'!RJ67</f>
        <v>0</v>
      </c>
      <c r="RK67" s="1">
        <f>'Calculation - tariffs vec'!RJ$4*'PCE - 2023 - Importcontent'!RK67</f>
        <v>0</v>
      </c>
      <c r="RL67" s="1">
        <f>'Calculation - tariffs vec'!RK$4*'PCE - 2023 - Importcontent'!RL67</f>
        <v>0</v>
      </c>
      <c r="RM67" s="1">
        <f>'Calculation - tariffs vec'!RL$4*'PCE - 2023 - Importcontent'!RM67</f>
        <v>0</v>
      </c>
      <c r="RN67" s="1">
        <f>'Calculation - tariffs vec'!RM$4*'PCE - 2023 - Importcontent'!RN67</f>
        <v>0</v>
      </c>
      <c r="RO67" s="1">
        <f>'Calculation - tariffs vec'!RN$4*'PCE - 2023 - Importcontent'!RO67</f>
        <v>0</v>
      </c>
      <c r="RP67" s="1">
        <f>'Calculation - tariffs vec'!RO$4*'PCE - 2023 - Importcontent'!RP67</f>
        <v>0</v>
      </c>
      <c r="RQ67" s="1">
        <f>'Calculation - tariffs vec'!RP$4*'PCE - 2023 - Importcontent'!RQ67</f>
        <v>0</v>
      </c>
      <c r="RR67" s="1">
        <f>'Calculation - tariffs vec'!RQ$4*'PCE - 2023 - Importcontent'!RR67</f>
        <v>0</v>
      </c>
      <c r="RS67" s="1">
        <f>'Calculation - tariffs vec'!RR$4*'PCE - 2023 - Importcontent'!RS67</f>
        <v>0</v>
      </c>
      <c r="RT67" s="1">
        <f>'Calculation - tariffs vec'!RS$4*'PCE - 2023 - Importcontent'!RT67</f>
        <v>0</v>
      </c>
      <c r="RU67" s="1">
        <f>'Calculation - tariffs vec'!RT$4*'PCE - 2023 - Importcontent'!RU67</f>
        <v>0</v>
      </c>
      <c r="RV67" s="1">
        <f>'Calculation - tariffs vec'!RU$4*'PCE - 2023 - Importcontent'!RV67</f>
        <v>0</v>
      </c>
      <c r="RW67" s="1">
        <f>'Calculation - tariffs vec'!RV$4*'PCE - 2023 - Importcontent'!RW67</f>
        <v>0</v>
      </c>
      <c r="RX67" s="1">
        <f>'Calculation - tariffs vec'!RW$4*'PCE - 2023 - Importcontent'!RX67</f>
        <v>0</v>
      </c>
      <c r="RY67" s="1">
        <f>'Calculation - tariffs vec'!RX$4*'PCE - 2023 - Importcontent'!RY67</f>
        <v>0</v>
      </c>
      <c r="RZ67" s="1">
        <f>'Calculation - tariffs vec'!RY$4*'PCE - 2023 - Importcontent'!RZ67</f>
        <v>0</v>
      </c>
      <c r="SA67" s="1">
        <f>'Calculation - tariffs vec'!RZ$4*'PCE - 2023 - Importcontent'!SA67</f>
        <v>0</v>
      </c>
      <c r="SB67" s="1">
        <f>'Calculation - tariffs vec'!SA$4*'PCE - 2023 - Importcontent'!SB67</f>
        <v>0</v>
      </c>
      <c r="SC67" s="1">
        <f>'Calculation - tariffs vec'!SB$4*'PCE - 2023 - Importcontent'!SC67</f>
        <v>0</v>
      </c>
      <c r="SD67" s="1">
        <f>'Calculation - tariffs vec'!SC$4*'PCE - 2023 - Importcontent'!SD67</f>
        <v>0</v>
      </c>
      <c r="SE67" s="1">
        <f>'Calculation - tariffs vec'!SD$4*'PCE - 2023 - Importcontent'!SE67</f>
        <v>0</v>
      </c>
      <c r="SF67" s="1">
        <f>'Calculation - tariffs vec'!SE$4*'PCE - 2023 - Importcontent'!SF67</f>
        <v>0</v>
      </c>
      <c r="SG67" s="1">
        <f>'Calculation - tariffs vec'!SF$4*'PCE - 2023 - Importcontent'!SG67</f>
        <v>0</v>
      </c>
      <c r="SH67" s="1">
        <f>'Calculation - tariffs vec'!SG$4*'PCE - 2023 - Importcontent'!SH67</f>
        <v>0</v>
      </c>
      <c r="SI67" s="1">
        <f>'Calculation - tariffs vec'!SH$4*'PCE - 2023 - Importcontent'!SI67</f>
        <v>0</v>
      </c>
      <c r="SJ67" s="1">
        <f>'Calculation - tariffs vec'!SI$4*'PCE - 2023 - Importcontent'!SJ67</f>
        <v>0</v>
      </c>
      <c r="SK67" s="1">
        <f>'Calculation - tariffs vec'!SJ$4*'PCE - 2023 - Importcontent'!SK67</f>
        <v>0</v>
      </c>
      <c r="SL67" s="1">
        <f>'Calculation - tariffs vec'!SK$4*'PCE - 2023 - Importcontent'!SL67</f>
        <v>0</v>
      </c>
      <c r="SM67" s="1">
        <f>'Calculation - tariffs vec'!SL$4*'PCE - 2023 - Importcontent'!SM67</f>
        <v>0</v>
      </c>
      <c r="SN67" s="1">
        <f>'Calculation - tariffs vec'!SM$4*'PCE - 2023 - Importcontent'!SN67</f>
        <v>0</v>
      </c>
      <c r="SO67" s="1">
        <f>'Calculation - tariffs vec'!SN$4*'PCE - 2023 - Importcontent'!SO67</f>
        <v>0</v>
      </c>
      <c r="SP67" s="1">
        <f>'Calculation - tariffs vec'!SO$4*'PCE - 2023 - Importcontent'!SP67</f>
        <v>0</v>
      </c>
      <c r="SQ67" s="1">
        <f>'Calculation - tariffs vec'!SP$4*'PCE - 2023 - Importcontent'!SQ67</f>
        <v>0</v>
      </c>
      <c r="SR67" s="1">
        <f>'Calculation - tariffs vec'!SQ$4*'PCE - 2023 - Importcontent'!SR67</f>
        <v>0</v>
      </c>
      <c r="SS67" s="1">
        <f>'Calculation - tariffs vec'!SR$4*'PCE - 2023 - Importcontent'!SS67</f>
        <v>0</v>
      </c>
      <c r="ST67" s="1">
        <f>'Calculation - tariffs vec'!SS$4*'PCE - 2023 - Importcontent'!ST67</f>
        <v>5.8479712896309028E-4</v>
      </c>
      <c r="SU67" s="1">
        <f>'Calculation - tariffs vec'!ST$4*'PCE - 2023 - Importcontent'!SU67</f>
        <v>5.9002656702961652E-4</v>
      </c>
      <c r="SV67" s="1">
        <f>'Calculation - tariffs vec'!SU$4*'PCE - 2023 - Importcontent'!SV67</f>
        <v>4.6166093429740197E-3</v>
      </c>
      <c r="SW67" s="1">
        <f>'Calculation - tariffs vec'!SV$4*'PCE - 2023 - Importcontent'!SW67</f>
        <v>4.2121417116056873E-4</v>
      </c>
      <c r="SX67" s="1">
        <f>'Calculation - tariffs vec'!SW$4*'PCE - 2023 - Importcontent'!SX67</f>
        <v>0</v>
      </c>
      <c r="SY67" s="1">
        <f>'Calculation - tariffs vec'!SX$4*'PCE - 2023 - Importcontent'!SY67</f>
        <v>0</v>
      </c>
      <c r="SZ67" s="1">
        <f>'Calculation - tariffs vec'!SY$4*'PCE - 2023 - Importcontent'!SZ67</f>
        <v>0</v>
      </c>
      <c r="TA67" s="1">
        <f>'Calculation - tariffs vec'!SZ$4*'PCE - 2023 - Importcontent'!TA67</f>
        <v>4.5393617723927377E-4</v>
      </c>
      <c r="TB67" s="1">
        <f>'Calculation - tariffs vec'!TA$4*'PCE - 2023 - Importcontent'!TB67</f>
        <v>5.3888872014422719E-4</v>
      </c>
      <c r="TC67" s="1">
        <f>'Calculation - tariffs vec'!TB$4*'PCE - 2023 - Importcontent'!TC67</f>
        <v>4.8688397483648777E-3</v>
      </c>
      <c r="TD67" s="1">
        <f>'Calculation - tariffs vec'!TC$4*'PCE - 2023 - Importcontent'!TD67</f>
        <v>1.313694110270667E-3</v>
      </c>
      <c r="TE67" s="1">
        <f>'Calculation - tariffs vec'!TD$4*'PCE - 2023 - Importcontent'!TE67</f>
        <v>3.1521075122414796E-3</v>
      </c>
      <c r="TF67" s="1">
        <f>'Calculation - tariffs vec'!TE$4*'PCE - 2023 - Importcontent'!TF67</f>
        <v>6.8267162956067344E-3</v>
      </c>
      <c r="TG67" s="1">
        <f>'Calculation - tariffs vec'!TF$4*'PCE - 2023 - Importcontent'!TG67</f>
        <v>1.5505809065027411E-3</v>
      </c>
      <c r="TH67" s="1">
        <f>'Calculation - tariffs vec'!TG$4*'PCE - 2023 - Importcontent'!TH67</f>
        <v>1.3863075862751608E-3</v>
      </c>
      <c r="TI67" s="1">
        <f>'Calculation - tariffs vec'!TH$4*'PCE - 2023 - Importcontent'!TI67</f>
        <v>1.4811088054732198E-4</v>
      </c>
      <c r="TJ67" s="1">
        <f>'Calculation - tariffs vec'!TI$4*'PCE - 2023 - Importcontent'!TJ67</f>
        <v>5.7181663939694273E-5</v>
      </c>
      <c r="TK67" s="1">
        <f>'Calculation - tariffs vec'!TJ$4*'PCE - 2023 - Importcontent'!TK67</f>
        <v>4.3052349605580032E-4</v>
      </c>
      <c r="TL67" s="1">
        <f>'Calculation - tariffs vec'!TK$4*'PCE - 2023 - Importcontent'!TL67</f>
        <v>1.0222598411094999E-3</v>
      </c>
      <c r="TM67" s="1">
        <f>'Calculation - tariffs vec'!TL$4*'PCE - 2023 - Importcontent'!TM67</f>
        <v>3.8249024851935877E-4</v>
      </c>
      <c r="TN67" s="1">
        <f>'Calculation - tariffs vec'!TM$4*'PCE - 2023 - Importcontent'!TN67</f>
        <v>-5.7889703772602221E-5</v>
      </c>
      <c r="TO67" s="1">
        <f>'Calculation - tariffs vec'!TN$4*'PCE - 2023 - Importcontent'!TO67</f>
        <v>2.1639936890172416E-3</v>
      </c>
      <c r="TP67" s="1">
        <f>'Calculation - tariffs vec'!TO$4*'PCE - 2023 - Importcontent'!TP67</f>
        <v>3.0776196402883802E-4</v>
      </c>
      <c r="TQ67" s="1">
        <f>'Calculation - tariffs vec'!TP$4*'PCE - 2023 - Importcontent'!TQ67</f>
        <v>2.5582638977020653E-3</v>
      </c>
      <c r="TR67" s="1">
        <f>'Calculation - tariffs vec'!TQ$4*'PCE - 2023 - Importcontent'!TR67</f>
        <v>8.7045284179725364E-3</v>
      </c>
      <c r="TS67" s="1">
        <f>'Calculation - tariffs vec'!TR$4*'PCE - 2023 - Importcontent'!TS67</f>
        <v>3.0932981546983097E-3</v>
      </c>
      <c r="TT67" s="1">
        <f>'Calculation - tariffs vec'!TS$4*'PCE - 2023 - Importcontent'!TT67</f>
        <v>0</v>
      </c>
      <c r="TU67" s="1">
        <f>'Calculation - tariffs vec'!TT$4*'PCE - 2023 - Importcontent'!TU67</f>
        <v>0</v>
      </c>
      <c r="TV67" s="1">
        <f>'Calculation - tariffs vec'!TU$4*'PCE - 2023 - Importcontent'!TV67</f>
        <v>0</v>
      </c>
      <c r="TW67" s="1">
        <f>'Calculation - tariffs vec'!TV$4*'PCE - 2023 - Importcontent'!TW67</f>
        <v>0</v>
      </c>
      <c r="TX67" s="1">
        <f>'Calculation - tariffs vec'!TW$4*'PCE - 2023 - Importcontent'!TX67</f>
        <v>0</v>
      </c>
      <c r="TY67" s="1">
        <f>'Calculation - tariffs vec'!TX$4*'PCE - 2023 - Importcontent'!TY67</f>
        <v>0</v>
      </c>
      <c r="TZ67" s="1">
        <f>'Calculation - tariffs vec'!TY$4*'PCE - 2023 - Importcontent'!TZ67</f>
        <v>0</v>
      </c>
      <c r="UA67" s="1">
        <f>'Calculation - tariffs vec'!TZ$4*'PCE - 2023 - Importcontent'!UA67</f>
        <v>0</v>
      </c>
      <c r="UB67" s="1">
        <f>'Calculation - tariffs vec'!UA$4*'PCE - 2023 - Importcontent'!UB67</f>
        <v>0</v>
      </c>
      <c r="UC67" s="1">
        <f>'Calculation - tariffs vec'!UB$4*'PCE - 2023 - Importcontent'!UC67</f>
        <v>0</v>
      </c>
      <c r="UD67" s="1">
        <f>'Calculation - tariffs vec'!UC$4*'PCE - 2023 - Importcontent'!UD67</f>
        <v>0</v>
      </c>
      <c r="UE67" s="1">
        <f>'Calculation - tariffs vec'!UD$4*'PCE - 2023 - Importcontent'!UE67</f>
        <v>0</v>
      </c>
      <c r="UF67" s="1">
        <f>'Calculation - tariffs vec'!UE$4*'PCE - 2023 - Importcontent'!UF67</f>
        <v>0</v>
      </c>
      <c r="UG67" s="1">
        <f>'Calculation - tariffs vec'!UF$4*'PCE - 2023 - Importcontent'!UG67</f>
        <v>0</v>
      </c>
      <c r="UH67" s="1">
        <f>'Calculation - tariffs vec'!UG$4*'PCE - 2023 - Importcontent'!UH67</f>
        <v>0</v>
      </c>
      <c r="UI67" s="1">
        <f>'Calculation - tariffs vec'!UH$4*'PCE - 2023 - Importcontent'!UI67</f>
        <v>0</v>
      </c>
      <c r="UJ67" s="1">
        <f>'Calculation - tariffs vec'!UI$4*'PCE - 2023 - Importcontent'!UJ67</f>
        <v>0</v>
      </c>
      <c r="UK67" s="1">
        <f>'Calculation - tariffs vec'!UJ$4*'PCE - 2023 - Importcontent'!UK67</f>
        <v>0</v>
      </c>
      <c r="UL67" s="1">
        <f>'Calculation - tariffs vec'!UK$4*'PCE - 2023 - Importcontent'!UL67</f>
        <v>0</v>
      </c>
      <c r="UM67" s="1">
        <f>'Calculation - tariffs vec'!UL$4*'PCE - 2023 - Importcontent'!UM67</f>
        <v>0</v>
      </c>
      <c r="UN67" s="1">
        <f>'Calculation - tariffs vec'!UM$4*'PCE - 2023 - Importcontent'!UN67</f>
        <v>0</v>
      </c>
      <c r="UO67" s="1">
        <f>'Calculation - tariffs vec'!UN$4*'PCE - 2023 - Importcontent'!UO67</f>
        <v>0</v>
      </c>
      <c r="UP67" s="1">
        <f>'Calculation - tariffs vec'!UO$4*'PCE - 2023 - Importcontent'!UP67</f>
        <v>0</v>
      </c>
      <c r="UQ67" s="1">
        <f>'Calculation - tariffs vec'!UP$4*'PCE - 2023 - Importcontent'!UQ67</f>
        <v>0</v>
      </c>
      <c r="UR67" s="1">
        <f>'Calculation - tariffs vec'!UQ$4*'PCE - 2023 - Importcontent'!UR67</f>
        <v>0</v>
      </c>
      <c r="US67" s="1">
        <f>'Calculation - tariffs vec'!UR$4*'PCE - 2023 - Importcontent'!US67</f>
        <v>0</v>
      </c>
      <c r="UT67" s="1">
        <f>'Calculation - tariffs vec'!US$4*'PCE - 2023 - Importcontent'!UT67</f>
        <v>0</v>
      </c>
      <c r="UU67" s="1">
        <f>'Calculation - tariffs vec'!UT$4*'PCE - 2023 - Importcontent'!UU67</f>
        <v>0</v>
      </c>
      <c r="UV67" s="1">
        <f>'Calculation - tariffs vec'!UU$4*'PCE - 2023 - Importcontent'!UV67</f>
        <v>0</v>
      </c>
      <c r="UW67" s="1">
        <f>'Calculation - tariffs vec'!UV$4*'PCE - 2023 - Importcontent'!UW67</f>
        <v>0</v>
      </c>
      <c r="UX67" s="1">
        <f>'Calculation - tariffs vec'!UW$4*'PCE - 2023 - Importcontent'!UX67</f>
        <v>0</v>
      </c>
      <c r="UY67" s="1">
        <f>'Calculation - tariffs vec'!UX$4*'PCE - 2023 - Importcontent'!UY67</f>
        <v>0</v>
      </c>
      <c r="UZ67" s="1">
        <f>'Calculation - tariffs vec'!UY$4*'PCE - 2023 - Importcontent'!UZ67</f>
        <v>0</v>
      </c>
      <c r="VA67" s="1">
        <f>'Calculation - tariffs vec'!UZ$4*'PCE - 2023 - Importcontent'!VA67</f>
        <v>0</v>
      </c>
      <c r="VB67" s="1">
        <f>'Calculation - tariffs vec'!VA$4*'PCE - 2023 - Importcontent'!VB67</f>
        <v>0</v>
      </c>
      <c r="VC67" s="1">
        <f>'Calculation - tariffs vec'!VB$4*'PCE - 2023 - Importcontent'!VC67</f>
        <v>0</v>
      </c>
      <c r="VD67" s="1">
        <f>'Calculation - tariffs vec'!VC$4*'PCE - 2023 - Importcontent'!VD67</f>
        <v>0</v>
      </c>
      <c r="VE67" s="1">
        <f>'Calculation - tariffs vec'!VD$4*'PCE - 2023 - Importcontent'!VE67</f>
        <v>0</v>
      </c>
      <c r="VF67" s="1">
        <f>'Calculation - tariffs vec'!VE$4*'PCE - 2023 - Importcontent'!VF67</f>
        <v>0</v>
      </c>
      <c r="VG67" s="1">
        <f>'Calculation - tariffs vec'!VF$4*'PCE - 2023 - Importcontent'!VG67</f>
        <v>0</v>
      </c>
      <c r="VH67" s="1">
        <f>'Calculation - tariffs vec'!VG$4*'PCE - 2023 - Importcontent'!VH67</f>
        <v>0</v>
      </c>
      <c r="VI67" s="1">
        <f>'Calculation - tariffs vec'!VH$4*'PCE - 2023 - Importcontent'!VI67</f>
        <v>0</v>
      </c>
      <c r="VJ67" s="1">
        <f>'Calculation - tariffs vec'!VI$4*'PCE - 2023 - Importcontent'!VJ67</f>
        <v>0</v>
      </c>
      <c r="VK67" s="1">
        <f>'Calculation - tariffs vec'!VJ$4*'PCE - 2023 - Importcontent'!VK67</f>
        <v>0</v>
      </c>
      <c r="VL67" s="1">
        <f>'Calculation - tariffs vec'!VK$4*'PCE - 2023 - Importcontent'!VL67</f>
        <v>0</v>
      </c>
      <c r="VM67" s="1">
        <f>'Calculation - tariffs vec'!VL$4*'PCE - 2023 - Importcontent'!VM67</f>
        <v>0</v>
      </c>
      <c r="VN67" s="1">
        <f>'Calculation - tariffs vec'!VM$4*'PCE - 2023 - Importcontent'!VN67</f>
        <v>0</v>
      </c>
      <c r="VO67" s="1">
        <f>'Calculation - tariffs vec'!VN$4*'PCE - 2023 - Importcontent'!VO67</f>
        <v>6.2264213732096734E-6</v>
      </c>
      <c r="VP67" s="1">
        <f>'Calculation - tariffs vec'!VO$4*'PCE - 2023 - Importcontent'!VP67</f>
        <v>2.3567936181126376E-6</v>
      </c>
      <c r="VQ67" s="1">
        <f>'Calculation - tariffs vec'!VP$4*'PCE - 2023 - Importcontent'!VQ67</f>
        <v>9.9620870166809049E-5</v>
      </c>
      <c r="VR67" s="1">
        <f>'Calculation - tariffs vec'!VQ$4*'PCE - 2023 - Importcontent'!VR67</f>
        <v>1.9625368265609287E-6</v>
      </c>
      <c r="VS67" s="1">
        <f>'Calculation - tariffs vec'!VR$4*'PCE - 2023 - Importcontent'!VS67</f>
        <v>0</v>
      </c>
      <c r="VT67" s="1">
        <f>'Calculation - tariffs vec'!VS$4*'PCE - 2023 - Importcontent'!VT67</f>
        <v>0</v>
      </c>
      <c r="VU67" s="1">
        <f>'Calculation - tariffs vec'!VT$4*'PCE - 2023 - Importcontent'!VU67</f>
        <v>0</v>
      </c>
      <c r="VV67" s="1">
        <f>'Calculation - tariffs vec'!VU$4*'PCE - 2023 - Importcontent'!VV67</f>
        <v>2.4039657840936087E-6</v>
      </c>
      <c r="VW67" s="1">
        <f>'Calculation - tariffs vec'!VV$4*'PCE - 2023 - Importcontent'!VW67</f>
        <v>2.5704214343504002E-5</v>
      </c>
      <c r="VX67" s="1">
        <f>'Calculation - tariffs vec'!VW$4*'PCE - 2023 - Importcontent'!VX67</f>
        <v>1.9281759334978523E-4</v>
      </c>
      <c r="VY67" s="1">
        <f>'Calculation - tariffs vec'!VX$4*'PCE - 2023 - Importcontent'!VY67</f>
        <v>1.711917025429141E-4</v>
      </c>
      <c r="VZ67" s="1">
        <f>'Calculation - tariffs vec'!VY$4*'PCE - 2023 - Importcontent'!VZ67</f>
        <v>1.1844242951970017E-3</v>
      </c>
      <c r="WA67" s="1">
        <f>'Calculation - tariffs vec'!VZ$4*'PCE - 2023 - Importcontent'!WA67</f>
        <v>2.6370322069026674E-4</v>
      </c>
      <c r="WB67" s="1">
        <f>'Calculation - tariffs vec'!WA$4*'PCE - 2023 - Importcontent'!WB67</f>
        <v>1.7230807072025344E-4</v>
      </c>
      <c r="WC67" s="1">
        <f>'Calculation - tariffs vec'!WB$4*'PCE - 2023 - Importcontent'!WC67</f>
        <v>1.6181225980954237E-4</v>
      </c>
      <c r="WD67" s="1">
        <f>'Calculation - tariffs vec'!WC$4*'PCE - 2023 - Importcontent'!WD67</f>
        <v>9.2694440322195945E-5</v>
      </c>
      <c r="WE67" s="1">
        <f>'Calculation - tariffs vec'!WD$4*'PCE - 2023 - Importcontent'!WE67</f>
        <v>4.8758824917783677E-6</v>
      </c>
      <c r="WF67" s="1">
        <f>'Calculation - tariffs vec'!WE$4*'PCE - 2023 - Importcontent'!WF67</f>
        <v>2.9809466642366924E-5</v>
      </c>
      <c r="WG67" s="1">
        <f>'Calculation - tariffs vec'!WF$4*'PCE - 2023 - Importcontent'!WG67</f>
        <v>7.1879601308079074E-5</v>
      </c>
      <c r="WH67" s="1">
        <f>'Calculation - tariffs vec'!WG$4*'PCE - 2023 - Importcontent'!WH67</f>
        <v>2.0435795920475974E-5</v>
      </c>
      <c r="WI67" s="1">
        <f>'Calculation - tariffs vec'!WH$4*'PCE - 2023 - Importcontent'!WI67</f>
        <v>-5.1936374895308576E-7</v>
      </c>
      <c r="WJ67" s="1">
        <f>'Calculation - tariffs vec'!WI$4*'PCE - 2023 - Importcontent'!WJ67</f>
        <v>2.2567332413381828E-4</v>
      </c>
      <c r="WK67" s="1">
        <f>'Calculation - tariffs vec'!WJ$4*'PCE - 2023 - Importcontent'!WK67</f>
        <v>3.6979261874175827E-4</v>
      </c>
      <c r="WL67" s="1">
        <f>'Calculation - tariffs vec'!WK$4*'PCE - 2023 - Importcontent'!WL67</f>
        <v>2.0551855068425429E-4</v>
      </c>
      <c r="WM67" s="1">
        <f>'Calculation - tariffs vec'!WL$4*'PCE - 2023 - Importcontent'!WM67</f>
        <v>1.4762525338392336E-3</v>
      </c>
      <c r="WN67" s="1">
        <f>'Calculation - tariffs vec'!WM$4*'PCE - 2023 - Importcontent'!WN67</f>
        <v>1.9261340948617699E-4</v>
      </c>
      <c r="WO67" s="1">
        <f>'Calculation - tariffs vec'!WN$4*'PCE - 2023 - Importcontent'!WO67</f>
        <v>0</v>
      </c>
      <c r="WP67" s="1">
        <f>'Calculation - tariffs vec'!WO$4*'PCE - 2023 - Importcontent'!WP67</f>
        <v>0</v>
      </c>
      <c r="WQ67" s="1">
        <f>'Calculation - tariffs vec'!WP$4*'PCE - 2023 - Importcontent'!WQ67</f>
        <v>0</v>
      </c>
      <c r="WR67" s="1">
        <f>'Calculation - tariffs vec'!WQ$4*'PCE - 2023 - Importcontent'!WR67</f>
        <v>0</v>
      </c>
      <c r="WS67" s="1">
        <f>'Calculation - tariffs vec'!WR$4*'PCE - 2023 - Importcontent'!WS67</f>
        <v>0</v>
      </c>
      <c r="WT67" s="1">
        <f>'Calculation - tariffs vec'!WS$4*'PCE - 2023 - Importcontent'!WT67</f>
        <v>0</v>
      </c>
      <c r="WU67" s="1">
        <f>'Calculation - tariffs vec'!WT$4*'PCE - 2023 - Importcontent'!WU67</f>
        <v>0</v>
      </c>
      <c r="WV67" s="1">
        <f>'Calculation - tariffs vec'!WU$4*'PCE - 2023 - Importcontent'!WV67</f>
        <v>0</v>
      </c>
      <c r="WW67" s="1">
        <f>'Calculation - tariffs vec'!WV$4*'PCE - 2023 - Importcontent'!WW67</f>
        <v>0</v>
      </c>
      <c r="WX67" s="1">
        <f>'Calculation - tariffs vec'!WW$4*'PCE - 2023 - Importcontent'!WX67</f>
        <v>0</v>
      </c>
      <c r="WY67" s="1">
        <f>'Calculation - tariffs vec'!WX$4*'PCE - 2023 - Importcontent'!WY67</f>
        <v>0</v>
      </c>
      <c r="WZ67" s="1">
        <f>'Calculation - tariffs vec'!WY$4*'PCE - 2023 - Importcontent'!WZ67</f>
        <v>0</v>
      </c>
      <c r="XA67" s="1">
        <f>'Calculation - tariffs vec'!WZ$4*'PCE - 2023 - Importcontent'!XA67</f>
        <v>0</v>
      </c>
      <c r="XB67" s="1">
        <f>'Calculation - tariffs vec'!XA$4*'PCE - 2023 - Importcontent'!XB67</f>
        <v>0</v>
      </c>
      <c r="XC67" s="1">
        <f>'Calculation - tariffs vec'!XB$4*'PCE - 2023 - Importcontent'!XC67</f>
        <v>0</v>
      </c>
      <c r="XD67" s="1">
        <f>'Calculation - tariffs vec'!XC$4*'PCE - 2023 - Importcontent'!XD67</f>
        <v>0</v>
      </c>
      <c r="XE67" s="1">
        <f>'Calculation - tariffs vec'!XD$4*'PCE - 2023 - Importcontent'!XE67</f>
        <v>0</v>
      </c>
      <c r="XF67" s="1">
        <f>'Calculation - tariffs vec'!XE$4*'PCE - 2023 - Importcontent'!XF67</f>
        <v>0</v>
      </c>
      <c r="XG67" s="1">
        <f>'Calculation - tariffs vec'!XF$4*'PCE - 2023 - Importcontent'!XG67</f>
        <v>0</v>
      </c>
      <c r="XH67" s="1">
        <f>'Calculation - tariffs vec'!XG$4*'PCE - 2023 - Importcontent'!XH67</f>
        <v>0</v>
      </c>
      <c r="XI67" s="1">
        <f>'Calculation - tariffs vec'!XH$4*'PCE - 2023 - Importcontent'!XI67</f>
        <v>0</v>
      </c>
      <c r="XJ67" s="1">
        <f>'Calculation - tariffs vec'!XI$4*'PCE - 2023 - Importcontent'!XJ67</f>
        <v>0</v>
      </c>
      <c r="XK67" s="1">
        <f>'Calculation - tariffs vec'!XJ$4*'PCE - 2023 - Importcontent'!XK67</f>
        <v>0</v>
      </c>
      <c r="XL67" s="1">
        <f>'Calculation - tariffs vec'!XK$4*'PCE - 2023 - Importcontent'!XL67</f>
        <v>0</v>
      </c>
      <c r="XM67" s="1">
        <f>'Calculation - tariffs vec'!XL$4*'PCE - 2023 - Importcontent'!XM67</f>
        <v>0</v>
      </c>
      <c r="XN67" s="1">
        <f>'Calculation - tariffs vec'!XM$4*'PCE - 2023 - Importcontent'!XN67</f>
        <v>0</v>
      </c>
      <c r="XO67" s="1">
        <f>'Calculation - tariffs vec'!XN$4*'PCE - 2023 - Importcontent'!XO67</f>
        <v>0</v>
      </c>
      <c r="XP67" s="1">
        <f>'Calculation - tariffs vec'!XO$4*'PCE - 2023 - Importcontent'!XP67</f>
        <v>0</v>
      </c>
      <c r="XQ67" s="1">
        <f>'Calculation - tariffs vec'!XP$4*'PCE - 2023 - Importcontent'!XQ67</f>
        <v>0</v>
      </c>
      <c r="XR67" s="1">
        <f>'Calculation - tariffs vec'!XQ$4*'PCE - 2023 - Importcontent'!XR67</f>
        <v>0</v>
      </c>
      <c r="XS67" s="1">
        <f>'Calculation - tariffs vec'!XR$4*'PCE - 2023 - Importcontent'!XS67</f>
        <v>0</v>
      </c>
      <c r="XT67" s="1">
        <f>'Calculation - tariffs vec'!XS$4*'PCE - 2023 - Importcontent'!XT67</f>
        <v>0</v>
      </c>
      <c r="XU67" s="1">
        <f>'Calculation - tariffs vec'!XT$4*'PCE - 2023 - Importcontent'!XU67</f>
        <v>0</v>
      </c>
      <c r="XV67" s="1">
        <f>'Calculation - tariffs vec'!XU$4*'PCE - 2023 - Importcontent'!XV67</f>
        <v>0</v>
      </c>
      <c r="XW67" s="1">
        <f>'Calculation - tariffs vec'!XV$4*'PCE - 2023 - Importcontent'!XW67</f>
        <v>0</v>
      </c>
      <c r="XX67" s="1">
        <f>'Calculation - tariffs vec'!XW$4*'PCE - 2023 - Importcontent'!XX67</f>
        <v>0</v>
      </c>
      <c r="XY67" s="1">
        <f>'Calculation - tariffs vec'!XX$4*'PCE - 2023 - Importcontent'!XY67</f>
        <v>0</v>
      </c>
      <c r="XZ67" s="1">
        <f>'Calculation - tariffs vec'!XY$4*'PCE - 2023 - Importcontent'!XZ67</f>
        <v>0</v>
      </c>
      <c r="YA67" s="1">
        <f>'Calculation - tariffs vec'!XZ$4*'PCE - 2023 - Importcontent'!YA67</f>
        <v>0</v>
      </c>
      <c r="YB67" s="1">
        <f>'Calculation - tariffs vec'!YA$4*'PCE - 2023 - Importcontent'!YB67</f>
        <v>0</v>
      </c>
      <c r="YC67" s="1">
        <f>'Calculation - tariffs vec'!YB$4*'PCE - 2023 - Importcontent'!YC67</f>
        <v>0</v>
      </c>
      <c r="YD67" s="1">
        <f>'Calculation - tariffs vec'!YC$4*'PCE - 2023 - Importcontent'!YD67</f>
        <v>0</v>
      </c>
      <c r="YE67" s="1">
        <f>'Calculation - tariffs vec'!YD$4*'PCE - 2023 - Importcontent'!YE67</f>
        <v>0</v>
      </c>
      <c r="YF67" s="1">
        <f>'Calculation - tariffs vec'!YE$4*'PCE - 2023 - Importcontent'!YF67</f>
        <v>0</v>
      </c>
      <c r="YG67" s="1">
        <f>'Calculation - tariffs vec'!YF$4*'PCE - 2023 - Importcontent'!YG67</f>
        <v>0</v>
      </c>
      <c r="YH67" s="1">
        <f>'Calculation - tariffs vec'!YG$4*'PCE - 2023 - Importcontent'!YH67</f>
        <v>0</v>
      </c>
      <c r="YI67" s="1">
        <f>'Calculation - tariffs vec'!YH$4*'PCE - 2023 - Importcontent'!YI67</f>
        <v>0</v>
      </c>
    </row>
    <row r="68" spans="1:659" ht="15" customHeight="1" x14ac:dyDescent="0.25">
      <c r="A68" s="1">
        <f>'PCE - 2023 - Importcontent'!A68</f>
        <v>97</v>
      </c>
      <c r="B68" s="1" t="str">
        <f>'PCE - 2023 - Importcontent'!B68</f>
        <v>Telecommunication services</v>
      </c>
      <c r="C68" s="1">
        <f>'Calculation - tariffs vec'!B$4*'PCE - 2023 - Importcontent'!C68</f>
        <v>2.2991685201546218E-4</v>
      </c>
      <c r="D68" s="1">
        <f>'Calculation - tariffs vec'!C$4*'PCE - 2023 - Importcontent'!D68</f>
        <v>4.1828352924283774E-4</v>
      </c>
      <c r="E68" s="1">
        <f>'Calculation - tariffs vec'!D$4*'PCE - 2023 - Importcontent'!E68</f>
        <v>1.6993301721767093E-2</v>
      </c>
      <c r="F68" s="1">
        <f>'Calculation - tariffs vec'!E$4*'PCE - 2023 - Importcontent'!F68</f>
        <v>6.4234165733355201E-4</v>
      </c>
      <c r="G68" s="1">
        <f>'Calculation - tariffs vec'!F$4*'PCE - 2023 - Importcontent'!G68</f>
        <v>0</v>
      </c>
      <c r="H68" s="1">
        <f>'Calculation - tariffs vec'!G$4*'PCE - 2023 - Importcontent'!H68</f>
        <v>0</v>
      </c>
      <c r="I68" s="1">
        <f>'Calculation - tariffs vec'!H$4*'PCE - 2023 - Importcontent'!I68</f>
        <v>0</v>
      </c>
      <c r="J68" s="1">
        <f>'Calculation - tariffs vec'!I$4*'PCE - 2023 - Importcontent'!J68</f>
        <v>3.8770838387714203E-3</v>
      </c>
      <c r="K68" s="1">
        <f>'Calculation - tariffs vec'!J$4*'PCE - 2023 - Importcontent'!K68</f>
        <v>2.6409641150707303E-3</v>
      </c>
      <c r="L68" s="1">
        <f>'Calculation - tariffs vec'!K$4*'PCE - 2023 - Importcontent'!L68</f>
        <v>1.6741458678131819E-2</v>
      </c>
      <c r="M68" s="1">
        <f>'Calculation - tariffs vec'!L$4*'PCE - 2023 - Importcontent'!M68</f>
        <v>1.0949389761525315E-2</v>
      </c>
      <c r="N68" s="1">
        <f>'Calculation - tariffs vec'!M$4*'PCE - 2023 - Importcontent'!N68</f>
        <v>3.0702152450316476E-3</v>
      </c>
      <c r="O68" s="1">
        <f>'Calculation - tariffs vec'!N$4*'PCE - 2023 - Importcontent'!O68</f>
        <v>9.3821024751266999E-3</v>
      </c>
      <c r="P68" s="1">
        <f>'Calculation - tariffs vec'!O$4*'PCE - 2023 - Importcontent'!P68</f>
        <v>5.275175603708185E-3</v>
      </c>
      <c r="Q68" s="1">
        <f>'Calculation - tariffs vec'!P$4*'PCE - 2023 - Importcontent'!Q68</f>
        <v>6.146626126195368E-3</v>
      </c>
      <c r="R68" s="1">
        <f>'Calculation - tariffs vec'!Q$4*'PCE - 2023 - Importcontent'!R68</f>
        <v>3.1163489146897701E-4</v>
      </c>
      <c r="S68" s="1">
        <f>'Calculation - tariffs vec'!R$4*'PCE - 2023 - Importcontent'!S68</f>
        <v>1.9421125953786471E-4</v>
      </c>
      <c r="T68" s="1">
        <f>'Calculation - tariffs vec'!S$4*'PCE - 2023 - Importcontent'!T68</f>
        <v>8.8640968644797204E-5</v>
      </c>
      <c r="U68" s="1">
        <f>'Calculation - tariffs vec'!T$4*'PCE - 2023 - Importcontent'!U68</f>
        <v>9.9042046440141196E-4</v>
      </c>
      <c r="V68" s="1">
        <f>'Calculation - tariffs vec'!U$4*'PCE - 2023 - Importcontent'!V68</f>
        <v>1.5389808451383053E-4</v>
      </c>
      <c r="W68" s="1">
        <f>'Calculation - tariffs vec'!V$4*'PCE - 2023 - Importcontent'!W68</f>
        <v>1.4583615035091861E-6</v>
      </c>
      <c r="X68" s="1">
        <f>'Calculation - tariffs vec'!W$4*'PCE - 2023 - Importcontent'!X68</f>
        <v>3.1979426444900803E-3</v>
      </c>
      <c r="Y68" s="1">
        <f>'Calculation - tariffs vec'!X$4*'PCE - 2023 - Importcontent'!Y68</f>
        <v>5.131273144410543E-4</v>
      </c>
      <c r="Z68" s="1">
        <f>'Calculation - tariffs vec'!Y$4*'PCE - 2023 - Importcontent'!Z68</f>
        <v>3.135438861092155E-3</v>
      </c>
      <c r="AA68" s="1">
        <f>'Calculation - tariffs vec'!Z$4*'PCE - 2023 - Importcontent'!AA68</f>
        <v>7.8949193445201227E-3</v>
      </c>
      <c r="AB68" s="1">
        <f>'Calculation - tariffs vec'!AA$4*'PCE - 2023 - Importcontent'!AB68</f>
        <v>3.7678314210850277E-3</v>
      </c>
      <c r="AC68" s="1">
        <f>'Calculation - tariffs vec'!AB$4*'PCE - 2023 - Importcontent'!AC68</f>
        <v>0</v>
      </c>
      <c r="AD68" s="1">
        <f>'Calculation - tariffs vec'!AC$4*'PCE - 2023 - Importcontent'!AD68</f>
        <v>0</v>
      </c>
      <c r="AE68" s="1">
        <f>'Calculation - tariffs vec'!AD$4*'PCE - 2023 - Importcontent'!AE68</f>
        <v>0</v>
      </c>
      <c r="AF68" s="1">
        <f>'Calculation - tariffs vec'!AE$4*'PCE - 2023 - Importcontent'!AF68</f>
        <v>0</v>
      </c>
      <c r="AG68" s="1">
        <f>'Calculation - tariffs vec'!AF$4*'PCE - 2023 - Importcontent'!AG68</f>
        <v>0</v>
      </c>
      <c r="AH68" s="1">
        <f>'Calculation - tariffs vec'!AG$4*'PCE - 2023 - Importcontent'!AH68</f>
        <v>0</v>
      </c>
      <c r="AI68" s="1">
        <f>'Calculation - tariffs vec'!AH$4*'PCE - 2023 - Importcontent'!AI68</f>
        <v>0</v>
      </c>
      <c r="AJ68" s="1">
        <f>'Calculation - tariffs vec'!AI$4*'PCE - 2023 - Importcontent'!AJ68</f>
        <v>0</v>
      </c>
      <c r="AK68" s="1">
        <f>'Calculation - tariffs vec'!AJ$4*'PCE - 2023 - Importcontent'!AK68</f>
        <v>0</v>
      </c>
      <c r="AL68" s="1">
        <f>'Calculation - tariffs vec'!AK$4*'PCE - 2023 - Importcontent'!AL68</f>
        <v>0</v>
      </c>
      <c r="AM68" s="1">
        <f>'Calculation - tariffs vec'!AL$4*'PCE - 2023 - Importcontent'!AM68</f>
        <v>0</v>
      </c>
      <c r="AN68" s="1">
        <f>'Calculation - tariffs vec'!AM$4*'PCE - 2023 - Importcontent'!AN68</f>
        <v>0</v>
      </c>
      <c r="AO68" s="1">
        <f>'Calculation - tariffs vec'!AN$4*'PCE - 2023 - Importcontent'!AO68</f>
        <v>0</v>
      </c>
      <c r="AP68" s="1">
        <f>'Calculation - tariffs vec'!AO$4*'PCE - 2023 - Importcontent'!AP68</f>
        <v>0</v>
      </c>
      <c r="AQ68" s="1">
        <f>'Calculation - tariffs vec'!AP$4*'PCE - 2023 - Importcontent'!AQ68</f>
        <v>0</v>
      </c>
      <c r="AR68" s="1">
        <f>'Calculation - tariffs vec'!AQ$4*'PCE - 2023 - Importcontent'!AR68</f>
        <v>0</v>
      </c>
      <c r="AS68" s="1">
        <f>'Calculation - tariffs vec'!AR$4*'PCE - 2023 - Importcontent'!AS68</f>
        <v>0</v>
      </c>
      <c r="AT68" s="1">
        <f>'Calculation - tariffs vec'!AS$4*'PCE - 2023 - Importcontent'!AT68</f>
        <v>0</v>
      </c>
      <c r="AU68" s="1">
        <f>'Calculation - tariffs vec'!AT$4*'PCE - 2023 - Importcontent'!AU68</f>
        <v>0</v>
      </c>
      <c r="AV68" s="1">
        <f>'Calculation - tariffs vec'!AU$4*'PCE - 2023 - Importcontent'!AV68</f>
        <v>0</v>
      </c>
      <c r="AW68" s="1">
        <f>'Calculation - tariffs vec'!AV$4*'PCE - 2023 - Importcontent'!AW68</f>
        <v>0</v>
      </c>
      <c r="AX68" s="1">
        <f>'Calculation - tariffs vec'!AW$4*'PCE - 2023 - Importcontent'!AX68</f>
        <v>0</v>
      </c>
      <c r="AY68" s="1">
        <f>'Calculation - tariffs vec'!AX$4*'PCE - 2023 - Importcontent'!AY68</f>
        <v>0</v>
      </c>
      <c r="AZ68" s="1">
        <f>'Calculation - tariffs vec'!AY$4*'PCE - 2023 - Importcontent'!AZ68</f>
        <v>0</v>
      </c>
      <c r="BA68" s="1">
        <f>'Calculation - tariffs vec'!AZ$4*'PCE - 2023 - Importcontent'!BA68</f>
        <v>0</v>
      </c>
      <c r="BB68" s="1">
        <f>'Calculation - tariffs vec'!BA$4*'PCE - 2023 - Importcontent'!BB68</f>
        <v>0</v>
      </c>
      <c r="BC68" s="1">
        <f>'Calculation - tariffs vec'!BB$4*'PCE - 2023 - Importcontent'!BC68</f>
        <v>0</v>
      </c>
      <c r="BD68" s="1">
        <f>'Calculation - tariffs vec'!BC$4*'PCE - 2023 - Importcontent'!BD68</f>
        <v>0</v>
      </c>
      <c r="BE68" s="1">
        <f>'Calculation - tariffs vec'!BD$4*'PCE - 2023 - Importcontent'!BE68</f>
        <v>0</v>
      </c>
      <c r="BF68" s="1">
        <f>'Calculation - tariffs vec'!BE$4*'PCE - 2023 - Importcontent'!BF68</f>
        <v>0</v>
      </c>
      <c r="BG68" s="1">
        <f>'Calculation - tariffs vec'!BF$4*'PCE - 2023 - Importcontent'!BG68</f>
        <v>0</v>
      </c>
      <c r="BH68" s="1">
        <f>'Calculation - tariffs vec'!BG$4*'PCE - 2023 - Importcontent'!BH68</f>
        <v>0</v>
      </c>
      <c r="BI68" s="1">
        <f>'Calculation - tariffs vec'!BH$4*'PCE - 2023 - Importcontent'!BI68</f>
        <v>0</v>
      </c>
      <c r="BJ68" s="1">
        <f>'Calculation - tariffs vec'!BI$4*'PCE - 2023 - Importcontent'!BJ68</f>
        <v>0</v>
      </c>
      <c r="BK68" s="1">
        <f>'Calculation - tariffs vec'!BJ$4*'PCE - 2023 - Importcontent'!BK68</f>
        <v>0</v>
      </c>
      <c r="BL68" s="1">
        <f>'Calculation - tariffs vec'!BK$4*'PCE - 2023 - Importcontent'!BL68</f>
        <v>0</v>
      </c>
      <c r="BM68" s="1">
        <f>'Calculation - tariffs vec'!BL$4*'PCE - 2023 - Importcontent'!BM68</f>
        <v>0</v>
      </c>
      <c r="BN68" s="1">
        <f>'Calculation - tariffs vec'!BM$4*'PCE - 2023 - Importcontent'!BN68</f>
        <v>0</v>
      </c>
      <c r="BO68" s="1">
        <f>'Calculation - tariffs vec'!BN$4*'PCE - 2023 - Importcontent'!BO68</f>
        <v>0</v>
      </c>
      <c r="BP68" s="1">
        <f>'Calculation - tariffs vec'!BO$4*'PCE - 2023 - Importcontent'!BP68</f>
        <v>0</v>
      </c>
      <c r="BQ68" s="1">
        <f>'Calculation - tariffs vec'!BP$4*'PCE - 2023 - Importcontent'!BQ68</f>
        <v>0</v>
      </c>
      <c r="BR68" s="1">
        <f>'Calculation - tariffs vec'!BQ$4*'PCE - 2023 - Importcontent'!BR68</f>
        <v>0</v>
      </c>
      <c r="BS68" s="1">
        <f>'Calculation - tariffs vec'!BR$4*'PCE - 2023 - Importcontent'!BS68</f>
        <v>0</v>
      </c>
      <c r="BT68" s="1">
        <f>'Calculation - tariffs vec'!BS$4*'PCE - 2023 - Importcontent'!BT68</f>
        <v>0</v>
      </c>
      <c r="BU68" s="1">
        <f>'Calculation - tariffs vec'!BT$4*'PCE - 2023 - Importcontent'!BU68</f>
        <v>0</v>
      </c>
      <c r="BV68" s="1">
        <f>'Calculation - tariffs vec'!BU$4*'PCE - 2023 - Importcontent'!BV68</f>
        <v>0</v>
      </c>
      <c r="BW68" s="1">
        <f>'Calculation - tariffs vec'!BV$4*'PCE - 2023 - Importcontent'!BW68</f>
        <v>0</v>
      </c>
      <c r="BX68" s="1">
        <f>'Calculation - tariffs vec'!BW$4*'PCE - 2023 - Importcontent'!BX68</f>
        <v>1.1911850546281382E-5</v>
      </c>
      <c r="BY68" s="1">
        <f>'Calculation - tariffs vec'!BX$4*'PCE - 2023 - Importcontent'!BY68</f>
        <v>2.3722943047115223E-4</v>
      </c>
      <c r="BZ68" s="1">
        <f>'Calculation - tariffs vec'!BY$4*'PCE - 2023 - Importcontent'!BZ68</f>
        <v>1.4244017821840891E-7</v>
      </c>
      <c r="CA68" s="1">
        <f>'Calculation - tariffs vec'!BZ$4*'PCE - 2023 - Importcontent'!CA68</f>
        <v>5.4882235423642251E-5</v>
      </c>
      <c r="CB68" s="1">
        <f>'Calculation - tariffs vec'!CA$4*'PCE - 2023 - Importcontent'!CB68</f>
        <v>0</v>
      </c>
      <c r="CC68" s="1">
        <f>'Calculation - tariffs vec'!CB$4*'PCE - 2023 - Importcontent'!CC68</f>
        <v>0</v>
      </c>
      <c r="CD68" s="1">
        <f>'Calculation - tariffs vec'!CC$4*'PCE - 2023 - Importcontent'!CD68</f>
        <v>0</v>
      </c>
      <c r="CE68" s="1">
        <f>'Calculation - tariffs vec'!CD$4*'PCE - 2023 - Importcontent'!CE68</f>
        <v>7.4926905447114656E-4</v>
      </c>
      <c r="CF68" s="1">
        <f>'Calculation - tariffs vec'!CE$4*'PCE - 2023 - Importcontent'!CF68</f>
        <v>8.049003940415609E-3</v>
      </c>
      <c r="CG68" s="1">
        <f>'Calculation - tariffs vec'!CF$4*'PCE - 2023 - Importcontent'!CG68</f>
        <v>1.4150454661323879E-3</v>
      </c>
      <c r="CH68" s="1">
        <f>'Calculation - tariffs vec'!CG$4*'PCE - 2023 - Importcontent'!CH68</f>
        <v>3.2541306381968803E-2</v>
      </c>
      <c r="CI68" s="1">
        <f>'Calculation - tariffs vec'!CH$4*'PCE - 2023 - Importcontent'!CI68</f>
        <v>4.839391397786488E-3</v>
      </c>
      <c r="CJ68" s="1">
        <f>'Calculation - tariffs vec'!CI$4*'PCE - 2023 - Importcontent'!CJ68</f>
        <v>0.15989571530664737</v>
      </c>
      <c r="CK68" s="1">
        <f>'Calculation - tariffs vec'!CJ$4*'PCE - 2023 - Importcontent'!CK68</f>
        <v>2.8352896721226126E-2</v>
      </c>
      <c r="CL68" s="1">
        <f>'Calculation - tariffs vec'!CK$4*'PCE - 2023 - Importcontent'!CL68</f>
        <v>3.9973724902997426E-3</v>
      </c>
      <c r="CM68" s="1">
        <f>'Calculation - tariffs vec'!CL$4*'PCE - 2023 - Importcontent'!CM68</f>
        <v>7.9957302313615798E-5</v>
      </c>
      <c r="CN68" s="1">
        <f>'Calculation - tariffs vec'!CM$4*'PCE - 2023 - Importcontent'!CN68</f>
        <v>6.3897574283779677E-4</v>
      </c>
      <c r="CO68" s="1">
        <f>'Calculation - tariffs vec'!CN$4*'PCE - 2023 - Importcontent'!CO68</f>
        <v>1.2351322195613046E-3</v>
      </c>
      <c r="CP68" s="1">
        <f>'Calculation - tariffs vec'!CO$4*'PCE - 2023 - Importcontent'!CP68</f>
        <v>1.2996853661587728E-4</v>
      </c>
      <c r="CQ68" s="1">
        <f>'Calculation - tariffs vec'!CP$4*'PCE - 2023 - Importcontent'!CQ68</f>
        <v>1.7565576803384591E-3</v>
      </c>
      <c r="CR68" s="1">
        <f>'Calculation - tariffs vec'!CQ$4*'PCE - 2023 - Importcontent'!CR68</f>
        <v>5.3048582351969047E-5</v>
      </c>
      <c r="CS68" s="1">
        <f>'Calculation - tariffs vec'!CR$4*'PCE - 2023 - Importcontent'!CS68</f>
        <v>1.136209644431228E-3</v>
      </c>
      <c r="CT68" s="1">
        <f>'Calculation - tariffs vec'!CS$4*'PCE - 2023 - Importcontent'!CT68</f>
        <v>1.3719245901961431E-3</v>
      </c>
      <c r="CU68" s="1">
        <f>'Calculation - tariffs vec'!CT$4*'PCE - 2023 - Importcontent'!CU68</f>
        <v>3.8969942673370399E-5</v>
      </c>
      <c r="CV68" s="1">
        <f>'Calculation - tariffs vec'!CU$4*'PCE - 2023 - Importcontent'!CV68</f>
        <v>5.5426532950340656E-3</v>
      </c>
      <c r="CW68" s="1">
        <f>'Calculation - tariffs vec'!CV$4*'PCE - 2023 - Importcontent'!CW68</f>
        <v>7.25700958675503E-3</v>
      </c>
      <c r="CX68" s="1">
        <f>'Calculation - tariffs vec'!CW$4*'PCE - 2023 - Importcontent'!CX68</f>
        <v>0</v>
      </c>
      <c r="CY68" s="1">
        <f>'Calculation - tariffs vec'!CX$4*'PCE - 2023 - Importcontent'!CY68</f>
        <v>0</v>
      </c>
      <c r="CZ68" s="1">
        <f>'Calculation - tariffs vec'!CY$4*'PCE - 2023 - Importcontent'!CZ68</f>
        <v>0</v>
      </c>
      <c r="DA68" s="1">
        <f>'Calculation - tariffs vec'!CZ$4*'PCE - 2023 - Importcontent'!DA68</f>
        <v>0</v>
      </c>
      <c r="DB68" s="1">
        <f>'Calculation - tariffs vec'!DA$4*'PCE - 2023 - Importcontent'!DB68</f>
        <v>0</v>
      </c>
      <c r="DC68" s="1">
        <f>'Calculation - tariffs vec'!DB$4*'PCE - 2023 - Importcontent'!DC68</f>
        <v>0</v>
      </c>
      <c r="DD68" s="1">
        <f>'Calculation - tariffs vec'!DC$4*'PCE - 2023 - Importcontent'!DD68</f>
        <v>0</v>
      </c>
      <c r="DE68" s="1">
        <f>'Calculation - tariffs vec'!DD$4*'PCE - 2023 - Importcontent'!DE68</f>
        <v>0</v>
      </c>
      <c r="DF68" s="1">
        <f>'Calculation - tariffs vec'!DE$4*'PCE - 2023 - Importcontent'!DF68</f>
        <v>0</v>
      </c>
      <c r="DG68" s="1">
        <f>'Calculation - tariffs vec'!DF$4*'PCE - 2023 - Importcontent'!DG68</f>
        <v>0</v>
      </c>
      <c r="DH68" s="1">
        <f>'Calculation - tariffs vec'!DG$4*'PCE - 2023 - Importcontent'!DH68</f>
        <v>0</v>
      </c>
      <c r="DI68" s="1">
        <f>'Calculation - tariffs vec'!DH$4*'PCE - 2023 - Importcontent'!DI68</f>
        <v>0</v>
      </c>
      <c r="DJ68" s="1">
        <f>'Calculation - tariffs vec'!DI$4*'PCE - 2023 - Importcontent'!DJ68</f>
        <v>0</v>
      </c>
      <c r="DK68" s="1">
        <f>'Calculation - tariffs vec'!DJ$4*'PCE - 2023 - Importcontent'!DK68</f>
        <v>0</v>
      </c>
      <c r="DL68" s="1">
        <f>'Calculation - tariffs vec'!DK$4*'PCE - 2023 - Importcontent'!DL68</f>
        <v>0</v>
      </c>
      <c r="DM68" s="1">
        <f>'Calculation - tariffs vec'!DL$4*'PCE - 2023 - Importcontent'!DM68</f>
        <v>0</v>
      </c>
      <c r="DN68" s="1">
        <f>'Calculation - tariffs vec'!DM$4*'PCE - 2023 - Importcontent'!DN68</f>
        <v>0</v>
      </c>
      <c r="DO68" s="1">
        <f>'Calculation - tariffs vec'!DN$4*'PCE - 2023 - Importcontent'!DO68</f>
        <v>0</v>
      </c>
      <c r="DP68" s="1">
        <f>'Calculation - tariffs vec'!DO$4*'PCE - 2023 - Importcontent'!DP68</f>
        <v>0</v>
      </c>
      <c r="DQ68" s="1">
        <f>'Calculation - tariffs vec'!DP$4*'PCE - 2023 - Importcontent'!DQ68</f>
        <v>0</v>
      </c>
      <c r="DR68" s="1">
        <f>'Calculation - tariffs vec'!DQ$4*'PCE - 2023 - Importcontent'!DR68</f>
        <v>0</v>
      </c>
      <c r="DS68" s="1">
        <f>'Calculation - tariffs vec'!DR$4*'PCE - 2023 - Importcontent'!DS68</f>
        <v>0</v>
      </c>
      <c r="DT68" s="1">
        <f>'Calculation - tariffs vec'!DS$4*'PCE - 2023 - Importcontent'!DT68</f>
        <v>0</v>
      </c>
      <c r="DU68" s="1">
        <f>'Calculation - tariffs vec'!DT$4*'PCE - 2023 - Importcontent'!DU68</f>
        <v>0</v>
      </c>
      <c r="DV68" s="1">
        <f>'Calculation - tariffs vec'!DU$4*'PCE - 2023 - Importcontent'!DV68</f>
        <v>0</v>
      </c>
      <c r="DW68" s="1">
        <f>'Calculation - tariffs vec'!DV$4*'PCE - 2023 - Importcontent'!DW68</f>
        <v>0</v>
      </c>
      <c r="DX68" s="1">
        <f>'Calculation - tariffs vec'!DW$4*'PCE - 2023 - Importcontent'!DX68</f>
        <v>0</v>
      </c>
      <c r="DY68" s="1">
        <f>'Calculation - tariffs vec'!DX$4*'PCE - 2023 - Importcontent'!DY68</f>
        <v>0</v>
      </c>
      <c r="DZ68" s="1">
        <f>'Calculation - tariffs vec'!DY$4*'PCE - 2023 - Importcontent'!DZ68</f>
        <v>0</v>
      </c>
      <c r="EA68" s="1">
        <f>'Calculation - tariffs vec'!DZ$4*'PCE - 2023 - Importcontent'!EA68</f>
        <v>0</v>
      </c>
      <c r="EB68" s="1">
        <f>'Calculation - tariffs vec'!EA$4*'PCE - 2023 - Importcontent'!EB68</f>
        <v>0</v>
      </c>
      <c r="EC68" s="1">
        <f>'Calculation - tariffs vec'!EB$4*'PCE - 2023 - Importcontent'!EC68</f>
        <v>0</v>
      </c>
      <c r="ED68" s="1">
        <f>'Calculation - tariffs vec'!EC$4*'PCE - 2023 - Importcontent'!ED68</f>
        <v>0</v>
      </c>
      <c r="EE68" s="1">
        <f>'Calculation - tariffs vec'!ED$4*'PCE - 2023 - Importcontent'!EE68</f>
        <v>0</v>
      </c>
      <c r="EF68" s="1">
        <f>'Calculation - tariffs vec'!EE$4*'PCE - 2023 - Importcontent'!EF68</f>
        <v>0</v>
      </c>
      <c r="EG68" s="1">
        <f>'Calculation - tariffs vec'!EF$4*'PCE - 2023 - Importcontent'!EG68</f>
        <v>0</v>
      </c>
      <c r="EH68" s="1">
        <f>'Calculation - tariffs vec'!EG$4*'PCE - 2023 - Importcontent'!EH68</f>
        <v>0</v>
      </c>
      <c r="EI68" s="1">
        <f>'Calculation - tariffs vec'!EH$4*'PCE - 2023 - Importcontent'!EI68</f>
        <v>0</v>
      </c>
      <c r="EJ68" s="1">
        <f>'Calculation - tariffs vec'!EI$4*'PCE - 2023 - Importcontent'!EJ68</f>
        <v>0</v>
      </c>
      <c r="EK68" s="1">
        <f>'Calculation - tariffs vec'!EJ$4*'PCE - 2023 - Importcontent'!EK68</f>
        <v>0</v>
      </c>
      <c r="EL68" s="1">
        <f>'Calculation - tariffs vec'!EK$4*'PCE - 2023 - Importcontent'!EL68</f>
        <v>0</v>
      </c>
      <c r="EM68" s="1">
        <f>'Calculation - tariffs vec'!EL$4*'PCE - 2023 - Importcontent'!EM68</f>
        <v>0</v>
      </c>
      <c r="EN68" s="1">
        <f>'Calculation - tariffs vec'!EM$4*'PCE - 2023 - Importcontent'!EN68</f>
        <v>0</v>
      </c>
      <c r="EO68" s="1">
        <f>'Calculation - tariffs vec'!EN$4*'PCE - 2023 - Importcontent'!EO68</f>
        <v>0</v>
      </c>
      <c r="EP68" s="1">
        <f>'Calculation - tariffs vec'!EO$4*'PCE - 2023 - Importcontent'!EP68</f>
        <v>0</v>
      </c>
      <c r="EQ68" s="1">
        <f>'Calculation - tariffs vec'!EP$4*'PCE - 2023 - Importcontent'!EQ68</f>
        <v>0</v>
      </c>
      <c r="ER68" s="1">
        <f>'Calculation - tariffs vec'!EQ$4*'PCE - 2023 - Importcontent'!ER68</f>
        <v>0</v>
      </c>
      <c r="ES68" s="1">
        <f>'Calculation - tariffs vec'!ER$4*'PCE - 2023 - Importcontent'!ES68</f>
        <v>7.6340291824115699E-5</v>
      </c>
      <c r="ET68" s="1">
        <f>'Calculation - tariffs vec'!ES$4*'PCE - 2023 - Importcontent'!ET68</f>
        <v>3.9592822642072422E-4</v>
      </c>
      <c r="EU68" s="1">
        <f>'Calculation - tariffs vec'!ET$4*'PCE - 2023 - Importcontent'!EU68</f>
        <v>4.6130875824212871E-6</v>
      </c>
      <c r="EV68" s="1">
        <f>'Calculation - tariffs vec'!EU$4*'PCE - 2023 - Importcontent'!EV68</f>
        <v>1.6803179864677919E-5</v>
      </c>
      <c r="EW68" s="1">
        <f>'Calculation - tariffs vec'!EV$4*'PCE - 2023 - Importcontent'!EW68</f>
        <v>0</v>
      </c>
      <c r="EX68" s="1">
        <f>'Calculation - tariffs vec'!EW$4*'PCE - 2023 - Importcontent'!EX68</f>
        <v>0</v>
      </c>
      <c r="EY68" s="1">
        <f>'Calculation - tariffs vec'!EX$4*'PCE - 2023 - Importcontent'!EY68</f>
        <v>0</v>
      </c>
      <c r="EZ68" s="1">
        <f>'Calculation - tariffs vec'!EY$4*'PCE - 2023 - Importcontent'!EZ68</f>
        <v>8.094839166008401E-4</v>
      </c>
      <c r="FA68" s="1">
        <f>'Calculation - tariffs vec'!EZ$4*'PCE - 2023 - Importcontent'!FA68</f>
        <v>2.2991101571186116E-3</v>
      </c>
      <c r="FB68" s="1">
        <f>'Calculation - tariffs vec'!FA$4*'PCE - 2023 - Importcontent'!FB68</f>
        <v>3.8144448603901226E-3</v>
      </c>
      <c r="FC68" s="1">
        <f>'Calculation - tariffs vec'!FB$4*'PCE - 2023 - Importcontent'!FC68</f>
        <v>9.0074713598079365E-3</v>
      </c>
      <c r="FD68" s="1">
        <f>'Calculation - tariffs vec'!FC$4*'PCE - 2023 - Importcontent'!FD68</f>
        <v>2.6023539620787474E-3</v>
      </c>
      <c r="FE68" s="1">
        <f>'Calculation - tariffs vec'!FD$4*'PCE - 2023 - Importcontent'!FE68</f>
        <v>0.11579125371139125</v>
      </c>
      <c r="FF68" s="1">
        <f>'Calculation - tariffs vec'!FE$4*'PCE - 2023 - Importcontent'!FF68</f>
        <v>1.674795664064237E-2</v>
      </c>
      <c r="FG68" s="1">
        <f>'Calculation - tariffs vec'!FF$4*'PCE - 2023 - Importcontent'!FG68</f>
        <v>3.2257894366064877E-3</v>
      </c>
      <c r="FH68" s="1">
        <f>'Calculation - tariffs vec'!FG$4*'PCE - 2023 - Importcontent'!FH68</f>
        <v>4.0827038880253103E-5</v>
      </c>
      <c r="FI68" s="1">
        <f>'Calculation - tariffs vec'!FH$4*'PCE - 2023 - Importcontent'!FI68</f>
        <v>7.8004063527059683E-4</v>
      </c>
      <c r="FJ68" s="1">
        <f>'Calculation - tariffs vec'!FI$4*'PCE - 2023 - Importcontent'!FJ68</f>
        <v>2.4533677637821104E-4</v>
      </c>
      <c r="FK68" s="1">
        <f>'Calculation - tariffs vec'!FJ$4*'PCE - 2023 - Importcontent'!FK68</f>
        <v>2.3733922844455709E-4</v>
      </c>
      <c r="FL68" s="1">
        <f>'Calculation - tariffs vec'!FK$4*'PCE - 2023 - Importcontent'!FL68</f>
        <v>3.4519973366078802E-4</v>
      </c>
      <c r="FM68" s="1">
        <f>'Calculation - tariffs vec'!FL$4*'PCE - 2023 - Importcontent'!FM68</f>
        <v>6.7111787089615369E-5</v>
      </c>
      <c r="FN68" s="1">
        <f>'Calculation - tariffs vec'!FM$4*'PCE - 2023 - Importcontent'!FN68</f>
        <v>6.1926697153522579E-4</v>
      </c>
      <c r="FO68" s="1">
        <f>'Calculation - tariffs vec'!FN$4*'PCE - 2023 - Importcontent'!FO68</f>
        <v>3.0320050632730652E-4</v>
      </c>
      <c r="FP68" s="1">
        <f>'Calculation - tariffs vec'!FO$4*'PCE - 2023 - Importcontent'!FP68</f>
        <v>1.2546902120702821E-3</v>
      </c>
      <c r="FQ68" s="1">
        <f>'Calculation - tariffs vec'!FP$4*'PCE - 2023 - Importcontent'!FQ68</f>
        <v>4.2276982903950277E-3</v>
      </c>
      <c r="FR68" s="1">
        <f>'Calculation - tariffs vec'!FQ$4*'PCE - 2023 - Importcontent'!FR68</f>
        <v>3.3053857228758899E-3</v>
      </c>
      <c r="FS68" s="1">
        <f>'Calculation - tariffs vec'!FR$4*'PCE - 2023 - Importcontent'!FS68</f>
        <v>0</v>
      </c>
      <c r="FT68" s="1">
        <f>'Calculation - tariffs vec'!FS$4*'PCE - 2023 - Importcontent'!FT68</f>
        <v>0</v>
      </c>
      <c r="FU68" s="1">
        <f>'Calculation - tariffs vec'!FT$4*'PCE - 2023 - Importcontent'!FU68</f>
        <v>0</v>
      </c>
      <c r="FV68" s="1">
        <f>'Calculation - tariffs vec'!FU$4*'PCE - 2023 - Importcontent'!FV68</f>
        <v>0</v>
      </c>
      <c r="FW68" s="1">
        <f>'Calculation - tariffs vec'!FV$4*'PCE - 2023 - Importcontent'!FW68</f>
        <v>0</v>
      </c>
      <c r="FX68" s="1">
        <f>'Calculation - tariffs vec'!FW$4*'PCE - 2023 - Importcontent'!FX68</f>
        <v>0</v>
      </c>
      <c r="FY68" s="1">
        <f>'Calculation - tariffs vec'!FX$4*'PCE - 2023 - Importcontent'!FY68</f>
        <v>0</v>
      </c>
      <c r="FZ68" s="1">
        <f>'Calculation - tariffs vec'!FY$4*'PCE - 2023 - Importcontent'!FZ68</f>
        <v>0</v>
      </c>
      <c r="GA68" s="1">
        <f>'Calculation - tariffs vec'!FZ$4*'PCE - 2023 - Importcontent'!GA68</f>
        <v>0</v>
      </c>
      <c r="GB68" s="1">
        <f>'Calculation - tariffs vec'!GA$4*'PCE - 2023 - Importcontent'!GB68</f>
        <v>0</v>
      </c>
      <c r="GC68" s="1">
        <f>'Calculation - tariffs vec'!GB$4*'PCE - 2023 - Importcontent'!GC68</f>
        <v>0</v>
      </c>
      <c r="GD68" s="1">
        <f>'Calculation - tariffs vec'!GC$4*'PCE - 2023 - Importcontent'!GD68</f>
        <v>0</v>
      </c>
      <c r="GE68" s="1">
        <f>'Calculation - tariffs vec'!GD$4*'PCE - 2023 - Importcontent'!GE68</f>
        <v>0</v>
      </c>
      <c r="GF68" s="1">
        <f>'Calculation - tariffs vec'!GE$4*'PCE - 2023 - Importcontent'!GF68</f>
        <v>0</v>
      </c>
      <c r="GG68" s="1">
        <f>'Calculation - tariffs vec'!GF$4*'PCE - 2023 - Importcontent'!GG68</f>
        <v>0</v>
      </c>
      <c r="GH68" s="1">
        <f>'Calculation - tariffs vec'!GG$4*'PCE - 2023 - Importcontent'!GH68</f>
        <v>0</v>
      </c>
      <c r="GI68" s="1">
        <f>'Calculation - tariffs vec'!GH$4*'PCE - 2023 - Importcontent'!GI68</f>
        <v>0</v>
      </c>
      <c r="GJ68" s="1">
        <f>'Calculation - tariffs vec'!GI$4*'PCE - 2023 - Importcontent'!GJ68</f>
        <v>0</v>
      </c>
      <c r="GK68" s="1">
        <f>'Calculation - tariffs vec'!GJ$4*'PCE - 2023 - Importcontent'!GK68</f>
        <v>0</v>
      </c>
      <c r="GL68" s="1">
        <f>'Calculation - tariffs vec'!GK$4*'PCE - 2023 - Importcontent'!GL68</f>
        <v>0</v>
      </c>
      <c r="GM68" s="1">
        <f>'Calculation - tariffs vec'!GL$4*'PCE - 2023 - Importcontent'!GM68</f>
        <v>0</v>
      </c>
      <c r="GN68" s="1">
        <f>'Calculation - tariffs vec'!GM$4*'PCE - 2023 - Importcontent'!GN68</f>
        <v>0</v>
      </c>
      <c r="GO68" s="1">
        <f>'Calculation - tariffs vec'!GN$4*'PCE - 2023 - Importcontent'!GO68</f>
        <v>0</v>
      </c>
      <c r="GP68" s="1">
        <f>'Calculation - tariffs vec'!GO$4*'PCE - 2023 - Importcontent'!GP68</f>
        <v>0</v>
      </c>
      <c r="GQ68" s="1">
        <f>'Calculation - tariffs vec'!GP$4*'PCE - 2023 - Importcontent'!GQ68</f>
        <v>0</v>
      </c>
      <c r="GR68" s="1">
        <f>'Calculation - tariffs vec'!GQ$4*'PCE - 2023 - Importcontent'!GR68</f>
        <v>0</v>
      </c>
      <c r="GS68" s="1">
        <f>'Calculation - tariffs vec'!GR$4*'PCE - 2023 - Importcontent'!GS68</f>
        <v>0</v>
      </c>
      <c r="GT68" s="1">
        <f>'Calculation - tariffs vec'!GS$4*'PCE - 2023 - Importcontent'!GT68</f>
        <v>0</v>
      </c>
      <c r="GU68" s="1">
        <f>'Calculation - tariffs vec'!GT$4*'PCE - 2023 - Importcontent'!GU68</f>
        <v>0</v>
      </c>
      <c r="GV68" s="1">
        <f>'Calculation - tariffs vec'!GU$4*'PCE - 2023 - Importcontent'!GV68</f>
        <v>0</v>
      </c>
      <c r="GW68" s="1">
        <f>'Calculation - tariffs vec'!GV$4*'PCE - 2023 - Importcontent'!GW68</f>
        <v>0</v>
      </c>
      <c r="GX68" s="1">
        <f>'Calculation - tariffs vec'!GW$4*'PCE - 2023 - Importcontent'!GX68</f>
        <v>0</v>
      </c>
      <c r="GY68" s="1">
        <f>'Calculation - tariffs vec'!GX$4*'PCE - 2023 - Importcontent'!GY68</f>
        <v>0</v>
      </c>
      <c r="GZ68" s="1">
        <f>'Calculation - tariffs vec'!GY$4*'PCE - 2023 - Importcontent'!GZ68</f>
        <v>0</v>
      </c>
      <c r="HA68" s="1">
        <f>'Calculation - tariffs vec'!GZ$4*'PCE - 2023 - Importcontent'!HA68</f>
        <v>0</v>
      </c>
      <c r="HB68" s="1">
        <f>'Calculation - tariffs vec'!HA$4*'PCE - 2023 - Importcontent'!HB68</f>
        <v>0</v>
      </c>
      <c r="HC68" s="1">
        <f>'Calculation - tariffs vec'!HB$4*'PCE - 2023 - Importcontent'!HC68</f>
        <v>0</v>
      </c>
      <c r="HD68" s="1">
        <f>'Calculation - tariffs vec'!HC$4*'PCE - 2023 - Importcontent'!HD68</f>
        <v>0</v>
      </c>
      <c r="HE68" s="1">
        <f>'Calculation - tariffs vec'!HD$4*'PCE - 2023 - Importcontent'!HE68</f>
        <v>0</v>
      </c>
      <c r="HF68" s="1">
        <f>'Calculation - tariffs vec'!HE$4*'PCE - 2023 - Importcontent'!HF68</f>
        <v>0</v>
      </c>
      <c r="HG68" s="1">
        <f>'Calculation - tariffs vec'!HF$4*'PCE - 2023 - Importcontent'!HG68</f>
        <v>0</v>
      </c>
      <c r="HH68" s="1">
        <f>'Calculation - tariffs vec'!HG$4*'PCE - 2023 - Importcontent'!HH68</f>
        <v>0</v>
      </c>
      <c r="HI68" s="1">
        <f>'Calculation - tariffs vec'!HH$4*'PCE - 2023 - Importcontent'!HI68</f>
        <v>0</v>
      </c>
      <c r="HJ68" s="1">
        <f>'Calculation - tariffs vec'!HI$4*'PCE - 2023 - Importcontent'!HJ68</f>
        <v>0</v>
      </c>
      <c r="HK68" s="1">
        <f>'Calculation - tariffs vec'!HJ$4*'PCE - 2023 - Importcontent'!HK68</f>
        <v>0</v>
      </c>
      <c r="HL68" s="1">
        <f>'Calculation - tariffs vec'!HK$4*'PCE - 2023 - Importcontent'!HL68</f>
        <v>0</v>
      </c>
      <c r="HM68" s="1">
        <f>'Calculation - tariffs vec'!HL$4*'PCE - 2023 - Importcontent'!HM68</f>
        <v>0</v>
      </c>
      <c r="HN68" s="1">
        <f>'Calculation - tariffs vec'!HM$4*'PCE - 2023 - Importcontent'!HN68</f>
        <v>6.1146832165515181E-5</v>
      </c>
      <c r="HO68" s="1">
        <f>'Calculation - tariffs vec'!HN$4*'PCE - 2023 - Importcontent'!HO68</f>
        <v>1.4285051184174808E-4</v>
      </c>
      <c r="HP68" s="1">
        <f>'Calculation - tariffs vec'!HO$4*'PCE - 2023 - Importcontent'!HP68</f>
        <v>4.1694156507001176E-7</v>
      </c>
      <c r="HQ68" s="1">
        <f>'Calculation - tariffs vec'!HP$4*'PCE - 2023 - Importcontent'!HQ68</f>
        <v>1.5359138907575497E-4</v>
      </c>
      <c r="HR68" s="1">
        <f>'Calculation - tariffs vec'!HQ$4*'PCE - 2023 - Importcontent'!HR68</f>
        <v>0</v>
      </c>
      <c r="HS68" s="1">
        <f>'Calculation - tariffs vec'!HR$4*'PCE - 2023 - Importcontent'!HS68</f>
        <v>0</v>
      </c>
      <c r="HT68" s="1">
        <f>'Calculation - tariffs vec'!HS$4*'PCE - 2023 - Importcontent'!HT68</f>
        <v>0</v>
      </c>
      <c r="HU68" s="1">
        <f>'Calculation - tariffs vec'!HT$4*'PCE - 2023 - Importcontent'!HU68</f>
        <v>1.2080144276328216E-3</v>
      </c>
      <c r="HV68" s="1">
        <f>'Calculation - tariffs vec'!HU$4*'PCE - 2023 - Importcontent'!HV68</f>
        <v>7.3050146991923571E-3</v>
      </c>
      <c r="HW68" s="1">
        <f>'Calculation - tariffs vec'!HV$4*'PCE - 2023 - Importcontent'!HW68</f>
        <v>7.6322568656825122E-3</v>
      </c>
      <c r="HX68" s="1">
        <f>'Calculation - tariffs vec'!HW$4*'PCE - 2023 - Importcontent'!HX68</f>
        <v>2.3949110966695143E-2</v>
      </c>
      <c r="HY68" s="1">
        <f>'Calculation - tariffs vec'!HX$4*'PCE - 2023 - Importcontent'!HY68</f>
        <v>1.0484987733552716E-2</v>
      </c>
      <c r="HZ68" s="1">
        <f>'Calculation - tariffs vec'!HY$4*'PCE - 2023 - Importcontent'!HZ68</f>
        <v>4.4334146296667848E-2</v>
      </c>
      <c r="IA68" s="1">
        <f>'Calculation - tariffs vec'!HZ$4*'PCE - 2023 - Importcontent'!IA68</f>
        <v>1.5915067951954E-2</v>
      </c>
      <c r="IB68" s="1">
        <f>'Calculation - tariffs vec'!IA$4*'PCE - 2023 - Importcontent'!IB68</f>
        <v>4.9914975043664324E-3</v>
      </c>
      <c r="IC68" s="1">
        <f>'Calculation - tariffs vec'!IB$4*'PCE - 2023 - Importcontent'!IC68</f>
        <v>4.9399041560795607E-4</v>
      </c>
      <c r="ID68" s="1">
        <f>'Calculation - tariffs vec'!IC$4*'PCE - 2023 - Importcontent'!ID68</f>
        <v>2.0852472352100805E-4</v>
      </c>
      <c r="IE68" s="1">
        <f>'Calculation - tariffs vec'!ID$4*'PCE - 2023 - Importcontent'!IE68</f>
        <v>6.3974025752375869E-4</v>
      </c>
      <c r="IF68" s="1">
        <f>'Calculation - tariffs vec'!IE$4*'PCE - 2023 - Importcontent'!IF68</f>
        <v>9.0619664665123599E-4</v>
      </c>
      <c r="IG68" s="1">
        <f>'Calculation - tariffs vec'!IF$4*'PCE - 2023 - Importcontent'!IG68</f>
        <v>3.6386633625094827E-4</v>
      </c>
      <c r="IH68" s="1">
        <f>'Calculation - tariffs vec'!IG$4*'PCE - 2023 - Importcontent'!IH68</f>
        <v>1.8524074528205711E-5</v>
      </c>
      <c r="II68" s="1">
        <f>'Calculation - tariffs vec'!IH$4*'PCE - 2023 - Importcontent'!II68</f>
        <v>1.5295308872772632E-3</v>
      </c>
      <c r="IJ68" s="1">
        <f>'Calculation - tariffs vec'!II$4*'PCE - 2023 - Importcontent'!IJ68</f>
        <v>3.9266627591382072E-4</v>
      </c>
      <c r="IK68" s="1">
        <f>'Calculation - tariffs vec'!IJ$4*'PCE - 2023 - Importcontent'!IK68</f>
        <v>2.9120149457603E-3</v>
      </c>
      <c r="IL68" s="1">
        <f>'Calculation - tariffs vec'!IK$4*'PCE - 2023 - Importcontent'!IL68</f>
        <v>4.4108647385663724E-2</v>
      </c>
      <c r="IM68" s="1">
        <f>'Calculation - tariffs vec'!IL$4*'PCE - 2023 - Importcontent'!IM68</f>
        <v>3.0051756547329628E-3</v>
      </c>
      <c r="IN68" s="1">
        <f>'Calculation - tariffs vec'!IM$4*'PCE - 2023 - Importcontent'!IN68</f>
        <v>0</v>
      </c>
      <c r="IO68" s="1">
        <f>'Calculation - tariffs vec'!IN$4*'PCE - 2023 - Importcontent'!IO68</f>
        <v>0</v>
      </c>
      <c r="IP68" s="1">
        <f>'Calculation - tariffs vec'!IO$4*'PCE - 2023 - Importcontent'!IP68</f>
        <v>0</v>
      </c>
      <c r="IQ68" s="1">
        <f>'Calculation - tariffs vec'!IP$4*'PCE - 2023 - Importcontent'!IQ68</f>
        <v>0</v>
      </c>
      <c r="IR68" s="1">
        <f>'Calculation - tariffs vec'!IQ$4*'PCE - 2023 - Importcontent'!IR68</f>
        <v>0</v>
      </c>
      <c r="IS68" s="1">
        <f>'Calculation - tariffs vec'!IR$4*'PCE - 2023 - Importcontent'!IS68</f>
        <v>0</v>
      </c>
      <c r="IT68" s="1">
        <f>'Calculation - tariffs vec'!IS$4*'PCE - 2023 - Importcontent'!IT68</f>
        <v>0</v>
      </c>
      <c r="IU68" s="1">
        <f>'Calculation - tariffs vec'!IT$4*'PCE - 2023 - Importcontent'!IU68</f>
        <v>0</v>
      </c>
      <c r="IV68" s="1">
        <f>'Calculation - tariffs vec'!IU$4*'PCE - 2023 - Importcontent'!IV68</f>
        <v>0</v>
      </c>
      <c r="IW68" s="1">
        <f>'Calculation - tariffs vec'!IV$4*'PCE - 2023 - Importcontent'!IW68</f>
        <v>0</v>
      </c>
      <c r="IX68" s="1">
        <f>'Calculation - tariffs vec'!IW$4*'PCE - 2023 - Importcontent'!IX68</f>
        <v>0</v>
      </c>
      <c r="IY68" s="1">
        <f>'Calculation - tariffs vec'!IX$4*'PCE - 2023 - Importcontent'!IY68</f>
        <v>0</v>
      </c>
      <c r="IZ68" s="1">
        <f>'Calculation - tariffs vec'!IY$4*'PCE - 2023 - Importcontent'!IZ68</f>
        <v>0</v>
      </c>
      <c r="JA68" s="1">
        <f>'Calculation - tariffs vec'!IZ$4*'PCE - 2023 - Importcontent'!JA68</f>
        <v>0</v>
      </c>
      <c r="JB68" s="1">
        <f>'Calculation - tariffs vec'!JA$4*'PCE - 2023 - Importcontent'!JB68</f>
        <v>0</v>
      </c>
      <c r="JC68" s="1">
        <f>'Calculation - tariffs vec'!JB$4*'PCE - 2023 - Importcontent'!JC68</f>
        <v>0</v>
      </c>
      <c r="JD68" s="1">
        <f>'Calculation - tariffs vec'!JC$4*'PCE - 2023 - Importcontent'!JD68</f>
        <v>0</v>
      </c>
      <c r="JE68" s="1">
        <f>'Calculation - tariffs vec'!JD$4*'PCE - 2023 - Importcontent'!JE68</f>
        <v>0</v>
      </c>
      <c r="JF68" s="1">
        <f>'Calculation - tariffs vec'!JE$4*'PCE - 2023 - Importcontent'!JF68</f>
        <v>0</v>
      </c>
      <c r="JG68" s="1">
        <f>'Calculation - tariffs vec'!JF$4*'PCE - 2023 - Importcontent'!JG68</f>
        <v>0</v>
      </c>
      <c r="JH68" s="1">
        <f>'Calculation - tariffs vec'!JG$4*'PCE - 2023 - Importcontent'!JH68</f>
        <v>0</v>
      </c>
      <c r="JI68" s="1">
        <f>'Calculation - tariffs vec'!JH$4*'PCE - 2023 - Importcontent'!JI68</f>
        <v>0</v>
      </c>
      <c r="JJ68" s="1">
        <f>'Calculation - tariffs vec'!JI$4*'PCE - 2023 - Importcontent'!JJ68</f>
        <v>0</v>
      </c>
      <c r="JK68" s="1">
        <f>'Calculation - tariffs vec'!JJ$4*'PCE - 2023 - Importcontent'!JK68</f>
        <v>0</v>
      </c>
      <c r="JL68" s="1">
        <f>'Calculation - tariffs vec'!JK$4*'PCE - 2023 - Importcontent'!JL68</f>
        <v>0</v>
      </c>
      <c r="JM68" s="1">
        <f>'Calculation - tariffs vec'!JL$4*'PCE - 2023 - Importcontent'!JM68</f>
        <v>0</v>
      </c>
      <c r="JN68" s="1">
        <f>'Calculation - tariffs vec'!JM$4*'PCE - 2023 - Importcontent'!JN68</f>
        <v>0</v>
      </c>
      <c r="JO68" s="1">
        <f>'Calculation - tariffs vec'!JN$4*'PCE - 2023 - Importcontent'!JO68</f>
        <v>0</v>
      </c>
      <c r="JP68" s="1">
        <f>'Calculation - tariffs vec'!JO$4*'PCE - 2023 - Importcontent'!JP68</f>
        <v>0</v>
      </c>
      <c r="JQ68" s="1">
        <f>'Calculation - tariffs vec'!JP$4*'PCE - 2023 - Importcontent'!JQ68</f>
        <v>0</v>
      </c>
      <c r="JR68" s="1">
        <f>'Calculation - tariffs vec'!JQ$4*'PCE - 2023 - Importcontent'!JR68</f>
        <v>0</v>
      </c>
      <c r="JS68" s="1">
        <f>'Calculation - tariffs vec'!JR$4*'PCE - 2023 - Importcontent'!JS68</f>
        <v>0</v>
      </c>
      <c r="JT68" s="1">
        <f>'Calculation - tariffs vec'!JS$4*'PCE - 2023 - Importcontent'!JT68</f>
        <v>0</v>
      </c>
      <c r="JU68" s="1">
        <f>'Calculation - tariffs vec'!JT$4*'PCE - 2023 - Importcontent'!JU68</f>
        <v>0</v>
      </c>
      <c r="JV68" s="1">
        <f>'Calculation - tariffs vec'!JU$4*'PCE - 2023 - Importcontent'!JV68</f>
        <v>0</v>
      </c>
      <c r="JW68" s="1">
        <f>'Calculation - tariffs vec'!JV$4*'PCE - 2023 - Importcontent'!JW68</f>
        <v>0</v>
      </c>
      <c r="JX68" s="1">
        <f>'Calculation - tariffs vec'!JW$4*'PCE - 2023 - Importcontent'!JX68</f>
        <v>0</v>
      </c>
      <c r="JY68" s="1">
        <f>'Calculation - tariffs vec'!JX$4*'PCE - 2023 - Importcontent'!JY68</f>
        <v>0</v>
      </c>
      <c r="JZ68" s="1">
        <f>'Calculation - tariffs vec'!JY$4*'PCE - 2023 - Importcontent'!JZ68</f>
        <v>0</v>
      </c>
      <c r="KA68" s="1">
        <f>'Calculation - tariffs vec'!JZ$4*'PCE - 2023 - Importcontent'!KA68</f>
        <v>0</v>
      </c>
      <c r="KB68" s="1">
        <f>'Calculation - tariffs vec'!KA$4*'PCE - 2023 - Importcontent'!KB68</f>
        <v>0</v>
      </c>
      <c r="KC68" s="1">
        <f>'Calculation - tariffs vec'!KB$4*'PCE - 2023 - Importcontent'!KC68</f>
        <v>0</v>
      </c>
      <c r="KD68" s="1">
        <f>'Calculation - tariffs vec'!KC$4*'PCE - 2023 - Importcontent'!KD68</f>
        <v>0</v>
      </c>
      <c r="KE68" s="1">
        <f>'Calculation - tariffs vec'!KD$4*'PCE - 2023 - Importcontent'!KE68</f>
        <v>0</v>
      </c>
      <c r="KF68" s="1">
        <f>'Calculation - tariffs vec'!KE$4*'PCE - 2023 - Importcontent'!KF68</f>
        <v>0</v>
      </c>
      <c r="KG68" s="1">
        <f>'Calculation - tariffs vec'!KF$4*'PCE - 2023 - Importcontent'!KG68</f>
        <v>0</v>
      </c>
      <c r="KH68" s="1">
        <f>'Calculation - tariffs vec'!KG$4*'PCE - 2023 - Importcontent'!KH68</f>
        <v>0</v>
      </c>
      <c r="KI68" s="1">
        <f>'Calculation - tariffs vec'!KH$4*'PCE - 2023 - Importcontent'!KI68</f>
        <v>6.9165491510551029E-5</v>
      </c>
      <c r="KJ68" s="1">
        <f>'Calculation - tariffs vec'!KI$4*'PCE - 2023 - Importcontent'!KJ68</f>
        <v>1.3356016570219292E-4</v>
      </c>
      <c r="KK68" s="1">
        <f>'Calculation - tariffs vec'!KJ$4*'PCE - 2023 - Importcontent'!KK68</f>
        <v>1.6726219986366492E-9</v>
      </c>
      <c r="KL68" s="1">
        <f>'Calculation - tariffs vec'!KK$4*'PCE - 2023 - Importcontent'!KL68</f>
        <v>5.1928643995359903E-5</v>
      </c>
      <c r="KM68" s="1">
        <f>'Calculation - tariffs vec'!KL$4*'PCE - 2023 - Importcontent'!KM68</f>
        <v>0</v>
      </c>
      <c r="KN68" s="1">
        <f>'Calculation - tariffs vec'!KM$4*'PCE - 2023 - Importcontent'!KN68</f>
        <v>0</v>
      </c>
      <c r="KO68" s="1">
        <f>'Calculation - tariffs vec'!KN$4*'PCE - 2023 - Importcontent'!KO68</f>
        <v>0</v>
      </c>
      <c r="KP68" s="1">
        <f>'Calculation - tariffs vec'!KO$4*'PCE - 2023 - Importcontent'!KP68</f>
        <v>1.1178219211632041E-4</v>
      </c>
      <c r="KQ68" s="1">
        <f>'Calculation - tariffs vec'!KP$4*'PCE - 2023 - Importcontent'!KQ68</f>
        <v>1.864564501111727E-3</v>
      </c>
      <c r="KR68" s="1">
        <f>'Calculation - tariffs vec'!KQ$4*'PCE - 2023 - Importcontent'!KR68</f>
        <v>1.0605896510829701E-3</v>
      </c>
      <c r="KS68" s="1">
        <f>'Calculation - tariffs vec'!KR$4*'PCE - 2023 - Importcontent'!KS68</f>
        <v>5.2879650656659574E-3</v>
      </c>
      <c r="KT68" s="1">
        <f>'Calculation - tariffs vec'!KS$4*'PCE - 2023 - Importcontent'!KT68</f>
        <v>9.4450355607383061E-4</v>
      </c>
      <c r="KU68" s="1">
        <f>'Calculation - tariffs vec'!KT$4*'PCE - 2023 - Importcontent'!KU68</f>
        <v>1.2438305045267214E-2</v>
      </c>
      <c r="KV68" s="1">
        <f>'Calculation - tariffs vec'!KU$4*'PCE - 2023 - Importcontent'!KV68</f>
        <v>2.1645298345999756E-3</v>
      </c>
      <c r="KW68" s="1">
        <f>'Calculation - tariffs vec'!KV$4*'PCE - 2023 - Importcontent'!KW68</f>
        <v>7.3571056958897623E-4</v>
      </c>
      <c r="KX68" s="1">
        <f>'Calculation - tariffs vec'!KW$4*'PCE - 2023 - Importcontent'!KX68</f>
        <v>1.2847357421973536E-5</v>
      </c>
      <c r="KY68" s="1">
        <f>'Calculation - tariffs vec'!KX$4*'PCE - 2023 - Importcontent'!KY68</f>
        <v>4.5476608823720526E-5</v>
      </c>
      <c r="KZ68" s="1">
        <f>'Calculation - tariffs vec'!KY$4*'PCE - 2023 - Importcontent'!KZ68</f>
        <v>3.3879350836364777E-4</v>
      </c>
      <c r="LA68" s="1">
        <f>'Calculation - tariffs vec'!KZ$4*'PCE - 2023 - Importcontent'!LA68</f>
        <v>7.0224855955880526E-5</v>
      </c>
      <c r="LB68" s="1">
        <f>'Calculation - tariffs vec'!LA$4*'PCE - 2023 - Importcontent'!LB68</f>
        <v>7.6754089182414918E-4</v>
      </c>
      <c r="LC68" s="1">
        <f>'Calculation - tariffs vec'!LB$4*'PCE - 2023 - Importcontent'!LC68</f>
        <v>9.9355459294366981E-6</v>
      </c>
      <c r="LD68" s="1">
        <f>'Calculation - tariffs vec'!LC$4*'PCE - 2023 - Importcontent'!LD68</f>
        <v>1.3558569203076968E-4</v>
      </c>
      <c r="LE68" s="1">
        <f>'Calculation - tariffs vec'!LD$4*'PCE - 2023 - Importcontent'!LE68</f>
        <v>1.1902696255571574E-4</v>
      </c>
      <c r="LF68" s="1">
        <f>'Calculation - tariffs vec'!LE$4*'PCE - 2023 - Importcontent'!LF68</f>
        <v>9.1650648035493333E-4</v>
      </c>
      <c r="LG68" s="1">
        <f>'Calculation - tariffs vec'!LF$4*'PCE - 2023 - Importcontent'!LG68</f>
        <v>4.3409569005636124E-3</v>
      </c>
      <c r="LH68" s="1">
        <f>'Calculation - tariffs vec'!LG$4*'PCE - 2023 - Importcontent'!LH68</f>
        <v>6.2722620615261108E-4</v>
      </c>
      <c r="LI68" s="1">
        <f>'Calculation - tariffs vec'!LH$4*'PCE - 2023 - Importcontent'!LI68</f>
        <v>0</v>
      </c>
      <c r="LJ68" s="1">
        <f>'Calculation - tariffs vec'!LI$4*'PCE - 2023 - Importcontent'!LJ68</f>
        <v>0</v>
      </c>
      <c r="LK68" s="1">
        <f>'Calculation - tariffs vec'!LJ$4*'PCE - 2023 - Importcontent'!LK68</f>
        <v>0</v>
      </c>
      <c r="LL68" s="1">
        <f>'Calculation - tariffs vec'!LK$4*'PCE - 2023 - Importcontent'!LL68</f>
        <v>0</v>
      </c>
      <c r="LM68" s="1">
        <f>'Calculation - tariffs vec'!LL$4*'PCE - 2023 - Importcontent'!LM68</f>
        <v>0</v>
      </c>
      <c r="LN68" s="1">
        <f>'Calculation - tariffs vec'!LM$4*'PCE - 2023 - Importcontent'!LN68</f>
        <v>0</v>
      </c>
      <c r="LO68" s="1">
        <f>'Calculation - tariffs vec'!LN$4*'PCE - 2023 - Importcontent'!LO68</f>
        <v>0</v>
      </c>
      <c r="LP68" s="1">
        <f>'Calculation - tariffs vec'!LO$4*'PCE - 2023 - Importcontent'!LP68</f>
        <v>0</v>
      </c>
      <c r="LQ68" s="1">
        <f>'Calculation - tariffs vec'!LP$4*'PCE - 2023 - Importcontent'!LQ68</f>
        <v>0</v>
      </c>
      <c r="LR68" s="1">
        <f>'Calculation - tariffs vec'!LQ$4*'PCE - 2023 - Importcontent'!LR68</f>
        <v>0</v>
      </c>
      <c r="LS68" s="1">
        <f>'Calculation - tariffs vec'!LR$4*'PCE - 2023 - Importcontent'!LS68</f>
        <v>0</v>
      </c>
      <c r="LT68" s="1">
        <f>'Calculation - tariffs vec'!LS$4*'PCE - 2023 - Importcontent'!LT68</f>
        <v>0</v>
      </c>
      <c r="LU68" s="1">
        <f>'Calculation - tariffs vec'!LT$4*'PCE - 2023 - Importcontent'!LU68</f>
        <v>0</v>
      </c>
      <c r="LV68" s="1">
        <f>'Calculation - tariffs vec'!LU$4*'PCE - 2023 - Importcontent'!LV68</f>
        <v>0</v>
      </c>
      <c r="LW68" s="1">
        <f>'Calculation - tariffs vec'!LV$4*'PCE - 2023 - Importcontent'!LW68</f>
        <v>0</v>
      </c>
      <c r="LX68" s="1">
        <f>'Calculation - tariffs vec'!LW$4*'PCE - 2023 - Importcontent'!LX68</f>
        <v>0</v>
      </c>
      <c r="LY68" s="1">
        <f>'Calculation - tariffs vec'!LX$4*'PCE - 2023 - Importcontent'!LY68</f>
        <v>0</v>
      </c>
      <c r="LZ68" s="1">
        <f>'Calculation - tariffs vec'!LY$4*'PCE - 2023 - Importcontent'!LZ68</f>
        <v>0</v>
      </c>
      <c r="MA68" s="1">
        <f>'Calculation - tariffs vec'!LZ$4*'PCE - 2023 - Importcontent'!MA68</f>
        <v>0</v>
      </c>
      <c r="MB68" s="1">
        <f>'Calculation - tariffs vec'!MA$4*'PCE - 2023 - Importcontent'!MB68</f>
        <v>0</v>
      </c>
      <c r="MC68" s="1">
        <f>'Calculation - tariffs vec'!MB$4*'PCE - 2023 - Importcontent'!MC68</f>
        <v>0</v>
      </c>
      <c r="MD68" s="1">
        <f>'Calculation - tariffs vec'!MC$4*'PCE - 2023 - Importcontent'!MD68</f>
        <v>0</v>
      </c>
      <c r="ME68" s="1">
        <f>'Calculation - tariffs vec'!MD$4*'PCE - 2023 - Importcontent'!ME68</f>
        <v>0</v>
      </c>
      <c r="MF68" s="1">
        <f>'Calculation - tariffs vec'!ME$4*'PCE - 2023 - Importcontent'!MF68</f>
        <v>0</v>
      </c>
      <c r="MG68" s="1">
        <f>'Calculation - tariffs vec'!MF$4*'PCE - 2023 - Importcontent'!MG68</f>
        <v>0</v>
      </c>
      <c r="MH68" s="1">
        <f>'Calculation - tariffs vec'!MG$4*'PCE - 2023 - Importcontent'!MH68</f>
        <v>0</v>
      </c>
      <c r="MI68" s="1">
        <f>'Calculation - tariffs vec'!MH$4*'PCE - 2023 - Importcontent'!MI68</f>
        <v>0</v>
      </c>
      <c r="MJ68" s="1">
        <f>'Calculation - tariffs vec'!MI$4*'PCE - 2023 - Importcontent'!MJ68</f>
        <v>0</v>
      </c>
      <c r="MK68" s="1">
        <f>'Calculation - tariffs vec'!MJ$4*'PCE - 2023 - Importcontent'!MK68</f>
        <v>0</v>
      </c>
      <c r="ML68" s="1">
        <f>'Calculation - tariffs vec'!MK$4*'PCE - 2023 - Importcontent'!ML68</f>
        <v>0</v>
      </c>
      <c r="MM68" s="1">
        <f>'Calculation - tariffs vec'!ML$4*'PCE - 2023 - Importcontent'!MM68</f>
        <v>0</v>
      </c>
      <c r="MN68" s="1">
        <f>'Calculation - tariffs vec'!MM$4*'PCE - 2023 - Importcontent'!MN68</f>
        <v>0</v>
      </c>
      <c r="MO68" s="1">
        <f>'Calculation - tariffs vec'!MN$4*'PCE - 2023 - Importcontent'!MO68</f>
        <v>0</v>
      </c>
      <c r="MP68" s="1">
        <f>'Calculation - tariffs vec'!MO$4*'PCE - 2023 - Importcontent'!MP68</f>
        <v>0</v>
      </c>
      <c r="MQ68" s="1">
        <f>'Calculation - tariffs vec'!MP$4*'PCE - 2023 - Importcontent'!MQ68</f>
        <v>0</v>
      </c>
      <c r="MR68" s="1">
        <f>'Calculation - tariffs vec'!MQ$4*'PCE - 2023 - Importcontent'!MR68</f>
        <v>0</v>
      </c>
      <c r="MS68" s="1">
        <f>'Calculation - tariffs vec'!MR$4*'PCE - 2023 - Importcontent'!MS68</f>
        <v>0</v>
      </c>
      <c r="MT68" s="1">
        <f>'Calculation - tariffs vec'!MS$4*'PCE - 2023 - Importcontent'!MT68</f>
        <v>0</v>
      </c>
      <c r="MU68" s="1">
        <f>'Calculation - tariffs vec'!MT$4*'PCE - 2023 - Importcontent'!MU68</f>
        <v>0</v>
      </c>
      <c r="MV68" s="1">
        <f>'Calculation - tariffs vec'!MU$4*'PCE - 2023 - Importcontent'!MV68</f>
        <v>0</v>
      </c>
      <c r="MW68" s="1">
        <f>'Calculation - tariffs vec'!MV$4*'PCE - 2023 - Importcontent'!MW68</f>
        <v>0</v>
      </c>
      <c r="MX68" s="1">
        <f>'Calculation - tariffs vec'!MW$4*'PCE - 2023 - Importcontent'!MX68</f>
        <v>0</v>
      </c>
      <c r="MY68" s="1">
        <f>'Calculation - tariffs vec'!MX$4*'PCE - 2023 - Importcontent'!MY68</f>
        <v>0</v>
      </c>
      <c r="MZ68" s="1">
        <f>'Calculation - tariffs vec'!MY$4*'PCE - 2023 - Importcontent'!MZ68</f>
        <v>0</v>
      </c>
      <c r="NA68" s="1">
        <f>'Calculation - tariffs vec'!MZ$4*'PCE - 2023 - Importcontent'!NA68</f>
        <v>0</v>
      </c>
      <c r="NB68" s="1">
        <f>'Calculation - tariffs vec'!NA$4*'PCE - 2023 - Importcontent'!NB68</f>
        <v>0</v>
      </c>
      <c r="NC68" s="1">
        <f>'Calculation - tariffs vec'!NB$4*'PCE - 2023 - Importcontent'!NC68</f>
        <v>0</v>
      </c>
      <c r="ND68" s="1">
        <f>'Calculation - tariffs vec'!NC$4*'PCE - 2023 - Importcontent'!ND68</f>
        <v>1.1503587171156449E-6</v>
      </c>
      <c r="NE68" s="1">
        <f>'Calculation - tariffs vec'!ND$4*'PCE - 2023 - Importcontent'!NE68</f>
        <v>4.4592030089352724E-5</v>
      </c>
      <c r="NF68" s="1">
        <f>'Calculation - tariffs vec'!NE$4*'PCE - 2023 - Importcontent'!NF68</f>
        <v>3.3343525051891648E-10</v>
      </c>
      <c r="NG68" s="1">
        <f>'Calculation - tariffs vec'!NF$4*'PCE - 2023 - Importcontent'!NG68</f>
        <v>1.0465857588172848E-5</v>
      </c>
      <c r="NH68" s="1">
        <f>'Calculation - tariffs vec'!NG$4*'PCE - 2023 - Importcontent'!NH68</f>
        <v>0</v>
      </c>
      <c r="NI68" s="1">
        <f>'Calculation - tariffs vec'!NH$4*'PCE - 2023 - Importcontent'!NI68</f>
        <v>0</v>
      </c>
      <c r="NJ68" s="1">
        <f>'Calculation - tariffs vec'!NI$4*'PCE - 2023 - Importcontent'!NJ68</f>
        <v>0</v>
      </c>
      <c r="NK68" s="1">
        <f>'Calculation - tariffs vec'!NJ$4*'PCE - 2023 - Importcontent'!NK68</f>
        <v>2.617035043456305E-5</v>
      </c>
      <c r="NL68" s="1">
        <f>'Calculation - tariffs vec'!NK$4*'PCE - 2023 - Importcontent'!NL68</f>
        <v>1.0850364445507148E-3</v>
      </c>
      <c r="NM68" s="1">
        <f>'Calculation - tariffs vec'!NL$4*'PCE - 2023 - Importcontent'!NM68</f>
        <v>1.6605199861781947E-3</v>
      </c>
      <c r="NN68" s="1">
        <f>'Calculation - tariffs vec'!NM$4*'PCE - 2023 - Importcontent'!NN68</f>
        <v>5.9734367803455455E-3</v>
      </c>
      <c r="NO68" s="1">
        <f>'Calculation - tariffs vec'!NN$4*'PCE - 2023 - Importcontent'!NO68</f>
        <v>4.6963539869759006E-3</v>
      </c>
      <c r="NP68" s="1">
        <f>'Calculation - tariffs vec'!NO$4*'PCE - 2023 - Importcontent'!NP68</f>
        <v>1.6987063367568975E-2</v>
      </c>
      <c r="NQ68" s="1">
        <f>'Calculation - tariffs vec'!NP$4*'PCE - 2023 - Importcontent'!NQ68</f>
        <v>5.4693853244268051E-3</v>
      </c>
      <c r="NR68" s="1">
        <f>'Calculation - tariffs vec'!NQ$4*'PCE - 2023 - Importcontent'!NR68</f>
        <v>3.5569720482325198E-3</v>
      </c>
      <c r="NS68" s="1">
        <f>'Calculation - tariffs vec'!NR$4*'PCE - 2023 - Importcontent'!NS68</f>
        <v>1.014573418565725E-4</v>
      </c>
      <c r="NT68" s="1">
        <f>'Calculation - tariffs vec'!NS$4*'PCE - 2023 - Importcontent'!NT68</f>
        <v>1.8156365703359114E-6</v>
      </c>
      <c r="NU68" s="1">
        <f>'Calculation - tariffs vec'!NT$4*'PCE - 2023 - Importcontent'!NU68</f>
        <v>7.117211134254055E-5</v>
      </c>
      <c r="NV68" s="1">
        <f>'Calculation - tariffs vec'!NU$4*'PCE - 2023 - Importcontent'!NV68</f>
        <v>3.7630025027938452E-5</v>
      </c>
      <c r="NW68" s="1">
        <f>'Calculation - tariffs vec'!NV$4*'PCE - 2023 - Importcontent'!NW68</f>
        <v>7.7238024549250445E-5</v>
      </c>
      <c r="NX68" s="1">
        <f>'Calculation - tariffs vec'!NW$4*'PCE - 2023 - Importcontent'!NX68</f>
        <v>1.9319066538021155E-7</v>
      </c>
      <c r="NY68" s="1">
        <f>'Calculation - tariffs vec'!NX$4*'PCE - 2023 - Importcontent'!NY68</f>
        <v>1.0057814590406433E-4</v>
      </c>
      <c r="NZ68" s="1">
        <f>'Calculation - tariffs vec'!NY$4*'PCE - 2023 - Importcontent'!NZ68</f>
        <v>1.142269284909897E-4</v>
      </c>
      <c r="OA68" s="1">
        <f>'Calculation - tariffs vec'!NZ$4*'PCE - 2023 - Importcontent'!OA68</f>
        <v>1.7345729979741984E-4</v>
      </c>
      <c r="OB68" s="1">
        <f>'Calculation - tariffs vec'!OA$4*'PCE - 2023 - Importcontent'!OB68</f>
        <v>4.4627366774994751E-3</v>
      </c>
      <c r="OC68" s="1">
        <f>'Calculation - tariffs vec'!OB$4*'PCE - 2023 - Importcontent'!OC68</f>
        <v>1.1696549078397869E-3</v>
      </c>
      <c r="OD68" s="1">
        <f>'Calculation - tariffs vec'!OC$4*'PCE - 2023 - Importcontent'!OD68</f>
        <v>0</v>
      </c>
      <c r="OE68" s="1">
        <f>'Calculation - tariffs vec'!OD$4*'PCE - 2023 - Importcontent'!OE68</f>
        <v>0</v>
      </c>
      <c r="OF68" s="1">
        <f>'Calculation - tariffs vec'!OE$4*'PCE - 2023 - Importcontent'!OF68</f>
        <v>0</v>
      </c>
      <c r="OG68" s="1">
        <f>'Calculation - tariffs vec'!OF$4*'PCE - 2023 - Importcontent'!OG68</f>
        <v>0</v>
      </c>
      <c r="OH68" s="1">
        <f>'Calculation - tariffs vec'!OG$4*'PCE - 2023 - Importcontent'!OH68</f>
        <v>0</v>
      </c>
      <c r="OI68" s="1">
        <f>'Calculation - tariffs vec'!OH$4*'PCE - 2023 - Importcontent'!OI68</f>
        <v>0</v>
      </c>
      <c r="OJ68" s="1">
        <f>'Calculation - tariffs vec'!OI$4*'PCE - 2023 - Importcontent'!OJ68</f>
        <v>0</v>
      </c>
      <c r="OK68" s="1">
        <f>'Calculation - tariffs vec'!OJ$4*'PCE - 2023 - Importcontent'!OK68</f>
        <v>0</v>
      </c>
      <c r="OL68" s="1">
        <f>'Calculation - tariffs vec'!OK$4*'PCE - 2023 - Importcontent'!OL68</f>
        <v>0</v>
      </c>
      <c r="OM68" s="1">
        <f>'Calculation - tariffs vec'!OL$4*'PCE - 2023 - Importcontent'!OM68</f>
        <v>0</v>
      </c>
      <c r="ON68" s="1">
        <f>'Calculation - tariffs vec'!OM$4*'PCE - 2023 - Importcontent'!ON68</f>
        <v>0</v>
      </c>
      <c r="OO68" s="1">
        <f>'Calculation - tariffs vec'!ON$4*'PCE - 2023 - Importcontent'!OO68</f>
        <v>0</v>
      </c>
      <c r="OP68" s="1">
        <f>'Calculation - tariffs vec'!OO$4*'PCE - 2023 - Importcontent'!OP68</f>
        <v>0</v>
      </c>
      <c r="OQ68" s="1">
        <f>'Calculation - tariffs vec'!OP$4*'PCE - 2023 - Importcontent'!OQ68</f>
        <v>0</v>
      </c>
      <c r="OR68" s="1">
        <f>'Calculation - tariffs vec'!OQ$4*'PCE - 2023 - Importcontent'!OR68</f>
        <v>0</v>
      </c>
      <c r="OS68" s="1">
        <f>'Calculation - tariffs vec'!OR$4*'PCE - 2023 - Importcontent'!OS68</f>
        <v>0</v>
      </c>
      <c r="OT68" s="1">
        <f>'Calculation - tariffs vec'!OS$4*'PCE - 2023 - Importcontent'!OT68</f>
        <v>0</v>
      </c>
      <c r="OU68" s="1">
        <f>'Calculation - tariffs vec'!OT$4*'PCE - 2023 - Importcontent'!OU68</f>
        <v>0</v>
      </c>
      <c r="OV68" s="1">
        <f>'Calculation - tariffs vec'!OU$4*'PCE - 2023 - Importcontent'!OV68</f>
        <v>0</v>
      </c>
      <c r="OW68" s="1">
        <f>'Calculation - tariffs vec'!OV$4*'PCE - 2023 - Importcontent'!OW68</f>
        <v>0</v>
      </c>
      <c r="OX68" s="1">
        <f>'Calculation - tariffs vec'!OW$4*'PCE - 2023 - Importcontent'!OX68</f>
        <v>0</v>
      </c>
      <c r="OY68" s="1">
        <f>'Calculation - tariffs vec'!OX$4*'PCE - 2023 - Importcontent'!OY68</f>
        <v>0</v>
      </c>
      <c r="OZ68" s="1">
        <f>'Calculation - tariffs vec'!OY$4*'PCE - 2023 - Importcontent'!OZ68</f>
        <v>0</v>
      </c>
      <c r="PA68" s="1">
        <f>'Calculation - tariffs vec'!OZ$4*'PCE - 2023 - Importcontent'!PA68</f>
        <v>0</v>
      </c>
      <c r="PB68" s="1">
        <f>'Calculation - tariffs vec'!PA$4*'PCE - 2023 - Importcontent'!PB68</f>
        <v>0</v>
      </c>
      <c r="PC68" s="1">
        <f>'Calculation - tariffs vec'!PB$4*'PCE - 2023 - Importcontent'!PC68</f>
        <v>0</v>
      </c>
      <c r="PD68" s="1">
        <f>'Calculation - tariffs vec'!PC$4*'PCE - 2023 - Importcontent'!PD68</f>
        <v>0</v>
      </c>
      <c r="PE68" s="1">
        <f>'Calculation - tariffs vec'!PD$4*'PCE - 2023 - Importcontent'!PE68</f>
        <v>0</v>
      </c>
      <c r="PF68" s="1">
        <f>'Calculation - tariffs vec'!PE$4*'PCE - 2023 - Importcontent'!PF68</f>
        <v>0</v>
      </c>
      <c r="PG68" s="1">
        <f>'Calculation - tariffs vec'!PF$4*'PCE - 2023 - Importcontent'!PG68</f>
        <v>0</v>
      </c>
      <c r="PH68" s="1">
        <f>'Calculation - tariffs vec'!PG$4*'PCE - 2023 - Importcontent'!PH68</f>
        <v>0</v>
      </c>
      <c r="PI68" s="1">
        <f>'Calculation - tariffs vec'!PH$4*'PCE - 2023 - Importcontent'!PI68</f>
        <v>0</v>
      </c>
      <c r="PJ68" s="1">
        <f>'Calculation - tariffs vec'!PI$4*'PCE - 2023 - Importcontent'!PJ68</f>
        <v>0</v>
      </c>
      <c r="PK68" s="1">
        <f>'Calculation - tariffs vec'!PJ$4*'PCE - 2023 - Importcontent'!PK68</f>
        <v>0</v>
      </c>
      <c r="PL68" s="1">
        <f>'Calculation - tariffs vec'!PK$4*'PCE - 2023 - Importcontent'!PL68</f>
        <v>0</v>
      </c>
      <c r="PM68" s="1">
        <f>'Calculation - tariffs vec'!PL$4*'PCE - 2023 - Importcontent'!PM68</f>
        <v>0</v>
      </c>
      <c r="PN68" s="1">
        <f>'Calculation - tariffs vec'!PM$4*'PCE - 2023 - Importcontent'!PN68</f>
        <v>0</v>
      </c>
      <c r="PO68" s="1">
        <f>'Calculation - tariffs vec'!PN$4*'PCE - 2023 - Importcontent'!PO68</f>
        <v>0</v>
      </c>
      <c r="PP68" s="1">
        <f>'Calculation - tariffs vec'!PO$4*'PCE - 2023 - Importcontent'!PP68</f>
        <v>0</v>
      </c>
      <c r="PQ68" s="1">
        <f>'Calculation - tariffs vec'!PP$4*'PCE - 2023 - Importcontent'!PQ68</f>
        <v>0</v>
      </c>
      <c r="PR68" s="1">
        <f>'Calculation - tariffs vec'!PQ$4*'PCE - 2023 - Importcontent'!PR68</f>
        <v>0</v>
      </c>
      <c r="PS68" s="1">
        <f>'Calculation - tariffs vec'!PR$4*'PCE - 2023 - Importcontent'!PS68</f>
        <v>0</v>
      </c>
      <c r="PT68" s="1">
        <f>'Calculation - tariffs vec'!PS$4*'PCE - 2023 - Importcontent'!PT68</f>
        <v>0</v>
      </c>
      <c r="PU68" s="1">
        <f>'Calculation - tariffs vec'!PT$4*'PCE - 2023 - Importcontent'!PU68</f>
        <v>0</v>
      </c>
      <c r="PV68" s="1">
        <f>'Calculation - tariffs vec'!PU$4*'PCE - 2023 - Importcontent'!PV68</f>
        <v>0</v>
      </c>
      <c r="PW68" s="1">
        <f>'Calculation - tariffs vec'!PV$4*'PCE - 2023 - Importcontent'!PW68</f>
        <v>0</v>
      </c>
      <c r="PX68" s="1">
        <f>'Calculation - tariffs vec'!PW$4*'PCE - 2023 - Importcontent'!PX68</f>
        <v>0</v>
      </c>
      <c r="PY68" s="1">
        <f>'Calculation - tariffs vec'!PX$4*'PCE - 2023 - Importcontent'!PY68</f>
        <v>5.5131136637982998E-4</v>
      </c>
      <c r="PZ68" s="1">
        <f>'Calculation - tariffs vec'!PY$4*'PCE - 2023 - Importcontent'!PZ68</f>
        <v>7.7448386647056095E-5</v>
      </c>
      <c r="QA68" s="1">
        <f>'Calculation - tariffs vec'!PZ$4*'PCE - 2023 - Importcontent'!QA68</f>
        <v>3.1671458950343198E-3</v>
      </c>
      <c r="QB68" s="1">
        <f>'Calculation - tariffs vec'!QA$4*'PCE - 2023 - Importcontent'!QB68</f>
        <v>1.6030277827843096E-4</v>
      </c>
      <c r="QC68" s="1">
        <f>'Calculation - tariffs vec'!QB$4*'PCE - 2023 - Importcontent'!QC68</f>
        <v>0</v>
      </c>
      <c r="QD68" s="1">
        <f>'Calculation - tariffs vec'!QC$4*'PCE - 2023 - Importcontent'!QD68</f>
        <v>0</v>
      </c>
      <c r="QE68" s="1">
        <f>'Calculation - tariffs vec'!QD$4*'PCE - 2023 - Importcontent'!QE68</f>
        <v>0</v>
      </c>
      <c r="QF68" s="1">
        <f>'Calculation - tariffs vec'!QE$4*'PCE - 2023 - Importcontent'!QF68</f>
        <v>2.7553855140235003E-4</v>
      </c>
      <c r="QG68" s="1">
        <f>'Calculation - tariffs vec'!QF$4*'PCE - 2023 - Importcontent'!QG68</f>
        <v>5.5950828731242174E-3</v>
      </c>
      <c r="QH68" s="1">
        <f>'Calculation - tariffs vec'!QG$4*'PCE - 2023 - Importcontent'!QH68</f>
        <v>5.4502610740940699E-3</v>
      </c>
      <c r="QI68" s="1">
        <f>'Calculation - tariffs vec'!QH$4*'PCE - 2023 - Importcontent'!QI68</f>
        <v>1.8455086973415007E-2</v>
      </c>
      <c r="QJ68" s="1">
        <f>'Calculation - tariffs vec'!QI$4*'PCE - 2023 - Importcontent'!QJ68</f>
        <v>4.8486608778228373E-3</v>
      </c>
      <c r="QK68" s="1">
        <f>'Calculation - tariffs vec'!QJ$4*'PCE - 2023 - Importcontent'!QK68</f>
        <v>9.243259339677283E-2</v>
      </c>
      <c r="QL68" s="1">
        <f>'Calculation - tariffs vec'!QK$4*'PCE - 2023 - Importcontent'!QL68</f>
        <v>3.6776882139742652E-2</v>
      </c>
      <c r="QM68" s="1">
        <f>'Calculation - tariffs vec'!QL$4*'PCE - 2023 - Importcontent'!QM68</f>
        <v>2.5777449782147972E-2</v>
      </c>
      <c r="QN68" s="1">
        <f>'Calculation - tariffs vec'!QM$4*'PCE - 2023 - Importcontent'!QN68</f>
        <v>1.4537983656434729E-4</v>
      </c>
      <c r="QO68" s="1">
        <f>'Calculation - tariffs vec'!QN$4*'PCE - 2023 - Importcontent'!QO68</f>
        <v>2.8364104369099077E-4</v>
      </c>
      <c r="QP68" s="1">
        <f>'Calculation - tariffs vec'!QO$4*'PCE - 2023 - Importcontent'!QP68</f>
        <v>3.723365792400475E-4</v>
      </c>
      <c r="QQ68" s="1">
        <f>'Calculation - tariffs vec'!QP$4*'PCE - 2023 - Importcontent'!QQ68</f>
        <v>8.0307902776099137E-4</v>
      </c>
      <c r="QR68" s="1">
        <f>'Calculation - tariffs vec'!QQ$4*'PCE - 2023 - Importcontent'!QR68</f>
        <v>2.9461064082177227E-4</v>
      </c>
      <c r="QS68" s="1">
        <f>'Calculation - tariffs vec'!QR$4*'PCE - 2023 - Importcontent'!QS68</f>
        <v>9.2776022037458502E-6</v>
      </c>
      <c r="QT68" s="1">
        <f>'Calculation - tariffs vec'!QS$4*'PCE - 2023 - Importcontent'!QT68</f>
        <v>6.3751702221002894E-4</v>
      </c>
      <c r="QU68" s="1">
        <f>'Calculation - tariffs vec'!QT$4*'PCE - 2023 - Importcontent'!QU68</f>
        <v>3.95340303264074E-4</v>
      </c>
      <c r="QV68" s="1">
        <f>'Calculation - tariffs vec'!QU$4*'PCE - 2023 - Importcontent'!QV68</f>
        <v>9.5848624556901828E-4</v>
      </c>
      <c r="QW68" s="1">
        <f>'Calculation - tariffs vec'!QV$4*'PCE - 2023 - Importcontent'!QW68</f>
        <v>2.4316813636798195E-3</v>
      </c>
      <c r="QX68" s="1">
        <f>'Calculation - tariffs vec'!QW$4*'PCE - 2023 - Importcontent'!QX68</f>
        <v>3.4463514784345678E-3</v>
      </c>
      <c r="QY68" s="1">
        <f>'Calculation - tariffs vec'!QX$4*'PCE - 2023 - Importcontent'!QY68</f>
        <v>0</v>
      </c>
      <c r="QZ68" s="1">
        <f>'Calculation - tariffs vec'!QY$4*'PCE - 2023 - Importcontent'!QZ68</f>
        <v>0</v>
      </c>
      <c r="RA68" s="1">
        <f>'Calculation - tariffs vec'!QZ$4*'PCE - 2023 - Importcontent'!RA68</f>
        <v>0</v>
      </c>
      <c r="RB68" s="1">
        <f>'Calculation - tariffs vec'!RA$4*'PCE - 2023 - Importcontent'!RB68</f>
        <v>0</v>
      </c>
      <c r="RC68" s="1">
        <f>'Calculation - tariffs vec'!RB$4*'PCE - 2023 - Importcontent'!RC68</f>
        <v>0</v>
      </c>
      <c r="RD68" s="1">
        <f>'Calculation - tariffs vec'!RC$4*'PCE - 2023 - Importcontent'!RD68</f>
        <v>0</v>
      </c>
      <c r="RE68" s="1">
        <f>'Calculation - tariffs vec'!RD$4*'PCE - 2023 - Importcontent'!RE68</f>
        <v>0</v>
      </c>
      <c r="RF68" s="1">
        <f>'Calculation - tariffs vec'!RE$4*'PCE - 2023 - Importcontent'!RF68</f>
        <v>0</v>
      </c>
      <c r="RG68" s="1">
        <f>'Calculation - tariffs vec'!RF$4*'PCE - 2023 - Importcontent'!RG68</f>
        <v>0</v>
      </c>
      <c r="RH68" s="1">
        <f>'Calculation - tariffs vec'!RG$4*'PCE - 2023 - Importcontent'!RH68</f>
        <v>0</v>
      </c>
      <c r="RI68" s="1">
        <f>'Calculation - tariffs vec'!RH$4*'PCE - 2023 - Importcontent'!RI68</f>
        <v>0</v>
      </c>
      <c r="RJ68" s="1">
        <f>'Calculation - tariffs vec'!RI$4*'PCE - 2023 - Importcontent'!RJ68</f>
        <v>0</v>
      </c>
      <c r="RK68" s="1">
        <f>'Calculation - tariffs vec'!RJ$4*'PCE - 2023 - Importcontent'!RK68</f>
        <v>0</v>
      </c>
      <c r="RL68" s="1">
        <f>'Calculation - tariffs vec'!RK$4*'PCE - 2023 - Importcontent'!RL68</f>
        <v>0</v>
      </c>
      <c r="RM68" s="1">
        <f>'Calculation - tariffs vec'!RL$4*'PCE - 2023 - Importcontent'!RM68</f>
        <v>0</v>
      </c>
      <c r="RN68" s="1">
        <f>'Calculation - tariffs vec'!RM$4*'PCE - 2023 - Importcontent'!RN68</f>
        <v>0</v>
      </c>
      <c r="RO68" s="1">
        <f>'Calculation - tariffs vec'!RN$4*'PCE - 2023 - Importcontent'!RO68</f>
        <v>0</v>
      </c>
      <c r="RP68" s="1">
        <f>'Calculation - tariffs vec'!RO$4*'PCE - 2023 - Importcontent'!RP68</f>
        <v>0</v>
      </c>
      <c r="RQ68" s="1">
        <f>'Calculation - tariffs vec'!RP$4*'PCE - 2023 - Importcontent'!RQ68</f>
        <v>0</v>
      </c>
      <c r="RR68" s="1">
        <f>'Calculation - tariffs vec'!RQ$4*'PCE - 2023 - Importcontent'!RR68</f>
        <v>0</v>
      </c>
      <c r="RS68" s="1">
        <f>'Calculation - tariffs vec'!RR$4*'PCE - 2023 - Importcontent'!RS68</f>
        <v>0</v>
      </c>
      <c r="RT68" s="1">
        <f>'Calculation - tariffs vec'!RS$4*'PCE - 2023 - Importcontent'!RT68</f>
        <v>0</v>
      </c>
      <c r="RU68" s="1">
        <f>'Calculation - tariffs vec'!RT$4*'PCE - 2023 - Importcontent'!RU68</f>
        <v>0</v>
      </c>
      <c r="RV68" s="1">
        <f>'Calculation - tariffs vec'!RU$4*'PCE - 2023 - Importcontent'!RV68</f>
        <v>0</v>
      </c>
      <c r="RW68" s="1">
        <f>'Calculation - tariffs vec'!RV$4*'PCE - 2023 - Importcontent'!RW68</f>
        <v>0</v>
      </c>
      <c r="RX68" s="1">
        <f>'Calculation - tariffs vec'!RW$4*'PCE - 2023 - Importcontent'!RX68</f>
        <v>0</v>
      </c>
      <c r="RY68" s="1">
        <f>'Calculation - tariffs vec'!RX$4*'PCE - 2023 - Importcontent'!RY68</f>
        <v>0</v>
      </c>
      <c r="RZ68" s="1">
        <f>'Calculation - tariffs vec'!RY$4*'PCE - 2023 - Importcontent'!RZ68</f>
        <v>0</v>
      </c>
      <c r="SA68" s="1">
        <f>'Calculation - tariffs vec'!RZ$4*'PCE - 2023 - Importcontent'!SA68</f>
        <v>0</v>
      </c>
      <c r="SB68" s="1">
        <f>'Calculation - tariffs vec'!SA$4*'PCE - 2023 - Importcontent'!SB68</f>
        <v>0</v>
      </c>
      <c r="SC68" s="1">
        <f>'Calculation - tariffs vec'!SB$4*'PCE - 2023 - Importcontent'!SC68</f>
        <v>0</v>
      </c>
      <c r="SD68" s="1">
        <f>'Calculation - tariffs vec'!SC$4*'PCE - 2023 - Importcontent'!SD68</f>
        <v>0</v>
      </c>
      <c r="SE68" s="1">
        <f>'Calculation - tariffs vec'!SD$4*'PCE - 2023 - Importcontent'!SE68</f>
        <v>0</v>
      </c>
      <c r="SF68" s="1">
        <f>'Calculation - tariffs vec'!SE$4*'PCE - 2023 - Importcontent'!SF68</f>
        <v>0</v>
      </c>
      <c r="SG68" s="1">
        <f>'Calculation - tariffs vec'!SF$4*'PCE - 2023 - Importcontent'!SG68</f>
        <v>0</v>
      </c>
      <c r="SH68" s="1">
        <f>'Calculation - tariffs vec'!SG$4*'PCE - 2023 - Importcontent'!SH68</f>
        <v>0</v>
      </c>
      <c r="SI68" s="1">
        <f>'Calculation - tariffs vec'!SH$4*'PCE - 2023 - Importcontent'!SI68</f>
        <v>0</v>
      </c>
      <c r="SJ68" s="1">
        <f>'Calculation - tariffs vec'!SI$4*'PCE - 2023 - Importcontent'!SJ68</f>
        <v>0</v>
      </c>
      <c r="SK68" s="1">
        <f>'Calculation - tariffs vec'!SJ$4*'PCE - 2023 - Importcontent'!SK68</f>
        <v>0</v>
      </c>
      <c r="SL68" s="1">
        <f>'Calculation - tariffs vec'!SK$4*'PCE - 2023 - Importcontent'!SL68</f>
        <v>0</v>
      </c>
      <c r="SM68" s="1">
        <f>'Calculation - tariffs vec'!SL$4*'PCE - 2023 - Importcontent'!SM68</f>
        <v>0</v>
      </c>
      <c r="SN68" s="1">
        <f>'Calculation - tariffs vec'!SM$4*'PCE - 2023 - Importcontent'!SN68</f>
        <v>0</v>
      </c>
      <c r="SO68" s="1">
        <f>'Calculation - tariffs vec'!SN$4*'PCE - 2023 - Importcontent'!SO68</f>
        <v>0</v>
      </c>
      <c r="SP68" s="1">
        <f>'Calculation - tariffs vec'!SO$4*'PCE - 2023 - Importcontent'!SP68</f>
        <v>0</v>
      </c>
      <c r="SQ68" s="1">
        <f>'Calculation - tariffs vec'!SP$4*'PCE - 2023 - Importcontent'!SQ68</f>
        <v>0</v>
      </c>
      <c r="SR68" s="1">
        <f>'Calculation - tariffs vec'!SQ$4*'PCE - 2023 - Importcontent'!SR68</f>
        <v>0</v>
      </c>
      <c r="SS68" s="1">
        <f>'Calculation - tariffs vec'!SR$4*'PCE - 2023 - Importcontent'!SS68</f>
        <v>0</v>
      </c>
      <c r="ST68" s="1">
        <f>'Calculation - tariffs vec'!SS$4*'PCE - 2023 - Importcontent'!ST68</f>
        <v>7.7088943068440348E-4</v>
      </c>
      <c r="SU68" s="1">
        <f>'Calculation - tariffs vec'!ST$4*'PCE - 2023 - Importcontent'!SU68</f>
        <v>9.0278320373588449E-4</v>
      </c>
      <c r="SV68" s="1">
        <f>'Calculation - tariffs vec'!SU$4*'PCE - 2023 - Importcontent'!SV68</f>
        <v>8.6335959867306477E-3</v>
      </c>
      <c r="SW68" s="1">
        <f>'Calculation - tariffs vec'!SV$4*'PCE - 2023 - Importcontent'!SW68</f>
        <v>1.3311415667421555E-3</v>
      </c>
      <c r="SX68" s="1">
        <f>'Calculation - tariffs vec'!SW$4*'PCE - 2023 - Importcontent'!SX68</f>
        <v>0</v>
      </c>
      <c r="SY68" s="1">
        <f>'Calculation - tariffs vec'!SX$4*'PCE - 2023 - Importcontent'!SY68</f>
        <v>0</v>
      </c>
      <c r="SZ68" s="1">
        <f>'Calculation - tariffs vec'!SY$4*'PCE - 2023 - Importcontent'!SZ68</f>
        <v>0</v>
      </c>
      <c r="TA68" s="1">
        <f>'Calculation - tariffs vec'!SZ$4*'PCE - 2023 - Importcontent'!TA68</f>
        <v>1.5501282748258396E-3</v>
      </c>
      <c r="TB68" s="1">
        <f>'Calculation - tariffs vec'!TA$4*'PCE - 2023 - Importcontent'!TB68</f>
        <v>6.2132754279143982E-3</v>
      </c>
      <c r="TC68" s="1">
        <f>'Calculation - tariffs vec'!TB$4*'PCE - 2023 - Importcontent'!TC68</f>
        <v>2.3965974710826635E-2</v>
      </c>
      <c r="TD68" s="1">
        <f>'Calculation - tariffs vec'!TC$4*'PCE - 2023 - Importcontent'!TD68</f>
        <v>1.935063429740853E-2</v>
      </c>
      <c r="TE68" s="1">
        <f>'Calculation - tariffs vec'!TD$4*'PCE - 2023 - Importcontent'!TE68</f>
        <v>4.0279394747523897E-3</v>
      </c>
      <c r="TF68" s="1">
        <f>'Calculation - tariffs vec'!TE$4*'PCE - 2023 - Importcontent'!TF68</f>
        <v>0.13773414656828956</v>
      </c>
      <c r="TG68" s="1">
        <f>'Calculation - tariffs vec'!TF$4*'PCE - 2023 - Importcontent'!TG68</f>
        <v>1.554229297057862E-2</v>
      </c>
      <c r="TH68" s="1">
        <f>'Calculation - tariffs vec'!TG$4*'PCE - 2023 - Importcontent'!TH68</f>
        <v>3.575674803947995E-3</v>
      </c>
      <c r="TI68" s="1">
        <f>'Calculation - tariffs vec'!TH$4*'PCE - 2023 - Importcontent'!TI68</f>
        <v>2.1137415463831513E-4</v>
      </c>
      <c r="TJ68" s="1">
        <f>'Calculation - tariffs vec'!TI$4*'PCE - 2023 - Importcontent'!TJ68</f>
        <v>2.3300762323387044E-4</v>
      </c>
      <c r="TK68" s="1">
        <f>'Calculation - tariffs vec'!TJ$4*'PCE - 2023 - Importcontent'!TK68</f>
        <v>8.6824777123942654E-4</v>
      </c>
      <c r="TL68" s="1">
        <f>'Calculation - tariffs vec'!TK$4*'PCE - 2023 - Importcontent'!TL68</f>
        <v>1.2256366875784436E-3</v>
      </c>
      <c r="TM68" s="1">
        <f>'Calculation - tariffs vec'!TL$4*'PCE - 2023 - Importcontent'!TM68</f>
        <v>8.2946091341548026E-4</v>
      </c>
      <c r="TN68" s="1">
        <f>'Calculation - tariffs vec'!TM$4*'PCE - 2023 - Importcontent'!TN68</f>
        <v>5.1242707096532004E-5</v>
      </c>
      <c r="TO68" s="1">
        <f>'Calculation - tariffs vec'!TN$4*'PCE - 2023 - Importcontent'!TO68</f>
        <v>1.1712038566458066E-3</v>
      </c>
      <c r="TP68" s="1">
        <f>'Calculation - tariffs vec'!TO$4*'PCE - 2023 - Importcontent'!TP68</f>
        <v>2.338327548677166E-4</v>
      </c>
      <c r="TQ68" s="1">
        <f>'Calculation - tariffs vec'!TP$4*'PCE - 2023 - Importcontent'!TQ68</f>
        <v>5.4838362083719375E-3</v>
      </c>
      <c r="TR68" s="1">
        <f>'Calculation - tariffs vec'!TQ$4*'PCE - 2023 - Importcontent'!TR68</f>
        <v>1.6066414477167733E-2</v>
      </c>
      <c r="TS68" s="1">
        <f>'Calculation - tariffs vec'!TR$4*'PCE - 2023 - Importcontent'!TS68</f>
        <v>4.8545564061636499E-3</v>
      </c>
      <c r="TT68" s="1">
        <f>'Calculation - tariffs vec'!TS$4*'PCE - 2023 - Importcontent'!TT68</f>
        <v>0</v>
      </c>
      <c r="TU68" s="1">
        <f>'Calculation - tariffs vec'!TT$4*'PCE - 2023 - Importcontent'!TU68</f>
        <v>0</v>
      </c>
      <c r="TV68" s="1">
        <f>'Calculation - tariffs vec'!TU$4*'PCE - 2023 - Importcontent'!TV68</f>
        <v>0</v>
      </c>
      <c r="TW68" s="1">
        <f>'Calculation - tariffs vec'!TV$4*'PCE - 2023 - Importcontent'!TW68</f>
        <v>0</v>
      </c>
      <c r="TX68" s="1">
        <f>'Calculation - tariffs vec'!TW$4*'PCE - 2023 - Importcontent'!TX68</f>
        <v>0</v>
      </c>
      <c r="TY68" s="1">
        <f>'Calculation - tariffs vec'!TX$4*'PCE - 2023 - Importcontent'!TY68</f>
        <v>0</v>
      </c>
      <c r="TZ68" s="1">
        <f>'Calculation - tariffs vec'!TY$4*'PCE - 2023 - Importcontent'!TZ68</f>
        <v>0</v>
      </c>
      <c r="UA68" s="1">
        <f>'Calculation - tariffs vec'!TZ$4*'PCE - 2023 - Importcontent'!UA68</f>
        <v>0</v>
      </c>
      <c r="UB68" s="1">
        <f>'Calculation - tariffs vec'!UA$4*'PCE - 2023 - Importcontent'!UB68</f>
        <v>0</v>
      </c>
      <c r="UC68" s="1">
        <f>'Calculation - tariffs vec'!UB$4*'PCE - 2023 - Importcontent'!UC68</f>
        <v>0</v>
      </c>
      <c r="UD68" s="1">
        <f>'Calculation - tariffs vec'!UC$4*'PCE - 2023 - Importcontent'!UD68</f>
        <v>0</v>
      </c>
      <c r="UE68" s="1">
        <f>'Calculation - tariffs vec'!UD$4*'PCE - 2023 - Importcontent'!UE68</f>
        <v>0</v>
      </c>
      <c r="UF68" s="1">
        <f>'Calculation - tariffs vec'!UE$4*'PCE - 2023 - Importcontent'!UF68</f>
        <v>0</v>
      </c>
      <c r="UG68" s="1">
        <f>'Calculation - tariffs vec'!UF$4*'PCE - 2023 - Importcontent'!UG68</f>
        <v>0</v>
      </c>
      <c r="UH68" s="1">
        <f>'Calculation - tariffs vec'!UG$4*'PCE - 2023 - Importcontent'!UH68</f>
        <v>0</v>
      </c>
      <c r="UI68" s="1">
        <f>'Calculation - tariffs vec'!UH$4*'PCE - 2023 - Importcontent'!UI68</f>
        <v>0</v>
      </c>
      <c r="UJ68" s="1">
        <f>'Calculation - tariffs vec'!UI$4*'PCE - 2023 - Importcontent'!UJ68</f>
        <v>0</v>
      </c>
      <c r="UK68" s="1">
        <f>'Calculation - tariffs vec'!UJ$4*'PCE - 2023 - Importcontent'!UK68</f>
        <v>0</v>
      </c>
      <c r="UL68" s="1">
        <f>'Calculation - tariffs vec'!UK$4*'PCE - 2023 - Importcontent'!UL68</f>
        <v>0</v>
      </c>
      <c r="UM68" s="1">
        <f>'Calculation - tariffs vec'!UL$4*'PCE - 2023 - Importcontent'!UM68</f>
        <v>0</v>
      </c>
      <c r="UN68" s="1">
        <f>'Calculation - tariffs vec'!UM$4*'PCE - 2023 - Importcontent'!UN68</f>
        <v>0</v>
      </c>
      <c r="UO68" s="1">
        <f>'Calculation - tariffs vec'!UN$4*'PCE - 2023 - Importcontent'!UO68</f>
        <v>0</v>
      </c>
      <c r="UP68" s="1">
        <f>'Calculation - tariffs vec'!UO$4*'PCE - 2023 - Importcontent'!UP68</f>
        <v>0</v>
      </c>
      <c r="UQ68" s="1">
        <f>'Calculation - tariffs vec'!UP$4*'PCE - 2023 - Importcontent'!UQ68</f>
        <v>0</v>
      </c>
      <c r="UR68" s="1">
        <f>'Calculation - tariffs vec'!UQ$4*'PCE - 2023 - Importcontent'!UR68</f>
        <v>0</v>
      </c>
      <c r="US68" s="1">
        <f>'Calculation - tariffs vec'!UR$4*'PCE - 2023 - Importcontent'!US68</f>
        <v>0</v>
      </c>
      <c r="UT68" s="1">
        <f>'Calculation - tariffs vec'!US$4*'PCE - 2023 - Importcontent'!UT68</f>
        <v>0</v>
      </c>
      <c r="UU68" s="1">
        <f>'Calculation - tariffs vec'!UT$4*'PCE - 2023 - Importcontent'!UU68</f>
        <v>0</v>
      </c>
      <c r="UV68" s="1">
        <f>'Calculation - tariffs vec'!UU$4*'PCE - 2023 - Importcontent'!UV68</f>
        <v>0</v>
      </c>
      <c r="UW68" s="1">
        <f>'Calculation - tariffs vec'!UV$4*'PCE - 2023 - Importcontent'!UW68</f>
        <v>0</v>
      </c>
      <c r="UX68" s="1">
        <f>'Calculation - tariffs vec'!UW$4*'PCE - 2023 - Importcontent'!UX68</f>
        <v>0</v>
      </c>
      <c r="UY68" s="1">
        <f>'Calculation - tariffs vec'!UX$4*'PCE - 2023 - Importcontent'!UY68</f>
        <v>0</v>
      </c>
      <c r="UZ68" s="1">
        <f>'Calculation - tariffs vec'!UY$4*'PCE - 2023 - Importcontent'!UZ68</f>
        <v>0</v>
      </c>
      <c r="VA68" s="1">
        <f>'Calculation - tariffs vec'!UZ$4*'PCE - 2023 - Importcontent'!VA68</f>
        <v>0</v>
      </c>
      <c r="VB68" s="1">
        <f>'Calculation - tariffs vec'!VA$4*'PCE - 2023 - Importcontent'!VB68</f>
        <v>0</v>
      </c>
      <c r="VC68" s="1">
        <f>'Calculation - tariffs vec'!VB$4*'PCE - 2023 - Importcontent'!VC68</f>
        <v>0</v>
      </c>
      <c r="VD68" s="1">
        <f>'Calculation - tariffs vec'!VC$4*'PCE - 2023 - Importcontent'!VD68</f>
        <v>0</v>
      </c>
      <c r="VE68" s="1">
        <f>'Calculation - tariffs vec'!VD$4*'PCE - 2023 - Importcontent'!VE68</f>
        <v>0</v>
      </c>
      <c r="VF68" s="1">
        <f>'Calculation - tariffs vec'!VE$4*'PCE - 2023 - Importcontent'!VF68</f>
        <v>0</v>
      </c>
      <c r="VG68" s="1">
        <f>'Calculation - tariffs vec'!VF$4*'PCE - 2023 - Importcontent'!VG68</f>
        <v>0</v>
      </c>
      <c r="VH68" s="1">
        <f>'Calculation - tariffs vec'!VG$4*'PCE - 2023 - Importcontent'!VH68</f>
        <v>0</v>
      </c>
      <c r="VI68" s="1">
        <f>'Calculation - tariffs vec'!VH$4*'PCE - 2023 - Importcontent'!VI68</f>
        <v>0</v>
      </c>
      <c r="VJ68" s="1">
        <f>'Calculation - tariffs vec'!VI$4*'PCE - 2023 - Importcontent'!VJ68</f>
        <v>0</v>
      </c>
      <c r="VK68" s="1">
        <f>'Calculation - tariffs vec'!VJ$4*'PCE - 2023 - Importcontent'!VK68</f>
        <v>0</v>
      </c>
      <c r="VL68" s="1">
        <f>'Calculation - tariffs vec'!VK$4*'PCE - 2023 - Importcontent'!VL68</f>
        <v>0</v>
      </c>
      <c r="VM68" s="1">
        <f>'Calculation - tariffs vec'!VL$4*'PCE - 2023 - Importcontent'!VM68</f>
        <v>0</v>
      </c>
      <c r="VN68" s="1">
        <f>'Calculation - tariffs vec'!VM$4*'PCE - 2023 - Importcontent'!VN68</f>
        <v>0</v>
      </c>
      <c r="VO68" s="1">
        <f>'Calculation - tariffs vec'!VN$4*'PCE - 2023 - Importcontent'!VO68</f>
        <v>8.207773584842195E-6</v>
      </c>
      <c r="VP68" s="1">
        <f>'Calculation - tariffs vec'!VO$4*'PCE - 2023 - Importcontent'!VP68</f>
        <v>3.6060642215068499E-6</v>
      </c>
      <c r="VQ68" s="1">
        <f>'Calculation - tariffs vec'!VP$4*'PCE - 2023 - Importcontent'!VQ68</f>
        <v>1.8630260456751352E-4</v>
      </c>
      <c r="VR68" s="1">
        <f>'Calculation - tariffs vec'!VQ$4*'PCE - 2023 - Importcontent'!VR68</f>
        <v>6.2021045942009101E-6</v>
      </c>
      <c r="VS68" s="1">
        <f>'Calculation - tariffs vec'!VR$4*'PCE - 2023 - Importcontent'!VS68</f>
        <v>0</v>
      </c>
      <c r="VT68" s="1">
        <f>'Calculation - tariffs vec'!VS$4*'PCE - 2023 - Importcontent'!VT68</f>
        <v>0</v>
      </c>
      <c r="VU68" s="1">
        <f>'Calculation - tariffs vec'!VT$4*'PCE - 2023 - Importcontent'!VU68</f>
        <v>0</v>
      </c>
      <c r="VV68" s="1">
        <f>'Calculation - tariffs vec'!VU$4*'PCE - 2023 - Importcontent'!VV68</f>
        <v>8.2092054356644182E-6</v>
      </c>
      <c r="VW68" s="1">
        <f>'Calculation - tariffs vec'!VV$4*'PCE - 2023 - Importcontent'!VW68</f>
        <v>2.9636427225939046E-4</v>
      </c>
      <c r="VX68" s="1">
        <f>'Calculation - tariffs vec'!VW$4*'PCE - 2023 - Importcontent'!VX68</f>
        <v>9.4910939871769575E-4</v>
      </c>
      <c r="VY68" s="1">
        <f>'Calculation - tariffs vec'!VX$4*'PCE - 2023 - Importcontent'!VY68</f>
        <v>2.5216433603224026E-3</v>
      </c>
      <c r="VZ68" s="1">
        <f>'Calculation - tariffs vec'!VY$4*'PCE - 2023 - Importcontent'!VZ68</f>
        <v>1.5135236837423875E-3</v>
      </c>
      <c r="WA68" s="1">
        <f>'Calculation - tariffs vec'!VZ$4*'PCE - 2023 - Importcontent'!WA68</f>
        <v>5.3204112308661775E-3</v>
      </c>
      <c r="WB68" s="1">
        <f>'Calculation - tariffs vec'!WA$4*'PCE - 2023 - Importcontent'!WB68</f>
        <v>1.7271349757360271E-3</v>
      </c>
      <c r="WC68" s="1">
        <f>'Calculation - tariffs vec'!WB$4*'PCE - 2023 - Importcontent'!WC68</f>
        <v>4.1735905227602673E-4</v>
      </c>
      <c r="WD68" s="1">
        <f>'Calculation - tariffs vec'!WC$4*'PCE - 2023 - Importcontent'!WD68</f>
        <v>1.3228743823797477E-4</v>
      </c>
      <c r="WE68" s="1">
        <f>'Calculation - tariffs vec'!WD$4*'PCE - 2023 - Importcontent'!WE68</f>
        <v>1.986856821401888E-5</v>
      </c>
      <c r="WF68" s="1">
        <f>'Calculation - tariffs vec'!WE$4*'PCE - 2023 - Importcontent'!WF68</f>
        <v>6.01175155623017E-5</v>
      </c>
      <c r="WG68" s="1">
        <f>'Calculation - tariffs vec'!WF$4*'PCE - 2023 - Importcontent'!WG68</f>
        <v>8.6179925014051782E-5</v>
      </c>
      <c r="WH68" s="1">
        <f>'Calculation - tariffs vec'!WG$4*'PCE - 2023 - Importcontent'!WH68</f>
        <v>4.4316669552197574E-5</v>
      </c>
      <c r="WI68" s="1">
        <f>'Calculation - tariffs vec'!WH$4*'PCE - 2023 - Importcontent'!WI68</f>
        <v>4.5972949816259574E-7</v>
      </c>
      <c r="WJ68" s="1">
        <f>'Calculation - tariffs vec'!WI$4*'PCE - 2023 - Importcontent'!WJ68</f>
        <v>1.2213966653832565E-4</v>
      </c>
      <c r="WK68" s="1">
        <f>'Calculation - tariffs vec'!WJ$4*'PCE - 2023 - Importcontent'!WK68</f>
        <v>2.8096268180180349E-4</v>
      </c>
      <c r="WL68" s="1">
        <f>'Calculation - tariffs vec'!WK$4*'PCE - 2023 - Importcontent'!WL68</f>
        <v>4.4054488309309303E-4</v>
      </c>
      <c r="WM68" s="1">
        <f>'Calculation - tariffs vec'!WL$4*'PCE - 2023 - Importcontent'!WM68</f>
        <v>2.7247983971950373E-3</v>
      </c>
      <c r="WN68" s="1">
        <f>'Calculation - tariffs vec'!WM$4*'PCE - 2023 - Importcontent'!WN68</f>
        <v>3.0228339273209774E-4</v>
      </c>
      <c r="WO68" s="1">
        <f>'Calculation - tariffs vec'!WN$4*'PCE - 2023 - Importcontent'!WO68</f>
        <v>0</v>
      </c>
      <c r="WP68" s="1">
        <f>'Calculation - tariffs vec'!WO$4*'PCE - 2023 - Importcontent'!WP68</f>
        <v>0</v>
      </c>
      <c r="WQ68" s="1">
        <f>'Calculation - tariffs vec'!WP$4*'PCE - 2023 - Importcontent'!WQ68</f>
        <v>0</v>
      </c>
      <c r="WR68" s="1">
        <f>'Calculation - tariffs vec'!WQ$4*'PCE - 2023 - Importcontent'!WR68</f>
        <v>0</v>
      </c>
      <c r="WS68" s="1">
        <f>'Calculation - tariffs vec'!WR$4*'PCE - 2023 - Importcontent'!WS68</f>
        <v>0</v>
      </c>
      <c r="WT68" s="1">
        <f>'Calculation - tariffs vec'!WS$4*'PCE - 2023 - Importcontent'!WT68</f>
        <v>0</v>
      </c>
      <c r="WU68" s="1">
        <f>'Calculation - tariffs vec'!WT$4*'PCE - 2023 - Importcontent'!WU68</f>
        <v>0</v>
      </c>
      <c r="WV68" s="1">
        <f>'Calculation - tariffs vec'!WU$4*'PCE - 2023 - Importcontent'!WV68</f>
        <v>0</v>
      </c>
      <c r="WW68" s="1">
        <f>'Calculation - tariffs vec'!WV$4*'PCE - 2023 - Importcontent'!WW68</f>
        <v>0</v>
      </c>
      <c r="WX68" s="1">
        <f>'Calculation - tariffs vec'!WW$4*'PCE - 2023 - Importcontent'!WX68</f>
        <v>0</v>
      </c>
      <c r="WY68" s="1">
        <f>'Calculation - tariffs vec'!WX$4*'PCE - 2023 - Importcontent'!WY68</f>
        <v>0</v>
      </c>
      <c r="WZ68" s="1">
        <f>'Calculation - tariffs vec'!WY$4*'PCE - 2023 - Importcontent'!WZ68</f>
        <v>0</v>
      </c>
      <c r="XA68" s="1">
        <f>'Calculation - tariffs vec'!WZ$4*'PCE - 2023 - Importcontent'!XA68</f>
        <v>0</v>
      </c>
      <c r="XB68" s="1">
        <f>'Calculation - tariffs vec'!XA$4*'PCE - 2023 - Importcontent'!XB68</f>
        <v>0</v>
      </c>
      <c r="XC68" s="1">
        <f>'Calculation - tariffs vec'!XB$4*'PCE - 2023 - Importcontent'!XC68</f>
        <v>0</v>
      </c>
      <c r="XD68" s="1">
        <f>'Calculation - tariffs vec'!XC$4*'PCE - 2023 - Importcontent'!XD68</f>
        <v>0</v>
      </c>
      <c r="XE68" s="1">
        <f>'Calculation - tariffs vec'!XD$4*'PCE - 2023 - Importcontent'!XE68</f>
        <v>0</v>
      </c>
      <c r="XF68" s="1">
        <f>'Calculation - tariffs vec'!XE$4*'PCE - 2023 - Importcontent'!XF68</f>
        <v>0</v>
      </c>
      <c r="XG68" s="1">
        <f>'Calculation - tariffs vec'!XF$4*'PCE - 2023 - Importcontent'!XG68</f>
        <v>0</v>
      </c>
      <c r="XH68" s="1">
        <f>'Calculation - tariffs vec'!XG$4*'PCE - 2023 - Importcontent'!XH68</f>
        <v>0</v>
      </c>
      <c r="XI68" s="1">
        <f>'Calculation - tariffs vec'!XH$4*'PCE - 2023 - Importcontent'!XI68</f>
        <v>0</v>
      </c>
      <c r="XJ68" s="1">
        <f>'Calculation - tariffs vec'!XI$4*'PCE - 2023 - Importcontent'!XJ68</f>
        <v>0</v>
      </c>
      <c r="XK68" s="1">
        <f>'Calculation - tariffs vec'!XJ$4*'PCE - 2023 - Importcontent'!XK68</f>
        <v>0</v>
      </c>
      <c r="XL68" s="1">
        <f>'Calculation - tariffs vec'!XK$4*'PCE - 2023 - Importcontent'!XL68</f>
        <v>0</v>
      </c>
      <c r="XM68" s="1">
        <f>'Calculation - tariffs vec'!XL$4*'PCE - 2023 - Importcontent'!XM68</f>
        <v>0</v>
      </c>
      <c r="XN68" s="1">
        <f>'Calculation - tariffs vec'!XM$4*'PCE - 2023 - Importcontent'!XN68</f>
        <v>0</v>
      </c>
      <c r="XO68" s="1">
        <f>'Calculation - tariffs vec'!XN$4*'PCE - 2023 - Importcontent'!XO68</f>
        <v>0</v>
      </c>
      <c r="XP68" s="1">
        <f>'Calculation - tariffs vec'!XO$4*'PCE - 2023 - Importcontent'!XP68</f>
        <v>0</v>
      </c>
      <c r="XQ68" s="1">
        <f>'Calculation - tariffs vec'!XP$4*'PCE - 2023 - Importcontent'!XQ68</f>
        <v>0</v>
      </c>
      <c r="XR68" s="1">
        <f>'Calculation - tariffs vec'!XQ$4*'PCE - 2023 - Importcontent'!XR68</f>
        <v>0</v>
      </c>
      <c r="XS68" s="1">
        <f>'Calculation - tariffs vec'!XR$4*'PCE - 2023 - Importcontent'!XS68</f>
        <v>0</v>
      </c>
      <c r="XT68" s="1">
        <f>'Calculation - tariffs vec'!XS$4*'PCE - 2023 - Importcontent'!XT68</f>
        <v>0</v>
      </c>
      <c r="XU68" s="1">
        <f>'Calculation - tariffs vec'!XT$4*'PCE - 2023 - Importcontent'!XU68</f>
        <v>0</v>
      </c>
      <c r="XV68" s="1">
        <f>'Calculation - tariffs vec'!XU$4*'PCE - 2023 - Importcontent'!XV68</f>
        <v>0</v>
      </c>
      <c r="XW68" s="1">
        <f>'Calculation - tariffs vec'!XV$4*'PCE - 2023 - Importcontent'!XW68</f>
        <v>0</v>
      </c>
      <c r="XX68" s="1">
        <f>'Calculation - tariffs vec'!XW$4*'PCE - 2023 - Importcontent'!XX68</f>
        <v>0</v>
      </c>
      <c r="XY68" s="1">
        <f>'Calculation - tariffs vec'!XX$4*'PCE - 2023 - Importcontent'!XY68</f>
        <v>0</v>
      </c>
      <c r="XZ68" s="1">
        <f>'Calculation - tariffs vec'!XY$4*'PCE - 2023 - Importcontent'!XZ68</f>
        <v>0</v>
      </c>
      <c r="YA68" s="1">
        <f>'Calculation - tariffs vec'!XZ$4*'PCE - 2023 - Importcontent'!YA68</f>
        <v>0</v>
      </c>
      <c r="YB68" s="1">
        <f>'Calculation - tariffs vec'!YA$4*'PCE - 2023 - Importcontent'!YB68</f>
        <v>0</v>
      </c>
      <c r="YC68" s="1">
        <f>'Calculation - tariffs vec'!YB$4*'PCE - 2023 - Importcontent'!YC68</f>
        <v>0</v>
      </c>
      <c r="YD68" s="1">
        <f>'Calculation - tariffs vec'!YC$4*'PCE - 2023 - Importcontent'!YD68</f>
        <v>0</v>
      </c>
      <c r="YE68" s="1">
        <f>'Calculation - tariffs vec'!YD$4*'PCE - 2023 - Importcontent'!YE68</f>
        <v>0</v>
      </c>
      <c r="YF68" s="1">
        <f>'Calculation - tariffs vec'!YE$4*'PCE - 2023 - Importcontent'!YF68</f>
        <v>0</v>
      </c>
      <c r="YG68" s="1">
        <f>'Calculation - tariffs vec'!YF$4*'PCE - 2023 - Importcontent'!YG68</f>
        <v>0</v>
      </c>
      <c r="YH68" s="1">
        <f>'Calculation - tariffs vec'!YG$4*'PCE - 2023 - Importcontent'!YH68</f>
        <v>0</v>
      </c>
      <c r="YI68" s="1">
        <f>'Calculation - tariffs vec'!YH$4*'PCE - 2023 - Importcontent'!YI68</f>
        <v>0</v>
      </c>
    </row>
    <row r="69" spans="1:659" ht="15" customHeight="1" x14ac:dyDescent="0.25">
      <c r="A69" s="1">
        <f>'PCE - 2023 - Importcontent'!A69</f>
        <v>98</v>
      </c>
      <c r="B69" s="1" t="str">
        <f>'PCE - 2023 - Importcontent'!B69</f>
        <v>Postal and delivery services</v>
      </c>
      <c r="C69" s="1">
        <f>'Calculation - tariffs vec'!B$4*'PCE - 2023 - Importcontent'!C69</f>
        <v>4.2429610844745279E-4</v>
      </c>
      <c r="D69" s="1">
        <f>'Calculation - tariffs vec'!C$4*'PCE - 2023 - Importcontent'!D69</f>
        <v>6.303821874715323E-4</v>
      </c>
      <c r="E69" s="1">
        <f>'Calculation - tariffs vec'!D$4*'PCE - 2023 - Importcontent'!E69</f>
        <v>0.15698472878436504</v>
      </c>
      <c r="F69" s="1">
        <f>'Calculation - tariffs vec'!E$4*'PCE - 2023 - Importcontent'!F69</f>
        <v>6.5797414940133253E-4</v>
      </c>
      <c r="G69" s="1">
        <f>'Calculation - tariffs vec'!F$4*'PCE - 2023 - Importcontent'!G69</f>
        <v>0</v>
      </c>
      <c r="H69" s="1">
        <f>'Calculation - tariffs vec'!G$4*'PCE - 2023 - Importcontent'!H69</f>
        <v>0</v>
      </c>
      <c r="I69" s="1">
        <f>'Calculation - tariffs vec'!H$4*'PCE - 2023 - Importcontent'!I69</f>
        <v>0</v>
      </c>
      <c r="J69" s="1">
        <f>'Calculation - tariffs vec'!I$4*'PCE - 2023 - Importcontent'!J69</f>
        <v>2.8887502004968776E-3</v>
      </c>
      <c r="K69" s="1">
        <f>'Calculation - tariffs vec'!J$4*'PCE - 2023 - Importcontent'!K69</f>
        <v>6.3380689460143351E-4</v>
      </c>
      <c r="L69" s="1">
        <f>'Calculation - tariffs vec'!K$4*'PCE - 2023 - Importcontent'!L69</f>
        <v>1.4023867021947703E-2</v>
      </c>
      <c r="M69" s="1">
        <f>'Calculation - tariffs vec'!L$4*'PCE - 2023 - Importcontent'!M69</f>
        <v>3.146042900112638E-3</v>
      </c>
      <c r="N69" s="1">
        <f>'Calculation - tariffs vec'!M$4*'PCE - 2023 - Importcontent'!N69</f>
        <v>1.3877548432388122E-2</v>
      </c>
      <c r="O69" s="1">
        <f>'Calculation - tariffs vec'!N$4*'PCE - 2023 - Importcontent'!O69</f>
        <v>9.0006726640262202E-4</v>
      </c>
      <c r="P69" s="1">
        <f>'Calculation - tariffs vec'!O$4*'PCE - 2023 - Importcontent'!P69</f>
        <v>1.4227433392430286E-3</v>
      </c>
      <c r="Q69" s="1">
        <f>'Calculation - tariffs vec'!P$4*'PCE - 2023 - Importcontent'!Q69</f>
        <v>2.2182124213341006E-2</v>
      </c>
      <c r="R69" s="1">
        <f>'Calculation - tariffs vec'!Q$4*'PCE - 2023 - Importcontent'!R69</f>
        <v>5.6808085789769123E-3</v>
      </c>
      <c r="S69" s="1">
        <f>'Calculation - tariffs vec'!R$4*'PCE - 2023 - Importcontent'!S69</f>
        <v>2.8137343898822123E-4</v>
      </c>
      <c r="T69" s="1">
        <f>'Calculation - tariffs vec'!S$4*'PCE - 2023 - Importcontent'!T69</f>
        <v>1.0345072746644248E-4</v>
      </c>
      <c r="U69" s="1">
        <f>'Calculation - tariffs vec'!T$4*'PCE - 2023 - Importcontent'!U69</f>
        <v>3.0193801498323222E-3</v>
      </c>
      <c r="V69" s="1">
        <f>'Calculation - tariffs vec'!U$4*'PCE - 2023 - Importcontent'!V69</f>
        <v>1.607374600088453E-4</v>
      </c>
      <c r="W69" s="1">
        <f>'Calculation - tariffs vec'!V$4*'PCE - 2023 - Importcontent'!W69</f>
        <v>-5.4666977444368074E-5</v>
      </c>
      <c r="X69" s="1">
        <f>'Calculation - tariffs vec'!W$4*'PCE - 2023 - Importcontent'!X69</f>
        <v>6.2003095245961853E-3</v>
      </c>
      <c r="Y69" s="1">
        <f>'Calculation - tariffs vec'!X$4*'PCE - 2023 - Importcontent'!Y69</f>
        <v>2.1483863242480747E-4</v>
      </c>
      <c r="Z69" s="1">
        <f>'Calculation - tariffs vec'!Y$4*'PCE - 2023 - Importcontent'!Z69</f>
        <v>2.9212042375609048E-2</v>
      </c>
      <c r="AA69" s="1">
        <f>'Calculation - tariffs vec'!Z$4*'PCE - 2023 - Importcontent'!AA69</f>
        <v>7.0943969292302459E-3</v>
      </c>
      <c r="AB69" s="1">
        <f>'Calculation - tariffs vec'!AA$4*'PCE - 2023 - Importcontent'!AB69</f>
        <v>2.5468856038199676E-3</v>
      </c>
      <c r="AC69" s="1">
        <f>'Calculation - tariffs vec'!AB$4*'PCE - 2023 - Importcontent'!AC69</f>
        <v>0</v>
      </c>
      <c r="AD69" s="1">
        <f>'Calculation - tariffs vec'!AC$4*'PCE - 2023 - Importcontent'!AD69</f>
        <v>0</v>
      </c>
      <c r="AE69" s="1">
        <f>'Calculation - tariffs vec'!AD$4*'PCE - 2023 - Importcontent'!AE69</f>
        <v>0</v>
      </c>
      <c r="AF69" s="1">
        <f>'Calculation - tariffs vec'!AE$4*'PCE - 2023 - Importcontent'!AF69</f>
        <v>0</v>
      </c>
      <c r="AG69" s="1">
        <f>'Calculation - tariffs vec'!AF$4*'PCE - 2023 - Importcontent'!AG69</f>
        <v>0</v>
      </c>
      <c r="AH69" s="1">
        <f>'Calculation - tariffs vec'!AG$4*'PCE - 2023 - Importcontent'!AH69</f>
        <v>0</v>
      </c>
      <c r="AI69" s="1">
        <f>'Calculation - tariffs vec'!AH$4*'PCE - 2023 - Importcontent'!AI69</f>
        <v>0</v>
      </c>
      <c r="AJ69" s="1">
        <f>'Calculation - tariffs vec'!AI$4*'PCE - 2023 - Importcontent'!AJ69</f>
        <v>0</v>
      </c>
      <c r="AK69" s="1">
        <f>'Calculation - tariffs vec'!AJ$4*'PCE - 2023 - Importcontent'!AK69</f>
        <v>0</v>
      </c>
      <c r="AL69" s="1">
        <f>'Calculation - tariffs vec'!AK$4*'PCE - 2023 - Importcontent'!AL69</f>
        <v>0</v>
      </c>
      <c r="AM69" s="1">
        <f>'Calculation - tariffs vec'!AL$4*'PCE - 2023 - Importcontent'!AM69</f>
        <v>0</v>
      </c>
      <c r="AN69" s="1">
        <f>'Calculation - tariffs vec'!AM$4*'PCE - 2023 - Importcontent'!AN69</f>
        <v>0</v>
      </c>
      <c r="AO69" s="1">
        <f>'Calculation - tariffs vec'!AN$4*'PCE - 2023 - Importcontent'!AO69</f>
        <v>0</v>
      </c>
      <c r="AP69" s="1">
        <f>'Calculation - tariffs vec'!AO$4*'PCE - 2023 - Importcontent'!AP69</f>
        <v>0</v>
      </c>
      <c r="AQ69" s="1">
        <f>'Calculation - tariffs vec'!AP$4*'PCE - 2023 - Importcontent'!AQ69</f>
        <v>0</v>
      </c>
      <c r="AR69" s="1">
        <f>'Calculation - tariffs vec'!AQ$4*'PCE - 2023 - Importcontent'!AR69</f>
        <v>0</v>
      </c>
      <c r="AS69" s="1">
        <f>'Calculation - tariffs vec'!AR$4*'PCE - 2023 - Importcontent'!AS69</f>
        <v>0</v>
      </c>
      <c r="AT69" s="1">
        <f>'Calculation - tariffs vec'!AS$4*'PCE - 2023 - Importcontent'!AT69</f>
        <v>0</v>
      </c>
      <c r="AU69" s="1">
        <f>'Calculation - tariffs vec'!AT$4*'PCE - 2023 - Importcontent'!AU69</f>
        <v>0</v>
      </c>
      <c r="AV69" s="1">
        <f>'Calculation - tariffs vec'!AU$4*'PCE - 2023 - Importcontent'!AV69</f>
        <v>0</v>
      </c>
      <c r="AW69" s="1">
        <f>'Calculation - tariffs vec'!AV$4*'PCE - 2023 - Importcontent'!AW69</f>
        <v>0</v>
      </c>
      <c r="AX69" s="1">
        <f>'Calculation - tariffs vec'!AW$4*'PCE - 2023 - Importcontent'!AX69</f>
        <v>0</v>
      </c>
      <c r="AY69" s="1">
        <f>'Calculation - tariffs vec'!AX$4*'PCE - 2023 - Importcontent'!AY69</f>
        <v>0</v>
      </c>
      <c r="AZ69" s="1">
        <f>'Calculation - tariffs vec'!AY$4*'PCE - 2023 - Importcontent'!AZ69</f>
        <v>0</v>
      </c>
      <c r="BA69" s="1">
        <f>'Calculation - tariffs vec'!AZ$4*'PCE - 2023 - Importcontent'!BA69</f>
        <v>0</v>
      </c>
      <c r="BB69" s="1">
        <f>'Calculation - tariffs vec'!BA$4*'PCE - 2023 - Importcontent'!BB69</f>
        <v>0</v>
      </c>
      <c r="BC69" s="1">
        <f>'Calculation - tariffs vec'!BB$4*'PCE - 2023 - Importcontent'!BC69</f>
        <v>0</v>
      </c>
      <c r="BD69" s="1">
        <f>'Calculation - tariffs vec'!BC$4*'PCE - 2023 - Importcontent'!BD69</f>
        <v>0</v>
      </c>
      <c r="BE69" s="1">
        <f>'Calculation - tariffs vec'!BD$4*'PCE - 2023 - Importcontent'!BE69</f>
        <v>0</v>
      </c>
      <c r="BF69" s="1">
        <f>'Calculation - tariffs vec'!BE$4*'PCE - 2023 - Importcontent'!BF69</f>
        <v>0</v>
      </c>
      <c r="BG69" s="1">
        <f>'Calculation - tariffs vec'!BF$4*'PCE - 2023 - Importcontent'!BG69</f>
        <v>0</v>
      </c>
      <c r="BH69" s="1">
        <f>'Calculation - tariffs vec'!BG$4*'PCE - 2023 - Importcontent'!BH69</f>
        <v>0</v>
      </c>
      <c r="BI69" s="1">
        <f>'Calculation - tariffs vec'!BH$4*'PCE - 2023 - Importcontent'!BI69</f>
        <v>0</v>
      </c>
      <c r="BJ69" s="1">
        <f>'Calculation - tariffs vec'!BI$4*'PCE - 2023 - Importcontent'!BJ69</f>
        <v>0</v>
      </c>
      <c r="BK69" s="1">
        <f>'Calculation - tariffs vec'!BJ$4*'PCE - 2023 - Importcontent'!BK69</f>
        <v>0</v>
      </c>
      <c r="BL69" s="1">
        <f>'Calculation - tariffs vec'!BK$4*'PCE - 2023 - Importcontent'!BL69</f>
        <v>0</v>
      </c>
      <c r="BM69" s="1">
        <f>'Calculation - tariffs vec'!BL$4*'PCE - 2023 - Importcontent'!BM69</f>
        <v>0</v>
      </c>
      <c r="BN69" s="1">
        <f>'Calculation - tariffs vec'!BM$4*'PCE - 2023 - Importcontent'!BN69</f>
        <v>0</v>
      </c>
      <c r="BO69" s="1">
        <f>'Calculation - tariffs vec'!BN$4*'PCE - 2023 - Importcontent'!BO69</f>
        <v>0</v>
      </c>
      <c r="BP69" s="1">
        <f>'Calculation - tariffs vec'!BO$4*'PCE - 2023 - Importcontent'!BP69</f>
        <v>0</v>
      </c>
      <c r="BQ69" s="1">
        <f>'Calculation - tariffs vec'!BP$4*'PCE - 2023 - Importcontent'!BQ69</f>
        <v>0</v>
      </c>
      <c r="BR69" s="1">
        <f>'Calculation - tariffs vec'!BQ$4*'PCE - 2023 - Importcontent'!BR69</f>
        <v>0</v>
      </c>
      <c r="BS69" s="1">
        <f>'Calculation - tariffs vec'!BR$4*'PCE - 2023 - Importcontent'!BS69</f>
        <v>0</v>
      </c>
      <c r="BT69" s="1">
        <f>'Calculation - tariffs vec'!BS$4*'PCE - 2023 - Importcontent'!BT69</f>
        <v>0</v>
      </c>
      <c r="BU69" s="1">
        <f>'Calculation - tariffs vec'!BT$4*'PCE - 2023 - Importcontent'!BU69</f>
        <v>0</v>
      </c>
      <c r="BV69" s="1">
        <f>'Calculation - tariffs vec'!BU$4*'PCE - 2023 - Importcontent'!BV69</f>
        <v>0</v>
      </c>
      <c r="BW69" s="1">
        <f>'Calculation - tariffs vec'!BV$4*'PCE - 2023 - Importcontent'!BW69</f>
        <v>0</v>
      </c>
      <c r="BX69" s="1">
        <f>'Calculation - tariffs vec'!BW$4*'PCE - 2023 - Importcontent'!BX69</f>
        <v>2.1982520145391335E-5</v>
      </c>
      <c r="BY69" s="1">
        <f>'Calculation - tariffs vec'!BX$4*'PCE - 2023 - Importcontent'!BY69</f>
        <v>3.5752114739906753E-4</v>
      </c>
      <c r="BZ69" s="1">
        <f>'Calculation - tariffs vec'!BY$4*'PCE - 2023 - Importcontent'!BZ69</f>
        <v>1.315867458351012E-6</v>
      </c>
      <c r="CA69" s="1">
        <f>'Calculation - tariffs vec'!BZ$4*'PCE - 2023 - Importcontent'!CA69</f>
        <v>5.621788927720608E-5</v>
      </c>
      <c r="CB69" s="1">
        <f>'Calculation - tariffs vec'!CA$4*'PCE - 2023 - Importcontent'!CB69</f>
        <v>0</v>
      </c>
      <c r="CC69" s="1">
        <f>'Calculation - tariffs vec'!CB$4*'PCE - 2023 - Importcontent'!CC69</f>
        <v>0</v>
      </c>
      <c r="CD69" s="1">
        <f>'Calculation - tariffs vec'!CC$4*'PCE - 2023 - Importcontent'!CD69</f>
        <v>0</v>
      </c>
      <c r="CE69" s="1">
        <f>'Calculation - tariffs vec'!CD$4*'PCE - 2023 - Importcontent'!CE69</f>
        <v>5.5826781708581956E-4</v>
      </c>
      <c r="CF69" s="1">
        <f>'Calculation - tariffs vec'!CE$4*'PCE - 2023 - Importcontent'!CF69</f>
        <v>1.9316862970600764E-3</v>
      </c>
      <c r="CG69" s="1">
        <f>'Calculation - tariffs vec'!CF$4*'PCE - 2023 - Importcontent'!CG69</f>
        <v>1.1853453052434407E-3</v>
      </c>
      <c r="CH69" s="1">
        <f>'Calculation - tariffs vec'!CG$4*'PCE - 2023 - Importcontent'!CH69</f>
        <v>9.349959050971017E-3</v>
      </c>
      <c r="CI69" s="1">
        <f>'Calculation - tariffs vec'!CH$4*'PCE - 2023 - Importcontent'!CI69</f>
        <v>2.1874325787009163E-2</v>
      </c>
      <c r="CJ69" s="1">
        <f>'Calculation - tariffs vec'!CI$4*'PCE - 2023 - Importcontent'!CJ69</f>
        <v>1.5339514758775052E-2</v>
      </c>
      <c r="CK69" s="1">
        <f>'Calculation - tariffs vec'!CJ$4*'PCE - 2023 - Importcontent'!CK69</f>
        <v>7.6469293135973983E-3</v>
      </c>
      <c r="CL69" s="1">
        <f>'Calculation - tariffs vec'!CK$4*'PCE - 2023 - Importcontent'!CL69</f>
        <v>1.4425834805362756E-2</v>
      </c>
      <c r="CM69" s="1">
        <f>'Calculation - tariffs vec'!CL$4*'PCE - 2023 - Importcontent'!CM69</f>
        <v>1.4575458055865887E-3</v>
      </c>
      <c r="CN69" s="1">
        <f>'Calculation - tariffs vec'!CM$4*'PCE - 2023 - Importcontent'!CN69</f>
        <v>9.2574860293962997E-4</v>
      </c>
      <c r="CO69" s="1">
        <f>'Calculation - tariffs vec'!CN$4*'PCE - 2023 - Importcontent'!CO69</f>
        <v>1.441492896392875E-3</v>
      </c>
      <c r="CP69" s="1">
        <f>'Calculation - tariffs vec'!CO$4*'PCE - 2023 - Importcontent'!CP69</f>
        <v>3.9622002337957326E-4</v>
      </c>
      <c r="CQ69" s="1">
        <f>'Calculation - tariffs vec'!CP$4*'PCE - 2023 - Importcontent'!CQ69</f>
        <v>1.834620754303536E-3</v>
      </c>
      <c r="CR69" s="1">
        <f>'Calculation - tariffs vec'!CQ$4*'PCE - 2023 - Importcontent'!CR69</f>
        <v>-1.9885368942560871E-3</v>
      </c>
      <c r="CS69" s="1">
        <f>'Calculation - tariffs vec'!CR$4*'PCE - 2023 - Importcontent'!CS69</f>
        <v>2.2029324048206339E-3</v>
      </c>
      <c r="CT69" s="1">
        <f>'Calculation - tariffs vec'!CS$4*'PCE - 2023 - Importcontent'!CT69</f>
        <v>5.7440404058155519E-4</v>
      </c>
      <c r="CU69" s="1">
        <f>'Calculation - tariffs vec'!CT$4*'PCE - 2023 - Importcontent'!CU69</f>
        <v>3.6307249708355675E-4</v>
      </c>
      <c r="CV69" s="1">
        <f>'Calculation - tariffs vec'!CU$4*'PCE - 2023 - Importcontent'!CV69</f>
        <v>4.9806439812929678E-3</v>
      </c>
      <c r="CW69" s="1">
        <f>'Calculation - tariffs vec'!CV$4*'PCE - 2023 - Importcontent'!CW69</f>
        <v>4.9054140638721501E-3</v>
      </c>
      <c r="CX69" s="1">
        <f>'Calculation - tariffs vec'!CW$4*'PCE - 2023 - Importcontent'!CX69</f>
        <v>0</v>
      </c>
      <c r="CY69" s="1">
        <f>'Calculation - tariffs vec'!CX$4*'PCE - 2023 - Importcontent'!CY69</f>
        <v>0</v>
      </c>
      <c r="CZ69" s="1">
        <f>'Calculation - tariffs vec'!CY$4*'PCE - 2023 - Importcontent'!CZ69</f>
        <v>0</v>
      </c>
      <c r="DA69" s="1">
        <f>'Calculation - tariffs vec'!CZ$4*'PCE - 2023 - Importcontent'!DA69</f>
        <v>0</v>
      </c>
      <c r="DB69" s="1">
        <f>'Calculation - tariffs vec'!DA$4*'PCE - 2023 - Importcontent'!DB69</f>
        <v>0</v>
      </c>
      <c r="DC69" s="1">
        <f>'Calculation - tariffs vec'!DB$4*'PCE - 2023 - Importcontent'!DC69</f>
        <v>0</v>
      </c>
      <c r="DD69" s="1">
        <f>'Calculation - tariffs vec'!DC$4*'PCE - 2023 - Importcontent'!DD69</f>
        <v>0</v>
      </c>
      <c r="DE69" s="1">
        <f>'Calculation - tariffs vec'!DD$4*'PCE - 2023 - Importcontent'!DE69</f>
        <v>0</v>
      </c>
      <c r="DF69" s="1">
        <f>'Calculation - tariffs vec'!DE$4*'PCE - 2023 - Importcontent'!DF69</f>
        <v>0</v>
      </c>
      <c r="DG69" s="1">
        <f>'Calculation - tariffs vec'!DF$4*'PCE - 2023 - Importcontent'!DG69</f>
        <v>0</v>
      </c>
      <c r="DH69" s="1">
        <f>'Calculation - tariffs vec'!DG$4*'PCE - 2023 - Importcontent'!DH69</f>
        <v>0</v>
      </c>
      <c r="DI69" s="1">
        <f>'Calculation - tariffs vec'!DH$4*'PCE - 2023 - Importcontent'!DI69</f>
        <v>0</v>
      </c>
      <c r="DJ69" s="1">
        <f>'Calculation - tariffs vec'!DI$4*'PCE - 2023 - Importcontent'!DJ69</f>
        <v>0</v>
      </c>
      <c r="DK69" s="1">
        <f>'Calculation - tariffs vec'!DJ$4*'PCE - 2023 - Importcontent'!DK69</f>
        <v>0</v>
      </c>
      <c r="DL69" s="1">
        <f>'Calculation - tariffs vec'!DK$4*'PCE - 2023 - Importcontent'!DL69</f>
        <v>0</v>
      </c>
      <c r="DM69" s="1">
        <f>'Calculation - tariffs vec'!DL$4*'PCE - 2023 - Importcontent'!DM69</f>
        <v>0</v>
      </c>
      <c r="DN69" s="1">
        <f>'Calculation - tariffs vec'!DM$4*'PCE - 2023 - Importcontent'!DN69</f>
        <v>0</v>
      </c>
      <c r="DO69" s="1">
        <f>'Calculation - tariffs vec'!DN$4*'PCE - 2023 - Importcontent'!DO69</f>
        <v>0</v>
      </c>
      <c r="DP69" s="1">
        <f>'Calculation - tariffs vec'!DO$4*'PCE - 2023 - Importcontent'!DP69</f>
        <v>0</v>
      </c>
      <c r="DQ69" s="1">
        <f>'Calculation - tariffs vec'!DP$4*'PCE - 2023 - Importcontent'!DQ69</f>
        <v>0</v>
      </c>
      <c r="DR69" s="1">
        <f>'Calculation - tariffs vec'!DQ$4*'PCE - 2023 - Importcontent'!DR69</f>
        <v>0</v>
      </c>
      <c r="DS69" s="1">
        <f>'Calculation - tariffs vec'!DR$4*'PCE - 2023 - Importcontent'!DS69</f>
        <v>0</v>
      </c>
      <c r="DT69" s="1">
        <f>'Calculation - tariffs vec'!DS$4*'PCE - 2023 - Importcontent'!DT69</f>
        <v>0</v>
      </c>
      <c r="DU69" s="1">
        <f>'Calculation - tariffs vec'!DT$4*'PCE - 2023 - Importcontent'!DU69</f>
        <v>0</v>
      </c>
      <c r="DV69" s="1">
        <f>'Calculation - tariffs vec'!DU$4*'PCE - 2023 - Importcontent'!DV69</f>
        <v>0</v>
      </c>
      <c r="DW69" s="1">
        <f>'Calculation - tariffs vec'!DV$4*'PCE - 2023 - Importcontent'!DW69</f>
        <v>0</v>
      </c>
      <c r="DX69" s="1">
        <f>'Calculation - tariffs vec'!DW$4*'PCE - 2023 - Importcontent'!DX69</f>
        <v>0</v>
      </c>
      <c r="DY69" s="1">
        <f>'Calculation - tariffs vec'!DX$4*'PCE - 2023 - Importcontent'!DY69</f>
        <v>0</v>
      </c>
      <c r="DZ69" s="1">
        <f>'Calculation - tariffs vec'!DY$4*'PCE - 2023 - Importcontent'!DZ69</f>
        <v>0</v>
      </c>
      <c r="EA69" s="1">
        <f>'Calculation - tariffs vec'!DZ$4*'PCE - 2023 - Importcontent'!EA69</f>
        <v>0</v>
      </c>
      <c r="EB69" s="1">
        <f>'Calculation - tariffs vec'!EA$4*'PCE - 2023 - Importcontent'!EB69</f>
        <v>0</v>
      </c>
      <c r="EC69" s="1">
        <f>'Calculation - tariffs vec'!EB$4*'PCE - 2023 - Importcontent'!EC69</f>
        <v>0</v>
      </c>
      <c r="ED69" s="1">
        <f>'Calculation - tariffs vec'!EC$4*'PCE - 2023 - Importcontent'!ED69</f>
        <v>0</v>
      </c>
      <c r="EE69" s="1">
        <f>'Calculation - tariffs vec'!ED$4*'PCE - 2023 - Importcontent'!EE69</f>
        <v>0</v>
      </c>
      <c r="EF69" s="1">
        <f>'Calculation - tariffs vec'!EE$4*'PCE - 2023 - Importcontent'!EF69</f>
        <v>0</v>
      </c>
      <c r="EG69" s="1">
        <f>'Calculation - tariffs vec'!EF$4*'PCE - 2023 - Importcontent'!EG69</f>
        <v>0</v>
      </c>
      <c r="EH69" s="1">
        <f>'Calculation - tariffs vec'!EG$4*'PCE - 2023 - Importcontent'!EH69</f>
        <v>0</v>
      </c>
      <c r="EI69" s="1">
        <f>'Calculation - tariffs vec'!EH$4*'PCE - 2023 - Importcontent'!EI69</f>
        <v>0</v>
      </c>
      <c r="EJ69" s="1">
        <f>'Calculation - tariffs vec'!EI$4*'PCE - 2023 - Importcontent'!EJ69</f>
        <v>0</v>
      </c>
      <c r="EK69" s="1">
        <f>'Calculation - tariffs vec'!EJ$4*'PCE - 2023 - Importcontent'!EK69</f>
        <v>0</v>
      </c>
      <c r="EL69" s="1">
        <f>'Calculation - tariffs vec'!EK$4*'PCE - 2023 - Importcontent'!EL69</f>
        <v>0</v>
      </c>
      <c r="EM69" s="1">
        <f>'Calculation - tariffs vec'!EL$4*'PCE - 2023 - Importcontent'!EM69</f>
        <v>0</v>
      </c>
      <c r="EN69" s="1">
        <f>'Calculation - tariffs vec'!EM$4*'PCE - 2023 - Importcontent'!EN69</f>
        <v>0</v>
      </c>
      <c r="EO69" s="1">
        <f>'Calculation - tariffs vec'!EN$4*'PCE - 2023 - Importcontent'!EO69</f>
        <v>0</v>
      </c>
      <c r="EP69" s="1">
        <f>'Calculation - tariffs vec'!EO$4*'PCE - 2023 - Importcontent'!EP69</f>
        <v>0</v>
      </c>
      <c r="EQ69" s="1">
        <f>'Calculation - tariffs vec'!EP$4*'PCE - 2023 - Importcontent'!EQ69</f>
        <v>0</v>
      </c>
      <c r="ER69" s="1">
        <f>'Calculation - tariffs vec'!EQ$4*'PCE - 2023 - Importcontent'!ER69</f>
        <v>0</v>
      </c>
      <c r="ES69" s="1">
        <f>'Calculation - tariffs vec'!ER$4*'PCE - 2023 - Importcontent'!ES69</f>
        <v>1.4088088130458949E-4</v>
      </c>
      <c r="ET69" s="1">
        <f>'Calculation - tariffs vec'!ES$4*'PCE - 2023 - Importcontent'!ET69</f>
        <v>5.966912010726608E-4</v>
      </c>
      <c r="EU69" s="1">
        <f>'Calculation - tariffs vec'!ET$4*'PCE - 2023 - Importcontent'!EU69</f>
        <v>4.2615867995641147E-5</v>
      </c>
      <c r="EV69" s="1">
        <f>'Calculation - tariffs vec'!EU$4*'PCE - 2023 - Importcontent'!EV69</f>
        <v>1.7212114226865275E-5</v>
      </c>
      <c r="EW69" s="1">
        <f>'Calculation - tariffs vec'!EV$4*'PCE - 2023 - Importcontent'!EW69</f>
        <v>0</v>
      </c>
      <c r="EX69" s="1">
        <f>'Calculation - tariffs vec'!EW$4*'PCE - 2023 - Importcontent'!EX69</f>
        <v>0</v>
      </c>
      <c r="EY69" s="1">
        <f>'Calculation - tariffs vec'!EX$4*'PCE - 2023 - Importcontent'!EY69</f>
        <v>0</v>
      </c>
      <c r="EZ69" s="1">
        <f>'Calculation - tariffs vec'!EY$4*'PCE - 2023 - Importcontent'!EZ69</f>
        <v>6.0313290184631956E-4</v>
      </c>
      <c r="FA69" s="1">
        <f>'Calculation - tariffs vec'!EZ$4*'PCE - 2023 - Importcontent'!FA69</f>
        <v>5.5176511513899725E-4</v>
      </c>
      <c r="FB69" s="1">
        <f>'Calculation - tariffs vec'!FA$4*'PCE - 2023 - Importcontent'!FB69</f>
        <v>3.1952572659954301E-3</v>
      </c>
      <c r="FC69" s="1">
        <f>'Calculation - tariffs vec'!FB$4*'PCE - 2023 - Importcontent'!FC69</f>
        <v>2.5880795128023675E-3</v>
      </c>
      <c r="FD69" s="1">
        <f>'Calculation - tariffs vec'!FC$4*'PCE - 2023 - Importcontent'!FD69</f>
        <v>1.1762788685714008E-2</v>
      </c>
      <c r="FE69" s="1">
        <f>'Calculation - tariffs vec'!FD$4*'PCE - 2023 - Importcontent'!FE69</f>
        <v>1.1108375492342611E-2</v>
      </c>
      <c r="FF69" s="1">
        <f>'Calculation - tariffs vec'!FE$4*'PCE - 2023 - Importcontent'!FF69</f>
        <v>4.5170143226426554E-3</v>
      </c>
      <c r="FG69" s="1">
        <f>'Calculation - tariffs vec'!FF$4*'PCE - 2023 - Importcontent'!FG69</f>
        <v>1.1641323304819156E-2</v>
      </c>
      <c r="FH69" s="1">
        <f>'Calculation - tariffs vec'!FG$4*'PCE - 2023 - Importcontent'!FH69</f>
        <v>7.4423820654964819E-4</v>
      </c>
      <c r="FI69" s="1">
        <f>'Calculation - tariffs vec'!FH$4*'PCE - 2023 - Importcontent'!FI69</f>
        <v>1.1301235397932882E-3</v>
      </c>
      <c r="FJ69" s="1">
        <f>'Calculation - tariffs vec'!FI$4*'PCE - 2023 - Importcontent'!FJ69</f>
        <v>2.8632660922628075E-4</v>
      </c>
      <c r="FK69" s="1">
        <f>'Calculation - tariffs vec'!FJ$4*'PCE - 2023 - Importcontent'!FK69</f>
        <v>7.2354861485533057E-4</v>
      </c>
      <c r="FL69" s="1">
        <f>'Calculation - tariffs vec'!FK$4*'PCE - 2023 - Importcontent'!FL69</f>
        <v>3.6054073421153246E-4</v>
      </c>
      <c r="FM69" s="1">
        <f>'Calculation - tariffs vec'!FL$4*'PCE - 2023 - Importcontent'!FM69</f>
        <v>-2.5156989829004527E-3</v>
      </c>
      <c r="FN69" s="1">
        <f>'Calculation - tariffs vec'!FM$4*'PCE - 2023 - Importcontent'!FN69</f>
        <v>1.2006615905051476E-3</v>
      </c>
      <c r="FO69" s="1">
        <f>'Calculation - tariffs vec'!FN$4*'PCE - 2023 - Importcontent'!FO69</f>
        <v>1.2694545836216758E-4</v>
      </c>
      <c r="FP69" s="1">
        <f>'Calculation - tariffs vec'!FO$4*'PCE - 2023 - Importcontent'!FP69</f>
        <v>1.1689611970457021E-2</v>
      </c>
      <c r="FQ69" s="1">
        <f>'Calculation - tariffs vec'!FP$4*'PCE - 2023 - Importcontent'!FQ69</f>
        <v>3.7990216822048474E-3</v>
      </c>
      <c r="FR69" s="1">
        <f>'Calculation - tariffs vec'!FQ$4*'PCE - 2023 - Importcontent'!FR69</f>
        <v>2.2342929849659761E-3</v>
      </c>
      <c r="FS69" s="1">
        <f>'Calculation - tariffs vec'!FR$4*'PCE - 2023 - Importcontent'!FS69</f>
        <v>0</v>
      </c>
      <c r="FT69" s="1">
        <f>'Calculation - tariffs vec'!FS$4*'PCE - 2023 - Importcontent'!FT69</f>
        <v>0</v>
      </c>
      <c r="FU69" s="1">
        <f>'Calculation - tariffs vec'!FT$4*'PCE - 2023 - Importcontent'!FU69</f>
        <v>0</v>
      </c>
      <c r="FV69" s="1">
        <f>'Calculation - tariffs vec'!FU$4*'PCE - 2023 - Importcontent'!FV69</f>
        <v>0</v>
      </c>
      <c r="FW69" s="1">
        <f>'Calculation - tariffs vec'!FV$4*'PCE - 2023 - Importcontent'!FW69</f>
        <v>0</v>
      </c>
      <c r="FX69" s="1">
        <f>'Calculation - tariffs vec'!FW$4*'PCE - 2023 - Importcontent'!FX69</f>
        <v>0</v>
      </c>
      <c r="FY69" s="1">
        <f>'Calculation - tariffs vec'!FX$4*'PCE - 2023 - Importcontent'!FY69</f>
        <v>0</v>
      </c>
      <c r="FZ69" s="1">
        <f>'Calculation - tariffs vec'!FY$4*'PCE - 2023 - Importcontent'!FZ69</f>
        <v>0</v>
      </c>
      <c r="GA69" s="1">
        <f>'Calculation - tariffs vec'!FZ$4*'PCE - 2023 - Importcontent'!GA69</f>
        <v>0</v>
      </c>
      <c r="GB69" s="1">
        <f>'Calculation - tariffs vec'!GA$4*'PCE - 2023 - Importcontent'!GB69</f>
        <v>0</v>
      </c>
      <c r="GC69" s="1">
        <f>'Calculation - tariffs vec'!GB$4*'PCE - 2023 - Importcontent'!GC69</f>
        <v>0</v>
      </c>
      <c r="GD69" s="1">
        <f>'Calculation - tariffs vec'!GC$4*'PCE - 2023 - Importcontent'!GD69</f>
        <v>0</v>
      </c>
      <c r="GE69" s="1">
        <f>'Calculation - tariffs vec'!GD$4*'PCE - 2023 - Importcontent'!GE69</f>
        <v>0</v>
      </c>
      <c r="GF69" s="1">
        <f>'Calculation - tariffs vec'!GE$4*'PCE - 2023 - Importcontent'!GF69</f>
        <v>0</v>
      </c>
      <c r="GG69" s="1">
        <f>'Calculation - tariffs vec'!GF$4*'PCE - 2023 - Importcontent'!GG69</f>
        <v>0</v>
      </c>
      <c r="GH69" s="1">
        <f>'Calculation - tariffs vec'!GG$4*'PCE - 2023 - Importcontent'!GH69</f>
        <v>0</v>
      </c>
      <c r="GI69" s="1">
        <f>'Calculation - tariffs vec'!GH$4*'PCE - 2023 - Importcontent'!GI69</f>
        <v>0</v>
      </c>
      <c r="GJ69" s="1">
        <f>'Calculation - tariffs vec'!GI$4*'PCE - 2023 - Importcontent'!GJ69</f>
        <v>0</v>
      </c>
      <c r="GK69" s="1">
        <f>'Calculation - tariffs vec'!GJ$4*'PCE - 2023 - Importcontent'!GK69</f>
        <v>0</v>
      </c>
      <c r="GL69" s="1">
        <f>'Calculation - tariffs vec'!GK$4*'PCE - 2023 - Importcontent'!GL69</f>
        <v>0</v>
      </c>
      <c r="GM69" s="1">
        <f>'Calculation - tariffs vec'!GL$4*'PCE - 2023 - Importcontent'!GM69</f>
        <v>0</v>
      </c>
      <c r="GN69" s="1">
        <f>'Calculation - tariffs vec'!GM$4*'PCE - 2023 - Importcontent'!GN69</f>
        <v>0</v>
      </c>
      <c r="GO69" s="1">
        <f>'Calculation - tariffs vec'!GN$4*'PCE - 2023 - Importcontent'!GO69</f>
        <v>0</v>
      </c>
      <c r="GP69" s="1">
        <f>'Calculation - tariffs vec'!GO$4*'PCE - 2023 - Importcontent'!GP69</f>
        <v>0</v>
      </c>
      <c r="GQ69" s="1">
        <f>'Calculation - tariffs vec'!GP$4*'PCE - 2023 - Importcontent'!GQ69</f>
        <v>0</v>
      </c>
      <c r="GR69" s="1">
        <f>'Calculation - tariffs vec'!GQ$4*'PCE - 2023 - Importcontent'!GR69</f>
        <v>0</v>
      </c>
      <c r="GS69" s="1">
        <f>'Calculation - tariffs vec'!GR$4*'PCE - 2023 - Importcontent'!GS69</f>
        <v>0</v>
      </c>
      <c r="GT69" s="1">
        <f>'Calculation - tariffs vec'!GS$4*'PCE - 2023 - Importcontent'!GT69</f>
        <v>0</v>
      </c>
      <c r="GU69" s="1">
        <f>'Calculation - tariffs vec'!GT$4*'PCE - 2023 - Importcontent'!GU69</f>
        <v>0</v>
      </c>
      <c r="GV69" s="1">
        <f>'Calculation - tariffs vec'!GU$4*'PCE - 2023 - Importcontent'!GV69</f>
        <v>0</v>
      </c>
      <c r="GW69" s="1">
        <f>'Calculation - tariffs vec'!GV$4*'PCE - 2023 - Importcontent'!GW69</f>
        <v>0</v>
      </c>
      <c r="GX69" s="1">
        <f>'Calculation - tariffs vec'!GW$4*'PCE - 2023 - Importcontent'!GX69</f>
        <v>0</v>
      </c>
      <c r="GY69" s="1">
        <f>'Calculation - tariffs vec'!GX$4*'PCE - 2023 - Importcontent'!GY69</f>
        <v>0</v>
      </c>
      <c r="GZ69" s="1">
        <f>'Calculation - tariffs vec'!GY$4*'PCE - 2023 - Importcontent'!GZ69</f>
        <v>0</v>
      </c>
      <c r="HA69" s="1">
        <f>'Calculation - tariffs vec'!GZ$4*'PCE - 2023 - Importcontent'!HA69</f>
        <v>0</v>
      </c>
      <c r="HB69" s="1">
        <f>'Calculation - tariffs vec'!HA$4*'PCE - 2023 - Importcontent'!HB69</f>
        <v>0</v>
      </c>
      <c r="HC69" s="1">
        <f>'Calculation - tariffs vec'!HB$4*'PCE - 2023 - Importcontent'!HC69</f>
        <v>0</v>
      </c>
      <c r="HD69" s="1">
        <f>'Calculation - tariffs vec'!HC$4*'PCE - 2023 - Importcontent'!HD69</f>
        <v>0</v>
      </c>
      <c r="HE69" s="1">
        <f>'Calculation - tariffs vec'!HD$4*'PCE - 2023 - Importcontent'!HE69</f>
        <v>0</v>
      </c>
      <c r="HF69" s="1">
        <f>'Calculation - tariffs vec'!HE$4*'PCE - 2023 - Importcontent'!HF69</f>
        <v>0</v>
      </c>
      <c r="HG69" s="1">
        <f>'Calculation - tariffs vec'!HF$4*'PCE - 2023 - Importcontent'!HG69</f>
        <v>0</v>
      </c>
      <c r="HH69" s="1">
        <f>'Calculation - tariffs vec'!HG$4*'PCE - 2023 - Importcontent'!HH69</f>
        <v>0</v>
      </c>
      <c r="HI69" s="1">
        <f>'Calculation - tariffs vec'!HH$4*'PCE - 2023 - Importcontent'!HI69</f>
        <v>0</v>
      </c>
      <c r="HJ69" s="1">
        <f>'Calculation - tariffs vec'!HI$4*'PCE - 2023 - Importcontent'!HJ69</f>
        <v>0</v>
      </c>
      <c r="HK69" s="1">
        <f>'Calculation - tariffs vec'!HJ$4*'PCE - 2023 - Importcontent'!HK69</f>
        <v>0</v>
      </c>
      <c r="HL69" s="1">
        <f>'Calculation - tariffs vec'!HK$4*'PCE - 2023 - Importcontent'!HL69</f>
        <v>0</v>
      </c>
      <c r="HM69" s="1">
        <f>'Calculation - tariffs vec'!HL$4*'PCE - 2023 - Importcontent'!HM69</f>
        <v>0</v>
      </c>
      <c r="HN69" s="1">
        <f>'Calculation - tariffs vec'!HM$4*'PCE - 2023 - Importcontent'!HN69</f>
        <v>1.12842371945719E-4</v>
      </c>
      <c r="HO69" s="1">
        <f>'Calculation - tariffs vec'!HN$4*'PCE - 2023 - Importcontent'!HO69</f>
        <v>2.1528559419787657E-4</v>
      </c>
      <c r="HP69" s="1">
        <f>'Calculation - tariffs vec'!HO$4*'PCE - 2023 - Importcontent'!HP69</f>
        <v>3.8517210829961124E-6</v>
      </c>
      <c r="HQ69" s="1">
        <f>'Calculation - tariffs vec'!HP$4*'PCE - 2023 - Importcontent'!HQ69</f>
        <v>1.5732930042557008E-4</v>
      </c>
      <c r="HR69" s="1">
        <f>'Calculation - tariffs vec'!HQ$4*'PCE - 2023 - Importcontent'!HR69</f>
        <v>0</v>
      </c>
      <c r="HS69" s="1">
        <f>'Calculation - tariffs vec'!HR$4*'PCE - 2023 - Importcontent'!HS69</f>
        <v>0</v>
      </c>
      <c r="HT69" s="1">
        <f>'Calculation - tariffs vec'!HS$4*'PCE - 2023 - Importcontent'!HT69</f>
        <v>0</v>
      </c>
      <c r="HU69" s="1">
        <f>'Calculation - tariffs vec'!HT$4*'PCE - 2023 - Importcontent'!HU69</f>
        <v>9.0007130749415103E-4</v>
      </c>
      <c r="HV69" s="1">
        <f>'Calculation - tariffs vec'!HU$4*'PCE - 2023 - Importcontent'!HV69</f>
        <v>1.753135779123956E-3</v>
      </c>
      <c r="HW69" s="1">
        <f>'Calculation - tariffs vec'!HV$4*'PCE - 2023 - Importcontent'!HW69</f>
        <v>6.3933350981829045E-3</v>
      </c>
      <c r="HX69" s="1">
        <f>'Calculation - tariffs vec'!HW$4*'PCE - 2023 - Importcontent'!HX69</f>
        <v>6.881199058739595E-3</v>
      </c>
      <c r="HY69" s="1">
        <f>'Calculation - tariffs vec'!HX$4*'PCE - 2023 - Importcontent'!HY69</f>
        <v>4.7392743984590979E-2</v>
      </c>
      <c r="HZ69" s="1">
        <f>'Calculation - tariffs vec'!HY$4*'PCE - 2023 - Importcontent'!HZ69</f>
        <v>4.2531739523551599E-3</v>
      </c>
      <c r="IA69" s="1">
        <f>'Calculation - tariffs vec'!HZ$4*'PCE - 2023 - Importcontent'!IA69</f>
        <v>4.2923797468137001E-3</v>
      </c>
      <c r="IB69" s="1">
        <f>'Calculation - tariffs vec'!IA$4*'PCE - 2023 - Importcontent'!IB69</f>
        <v>1.8013462244038013E-2</v>
      </c>
      <c r="IC69" s="1">
        <f>'Calculation - tariffs vec'!IB$4*'PCE - 2023 - Importcontent'!IC69</f>
        <v>9.0049768743478715E-3</v>
      </c>
      <c r="ID69" s="1">
        <f>'Calculation - tariffs vec'!IC$4*'PCE - 2023 - Importcontent'!ID69</f>
        <v>3.0211079785379152E-4</v>
      </c>
      <c r="IE69" s="1">
        <f>'Calculation - tariffs vec'!ID$4*'PCE - 2023 - Importcontent'!IE69</f>
        <v>7.466253589308745E-4</v>
      </c>
      <c r="IF69" s="1">
        <f>'Calculation - tariffs vec'!IE$4*'PCE - 2023 - Importcontent'!IF69</f>
        <v>2.7626167522669552E-3</v>
      </c>
      <c r="IG69" s="1">
        <f>'Calculation - tariffs vec'!IF$4*'PCE - 2023 - Importcontent'!IG69</f>
        <v>3.8003689816195024E-4</v>
      </c>
      <c r="IH69" s="1">
        <f>'Calculation - tariffs vec'!IG$4*'PCE - 2023 - Importcontent'!IH69</f>
        <v>-6.9437869963963697E-4</v>
      </c>
      <c r="II69" s="1">
        <f>'Calculation - tariffs vec'!IH$4*'PCE - 2023 - Importcontent'!II69</f>
        <v>2.9655206433702149E-3</v>
      </c>
      <c r="IJ69" s="1">
        <f>'Calculation - tariffs vec'!II$4*'PCE - 2023 - Importcontent'!IJ69</f>
        <v>1.6440342063754677E-4</v>
      </c>
      <c r="IK69" s="1">
        <f>'Calculation - tariffs vec'!IJ$4*'PCE - 2023 - Importcontent'!IK69</f>
        <v>2.7130461719265076E-2</v>
      </c>
      <c r="IL69" s="1">
        <f>'Calculation - tariffs vec'!IK$4*'PCE - 2023 - Importcontent'!IL69</f>
        <v>3.9636155723687498E-2</v>
      </c>
      <c r="IM69" s="1">
        <f>'Calculation - tariffs vec'!IL$4*'PCE - 2023 - Importcontent'!IM69</f>
        <v>2.0313643994681542E-3</v>
      </c>
      <c r="IN69" s="1">
        <f>'Calculation - tariffs vec'!IM$4*'PCE - 2023 - Importcontent'!IN69</f>
        <v>0</v>
      </c>
      <c r="IO69" s="1">
        <f>'Calculation - tariffs vec'!IN$4*'PCE - 2023 - Importcontent'!IO69</f>
        <v>0</v>
      </c>
      <c r="IP69" s="1">
        <f>'Calculation - tariffs vec'!IO$4*'PCE - 2023 - Importcontent'!IP69</f>
        <v>0</v>
      </c>
      <c r="IQ69" s="1">
        <f>'Calculation - tariffs vec'!IP$4*'PCE - 2023 - Importcontent'!IQ69</f>
        <v>0</v>
      </c>
      <c r="IR69" s="1">
        <f>'Calculation - tariffs vec'!IQ$4*'PCE - 2023 - Importcontent'!IR69</f>
        <v>0</v>
      </c>
      <c r="IS69" s="1">
        <f>'Calculation - tariffs vec'!IR$4*'PCE - 2023 - Importcontent'!IS69</f>
        <v>0</v>
      </c>
      <c r="IT69" s="1">
        <f>'Calculation - tariffs vec'!IS$4*'PCE - 2023 - Importcontent'!IT69</f>
        <v>0</v>
      </c>
      <c r="IU69" s="1">
        <f>'Calculation - tariffs vec'!IT$4*'PCE - 2023 - Importcontent'!IU69</f>
        <v>0</v>
      </c>
      <c r="IV69" s="1">
        <f>'Calculation - tariffs vec'!IU$4*'PCE - 2023 - Importcontent'!IV69</f>
        <v>0</v>
      </c>
      <c r="IW69" s="1">
        <f>'Calculation - tariffs vec'!IV$4*'PCE - 2023 - Importcontent'!IW69</f>
        <v>0</v>
      </c>
      <c r="IX69" s="1">
        <f>'Calculation - tariffs vec'!IW$4*'PCE - 2023 - Importcontent'!IX69</f>
        <v>0</v>
      </c>
      <c r="IY69" s="1">
        <f>'Calculation - tariffs vec'!IX$4*'PCE - 2023 - Importcontent'!IY69</f>
        <v>0</v>
      </c>
      <c r="IZ69" s="1">
        <f>'Calculation - tariffs vec'!IY$4*'PCE - 2023 - Importcontent'!IZ69</f>
        <v>0</v>
      </c>
      <c r="JA69" s="1">
        <f>'Calculation - tariffs vec'!IZ$4*'PCE - 2023 - Importcontent'!JA69</f>
        <v>0</v>
      </c>
      <c r="JB69" s="1">
        <f>'Calculation - tariffs vec'!JA$4*'PCE - 2023 - Importcontent'!JB69</f>
        <v>0</v>
      </c>
      <c r="JC69" s="1">
        <f>'Calculation - tariffs vec'!JB$4*'PCE - 2023 - Importcontent'!JC69</f>
        <v>0</v>
      </c>
      <c r="JD69" s="1">
        <f>'Calculation - tariffs vec'!JC$4*'PCE - 2023 - Importcontent'!JD69</f>
        <v>0</v>
      </c>
      <c r="JE69" s="1">
        <f>'Calculation - tariffs vec'!JD$4*'PCE - 2023 - Importcontent'!JE69</f>
        <v>0</v>
      </c>
      <c r="JF69" s="1">
        <f>'Calculation - tariffs vec'!JE$4*'PCE - 2023 - Importcontent'!JF69</f>
        <v>0</v>
      </c>
      <c r="JG69" s="1">
        <f>'Calculation - tariffs vec'!JF$4*'PCE - 2023 - Importcontent'!JG69</f>
        <v>0</v>
      </c>
      <c r="JH69" s="1">
        <f>'Calculation - tariffs vec'!JG$4*'PCE - 2023 - Importcontent'!JH69</f>
        <v>0</v>
      </c>
      <c r="JI69" s="1">
        <f>'Calculation - tariffs vec'!JH$4*'PCE - 2023 - Importcontent'!JI69</f>
        <v>0</v>
      </c>
      <c r="JJ69" s="1">
        <f>'Calculation - tariffs vec'!JI$4*'PCE - 2023 - Importcontent'!JJ69</f>
        <v>0</v>
      </c>
      <c r="JK69" s="1">
        <f>'Calculation - tariffs vec'!JJ$4*'PCE - 2023 - Importcontent'!JK69</f>
        <v>0</v>
      </c>
      <c r="JL69" s="1">
        <f>'Calculation - tariffs vec'!JK$4*'PCE - 2023 - Importcontent'!JL69</f>
        <v>0</v>
      </c>
      <c r="JM69" s="1">
        <f>'Calculation - tariffs vec'!JL$4*'PCE - 2023 - Importcontent'!JM69</f>
        <v>0</v>
      </c>
      <c r="JN69" s="1">
        <f>'Calculation - tariffs vec'!JM$4*'PCE - 2023 - Importcontent'!JN69</f>
        <v>0</v>
      </c>
      <c r="JO69" s="1">
        <f>'Calculation - tariffs vec'!JN$4*'PCE - 2023 - Importcontent'!JO69</f>
        <v>0</v>
      </c>
      <c r="JP69" s="1">
        <f>'Calculation - tariffs vec'!JO$4*'PCE - 2023 - Importcontent'!JP69</f>
        <v>0</v>
      </c>
      <c r="JQ69" s="1">
        <f>'Calculation - tariffs vec'!JP$4*'PCE - 2023 - Importcontent'!JQ69</f>
        <v>0</v>
      </c>
      <c r="JR69" s="1">
        <f>'Calculation - tariffs vec'!JQ$4*'PCE - 2023 - Importcontent'!JR69</f>
        <v>0</v>
      </c>
      <c r="JS69" s="1">
        <f>'Calculation - tariffs vec'!JR$4*'PCE - 2023 - Importcontent'!JS69</f>
        <v>0</v>
      </c>
      <c r="JT69" s="1">
        <f>'Calculation - tariffs vec'!JS$4*'PCE - 2023 - Importcontent'!JT69</f>
        <v>0</v>
      </c>
      <c r="JU69" s="1">
        <f>'Calculation - tariffs vec'!JT$4*'PCE - 2023 - Importcontent'!JU69</f>
        <v>0</v>
      </c>
      <c r="JV69" s="1">
        <f>'Calculation - tariffs vec'!JU$4*'PCE - 2023 - Importcontent'!JV69</f>
        <v>0</v>
      </c>
      <c r="JW69" s="1">
        <f>'Calculation - tariffs vec'!JV$4*'PCE - 2023 - Importcontent'!JW69</f>
        <v>0</v>
      </c>
      <c r="JX69" s="1">
        <f>'Calculation - tariffs vec'!JW$4*'PCE - 2023 - Importcontent'!JX69</f>
        <v>0</v>
      </c>
      <c r="JY69" s="1">
        <f>'Calculation - tariffs vec'!JX$4*'PCE - 2023 - Importcontent'!JY69</f>
        <v>0</v>
      </c>
      <c r="JZ69" s="1">
        <f>'Calculation - tariffs vec'!JY$4*'PCE - 2023 - Importcontent'!JZ69</f>
        <v>0</v>
      </c>
      <c r="KA69" s="1">
        <f>'Calculation - tariffs vec'!JZ$4*'PCE - 2023 - Importcontent'!KA69</f>
        <v>0</v>
      </c>
      <c r="KB69" s="1">
        <f>'Calculation - tariffs vec'!KA$4*'PCE - 2023 - Importcontent'!KB69</f>
        <v>0</v>
      </c>
      <c r="KC69" s="1">
        <f>'Calculation - tariffs vec'!KB$4*'PCE - 2023 - Importcontent'!KC69</f>
        <v>0</v>
      </c>
      <c r="KD69" s="1">
        <f>'Calculation - tariffs vec'!KC$4*'PCE - 2023 - Importcontent'!KD69</f>
        <v>0</v>
      </c>
      <c r="KE69" s="1">
        <f>'Calculation - tariffs vec'!KD$4*'PCE - 2023 - Importcontent'!KE69</f>
        <v>0</v>
      </c>
      <c r="KF69" s="1">
        <f>'Calculation - tariffs vec'!KE$4*'PCE - 2023 - Importcontent'!KF69</f>
        <v>0</v>
      </c>
      <c r="KG69" s="1">
        <f>'Calculation - tariffs vec'!KF$4*'PCE - 2023 - Importcontent'!KG69</f>
        <v>0</v>
      </c>
      <c r="KH69" s="1">
        <f>'Calculation - tariffs vec'!KG$4*'PCE - 2023 - Importcontent'!KH69</f>
        <v>0</v>
      </c>
      <c r="KI69" s="1">
        <f>'Calculation - tariffs vec'!KH$4*'PCE - 2023 - Importcontent'!KI69</f>
        <v>1.2764026920831592E-4</v>
      </c>
      <c r="KJ69" s="1">
        <f>'Calculation - tariffs vec'!KI$4*'PCE - 2023 - Importcontent'!KJ69</f>
        <v>2.012844004802524E-4</v>
      </c>
      <c r="KK69" s="1">
        <f>'Calculation - tariffs vec'!KJ$4*'PCE - 2023 - Importcontent'!KK69</f>
        <v>1.5451741816506292E-8</v>
      </c>
      <c r="KL69" s="1">
        <f>'Calculation - tariffs vec'!KK$4*'PCE - 2023 - Importcontent'!KL69</f>
        <v>5.3192417107503777E-5</v>
      </c>
      <c r="KM69" s="1">
        <f>'Calculation - tariffs vec'!KL$4*'PCE - 2023 - Importcontent'!KM69</f>
        <v>0</v>
      </c>
      <c r="KN69" s="1">
        <f>'Calculation - tariffs vec'!KM$4*'PCE - 2023 - Importcontent'!KN69</f>
        <v>0</v>
      </c>
      <c r="KO69" s="1">
        <f>'Calculation - tariffs vec'!KN$4*'PCE - 2023 - Importcontent'!KO69</f>
        <v>0</v>
      </c>
      <c r="KP69" s="1">
        <f>'Calculation - tariffs vec'!KO$4*'PCE - 2023 - Importcontent'!KP69</f>
        <v>8.3287038226732222E-5</v>
      </c>
      <c r="KQ69" s="1">
        <f>'Calculation - tariffs vec'!KP$4*'PCE - 2023 - Importcontent'!KQ69</f>
        <v>4.4747818779129652E-4</v>
      </c>
      <c r="KR69" s="1">
        <f>'Calculation - tariffs vec'!KQ$4*'PCE - 2023 - Importcontent'!KR69</f>
        <v>8.8842725819762507E-4</v>
      </c>
      <c r="KS69" s="1">
        <f>'Calculation - tariffs vec'!KR$4*'PCE - 2023 - Importcontent'!KS69</f>
        <v>1.5193691441453007E-3</v>
      </c>
      <c r="KT69" s="1">
        <f>'Calculation - tariffs vec'!KS$4*'PCE - 2023 - Importcontent'!KT69</f>
        <v>4.2692100709187525E-3</v>
      </c>
      <c r="KU69" s="1">
        <f>'Calculation - tariffs vec'!KT$4*'PCE - 2023 - Importcontent'!KU69</f>
        <v>1.1932625176985627E-3</v>
      </c>
      <c r="KV69" s="1">
        <f>'Calculation - tariffs vec'!KU$4*'PCE - 2023 - Importcontent'!KV69</f>
        <v>5.8378538197006102E-4</v>
      </c>
      <c r="KW69" s="1">
        <f>'Calculation - tariffs vec'!KV$4*'PCE - 2023 - Importcontent'!KW69</f>
        <v>2.6550538302859226E-3</v>
      </c>
      <c r="KX69" s="1">
        <f>'Calculation - tariffs vec'!KW$4*'PCE - 2023 - Importcontent'!KX69</f>
        <v>2.3419514392596634E-4</v>
      </c>
      <c r="KY69" s="1">
        <f>'Calculation - tariffs vec'!KX$4*'PCE - 2023 - Importcontent'!KY69</f>
        <v>6.5886549774203795E-5</v>
      </c>
      <c r="KZ69" s="1">
        <f>'Calculation - tariffs vec'!KY$4*'PCE - 2023 - Importcontent'!KZ69</f>
        <v>3.9539769744139405E-4</v>
      </c>
      <c r="LA69" s="1">
        <f>'Calculation - tariffs vec'!KZ$4*'PCE - 2023 - Importcontent'!LA69</f>
        <v>2.1408638423699112E-4</v>
      </c>
      <c r="LB69" s="1">
        <f>'Calculation - tariffs vec'!LA$4*'PCE - 2023 - Importcontent'!LB69</f>
        <v>8.0165113032092605E-4</v>
      </c>
      <c r="LC69" s="1">
        <f>'Calculation - tariffs vec'!LB$4*'PCE - 2023 - Importcontent'!LC69</f>
        <v>-3.72435959064369E-4</v>
      </c>
      <c r="LD69" s="1">
        <f>'Calculation - tariffs vec'!LC$4*'PCE - 2023 - Importcontent'!LD69</f>
        <v>2.6287940440263702E-4</v>
      </c>
      <c r="LE69" s="1">
        <f>'Calculation - tariffs vec'!LD$4*'PCE - 2023 - Importcontent'!LE69</f>
        <v>4.9834785904943849E-5</v>
      </c>
      <c r="LF69" s="1">
        <f>'Calculation - tariffs vec'!LE$4*'PCE - 2023 - Importcontent'!LF69</f>
        <v>8.5388449042577974E-3</v>
      </c>
      <c r="LG69" s="1">
        <f>'Calculation - tariffs vec'!LF$4*'PCE - 2023 - Importcontent'!LG69</f>
        <v>3.900796190736923E-3</v>
      </c>
      <c r="LH69" s="1">
        <f>'Calculation - tariffs vec'!LG$4*'PCE - 2023 - Importcontent'!LH69</f>
        <v>4.2397687588917505E-4</v>
      </c>
      <c r="LI69" s="1">
        <f>'Calculation - tariffs vec'!LH$4*'PCE - 2023 - Importcontent'!LI69</f>
        <v>0</v>
      </c>
      <c r="LJ69" s="1">
        <f>'Calculation - tariffs vec'!LI$4*'PCE - 2023 - Importcontent'!LJ69</f>
        <v>0</v>
      </c>
      <c r="LK69" s="1">
        <f>'Calculation - tariffs vec'!LJ$4*'PCE - 2023 - Importcontent'!LK69</f>
        <v>0</v>
      </c>
      <c r="LL69" s="1">
        <f>'Calculation - tariffs vec'!LK$4*'PCE - 2023 - Importcontent'!LL69</f>
        <v>0</v>
      </c>
      <c r="LM69" s="1">
        <f>'Calculation - tariffs vec'!LL$4*'PCE - 2023 - Importcontent'!LM69</f>
        <v>0</v>
      </c>
      <c r="LN69" s="1">
        <f>'Calculation - tariffs vec'!LM$4*'PCE - 2023 - Importcontent'!LN69</f>
        <v>0</v>
      </c>
      <c r="LO69" s="1">
        <f>'Calculation - tariffs vec'!LN$4*'PCE - 2023 - Importcontent'!LO69</f>
        <v>0</v>
      </c>
      <c r="LP69" s="1">
        <f>'Calculation - tariffs vec'!LO$4*'PCE - 2023 - Importcontent'!LP69</f>
        <v>0</v>
      </c>
      <c r="LQ69" s="1">
        <f>'Calculation - tariffs vec'!LP$4*'PCE - 2023 - Importcontent'!LQ69</f>
        <v>0</v>
      </c>
      <c r="LR69" s="1">
        <f>'Calculation - tariffs vec'!LQ$4*'PCE - 2023 - Importcontent'!LR69</f>
        <v>0</v>
      </c>
      <c r="LS69" s="1">
        <f>'Calculation - tariffs vec'!LR$4*'PCE - 2023 - Importcontent'!LS69</f>
        <v>0</v>
      </c>
      <c r="LT69" s="1">
        <f>'Calculation - tariffs vec'!LS$4*'PCE - 2023 - Importcontent'!LT69</f>
        <v>0</v>
      </c>
      <c r="LU69" s="1">
        <f>'Calculation - tariffs vec'!LT$4*'PCE - 2023 - Importcontent'!LU69</f>
        <v>0</v>
      </c>
      <c r="LV69" s="1">
        <f>'Calculation - tariffs vec'!LU$4*'PCE - 2023 - Importcontent'!LV69</f>
        <v>0</v>
      </c>
      <c r="LW69" s="1">
        <f>'Calculation - tariffs vec'!LV$4*'PCE - 2023 - Importcontent'!LW69</f>
        <v>0</v>
      </c>
      <c r="LX69" s="1">
        <f>'Calculation - tariffs vec'!LW$4*'PCE - 2023 - Importcontent'!LX69</f>
        <v>0</v>
      </c>
      <c r="LY69" s="1">
        <f>'Calculation - tariffs vec'!LX$4*'PCE - 2023 - Importcontent'!LY69</f>
        <v>0</v>
      </c>
      <c r="LZ69" s="1">
        <f>'Calculation - tariffs vec'!LY$4*'PCE - 2023 - Importcontent'!LZ69</f>
        <v>0</v>
      </c>
      <c r="MA69" s="1">
        <f>'Calculation - tariffs vec'!LZ$4*'PCE - 2023 - Importcontent'!MA69</f>
        <v>0</v>
      </c>
      <c r="MB69" s="1">
        <f>'Calculation - tariffs vec'!MA$4*'PCE - 2023 - Importcontent'!MB69</f>
        <v>0</v>
      </c>
      <c r="MC69" s="1">
        <f>'Calculation - tariffs vec'!MB$4*'PCE - 2023 - Importcontent'!MC69</f>
        <v>0</v>
      </c>
      <c r="MD69" s="1">
        <f>'Calculation - tariffs vec'!MC$4*'PCE - 2023 - Importcontent'!MD69</f>
        <v>0</v>
      </c>
      <c r="ME69" s="1">
        <f>'Calculation - tariffs vec'!MD$4*'PCE - 2023 - Importcontent'!ME69</f>
        <v>0</v>
      </c>
      <c r="MF69" s="1">
        <f>'Calculation - tariffs vec'!ME$4*'PCE - 2023 - Importcontent'!MF69</f>
        <v>0</v>
      </c>
      <c r="MG69" s="1">
        <f>'Calculation - tariffs vec'!MF$4*'PCE - 2023 - Importcontent'!MG69</f>
        <v>0</v>
      </c>
      <c r="MH69" s="1">
        <f>'Calculation - tariffs vec'!MG$4*'PCE - 2023 - Importcontent'!MH69</f>
        <v>0</v>
      </c>
      <c r="MI69" s="1">
        <f>'Calculation - tariffs vec'!MH$4*'PCE - 2023 - Importcontent'!MI69</f>
        <v>0</v>
      </c>
      <c r="MJ69" s="1">
        <f>'Calculation - tariffs vec'!MI$4*'PCE - 2023 - Importcontent'!MJ69</f>
        <v>0</v>
      </c>
      <c r="MK69" s="1">
        <f>'Calculation - tariffs vec'!MJ$4*'PCE - 2023 - Importcontent'!MK69</f>
        <v>0</v>
      </c>
      <c r="ML69" s="1">
        <f>'Calculation - tariffs vec'!MK$4*'PCE - 2023 - Importcontent'!ML69</f>
        <v>0</v>
      </c>
      <c r="MM69" s="1">
        <f>'Calculation - tariffs vec'!ML$4*'PCE - 2023 - Importcontent'!MM69</f>
        <v>0</v>
      </c>
      <c r="MN69" s="1">
        <f>'Calculation - tariffs vec'!MM$4*'PCE - 2023 - Importcontent'!MN69</f>
        <v>0</v>
      </c>
      <c r="MO69" s="1">
        <f>'Calculation - tariffs vec'!MN$4*'PCE - 2023 - Importcontent'!MO69</f>
        <v>0</v>
      </c>
      <c r="MP69" s="1">
        <f>'Calculation - tariffs vec'!MO$4*'PCE - 2023 - Importcontent'!MP69</f>
        <v>0</v>
      </c>
      <c r="MQ69" s="1">
        <f>'Calculation - tariffs vec'!MP$4*'PCE - 2023 - Importcontent'!MQ69</f>
        <v>0</v>
      </c>
      <c r="MR69" s="1">
        <f>'Calculation - tariffs vec'!MQ$4*'PCE - 2023 - Importcontent'!MR69</f>
        <v>0</v>
      </c>
      <c r="MS69" s="1">
        <f>'Calculation - tariffs vec'!MR$4*'PCE - 2023 - Importcontent'!MS69</f>
        <v>0</v>
      </c>
      <c r="MT69" s="1">
        <f>'Calculation - tariffs vec'!MS$4*'PCE - 2023 - Importcontent'!MT69</f>
        <v>0</v>
      </c>
      <c r="MU69" s="1">
        <f>'Calculation - tariffs vec'!MT$4*'PCE - 2023 - Importcontent'!MU69</f>
        <v>0</v>
      </c>
      <c r="MV69" s="1">
        <f>'Calculation - tariffs vec'!MU$4*'PCE - 2023 - Importcontent'!MV69</f>
        <v>0</v>
      </c>
      <c r="MW69" s="1">
        <f>'Calculation - tariffs vec'!MV$4*'PCE - 2023 - Importcontent'!MW69</f>
        <v>0</v>
      </c>
      <c r="MX69" s="1">
        <f>'Calculation - tariffs vec'!MW$4*'PCE - 2023 - Importcontent'!MX69</f>
        <v>0</v>
      </c>
      <c r="MY69" s="1">
        <f>'Calculation - tariffs vec'!MX$4*'PCE - 2023 - Importcontent'!MY69</f>
        <v>0</v>
      </c>
      <c r="MZ69" s="1">
        <f>'Calculation - tariffs vec'!MY$4*'PCE - 2023 - Importcontent'!MZ69</f>
        <v>0</v>
      </c>
      <c r="NA69" s="1">
        <f>'Calculation - tariffs vec'!MZ$4*'PCE - 2023 - Importcontent'!NA69</f>
        <v>0</v>
      </c>
      <c r="NB69" s="1">
        <f>'Calculation - tariffs vec'!NA$4*'PCE - 2023 - Importcontent'!NB69</f>
        <v>0</v>
      </c>
      <c r="NC69" s="1">
        <f>'Calculation - tariffs vec'!NB$4*'PCE - 2023 - Importcontent'!NC69</f>
        <v>0</v>
      </c>
      <c r="ND69" s="1">
        <f>'Calculation - tariffs vec'!NC$4*'PCE - 2023 - Importcontent'!ND69</f>
        <v>2.1229097506865118E-6</v>
      </c>
      <c r="NE69" s="1">
        <f>'Calculation - tariffs vec'!ND$4*'PCE - 2023 - Importcontent'!NE69</f>
        <v>6.7203271241414529E-5</v>
      </c>
      <c r="NF69" s="1">
        <f>'Calculation - tariffs vec'!NE$4*'PCE - 2023 - Importcontent'!NF69</f>
        <v>3.080286763978895E-9</v>
      </c>
      <c r="NG69" s="1">
        <f>'Calculation - tariffs vec'!NF$4*'PCE - 2023 - Importcontent'!NG69</f>
        <v>1.0720562282881252E-5</v>
      </c>
      <c r="NH69" s="1">
        <f>'Calculation - tariffs vec'!NG$4*'PCE - 2023 - Importcontent'!NH69</f>
        <v>0</v>
      </c>
      <c r="NI69" s="1">
        <f>'Calculation - tariffs vec'!NH$4*'PCE - 2023 - Importcontent'!NI69</f>
        <v>0</v>
      </c>
      <c r="NJ69" s="1">
        <f>'Calculation - tariffs vec'!NI$4*'PCE - 2023 - Importcontent'!NJ69</f>
        <v>0</v>
      </c>
      <c r="NK69" s="1">
        <f>'Calculation - tariffs vec'!NJ$4*'PCE - 2023 - Importcontent'!NK69</f>
        <v>1.94990895757554E-5</v>
      </c>
      <c r="NL69" s="1">
        <f>'Calculation - tariffs vec'!NK$4*'PCE - 2023 - Importcontent'!NL69</f>
        <v>2.6039868377069974E-4</v>
      </c>
      <c r="NM69" s="1">
        <f>'Calculation - tariffs vec'!NL$4*'PCE - 2023 - Importcontent'!NM69</f>
        <v>1.390972669775035E-3</v>
      </c>
      <c r="NN69" s="1">
        <f>'Calculation - tariffs vec'!NM$4*'PCE - 2023 - Importcontent'!NN69</f>
        <v>1.7163228984790342E-3</v>
      </c>
      <c r="NO69" s="1">
        <f>'Calculation - tariffs vec'!NN$4*'PCE - 2023 - Importcontent'!NO69</f>
        <v>2.122778851266674E-2</v>
      </c>
      <c r="NP69" s="1">
        <f>'Calculation - tariffs vec'!NO$4*'PCE - 2023 - Importcontent'!NP69</f>
        <v>1.629645351880411E-3</v>
      </c>
      <c r="NQ69" s="1">
        <f>'Calculation - tariffs vec'!NP$4*'PCE - 2023 - Importcontent'!NQ69</f>
        <v>1.4751227493946893E-3</v>
      </c>
      <c r="NR69" s="1">
        <f>'Calculation - tariffs vec'!NQ$4*'PCE - 2023 - Importcontent'!NR69</f>
        <v>1.2836504803996261E-2</v>
      </c>
      <c r="NS69" s="1">
        <f>'Calculation - tariffs vec'!NR$4*'PCE - 2023 - Importcontent'!NS69</f>
        <v>1.8494711400966039E-3</v>
      </c>
      <c r="NT69" s="1">
        <f>'Calculation - tariffs vec'!NS$4*'PCE - 2023 - Importcontent'!NT69</f>
        <v>2.6304958165857124E-6</v>
      </c>
      <c r="NU69" s="1">
        <f>'Calculation - tariffs vec'!NT$4*'PCE - 2023 - Importcontent'!NU69</f>
        <v>8.3063247235178118E-5</v>
      </c>
      <c r="NV69" s="1">
        <f>'Calculation - tariffs vec'!NU$4*'PCE - 2023 - Importcontent'!NV69</f>
        <v>1.1471829863261139E-4</v>
      </c>
      <c r="NW69" s="1">
        <f>'Calculation - tariffs vec'!NV$4*'PCE - 2023 - Importcontent'!NW69</f>
        <v>8.0670554941388102E-5</v>
      </c>
      <c r="NX69" s="1">
        <f>'Calculation - tariffs vec'!NW$4*'PCE - 2023 - Importcontent'!NX69</f>
        <v>-7.2417913674968022E-6</v>
      </c>
      <c r="NY69" s="1">
        <f>'Calculation - tariffs vec'!NX$4*'PCE - 2023 - Importcontent'!NY69</f>
        <v>1.950052597377437E-4</v>
      </c>
      <c r="NZ69" s="1">
        <f>'Calculation - tariffs vec'!NY$4*'PCE - 2023 - Importcontent'!NZ69</f>
        <v>4.7825084364924399E-5</v>
      </c>
      <c r="OA69" s="1">
        <f>'Calculation - tariffs vec'!NZ$4*'PCE - 2023 - Importcontent'!OA69</f>
        <v>1.6160551095153453E-3</v>
      </c>
      <c r="OB69" s="1">
        <f>'Calculation - tariffs vec'!OA$4*'PCE - 2023 - Importcontent'!OB69</f>
        <v>4.0102278439096426E-3</v>
      </c>
      <c r="OC69" s="1">
        <f>'Calculation - tariffs vec'!OB$4*'PCE - 2023 - Importcontent'!OC69</f>
        <v>7.9063442954055126E-4</v>
      </c>
      <c r="OD69" s="1">
        <f>'Calculation - tariffs vec'!OC$4*'PCE - 2023 - Importcontent'!OD69</f>
        <v>0</v>
      </c>
      <c r="OE69" s="1">
        <f>'Calculation - tariffs vec'!OD$4*'PCE - 2023 - Importcontent'!OE69</f>
        <v>0</v>
      </c>
      <c r="OF69" s="1">
        <f>'Calculation - tariffs vec'!OE$4*'PCE - 2023 - Importcontent'!OF69</f>
        <v>0</v>
      </c>
      <c r="OG69" s="1">
        <f>'Calculation - tariffs vec'!OF$4*'PCE - 2023 - Importcontent'!OG69</f>
        <v>0</v>
      </c>
      <c r="OH69" s="1">
        <f>'Calculation - tariffs vec'!OG$4*'PCE - 2023 - Importcontent'!OH69</f>
        <v>0</v>
      </c>
      <c r="OI69" s="1">
        <f>'Calculation - tariffs vec'!OH$4*'PCE - 2023 - Importcontent'!OI69</f>
        <v>0</v>
      </c>
      <c r="OJ69" s="1">
        <f>'Calculation - tariffs vec'!OI$4*'PCE - 2023 - Importcontent'!OJ69</f>
        <v>0</v>
      </c>
      <c r="OK69" s="1">
        <f>'Calculation - tariffs vec'!OJ$4*'PCE - 2023 - Importcontent'!OK69</f>
        <v>0</v>
      </c>
      <c r="OL69" s="1">
        <f>'Calculation - tariffs vec'!OK$4*'PCE - 2023 - Importcontent'!OL69</f>
        <v>0</v>
      </c>
      <c r="OM69" s="1">
        <f>'Calculation - tariffs vec'!OL$4*'PCE - 2023 - Importcontent'!OM69</f>
        <v>0</v>
      </c>
      <c r="ON69" s="1">
        <f>'Calculation - tariffs vec'!OM$4*'PCE - 2023 - Importcontent'!ON69</f>
        <v>0</v>
      </c>
      <c r="OO69" s="1">
        <f>'Calculation - tariffs vec'!ON$4*'PCE - 2023 - Importcontent'!OO69</f>
        <v>0</v>
      </c>
      <c r="OP69" s="1">
        <f>'Calculation - tariffs vec'!OO$4*'PCE - 2023 - Importcontent'!OP69</f>
        <v>0</v>
      </c>
      <c r="OQ69" s="1">
        <f>'Calculation - tariffs vec'!OP$4*'PCE - 2023 - Importcontent'!OQ69</f>
        <v>0</v>
      </c>
      <c r="OR69" s="1">
        <f>'Calculation - tariffs vec'!OQ$4*'PCE - 2023 - Importcontent'!OR69</f>
        <v>0</v>
      </c>
      <c r="OS69" s="1">
        <f>'Calculation - tariffs vec'!OR$4*'PCE - 2023 - Importcontent'!OS69</f>
        <v>0</v>
      </c>
      <c r="OT69" s="1">
        <f>'Calculation - tariffs vec'!OS$4*'PCE - 2023 - Importcontent'!OT69</f>
        <v>0</v>
      </c>
      <c r="OU69" s="1">
        <f>'Calculation - tariffs vec'!OT$4*'PCE - 2023 - Importcontent'!OU69</f>
        <v>0</v>
      </c>
      <c r="OV69" s="1">
        <f>'Calculation - tariffs vec'!OU$4*'PCE - 2023 - Importcontent'!OV69</f>
        <v>0</v>
      </c>
      <c r="OW69" s="1">
        <f>'Calculation - tariffs vec'!OV$4*'PCE - 2023 - Importcontent'!OW69</f>
        <v>0</v>
      </c>
      <c r="OX69" s="1">
        <f>'Calculation - tariffs vec'!OW$4*'PCE - 2023 - Importcontent'!OX69</f>
        <v>0</v>
      </c>
      <c r="OY69" s="1">
        <f>'Calculation - tariffs vec'!OX$4*'PCE - 2023 - Importcontent'!OY69</f>
        <v>0</v>
      </c>
      <c r="OZ69" s="1">
        <f>'Calculation - tariffs vec'!OY$4*'PCE - 2023 - Importcontent'!OZ69</f>
        <v>0</v>
      </c>
      <c r="PA69" s="1">
        <f>'Calculation - tariffs vec'!OZ$4*'PCE - 2023 - Importcontent'!PA69</f>
        <v>0</v>
      </c>
      <c r="PB69" s="1">
        <f>'Calculation - tariffs vec'!PA$4*'PCE - 2023 - Importcontent'!PB69</f>
        <v>0</v>
      </c>
      <c r="PC69" s="1">
        <f>'Calculation - tariffs vec'!PB$4*'PCE - 2023 - Importcontent'!PC69</f>
        <v>0</v>
      </c>
      <c r="PD69" s="1">
        <f>'Calculation - tariffs vec'!PC$4*'PCE - 2023 - Importcontent'!PD69</f>
        <v>0</v>
      </c>
      <c r="PE69" s="1">
        <f>'Calculation - tariffs vec'!PD$4*'PCE - 2023 - Importcontent'!PE69</f>
        <v>0</v>
      </c>
      <c r="PF69" s="1">
        <f>'Calculation - tariffs vec'!PE$4*'PCE - 2023 - Importcontent'!PF69</f>
        <v>0</v>
      </c>
      <c r="PG69" s="1">
        <f>'Calculation - tariffs vec'!PF$4*'PCE - 2023 - Importcontent'!PG69</f>
        <v>0</v>
      </c>
      <c r="PH69" s="1">
        <f>'Calculation - tariffs vec'!PG$4*'PCE - 2023 - Importcontent'!PH69</f>
        <v>0</v>
      </c>
      <c r="PI69" s="1">
        <f>'Calculation - tariffs vec'!PH$4*'PCE - 2023 - Importcontent'!PI69</f>
        <v>0</v>
      </c>
      <c r="PJ69" s="1">
        <f>'Calculation - tariffs vec'!PI$4*'PCE - 2023 - Importcontent'!PJ69</f>
        <v>0</v>
      </c>
      <c r="PK69" s="1">
        <f>'Calculation - tariffs vec'!PJ$4*'PCE - 2023 - Importcontent'!PK69</f>
        <v>0</v>
      </c>
      <c r="PL69" s="1">
        <f>'Calculation - tariffs vec'!PK$4*'PCE - 2023 - Importcontent'!PL69</f>
        <v>0</v>
      </c>
      <c r="PM69" s="1">
        <f>'Calculation - tariffs vec'!PL$4*'PCE - 2023 - Importcontent'!PM69</f>
        <v>0</v>
      </c>
      <c r="PN69" s="1">
        <f>'Calculation - tariffs vec'!PM$4*'PCE - 2023 - Importcontent'!PN69</f>
        <v>0</v>
      </c>
      <c r="PO69" s="1">
        <f>'Calculation - tariffs vec'!PN$4*'PCE - 2023 - Importcontent'!PO69</f>
        <v>0</v>
      </c>
      <c r="PP69" s="1">
        <f>'Calculation - tariffs vec'!PO$4*'PCE - 2023 - Importcontent'!PP69</f>
        <v>0</v>
      </c>
      <c r="PQ69" s="1">
        <f>'Calculation - tariffs vec'!PP$4*'PCE - 2023 - Importcontent'!PQ69</f>
        <v>0</v>
      </c>
      <c r="PR69" s="1">
        <f>'Calculation - tariffs vec'!PQ$4*'PCE - 2023 - Importcontent'!PR69</f>
        <v>0</v>
      </c>
      <c r="PS69" s="1">
        <f>'Calculation - tariffs vec'!PR$4*'PCE - 2023 - Importcontent'!PS69</f>
        <v>0</v>
      </c>
      <c r="PT69" s="1">
        <f>'Calculation - tariffs vec'!PS$4*'PCE - 2023 - Importcontent'!PT69</f>
        <v>0</v>
      </c>
      <c r="PU69" s="1">
        <f>'Calculation - tariffs vec'!PT$4*'PCE - 2023 - Importcontent'!PU69</f>
        <v>0</v>
      </c>
      <c r="PV69" s="1">
        <f>'Calculation - tariffs vec'!PU$4*'PCE - 2023 - Importcontent'!PV69</f>
        <v>0</v>
      </c>
      <c r="PW69" s="1">
        <f>'Calculation - tariffs vec'!PV$4*'PCE - 2023 - Importcontent'!PW69</f>
        <v>0</v>
      </c>
      <c r="PX69" s="1">
        <f>'Calculation - tariffs vec'!PW$4*'PCE - 2023 - Importcontent'!PX69</f>
        <v>0</v>
      </c>
      <c r="PY69" s="1">
        <f>'Calculation - tariffs vec'!PX$4*'PCE - 2023 - Importcontent'!PY69</f>
        <v>1.0174080988290424E-3</v>
      </c>
      <c r="PZ69" s="1">
        <f>'Calculation - tariffs vec'!PY$4*'PCE - 2023 - Importcontent'!PZ69</f>
        <v>1.1672007138098001E-4</v>
      </c>
      <c r="QA69" s="1">
        <f>'Calculation - tariffs vec'!PZ$4*'PCE - 2023 - Importcontent'!QA69</f>
        <v>2.9258206997855599E-2</v>
      </c>
      <c r="QB69" s="1">
        <f>'Calculation - tariffs vec'!QA$4*'PCE - 2023 - Importcontent'!QB69</f>
        <v>1.6420402285952074E-4</v>
      </c>
      <c r="QC69" s="1">
        <f>'Calculation - tariffs vec'!QB$4*'PCE - 2023 - Importcontent'!QC69</f>
        <v>0</v>
      </c>
      <c r="QD69" s="1">
        <f>'Calculation - tariffs vec'!QC$4*'PCE - 2023 - Importcontent'!QD69</f>
        <v>0</v>
      </c>
      <c r="QE69" s="1">
        <f>'Calculation - tariffs vec'!QD$4*'PCE - 2023 - Importcontent'!QE69</f>
        <v>0</v>
      </c>
      <c r="QF69" s="1">
        <f>'Calculation - tariffs vec'!QE$4*'PCE - 2023 - Importcontent'!QF69</f>
        <v>2.0529915748749555E-4</v>
      </c>
      <c r="QG69" s="1">
        <f>'Calculation - tariffs vec'!QF$4*'PCE - 2023 - Importcontent'!QG69</f>
        <v>1.3427679992378666E-3</v>
      </c>
      <c r="QH69" s="1">
        <f>'Calculation - tariffs vec'!QG$4*'PCE - 2023 - Importcontent'!QH69</f>
        <v>4.5655362538888598E-3</v>
      </c>
      <c r="QI69" s="1">
        <f>'Calculation - tariffs vec'!QH$4*'PCE - 2023 - Importcontent'!QI69</f>
        <v>5.3026238546818628E-3</v>
      </c>
      <c r="QJ69" s="1">
        <f>'Calculation - tariffs vec'!QI$4*'PCE - 2023 - Importcontent'!QJ69</f>
        <v>2.1916224366711569E-2</v>
      </c>
      <c r="QK69" s="1">
        <f>'Calculation - tariffs vec'!QJ$4*'PCE - 2023 - Importcontent'!QK69</f>
        <v>8.867474202685563E-3</v>
      </c>
      <c r="QL69" s="1">
        <f>'Calculation - tariffs vec'!QK$4*'PCE - 2023 - Importcontent'!QL69</f>
        <v>9.9189236592737463E-3</v>
      </c>
      <c r="QM69" s="1">
        <f>'Calculation - tariffs vec'!QL$4*'PCE - 2023 - Importcontent'!QM69</f>
        <v>9.3026415017159678E-2</v>
      </c>
      <c r="QN69" s="1">
        <f>'Calculation - tariffs vec'!QM$4*'PCE - 2023 - Importcontent'!QN69</f>
        <v>2.6501365712677926E-3</v>
      </c>
      <c r="QO69" s="1">
        <f>'Calculation - tariffs vec'!QN$4*'PCE - 2023 - Importcontent'!QO69</f>
        <v>4.1093938678659497E-4</v>
      </c>
      <c r="QP69" s="1">
        <f>'Calculation - tariffs vec'!QO$4*'PCE - 2023 - Importcontent'!QP69</f>
        <v>4.3454500298954578E-4</v>
      </c>
      <c r="QQ69" s="1">
        <f>'Calculation - tariffs vec'!QP$4*'PCE - 2023 - Importcontent'!QQ69</f>
        <v>2.448254011626945E-3</v>
      </c>
      <c r="QR69" s="1">
        <f>'Calculation - tariffs vec'!QQ$4*'PCE - 2023 - Importcontent'!QR69</f>
        <v>3.0770341454778926E-4</v>
      </c>
      <c r="QS69" s="1">
        <f>'Calculation - tariffs vec'!QR$4*'PCE - 2023 - Importcontent'!QS69</f>
        <v>-3.4777280474669299E-4</v>
      </c>
      <c r="QT69" s="1">
        <f>'Calculation - tariffs vec'!QS$4*'PCE - 2023 - Importcontent'!QT69</f>
        <v>1.2360455781505503E-3</v>
      </c>
      <c r="QU69" s="1">
        <f>'Calculation - tariffs vec'!QT$4*'PCE - 2023 - Importcontent'!QU69</f>
        <v>1.6552299537626574E-4</v>
      </c>
      <c r="QV69" s="1">
        <f>'Calculation - tariffs vec'!QU$4*'PCE - 2023 - Importcontent'!QV69</f>
        <v>8.929959110173075E-3</v>
      </c>
      <c r="QW69" s="1">
        <f>'Calculation - tariffs vec'!QV$4*'PCE - 2023 - Importcontent'!QW69</f>
        <v>2.1851157746571146E-3</v>
      </c>
      <c r="QX69" s="1">
        <f>'Calculation - tariffs vec'!QW$4*'PCE - 2023 - Importcontent'!QX69</f>
        <v>2.3295795340018167E-3</v>
      </c>
      <c r="QY69" s="1">
        <f>'Calculation - tariffs vec'!QX$4*'PCE - 2023 - Importcontent'!QY69</f>
        <v>0</v>
      </c>
      <c r="QZ69" s="1">
        <f>'Calculation - tariffs vec'!QY$4*'PCE - 2023 - Importcontent'!QZ69</f>
        <v>0</v>
      </c>
      <c r="RA69" s="1">
        <f>'Calculation - tariffs vec'!QZ$4*'PCE - 2023 - Importcontent'!RA69</f>
        <v>0</v>
      </c>
      <c r="RB69" s="1">
        <f>'Calculation - tariffs vec'!RA$4*'PCE - 2023 - Importcontent'!RB69</f>
        <v>0</v>
      </c>
      <c r="RC69" s="1">
        <f>'Calculation - tariffs vec'!RB$4*'PCE - 2023 - Importcontent'!RC69</f>
        <v>0</v>
      </c>
      <c r="RD69" s="1">
        <f>'Calculation - tariffs vec'!RC$4*'PCE - 2023 - Importcontent'!RD69</f>
        <v>0</v>
      </c>
      <c r="RE69" s="1">
        <f>'Calculation - tariffs vec'!RD$4*'PCE - 2023 - Importcontent'!RE69</f>
        <v>0</v>
      </c>
      <c r="RF69" s="1">
        <f>'Calculation - tariffs vec'!RE$4*'PCE - 2023 - Importcontent'!RF69</f>
        <v>0</v>
      </c>
      <c r="RG69" s="1">
        <f>'Calculation - tariffs vec'!RF$4*'PCE - 2023 - Importcontent'!RG69</f>
        <v>0</v>
      </c>
      <c r="RH69" s="1">
        <f>'Calculation - tariffs vec'!RG$4*'PCE - 2023 - Importcontent'!RH69</f>
        <v>0</v>
      </c>
      <c r="RI69" s="1">
        <f>'Calculation - tariffs vec'!RH$4*'PCE - 2023 - Importcontent'!RI69</f>
        <v>0</v>
      </c>
      <c r="RJ69" s="1">
        <f>'Calculation - tariffs vec'!RI$4*'PCE - 2023 - Importcontent'!RJ69</f>
        <v>0</v>
      </c>
      <c r="RK69" s="1">
        <f>'Calculation - tariffs vec'!RJ$4*'PCE - 2023 - Importcontent'!RK69</f>
        <v>0</v>
      </c>
      <c r="RL69" s="1">
        <f>'Calculation - tariffs vec'!RK$4*'PCE - 2023 - Importcontent'!RL69</f>
        <v>0</v>
      </c>
      <c r="RM69" s="1">
        <f>'Calculation - tariffs vec'!RL$4*'PCE - 2023 - Importcontent'!RM69</f>
        <v>0</v>
      </c>
      <c r="RN69" s="1">
        <f>'Calculation - tariffs vec'!RM$4*'PCE - 2023 - Importcontent'!RN69</f>
        <v>0</v>
      </c>
      <c r="RO69" s="1">
        <f>'Calculation - tariffs vec'!RN$4*'PCE - 2023 - Importcontent'!RO69</f>
        <v>0</v>
      </c>
      <c r="RP69" s="1">
        <f>'Calculation - tariffs vec'!RO$4*'PCE - 2023 - Importcontent'!RP69</f>
        <v>0</v>
      </c>
      <c r="RQ69" s="1">
        <f>'Calculation - tariffs vec'!RP$4*'PCE - 2023 - Importcontent'!RQ69</f>
        <v>0</v>
      </c>
      <c r="RR69" s="1">
        <f>'Calculation - tariffs vec'!RQ$4*'PCE - 2023 - Importcontent'!RR69</f>
        <v>0</v>
      </c>
      <c r="RS69" s="1">
        <f>'Calculation - tariffs vec'!RR$4*'PCE - 2023 - Importcontent'!RS69</f>
        <v>0</v>
      </c>
      <c r="RT69" s="1">
        <f>'Calculation - tariffs vec'!RS$4*'PCE - 2023 - Importcontent'!RT69</f>
        <v>0</v>
      </c>
      <c r="RU69" s="1">
        <f>'Calculation - tariffs vec'!RT$4*'PCE - 2023 - Importcontent'!RU69</f>
        <v>0</v>
      </c>
      <c r="RV69" s="1">
        <f>'Calculation - tariffs vec'!RU$4*'PCE - 2023 - Importcontent'!RV69</f>
        <v>0</v>
      </c>
      <c r="RW69" s="1">
        <f>'Calculation - tariffs vec'!RV$4*'PCE - 2023 - Importcontent'!RW69</f>
        <v>0</v>
      </c>
      <c r="RX69" s="1">
        <f>'Calculation - tariffs vec'!RW$4*'PCE - 2023 - Importcontent'!RX69</f>
        <v>0</v>
      </c>
      <c r="RY69" s="1">
        <f>'Calculation - tariffs vec'!RX$4*'PCE - 2023 - Importcontent'!RY69</f>
        <v>0</v>
      </c>
      <c r="RZ69" s="1">
        <f>'Calculation - tariffs vec'!RY$4*'PCE - 2023 - Importcontent'!RZ69</f>
        <v>0</v>
      </c>
      <c r="SA69" s="1">
        <f>'Calculation - tariffs vec'!RZ$4*'PCE - 2023 - Importcontent'!SA69</f>
        <v>0</v>
      </c>
      <c r="SB69" s="1">
        <f>'Calculation - tariffs vec'!SA$4*'PCE - 2023 - Importcontent'!SB69</f>
        <v>0</v>
      </c>
      <c r="SC69" s="1">
        <f>'Calculation - tariffs vec'!SB$4*'PCE - 2023 - Importcontent'!SC69</f>
        <v>0</v>
      </c>
      <c r="SD69" s="1">
        <f>'Calculation - tariffs vec'!SC$4*'PCE - 2023 - Importcontent'!SD69</f>
        <v>0</v>
      </c>
      <c r="SE69" s="1">
        <f>'Calculation - tariffs vec'!SD$4*'PCE - 2023 - Importcontent'!SE69</f>
        <v>0</v>
      </c>
      <c r="SF69" s="1">
        <f>'Calculation - tariffs vec'!SE$4*'PCE - 2023 - Importcontent'!SF69</f>
        <v>0</v>
      </c>
      <c r="SG69" s="1">
        <f>'Calculation - tariffs vec'!SF$4*'PCE - 2023 - Importcontent'!SG69</f>
        <v>0</v>
      </c>
      <c r="SH69" s="1">
        <f>'Calculation - tariffs vec'!SG$4*'PCE - 2023 - Importcontent'!SH69</f>
        <v>0</v>
      </c>
      <c r="SI69" s="1">
        <f>'Calculation - tariffs vec'!SH$4*'PCE - 2023 - Importcontent'!SI69</f>
        <v>0</v>
      </c>
      <c r="SJ69" s="1">
        <f>'Calculation - tariffs vec'!SI$4*'PCE - 2023 - Importcontent'!SJ69</f>
        <v>0</v>
      </c>
      <c r="SK69" s="1">
        <f>'Calculation - tariffs vec'!SJ$4*'PCE - 2023 - Importcontent'!SK69</f>
        <v>0</v>
      </c>
      <c r="SL69" s="1">
        <f>'Calculation - tariffs vec'!SK$4*'PCE - 2023 - Importcontent'!SL69</f>
        <v>0</v>
      </c>
      <c r="SM69" s="1">
        <f>'Calculation - tariffs vec'!SL$4*'PCE - 2023 - Importcontent'!SM69</f>
        <v>0</v>
      </c>
      <c r="SN69" s="1">
        <f>'Calculation - tariffs vec'!SM$4*'PCE - 2023 - Importcontent'!SN69</f>
        <v>0</v>
      </c>
      <c r="SO69" s="1">
        <f>'Calculation - tariffs vec'!SN$4*'PCE - 2023 - Importcontent'!SO69</f>
        <v>0</v>
      </c>
      <c r="SP69" s="1">
        <f>'Calculation - tariffs vec'!SO$4*'PCE - 2023 - Importcontent'!SP69</f>
        <v>0</v>
      </c>
      <c r="SQ69" s="1">
        <f>'Calculation - tariffs vec'!SP$4*'PCE - 2023 - Importcontent'!SQ69</f>
        <v>0</v>
      </c>
      <c r="SR69" s="1">
        <f>'Calculation - tariffs vec'!SQ$4*'PCE - 2023 - Importcontent'!SR69</f>
        <v>0</v>
      </c>
      <c r="SS69" s="1">
        <f>'Calculation - tariffs vec'!SR$4*'PCE - 2023 - Importcontent'!SS69</f>
        <v>0</v>
      </c>
      <c r="ST69" s="1">
        <f>'Calculation - tariffs vec'!SS$4*'PCE - 2023 - Importcontent'!ST69</f>
        <v>1.4226246689419179E-3</v>
      </c>
      <c r="SU69" s="1">
        <f>'Calculation - tariffs vec'!ST$4*'PCE - 2023 - Importcontent'!SU69</f>
        <v>1.3605566822431356E-3</v>
      </c>
      <c r="SV69" s="1">
        <f>'Calculation - tariffs vec'!SU$4*'PCE - 2023 - Importcontent'!SV69</f>
        <v>7.975746836028956E-2</v>
      </c>
      <c r="SW69" s="1">
        <f>'Calculation - tariffs vec'!SV$4*'PCE - 2023 - Importcontent'!SW69</f>
        <v>1.3635371925677805E-3</v>
      </c>
      <c r="SX69" s="1">
        <f>'Calculation - tariffs vec'!SW$4*'PCE - 2023 - Importcontent'!SX69</f>
        <v>0</v>
      </c>
      <c r="SY69" s="1">
        <f>'Calculation - tariffs vec'!SX$4*'PCE - 2023 - Importcontent'!SY69</f>
        <v>0</v>
      </c>
      <c r="SZ69" s="1">
        <f>'Calculation - tariffs vec'!SY$4*'PCE - 2023 - Importcontent'!SZ69</f>
        <v>0</v>
      </c>
      <c r="TA69" s="1">
        <f>'Calculation - tariffs vec'!SZ$4*'PCE - 2023 - Importcontent'!TA69</f>
        <v>1.1549746022820086E-3</v>
      </c>
      <c r="TB69" s="1">
        <f>'Calculation - tariffs vec'!TA$4*'PCE - 2023 - Importcontent'!TB69</f>
        <v>1.4911284791025456E-3</v>
      </c>
      <c r="TC69" s="1">
        <f>'Calculation - tariffs vec'!TB$4*'PCE - 2023 - Importcontent'!TC69</f>
        <v>2.0075648655096718E-2</v>
      </c>
      <c r="TD69" s="1">
        <f>'Calculation - tariffs vec'!TC$4*'PCE - 2023 - Importcontent'!TD69</f>
        <v>5.559937765477585E-3</v>
      </c>
      <c r="TE69" s="1">
        <f>'Calculation - tariffs vec'!TD$4*'PCE - 2023 - Importcontent'!TE69</f>
        <v>1.8206516704019581E-2</v>
      </c>
      <c r="TF69" s="1">
        <f>'Calculation - tariffs vec'!TE$4*'PCE - 2023 - Importcontent'!TF69</f>
        <v>1.3213455845390807E-2</v>
      </c>
      <c r="TG69" s="1">
        <f>'Calculation - tariffs vec'!TF$4*'PCE - 2023 - Importcontent'!TG69</f>
        <v>4.1918403218483124E-3</v>
      </c>
      <c r="TH69" s="1">
        <f>'Calculation - tariffs vec'!TG$4*'PCE - 2023 - Importcontent'!TH69</f>
        <v>1.2903999856061384E-2</v>
      </c>
      <c r="TI69" s="1">
        <f>'Calculation - tariffs vec'!TH$4*'PCE - 2023 - Importcontent'!TI69</f>
        <v>3.8531504138806278E-3</v>
      </c>
      <c r="TJ69" s="1">
        <f>'Calculation - tariffs vec'!TI$4*'PCE - 2023 - Importcontent'!TJ69</f>
        <v>3.3758164390568452E-4</v>
      </c>
      <c r="TK69" s="1">
        <f>'Calculation - tariffs vec'!TJ$4*'PCE - 2023 - Importcontent'!TK69</f>
        <v>1.0133109433378025E-3</v>
      </c>
      <c r="TL69" s="1">
        <f>'Calculation - tariffs vec'!TK$4*'PCE - 2023 - Importcontent'!TL69</f>
        <v>3.7364566044353598E-3</v>
      </c>
      <c r="TM69" s="1">
        <f>'Calculation - tariffs vec'!TL$4*'PCE - 2023 - Importcontent'!TM69</f>
        <v>8.6632293585849887E-4</v>
      </c>
      <c r="TN69" s="1">
        <f>'Calculation - tariffs vec'!TM$4*'PCE - 2023 - Importcontent'!TN69</f>
        <v>-1.9208432931710538E-3</v>
      </c>
      <c r="TO69" s="1">
        <f>'Calculation - tariffs vec'!TN$4*'PCE - 2023 - Importcontent'!TO69</f>
        <v>2.2707806971199434E-3</v>
      </c>
      <c r="TP69" s="1">
        <f>'Calculation - tariffs vec'!TO$4*'PCE - 2023 - Importcontent'!TP69</f>
        <v>9.7902231781653494E-5</v>
      </c>
      <c r="TQ69" s="1">
        <f>'Calculation - tariffs vec'!TP$4*'PCE - 2023 - Importcontent'!TQ69</f>
        <v>5.1091430194260122E-2</v>
      </c>
      <c r="TR69" s="1">
        <f>'Calculation - tariffs vec'!TQ$4*'PCE - 2023 - Importcontent'!TR69</f>
        <v>1.4437325646610171E-2</v>
      </c>
      <c r="TS69" s="1">
        <f>'Calculation - tariffs vec'!TR$4*'PCE - 2023 - Importcontent'!TS69</f>
        <v>3.2814631128665851E-3</v>
      </c>
      <c r="TT69" s="1">
        <f>'Calculation - tariffs vec'!TS$4*'PCE - 2023 - Importcontent'!TT69</f>
        <v>0</v>
      </c>
      <c r="TU69" s="1">
        <f>'Calculation - tariffs vec'!TT$4*'PCE - 2023 - Importcontent'!TU69</f>
        <v>0</v>
      </c>
      <c r="TV69" s="1">
        <f>'Calculation - tariffs vec'!TU$4*'PCE - 2023 - Importcontent'!TV69</f>
        <v>0</v>
      </c>
      <c r="TW69" s="1">
        <f>'Calculation - tariffs vec'!TV$4*'PCE - 2023 - Importcontent'!TW69</f>
        <v>0</v>
      </c>
      <c r="TX69" s="1">
        <f>'Calculation - tariffs vec'!TW$4*'PCE - 2023 - Importcontent'!TX69</f>
        <v>0</v>
      </c>
      <c r="TY69" s="1">
        <f>'Calculation - tariffs vec'!TX$4*'PCE - 2023 - Importcontent'!TY69</f>
        <v>0</v>
      </c>
      <c r="TZ69" s="1">
        <f>'Calculation - tariffs vec'!TY$4*'PCE - 2023 - Importcontent'!TZ69</f>
        <v>0</v>
      </c>
      <c r="UA69" s="1">
        <f>'Calculation - tariffs vec'!TZ$4*'PCE - 2023 - Importcontent'!UA69</f>
        <v>0</v>
      </c>
      <c r="UB69" s="1">
        <f>'Calculation - tariffs vec'!UA$4*'PCE - 2023 - Importcontent'!UB69</f>
        <v>0</v>
      </c>
      <c r="UC69" s="1">
        <f>'Calculation - tariffs vec'!UB$4*'PCE - 2023 - Importcontent'!UC69</f>
        <v>0</v>
      </c>
      <c r="UD69" s="1">
        <f>'Calculation - tariffs vec'!UC$4*'PCE - 2023 - Importcontent'!UD69</f>
        <v>0</v>
      </c>
      <c r="UE69" s="1">
        <f>'Calculation - tariffs vec'!UD$4*'PCE - 2023 - Importcontent'!UE69</f>
        <v>0</v>
      </c>
      <c r="UF69" s="1">
        <f>'Calculation - tariffs vec'!UE$4*'PCE - 2023 - Importcontent'!UF69</f>
        <v>0</v>
      </c>
      <c r="UG69" s="1">
        <f>'Calculation - tariffs vec'!UF$4*'PCE - 2023 - Importcontent'!UG69</f>
        <v>0</v>
      </c>
      <c r="UH69" s="1">
        <f>'Calculation - tariffs vec'!UG$4*'PCE - 2023 - Importcontent'!UH69</f>
        <v>0</v>
      </c>
      <c r="UI69" s="1">
        <f>'Calculation - tariffs vec'!UH$4*'PCE - 2023 - Importcontent'!UI69</f>
        <v>0</v>
      </c>
      <c r="UJ69" s="1">
        <f>'Calculation - tariffs vec'!UI$4*'PCE - 2023 - Importcontent'!UJ69</f>
        <v>0</v>
      </c>
      <c r="UK69" s="1">
        <f>'Calculation - tariffs vec'!UJ$4*'PCE - 2023 - Importcontent'!UK69</f>
        <v>0</v>
      </c>
      <c r="UL69" s="1">
        <f>'Calculation - tariffs vec'!UK$4*'PCE - 2023 - Importcontent'!UL69</f>
        <v>0</v>
      </c>
      <c r="UM69" s="1">
        <f>'Calculation - tariffs vec'!UL$4*'PCE - 2023 - Importcontent'!UM69</f>
        <v>0</v>
      </c>
      <c r="UN69" s="1">
        <f>'Calculation - tariffs vec'!UM$4*'PCE - 2023 - Importcontent'!UN69</f>
        <v>0</v>
      </c>
      <c r="UO69" s="1">
        <f>'Calculation - tariffs vec'!UN$4*'PCE - 2023 - Importcontent'!UO69</f>
        <v>0</v>
      </c>
      <c r="UP69" s="1">
        <f>'Calculation - tariffs vec'!UO$4*'PCE - 2023 - Importcontent'!UP69</f>
        <v>0</v>
      </c>
      <c r="UQ69" s="1">
        <f>'Calculation - tariffs vec'!UP$4*'PCE - 2023 - Importcontent'!UQ69</f>
        <v>0</v>
      </c>
      <c r="UR69" s="1">
        <f>'Calculation - tariffs vec'!UQ$4*'PCE - 2023 - Importcontent'!UR69</f>
        <v>0</v>
      </c>
      <c r="US69" s="1">
        <f>'Calculation - tariffs vec'!UR$4*'PCE - 2023 - Importcontent'!US69</f>
        <v>0</v>
      </c>
      <c r="UT69" s="1">
        <f>'Calculation - tariffs vec'!US$4*'PCE - 2023 - Importcontent'!UT69</f>
        <v>0</v>
      </c>
      <c r="UU69" s="1">
        <f>'Calculation - tariffs vec'!UT$4*'PCE - 2023 - Importcontent'!UU69</f>
        <v>0</v>
      </c>
      <c r="UV69" s="1">
        <f>'Calculation - tariffs vec'!UU$4*'PCE - 2023 - Importcontent'!UV69</f>
        <v>0</v>
      </c>
      <c r="UW69" s="1">
        <f>'Calculation - tariffs vec'!UV$4*'PCE - 2023 - Importcontent'!UW69</f>
        <v>0</v>
      </c>
      <c r="UX69" s="1">
        <f>'Calculation - tariffs vec'!UW$4*'PCE - 2023 - Importcontent'!UX69</f>
        <v>0</v>
      </c>
      <c r="UY69" s="1">
        <f>'Calculation - tariffs vec'!UX$4*'PCE - 2023 - Importcontent'!UY69</f>
        <v>0</v>
      </c>
      <c r="UZ69" s="1">
        <f>'Calculation - tariffs vec'!UY$4*'PCE - 2023 - Importcontent'!UZ69</f>
        <v>0</v>
      </c>
      <c r="VA69" s="1">
        <f>'Calculation - tariffs vec'!UZ$4*'PCE - 2023 - Importcontent'!VA69</f>
        <v>0</v>
      </c>
      <c r="VB69" s="1">
        <f>'Calculation - tariffs vec'!VA$4*'PCE - 2023 - Importcontent'!VB69</f>
        <v>0</v>
      </c>
      <c r="VC69" s="1">
        <f>'Calculation - tariffs vec'!VB$4*'PCE - 2023 - Importcontent'!VC69</f>
        <v>0</v>
      </c>
      <c r="VD69" s="1">
        <f>'Calculation - tariffs vec'!VC$4*'PCE - 2023 - Importcontent'!VD69</f>
        <v>0</v>
      </c>
      <c r="VE69" s="1">
        <f>'Calculation - tariffs vec'!VD$4*'PCE - 2023 - Importcontent'!VE69</f>
        <v>0</v>
      </c>
      <c r="VF69" s="1">
        <f>'Calculation - tariffs vec'!VE$4*'PCE - 2023 - Importcontent'!VF69</f>
        <v>0</v>
      </c>
      <c r="VG69" s="1">
        <f>'Calculation - tariffs vec'!VF$4*'PCE - 2023 - Importcontent'!VG69</f>
        <v>0</v>
      </c>
      <c r="VH69" s="1">
        <f>'Calculation - tariffs vec'!VG$4*'PCE - 2023 - Importcontent'!VH69</f>
        <v>0</v>
      </c>
      <c r="VI69" s="1">
        <f>'Calculation - tariffs vec'!VH$4*'PCE - 2023 - Importcontent'!VI69</f>
        <v>0</v>
      </c>
      <c r="VJ69" s="1">
        <f>'Calculation - tariffs vec'!VI$4*'PCE - 2023 - Importcontent'!VJ69</f>
        <v>0</v>
      </c>
      <c r="VK69" s="1">
        <f>'Calculation - tariffs vec'!VJ$4*'PCE - 2023 - Importcontent'!VK69</f>
        <v>0</v>
      </c>
      <c r="VL69" s="1">
        <f>'Calculation - tariffs vec'!VK$4*'PCE - 2023 - Importcontent'!VL69</f>
        <v>0</v>
      </c>
      <c r="VM69" s="1">
        <f>'Calculation - tariffs vec'!VL$4*'PCE - 2023 - Importcontent'!VM69</f>
        <v>0</v>
      </c>
      <c r="VN69" s="1">
        <f>'Calculation - tariffs vec'!VM$4*'PCE - 2023 - Importcontent'!VN69</f>
        <v>0</v>
      </c>
      <c r="VO69" s="1">
        <f>'Calculation - tariffs vec'!VN$4*'PCE - 2023 - Importcontent'!VO69</f>
        <v>1.5146894890645677E-5</v>
      </c>
      <c r="VP69" s="1">
        <f>'Calculation - tariffs vec'!VO$4*'PCE - 2023 - Importcontent'!VP69</f>
        <v>5.4345880083568695E-6</v>
      </c>
      <c r="VQ69" s="1">
        <f>'Calculation - tariffs vec'!VP$4*'PCE - 2023 - Importcontent'!VQ69</f>
        <v>1.7210701209635572E-3</v>
      </c>
      <c r="VR69" s="1">
        <f>'Calculation - tariffs vec'!VQ$4*'PCE - 2023 - Importcontent'!VR69</f>
        <v>6.3530435061731802E-6</v>
      </c>
      <c r="VS69" s="1">
        <f>'Calculation - tariffs vec'!VR$4*'PCE - 2023 - Importcontent'!VS69</f>
        <v>0</v>
      </c>
      <c r="VT69" s="1">
        <f>'Calculation - tariffs vec'!VS$4*'PCE - 2023 - Importcontent'!VT69</f>
        <v>0</v>
      </c>
      <c r="VU69" s="1">
        <f>'Calculation - tariffs vec'!VT$4*'PCE - 2023 - Importcontent'!VU69</f>
        <v>0</v>
      </c>
      <c r="VV69" s="1">
        <f>'Calculation - tariffs vec'!VU$4*'PCE - 2023 - Importcontent'!VV69</f>
        <v>6.1165414095637152E-6</v>
      </c>
      <c r="VW69" s="1">
        <f>'Calculation - tariffs vec'!VV$4*'PCE - 2023 - Importcontent'!VW69</f>
        <v>7.1124676779830967E-5</v>
      </c>
      <c r="VX69" s="1">
        <f>'Calculation - tariffs vec'!VW$4*'PCE - 2023 - Importcontent'!VX69</f>
        <v>7.9504326670673314E-4</v>
      </c>
      <c r="VY69" s="1">
        <f>'Calculation - tariffs vec'!VX$4*'PCE - 2023 - Importcontent'!VY69</f>
        <v>7.2453336333269073E-4</v>
      </c>
      <c r="VZ69" s="1">
        <f>'Calculation - tariffs vec'!VY$4*'PCE - 2023 - Importcontent'!VZ69</f>
        <v>6.841213578979855E-3</v>
      </c>
      <c r="WA69" s="1">
        <f>'Calculation - tariffs vec'!VZ$4*'PCE - 2023 - Importcontent'!WA69</f>
        <v>5.1041096656097447E-4</v>
      </c>
      <c r="WB69" s="1">
        <f>'Calculation - tariffs vec'!WA$4*'PCE - 2023 - Importcontent'!WB69</f>
        <v>4.6581762718472623E-4</v>
      </c>
      <c r="WC69" s="1">
        <f>'Calculation - tariffs vec'!WB$4*'PCE - 2023 - Importcontent'!WC69</f>
        <v>1.5061775597012862E-3</v>
      </c>
      <c r="WD69" s="1">
        <f>'Calculation - tariffs vec'!WC$4*'PCE - 2023 - Importcontent'!WD69</f>
        <v>2.4114745640026534E-3</v>
      </c>
      <c r="WE69" s="1">
        <f>'Calculation - tariffs vec'!WD$4*'PCE - 2023 - Importcontent'!WE69</f>
        <v>2.8785598628284451E-5</v>
      </c>
      <c r="WF69" s="1">
        <f>'Calculation - tariffs vec'!WE$4*'PCE - 2023 - Importcontent'!WF69</f>
        <v>7.0161696261656601E-5</v>
      </c>
      <c r="WG69" s="1">
        <f>'Calculation - tariffs vec'!WF$4*'PCE - 2023 - Importcontent'!WG69</f>
        <v>2.6272675520566023E-4</v>
      </c>
      <c r="WH69" s="1">
        <f>'Calculation - tariffs vec'!WG$4*'PCE - 2023 - Importcontent'!WH69</f>
        <v>4.6286143991814325E-5</v>
      </c>
      <c r="WI69" s="1">
        <f>'Calculation - tariffs vec'!WH$4*'PCE - 2023 - Importcontent'!WI69</f>
        <v>-1.7233053701768238E-5</v>
      </c>
      <c r="WJ69" s="1">
        <f>'Calculation - tariffs vec'!WI$4*'PCE - 2023 - Importcontent'!WJ69</f>
        <v>2.3680966857657219E-4</v>
      </c>
      <c r="WK69" s="1">
        <f>'Calculation - tariffs vec'!WJ$4*'PCE - 2023 - Importcontent'!WK69</f>
        <v>1.1763481814733896E-4</v>
      </c>
      <c r="WL69" s="1">
        <f>'Calculation - tariffs vec'!WK$4*'PCE - 2023 - Importcontent'!WL69</f>
        <v>4.1044384417658498E-3</v>
      </c>
      <c r="WM69" s="1">
        <f>'Calculation - tariffs vec'!WL$4*'PCE - 2023 - Importcontent'!WM69</f>
        <v>2.448511572857233E-3</v>
      </c>
      <c r="WN69" s="1">
        <f>'Calculation - tariffs vec'!WM$4*'PCE - 2023 - Importcontent'!WN69</f>
        <v>2.043300602343652E-4</v>
      </c>
      <c r="WO69" s="1">
        <f>'Calculation - tariffs vec'!WN$4*'PCE - 2023 - Importcontent'!WO69</f>
        <v>0</v>
      </c>
      <c r="WP69" s="1">
        <f>'Calculation - tariffs vec'!WO$4*'PCE - 2023 - Importcontent'!WP69</f>
        <v>0</v>
      </c>
      <c r="WQ69" s="1">
        <f>'Calculation - tariffs vec'!WP$4*'PCE - 2023 - Importcontent'!WQ69</f>
        <v>0</v>
      </c>
      <c r="WR69" s="1">
        <f>'Calculation - tariffs vec'!WQ$4*'PCE - 2023 - Importcontent'!WR69</f>
        <v>0</v>
      </c>
      <c r="WS69" s="1">
        <f>'Calculation - tariffs vec'!WR$4*'PCE - 2023 - Importcontent'!WS69</f>
        <v>0</v>
      </c>
      <c r="WT69" s="1">
        <f>'Calculation - tariffs vec'!WS$4*'PCE - 2023 - Importcontent'!WT69</f>
        <v>0</v>
      </c>
      <c r="WU69" s="1">
        <f>'Calculation - tariffs vec'!WT$4*'PCE - 2023 - Importcontent'!WU69</f>
        <v>0</v>
      </c>
      <c r="WV69" s="1">
        <f>'Calculation - tariffs vec'!WU$4*'PCE - 2023 - Importcontent'!WV69</f>
        <v>0</v>
      </c>
      <c r="WW69" s="1">
        <f>'Calculation - tariffs vec'!WV$4*'PCE - 2023 - Importcontent'!WW69</f>
        <v>0</v>
      </c>
      <c r="WX69" s="1">
        <f>'Calculation - tariffs vec'!WW$4*'PCE - 2023 - Importcontent'!WX69</f>
        <v>0</v>
      </c>
      <c r="WY69" s="1">
        <f>'Calculation - tariffs vec'!WX$4*'PCE - 2023 - Importcontent'!WY69</f>
        <v>0</v>
      </c>
      <c r="WZ69" s="1">
        <f>'Calculation - tariffs vec'!WY$4*'PCE - 2023 - Importcontent'!WZ69</f>
        <v>0</v>
      </c>
      <c r="XA69" s="1">
        <f>'Calculation - tariffs vec'!WZ$4*'PCE - 2023 - Importcontent'!XA69</f>
        <v>0</v>
      </c>
      <c r="XB69" s="1">
        <f>'Calculation - tariffs vec'!XA$4*'PCE - 2023 - Importcontent'!XB69</f>
        <v>0</v>
      </c>
      <c r="XC69" s="1">
        <f>'Calculation - tariffs vec'!XB$4*'PCE - 2023 - Importcontent'!XC69</f>
        <v>0</v>
      </c>
      <c r="XD69" s="1">
        <f>'Calculation - tariffs vec'!XC$4*'PCE - 2023 - Importcontent'!XD69</f>
        <v>0</v>
      </c>
      <c r="XE69" s="1">
        <f>'Calculation - tariffs vec'!XD$4*'PCE - 2023 - Importcontent'!XE69</f>
        <v>0</v>
      </c>
      <c r="XF69" s="1">
        <f>'Calculation - tariffs vec'!XE$4*'PCE - 2023 - Importcontent'!XF69</f>
        <v>0</v>
      </c>
      <c r="XG69" s="1">
        <f>'Calculation - tariffs vec'!XF$4*'PCE - 2023 - Importcontent'!XG69</f>
        <v>0</v>
      </c>
      <c r="XH69" s="1">
        <f>'Calculation - tariffs vec'!XG$4*'PCE - 2023 - Importcontent'!XH69</f>
        <v>0</v>
      </c>
      <c r="XI69" s="1">
        <f>'Calculation - tariffs vec'!XH$4*'PCE - 2023 - Importcontent'!XI69</f>
        <v>0</v>
      </c>
      <c r="XJ69" s="1">
        <f>'Calculation - tariffs vec'!XI$4*'PCE - 2023 - Importcontent'!XJ69</f>
        <v>0</v>
      </c>
      <c r="XK69" s="1">
        <f>'Calculation - tariffs vec'!XJ$4*'PCE - 2023 - Importcontent'!XK69</f>
        <v>0</v>
      </c>
      <c r="XL69" s="1">
        <f>'Calculation - tariffs vec'!XK$4*'PCE - 2023 - Importcontent'!XL69</f>
        <v>0</v>
      </c>
      <c r="XM69" s="1">
        <f>'Calculation - tariffs vec'!XL$4*'PCE - 2023 - Importcontent'!XM69</f>
        <v>0</v>
      </c>
      <c r="XN69" s="1">
        <f>'Calculation - tariffs vec'!XM$4*'PCE - 2023 - Importcontent'!XN69</f>
        <v>0</v>
      </c>
      <c r="XO69" s="1">
        <f>'Calculation - tariffs vec'!XN$4*'PCE - 2023 - Importcontent'!XO69</f>
        <v>0</v>
      </c>
      <c r="XP69" s="1">
        <f>'Calculation - tariffs vec'!XO$4*'PCE - 2023 - Importcontent'!XP69</f>
        <v>0</v>
      </c>
      <c r="XQ69" s="1">
        <f>'Calculation - tariffs vec'!XP$4*'PCE - 2023 - Importcontent'!XQ69</f>
        <v>0</v>
      </c>
      <c r="XR69" s="1">
        <f>'Calculation - tariffs vec'!XQ$4*'PCE - 2023 - Importcontent'!XR69</f>
        <v>0</v>
      </c>
      <c r="XS69" s="1">
        <f>'Calculation - tariffs vec'!XR$4*'PCE - 2023 - Importcontent'!XS69</f>
        <v>0</v>
      </c>
      <c r="XT69" s="1">
        <f>'Calculation - tariffs vec'!XS$4*'PCE - 2023 - Importcontent'!XT69</f>
        <v>0</v>
      </c>
      <c r="XU69" s="1">
        <f>'Calculation - tariffs vec'!XT$4*'PCE - 2023 - Importcontent'!XU69</f>
        <v>0</v>
      </c>
      <c r="XV69" s="1">
        <f>'Calculation - tariffs vec'!XU$4*'PCE - 2023 - Importcontent'!XV69</f>
        <v>0</v>
      </c>
      <c r="XW69" s="1">
        <f>'Calculation - tariffs vec'!XV$4*'PCE - 2023 - Importcontent'!XW69</f>
        <v>0</v>
      </c>
      <c r="XX69" s="1">
        <f>'Calculation - tariffs vec'!XW$4*'PCE - 2023 - Importcontent'!XX69</f>
        <v>0</v>
      </c>
      <c r="XY69" s="1">
        <f>'Calculation - tariffs vec'!XX$4*'PCE - 2023 - Importcontent'!XY69</f>
        <v>0</v>
      </c>
      <c r="XZ69" s="1">
        <f>'Calculation - tariffs vec'!XY$4*'PCE - 2023 - Importcontent'!XZ69</f>
        <v>0</v>
      </c>
      <c r="YA69" s="1">
        <f>'Calculation - tariffs vec'!XZ$4*'PCE - 2023 - Importcontent'!YA69</f>
        <v>0</v>
      </c>
      <c r="YB69" s="1">
        <f>'Calculation - tariffs vec'!YA$4*'PCE - 2023 - Importcontent'!YB69</f>
        <v>0</v>
      </c>
      <c r="YC69" s="1">
        <f>'Calculation - tariffs vec'!YB$4*'PCE - 2023 - Importcontent'!YC69</f>
        <v>0</v>
      </c>
      <c r="YD69" s="1">
        <f>'Calculation - tariffs vec'!YC$4*'PCE - 2023 - Importcontent'!YD69</f>
        <v>0</v>
      </c>
      <c r="YE69" s="1">
        <f>'Calculation - tariffs vec'!YD$4*'PCE - 2023 - Importcontent'!YE69</f>
        <v>0</v>
      </c>
      <c r="YF69" s="1">
        <f>'Calculation - tariffs vec'!YE$4*'PCE - 2023 - Importcontent'!YF69</f>
        <v>0</v>
      </c>
      <c r="YG69" s="1">
        <f>'Calculation - tariffs vec'!YF$4*'PCE - 2023 - Importcontent'!YG69</f>
        <v>0</v>
      </c>
      <c r="YH69" s="1">
        <f>'Calculation - tariffs vec'!YG$4*'PCE - 2023 - Importcontent'!YH69</f>
        <v>0</v>
      </c>
      <c r="YI69" s="1">
        <f>'Calculation - tariffs vec'!YH$4*'PCE - 2023 - Importcontent'!YI69</f>
        <v>0</v>
      </c>
    </row>
    <row r="70" spans="1:659" ht="15" customHeight="1" x14ac:dyDescent="0.25">
      <c r="A70" s="1">
        <f>'PCE - 2023 - Importcontent'!A70</f>
        <v>99</v>
      </c>
      <c r="B70" s="1" t="str">
        <f>'PCE - 2023 - Importcontent'!B70</f>
        <v>Internet access</v>
      </c>
      <c r="C70" s="1">
        <f>'Calculation - tariffs vec'!B$4*'PCE - 2023 - Importcontent'!C70</f>
        <v>2.2895100396265675E-4</v>
      </c>
      <c r="D70" s="1">
        <f>'Calculation - tariffs vec'!C$4*'PCE - 2023 - Importcontent'!D70</f>
        <v>4.1618476107647251E-4</v>
      </c>
      <c r="E70" s="1">
        <f>'Calculation - tariffs vec'!D$4*'PCE - 2023 - Importcontent'!E70</f>
        <v>1.6974017378516656E-2</v>
      </c>
      <c r="F70" s="1">
        <f>'Calculation - tariffs vec'!E$4*'PCE - 2023 - Importcontent'!F70</f>
        <v>6.4235715032720747E-4</v>
      </c>
      <c r="G70" s="1">
        <f>'Calculation - tariffs vec'!F$4*'PCE - 2023 - Importcontent'!G70</f>
        <v>0</v>
      </c>
      <c r="H70" s="1">
        <f>'Calculation - tariffs vec'!G$4*'PCE - 2023 - Importcontent'!H70</f>
        <v>0</v>
      </c>
      <c r="I70" s="1">
        <f>'Calculation - tariffs vec'!H$4*'PCE - 2023 - Importcontent'!I70</f>
        <v>0</v>
      </c>
      <c r="J70" s="1">
        <f>'Calculation - tariffs vec'!I$4*'PCE - 2023 - Importcontent'!J70</f>
        <v>3.8730091305412251E-3</v>
      </c>
      <c r="K70" s="1">
        <f>'Calculation - tariffs vec'!J$4*'PCE - 2023 - Importcontent'!K70</f>
        <v>2.6427878894587152E-3</v>
      </c>
      <c r="L70" s="1">
        <f>'Calculation - tariffs vec'!K$4*'PCE - 2023 - Importcontent'!L70</f>
        <v>1.6745444091666051E-2</v>
      </c>
      <c r="M70" s="1">
        <f>'Calculation - tariffs vec'!L$4*'PCE - 2023 - Importcontent'!M70</f>
        <v>1.0956150120513307E-2</v>
      </c>
      <c r="N70" s="1">
        <f>'Calculation - tariffs vec'!M$4*'PCE - 2023 - Importcontent'!N70</f>
        <v>3.06809804003246E-3</v>
      </c>
      <c r="O70" s="1">
        <f>'Calculation - tariffs vec'!N$4*'PCE - 2023 - Importcontent'!O70</f>
        <v>9.3899983260893397E-3</v>
      </c>
      <c r="P70" s="1">
        <f>'Calculation - tariffs vec'!O$4*'PCE - 2023 - Importcontent'!P70</f>
        <v>5.278551801948677E-3</v>
      </c>
      <c r="Q70" s="1">
        <f>'Calculation - tariffs vec'!P$4*'PCE - 2023 - Importcontent'!Q70</f>
        <v>6.1403961701154471E-3</v>
      </c>
      <c r="R70" s="1">
        <f>'Calculation - tariffs vec'!Q$4*'PCE - 2023 - Importcontent'!R70</f>
        <v>3.1161377763999051E-4</v>
      </c>
      <c r="S70" s="1">
        <f>'Calculation - tariffs vec'!R$4*'PCE - 2023 - Importcontent'!S70</f>
        <v>1.9429886139930033E-4</v>
      </c>
      <c r="T70" s="1">
        <f>'Calculation - tariffs vec'!S$4*'PCE - 2023 - Importcontent'!T70</f>
        <v>8.8534791513829349E-5</v>
      </c>
      <c r="U70" s="1">
        <f>'Calculation - tariffs vec'!T$4*'PCE - 2023 - Importcontent'!U70</f>
        <v>9.851175134776651E-4</v>
      </c>
      <c r="V70" s="1">
        <f>'Calculation - tariffs vec'!U$4*'PCE - 2023 - Importcontent'!V70</f>
        <v>1.5288597252810263E-4</v>
      </c>
      <c r="W70" s="1">
        <f>'Calculation - tariffs vec'!V$4*'PCE - 2023 - Importcontent'!W70</f>
        <v>1.4562415446403383E-6</v>
      </c>
      <c r="X70" s="1">
        <f>'Calculation - tariffs vec'!W$4*'PCE - 2023 - Importcontent'!X70</f>
        <v>3.1870586081968076E-3</v>
      </c>
      <c r="Y70" s="1">
        <f>'Calculation - tariffs vec'!X$4*'PCE - 2023 - Importcontent'!Y70</f>
        <v>5.1190266951768701E-4</v>
      </c>
      <c r="Z70" s="1">
        <f>'Calculation - tariffs vec'!Y$4*'PCE - 2023 - Importcontent'!Z70</f>
        <v>3.1325020731691649E-3</v>
      </c>
      <c r="AA70" s="1">
        <f>'Calculation - tariffs vec'!Z$4*'PCE - 2023 - Importcontent'!AA70</f>
        <v>7.8939269223050595E-3</v>
      </c>
      <c r="AB70" s="1">
        <f>'Calculation - tariffs vec'!AA$4*'PCE - 2023 - Importcontent'!AB70</f>
        <v>3.7675211714133048E-3</v>
      </c>
      <c r="AC70" s="1">
        <f>'Calculation - tariffs vec'!AB$4*'PCE - 2023 - Importcontent'!AC70</f>
        <v>0</v>
      </c>
      <c r="AD70" s="1">
        <f>'Calculation - tariffs vec'!AC$4*'PCE - 2023 - Importcontent'!AD70</f>
        <v>0</v>
      </c>
      <c r="AE70" s="1">
        <f>'Calculation - tariffs vec'!AD$4*'PCE - 2023 - Importcontent'!AE70</f>
        <v>0</v>
      </c>
      <c r="AF70" s="1">
        <f>'Calculation - tariffs vec'!AE$4*'PCE - 2023 - Importcontent'!AF70</f>
        <v>0</v>
      </c>
      <c r="AG70" s="1">
        <f>'Calculation - tariffs vec'!AF$4*'PCE - 2023 - Importcontent'!AG70</f>
        <v>0</v>
      </c>
      <c r="AH70" s="1">
        <f>'Calculation - tariffs vec'!AG$4*'PCE - 2023 - Importcontent'!AH70</f>
        <v>0</v>
      </c>
      <c r="AI70" s="1">
        <f>'Calculation - tariffs vec'!AH$4*'PCE - 2023 - Importcontent'!AI70</f>
        <v>0</v>
      </c>
      <c r="AJ70" s="1">
        <f>'Calculation - tariffs vec'!AI$4*'PCE - 2023 - Importcontent'!AJ70</f>
        <v>0</v>
      </c>
      <c r="AK70" s="1">
        <f>'Calculation - tariffs vec'!AJ$4*'PCE - 2023 - Importcontent'!AK70</f>
        <v>0</v>
      </c>
      <c r="AL70" s="1">
        <f>'Calculation - tariffs vec'!AK$4*'PCE - 2023 - Importcontent'!AL70</f>
        <v>0</v>
      </c>
      <c r="AM70" s="1">
        <f>'Calculation - tariffs vec'!AL$4*'PCE - 2023 - Importcontent'!AM70</f>
        <v>0</v>
      </c>
      <c r="AN70" s="1">
        <f>'Calculation - tariffs vec'!AM$4*'PCE - 2023 - Importcontent'!AN70</f>
        <v>0</v>
      </c>
      <c r="AO70" s="1">
        <f>'Calculation - tariffs vec'!AN$4*'PCE - 2023 - Importcontent'!AO70</f>
        <v>0</v>
      </c>
      <c r="AP70" s="1">
        <f>'Calculation - tariffs vec'!AO$4*'PCE - 2023 - Importcontent'!AP70</f>
        <v>0</v>
      </c>
      <c r="AQ70" s="1">
        <f>'Calculation - tariffs vec'!AP$4*'PCE - 2023 - Importcontent'!AQ70</f>
        <v>0</v>
      </c>
      <c r="AR70" s="1">
        <f>'Calculation - tariffs vec'!AQ$4*'PCE - 2023 - Importcontent'!AR70</f>
        <v>0</v>
      </c>
      <c r="AS70" s="1">
        <f>'Calculation - tariffs vec'!AR$4*'PCE - 2023 - Importcontent'!AS70</f>
        <v>0</v>
      </c>
      <c r="AT70" s="1">
        <f>'Calculation - tariffs vec'!AS$4*'PCE - 2023 - Importcontent'!AT70</f>
        <v>0</v>
      </c>
      <c r="AU70" s="1">
        <f>'Calculation - tariffs vec'!AT$4*'PCE - 2023 - Importcontent'!AU70</f>
        <v>0</v>
      </c>
      <c r="AV70" s="1">
        <f>'Calculation - tariffs vec'!AU$4*'PCE - 2023 - Importcontent'!AV70</f>
        <v>0</v>
      </c>
      <c r="AW70" s="1">
        <f>'Calculation - tariffs vec'!AV$4*'PCE - 2023 - Importcontent'!AW70</f>
        <v>0</v>
      </c>
      <c r="AX70" s="1">
        <f>'Calculation - tariffs vec'!AW$4*'PCE - 2023 - Importcontent'!AX70</f>
        <v>0</v>
      </c>
      <c r="AY70" s="1">
        <f>'Calculation - tariffs vec'!AX$4*'PCE - 2023 - Importcontent'!AY70</f>
        <v>0</v>
      </c>
      <c r="AZ70" s="1">
        <f>'Calculation - tariffs vec'!AY$4*'PCE - 2023 - Importcontent'!AZ70</f>
        <v>0</v>
      </c>
      <c r="BA70" s="1">
        <f>'Calculation - tariffs vec'!AZ$4*'PCE - 2023 - Importcontent'!BA70</f>
        <v>0</v>
      </c>
      <c r="BB70" s="1">
        <f>'Calculation - tariffs vec'!BA$4*'PCE - 2023 - Importcontent'!BB70</f>
        <v>0</v>
      </c>
      <c r="BC70" s="1">
        <f>'Calculation - tariffs vec'!BB$4*'PCE - 2023 - Importcontent'!BC70</f>
        <v>0</v>
      </c>
      <c r="BD70" s="1">
        <f>'Calculation - tariffs vec'!BC$4*'PCE - 2023 - Importcontent'!BD70</f>
        <v>0</v>
      </c>
      <c r="BE70" s="1">
        <f>'Calculation - tariffs vec'!BD$4*'PCE - 2023 - Importcontent'!BE70</f>
        <v>0</v>
      </c>
      <c r="BF70" s="1">
        <f>'Calculation - tariffs vec'!BE$4*'PCE - 2023 - Importcontent'!BF70</f>
        <v>0</v>
      </c>
      <c r="BG70" s="1">
        <f>'Calculation - tariffs vec'!BF$4*'PCE - 2023 - Importcontent'!BG70</f>
        <v>0</v>
      </c>
      <c r="BH70" s="1">
        <f>'Calculation - tariffs vec'!BG$4*'PCE - 2023 - Importcontent'!BH70</f>
        <v>0</v>
      </c>
      <c r="BI70" s="1">
        <f>'Calculation - tariffs vec'!BH$4*'PCE - 2023 - Importcontent'!BI70</f>
        <v>0</v>
      </c>
      <c r="BJ70" s="1">
        <f>'Calculation - tariffs vec'!BI$4*'PCE - 2023 - Importcontent'!BJ70</f>
        <v>0</v>
      </c>
      <c r="BK70" s="1">
        <f>'Calculation - tariffs vec'!BJ$4*'PCE - 2023 - Importcontent'!BK70</f>
        <v>0</v>
      </c>
      <c r="BL70" s="1">
        <f>'Calculation - tariffs vec'!BK$4*'PCE - 2023 - Importcontent'!BL70</f>
        <v>0</v>
      </c>
      <c r="BM70" s="1">
        <f>'Calculation - tariffs vec'!BL$4*'PCE - 2023 - Importcontent'!BM70</f>
        <v>0</v>
      </c>
      <c r="BN70" s="1">
        <f>'Calculation - tariffs vec'!BM$4*'PCE - 2023 - Importcontent'!BN70</f>
        <v>0</v>
      </c>
      <c r="BO70" s="1">
        <f>'Calculation - tariffs vec'!BN$4*'PCE - 2023 - Importcontent'!BO70</f>
        <v>0</v>
      </c>
      <c r="BP70" s="1">
        <f>'Calculation - tariffs vec'!BO$4*'PCE - 2023 - Importcontent'!BP70</f>
        <v>0</v>
      </c>
      <c r="BQ70" s="1">
        <f>'Calculation - tariffs vec'!BP$4*'PCE - 2023 - Importcontent'!BQ70</f>
        <v>0</v>
      </c>
      <c r="BR70" s="1">
        <f>'Calculation - tariffs vec'!BQ$4*'PCE - 2023 - Importcontent'!BR70</f>
        <v>0</v>
      </c>
      <c r="BS70" s="1">
        <f>'Calculation - tariffs vec'!BR$4*'PCE - 2023 - Importcontent'!BS70</f>
        <v>0</v>
      </c>
      <c r="BT70" s="1">
        <f>'Calculation - tariffs vec'!BS$4*'PCE - 2023 - Importcontent'!BT70</f>
        <v>0</v>
      </c>
      <c r="BU70" s="1">
        <f>'Calculation - tariffs vec'!BT$4*'PCE - 2023 - Importcontent'!BU70</f>
        <v>0</v>
      </c>
      <c r="BV70" s="1">
        <f>'Calculation - tariffs vec'!BU$4*'PCE - 2023 - Importcontent'!BV70</f>
        <v>0</v>
      </c>
      <c r="BW70" s="1">
        <f>'Calculation - tariffs vec'!BV$4*'PCE - 2023 - Importcontent'!BW70</f>
        <v>0</v>
      </c>
      <c r="BX70" s="1">
        <f>'Calculation - tariffs vec'!BW$4*'PCE - 2023 - Importcontent'!BX70</f>
        <v>1.1861810553324882E-5</v>
      </c>
      <c r="BY70" s="1">
        <f>'Calculation - tariffs vec'!BX$4*'PCE - 2023 - Importcontent'!BY70</f>
        <v>2.3603911447257804E-4</v>
      </c>
      <c r="BZ70" s="1">
        <f>'Calculation - tariffs vec'!BY$4*'PCE - 2023 - Importcontent'!BZ70</f>
        <v>1.4227853421688451E-7</v>
      </c>
      <c r="CA70" s="1">
        <f>'Calculation - tariffs vec'!BZ$4*'PCE - 2023 - Importcontent'!CA70</f>
        <v>5.4883559158628927E-5</v>
      </c>
      <c r="CB70" s="1">
        <f>'Calculation - tariffs vec'!CA$4*'PCE - 2023 - Importcontent'!CB70</f>
        <v>0</v>
      </c>
      <c r="CC70" s="1">
        <f>'Calculation - tariffs vec'!CB$4*'PCE - 2023 - Importcontent'!CC70</f>
        <v>0</v>
      </c>
      <c r="CD70" s="1">
        <f>'Calculation - tariffs vec'!CC$4*'PCE - 2023 - Importcontent'!CD70</f>
        <v>0</v>
      </c>
      <c r="CE70" s="1">
        <f>'Calculation - tariffs vec'!CD$4*'PCE - 2023 - Importcontent'!CE70</f>
        <v>7.4848159335092227E-4</v>
      </c>
      <c r="CF70" s="1">
        <f>'Calculation - tariffs vec'!CE$4*'PCE - 2023 - Importcontent'!CF70</f>
        <v>8.0545623526452736E-3</v>
      </c>
      <c r="CG70" s="1">
        <f>'Calculation - tariffs vec'!CF$4*'PCE - 2023 - Importcontent'!CG70</f>
        <v>1.415382326943665E-3</v>
      </c>
      <c r="CH70" s="1">
        <f>'Calculation - tariffs vec'!CG$4*'PCE - 2023 - Importcontent'!CH70</f>
        <v>3.2561397996010474E-2</v>
      </c>
      <c r="CI70" s="1">
        <f>'Calculation - tariffs vec'!CH$4*'PCE - 2023 - Importcontent'!CI70</f>
        <v>4.8360541778059022E-3</v>
      </c>
      <c r="CJ70" s="1">
        <f>'Calculation - tariffs vec'!CI$4*'PCE - 2023 - Importcontent'!CJ70</f>
        <v>0.16003028138509012</v>
      </c>
      <c r="CK70" s="1">
        <f>'Calculation - tariffs vec'!CJ$4*'PCE - 2023 - Importcontent'!CK70</f>
        <v>2.8371043036574527E-2</v>
      </c>
      <c r="CL70" s="1">
        <f>'Calculation - tariffs vec'!CK$4*'PCE - 2023 - Importcontent'!CL70</f>
        <v>3.9933209253373804E-3</v>
      </c>
      <c r="CM70" s="1">
        <f>'Calculation - tariffs vec'!CL$4*'PCE - 2023 - Importcontent'!CM70</f>
        <v>7.9951885061396954E-5</v>
      </c>
      <c r="CN70" s="1">
        <f>'Calculation - tariffs vec'!CM$4*'PCE - 2023 - Importcontent'!CN70</f>
        <v>6.3926396229849127E-4</v>
      </c>
      <c r="CO70" s="1">
        <f>'Calculation - tariffs vec'!CN$4*'PCE - 2023 - Importcontent'!CO70</f>
        <v>1.2336527366828577E-3</v>
      </c>
      <c r="CP70" s="1">
        <f>'Calculation - tariffs vec'!CO$4*'PCE - 2023 - Importcontent'!CP70</f>
        <v>1.2927265360853076E-4</v>
      </c>
      <c r="CQ70" s="1">
        <f>'Calculation - tariffs vec'!CP$4*'PCE - 2023 - Importcontent'!CQ70</f>
        <v>1.7450056646814143E-3</v>
      </c>
      <c r="CR70" s="1">
        <f>'Calculation - tariffs vec'!CQ$4*'PCE - 2023 - Importcontent'!CR70</f>
        <v>5.2971467855757897E-5</v>
      </c>
      <c r="CS70" s="1">
        <f>'Calculation - tariffs vec'!CR$4*'PCE - 2023 - Importcontent'!CS70</f>
        <v>1.1323426122854009E-3</v>
      </c>
      <c r="CT70" s="1">
        <f>'Calculation - tariffs vec'!CS$4*'PCE - 2023 - Importcontent'!CT70</f>
        <v>1.3686503141298683E-3</v>
      </c>
      <c r="CU70" s="1">
        <f>'Calculation - tariffs vec'!CT$4*'PCE - 2023 - Importcontent'!CU70</f>
        <v>3.8933441736157779E-5</v>
      </c>
      <c r="CV70" s="1">
        <f>'Calculation - tariffs vec'!CU$4*'PCE - 2023 - Importcontent'!CV70</f>
        <v>5.5419565618541125E-3</v>
      </c>
      <c r="CW70" s="1">
        <f>'Calculation - tariffs vec'!CV$4*'PCE - 2023 - Importcontent'!CW70</f>
        <v>7.2564120321963604E-3</v>
      </c>
      <c r="CX70" s="1">
        <f>'Calculation - tariffs vec'!CW$4*'PCE - 2023 - Importcontent'!CX70</f>
        <v>0</v>
      </c>
      <c r="CY70" s="1">
        <f>'Calculation - tariffs vec'!CX$4*'PCE - 2023 - Importcontent'!CY70</f>
        <v>0</v>
      </c>
      <c r="CZ70" s="1">
        <f>'Calculation - tariffs vec'!CY$4*'PCE - 2023 - Importcontent'!CZ70</f>
        <v>0</v>
      </c>
      <c r="DA70" s="1">
        <f>'Calculation - tariffs vec'!CZ$4*'PCE - 2023 - Importcontent'!DA70</f>
        <v>0</v>
      </c>
      <c r="DB70" s="1">
        <f>'Calculation - tariffs vec'!DA$4*'PCE - 2023 - Importcontent'!DB70</f>
        <v>0</v>
      </c>
      <c r="DC70" s="1">
        <f>'Calculation - tariffs vec'!DB$4*'PCE - 2023 - Importcontent'!DC70</f>
        <v>0</v>
      </c>
      <c r="DD70" s="1">
        <f>'Calculation - tariffs vec'!DC$4*'PCE - 2023 - Importcontent'!DD70</f>
        <v>0</v>
      </c>
      <c r="DE70" s="1">
        <f>'Calculation - tariffs vec'!DD$4*'PCE - 2023 - Importcontent'!DE70</f>
        <v>0</v>
      </c>
      <c r="DF70" s="1">
        <f>'Calculation - tariffs vec'!DE$4*'PCE - 2023 - Importcontent'!DF70</f>
        <v>0</v>
      </c>
      <c r="DG70" s="1">
        <f>'Calculation - tariffs vec'!DF$4*'PCE - 2023 - Importcontent'!DG70</f>
        <v>0</v>
      </c>
      <c r="DH70" s="1">
        <f>'Calculation - tariffs vec'!DG$4*'PCE - 2023 - Importcontent'!DH70</f>
        <v>0</v>
      </c>
      <c r="DI70" s="1">
        <f>'Calculation - tariffs vec'!DH$4*'PCE - 2023 - Importcontent'!DI70</f>
        <v>0</v>
      </c>
      <c r="DJ70" s="1">
        <f>'Calculation - tariffs vec'!DI$4*'PCE - 2023 - Importcontent'!DJ70</f>
        <v>0</v>
      </c>
      <c r="DK70" s="1">
        <f>'Calculation - tariffs vec'!DJ$4*'PCE - 2023 - Importcontent'!DK70</f>
        <v>0</v>
      </c>
      <c r="DL70" s="1">
        <f>'Calculation - tariffs vec'!DK$4*'PCE - 2023 - Importcontent'!DL70</f>
        <v>0</v>
      </c>
      <c r="DM70" s="1">
        <f>'Calculation - tariffs vec'!DL$4*'PCE - 2023 - Importcontent'!DM70</f>
        <v>0</v>
      </c>
      <c r="DN70" s="1">
        <f>'Calculation - tariffs vec'!DM$4*'PCE - 2023 - Importcontent'!DN70</f>
        <v>0</v>
      </c>
      <c r="DO70" s="1">
        <f>'Calculation - tariffs vec'!DN$4*'PCE - 2023 - Importcontent'!DO70</f>
        <v>0</v>
      </c>
      <c r="DP70" s="1">
        <f>'Calculation - tariffs vec'!DO$4*'PCE - 2023 - Importcontent'!DP70</f>
        <v>0</v>
      </c>
      <c r="DQ70" s="1">
        <f>'Calculation - tariffs vec'!DP$4*'PCE - 2023 - Importcontent'!DQ70</f>
        <v>0</v>
      </c>
      <c r="DR70" s="1">
        <f>'Calculation - tariffs vec'!DQ$4*'PCE - 2023 - Importcontent'!DR70</f>
        <v>0</v>
      </c>
      <c r="DS70" s="1">
        <f>'Calculation - tariffs vec'!DR$4*'PCE - 2023 - Importcontent'!DS70</f>
        <v>0</v>
      </c>
      <c r="DT70" s="1">
        <f>'Calculation - tariffs vec'!DS$4*'PCE - 2023 - Importcontent'!DT70</f>
        <v>0</v>
      </c>
      <c r="DU70" s="1">
        <f>'Calculation - tariffs vec'!DT$4*'PCE - 2023 - Importcontent'!DU70</f>
        <v>0</v>
      </c>
      <c r="DV70" s="1">
        <f>'Calculation - tariffs vec'!DU$4*'PCE - 2023 - Importcontent'!DV70</f>
        <v>0</v>
      </c>
      <c r="DW70" s="1">
        <f>'Calculation - tariffs vec'!DV$4*'PCE - 2023 - Importcontent'!DW70</f>
        <v>0</v>
      </c>
      <c r="DX70" s="1">
        <f>'Calculation - tariffs vec'!DW$4*'PCE - 2023 - Importcontent'!DX70</f>
        <v>0</v>
      </c>
      <c r="DY70" s="1">
        <f>'Calculation - tariffs vec'!DX$4*'PCE - 2023 - Importcontent'!DY70</f>
        <v>0</v>
      </c>
      <c r="DZ70" s="1">
        <f>'Calculation - tariffs vec'!DY$4*'PCE - 2023 - Importcontent'!DZ70</f>
        <v>0</v>
      </c>
      <c r="EA70" s="1">
        <f>'Calculation - tariffs vec'!DZ$4*'PCE - 2023 - Importcontent'!EA70</f>
        <v>0</v>
      </c>
      <c r="EB70" s="1">
        <f>'Calculation - tariffs vec'!EA$4*'PCE - 2023 - Importcontent'!EB70</f>
        <v>0</v>
      </c>
      <c r="EC70" s="1">
        <f>'Calculation - tariffs vec'!EB$4*'PCE - 2023 - Importcontent'!EC70</f>
        <v>0</v>
      </c>
      <c r="ED70" s="1">
        <f>'Calculation - tariffs vec'!EC$4*'PCE - 2023 - Importcontent'!ED70</f>
        <v>0</v>
      </c>
      <c r="EE70" s="1">
        <f>'Calculation - tariffs vec'!ED$4*'PCE - 2023 - Importcontent'!EE70</f>
        <v>0</v>
      </c>
      <c r="EF70" s="1">
        <f>'Calculation - tariffs vec'!EE$4*'PCE - 2023 - Importcontent'!EF70</f>
        <v>0</v>
      </c>
      <c r="EG70" s="1">
        <f>'Calculation - tariffs vec'!EF$4*'PCE - 2023 - Importcontent'!EG70</f>
        <v>0</v>
      </c>
      <c r="EH70" s="1">
        <f>'Calculation - tariffs vec'!EG$4*'PCE - 2023 - Importcontent'!EH70</f>
        <v>0</v>
      </c>
      <c r="EI70" s="1">
        <f>'Calculation - tariffs vec'!EH$4*'PCE - 2023 - Importcontent'!EI70</f>
        <v>0</v>
      </c>
      <c r="EJ70" s="1">
        <f>'Calculation - tariffs vec'!EI$4*'PCE - 2023 - Importcontent'!EJ70</f>
        <v>0</v>
      </c>
      <c r="EK70" s="1">
        <f>'Calculation - tariffs vec'!EJ$4*'PCE - 2023 - Importcontent'!EK70</f>
        <v>0</v>
      </c>
      <c r="EL70" s="1">
        <f>'Calculation - tariffs vec'!EK$4*'PCE - 2023 - Importcontent'!EL70</f>
        <v>0</v>
      </c>
      <c r="EM70" s="1">
        <f>'Calculation - tariffs vec'!EL$4*'PCE - 2023 - Importcontent'!EM70</f>
        <v>0</v>
      </c>
      <c r="EN70" s="1">
        <f>'Calculation - tariffs vec'!EM$4*'PCE - 2023 - Importcontent'!EN70</f>
        <v>0</v>
      </c>
      <c r="EO70" s="1">
        <f>'Calculation - tariffs vec'!EN$4*'PCE - 2023 - Importcontent'!EO70</f>
        <v>0</v>
      </c>
      <c r="EP70" s="1">
        <f>'Calculation - tariffs vec'!EO$4*'PCE - 2023 - Importcontent'!EP70</f>
        <v>0</v>
      </c>
      <c r="EQ70" s="1">
        <f>'Calculation - tariffs vec'!EP$4*'PCE - 2023 - Importcontent'!EQ70</f>
        <v>0</v>
      </c>
      <c r="ER70" s="1">
        <f>'Calculation - tariffs vec'!EQ$4*'PCE - 2023 - Importcontent'!ER70</f>
        <v>0</v>
      </c>
      <c r="ES70" s="1">
        <f>'Calculation - tariffs vec'!ER$4*'PCE - 2023 - Importcontent'!ES70</f>
        <v>7.6019597096597594E-5</v>
      </c>
      <c r="ET70" s="1">
        <f>'Calculation - tariffs vec'!ES$4*'PCE - 2023 - Importcontent'!ET70</f>
        <v>3.9394162761947226E-4</v>
      </c>
      <c r="EU70" s="1">
        <f>'Calculation - tariffs vec'!ET$4*'PCE - 2023 - Importcontent'!EU70</f>
        <v>4.6078525571248325E-6</v>
      </c>
      <c r="EV70" s="1">
        <f>'Calculation - tariffs vec'!EU$4*'PCE - 2023 - Importcontent'!EV70</f>
        <v>1.6803585149865423E-5</v>
      </c>
      <c r="EW70" s="1">
        <f>'Calculation - tariffs vec'!EV$4*'PCE - 2023 - Importcontent'!EW70</f>
        <v>0</v>
      </c>
      <c r="EX70" s="1">
        <f>'Calculation - tariffs vec'!EW$4*'PCE - 2023 - Importcontent'!EX70</f>
        <v>0</v>
      </c>
      <c r="EY70" s="1">
        <f>'Calculation - tariffs vec'!EX$4*'PCE - 2023 - Importcontent'!EY70</f>
        <v>0</v>
      </c>
      <c r="EZ70" s="1">
        <f>'Calculation - tariffs vec'!EY$4*'PCE - 2023 - Importcontent'!EZ70</f>
        <v>8.0863317132053502E-4</v>
      </c>
      <c r="FA70" s="1">
        <f>'Calculation - tariffs vec'!EZ$4*'PCE - 2023 - Importcontent'!FA70</f>
        <v>2.3006978569270935E-3</v>
      </c>
      <c r="FB70" s="1">
        <f>'Calculation - tariffs vec'!FA$4*'PCE - 2023 - Importcontent'!FB70</f>
        <v>3.8153529138915802E-3</v>
      </c>
      <c r="FC70" s="1">
        <f>'Calculation - tariffs vec'!FB$4*'PCE - 2023 - Importcontent'!FC70</f>
        <v>9.0130327418842544E-3</v>
      </c>
      <c r="FD70" s="1">
        <f>'Calculation - tariffs vec'!FC$4*'PCE - 2023 - Importcontent'!FD70</f>
        <v>2.6005593918683725E-3</v>
      </c>
      <c r="FE70" s="1">
        <f>'Calculation - tariffs vec'!FD$4*'PCE - 2023 - Importcontent'!FE70</f>
        <v>0.11588870206952913</v>
      </c>
      <c r="FF70" s="1">
        <f>'Calculation - tariffs vec'!FE$4*'PCE - 2023 - Importcontent'!FF70</f>
        <v>1.6758675605467403E-2</v>
      </c>
      <c r="FG70" s="1">
        <f>'Calculation - tariffs vec'!FF$4*'PCE - 2023 - Importcontent'!FG70</f>
        <v>3.2225199150672703E-3</v>
      </c>
      <c r="FH70" s="1">
        <f>'Calculation - tariffs vec'!FG$4*'PCE - 2023 - Importcontent'!FH70</f>
        <v>4.0824272774337E-5</v>
      </c>
      <c r="FI70" s="1">
        <f>'Calculation - tariffs vec'!FH$4*'PCE - 2023 - Importcontent'!FI70</f>
        <v>7.8039248413769009E-4</v>
      </c>
      <c r="FJ70" s="1">
        <f>'Calculation - tariffs vec'!FI$4*'PCE - 2023 - Importcontent'!FJ70</f>
        <v>2.4504290374307409E-4</v>
      </c>
      <c r="FK70" s="1">
        <f>'Calculation - tariffs vec'!FJ$4*'PCE - 2023 - Importcontent'!FK70</f>
        <v>2.3606845676125786E-4</v>
      </c>
      <c r="FL70" s="1">
        <f>'Calculation - tariffs vec'!FK$4*'PCE - 2023 - Importcontent'!FL70</f>
        <v>3.4292952484687149E-4</v>
      </c>
      <c r="FM70" s="1">
        <f>'Calculation - tariffs vec'!FL$4*'PCE - 2023 - Importcontent'!FM70</f>
        <v>6.7014229503308724E-5</v>
      </c>
      <c r="FN70" s="1">
        <f>'Calculation - tariffs vec'!FM$4*'PCE - 2023 - Importcontent'!FN70</f>
        <v>6.1715932767081002E-4</v>
      </c>
      <c r="FO70" s="1">
        <f>'Calculation - tariffs vec'!FN$4*'PCE - 2023 - Importcontent'!FO70</f>
        <v>3.0247687897326373E-4</v>
      </c>
      <c r="FP70" s="1">
        <f>'Calculation - tariffs vec'!FO$4*'PCE - 2023 - Importcontent'!FP70</f>
        <v>1.2535150148410754E-3</v>
      </c>
      <c r="FQ70" s="1">
        <f>'Calculation - tariffs vec'!FP$4*'PCE - 2023 - Importcontent'!FQ70</f>
        <v>4.2271668521980197E-3</v>
      </c>
      <c r="FR70" s="1">
        <f>'Calculation - tariffs vec'!FQ$4*'PCE - 2023 - Importcontent'!FR70</f>
        <v>3.3051135517724551E-3</v>
      </c>
      <c r="FS70" s="1">
        <f>'Calculation - tariffs vec'!FR$4*'PCE - 2023 - Importcontent'!FS70</f>
        <v>0</v>
      </c>
      <c r="FT70" s="1">
        <f>'Calculation - tariffs vec'!FS$4*'PCE - 2023 - Importcontent'!FT70</f>
        <v>0</v>
      </c>
      <c r="FU70" s="1">
        <f>'Calculation - tariffs vec'!FT$4*'PCE - 2023 - Importcontent'!FU70</f>
        <v>0</v>
      </c>
      <c r="FV70" s="1">
        <f>'Calculation - tariffs vec'!FU$4*'PCE - 2023 - Importcontent'!FV70</f>
        <v>0</v>
      </c>
      <c r="FW70" s="1">
        <f>'Calculation - tariffs vec'!FV$4*'PCE - 2023 - Importcontent'!FW70</f>
        <v>0</v>
      </c>
      <c r="FX70" s="1">
        <f>'Calculation - tariffs vec'!FW$4*'PCE - 2023 - Importcontent'!FX70</f>
        <v>0</v>
      </c>
      <c r="FY70" s="1">
        <f>'Calculation - tariffs vec'!FX$4*'PCE - 2023 - Importcontent'!FY70</f>
        <v>0</v>
      </c>
      <c r="FZ70" s="1">
        <f>'Calculation - tariffs vec'!FY$4*'PCE - 2023 - Importcontent'!FZ70</f>
        <v>0</v>
      </c>
      <c r="GA70" s="1">
        <f>'Calculation - tariffs vec'!FZ$4*'PCE - 2023 - Importcontent'!GA70</f>
        <v>0</v>
      </c>
      <c r="GB70" s="1">
        <f>'Calculation - tariffs vec'!GA$4*'PCE - 2023 - Importcontent'!GB70</f>
        <v>0</v>
      </c>
      <c r="GC70" s="1">
        <f>'Calculation - tariffs vec'!GB$4*'PCE - 2023 - Importcontent'!GC70</f>
        <v>0</v>
      </c>
      <c r="GD70" s="1">
        <f>'Calculation - tariffs vec'!GC$4*'PCE - 2023 - Importcontent'!GD70</f>
        <v>0</v>
      </c>
      <c r="GE70" s="1">
        <f>'Calculation - tariffs vec'!GD$4*'PCE - 2023 - Importcontent'!GE70</f>
        <v>0</v>
      </c>
      <c r="GF70" s="1">
        <f>'Calculation - tariffs vec'!GE$4*'PCE - 2023 - Importcontent'!GF70</f>
        <v>0</v>
      </c>
      <c r="GG70" s="1">
        <f>'Calculation - tariffs vec'!GF$4*'PCE - 2023 - Importcontent'!GG70</f>
        <v>0</v>
      </c>
      <c r="GH70" s="1">
        <f>'Calculation - tariffs vec'!GG$4*'PCE - 2023 - Importcontent'!GH70</f>
        <v>0</v>
      </c>
      <c r="GI70" s="1">
        <f>'Calculation - tariffs vec'!GH$4*'PCE - 2023 - Importcontent'!GI70</f>
        <v>0</v>
      </c>
      <c r="GJ70" s="1">
        <f>'Calculation - tariffs vec'!GI$4*'PCE - 2023 - Importcontent'!GJ70</f>
        <v>0</v>
      </c>
      <c r="GK70" s="1">
        <f>'Calculation - tariffs vec'!GJ$4*'PCE - 2023 - Importcontent'!GK70</f>
        <v>0</v>
      </c>
      <c r="GL70" s="1">
        <f>'Calculation - tariffs vec'!GK$4*'PCE - 2023 - Importcontent'!GL70</f>
        <v>0</v>
      </c>
      <c r="GM70" s="1">
        <f>'Calculation - tariffs vec'!GL$4*'PCE - 2023 - Importcontent'!GM70</f>
        <v>0</v>
      </c>
      <c r="GN70" s="1">
        <f>'Calculation - tariffs vec'!GM$4*'PCE - 2023 - Importcontent'!GN70</f>
        <v>0</v>
      </c>
      <c r="GO70" s="1">
        <f>'Calculation - tariffs vec'!GN$4*'PCE - 2023 - Importcontent'!GO70</f>
        <v>0</v>
      </c>
      <c r="GP70" s="1">
        <f>'Calculation - tariffs vec'!GO$4*'PCE - 2023 - Importcontent'!GP70</f>
        <v>0</v>
      </c>
      <c r="GQ70" s="1">
        <f>'Calculation - tariffs vec'!GP$4*'PCE - 2023 - Importcontent'!GQ70</f>
        <v>0</v>
      </c>
      <c r="GR70" s="1">
        <f>'Calculation - tariffs vec'!GQ$4*'PCE - 2023 - Importcontent'!GR70</f>
        <v>0</v>
      </c>
      <c r="GS70" s="1">
        <f>'Calculation - tariffs vec'!GR$4*'PCE - 2023 - Importcontent'!GS70</f>
        <v>0</v>
      </c>
      <c r="GT70" s="1">
        <f>'Calculation - tariffs vec'!GS$4*'PCE - 2023 - Importcontent'!GT70</f>
        <v>0</v>
      </c>
      <c r="GU70" s="1">
        <f>'Calculation - tariffs vec'!GT$4*'PCE - 2023 - Importcontent'!GU70</f>
        <v>0</v>
      </c>
      <c r="GV70" s="1">
        <f>'Calculation - tariffs vec'!GU$4*'PCE - 2023 - Importcontent'!GV70</f>
        <v>0</v>
      </c>
      <c r="GW70" s="1">
        <f>'Calculation - tariffs vec'!GV$4*'PCE - 2023 - Importcontent'!GW70</f>
        <v>0</v>
      </c>
      <c r="GX70" s="1">
        <f>'Calculation - tariffs vec'!GW$4*'PCE - 2023 - Importcontent'!GX70</f>
        <v>0</v>
      </c>
      <c r="GY70" s="1">
        <f>'Calculation - tariffs vec'!GX$4*'PCE - 2023 - Importcontent'!GY70</f>
        <v>0</v>
      </c>
      <c r="GZ70" s="1">
        <f>'Calculation - tariffs vec'!GY$4*'PCE - 2023 - Importcontent'!GZ70</f>
        <v>0</v>
      </c>
      <c r="HA70" s="1">
        <f>'Calculation - tariffs vec'!GZ$4*'PCE - 2023 - Importcontent'!HA70</f>
        <v>0</v>
      </c>
      <c r="HB70" s="1">
        <f>'Calculation - tariffs vec'!HA$4*'PCE - 2023 - Importcontent'!HB70</f>
        <v>0</v>
      </c>
      <c r="HC70" s="1">
        <f>'Calculation - tariffs vec'!HB$4*'PCE - 2023 - Importcontent'!HC70</f>
        <v>0</v>
      </c>
      <c r="HD70" s="1">
        <f>'Calculation - tariffs vec'!HC$4*'PCE - 2023 - Importcontent'!HD70</f>
        <v>0</v>
      </c>
      <c r="HE70" s="1">
        <f>'Calculation - tariffs vec'!HD$4*'PCE - 2023 - Importcontent'!HE70</f>
        <v>0</v>
      </c>
      <c r="HF70" s="1">
        <f>'Calculation - tariffs vec'!HE$4*'PCE - 2023 - Importcontent'!HF70</f>
        <v>0</v>
      </c>
      <c r="HG70" s="1">
        <f>'Calculation - tariffs vec'!HF$4*'PCE - 2023 - Importcontent'!HG70</f>
        <v>0</v>
      </c>
      <c r="HH70" s="1">
        <f>'Calculation - tariffs vec'!HG$4*'PCE - 2023 - Importcontent'!HH70</f>
        <v>0</v>
      </c>
      <c r="HI70" s="1">
        <f>'Calculation - tariffs vec'!HH$4*'PCE - 2023 - Importcontent'!HI70</f>
        <v>0</v>
      </c>
      <c r="HJ70" s="1">
        <f>'Calculation - tariffs vec'!HI$4*'PCE - 2023 - Importcontent'!HJ70</f>
        <v>0</v>
      </c>
      <c r="HK70" s="1">
        <f>'Calculation - tariffs vec'!HJ$4*'PCE - 2023 - Importcontent'!HK70</f>
        <v>0</v>
      </c>
      <c r="HL70" s="1">
        <f>'Calculation - tariffs vec'!HK$4*'PCE - 2023 - Importcontent'!HL70</f>
        <v>0</v>
      </c>
      <c r="HM70" s="1">
        <f>'Calculation - tariffs vec'!HL$4*'PCE - 2023 - Importcontent'!HM70</f>
        <v>0</v>
      </c>
      <c r="HN70" s="1">
        <f>'Calculation - tariffs vec'!HM$4*'PCE - 2023 - Importcontent'!HN70</f>
        <v>6.0889963004927028E-5</v>
      </c>
      <c r="HO70" s="1">
        <f>'Calculation - tariffs vec'!HN$4*'PCE - 2023 - Importcontent'!HO70</f>
        <v>1.4213374896240364E-4</v>
      </c>
      <c r="HP70" s="1">
        <f>'Calculation - tariffs vec'!HO$4*'PCE - 2023 - Importcontent'!HP70</f>
        <v>4.1646841133050699E-7</v>
      </c>
      <c r="HQ70" s="1">
        <f>'Calculation - tariffs vec'!HP$4*'PCE - 2023 - Importcontent'!HQ70</f>
        <v>1.5359509363140587E-4</v>
      </c>
      <c r="HR70" s="1">
        <f>'Calculation - tariffs vec'!HQ$4*'PCE - 2023 - Importcontent'!HR70</f>
        <v>0</v>
      </c>
      <c r="HS70" s="1">
        <f>'Calculation - tariffs vec'!HR$4*'PCE - 2023 - Importcontent'!HS70</f>
        <v>0</v>
      </c>
      <c r="HT70" s="1">
        <f>'Calculation - tariffs vec'!HS$4*'PCE - 2023 - Importcontent'!HT70</f>
        <v>0</v>
      </c>
      <c r="HU70" s="1">
        <f>'Calculation - tariffs vec'!HT$4*'PCE - 2023 - Importcontent'!HU70</f>
        <v>1.2067448377722043E-3</v>
      </c>
      <c r="HV70" s="1">
        <f>'Calculation - tariffs vec'!HU$4*'PCE - 2023 - Importcontent'!HV70</f>
        <v>7.3100593337014751E-3</v>
      </c>
      <c r="HW70" s="1">
        <f>'Calculation - tariffs vec'!HV$4*'PCE - 2023 - Importcontent'!HW70</f>
        <v>7.6340737742562545E-3</v>
      </c>
      <c r="HX70" s="1">
        <f>'Calculation - tariffs vec'!HW$4*'PCE - 2023 - Importcontent'!HX70</f>
        <v>2.3963897597832077E-2</v>
      </c>
      <c r="HY70" s="1">
        <f>'Calculation - tariffs vec'!HX$4*'PCE - 2023 - Importcontent'!HY70</f>
        <v>1.0477757338719057E-2</v>
      </c>
      <c r="HZ70" s="1">
        <f>'Calculation - tariffs vec'!HY$4*'PCE - 2023 - Importcontent'!HZ70</f>
        <v>4.4371457316521076E-2</v>
      </c>
      <c r="IA70" s="1">
        <f>'Calculation - tariffs vec'!HZ$4*'PCE - 2023 - Importcontent'!IA70</f>
        <v>1.5925253854462904E-2</v>
      </c>
      <c r="IB70" s="1">
        <f>'Calculation - tariffs vec'!IA$4*'PCE - 2023 - Importcontent'!IB70</f>
        <v>4.9864383370140071E-3</v>
      </c>
      <c r="IC70" s="1">
        <f>'Calculation - tariffs vec'!IB$4*'PCE - 2023 - Importcontent'!IC70</f>
        <v>4.9395694686154255E-4</v>
      </c>
      <c r="ID70" s="1">
        <f>'Calculation - tariffs vec'!IC$4*'PCE - 2023 - Importcontent'!ID70</f>
        <v>2.0861878168210158E-4</v>
      </c>
      <c r="IE70" s="1">
        <f>'Calculation - tariffs vec'!ID$4*'PCE - 2023 - Importcontent'!IE70</f>
        <v>6.3897395514522001E-4</v>
      </c>
      <c r="IF70" s="1">
        <f>'Calculation - tariffs vec'!IE$4*'PCE - 2023 - Importcontent'!IF70</f>
        <v>9.0134465043631548E-4</v>
      </c>
      <c r="IG70" s="1">
        <f>'Calculation - tariffs vec'!IF$4*'PCE - 2023 - Importcontent'!IG70</f>
        <v>3.6147336637555377E-4</v>
      </c>
      <c r="IH70" s="1">
        <f>'Calculation - tariffs vec'!IG$4*'PCE - 2023 - Importcontent'!IH70</f>
        <v>1.8497146859044961E-5</v>
      </c>
      <c r="II70" s="1">
        <f>'Calculation - tariffs vec'!IH$4*'PCE - 2023 - Importcontent'!II70</f>
        <v>1.5243252061442737E-3</v>
      </c>
      <c r="IJ70" s="1">
        <f>'Calculation - tariffs vec'!II$4*'PCE - 2023 - Importcontent'!IJ70</f>
        <v>3.9172912689087476E-4</v>
      </c>
      <c r="IK70" s="1">
        <f>'Calculation - tariffs vec'!IJ$4*'PCE - 2023 - Importcontent'!IK70</f>
        <v>2.9092874263593024E-3</v>
      </c>
      <c r="IL70" s="1">
        <f>'Calculation - tariffs vec'!IK$4*'PCE - 2023 - Importcontent'!IL70</f>
        <v>4.4103102756310124E-2</v>
      </c>
      <c r="IM70" s="1">
        <f>'Calculation - tariffs vec'!IL$4*'PCE - 2023 - Importcontent'!IM70</f>
        <v>3.0049282034390625E-3</v>
      </c>
      <c r="IN70" s="1">
        <f>'Calculation - tariffs vec'!IM$4*'PCE - 2023 - Importcontent'!IN70</f>
        <v>0</v>
      </c>
      <c r="IO70" s="1">
        <f>'Calculation - tariffs vec'!IN$4*'PCE - 2023 - Importcontent'!IO70</f>
        <v>0</v>
      </c>
      <c r="IP70" s="1">
        <f>'Calculation - tariffs vec'!IO$4*'PCE - 2023 - Importcontent'!IP70</f>
        <v>0</v>
      </c>
      <c r="IQ70" s="1">
        <f>'Calculation - tariffs vec'!IP$4*'PCE - 2023 - Importcontent'!IQ70</f>
        <v>0</v>
      </c>
      <c r="IR70" s="1">
        <f>'Calculation - tariffs vec'!IQ$4*'PCE - 2023 - Importcontent'!IR70</f>
        <v>0</v>
      </c>
      <c r="IS70" s="1">
        <f>'Calculation - tariffs vec'!IR$4*'PCE - 2023 - Importcontent'!IS70</f>
        <v>0</v>
      </c>
      <c r="IT70" s="1">
        <f>'Calculation - tariffs vec'!IS$4*'PCE - 2023 - Importcontent'!IT70</f>
        <v>0</v>
      </c>
      <c r="IU70" s="1">
        <f>'Calculation - tariffs vec'!IT$4*'PCE - 2023 - Importcontent'!IU70</f>
        <v>0</v>
      </c>
      <c r="IV70" s="1">
        <f>'Calculation - tariffs vec'!IU$4*'PCE - 2023 - Importcontent'!IV70</f>
        <v>0</v>
      </c>
      <c r="IW70" s="1">
        <f>'Calculation - tariffs vec'!IV$4*'PCE - 2023 - Importcontent'!IW70</f>
        <v>0</v>
      </c>
      <c r="IX70" s="1">
        <f>'Calculation - tariffs vec'!IW$4*'PCE - 2023 - Importcontent'!IX70</f>
        <v>0</v>
      </c>
      <c r="IY70" s="1">
        <f>'Calculation - tariffs vec'!IX$4*'PCE - 2023 - Importcontent'!IY70</f>
        <v>0</v>
      </c>
      <c r="IZ70" s="1">
        <f>'Calculation - tariffs vec'!IY$4*'PCE - 2023 - Importcontent'!IZ70</f>
        <v>0</v>
      </c>
      <c r="JA70" s="1">
        <f>'Calculation - tariffs vec'!IZ$4*'PCE - 2023 - Importcontent'!JA70</f>
        <v>0</v>
      </c>
      <c r="JB70" s="1">
        <f>'Calculation - tariffs vec'!JA$4*'PCE - 2023 - Importcontent'!JB70</f>
        <v>0</v>
      </c>
      <c r="JC70" s="1">
        <f>'Calculation - tariffs vec'!JB$4*'PCE - 2023 - Importcontent'!JC70</f>
        <v>0</v>
      </c>
      <c r="JD70" s="1">
        <f>'Calculation - tariffs vec'!JC$4*'PCE - 2023 - Importcontent'!JD70</f>
        <v>0</v>
      </c>
      <c r="JE70" s="1">
        <f>'Calculation - tariffs vec'!JD$4*'PCE - 2023 - Importcontent'!JE70</f>
        <v>0</v>
      </c>
      <c r="JF70" s="1">
        <f>'Calculation - tariffs vec'!JE$4*'PCE - 2023 - Importcontent'!JF70</f>
        <v>0</v>
      </c>
      <c r="JG70" s="1">
        <f>'Calculation - tariffs vec'!JF$4*'PCE - 2023 - Importcontent'!JG70</f>
        <v>0</v>
      </c>
      <c r="JH70" s="1">
        <f>'Calculation - tariffs vec'!JG$4*'PCE - 2023 - Importcontent'!JH70</f>
        <v>0</v>
      </c>
      <c r="JI70" s="1">
        <f>'Calculation - tariffs vec'!JH$4*'PCE - 2023 - Importcontent'!JI70</f>
        <v>0</v>
      </c>
      <c r="JJ70" s="1">
        <f>'Calculation - tariffs vec'!JI$4*'PCE - 2023 - Importcontent'!JJ70</f>
        <v>0</v>
      </c>
      <c r="JK70" s="1">
        <f>'Calculation - tariffs vec'!JJ$4*'PCE - 2023 - Importcontent'!JK70</f>
        <v>0</v>
      </c>
      <c r="JL70" s="1">
        <f>'Calculation - tariffs vec'!JK$4*'PCE - 2023 - Importcontent'!JL70</f>
        <v>0</v>
      </c>
      <c r="JM70" s="1">
        <f>'Calculation - tariffs vec'!JL$4*'PCE - 2023 - Importcontent'!JM70</f>
        <v>0</v>
      </c>
      <c r="JN70" s="1">
        <f>'Calculation - tariffs vec'!JM$4*'PCE - 2023 - Importcontent'!JN70</f>
        <v>0</v>
      </c>
      <c r="JO70" s="1">
        <f>'Calculation - tariffs vec'!JN$4*'PCE - 2023 - Importcontent'!JO70</f>
        <v>0</v>
      </c>
      <c r="JP70" s="1">
        <f>'Calculation - tariffs vec'!JO$4*'PCE - 2023 - Importcontent'!JP70</f>
        <v>0</v>
      </c>
      <c r="JQ70" s="1">
        <f>'Calculation - tariffs vec'!JP$4*'PCE - 2023 - Importcontent'!JQ70</f>
        <v>0</v>
      </c>
      <c r="JR70" s="1">
        <f>'Calculation - tariffs vec'!JQ$4*'PCE - 2023 - Importcontent'!JR70</f>
        <v>0</v>
      </c>
      <c r="JS70" s="1">
        <f>'Calculation - tariffs vec'!JR$4*'PCE - 2023 - Importcontent'!JS70</f>
        <v>0</v>
      </c>
      <c r="JT70" s="1">
        <f>'Calculation - tariffs vec'!JS$4*'PCE - 2023 - Importcontent'!JT70</f>
        <v>0</v>
      </c>
      <c r="JU70" s="1">
        <f>'Calculation - tariffs vec'!JT$4*'PCE - 2023 - Importcontent'!JU70</f>
        <v>0</v>
      </c>
      <c r="JV70" s="1">
        <f>'Calculation - tariffs vec'!JU$4*'PCE - 2023 - Importcontent'!JV70</f>
        <v>0</v>
      </c>
      <c r="JW70" s="1">
        <f>'Calculation - tariffs vec'!JV$4*'PCE - 2023 - Importcontent'!JW70</f>
        <v>0</v>
      </c>
      <c r="JX70" s="1">
        <f>'Calculation - tariffs vec'!JW$4*'PCE - 2023 - Importcontent'!JX70</f>
        <v>0</v>
      </c>
      <c r="JY70" s="1">
        <f>'Calculation - tariffs vec'!JX$4*'PCE - 2023 - Importcontent'!JY70</f>
        <v>0</v>
      </c>
      <c r="JZ70" s="1">
        <f>'Calculation - tariffs vec'!JY$4*'PCE - 2023 - Importcontent'!JZ70</f>
        <v>0</v>
      </c>
      <c r="KA70" s="1">
        <f>'Calculation - tariffs vec'!JZ$4*'PCE - 2023 - Importcontent'!KA70</f>
        <v>0</v>
      </c>
      <c r="KB70" s="1">
        <f>'Calculation - tariffs vec'!KA$4*'PCE - 2023 - Importcontent'!KB70</f>
        <v>0</v>
      </c>
      <c r="KC70" s="1">
        <f>'Calculation - tariffs vec'!KB$4*'PCE - 2023 - Importcontent'!KC70</f>
        <v>0</v>
      </c>
      <c r="KD70" s="1">
        <f>'Calculation - tariffs vec'!KC$4*'PCE - 2023 - Importcontent'!KD70</f>
        <v>0</v>
      </c>
      <c r="KE70" s="1">
        <f>'Calculation - tariffs vec'!KD$4*'PCE - 2023 - Importcontent'!KE70</f>
        <v>0</v>
      </c>
      <c r="KF70" s="1">
        <f>'Calculation - tariffs vec'!KE$4*'PCE - 2023 - Importcontent'!KF70</f>
        <v>0</v>
      </c>
      <c r="KG70" s="1">
        <f>'Calculation - tariffs vec'!KF$4*'PCE - 2023 - Importcontent'!KG70</f>
        <v>0</v>
      </c>
      <c r="KH70" s="1">
        <f>'Calculation - tariffs vec'!KG$4*'PCE - 2023 - Importcontent'!KH70</f>
        <v>0</v>
      </c>
      <c r="KI70" s="1">
        <f>'Calculation - tariffs vec'!KH$4*'PCE - 2023 - Importcontent'!KI70</f>
        <v>6.8874937100505855E-5</v>
      </c>
      <c r="KJ70" s="1">
        <f>'Calculation - tariffs vec'!KI$4*'PCE - 2023 - Importcontent'!KJ70</f>
        <v>1.3289001781332521E-4</v>
      </c>
      <c r="KK70" s="1">
        <f>'Calculation - tariffs vec'!KJ$4*'PCE - 2023 - Importcontent'!KK70</f>
        <v>1.6707238732883168E-9</v>
      </c>
      <c r="KL70" s="1">
        <f>'Calculation - tariffs vec'!KK$4*'PCE - 2023 - Importcontent'!KL70</f>
        <v>5.1929896491041576E-5</v>
      </c>
      <c r="KM70" s="1">
        <f>'Calculation - tariffs vec'!KL$4*'PCE - 2023 - Importcontent'!KM70</f>
        <v>0</v>
      </c>
      <c r="KN70" s="1">
        <f>'Calculation - tariffs vec'!KM$4*'PCE - 2023 - Importcontent'!KN70</f>
        <v>0</v>
      </c>
      <c r="KO70" s="1">
        <f>'Calculation - tariffs vec'!KN$4*'PCE - 2023 - Importcontent'!KO70</f>
        <v>0</v>
      </c>
      <c r="KP70" s="1">
        <f>'Calculation - tariffs vec'!KO$4*'PCE - 2023 - Importcontent'!KP70</f>
        <v>1.1166471211404381E-4</v>
      </c>
      <c r="KQ70" s="1">
        <f>'Calculation - tariffs vec'!KP$4*'PCE - 2023 - Importcontent'!KQ70</f>
        <v>1.8658521161014447E-3</v>
      </c>
      <c r="KR70" s="1">
        <f>'Calculation - tariffs vec'!KQ$4*'PCE - 2023 - Importcontent'!KR70</f>
        <v>1.0608421313734247E-3</v>
      </c>
      <c r="KS70" s="1">
        <f>'Calculation - tariffs vec'!KR$4*'PCE - 2023 - Importcontent'!KS70</f>
        <v>5.2912299546632874E-3</v>
      </c>
      <c r="KT70" s="1">
        <f>'Calculation - tariffs vec'!KS$4*'PCE - 2023 - Importcontent'!KT70</f>
        <v>9.438522311695244E-4</v>
      </c>
      <c r="KU70" s="1">
        <f>'Calculation - tariffs vec'!KT$4*'PCE - 2023 - Importcontent'!KU70</f>
        <v>1.2448772955112118E-2</v>
      </c>
      <c r="KV70" s="1">
        <f>'Calculation - tariffs vec'!KU$4*'PCE - 2023 - Importcontent'!KV70</f>
        <v>2.1659151689221038E-3</v>
      </c>
      <c r="KW70" s="1">
        <f>'Calculation - tariffs vec'!KV$4*'PCE - 2023 - Importcontent'!KW70</f>
        <v>7.3496488497403975E-4</v>
      </c>
      <c r="KX70" s="1">
        <f>'Calculation - tariffs vec'!KW$4*'PCE - 2023 - Importcontent'!KX70</f>
        <v>1.2846486990211995E-5</v>
      </c>
      <c r="KY70" s="1">
        <f>'Calculation - tariffs vec'!KX$4*'PCE - 2023 - Importcontent'!KY70</f>
        <v>4.5497121720831753E-5</v>
      </c>
      <c r="KZ70" s="1">
        <f>'Calculation - tariffs vec'!KY$4*'PCE - 2023 - Importcontent'!KZ70</f>
        <v>3.3838769011438274E-4</v>
      </c>
      <c r="LA70" s="1">
        <f>'Calculation - tariffs vec'!KZ$4*'PCE - 2023 - Importcontent'!LA70</f>
        <v>6.9848855077317992E-5</v>
      </c>
      <c r="LB70" s="1">
        <f>'Calculation - tariffs vec'!LA$4*'PCE - 2023 - Importcontent'!LB70</f>
        <v>7.6249315300007229E-4</v>
      </c>
      <c r="LC70" s="1">
        <f>'Calculation - tariffs vec'!LB$4*'PCE - 2023 - Importcontent'!LC70</f>
        <v>9.9211030435957902E-6</v>
      </c>
      <c r="LD70" s="1">
        <f>'Calculation - tariffs vec'!LC$4*'PCE - 2023 - Importcontent'!LD70</f>
        <v>1.3512423297506906E-4</v>
      </c>
      <c r="LE70" s="1">
        <f>'Calculation - tariffs vec'!LD$4*'PCE - 2023 - Importcontent'!LE70</f>
        <v>1.1874288926369764E-4</v>
      </c>
      <c r="LF70" s="1">
        <f>'Calculation - tariffs vec'!LE$4*'PCE - 2023 - Importcontent'!LF70</f>
        <v>9.1564804066527792E-4</v>
      </c>
      <c r="LG70" s="1">
        <f>'Calculation - tariffs vec'!LF$4*'PCE - 2023 - Importcontent'!LG70</f>
        <v>4.3404112253166895E-3</v>
      </c>
      <c r="LH70" s="1">
        <f>'Calculation - tariffs vec'!LG$4*'PCE - 2023 - Importcontent'!LH70</f>
        <v>6.2717455927598477E-4</v>
      </c>
      <c r="LI70" s="1">
        <f>'Calculation - tariffs vec'!LH$4*'PCE - 2023 - Importcontent'!LI70</f>
        <v>0</v>
      </c>
      <c r="LJ70" s="1">
        <f>'Calculation - tariffs vec'!LI$4*'PCE - 2023 - Importcontent'!LJ70</f>
        <v>0</v>
      </c>
      <c r="LK70" s="1">
        <f>'Calculation - tariffs vec'!LJ$4*'PCE - 2023 - Importcontent'!LK70</f>
        <v>0</v>
      </c>
      <c r="LL70" s="1">
        <f>'Calculation - tariffs vec'!LK$4*'PCE - 2023 - Importcontent'!LL70</f>
        <v>0</v>
      </c>
      <c r="LM70" s="1">
        <f>'Calculation - tariffs vec'!LL$4*'PCE - 2023 - Importcontent'!LM70</f>
        <v>0</v>
      </c>
      <c r="LN70" s="1">
        <f>'Calculation - tariffs vec'!LM$4*'PCE - 2023 - Importcontent'!LN70</f>
        <v>0</v>
      </c>
      <c r="LO70" s="1">
        <f>'Calculation - tariffs vec'!LN$4*'PCE - 2023 - Importcontent'!LO70</f>
        <v>0</v>
      </c>
      <c r="LP70" s="1">
        <f>'Calculation - tariffs vec'!LO$4*'PCE - 2023 - Importcontent'!LP70</f>
        <v>0</v>
      </c>
      <c r="LQ70" s="1">
        <f>'Calculation - tariffs vec'!LP$4*'PCE - 2023 - Importcontent'!LQ70</f>
        <v>0</v>
      </c>
      <c r="LR70" s="1">
        <f>'Calculation - tariffs vec'!LQ$4*'PCE - 2023 - Importcontent'!LR70</f>
        <v>0</v>
      </c>
      <c r="LS70" s="1">
        <f>'Calculation - tariffs vec'!LR$4*'PCE - 2023 - Importcontent'!LS70</f>
        <v>0</v>
      </c>
      <c r="LT70" s="1">
        <f>'Calculation - tariffs vec'!LS$4*'PCE - 2023 - Importcontent'!LT70</f>
        <v>0</v>
      </c>
      <c r="LU70" s="1">
        <f>'Calculation - tariffs vec'!LT$4*'PCE - 2023 - Importcontent'!LU70</f>
        <v>0</v>
      </c>
      <c r="LV70" s="1">
        <f>'Calculation - tariffs vec'!LU$4*'PCE - 2023 - Importcontent'!LV70</f>
        <v>0</v>
      </c>
      <c r="LW70" s="1">
        <f>'Calculation - tariffs vec'!LV$4*'PCE - 2023 - Importcontent'!LW70</f>
        <v>0</v>
      </c>
      <c r="LX70" s="1">
        <f>'Calculation - tariffs vec'!LW$4*'PCE - 2023 - Importcontent'!LX70</f>
        <v>0</v>
      </c>
      <c r="LY70" s="1">
        <f>'Calculation - tariffs vec'!LX$4*'PCE - 2023 - Importcontent'!LY70</f>
        <v>0</v>
      </c>
      <c r="LZ70" s="1">
        <f>'Calculation - tariffs vec'!LY$4*'PCE - 2023 - Importcontent'!LZ70</f>
        <v>0</v>
      </c>
      <c r="MA70" s="1">
        <f>'Calculation - tariffs vec'!LZ$4*'PCE - 2023 - Importcontent'!MA70</f>
        <v>0</v>
      </c>
      <c r="MB70" s="1">
        <f>'Calculation - tariffs vec'!MA$4*'PCE - 2023 - Importcontent'!MB70</f>
        <v>0</v>
      </c>
      <c r="MC70" s="1">
        <f>'Calculation - tariffs vec'!MB$4*'PCE - 2023 - Importcontent'!MC70</f>
        <v>0</v>
      </c>
      <c r="MD70" s="1">
        <f>'Calculation - tariffs vec'!MC$4*'PCE - 2023 - Importcontent'!MD70</f>
        <v>0</v>
      </c>
      <c r="ME70" s="1">
        <f>'Calculation - tariffs vec'!MD$4*'PCE - 2023 - Importcontent'!ME70</f>
        <v>0</v>
      </c>
      <c r="MF70" s="1">
        <f>'Calculation - tariffs vec'!ME$4*'PCE - 2023 - Importcontent'!MF70</f>
        <v>0</v>
      </c>
      <c r="MG70" s="1">
        <f>'Calculation - tariffs vec'!MF$4*'PCE - 2023 - Importcontent'!MG70</f>
        <v>0</v>
      </c>
      <c r="MH70" s="1">
        <f>'Calculation - tariffs vec'!MG$4*'PCE - 2023 - Importcontent'!MH70</f>
        <v>0</v>
      </c>
      <c r="MI70" s="1">
        <f>'Calculation - tariffs vec'!MH$4*'PCE - 2023 - Importcontent'!MI70</f>
        <v>0</v>
      </c>
      <c r="MJ70" s="1">
        <f>'Calculation - tariffs vec'!MI$4*'PCE - 2023 - Importcontent'!MJ70</f>
        <v>0</v>
      </c>
      <c r="MK70" s="1">
        <f>'Calculation - tariffs vec'!MJ$4*'PCE - 2023 - Importcontent'!MK70</f>
        <v>0</v>
      </c>
      <c r="ML70" s="1">
        <f>'Calculation - tariffs vec'!MK$4*'PCE - 2023 - Importcontent'!ML70</f>
        <v>0</v>
      </c>
      <c r="MM70" s="1">
        <f>'Calculation - tariffs vec'!ML$4*'PCE - 2023 - Importcontent'!MM70</f>
        <v>0</v>
      </c>
      <c r="MN70" s="1">
        <f>'Calculation - tariffs vec'!MM$4*'PCE - 2023 - Importcontent'!MN70</f>
        <v>0</v>
      </c>
      <c r="MO70" s="1">
        <f>'Calculation - tariffs vec'!MN$4*'PCE - 2023 - Importcontent'!MO70</f>
        <v>0</v>
      </c>
      <c r="MP70" s="1">
        <f>'Calculation - tariffs vec'!MO$4*'PCE - 2023 - Importcontent'!MP70</f>
        <v>0</v>
      </c>
      <c r="MQ70" s="1">
        <f>'Calculation - tariffs vec'!MP$4*'PCE - 2023 - Importcontent'!MQ70</f>
        <v>0</v>
      </c>
      <c r="MR70" s="1">
        <f>'Calculation - tariffs vec'!MQ$4*'PCE - 2023 - Importcontent'!MR70</f>
        <v>0</v>
      </c>
      <c r="MS70" s="1">
        <f>'Calculation - tariffs vec'!MR$4*'PCE - 2023 - Importcontent'!MS70</f>
        <v>0</v>
      </c>
      <c r="MT70" s="1">
        <f>'Calculation - tariffs vec'!MS$4*'PCE - 2023 - Importcontent'!MT70</f>
        <v>0</v>
      </c>
      <c r="MU70" s="1">
        <f>'Calculation - tariffs vec'!MT$4*'PCE - 2023 - Importcontent'!MU70</f>
        <v>0</v>
      </c>
      <c r="MV70" s="1">
        <f>'Calculation - tariffs vec'!MU$4*'PCE - 2023 - Importcontent'!MV70</f>
        <v>0</v>
      </c>
      <c r="MW70" s="1">
        <f>'Calculation - tariffs vec'!MV$4*'PCE - 2023 - Importcontent'!MW70</f>
        <v>0</v>
      </c>
      <c r="MX70" s="1">
        <f>'Calculation - tariffs vec'!MW$4*'PCE - 2023 - Importcontent'!MX70</f>
        <v>0</v>
      </c>
      <c r="MY70" s="1">
        <f>'Calculation - tariffs vec'!MX$4*'PCE - 2023 - Importcontent'!MY70</f>
        <v>0</v>
      </c>
      <c r="MZ70" s="1">
        <f>'Calculation - tariffs vec'!MY$4*'PCE - 2023 - Importcontent'!MZ70</f>
        <v>0</v>
      </c>
      <c r="NA70" s="1">
        <f>'Calculation - tariffs vec'!MZ$4*'PCE - 2023 - Importcontent'!NA70</f>
        <v>0</v>
      </c>
      <c r="NB70" s="1">
        <f>'Calculation - tariffs vec'!NA$4*'PCE - 2023 - Importcontent'!NB70</f>
        <v>0</v>
      </c>
      <c r="NC70" s="1">
        <f>'Calculation - tariffs vec'!NB$4*'PCE - 2023 - Importcontent'!NC70</f>
        <v>0</v>
      </c>
      <c r="ND70" s="1">
        <f>'Calculation - tariffs vec'!NC$4*'PCE - 2023 - Importcontent'!ND70</f>
        <v>1.1455262234675537E-6</v>
      </c>
      <c r="NE70" s="1">
        <f>'Calculation - tariffs vec'!ND$4*'PCE - 2023 - Importcontent'!NE70</f>
        <v>4.4368286320635501E-5</v>
      </c>
      <c r="NF70" s="1">
        <f>'Calculation - tariffs vec'!NE$4*'PCE - 2023 - Importcontent'!NF70</f>
        <v>3.3305686143784898E-10</v>
      </c>
      <c r="NG70" s="1">
        <f>'Calculation - tariffs vec'!NF$4*'PCE - 2023 - Importcontent'!NG70</f>
        <v>1.0466110019979756E-5</v>
      </c>
      <c r="NH70" s="1">
        <f>'Calculation - tariffs vec'!NG$4*'PCE - 2023 - Importcontent'!NH70</f>
        <v>0</v>
      </c>
      <c r="NI70" s="1">
        <f>'Calculation - tariffs vec'!NH$4*'PCE - 2023 - Importcontent'!NI70</f>
        <v>0</v>
      </c>
      <c r="NJ70" s="1">
        <f>'Calculation - tariffs vec'!NI$4*'PCE - 2023 - Importcontent'!NJ70</f>
        <v>0</v>
      </c>
      <c r="NK70" s="1">
        <f>'Calculation - tariffs vec'!NJ$4*'PCE - 2023 - Importcontent'!NK70</f>
        <v>2.6142846117726676E-5</v>
      </c>
      <c r="NL70" s="1">
        <f>'Calculation - tariffs vec'!NK$4*'PCE - 2023 - Importcontent'!NL70</f>
        <v>1.0857857397290583E-3</v>
      </c>
      <c r="NM70" s="1">
        <f>'Calculation - tariffs vec'!NL$4*'PCE - 2023 - Importcontent'!NM70</f>
        <v>1.6609152838015389E-3</v>
      </c>
      <c r="NN70" s="1">
        <f>'Calculation - tariffs vec'!NM$4*'PCE - 2023 - Importcontent'!NN70</f>
        <v>5.9771248924601703E-3</v>
      </c>
      <c r="NO70" s="1">
        <f>'Calculation - tariffs vec'!NN$4*'PCE - 2023 - Importcontent'!NO70</f>
        <v>4.6931154048747694E-3</v>
      </c>
      <c r="NP70" s="1">
        <f>'Calculation - tariffs vec'!NO$4*'PCE - 2023 - Importcontent'!NP70</f>
        <v>1.700135945109597E-2</v>
      </c>
      <c r="NQ70" s="1">
        <f>'Calculation - tariffs vec'!NP$4*'PCE - 2023 - Importcontent'!NQ70</f>
        <v>5.4728858200493455E-3</v>
      </c>
      <c r="NR70" s="1">
        <f>'Calculation - tariffs vec'!NQ$4*'PCE - 2023 - Importcontent'!NR70</f>
        <v>3.5533668542312873E-3</v>
      </c>
      <c r="NS70" s="1">
        <f>'Calculation - tariffs vec'!NR$4*'PCE - 2023 - Importcontent'!NS70</f>
        <v>1.0145046793768842E-4</v>
      </c>
      <c r="NT70" s="1">
        <f>'Calculation - tariffs vec'!NS$4*'PCE - 2023 - Importcontent'!NT70</f>
        <v>1.8164555400683077E-6</v>
      </c>
      <c r="NU70" s="1">
        <f>'Calculation - tariffs vec'!NT$4*'PCE - 2023 - Importcontent'!NU70</f>
        <v>7.1086858995879544E-5</v>
      </c>
      <c r="NV70" s="1">
        <f>'Calculation - tariffs vec'!NU$4*'PCE - 2023 - Importcontent'!NV70</f>
        <v>3.7428544764600876E-5</v>
      </c>
      <c r="NW70" s="1">
        <f>'Calculation - tariffs vec'!NV$4*'PCE - 2023 - Importcontent'!NW70</f>
        <v>7.6730068062025829E-5</v>
      </c>
      <c r="NX70" s="1">
        <f>'Calculation - tariffs vec'!NW$4*'PCE - 2023 - Importcontent'!NX70</f>
        <v>1.9290983222364099E-7</v>
      </c>
      <c r="NY70" s="1">
        <f>'Calculation - tariffs vec'!NX$4*'PCE - 2023 - Importcontent'!NY70</f>
        <v>1.0023583326371229E-4</v>
      </c>
      <c r="NZ70" s="1">
        <f>'Calculation - tariffs vec'!NY$4*'PCE - 2023 - Importcontent'!NZ70</f>
        <v>1.1395431110315742E-4</v>
      </c>
      <c r="OA70" s="1">
        <f>'Calculation - tariffs vec'!NZ$4*'PCE - 2023 - Importcontent'!OA70</f>
        <v>1.7329483217302417E-4</v>
      </c>
      <c r="OB70" s="1">
        <f>'Calculation - tariffs vec'!OA$4*'PCE - 2023 - Importcontent'!OB70</f>
        <v>4.4621756940586748E-3</v>
      </c>
      <c r="OC70" s="1">
        <f>'Calculation - tariffs vec'!OB$4*'PCE - 2023 - Importcontent'!OC70</f>
        <v>1.16955859645782E-3</v>
      </c>
      <c r="OD70" s="1">
        <f>'Calculation - tariffs vec'!OC$4*'PCE - 2023 - Importcontent'!OD70</f>
        <v>0</v>
      </c>
      <c r="OE70" s="1">
        <f>'Calculation - tariffs vec'!OD$4*'PCE - 2023 - Importcontent'!OE70</f>
        <v>0</v>
      </c>
      <c r="OF70" s="1">
        <f>'Calculation - tariffs vec'!OE$4*'PCE - 2023 - Importcontent'!OF70</f>
        <v>0</v>
      </c>
      <c r="OG70" s="1">
        <f>'Calculation - tariffs vec'!OF$4*'PCE - 2023 - Importcontent'!OG70</f>
        <v>0</v>
      </c>
      <c r="OH70" s="1">
        <f>'Calculation - tariffs vec'!OG$4*'PCE - 2023 - Importcontent'!OH70</f>
        <v>0</v>
      </c>
      <c r="OI70" s="1">
        <f>'Calculation - tariffs vec'!OH$4*'PCE - 2023 - Importcontent'!OI70</f>
        <v>0</v>
      </c>
      <c r="OJ70" s="1">
        <f>'Calculation - tariffs vec'!OI$4*'PCE - 2023 - Importcontent'!OJ70</f>
        <v>0</v>
      </c>
      <c r="OK70" s="1">
        <f>'Calculation - tariffs vec'!OJ$4*'PCE - 2023 - Importcontent'!OK70</f>
        <v>0</v>
      </c>
      <c r="OL70" s="1">
        <f>'Calculation - tariffs vec'!OK$4*'PCE - 2023 - Importcontent'!OL70</f>
        <v>0</v>
      </c>
      <c r="OM70" s="1">
        <f>'Calculation - tariffs vec'!OL$4*'PCE - 2023 - Importcontent'!OM70</f>
        <v>0</v>
      </c>
      <c r="ON70" s="1">
        <f>'Calculation - tariffs vec'!OM$4*'PCE - 2023 - Importcontent'!ON70</f>
        <v>0</v>
      </c>
      <c r="OO70" s="1">
        <f>'Calculation - tariffs vec'!ON$4*'PCE - 2023 - Importcontent'!OO70</f>
        <v>0</v>
      </c>
      <c r="OP70" s="1">
        <f>'Calculation - tariffs vec'!OO$4*'PCE - 2023 - Importcontent'!OP70</f>
        <v>0</v>
      </c>
      <c r="OQ70" s="1">
        <f>'Calculation - tariffs vec'!OP$4*'PCE - 2023 - Importcontent'!OQ70</f>
        <v>0</v>
      </c>
      <c r="OR70" s="1">
        <f>'Calculation - tariffs vec'!OQ$4*'PCE - 2023 - Importcontent'!OR70</f>
        <v>0</v>
      </c>
      <c r="OS70" s="1">
        <f>'Calculation - tariffs vec'!OR$4*'PCE - 2023 - Importcontent'!OS70</f>
        <v>0</v>
      </c>
      <c r="OT70" s="1">
        <f>'Calculation - tariffs vec'!OS$4*'PCE - 2023 - Importcontent'!OT70</f>
        <v>0</v>
      </c>
      <c r="OU70" s="1">
        <f>'Calculation - tariffs vec'!OT$4*'PCE - 2023 - Importcontent'!OU70</f>
        <v>0</v>
      </c>
      <c r="OV70" s="1">
        <f>'Calculation - tariffs vec'!OU$4*'PCE - 2023 - Importcontent'!OV70</f>
        <v>0</v>
      </c>
      <c r="OW70" s="1">
        <f>'Calculation - tariffs vec'!OV$4*'PCE - 2023 - Importcontent'!OW70</f>
        <v>0</v>
      </c>
      <c r="OX70" s="1">
        <f>'Calculation - tariffs vec'!OW$4*'PCE - 2023 - Importcontent'!OX70</f>
        <v>0</v>
      </c>
      <c r="OY70" s="1">
        <f>'Calculation - tariffs vec'!OX$4*'PCE - 2023 - Importcontent'!OY70</f>
        <v>0</v>
      </c>
      <c r="OZ70" s="1">
        <f>'Calculation - tariffs vec'!OY$4*'PCE - 2023 - Importcontent'!OZ70</f>
        <v>0</v>
      </c>
      <c r="PA70" s="1">
        <f>'Calculation - tariffs vec'!OZ$4*'PCE - 2023 - Importcontent'!PA70</f>
        <v>0</v>
      </c>
      <c r="PB70" s="1">
        <f>'Calculation - tariffs vec'!PA$4*'PCE - 2023 - Importcontent'!PB70</f>
        <v>0</v>
      </c>
      <c r="PC70" s="1">
        <f>'Calculation - tariffs vec'!PB$4*'PCE - 2023 - Importcontent'!PC70</f>
        <v>0</v>
      </c>
      <c r="PD70" s="1">
        <f>'Calculation - tariffs vec'!PC$4*'PCE - 2023 - Importcontent'!PD70</f>
        <v>0</v>
      </c>
      <c r="PE70" s="1">
        <f>'Calculation - tariffs vec'!PD$4*'PCE - 2023 - Importcontent'!PE70</f>
        <v>0</v>
      </c>
      <c r="PF70" s="1">
        <f>'Calculation - tariffs vec'!PE$4*'PCE - 2023 - Importcontent'!PF70</f>
        <v>0</v>
      </c>
      <c r="PG70" s="1">
        <f>'Calculation - tariffs vec'!PF$4*'PCE - 2023 - Importcontent'!PG70</f>
        <v>0</v>
      </c>
      <c r="PH70" s="1">
        <f>'Calculation - tariffs vec'!PG$4*'PCE - 2023 - Importcontent'!PH70</f>
        <v>0</v>
      </c>
      <c r="PI70" s="1">
        <f>'Calculation - tariffs vec'!PH$4*'PCE - 2023 - Importcontent'!PI70</f>
        <v>0</v>
      </c>
      <c r="PJ70" s="1">
        <f>'Calculation - tariffs vec'!PI$4*'PCE - 2023 - Importcontent'!PJ70</f>
        <v>0</v>
      </c>
      <c r="PK70" s="1">
        <f>'Calculation - tariffs vec'!PJ$4*'PCE - 2023 - Importcontent'!PK70</f>
        <v>0</v>
      </c>
      <c r="PL70" s="1">
        <f>'Calculation - tariffs vec'!PK$4*'PCE - 2023 - Importcontent'!PL70</f>
        <v>0</v>
      </c>
      <c r="PM70" s="1">
        <f>'Calculation - tariffs vec'!PL$4*'PCE - 2023 - Importcontent'!PM70</f>
        <v>0</v>
      </c>
      <c r="PN70" s="1">
        <f>'Calculation - tariffs vec'!PM$4*'PCE - 2023 - Importcontent'!PN70</f>
        <v>0</v>
      </c>
      <c r="PO70" s="1">
        <f>'Calculation - tariffs vec'!PN$4*'PCE - 2023 - Importcontent'!PO70</f>
        <v>0</v>
      </c>
      <c r="PP70" s="1">
        <f>'Calculation - tariffs vec'!PO$4*'PCE - 2023 - Importcontent'!PP70</f>
        <v>0</v>
      </c>
      <c r="PQ70" s="1">
        <f>'Calculation - tariffs vec'!PP$4*'PCE - 2023 - Importcontent'!PQ70</f>
        <v>0</v>
      </c>
      <c r="PR70" s="1">
        <f>'Calculation - tariffs vec'!PQ$4*'PCE - 2023 - Importcontent'!PR70</f>
        <v>0</v>
      </c>
      <c r="PS70" s="1">
        <f>'Calculation - tariffs vec'!PR$4*'PCE - 2023 - Importcontent'!PS70</f>
        <v>0</v>
      </c>
      <c r="PT70" s="1">
        <f>'Calculation - tariffs vec'!PS$4*'PCE - 2023 - Importcontent'!PT70</f>
        <v>0</v>
      </c>
      <c r="PU70" s="1">
        <f>'Calculation - tariffs vec'!PT$4*'PCE - 2023 - Importcontent'!PU70</f>
        <v>0</v>
      </c>
      <c r="PV70" s="1">
        <f>'Calculation - tariffs vec'!PU$4*'PCE - 2023 - Importcontent'!PV70</f>
        <v>0</v>
      </c>
      <c r="PW70" s="1">
        <f>'Calculation - tariffs vec'!PV$4*'PCE - 2023 - Importcontent'!PW70</f>
        <v>0</v>
      </c>
      <c r="PX70" s="1">
        <f>'Calculation - tariffs vec'!PW$4*'PCE - 2023 - Importcontent'!PX70</f>
        <v>0</v>
      </c>
      <c r="PY70" s="1">
        <f>'Calculation - tariffs vec'!PX$4*'PCE - 2023 - Importcontent'!PY70</f>
        <v>5.4899538560225893E-4</v>
      </c>
      <c r="PZ70" s="1">
        <f>'Calculation - tariffs vec'!PY$4*'PCE - 2023 - Importcontent'!PZ70</f>
        <v>7.7059783708935579E-5</v>
      </c>
      <c r="QA70" s="1">
        <f>'Calculation - tariffs vec'!PZ$4*'PCE - 2023 - Importcontent'!QA70</f>
        <v>3.1635517536741501E-3</v>
      </c>
      <c r="QB70" s="1">
        <f>'Calculation - tariffs vec'!QA$4*'PCE - 2023 - Importcontent'!QB70</f>
        <v>1.6030664470978952E-4</v>
      </c>
      <c r="QC70" s="1">
        <f>'Calculation - tariffs vec'!QB$4*'PCE - 2023 - Importcontent'!QC70</f>
        <v>0</v>
      </c>
      <c r="QD70" s="1">
        <f>'Calculation - tariffs vec'!QC$4*'PCE - 2023 - Importcontent'!QD70</f>
        <v>0</v>
      </c>
      <c r="QE70" s="1">
        <f>'Calculation - tariffs vec'!QD$4*'PCE - 2023 - Importcontent'!QE70</f>
        <v>0</v>
      </c>
      <c r="QF70" s="1">
        <f>'Calculation - tariffs vec'!QE$4*'PCE - 2023 - Importcontent'!QF70</f>
        <v>2.7524896798093723E-4</v>
      </c>
      <c r="QG70" s="1">
        <f>'Calculation - tariffs vec'!QF$4*'PCE - 2023 - Importcontent'!QG70</f>
        <v>5.5989466775524625E-3</v>
      </c>
      <c r="QH70" s="1">
        <f>'Calculation - tariffs vec'!QG$4*'PCE - 2023 - Importcontent'!QH70</f>
        <v>5.4515585443245546E-3</v>
      </c>
      <c r="QI70" s="1">
        <f>'Calculation - tariffs vec'!QH$4*'PCE - 2023 - Importcontent'!QI70</f>
        <v>1.846648149090066E-2</v>
      </c>
      <c r="QJ70" s="1">
        <f>'Calculation - tariffs vec'!QI$4*'PCE - 2023 - Importcontent'!QJ70</f>
        <v>4.845317265655417E-3</v>
      </c>
      <c r="QK70" s="1">
        <f>'Calculation - tariffs vec'!QJ$4*'PCE - 2023 - Importcontent'!QK70</f>
        <v>9.2510383421288769E-2</v>
      </c>
      <c r="QL70" s="1">
        <f>'Calculation - tariffs vec'!QK$4*'PCE - 2023 - Importcontent'!QL70</f>
        <v>3.6800419942860298E-2</v>
      </c>
      <c r="QM70" s="1">
        <f>'Calculation - tariffs vec'!QL$4*'PCE - 2023 - Importcontent'!QM70</f>
        <v>2.5751322866878049E-2</v>
      </c>
      <c r="QN70" s="1">
        <f>'Calculation - tariffs vec'!QM$4*'PCE - 2023 - Importcontent'!QN70</f>
        <v>1.4536998681680179E-4</v>
      </c>
      <c r="QO70" s="1">
        <f>'Calculation - tariffs vec'!QN$4*'PCE - 2023 - Importcontent'!QO70</f>
        <v>2.8376898417943602E-4</v>
      </c>
      <c r="QP70" s="1">
        <f>'Calculation - tariffs vec'!QO$4*'PCE - 2023 - Importcontent'!QP70</f>
        <v>3.7189058197329274E-4</v>
      </c>
      <c r="QQ70" s="1">
        <f>'Calculation - tariffs vec'!QP$4*'PCE - 2023 - Importcontent'!QQ70</f>
        <v>7.9877914823994333E-4</v>
      </c>
      <c r="QR70" s="1">
        <f>'Calculation - tariffs vec'!QQ$4*'PCE - 2023 - Importcontent'!QR70</f>
        <v>2.9267313158219547E-4</v>
      </c>
      <c r="QS70" s="1">
        <f>'Calculation - tariffs vec'!QR$4*'PCE - 2023 - Importcontent'!QS70</f>
        <v>9.2641157430664184E-6</v>
      </c>
      <c r="QT70" s="1">
        <f>'Calculation - tariffs vec'!QS$4*'PCE - 2023 - Importcontent'!QT70</f>
        <v>6.3534726521977548E-4</v>
      </c>
      <c r="QU70" s="1">
        <f>'Calculation - tariffs vec'!QT$4*'PCE - 2023 - Importcontent'!QU70</f>
        <v>3.9439677232785345E-4</v>
      </c>
      <c r="QV70" s="1">
        <f>'Calculation - tariffs vec'!QU$4*'PCE - 2023 - Importcontent'!QV70</f>
        <v>9.5758848581191706E-4</v>
      </c>
      <c r="QW70" s="1">
        <f>'Calculation - tariffs vec'!QV$4*'PCE - 2023 - Importcontent'!QW70</f>
        <v>2.4313756918293602E-3</v>
      </c>
      <c r="QX70" s="1">
        <f>'Calculation - tariffs vec'!QW$4*'PCE - 2023 - Importcontent'!QX70</f>
        <v>3.4460676999701597E-3</v>
      </c>
      <c r="QY70" s="1">
        <f>'Calculation - tariffs vec'!QX$4*'PCE - 2023 - Importcontent'!QY70</f>
        <v>0</v>
      </c>
      <c r="QZ70" s="1">
        <f>'Calculation - tariffs vec'!QY$4*'PCE - 2023 - Importcontent'!QZ70</f>
        <v>0</v>
      </c>
      <c r="RA70" s="1">
        <f>'Calculation - tariffs vec'!QZ$4*'PCE - 2023 - Importcontent'!RA70</f>
        <v>0</v>
      </c>
      <c r="RB70" s="1">
        <f>'Calculation - tariffs vec'!RA$4*'PCE - 2023 - Importcontent'!RB70</f>
        <v>0</v>
      </c>
      <c r="RC70" s="1">
        <f>'Calculation - tariffs vec'!RB$4*'PCE - 2023 - Importcontent'!RC70</f>
        <v>0</v>
      </c>
      <c r="RD70" s="1">
        <f>'Calculation - tariffs vec'!RC$4*'PCE - 2023 - Importcontent'!RD70</f>
        <v>0</v>
      </c>
      <c r="RE70" s="1">
        <f>'Calculation - tariffs vec'!RD$4*'PCE - 2023 - Importcontent'!RE70</f>
        <v>0</v>
      </c>
      <c r="RF70" s="1">
        <f>'Calculation - tariffs vec'!RE$4*'PCE - 2023 - Importcontent'!RF70</f>
        <v>0</v>
      </c>
      <c r="RG70" s="1">
        <f>'Calculation - tariffs vec'!RF$4*'PCE - 2023 - Importcontent'!RG70</f>
        <v>0</v>
      </c>
      <c r="RH70" s="1">
        <f>'Calculation - tariffs vec'!RG$4*'PCE - 2023 - Importcontent'!RH70</f>
        <v>0</v>
      </c>
      <c r="RI70" s="1">
        <f>'Calculation - tariffs vec'!RH$4*'PCE - 2023 - Importcontent'!RI70</f>
        <v>0</v>
      </c>
      <c r="RJ70" s="1">
        <f>'Calculation - tariffs vec'!RI$4*'PCE - 2023 - Importcontent'!RJ70</f>
        <v>0</v>
      </c>
      <c r="RK70" s="1">
        <f>'Calculation - tariffs vec'!RJ$4*'PCE - 2023 - Importcontent'!RK70</f>
        <v>0</v>
      </c>
      <c r="RL70" s="1">
        <f>'Calculation - tariffs vec'!RK$4*'PCE - 2023 - Importcontent'!RL70</f>
        <v>0</v>
      </c>
      <c r="RM70" s="1">
        <f>'Calculation - tariffs vec'!RL$4*'PCE - 2023 - Importcontent'!RM70</f>
        <v>0</v>
      </c>
      <c r="RN70" s="1">
        <f>'Calculation - tariffs vec'!RM$4*'PCE - 2023 - Importcontent'!RN70</f>
        <v>0</v>
      </c>
      <c r="RO70" s="1">
        <f>'Calculation - tariffs vec'!RN$4*'PCE - 2023 - Importcontent'!RO70</f>
        <v>0</v>
      </c>
      <c r="RP70" s="1">
        <f>'Calculation - tariffs vec'!RO$4*'PCE - 2023 - Importcontent'!RP70</f>
        <v>0</v>
      </c>
      <c r="RQ70" s="1">
        <f>'Calculation - tariffs vec'!RP$4*'PCE - 2023 - Importcontent'!RQ70</f>
        <v>0</v>
      </c>
      <c r="RR70" s="1">
        <f>'Calculation - tariffs vec'!RQ$4*'PCE - 2023 - Importcontent'!RR70</f>
        <v>0</v>
      </c>
      <c r="RS70" s="1">
        <f>'Calculation - tariffs vec'!RR$4*'PCE - 2023 - Importcontent'!RS70</f>
        <v>0</v>
      </c>
      <c r="RT70" s="1">
        <f>'Calculation - tariffs vec'!RS$4*'PCE - 2023 - Importcontent'!RT70</f>
        <v>0</v>
      </c>
      <c r="RU70" s="1">
        <f>'Calculation - tariffs vec'!RT$4*'PCE - 2023 - Importcontent'!RU70</f>
        <v>0</v>
      </c>
      <c r="RV70" s="1">
        <f>'Calculation - tariffs vec'!RU$4*'PCE - 2023 - Importcontent'!RV70</f>
        <v>0</v>
      </c>
      <c r="RW70" s="1">
        <f>'Calculation - tariffs vec'!RV$4*'PCE - 2023 - Importcontent'!RW70</f>
        <v>0</v>
      </c>
      <c r="RX70" s="1">
        <f>'Calculation - tariffs vec'!RW$4*'PCE - 2023 - Importcontent'!RX70</f>
        <v>0</v>
      </c>
      <c r="RY70" s="1">
        <f>'Calculation - tariffs vec'!RX$4*'PCE - 2023 - Importcontent'!RY70</f>
        <v>0</v>
      </c>
      <c r="RZ70" s="1">
        <f>'Calculation - tariffs vec'!RY$4*'PCE - 2023 - Importcontent'!RZ70</f>
        <v>0</v>
      </c>
      <c r="SA70" s="1">
        <f>'Calculation - tariffs vec'!RZ$4*'PCE - 2023 - Importcontent'!SA70</f>
        <v>0</v>
      </c>
      <c r="SB70" s="1">
        <f>'Calculation - tariffs vec'!SA$4*'PCE - 2023 - Importcontent'!SB70</f>
        <v>0</v>
      </c>
      <c r="SC70" s="1">
        <f>'Calculation - tariffs vec'!SB$4*'PCE - 2023 - Importcontent'!SC70</f>
        <v>0</v>
      </c>
      <c r="SD70" s="1">
        <f>'Calculation - tariffs vec'!SC$4*'PCE - 2023 - Importcontent'!SD70</f>
        <v>0</v>
      </c>
      <c r="SE70" s="1">
        <f>'Calculation - tariffs vec'!SD$4*'PCE - 2023 - Importcontent'!SE70</f>
        <v>0</v>
      </c>
      <c r="SF70" s="1">
        <f>'Calculation - tariffs vec'!SE$4*'PCE - 2023 - Importcontent'!SF70</f>
        <v>0</v>
      </c>
      <c r="SG70" s="1">
        <f>'Calculation - tariffs vec'!SF$4*'PCE - 2023 - Importcontent'!SG70</f>
        <v>0</v>
      </c>
      <c r="SH70" s="1">
        <f>'Calculation - tariffs vec'!SG$4*'PCE - 2023 - Importcontent'!SH70</f>
        <v>0</v>
      </c>
      <c r="SI70" s="1">
        <f>'Calculation - tariffs vec'!SH$4*'PCE - 2023 - Importcontent'!SI70</f>
        <v>0</v>
      </c>
      <c r="SJ70" s="1">
        <f>'Calculation - tariffs vec'!SI$4*'PCE - 2023 - Importcontent'!SJ70</f>
        <v>0</v>
      </c>
      <c r="SK70" s="1">
        <f>'Calculation - tariffs vec'!SJ$4*'PCE - 2023 - Importcontent'!SK70</f>
        <v>0</v>
      </c>
      <c r="SL70" s="1">
        <f>'Calculation - tariffs vec'!SK$4*'PCE - 2023 - Importcontent'!SL70</f>
        <v>0</v>
      </c>
      <c r="SM70" s="1">
        <f>'Calculation - tariffs vec'!SL$4*'PCE - 2023 - Importcontent'!SM70</f>
        <v>0</v>
      </c>
      <c r="SN70" s="1">
        <f>'Calculation - tariffs vec'!SM$4*'PCE - 2023 - Importcontent'!SN70</f>
        <v>0</v>
      </c>
      <c r="SO70" s="1">
        <f>'Calculation - tariffs vec'!SN$4*'PCE - 2023 - Importcontent'!SO70</f>
        <v>0</v>
      </c>
      <c r="SP70" s="1">
        <f>'Calculation - tariffs vec'!SO$4*'PCE - 2023 - Importcontent'!SP70</f>
        <v>0</v>
      </c>
      <c r="SQ70" s="1">
        <f>'Calculation - tariffs vec'!SP$4*'PCE - 2023 - Importcontent'!SQ70</f>
        <v>0</v>
      </c>
      <c r="SR70" s="1">
        <f>'Calculation - tariffs vec'!SQ$4*'PCE - 2023 - Importcontent'!SR70</f>
        <v>0</v>
      </c>
      <c r="SS70" s="1">
        <f>'Calculation - tariffs vec'!SR$4*'PCE - 2023 - Importcontent'!SS70</f>
        <v>0</v>
      </c>
      <c r="ST70" s="1">
        <f>'Calculation - tariffs vec'!SS$4*'PCE - 2023 - Importcontent'!ST70</f>
        <v>7.6765103363334822E-4</v>
      </c>
      <c r="SU70" s="1">
        <f>'Calculation - tariffs vec'!ST$4*'PCE - 2023 - Importcontent'!SU70</f>
        <v>8.9825342305683198E-4</v>
      </c>
      <c r="SV70" s="1">
        <f>'Calculation - tariffs vec'!SU$4*'PCE - 2023 - Importcontent'!SV70</f>
        <v>8.6237984070007163E-3</v>
      </c>
      <c r="SW70" s="1">
        <f>'Calculation - tariffs vec'!SV$4*'PCE - 2023 - Importcontent'!SW70</f>
        <v>1.3311736732817402E-3</v>
      </c>
      <c r="SX70" s="1">
        <f>'Calculation - tariffs vec'!SW$4*'PCE - 2023 - Importcontent'!SX70</f>
        <v>0</v>
      </c>
      <c r="SY70" s="1">
        <f>'Calculation - tariffs vec'!SX$4*'PCE - 2023 - Importcontent'!SY70</f>
        <v>0</v>
      </c>
      <c r="SZ70" s="1">
        <f>'Calculation - tariffs vec'!SY$4*'PCE - 2023 - Importcontent'!SZ70</f>
        <v>0</v>
      </c>
      <c r="TA70" s="1">
        <f>'Calculation - tariffs vec'!SZ$4*'PCE - 2023 - Importcontent'!TA70</f>
        <v>1.5484991327432969E-3</v>
      </c>
      <c r="TB70" s="1">
        <f>'Calculation - tariffs vec'!TA$4*'PCE - 2023 - Importcontent'!TB70</f>
        <v>6.2175661384644768E-3</v>
      </c>
      <c r="TC70" s="1">
        <f>'Calculation - tariffs vec'!TB$4*'PCE - 2023 - Importcontent'!TC70</f>
        <v>2.3971679967567397E-2</v>
      </c>
      <c r="TD70" s="1">
        <f>'Calculation - tariffs vec'!TC$4*'PCE - 2023 - Importcontent'!TD70</f>
        <v>1.9362581742640189E-2</v>
      </c>
      <c r="TE70" s="1">
        <f>'Calculation - tariffs vec'!TD$4*'PCE - 2023 - Importcontent'!TE70</f>
        <v>4.0251618279388097E-3</v>
      </c>
      <c r="TF70" s="1">
        <f>'Calculation - tariffs vec'!TE$4*'PCE - 2023 - Importcontent'!TF70</f>
        <v>0.13785006176924292</v>
      </c>
      <c r="TG70" s="1">
        <f>'Calculation - tariffs vec'!TF$4*'PCE - 2023 - Importcontent'!TG70</f>
        <v>1.555224029103249E-2</v>
      </c>
      <c r="TH70" s="1">
        <f>'Calculation - tariffs vec'!TG$4*'PCE - 2023 - Importcontent'!TH70</f>
        <v>3.5720506536373498E-3</v>
      </c>
      <c r="TI70" s="1">
        <f>'Calculation - tariffs vec'!TH$4*'PCE - 2023 - Importcontent'!TI70</f>
        <v>2.1135983365605217E-4</v>
      </c>
      <c r="TJ70" s="1">
        <f>'Calculation - tariffs vec'!TI$4*'PCE - 2023 - Importcontent'!TJ70</f>
        <v>2.3311272476903659E-4</v>
      </c>
      <c r="TK70" s="1">
        <f>'Calculation - tariffs vec'!TJ$4*'PCE - 2023 - Importcontent'!TK70</f>
        <v>8.672077548821049E-4</v>
      </c>
      <c r="TL70" s="1">
        <f>'Calculation - tariffs vec'!TK$4*'PCE - 2023 - Importcontent'!TL70</f>
        <v>1.2190743320555292E-3</v>
      </c>
      <c r="TM70" s="1">
        <f>'Calculation - tariffs vec'!TL$4*'PCE - 2023 - Importcontent'!TM70</f>
        <v>8.2400595707334857E-4</v>
      </c>
      <c r="TN70" s="1">
        <f>'Calculation - tariffs vec'!TM$4*'PCE - 2023 - Importcontent'!TN70</f>
        <v>5.116821772533585E-5</v>
      </c>
      <c r="TO70" s="1">
        <f>'Calculation - tariffs vec'!TN$4*'PCE - 2023 - Importcontent'!TO70</f>
        <v>1.1672177234659273E-3</v>
      </c>
      <c r="TP70" s="1">
        <f>'Calculation - tariffs vec'!TO$4*'PCE - 2023 - Importcontent'!TP70</f>
        <v>2.3327468265423945E-4</v>
      </c>
      <c r="TQ70" s="1">
        <f>'Calculation - tariffs vec'!TP$4*'PCE - 2023 - Importcontent'!TQ70</f>
        <v>5.4786998097171103E-3</v>
      </c>
      <c r="TR70" s="1">
        <f>'Calculation - tariffs vec'!TQ$4*'PCE - 2023 - Importcontent'!TR70</f>
        <v>1.6064394866080182E-2</v>
      </c>
      <c r="TS70" s="1">
        <f>'Calculation - tariffs vec'!TR$4*'PCE - 2023 - Importcontent'!TS70</f>
        <v>4.854156673701383E-3</v>
      </c>
      <c r="TT70" s="1">
        <f>'Calculation - tariffs vec'!TS$4*'PCE - 2023 - Importcontent'!TT70</f>
        <v>0</v>
      </c>
      <c r="TU70" s="1">
        <f>'Calculation - tariffs vec'!TT$4*'PCE - 2023 - Importcontent'!TU70</f>
        <v>0</v>
      </c>
      <c r="TV70" s="1">
        <f>'Calculation - tariffs vec'!TU$4*'PCE - 2023 - Importcontent'!TV70</f>
        <v>0</v>
      </c>
      <c r="TW70" s="1">
        <f>'Calculation - tariffs vec'!TV$4*'PCE - 2023 - Importcontent'!TW70</f>
        <v>0</v>
      </c>
      <c r="TX70" s="1">
        <f>'Calculation - tariffs vec'!TW$4*'PCE - 2023 - Importcontent'!TX70</f>
        <v>0</v>
      </c>
      <c r="TY70" s="1">
        <f>'Calculation - tariffs vec'!TX$4*'PCE - 2023 - Importcontent'!TY70</f>
        <v>0</v>
      </c>
      <c r="TZ70" s="1">
        <f>'Calculation - tariffs vec'!TY$4*'PCE - 2023 - Importcontent'!TZ70</f>
        <v>0</v>
      </c>
      <c r="UA70" s="1">
        <f>'Calculation - tariffs vec'!TZ$4*'PCE - 2023 - Importcontent'!UA70</f>
        <v>0</v>
      </c>
      <c r="UB70" s="1">
        <f>'Calculation - tariffs vec'!UA$4*'PCE - 2023 - Importcontent'!UB70</f>
        <v>0</v>
      </c>
      <c r="UC70" s="1">
        <f>'Calculation - tariffs vec'!UB$4*'PCE - 2023 - Importcontent'!UC70</f>
        <v>0</v>
      </c>
      <c r="UD70" s="1">
        <f>'Calculation - tariffs vec'!UC$4*'PCE - 2023 - Importcontent'!UD70</f>
        <v>0</v>
      </c>
      <c r="UE70" s="1">
        <f>'Calculation - tariffs vec'!UD$4*'PCE - 2023 - Importcontent'!UE70</f>
        <v>0</v>
      </c>
      <c r="UF70" s="1">
        <f>'Calculation - tariffs vec'!UE$4*'PCE - 2023 - Importcontent'!UF70</f>
        <v>0</v>
      </c>
      <c r="UG70" s="1">
        <f>'Calculation - tariffs vec'!UF$4*'PCE - 2023 - Importcontent'!UG70</f>
        <v>0</v>
      </c>
      <c r="UH70" s="1">
        <f>'Calculation - tariffs vec'!UG$4*'PCE - 2023 - Importcontent'!UH70</f>
        <v>0</v>
      </c>
      <c r="UI70" s="1">
        <f>'Calculation - tariffs vec'!UH$4*'PCE - 2023 - Importcontent'!UI70</f>
        <v>0</v>
      </c>
      <c r="UJ70" s="1">
        <f>'Calculation - tariffs vec'!UI$4*'PCE - 2023 - Importcontent'!UJ70</f>
        <v>0</v>
      </c>
      <c r="UK70" s="1">
        <f>'Calculation - tariffs vec'!UJ$4*'PCE - 2023 - Importcontent'!UK70</f>
        <v>0</v>
      </c>
      <c r="UL70" s="1">
        <f>'Calculation - tariffs vec'!UK$4*'PCE - 2023 - Importcontent'!UL70</f>
        <v>0</v>
      </c>
      <c r="UM70" s="1">
        <f>'Calculation - tariffs vec'!UL$4*'PCE - 2023 - Importcontent'!UM70</f>
        <v>0</v>
      </c>
      <c r="UN70" s="1">
        <f>'Calculation - tariffs vec'!UM$4*'PCE - 2023 - Importcontent'!UN70</f>
        <v>0</v>
      </c>
      <c r="UO70" s="1">
        <f>'Calculation - tariffs vec'!UN$4*'PCE - 2023 - Importcontent'!UO70</f>
        <v>0</v>
      </c>
      <c r="UP70" s="1">
        <f>'Calculation - tariffs vec'!UO$4*'PCE - 2023 - Importcontent'!UP70</f>
        <v>0</v>
      </c>
      <c r="UQ70" s="1">
        <f>'Calculation - tariffs vec'!UP$4*'PCE - 2023 - Importcontent'!UQ70</f>
        <v>0</v>
      </c>
      <c r="UR70" s="1">
        <f>'Calculation - tariffs vec'!UQ$4*'PCE - 2023 - Importcontent'!UR70</f>
        <v>0</v>
      </c>
      <c r="US70" s="1">
        <f>'Calculation - tariffs vec'!UR$4*'PCE - 2023 - Importcontent'!US70</f>
        <v>0</v>
      </c>
      <c r="UT70" s="1">
        <f>'Calculation - tariffs vec'!US$4*'PCE - 2023 - Importcontent'!UT70</f>
        <v>0</v>
      </c>
      <c r="UU70" s="1">
        <f>'Calculation - tariffs vec'!UT$4*'PCE - 2023 - Importcontent'!UU70</f>
        <v>0</v>
      </c>
      <c r="UV70" s="1">
        <f>'Calculation - tariffs vec'!UU$4*'PCE - 2023 - Importcontent'!UV70</f>
        <v>0</v>
      </c>
      <c r="UW70" s="1">
        <f>'Calculation - tariffs vec'!UV$4*'PCE - 2023 - Importcontent'!UW70</f>
        <v>0</v>
      </c>
      <c r="UX70" s="1">
        <f>'Calculation - tariffs vec'!UW$4*'PCE - 2023 - Importcontent'!UX70</f>
        <v>0</v>
      </c>
      <c r="UY70" s="1">
        <f>'Calculation - tariffs vec'!UX$4*'PCE - 2023 - Importcontent'!UY70</f>
        <v>0</v>
      </c>
      <c r="UZ70" s="1">
        <f>'Calculation - tariffs vec'!UY$4*'PCE - 2023 - Importcontent'!UZ70</f>
        <v>0</v>
      </c>
      <c r="VA70" s="1">
        <f>'Calculation - tariffs vec'!UZ$4*'PCE - 2023 - Importcontent'!VA70</f>
        <v>0</v>
      </c>
      <c r="VB70" s="1">
        <f>'Calculation - tariffs vec'!VA$4*'PCE - 2023 - Importcontent'!VB70</f>
        <v>0</v>
      </c>
      <c r="VC70" s="1">
        <f>'Calculation - tariffs vec'!VB$4*'PCE - 2023 - Importcontent'!VC70</f>
        <v>0</v>
      </c>
      <c r="VD70" s="1">
        <f>'Calculation - tariffs vec'!VC$4*'PCE - 2023 - Importcontent'!VD70</f>
        <v>0</v>
      </c>
      <c r="VE70" s="1">
        <f>'Calculation - tariffs vec'!VD$4*'PCE - 2023 - Importcontent'!VE70</f>
        <v>0</v>
      </c>
      <c r="VF70" s="1">
        <f>'Calculation - tariffs vec'!VE$4*'PCE - 2023 - Importcontent'!VF70</f>
        <v>0</v>
      </c>
      <c r="VG70" s="1">
        <f>'Calculation - tariffs vec'!VF$4*'PCE - 2023 - Importcontent'!VG70</f>
        <v>0</v>
      </c>
      <c r="VH70" s="1">
        <f>'Calculation - tariffs vec'!VG$4*'PCE - 2023 - Importcontent'!VH70</f>
        <v>0</v>
      </c>
      <c r="VI70" s="1">
        <f>'Calculation - tariffs vec'!VH$4*'PCE - 2023 - Importcontent'!VI70</f>
        <v>0</v>
      </c>
      <c r="VJ70" s="1">
        <f>'Calculation - tariffs vec'!VI$4*'PCE - 2023 - Importcontent'!VJ70</f>
        <v>0</v>
      </c>
      <c r="VK70" s="1">
        <f>'Calculation - tariffs vec'!VJ$4*'PCE - 2023 - Importcontent'!VK70</f>
        <v>0</v>
      </c>
      <c r="VL70" s="1">
        <f>'Calculation - tariffs vec'!VK$4*'PCE - 2023 - Importcontent'!VL70</f>
        <v>0</v>
      </c>
      <c r="VM70" s="1">
        <f>'Calculation - tariffs vec'!VL$4*'PCE - 2023 - Importcontent'!VM70</f>
        <v>0</v>
      </c>
      <c r="VN70" s="1">
        <f>'Calculation - tariffs vec'!VM$4*'PCE - 2023 - Importcontent'!VN70</f>
        <v>0</v>
      </c>
      <c r="VO70" s="1">
        <f>'Calculation - tariffs vec'!VN$4*'PCE - 2023 - Importcontent'!VO70</f>
        <v>8.1732938933132988E-6</v>
      </c>
      <c r="VP70" s="1">
        <f>'Calculation - tariffs vec'!VO$4*'PCE - 2023 - Importcontent'!VP70</f>
        <v>3.5879705308285022E-6</v>
      </c>
      <c r="VQ70" s="1">
        <f>'Calculation - tariffs vec'!VP$4*'PCE - 2023 - Importcontent'!VQ70</f>
        <v>1.8609118459547074E-4</v>
      </c>
      <c r="VR70" s="1">
        <f>'Calculation - tariffs vec'!VQ$4*'PCE - 2023 - Importcontent'!VR70</f>
        <v>6.2022541861914527E-6</v>
      </c>
      <c r="VS70" s="1">
        <f>'Calculation - tariffs vec'!VR$4*'PCE - 2023 - Importcontent'!VS70</f>
        <v>0</v>
      </c>
      <c r="VT70" s="1">
        <f>'Calculation - tariffs vec'!VS$4*'PCE - 2023 - Importcontent'!VT70</f>
        <v>0</v>
      </c>
      <c r="VU70" s="1">
        <f>'Calculation - tariffs vec'!VT$4*'PCE - 2023 - Importcontent'!VU70</f>
        <v>0</v>
      </c>
      <c r="VV70" s="1">
        <f>'Calculation - tariffs vec'!VU$4*'PCE - 2023 - Importcontent'!VV70</f>
        <v>8.2005777870648335E-6</v>
      </c>
      <c r="VW70" s="1">
        <f>'Calculation - tariffs vec'!VV$4*'PCE - 2023 - Importcontent'!VW70</f>
        <v>2.96568932961206E-4</v>
      </c>
      <c r="VX70" s="1">
        <f>'Calculation - tariffs vec'!VW$4*'PCE - 2023 - Importcontent'!VX70</f>
        <v>9.4933534040628133E-4</v>
      </c>
      <c r="VY70" s="1">
        <f>'Calculation - tariffs vec'!VX$4*'PCE - 2023 - Importcontent'!VY70</f>
        <v>2.5232002703170922E-3</v>
      </c>
      <c r="VZ70" s="1">
        <f>'Calculation - tariffs vec'!VY$4*'PCE - 2023 - Importcontent'!VZ70</f>
        <v>1.5124799654184712E-3</v>
      </c>
      <c r="WA70" s="1">
        <f>'Calculation - tariffs vec'!VZ$4*'PCE - 2023 - Importcontent'!WA70</f>
        <v>5.324888817233437E-3</v>
      </c>
      <c r="WB70" s="1">
        <f>'Calculation - tariffs vec'!WA$4*'PCE - 2023 - Importcontent'!WB70</f>
        <v>1.7282403702298286E-3</v>
      </c>
      <c r="WC70" s="1">
        <f>'Calculation - tariffs vec'!WB$4*'PCE - 2023 - Importcontent'!WC70</f>
        <v>4.1693603507734697E-4</v>
      </c>
      <c r="WD70" s="1">
        <f>'Calculation - tariffs vec'!WC$4*'PCE - 2023 - Importcontent'!WD70</f>
        <v>1.3227847552415645E-4</v>
      </c>
      <c r="WE70" s="1">
        <f>'Calculation - tariffs vec'!WD$4*'PCE - 2023 - Importcontent'!WE70</f>
        <v>1.9877530225612598E-5</v>
      </c>
      <c r="WF70" s="1">
        <f>'Calculation - tariffs vec'!WE$4*'PCE - 2023 - Importcontent'!WF70</f>
        <v>6.0045504781949122E-5</v>
      </c>
      <c r="WG70" s="1">
        <f>'Calculation - tariffs vec'!WF$4*'PCE - 2023 - Importcontent'!WG70</f>
        <v>8.5718496833407431E-5</v>
      </c>
      <c r="WH70" s="1">
        <f>'Calculation - tariffs vec'!WG$4*'PCE - 2023 - Importcontent'!WH70</f>
        <v>4.4025220619853698E-5</v>
      </c>
      <c r="WI70" s="1">
        <f>'Calculation - tariffs vec'!WH$4*'PCE - 2023 - Importcontent'!WI70</f>
        <v>4.5906120869900555E-7</v>
      </c>
      <c r="WJ70" s="1">
        <f>'Calculation - tariffs vec'!WI$4*'PCE - 2023 - Importcontent'!WJ70</f>
        <v>1.2172397035135944E-4</v>
      </c>
      <c r="WK70" s="1">
        <f>'Calculation - tariffs vec'!WJ$4*'PCE - 2023 - Importcontent'!WK70</f>
        <v>2.8029212790174651E-4</v>
      </c>
      <c r="WL70" s="1">
        <f>'Calculation - tariffs vec'!WK$4*'PCE - 2023 - Importcontent'!WL70</f>
        <v>4.4013224966296698E-4</v>
      </c>
      <c r="WM70" s="1">
        <f>'Calculation - tariffs vec'!WL$4*'PCE - 2023 - Importcontent'!WM70</f>
        <v>2.7244558793879598E-3</v>
      </c>
      <c r="WN70" s="1">
        <f>'Calculation - tariffs vec'!WM$4*'PCE - 2023 - Importcontent'!WN70</f>
        <v>3.0225850220147671E-4</v>
      </c>
      <c r="WO70" s="1">
        <f>'Calculation - tariffs vec'!WN$4*'PCE - 2023 - Importcontent'!WO70</f>
        <v>0</v>
      </c>
      <c r="WP70" s="1">
        <f>'Calculation - tariffs vec'!WO$4*'PCE - 2023 - Importcontent'!WP70</f>
        <v>0</v>
      </c>
      <c r="WQ70" s="1">
        <f>'Calculation - tariffs vec'!WP$4*'PCE - 2023 - Importcontent'!WQ70</f>
        <v>0</v>
      </c>
      <c r="WR70" s="1">
        <f>'Calculation - tariffs vec'!WQ$4*'PCE - 2023 - Importcontent'!WR70</f>
        <v>0</v>
      </c>
      <c r="WS70" s="1">
        <f>'Calculation - tariffs vec'!WR$4*'PCE - 2023 - Importcontent'!WS70</f>
        <v>0</v>
      </c>
      <c r="WT70" s="1">
        <f>'Calculation - tariffs vec'!WS$4*'PCE - 2023 - Importcontent'!WT70</f>
        <v>0</v>
      </c>
      <c r="WU70" s="1">
        <f>'Calculation - tariffs vec'!WT$4*'PCE - 2023 - Importcontent'!WU70</f>
        <v>0</v>
      </c>
      <c r="WV70" s="1">
        <f>'Calculation - tariffs vec'!WU$4*'PCE - 2023 - Importcontent'!WV70</f>
        <v>0</v>
      </c>
      <c r="WW70" s="1">
        <f>'Calculation - tariffs vec'!WV$4*'PCE - 2023 - Importcontent'!WW70</f>
        <v>0</v>
      </c>
      <c r="WX70" s="1">
        <f>'Calculation - tariffs vec'!WW$4*'PCE - 2023 - Importcontent'!WX70</f>
        <v>0</v>
      </c>
      <c r="WY70" s="1">
        <f>'Calculation - tariffs vec'!WX$4*'PCE - 2023 - Importcontent'!WY70</f>
        <v>0</v>
      </c>
      <c r="WZ70" s="1">
        <f>'Calculation - tariffs vec'!WY$4*'PCE - 2023 - Importcontent'!WZ70</f>
        <v>0</v>
      </c>
      <c r="XA70" s="1">
        <f>'Calculation - tariffs vec'!WZ$4*'PCE - 2023 - Importcontent'!XA70</f>
        <v>0</v>
      </c>
      <c r="XB70" s="1">
        <f>'Calculation - tariffs vec'!XA$4*'PCE - 2023 - Importcontent'!XB70</f>
        <v>0</v>
      </c>
      <c r="XC70" s="1">
        <f>'Calculation - tariffs vec'!XB$4*'PCE - 2023 - Importcontent'!XC70</f>
        <v>0</v>
      </c>
      <c r="XD70" s="1">
        <f>'Calculation - tariffs vec'!XC$4*'PCE - 2023 - Importcontent'!XD70</f>
        <v>0</v>
      </c>
      <c r="XE70" s="1">
        <f>'Calculation - tariffs vec'!XD$4*'PCE - 2023 - Importcontent'!XE70</f>
        <v>0</v>
      </c>
      <c r="XF70" s="1">
        <f>'Calculation - tariffs vec'!XE$4*'PCE - 2023 - Importcontent'!XF70</f>
        <v>0</v>
      </c>
      <c r="XG70" s="1">
        <f>'Calculation - tariffs vec'!XF$4*'PCE - 2023 - Importcontent'!XG70</f>
        <v>0</v>
      </c>
      <c r="XH70" s="1">
        <f>'Calculation - tariffs vec'!XG$4*'PCE - 2023 - Importcontent'!XH70</f>
        <v>0</v>
      </c>
      <c r="XI70" s="1">
        <f>'Calculation - tariffs vec'!XH$4*'PCE - 2023 - Importcontent'!XI70</f>
        <v>0</v>
      </c>
      <c r="XJ70" s="1">
        <f>'Calculation - tariffs vec'!XI$4*'PCE - 2023 - Importcontent'!XJ70</f>
        <v>0</v>
      </c>
      <c r="XK70" s="1">
        <f>'Calculation - tariffs vec'!XJ$4*'PCE - 2023 - Importcontent'!XK70</f>
        <v>0</v>
      </c>
      <c r="XL70" s="1">
        <f>'Calculation - tariffs vec'!XK$4*'PCE - 2023 - Importcontent'!XL70</f>
        <v>0</v>
      </c>
      <c r="XM70" s="1">
        <f>'Calculation - tariffs vec'!XL$4*'PCE - 2023 - Importcontent'!XM70</f>
        <v>0</v>
      </c>
      <c r="XN70" s="1">
        <f>'Calculation - tariffs vec'!XM$4*'PCE - 2023 - Importcontent'!XN70</f>
        <v>0</v>
      </c>
      <c r="XO70" s="1">
        <f>'Calculation - tariffs vec'!XN$4*'PCE - 2023 - Importcontent'!XO70</f>
        <v>0</v>
      </c>
      <c r="XP70" s="1">
        <f>'Calculation - tariffs vec'!XO$4*'PCE - 2023 - Importcontent'!XP70</f>
        <v>0</v>
      </c>
      <c r="XQ70" s="1">
        <f>'Calculation - tariffs vec'!XP$4*'PCE - 2023 - Importcontent'!XQ70</f>
        <v>0</v>
      </c>
      <c r="XR70" s="1">
        <f>'Calculation - tariffs vec'!XQ$4*'PCE - 2023 - Importcontent'!XR70</f>
        <v>0</v>
      </c>
      <c r="XS70" s="1">
        <f>'Calculation - tariffs vec'!XR$4*'PCE - 2023 - Importcontent'!XS70</f>
        <v>0</v>
      </c>
      <c r="XT70" s="1">
        <f>'Calculation - tariffs vec'!XS$4*'PCE - 2023 - Importcontent'!XT70</f>
        <v>0</v>
      </c>
      <c r="XU70" s="1">
        <f>'Calculation - tariffs vec'!XT$4*'PCE - 2023 - Importcontent'!XU70</f>
        <v>0</v>
      </c>
      <c r="XV70" s="1">
        <f>'Calculation - tariffs vec'!XU$4*'PCE - 2023 - Importcontent'!XV70</f>
        <v>0</v>
      </c>
      <c r="XW70" s="1">
        <f>'Calculation - tariffs vec'!XV$4*'PCE - 2023 - Importcontent'!XW70</f>
        <v>0</v>
      </c>
      <c r="XX70" s="1">
        <f>'Calculation - tariffs vec'!XW$4*'PCE - 2023 - Importcontent'!XX70</f>
        <v>0</v>
      </c>
      <c r="XY70" s="1">
        <f>'Calculation - tariffs vec'!XX$4*'PCE - 2023 - Importcontent'!XY70</f>
        <v>0</v>
      </c>
      <c r="XZ70" s="1">
        <f>'Calculation - tariffs vec'!XY$4*'PCE - 2023 - Importcontent'!XZ70</f>
        <v>0</v>
      </c>
      <c r="YA70" s="1">
        <f>'Calculation - tariffs vec'!XZ$4*'PCE - 2023 - Importcontent'!YA70</f>
        <v>0</v>
      </c>
      <c r="YB70" s="1">
        <f>'Calculation - tariffs vec'!YA$4*'PCE - 2023 - Importcontent'!YB70</f>
        <v>0</v>
      </c>
      <c r="YC70" s="1">
        <f>'Calculation - tariffs vec'!YB$4*'PCE - 2023 - Importcontent'!YC70</f>
        <v>0</v>
      </c>
      <c r="YD70" s="1">
        <f>'Calculation - tariffs vec'!YC$4*'PCE - 2023 - Importcontent'!YD70</f>
        <v>0</v>
      </c>
      <c r="YE70" s="1">
        <f>'Calculation - tariffs vec'!YD$4*'PCE - 2023 - Importcontent'!YE70</f>
        <v>0</v>
      </c>
      <c r="YF70" s="1">
        <f>'Calculation - tariffs vec'!YE$4*'PCE - 2023 - Importcontent'!YF70</f>
        <v>0</v>
      </c>
      <c r="YG70" s="1">
        <f>'Calculation - tariffs vec'!YF$4*'PCE - 2023 - Importcontent'!YG70</f>
        <v>0</v>
      </c>
      <c r="YH70" s="1">
        <f>'Calculation - tariffs vec'!YG$4*'PCE - 2023 - Importcontent'!YH70</f>
        <v>0</v>
      </c>
      <c r="YI70" s="1">
        <f>'Calculation - tariffs vec'!YH$4*'PCE - 2023 - Importcontent'!YI70</f>
        <v>0</v>
      </c>
    </row>
    <row r="71" spans="1:659" ht="15" customHeight="1" x14ac:dyDescent="0.25">
      <c r="A71" s="1">
        <f>'PCE - 2023 - Importcontent'!A71</f>
        <v>101</v>
      </c>
      <c r="B71" s="1" t="str">
        <f>'PCE - 2023 - Importcontent'!B71</f>
        <v>Higher education</v>
      </c>
      <c r="C71" s="1">
        <f>'Calculation - tariffs vec'!B$4*'PCE - 2023 - Importcontent'!C71</f>
        <v>1.6479597575191796E-3</v>
      </c>
      <c r="D71" s="1">
        <f>'Calculation - tariffs vec'!C$4*'PCE - 2023 - Importcontent'!D71</f>
        <v>1.4950847106898306E-3</v>
      </c>
      <c r="E71" s="1">
        <f>'Calculation - tariffs vec'!D$4*'PCE - 2023 - Importcontent'!E71</f>
        <v>5.4169947840995922E-2</v>
      </c>
      <c r="F71" s="1">
        <f>'Calculation - tariffs vec'!E$4*'PCE - 2023 - Importcontent'!F71</f>
        <v>9.8926429429343891E-4</v>
      </c>
      <c r="G71" s="1">
        <f>'Calculation - tariffs vec'!F$4*'PCE - 2023 - Importcontent'!G71</f>
        <v>0</v>
      </c>
      <c r="H71" s="1">
        <f>'Calculation - tariffs vec'!G$4*'PCE - 2023 - Importcontent'!H71</f>
        <v>0</v>
      </c>
      <c r="I71" s="1">
        <f>'Calculation - tariffs vec'!H$4*'PCE - 2023 - Importcontent'!I71</f>
        <v>0</v>
      </c>
      <c r="J71" s="1">
        <f>'Calculation - tariffs vec'!I$4*'PCE - 2023 - Importcontent'!J71</f>
        <v>3.6955250192629947E-3</v>
      </c>
      <c r="K71" s="1">
        <f>'Calculation - tariffs vec'!J$4*'PCE - 2023 - Importcontent'!K71</f>
        <v>6.9571437085803325E-4</v>
      </c>
      <c r="L71" s="1">
        <f>'Calculation - tariffs vec'!K$4*'PCE - 2023 - Importcontent'!L71</f>
        <v>1.2328762966346409E-2</v>
      </c>
      <c r="M71" s="1">
        <f>'Calculation - tariffs vec'!L$4*'PCE - 2023 - Importcontent'!M71</f>
        <v>2.4348144812188777E-3</v>
      </c>
      <c r="N71" s="1">
        <f>'Calculation - tariffs vec'!M$4*'PCE - 2023 - Importcontent'!N71</f>
        <v>5.2693080482439317E-3</v>
      </c>
      <c r="O71" s="1">
        <f>'Calculation - tariffs vec'!N$4*'PCE - 2023 - Importcontent'!O71</f>
        <v>1.0509826567419863E-3</v>
      </c>
      <c r="P71" s="1">
        <f>'Calculation - tariffs vec'!O$4*'PCE - 2023 - Importcontent'!P71</f>
        <v>1.30684992365631E-3</v>
      </c>
      <c r="Q71" s="1">
        <f>'Calculation - tariffs vec'!P$4*'PCE - 2023 - Importcontent'!Q71</f>
        <v>6.5319104267546205E-3</v>
      </c>
      <c r="R71" s="1">
        <f>'Calculation - tariffs vec'!Q$4*'PCE - 2023 - Importcontent'!R71</f>
        <v>2.8115387109929022E-4</v>
      </c>
      <c r="S71" s="1">
        <f>'Calculation - tariffs vec'!R$4*'PCE - 2023 - Importcontent'!S71</f>
        <v>1.1852645064197402E-4</v>
      </c>
      <c r="T71" s="1">
        <f>'Calculation - tariffs vec'!S$4*'PCE - 2023 - Importcontent'!T71</f>
        <v>2.9780634222910775E-4</v>
      </c>
      <c r="U71" s="1">
        <f>'Calculation - tariffs vec'!T$4*'PCE - 2023 - Importcontent'!U71</f>
        <v>9.9576935631389401E-3</v>
      </c>
      <c r="V71" s="1">
        <f>'Calculation - tariffs vec'!U$4*'PCE - 2023 - Importcontent'!V71</f>
        <v>1.9485416726224569E-4</v>
      </c>
      <c r="W71" s="1">
        <f>'Calculation - tariffs vec'!V$4*'PCE - 2023 - Importcontent'!W71</f>
        <v>9.5976314677885793E-6</v>
      </c>
      <c r="X71" s="1">
        <f>'Calculation - tariffs vec'!W$4*'PCE - 2023 - Importcontent'!X71</f>
        <v>6.3151094171424275E-3</v>
      </c>
      <c r="Y71" s="1">
        <f>'Calculation - tariffs vec'!X$4*'PCE - 2023 - Importcontent'!Y71</f>
        <v>2.9097201811623802E-4</v>
      </c>
      <c r="Z71" s="1">
        <f>'Calculation - tariffs vec'!Y$4*'PCE - 2023 - Importcontent'!Z71</f>
        <v>1.2067207804766047E-2</v>
      </c>
      <c r="AA71" s="1">
        <f>'Calculation - tariffs vec'!Z$4*'PCE - 2023 - Importcontent'!AA71</f>
        <v>9.8530923998174386E-3</v>
      </c>
      <c r="AB71" s="1">
        <f>'Calculation - tariffs vec'!AA$4*'PCE - 2023 - Importcontent'!AB71</f>
        <v>4.92447826846299E-3</v>
      </c>
      <c r="AC71" s="1">
        <f>'Calculation - tariffs vec'!AB$4*'PCE - 2023 - Importcontent'!AC71</f>
        <v>0</v>
      </c>
      <c r="AD71" s="1">
        <f>'Calculation - tariffs vec'!AC$4*'PCE - 2023 - Importcontent'!AD71</f>
        <v>0</v>
      </c>
      <c r="AE71" s="1">
        <f>'Calculation - tariffs vec'!AD$4*'PCE - 2023 - Importcontent'!AE71</f>
        <v>0</v>
      </c>
      <c r="AF71" s="1">
        <f>'Calculation - tariffs vec'!AE$4*'PCE - 2023 - Importcontent'!AF71</f>
        <v>0</v>
      </c>
      <c r="AG71" s="1">
        <f>'Calculation - tariffs vec'!AF$4*'PCE - 2023 - Importcontent'!AG71</f>
        <v>0</v>
      </c>
      <c r="AH71" s="1">
        <f>'Calculation - tariffs vec'!AG$4*'PCE - 2023 - Importcontent'!AH71</f>
        <v>0</v>
      </c>
      <c r="AI71" s="1">
        <f>'Calculation - tariffs vec'!AH$4*'PCE - 2023 - Importcontent'!AI71</f>
        <v>0</v>
      </c>
      <c r="AJ71" s="1">
        <f>'Calculation - tariffs vec'!AI$4*'PCE - 2023 - Importcontent'!AJ71</f>
        <v>0</v>
      </c>
      <c r="AK71" s="1">
        <f>'Calculation - tariffs vec'!AJ$4*'PCE - 2023 - Importcontent'!AK71</f>
        <v>0</v>
      </c>
      <c r="AL71" s="1">
        <f>'Calculation - tariffs vec'!AK$4*'PCE - 2023 - Importcontent'!AL71</f>
        <v>0</v>
      </c>
      <c r="AM71" s="1">
        <f>'Calculation - tariffs vec'!AL$4*'PCE - 2023 - Importcontent'!AM71</f>
        <v>0</v>
      </c>
      <c r="AN71" s="1">
        <f>'Calculation - tariffs vec'!AM$4*'PCE - 2023 - Importcontent'!AN71</f>
        <v>0</v>
      </c>
      <c r="AO71" s="1">
        <f>'Calculation - tariffs vec'!AN$4*'PCE - 2023 - Importcontent'!AO71</f>
        <v>0</v>
      </c>
      <c r="AP71" s="1">
        <f>'Calculation - tariffs vec'!AO$4*'PCE - 2023 - Importcontent'!AP71</f>
        <v>0</v>
      </c>
      <c r="AQ71" s="1">
        <f>'Calculation - tariffs vec'!AP$4*'PCE - 2023 - Importcontent'!AQ71</f>
        <v>0</v>
      </c>
      <c r="AR71" s="1">
        <f>'Calculation - tariffs vec'!AQ$4*'PCE - 2023 - Importcontent'!AR71</f>
        <v>0</v>
      </c>
      <c r="AS71" s="1">
        <f>'Calculation - tariffs vec'!AR$4*'PCE - 2023 - Importcontent'!AS71</f>
        <v>0</v>
      </c>
      <c r="AT71" s="1">
        <f>'Calculation - tariffs vec'!AS$4*'PCE - 2023 - Importcontent'!AT71</f>
        <v>0</v>
      </c>
      <c r="AU71" s="1">
        <f>'Calculation - tariffs vec'!AT$4*'PCE - 2023 - Importcontent'!AU71</f>
        <v>0</v>
      </c>
      <c r="AV71" s="1">
        <f>'Calculation - tariffs vec'!AU$4*'PCE - 2023 - Importcontent'!AV71</f>
        <v>0</v>
      </c>
      <c r="AW71" s="1">
        <f>'Calculation - tariffs vec'!AV$4*'PCE - 2023 - Importcontent'!AW71</f>
        <v>0</v>
      </c>
      <c r="AX71" s="1">
        <f>'Calculation - tariffs vec'!AW$4*'PCE - 2023 - Importcontent'!AX71</f>
        <v>0</v>
      </c>
      <c r="AY71" s="1">
        <f>'Calculation - tariffs vec'!AX$4*'PCE - 2023 - Importcontent'!AY71</f>
        <v>0</v>
      </c>
      <c r="AZ71" s="1">
        <f>'Calculation - tariffs vec'!AY$4*'PCE - 2023 - Importcontent'!AZ71</f>
        <v>0</v>
      </c>
      <c r="BA71" s="1">
        <f>'Calculation - tariffs vec'!AZ$4*'PCE - 2023 - Importcontent'!BA71</f>
        <v>0</v>
      </c>
      <c r="BB71" s="1">
        <f>'Calculation - tariffs vec'!BA$4*'PCE - 2023 - Importcontent'!BB71</f>
        <v>0</v>
      </c>
      <c r="BC71" s="1">
        <f>'Calculation - tariffs vec'!BB$4*'PCE - 2023 - Importcontent'!BC71</f>
        <v>0</v>
      </c>
      <c r="BD71" s="1">
        <f>'Calculation - tariffs vec'!BC$4*'PCE - 2023 - Importcontent'!BD71</f>
        <v>0</v>
      </c>
      <c r="BE71" s="1">
        <f>'Calculation - tariffs vec'!BD$4*'PCE - 2023 - Importcontent'!BE71</f>
        <v>0</v>
      </c>
      <c r="BF71" s="1">
        <f>'Calculation - tariffs vec'!BE$4*'PCE - 2023 - Importcontent'!BF71</f>
        <v>0</v>
      </c>
      <c r="BG71" s="1">
        <f>'Calculation - tariffs vec'!BF$4*'PCE - 2023 - Importcontent'!BG71</f>
        <v>0</v>
      </c>
      <c r="BH71" s="1">
        <f>'Calculation - tariffs vec'!BG$4*'PCE - 2023 - Importcontent'!BH71</f>
        <v>0</v>
      </c>
      <c r="BI71" s="1">
        <f>'Calculation - tariffs vec'!BH$4*'PCE - 2023 - Importcontent'!BI71</f>
        <v>0</v>
      </c>
      <c r="BJ71" s="1">
        <f>'Calculation - tariffs vec'!BI$4*'PCE - 2023 - Importcontent'!BJ71</f>
        <v>0</v>
      </c>
      <c r="BK71" s="1">
        <f>'Calculation - tariffs vec'!BJ$4*'PCE - 2023 - Importcontent'!BK71</f>
        <v>0</v>
      </c>
      <c r="BL71" s="1">
        <f>'Calculation - tariffs vec'!BK$4*'PCE - 2023 - Importcontent'!BL71</f>
        <v>0</v>
      </c>
      <c r="BM71" s="1">
        <f>'Calculation - tariffs vec'!BL$4*'PCE - 2023 - Importcontent'!BM71</f>
        <v>0</v>
      </c>
      <c r="BN71" s="1">
        <f>'Calculation - tariffs vec'!BM$4*'PCE - 2023 - Importcontent'!BN71</f>
        <v>0</v>
      </c>
      <c r="BO71" s="1">
        <f>'Calculation - tariffs vec'!BN$4*'PCE - 2023 - Importcontent'!BO71</f>
        <v>0</v>
      </c>
      <c r="BP71" s="1">
        <f>'Calculation - tariffs vec'!BO$4*'PCE - 2023 - Importcontent'!BP71</f>
        <v>0</v>
      </c>
      <c r="BQ71" s="1">
        <f>'Calculation - tariffs vec'!BP$4*'PCE - 2023 - Importcontent'!BQ71</f>
        <v>0</v>
      </c>
      <c r="BR71" s="1">
        <f>'Calculation - tariffs vec'!BQ$4*'PCE - 2023 - Importcontent'!BR71</f>
        <v>0</v>
      </c>
      <c r="BS71" s="1">
        <f>'Calculation - tariffs vec'!BR$4*'PCE - 2023 - Importcontent'!BS71</f>
        <v>0</v>
      </c>
      <c r="BT71" s="1">
        <f>'Calculation - tariffs vec'!BS$4*'PCE - 2023 - Importcontent'!BT71</f>
        <v>0</v>
      </c>
      <c r="BU71" s="1">
        <f>'Calculation - tariffs vec'!BT$4*'PCE - 2023 - Importcontent'!BU71</f>
        <v>0</v>
      </c>
      <c r="BV71" s="1">
        <f>'Calculation - tariffs vec'!BU$4*'PCE - 2023 - Importcontent'!BV71</f>
        <v>0</v>
      </c>
      <c r="BW71" s="1">
        <f>'Calculation - tariffs vec'!BV$4*'PCE - 2023 - Importcontent'!BW71</f>
        <v>0</v>
      </c>
      <c r="BX71" s="1">
        <f>'Calculation - tariffs vec'!BW$4*'PCE - 2023 - Importcontent'!BX71</f>
        <v>8.5379780410939251E-5</v>
      </c>
      <c r="BY71" s="1">
        <f>'Calculation - tariffs vec'!BX$4*'PCE - 2023 - Importcontent'!BY71</f>
        <v>8.4793703224485533E-4</v>
      </c>
      <c r="BZ71" s="1">
        <f>'Calculation - tariffs vec'!BY$4*'PCE - 2023 - Importcontent'!BZ71</f>
        <v>4.5405990847969304E-7</v>
      </c>
      <c r="CA71" s="1">
        <f>'Calculation - tariffs vec'!BZ$4*'PCE - 2023 - Importcontent'!CA71</f>
        <v>8.4523610255940145E-5</v>
      </c>
      <c r="CB71" s="1">
        <f>'Calculation - tariffs vec'!CA$4*'PCE - 2023 - Importcontent'!CB71</f>
        <v>0</v>
      </c>
      <c r="CC71" s="1">
        <f>'Calculation - tariffs vec'!CB$4*'PCE - 2023 - Importcontent'!CC71</f>
        <v>0</v>
      </c>
      <c r="CD71" s="1">
        <f>'Calculation - tariffs vec'!CC$4*'PCE - 2023 - Importcontent'!CD71</f>
        <v>0</v>
      </c>
      <c r="CE71" s="1">
        <f>'Calculation - tariffs vec'!CD$4*'PCE - 2023 - Importcontent'!CE71</f>
        <v>7.1418175414929373E-4</v>
      </c>
      <c r="CF71" s="1">
        <f>'Calculation - tariffs vec'!CE$4*'PCE - 2023 - Importcontent'!CF71</f>
        <v>2.1203649381241595E-3</v>
      </c>
      <c r="CG71" s="1">
        <f>'Calculation - tariffs vec'!CF$4*'PCE - 2023 - Importcontent'!CG71</f>
        <v>1.0420693007675331E-3</v>
      </c>
      <c r="CH71" s="1">
        <f>'Calculation - tariffs vec'!CG$4*'PCE - 2023 - Importcontent'!CH71</f>
        <v>7.2362063769990832E-3</v>
      </c>
      <c r="CI71" s="1">
        <f>'Calculation - tariffs vec'!CH$4*'PCE - 2023 - Importcontent'!CI71</f>
        <v>8.305686085763651E-3</v>
      </c>
      <c r="CJ71" s="1">
        <f>'Calculation - tariffs vec'!CI$4*'PCE - 2023 - Importcontent'!CJ71</f>
        <v>1.7911510146063625E-2</v>
      </c>
      <c r="CK71" s="1">
        <f>'Calculation - tariffs vec'!CJ$4*'PCE - 2023 - Importcontent'!CK71</f>
        <v>7.0240279564386821E-3</v>
      </c>
      <c r="CL71" s="1">
        <f>'Calculation - tariffs vec'!CK$4*'PCE - 2023 - Importcontent'!CL71</f>
        <v>4.2479367563507276E-3</v>
      </c>
      <c r="CM71" s="1">
        <f>'Calculation - tariffs vec'!CL$4*'PCE - 2023 - Importcontent'!CM71</f>
        <v>7.2136675589059334E-5</v>
      </c>
      <c r="CN71" s="1">
        <f>'Calculation - tariffs vec'!CM$4*'PCE - 2023 - Importcontent'!CN71</f>
        <v>3.8996465511371075E-4</v>
      </c>
      <c r="CO71" s="1">
        <f>'Calculation - tariffs vec'!CN$4*'PCE - 2023 - Importcontent'!CO71</f>
        <v>4.1496636837402298E-3</v>
      </c>
      <c r="CP71" s="1">
        <f>'Calculation - tariffs vec'!CO$4*'PCE - 2023 - Importcontent'!CP71</f>
        <v>1.306704482578201E-3</v>
      </c>
      <c r="CQ71" s="1">
        <f>'Calculation - tariffs vec'!CP$4*'PCE - 2023 - Importcontent'!CQ71</f>
        <v>2.2240210794806418E-3</v>
      </c>
      <c r="CR71" s="1">
        <f>'Calculation - tariffs vec'!CQ$4*'PCE - 2023 - Importcontent'!CR71</f>
        <v>3.4911833731054401E-4</v>
      </c>
      <c r="CS71" s="1">
        <f>'Calculation - tariffs vec'!CR$4*'PCE - 2023 - Importcontent'!CS71</f>
        <v>2.243720111040271E-3</v>
      </c>
      <c r="CT71" s="1">
        <f>'Calculation - tariffs vec'!CS$4*'PCE - 2023 - Importcontent'!CT71</f>
        <v>7.7795832628302179E-4</v>
      </c>
      <c r="CU71" s="1">
        <f>'Calculation - tariffs vec'!CT$4*'PCE - 2023 - Importcontent'!CU71</f>
        <v>1.4998168269674943E-4</v>
      </c>
      <c r="CV71" s="1">
        <f>'Calculation - tariffs vec'!CU$4*'PCE - 2023 - Importcontent'!CV71</f>
        <v>6.9173949312135398E-3</v>
      </c>
      <c r="CW71" s="1">
        <f>'Calculation - tariffs vec'!CV$4*'PCE - 2023 - Importcontent'!CW71</f>
        <v>9.4847624562012702E-3</v>
      </c>
      <c r="CX71" s="1">
        <f>'Calculation - tariffs vec'!CW$4*'PCE - 2023 - Importcontent'!CX71</f>
        <v>0</v>
      </c>
      <c r="CY71" s="1">
        <f>'Calculation - tariffs vec'!CX$4*'PCE - 2023 - Importcontent'!CY71</f>
        <v>0</v>
      </c>
      <c r="CZ71" s="1">
        <f>'Calculation - tariffs vec'!CY$4*'PCE - 2023 - Importcontent'!CZ71</f>
        <v>0</v>
      </c>
      <c r="DA71" s="1">
        <f>'Calculation - tariffs vec'!CZ$4*'PCE - 2023 - Importcontent'!DA71</f>
        <v>0</v>
      </c>
      <c r="DB71" s="1">
        <f>'Calculation - tariffs vec'!DA$4*'PCE - 2023 - Importcontent'!DB71</f>
        <v>0</v>
      </c>
      <c r="DC71" s="1">
        <f>'Calculation - tariffs vec'!DB$4*'PCE - 2023 - Importcontent'!DC71</f>
        <v>0</v>
      </c>
      <c r="DD71" s="1">
        <f>'Calculation - tariffs vec'!DC$4*'PCE - 2023 - Importcontent'!DD71</f>
        <v>0</v>
      </c>
      <c r="DE71" s="1">
        <f>'Calculation - tariffs vec'!DD$4*'PCE - 2023 - Importcontent'!DE71</f>
        <v>0</v>
      </c>
      <c r="DF71" s="1">
        <f>'Calculation - tariffs vec'!DE$4*'PCE - 2023 - Importcontent'!DF71</f>
        <v>0</v>
      </c>
      <c r="DG71" s="1">
        <f>'Calculation - tariffs vec'!DF$4*'PCE - 2023 - Importcontent'!DG71</f>
        <v>0</v>
      </c>
      <c r="DH71" s="1">
        <f>'Calculation - tariffs vec'!DG$4*'PCE - 2023 - Importcontent'!DH71</f>
        <v>0</v>
      </c>
      <c r="DI71" s="1">
        <f>'Calculation - tariffs vec'!DH$4*'PCE - 2023 - Importcontent'!DI71</f>
        <v>0</v>
      </c>
      <c r="DJ71" s="1">
        <f>'Calculation - tariffs vec'!DI$4*'PCE - 2023 - Importcontent'!DJ71</f>
        <v>0</v>
      </c>
      <c r="DK71" s="1">
        <f>'Calculation - tariffs vec'!DJ$4*'PCE - 2023 - Importcontent'!DK71</f>
        <v>0</v>
      </c>
      <c r="DL71" s="1">
        <f>'Calculation - tariffs vec'!DK$4*'PCE - 2023 - Importcontent'!DL71</f>
        <v>0</v>
      </c>
      <c r="DM71" s="1">
        <f>'Calculation - tariffs vec'!DL$4*'PCE - 2023 - Importcontent'!DM71</f>
        <v>0</v>
      </c>
      <c r="DN71" s="1">
        <f>'Calculation - tariffs vec'!DM$4*'PCE - 2023 - Importcontent'!DN71</f>
        <v>0</v>
      </c>
      <c r="DO71" s="1">
        <f>'Calculation - tariffs vec'!DN$4*'PCE - 2023 - Importcontent'!DO71</f>
        <v>0</v>
      </c>
      <c r="DP71" s="1">
        <f>'Calculation - tariffs vec'!DO$4*'PCE - 2023 - Importcontent'!DP71</f>
        <v>0</v>
      </c>
      <c r="DQ71" s="1">
        <f>'Calculation - tariffs vec'!DP$4*'PCE - 2023 - Importcontent'!DQ71</f>
        <v>0</v>
      </c>
      <c r="DR71" s="1">
        <f>'Calculation - tariffs vec'!DQ$4*'PCE - 2023 - Importcontent'!DR71</f>
        <v>0</v>
      </c>
      <c r="DS71" s="1">
        <f>'Calculation - tariffs vec'!DR$4*'PCE - 2023 - Importcontent'!DS71</f>
        <v>0</v>
      </c>
      <c r="DT71" s="1">
        <f>'Calculation - tariffs vec'!DS$4*'PCE - 2023 - Importcontent'!DT71</f>
        <v>0</v>
      </c>
      <c r="DU71" s="1">
        <f>'Calculation - tariffs vec'!DT$4*'PCE - 2023 - Importcontent'!DU71</f>
        <v>0</v>
      </c>
      <c r="DV71" s="1">
        <f>'Calculation - tariffs vec'!DU$4*'PCE - 2023 - Importcontent'!DV71</f>
        <v>0</v>
      </c>
      <c r="DW71" s="1">
        <f>'Calculation - tariffs vec'!DV$4*'PCE - 2023 - Importcontent'!DW71</f>
        <v>0</v>
      </c>
      <c r="DX71" s="1">
        <f>'Calculation - tariffs vec'!DW$4*'PCE - 2023 - Importcontent'!DX71</f>
        <v>0</v>
      </c>
      <c r="DY71" s="1">
        <f>'Calculation - tariffs vec'!DX$4*'PCE - 2023 - Importcontent'!DY71</f>
        <v>0</v>
      </c>
      <c r="DZ71" s="1">
        <f>'Calculation - tariffs vec'!DY$4*'PCE - 2023 - Importcontent'!DZ71</f>
        <v>0</v>
      </c>
      <c r="EA71" s="1">
        <f>'Calculation - tariffs vec'!DZ$4*'PCE - 2023 - Importcontent'!EA71</f>
        <v>0</v>
      </c>
      <c r="EB71" s="1">
        <f>'Calculation - tariffs vec'!EA$4*'PCE - 2023 - Importcontent'!EB71</f>
        <v>0</v>
      </c>
      <c r="EC71" s="1">
        <f>'Calculation - tariffs vec'!EB$4*'PCE - 2023 - Importcontent'!EC71</f>
        <v>0</v>
      </c>
      <c r="ED71" s="1">
        <f>'Calculation - tariffs vec'!EC$4*'PCE - 2023 - Importcontent'!ED71</f>
        <v>0</v>
      </c>
      <c r="EE71" s="1">
        <f>'Calculation - tariffs vec'!ED$4*'PCE - 2023 - Importcontent'!EE71</f>
        <v>0</v>
      </c>
      <c r="EF71" s="1">
        <f>'Calculation - tariffs vec'!EE$4*'PCE - 2023 - Importcontent'!EF71</f>
        <v>0</v>
      </c>
      <c r="EG71" s="1">
        <f>'Calculation - tariffs vec'!EF$4*'PCE - 2023 - Importcontent'!EG71</f>
        <v>0</v>
      </c>
      <c r="EH71" s="1">
        <f>'Calculation - tariffs vec'!EG$4*'PCE - 2023 - Importcontent'!EH71</f>
        <v>0</v>
      </c>
      <c r="EI71" s="1">
        <f>'Calculation - tariffs vec'!EH$4*'PCE - 2023 - Importcontent'!EI71</f>
        <v>0</v>
      </c>
      <c r="EJ71" s="1">
        <f>'Calculation - tariffs vec'!EI$4*'PCE - 2023 - Importcontent'!EJ71</f>
        <v>0</v>
      </c>
      <c r="EK71" s="1">
        <f>'Calculation - tariffs vec'!EJ$4*'PCE - 2023 - Importcontent'!EK71</f>
        <v>0</v>
      </c>
      <c r="EL71" s="1">
        <f>'Calculation - tariffs vec'!EK$4*'PCE - 2023 - Importcontent'!EL71</f>
        <v>0</v>
      </c>
      <c r="EM71" s="1">
        <f>'Calculation - tariffs vec'!EL$4*'PCE - 2023 - Importcontent'!EM71</f>
        <v>0</v>
      </c>
      <c r="EN71" s="1">
        <f>'Calculation - tariffs vec'!EM$4*'PCE - 2023 - Importcontent'!EN71</f>
        <v>0</v>
      </c>
      <c r="EO71" s="1">
        <f>'Calculation - tariffs vec'!EN$4*'PCE - 2023 - Importcontent'!EO71</f>
        <v>0</v>
      </c>
      <c r="EP71" s="1">
        <f>'Calculation - tariffs vec'!EO$4*'PCE - 2023 - Importcontent'!EP71</f>
        <v>0</v>
      </c>
      <c r="EQ71" s="1">
        <f>'Calculation - tariffs vec'!EP$4*'PCE - 2023 - Importcontent'!EQ71</f>
        <v>0</v>
      </c>
      <c r="ER71" s="1">
        <f>'Calculation - tariffs vec'!EQ$4*'PCE - 2023 - Importcontent'!ER71</f>
        <v>0</v>
      </c>
      <c r="ES71" s="1">
        <f>'Calculation - tariffs vec'!ER$4*'PCE - 2023 - Importcontent'!ES71</f>
        <v>5.4717924197636696E-4</v>
      </c>
      <c r="ET71" s="1">
        <f>'Calculation - tariffs vec'!ES$4*'PCE - 2023 - Importcontent'!ET71</f>
        <v>1.4151794093439122E-3</v>
      </c>
      <c r="EU71" s="1">
        <f>'Calculation - tariffs vec'!ET$4*'PCE - 2023 - Importcontent'!EU71</f>
        <v>1.4705247856902151E-5</v>
      </c>
      <c r="EV71" s="1">
        <f>'Calculation - tariffs vec'!EU$4*'PCE - 2023 - Importcontent'!EV71</f>
        <v>2.5878417943061299E-5</v>
      </c>
      <c r="EW71" s="1">
        <f>'Calculation - tariffs vec'!EV$4*'PCE - 2023 - Importcontent'!EW71</f>
        <v>0</v>
      </c>
      <c r="EX71" s="1">
        <f>'Calculation - tariffs vec'!EW$4*'PCE - 2023 - Importcontent'!EX71</f>
        <v>0</v>
      </c>
      <c r="EY71" s="1">
        <f>'Calculation - tariffs vec'!EX$4*'PCE - 2023 - Importcontent'!EY71</f>
        <v>0</v>
      </c>
      <c r="EZ71" s="1">
        <f>'Calculation - tariffs vec'!EY$4*'PCE - 2023 - Importcontent'!EZ71</f>
        <v>7.7157683219905527E-4</v>
      </c>
      <c r="FA71" s="1">
        <f>'Calculation - tariffs vec'!EZ$4*'PCE - 2023 - Importcontent'!FA71</f>
        <v>6.0565911038524276E-4</v>
      </c>
      <c r="FB71" s="1">
        <f>'Calculation - tariffs vec'!FA$4*'PCE - 2023 - Importcontent'!FB71</f>
        <v>2.8090375776739624E-3</v>
      </c>
      <c r="FC71" s="1">
        <f>'Calculation - tariffs vec'!FB$4*'PCE - 2023 - Importcontent'!FC71</f>
        <v>2.0029903203454395E-3</v>
      </c>
      <c r="FD71" s="1">
        <f>'Calculation - tariffs vec'!FC$4*'PCE - 2023 - Importcontent'!FD71</f>
        <v>4.4663333292189675E-3</v>
      </c>
      <c r="FE71" s="1">
        <f>'Calculation - tariffs vec'!FD$4*'PCE - 2023 - Importcontent'!FE71</f>
        <v>1.2970930532438035E-2</v>
      </c>
      <c r="FF71" s="1">
        <f>'Calculation - tariffs vec'!FE$4*'PCE - 2023 - Importcontent'!FF71</f>
        <v>4.1490686759009824E-3</v>
      </c>
      <c r="FG71" s="1">
        <f>'Calculation - tariffs vec'!FF$4*'PCE - 2023 - Importcontent'!FG71</f>
        <v>3.4279891476866301E-3</v>
      </c>
      <c r="FH71" s="1">
        <f>'Calculation - tariffs vec'!FG$4*'PCE - 2023 - Importcontent'!FH71</f>
        <v>3.6833744683069527E-5</v>
      </c>
      <c r="FI71" s="1">
        <f>'Calculation - tariffs vec'!FH$4*'PCE - 2023 - Importcontent'!FI71</f>
        <v>4.7605606428348574E-4</v>
      </c>
      <c r="FJ71" s="1">
        <f>'Calculation - tariffs vec'!FI$4*'PCE - 2023 - Importcontent'!FJ71</f>
        <v>8.2425597446090192E-4</v>
      </c>
      <c r="FK71" s="1">
        <f>'Calculation - tariffs vec'!FJ$4*'PCE - 2023 - Importcontent'!FK71</f>
        <v>2.386210091883638E-3</v>
      </c>
      <c r="FL71" s="1">
        <f>'Calculation - tariffs vec'!FK$4*'PCE - 2023 - Importcontent'!FL71</f>
        <v>4.3706591186050149E-4</v>
      </c>
      <c r="FM71" s="1">
        <f>'Calculation - tariffs vec'!FL$4*'PCE - 2023 - Importcontent'!FM71</f>
        <v>4.4166977671922778E-4</v>
      </c>
      <c r="FN71" s="1">
        <f>'Calculation - tariffs vec'!FM$4*'PCE - 2023 - Importcontent'!FN71</f>
        <v>1.2228920648109233E-3</v>
      </c>
      <c r="FO71" s="1">
        <f>'Calculation - tariffs vec'!FN$4*'PCE - 2023 - Importcontent'!FO71</f>
        <v>1.7193172286301319E-4</v>
      </c>
      <c r="FP71" s="1">
        <f>'Calculation - tariffs vec'!FO$4*'PCE - 2023 - Importcontent'!FP71</f>
        <v>4.8288638976631826E-3</v>
      </c>
      <c r="FQ71" s="1">
        <f>'Calculation - tariffs vec'!FP$4*'PCE - 2023 - Importcontent'!FQ71</f>
        <v>5.2762922679793879E-3</v>
      </c>
      <c r="FR71" s="1">
        <f>'Calculation - tariffs vec'!FQ$4*'PCE - 2023 - Importcontent'!FR71</f>
        <v>4.3200712404757096E-3</v>
      </c>
      <c r="FS71" s="1">
        <f>'Calculation - tariffs vec'!FR$4*'PCE - 2023 - Importcontent'!FS71</f>
        <v>0</v>
      </c>
      <c r="FT71" s="1">
        <f>'Calculation - tariffs vec'!FS$4*'PCE - 2023 - Importcontent'!FT71</f>
        <v>0</v>
      </c>
      <c r="FU71" s="1">
        <f>'Calculation - tariffs vec'!FT$4*'PCE - 2023 - Importcontent'!FU71</f>
        <v>0</v>
      </c>
      <c r="FV71" s="1">
        <f>'Calculation - tariffs vec'!FU$4*'PCE - 2023 - Importcontent'!FV71</f>
        <v>0</v>
      </c>
      <c r="FW71" s="1">
        <f>'Calculation - tariffs vec'!FV$4*'PCE - 2023 - Importcontent'!FW71</f>
        <v>0</v>
      </c>
      <c r="FX71" s="1">
        <f>'Calculation - tariffs vec'!FW$4*'PCE - 2023 - Importcontent'!FX71</f>
        <v>0</v>
      </c>
      <c r="FY71" s="1">
        <f>'Calculation - tariffs vec'!FX$4*'PCE - 2023 - Importcontent'!FY71</f>
        <v>0</v>
      </c>
      <c r="FZ71" s="1">
        <f>'Calculation - tariffs vec'!FY$4*'PCE - 2023 - Importcontent'!FZ71</f>
        <v>0</v>
      </c>
      <c r="GA71" s="1">
        <f>'Calculation - tariffs vec'!FZ$4*'PCE - 2023 - Importcontent'!GA71</f>
        <v>0</v>
      </c>
      <c r="GB71" s="1">
        <f>'Calculation - tariffs vec'!GA$4*'PCE - 2023 - Importcontent'!GB71</f>
        <v>0</v>
      </c>
      <c r="GC71" s="1">
        <f>'Calculation - tariffs vec'!GB$4*'PCE - 2023 - Importcontent'!GC71</f>
        <v>0</v>
      </c>
      <c r="GD71" s="1">
        <f>'Calculation - tariffs vec'!GC$4*'PCE - 2023 - Importcontent'!GD71</f>
        <v>0</v>
      </c>
      <c r="GE71" s="1">
        <f>'Calculation - tariffs vec'!GD$4*'PCE - 2023 - Importcontent'!GE71</f>
        <v>0</v>
      </c>
      <c r="GF71" s="1">
        <f>'Calculation - tariffs vec'!GE$4*'PCE - 2023 - Importcontent'!GF71</f>
        <v>0</v>
      </c>
      <c r="GG71" s="1">
        <f>'Calculation - tariffs vec'!GF$4*'PCE - 2023 - Importcontent'!GG71</f>
        <v>0</v>
      </c>
      <c r="GH71" s="1">
        <f>'Calculation - tariffs vec'!GG$4*'PCE - 2023 - Importcontent'!GH71</f>
        <v>0</v>
      </c>
      <c r="GI71" s="1">
        <f>'Calculation - tariffs vec'!GH$4*'PCE - 2023 - Importcontent'!GI71</f>
        <v>0</v>
      </c>
      <c r="GJ71" s="1">
        <f>'Calculation - tariffs vec'!GI$4*'PCE - 2023 - Importcontent'!GJ71</f>
        <v>0</v>
      </c>
      <c r="GK71" s="1">
        <f>'Calculation - tariffs vec'!GJ$4*'PCE - 2023 - Importcontent'!GK71</f>
        <v>0</v>
      </c>
      <c r="GL71" s="1">
        <f>'Calculation - tariffs vec'!GK$4*'PCE - 2023 - Importcontent'!GL71</f>
        <v>0</v>
      </c>
      <c r="GM71" s="1">
        <f>'Calculation - tariffs vec'!GL$4*'PCE - 2023 - Importcontent'!GM71</f>
        <v>0</v>
      </c>
      <c r="GN71" s="1">
        <f>'Calculation - tariffs vec'!GM$4*'PCE - 2023 - Importcontent'!GN71</f>
        <v>0</v>
      </c>
      <c r="GO71" s="1">
        <f>'Calculation - tariffs vec'!GN$4*'PCE - 2023 - Importcontent'!GO71</f>
        <v>0</v>
      </c>
      <c r="GP71" s="1">
        <f>'Calculation - tariffs vec'!GO$4*'PCE - 2023 - Importcontent'!GP71</f>
        <v>0</v>
      </c>
      <c r="GQ71" s="1">
        <f>'Calculation - tariffs vec'!GP$4*'PCE - 2023 - Importcontent'!GQ71</f>
        <v>0</v>
      </c>
      <c r="GR71" s="1">
        <f>'Calculation - tariffs vec'!GQ$4*'PCE - 2023 - Importcontent'!GR71</f>
        <v>0</v>
      </c>
      <c r="GS71" s="1">
        <f>'Calculation - tariffs vec'!GR$4*'PCE - 2023 - Importcontent'!GS71</f>
        <v>0</v>
      </c>
      <c r="GT71" s="1">
        <f>'Calculation - tariffs vec'!GS$4*'PCE - 2023 - Importcontent'!GT71</f>
        <v>0</v>
      </c>
      <c r="GU71" s="1">
        <f>'Calculation - tariffs vec'!GT$4*'PCE - 2023 - Importcontent'!GU71</f>
        <v>0</v>
      </c>
      <c r="GV71" s="1">
        <f>'Calculation - tariffs vec'!GU$4*'PCE - 2023 - Importcontent'!GV71</f>
        <v>0</v>
      </c>
      <c r="GW71" s="1">
        <f>'Calculation - tariffs vec'!GV$4*'PCE - 2023 - Importcontent'!GW71</f>
        <v>0</v>
      </c>
      <c r="GX71" s="1">
        <f>'Calculation - tariffs vec'!GW$4*'PCE - 2023 - Importcontent'!GX71</f>
        <v>0</v>
      </c>
      <c r="GY71" s="1">
        <f>'Calculation - tariffs vec'!GX$4*'PCE - 2023 - Importcontent'!GY71</f>
        <v>0</v>
      </c>
      <c r="GZ71" s="1">
        <f>'Calculation - tariffs vec'!GY$4*'PCE - 2023 - Importcontent'!GZ71</f>
        <v>0</v>
      </c>
      <c r="HA71" s="1">
        <f>'Calculation - tariffs vec'!GZ$4*'PCE - 2023 - Importcontent'!HA71</f>
        <v>0</v>
      </c>
      <c r="HB71" s="1">
        <f>'Calculation - tariffs vec'!HA$4*'PCE - 2023 - Importcontent'!HB71</f>
        <v>0</v>
      </c>
      <c r="HC71" s="1">
        <f>'Calculation - tariffs vec'!HB$4*'PCE - 2023 - Importcontent'!HC71</f>
        <v>0</v>
      </c>
      <c r="HD71" s="1">
        <f>'Calculation - tariffs vec'!HC$4*'PCE - 2023 - Importcontent'!HD71</f>
        <v>0</v>
      </c>
      <c r="HE71" s="1">
        <f>'Calculation - tariffs vec'!HD$4*'PCE - 2023 - Importcontent'!HE71</f>
        <v>0</v>
      </c>
      <c r="HF71" s="1">
        <f>'Calculation - tariffs vec'!HE$4*'PCE - 2023 - Importcontent'!HF71</f>
        <v>0</v>
      </c>
      <c r="HG71" s="1">
        <f>'Calculation - tariffs vec'!HF$4*'PCE - 2023 - Importcontent'!HG71</f>
        <v>0</v>
      </c>
      <c r="HH71" s="1">
        <f>'Calculation - tariffs vec'!HG$4*'PCE - 2023 - Importcontent'!HH71</f>
        <v>0</v>
      </c>
      <c r="HI71" s="1">
        <f>'Calculation - tariffs vec'!HH$4*'PCE - 2023 - Importcontent'!HI71</f>
        <v>0</v>
      </c>
      <c r="HJ71" s="1">
        <f>'Calculation - tariffs vec'!HI$4*'PCE - 2023 - Importcontent'!HJ71</f>
        <v>0</v>
      </c>
      <c r="HK71" s="1">
        <f>'Calculation - tariffs vec'!HJ$4*'PCE - 2023 - Importcontent'!HK71</f>
        <v>0</v>
      </c>
      <c r="HL71" s="1">
        <f>'Calculation - tariffs vec'!HK$4*'PCE - 2023 - Importcontent'!HL71</f>
        <v>0</v>
      </c>
      <c r="HM71" s="1">
        <f>'Calculation - tariffs vec'!HL$4*'PCE - 2023 - Importcontent'!HM71</f>
        <v>0</v>
      </c>
      <c r="HN71" s="1">
        <f>'Calculation - tariffs vec'!HM$4*'PCE - 2023 - Importcontent'!HN71</f>
        <v>4.3827808977556644E-4</v>
      </c>
      <c r="HO71" s="1">
        <f>'Calculation - tariffs vec'!HN$4*'PCE - 2023 - Importcontent'!HO71</f>
        <v>5.1059532885604577E-4</v>
      </c>
      <c r="HP71" s="1">
        <f>'Calculation - tariffs vec'!HO$4*'PCE - 2023 - Importcontent'!HP71</f>
        <v>1.3290944398200858E-6</v>
      </c>
      <c r="HQ71" s="1">
        <f>'Calculation - tariffs vec'!HP$4*'PCE - 2023 - Importcontent'!HQ71</f>
        <v>2.3654464160756711E-4</v>
      </c>
      <c r="HR71" s="1">
        <f>'Calculation - tariffs vec'!HQ$4*'PCE - 2023 - Importcontent'!HR71</f>
        <v>0</v>
      </c>
      <c r="HS71" s="1">
        <f>'Calculation - tariffs vec'!HR$4*'PCE - 2023 - Importcontent'!HS71</f>
        <v>0</v>
      </c>
      <c r="HT71" s="1">
        <f>'Calculation - tariffs vec'!HS$4*'PCE - 2023 - Importcontent'!HT71</f>
        <v>0</v>
      </c>
      <c r="HU71" s="1">
        <f>'Calculation - tariffs vec'!HT$4*'PCE - 2023 - Importcontent'!HU71</f>
        <v>1.1514446750685696E-3</v>
      </c>
      <c r="HV71" s="1">
        <f>'Calculation - tariffs vec'!HU$4*'PCE - 2023 - Importcontent'!HV71</f>
        <v>1.9243743890935768E-3</v>
      </c>
      <c r="HW71" s="1">
        <f>'Calculation - tariffs vec'!HV$4*'PCE - 2023 - Importcontent'!HW71</f>
        <v>5.6205547918104053E-3</v>
      </c>
      <c r="HX71" s="1">
        <f>'Calculation - tariffs vec'!HW$4*'PCE - 2023 - Importcontent'!HX71</f>
        <v>5.3255609183743245E-3</v>
      </c>
      <c r="HY71" s="1">
        <f>'Calculation - tariffs vec'!HX$4*'PCE - 2023 - Importcontent'!HY71</f>
        <v>1.7995034823553139E-2</v>
      </c>
      <c r="HZ71" s="1">
        <f>'Calculation - tariffs vec'!HY$4*'PCE - 2023 - Importcontent'!HZ71</f>
        <v>4.9663088825546674E-3</v>
      </c>
      <c r="IA71" s="1">
        <f>'Calculation - tariffs vec'!HZ$4*'PCE - 2023 - Importcontent'!IA71</f>
        <v>3.9427323184039031E-3</v>
      </c>
      <c r="IB71" s="1">
        <f>'Calculation - tariffs vec'!IA$4*'PCE - 2023 - Importcontent'!IB71</f>
        <v>5.3043757541947605E-3</v>
      </c>
      <c r="IC71" s="1">
        <f>'Calculation - tariffs vec'!IB$4*'PCE - 2023 - Importcontent'!IC71</f>
        <v>4.4567319461386468E-4</v>
      </c>
      <c r="ID71" s="1">
        <f>'Calculation - tariffs vec'!IC$4*'PCE - 2023 - Importcontent'!ID71</f>
        <v>1.2726190751687755E-4</v>
      </c>
      <c r="IE71" s="1">
        <f>'Calculation - tariffs vec'!ID$4*'PCE - 2023 - Importcontent'!IE71</f>
        <v>2.1493301458979548E-3</v>
      </c>
      <c r="IF71" s="1">
        <f>'Calculation - tariffs vec'!IE$4*'PCE - 2023 - Importcontent'!IF71</f>
        <v>9.1109067710457552E-3</v>
      </c>
      <c r="IG71" s="1">
        <f>'Calculation - tariffs vec'!IF$4*'PCE - 2023 - Importcontent'!IG71</f>
        <v>4.60700158607699E-4</v>
      </c>
      <c r="IH71" s="1">
        <f>'Calculation - tariffs vec'!IG$4*'PCE - 2023 - Importcontent'!IH71</f>
        <v>1.2190889582299517E-4</v>
      </c>
      <c r="II71" s="1">
        <f>'Calculation - tariffs vec'!IH$4*'PCE - 2023 - Importcontent'!II71</f>
        <v>3.0204278137061576E-3</v>
      </c>
      <c r="IJ71" s="1">
        <f>'Calculation - tariffs vec'!II$4*'PCE - 2023 - Importcontent'!IJ71</f>
        <v>2.226638409870832E-4</v>
      </c>
      <c r="IK71" s="1">
        <f>'Calculation - tariffs vec'!IJ$4*'PCE - 2023 - Importcontent'!IK71</f>
        <v>1.1207327279484555E-2</v>
      </c>
      <c r="IL71" s="1">
        <f>'Calculation - tariffs vec'!IK$4*'PCE - 2023 - Importcontent'!IL71</f>
        <v>5.5048894023670025E-2</v>
      </c>
      <c r="IM71" s="1">
        <f>'Calculation - tariffs vec'!IL$4*'PCE - 2023 - Importcontent'!IM71</f>
        <v>3.9277028483362579E-3</v>
      </c>
      <c r="IN71" s="1">
        <f>'Calculation - tariffs vec'!IM$4*'PCE - 2023 - Importcontent'!IN71</f>
        <v>0</v>
      </c>
      <c r="IO71" s="1">
        <f>'Calculation - tariffs vec'!IN$4*'PCE - 2023 - Importcontent'!IO71</f>
        <v>0</v>
      </c>
      <c r="IP71" s="1">
        <f>'Calculation - tariffs vec'!IO$4*'PCE - 2023 - Importcontent'!IP71</f>
        <v>0</v>
      </c>
      <c r="IQ71" s="1">
        <f>'Calculation - tariffs vec'!IP$4*'PCE - 2023 - Importcontent'!IQ71</f>
        <v>0</v>
      </c>
      <c r="IR71" s="1">
        <f>'Calculation - tariffs vec'!IQ$4*'PCE - 2023 - Importcontent'!IR71</f>
        <v>0</v>
      </c>
      <c r="IS71" s="1">
        <f>'Calculation - tariffs vec'!IR$4*'PCE - 2023 - Importcontent'!IS71</f>
        <v>0</v>
      </c>
      <c r="IT71" s="1">
        <f>'Calculation - tariffs vec'!IS$4*'PCE - 2023 - Importcontent'!IT71</f>
        <v>0</v>
      </c>
      <c r="IU71" s="1">
        <f>'Calculation - tariffs vec'!IT$4*'PCE - 2023 - Importcontent'!IU71</f>
        <v>0</v>
      </c>
      <c r="IV71" s="1">
        <f>'Calculation - tariffs vec'!IU$4*'PCE - 2023 - Importcontent'!IV71</f>
        <v>0</v>
      </c>
      <c r="IW71" s="1">
        <f>'Calculation - tariffs vec'!IV$4*'PCE - 2023 - Importcontent'!IW71</f>
        <v>0</v>
      </c>
      <c r="IX71" s="1">
        <f>'Calculation - tariffs vec'!IW$4*'PCE - 2023 - Importcontent'!IX71</f>
        <v>0</v>
      </c>
      <c r="IY71" s="1">
        <f>'Calculation - tariffs vec'!IX$4*'PCE - 2023 - Importcontent'!IY71</f>
        <v>0</v>
      </c>
      <c r="IZ71" s="1">
        <f>'Calculation - tariffs vec'!IY$4*'PCE - 2023 - Importcontent'!IZ71</f>
        <v>0</v>
      </c>
      <c r="JA71" s="1">
        <f>'Calculation - tariffs vec'!IZ$4*'PCE - 2023 - Importcontent'!JA71</f>
        <v>0</v>
      </c>
      <c r="JB71" s="1">
        <f>'Calculation - tariffs vec'!JA$4*'PCE - 2023 - Importcontent'!JB71</f>
        <v>0</v>
      </c>
      <c r="JC71" s="1">
        <f>'Calculation - tariffs vec'!JB$4*'PCE - 2023 - Importcontent'!JC71</f>
        <v>0</v>
      </c>
      <c r="JD71" s="1">
        <f>'Calculation - tariffs vec'!JC$4*'PCE - 2023 - Importcontent'!JD71</f>
        <v>0</v>
      </c>
      <c r="JE71" s="1">
        <f>'Calculation - tariffs vec'!JD$4*'PCE - 2023 - Importcontent'!JE71</f>
        <v>0</v>
      </c>
      <c r="JF71" s="1">
        <f>'Calculation - tariffs vec'!JE$4*'PCE - 2023 - Importcontent'!JF71</f>
        <v>0</v>
      </c>
      <c r="JG71" s="1">
        <f>'Calculation - tariffs vec'!JF$4*'PCE - 2023 - Importcontent'!JG71</f>
        <v>0</v>
      </c>
      <c r="JH71" s="1">
        <f>'Calculation - tariffs vec'!JG$4*'PCE - 2023 - Importcontent'!JH71</f>
        <v>0</v>
      </c>
      <c r="JI71" s="1">
        <f>'Calculation - tariffs vec'!JH$4*'PCE - 2023 - Importcontent'!JI71</f>
        <v>0</v>
      </c>
      <c r="JJ71" s="1">
        <f>'Calculation - tariffs vec'!JI$4*'PCE - 2023 - Importcontent'!JJ71</f>
        <v>0</v>
      </c>
      <c r="JK71" s="1">
        <f>'Calculation - tariffs vec'!JJ$4*'PCE - 2023 - Importcontent'!JK71</f>
        <v>0</v>
      </c>
      <c r="JL71" s="1">
        <f>'Calculation - tariffs vec'!JK$4*'PCE - 2023 - Importcontent'!JL71</f>
        <v>0</v>
      </c>
      <c r="JM71" s="1">
        <f>'Calculation - tariffs vec'!JL$4*'PCE - 2023 - Importcontent'!JM71</f>
        <v>0</v>
      </c>
      <c r="JN71" s="1">
        <f>'Calculation - tariffs vec'!JM$4*'PCE - 2023 - Importcontent'!JN71</f>
        <v>0</v>
      </c>
      <c r="JO71" s="1">
        <f>'Calculation - tariffs vec'!JN$4*'PCE - 2023 - Importcontent'!JO71</f>
        <v>0</v>
      </c>
      <c r="JP71" s="1">
        <f>'Calculation - tariffs vec'!JO$4*'PCE - 2023 - Importcontent'!JP71</f>
        <v>0</v>
      </c>
      <c r="JQ71" s="1">
        <f>'Calculation - tariffs vec'!JP$4*'PCE - 2023 - Importcontent'!JQ71</f>
        <v>0</v>
      </c>
      <c r="JR71" s="1">
        <f>'Calculation - tariffs vec'!JQ$4*'PCE - 2023 - Importcontent'!JR71</f>
        <v>0</v>
      </c>
      <c r="JS71" s="1">
        <f>'Calculation - tariffs vec'!JR$4*'PCE - 2023 - Importcontent'!JS71</f>
        <v>0</v>
      </c>
      <c r="JT71" s="1">
        <f>'Calculation - tariffs vec'!JS$4*'PCE - 2023 - Importcontent'!JT71</f>
        <v>0</v>
      </c>
      <c r="JU71" s="1">
        <f>'Calculation - tariffs vec'!JT$4*'PCE - 2023 - Importcontent'!JU71</f>
        <v>0</v>
      </c>
      <c r="JV71" s="1">
        <f>'Calculation - tariffs vec'!JU$4*'PCE - 2023 - Importcontent'!JV71</f>
        <v>0</v>
      </c>
      <c r="JW71" s="1">
        <f>'Calculation - tariffs vec'!JV$4*'PCE - 2023 - Importcontent'!JW71</f>
        <v>0</v>
      </c>
      <c r="JX71" s="1">
        <f>'Calculation - tariffs vec'!JW$4*'PCE - 2023 - Importcontent'!JX71</f>
        <v>0</v>
      </c>
      <c r="JY71" s="1">
        <f>'Calculation - tariffs vec'!JX$4*'PCE - 2023 - Importcontent'!JY71</f>
        <v>0</v>
      </c>
      <c r="JZ71" s="1">
        <f>'Calculation - tariffs vec'!JY$4*'PCE - 2023 - Importcontent'!JZ71</f>
        <v>0</v>
      </c>
      <c r="KA71" s="1">
        <f>'Calculation - tariffs vec'!JZ$4*'PCE - 2023 - Importcontent'!KA71</f>
        <v>0</v>
      </c>
      <c r="KB71" s="1">
        <f>'Calculation - tariffs vec'!KA$4*'PCE - 2023 - Importcontent'!KB71</f>
        <v>0</v>
      </c>
      <c r="KC71" s="1">
        <f>'Calculation - tariffs vec'!KB$4*'PCE - 2023 - Importcontent'!KC71</f>
        <v>0</v>
      </c>
      <c r="KD71" s="1">
        <f>'Calculation - tariffs vec'!KC$4*'PCE - 2023 - Importcontent'!KD71</f>
        <v>0</v>
      </c>
      <c r="KE71" s="1">
        <f>'Calculation - tariffs vec'!KD$4*'PCE - 2023 - Importcontent'!KE71</f>
        <v>0</v>
      </c>
      <c r="KF71" s="1">
        <f>'Calculation - tariffs vec'!KE$4*'PCE - 2023 - Importcontent'!KF71</f>
        <v>0</v>
      </c>
      <c r="KG71" s="1">
        <f>'Calculation - tariffs vec'!KF$4*'PCE - 2023 - Importcontent'!KG71</f>
        <v>0</v>
      </c>
      <c r="KH71" s="1">
        <f>'Calculation - tariffs vec'!KG$4*'PCE - 2023 - Importcontent'!KH71</f>
        <v>0</v>
      </c>
      <c r="KI71" s="1">
        <f>'Calculation - tariffs vec'!KH$4*'PCE - 2023 - Importcontent'!KI71</f>
        <v>4.9575290205677099E-4</v>
      </c>
      <c r="KJ71" s="1">
        <f>'Calculation - tariffs vec'!KI$4*'PCE - 2023 - Importcontent'!KJ71</f>
        <v>4.77388536096579E-4</v>
      </c>
      <c r="KK71" s="1">
        <f>'Calculation - tariffs vec'!KJ$4*'PCE - 2023 - Importcontent'!KK71</f>
        <v>5.3318565107209654E-9</v>
      </c>
      <c r="KL71" s="1">
        <f>'Calculation - tariffs vec'!KK$4*'PCE - 2023 - Importcontent'!KL71</f>
        <v>7.9974812110012651E-5</v>
      </c>
      <c r="KM71" s="1">
        <f>'Calculation - tariffs vec'!KL$4*'PCE - 2023 - Importcontent'!KM71</f>
        <v>0</v>
      </c>
      <c r="KN71" s="1">
        <f>'Calculation - tariffs vec'!KM$4*'PCE - 2023 - Importcontent'!KN71</f>
        <v>0</v>
      </c>
      <c r="KO71" s="1">
        <f>'Calculation - tariffs vec'!KN$4*'PCE - 2023 - Importcontent'!KO71</f>
        <v>0</v>
      </c>
      <c r="KP71" s="1">
        <f>'Calculation - tariffs vec'!KO$4*'PCE - 2023 - Importcontent'!KP71</f>
        <v>1.0654757669744564E-4</v>
      </c>
      <c r="KQ71" s="1">
        <f>'Calculation - tariffs vec'!KP$4*'PCE - 2023 - Importcontent'!KQ71</f>
        <v>4.9118589359569028E-4</v>
      </c>
      <c r="KR71" s="1">
        <f>'Calculation - tariffs vec'!KQ$4*'PCE - 2023 - Importcontent'!KR71</f>
        <v>7.8104056905399283E-4</v>
      </c>
      <c r="KS71" s="1">
        <f>'Calculation - tariffs vec'!KR$4*'PCE - 2023 - Importcontent'!KS71</f>
        <v>1.1758841541384144E-3</v>
      </c>
      <c r="KT71" s="1">
        <f>'Calculation - tariffs vec'!KS$4*'PCE - 2023 - Importcontent'!KT71</f>
        <v>1.6210199586718383E-3</v>
      </c>
      <c r="KU71" s="1">
        <f>'Calculation - tariffs vec'!KT$4*'PCE - 2023 - Importcontent'!KU71</f>
        <v>1.3933383179835341E-3</v>
      </c>
      <c r="KV71" s="1">
        <f>'Calculation - tariffs vec'!KU$4*'PCE - 2023 - Importcontent'!KV71</f>
        <v>5.3623156110866471E-4</v>
      </c>
      <c r="KW71" s="1">
        <f>'Calculation - tariffs vec'!KV$4*'PCE - 2023 - Importcontent'!KW71</f>
        <v>7.8182655686370478E-4</v>
      </c>
      <c r="KX71" s="1">
        <f>'Calculation - tariffs vec'!KW$4*'PCE - 2023 - Importcontent'!KX71</f>
        <v>1.1590756912865243E-5</v>
      </c>
      <c r="KY71" s="1">
        <f>'Calculation - tariffs vec'!KX$4*'PCE - 2023 - Importcontent'!KY71</f>
        <v>2.7754214889163876E-5</v>
      </c>
      <c r="KZ71" s="1">
        <f>'Calculation - tariffs vec'!KY$4*'PCE - 2023 - Importcontent'!KZ71</f>
        <v>1.1382417976618831E-3</v>
      </c>
      <c r="LA71" s="1">
        <f>'Calculation - tariffs vec'!KZ$4*'PCE - 2023 - Importcontent'!LA71</f>
        <v>7.0604114238174422E-4</v>
      </c>
      <c r="LB71" s="1">
        <f>'Calculation - tariffs vec'!LA$4*'PCE - 2023 - Importcontent'!LB71</f>
        <v>9.718024872666654E-4</v>
      </c>
      <c r="LC71" s="1">
        <f>'Calculation - tariffs vec'!LB$4*'PCE - 2023 - Importcontent'!LC71</f>
        <v>6.5386879750024674E-5</v>
      </c>
      <c r="LD71" s="1">
        <f>'Calculation - tariffs vec'!LC$4*'PCE - 2023 - Importcontent'!LD71</f>
        <v>2.6774666582859123E-4</v>
      </c>
      <c r="LE71" s="1">
        <f>'Calculation - tariffs vec'!LD$4*'PCE - 2023 - Importcontent'!LE71</f>
        <v>6.7494975477593749E-5</v>
      </c>
      <c r="LF71" s="1">
        <f>'Calculation - tariffs vec'!LE$4*'PCE - 2023 - Importcontent'!LF71</f>
        <v>3.5273129672843753E-3</v>
      </c>
      <c r="LG71" s="1">
        <f>'Calculation - tariffs vec'!LF$4*'PCE - 2023 - Importcontent'!LG71</f>
        <v>5.4176423568616169E-3</v>
      </c>
      <c r="LH71" s="1">
        <f>'Calculation - tariffs vec'!LG$4*'PCE - 2023 - Importcontent'!LH71</f>
        <v>8.1977176694374154E-4</v>
      </c>
      <c r="LI71" s="1">
        <f>'Calculation - tariffs vec'!LH$4*'PCE - 2023 - Importcontent'!LI71</f>
        <v>0</v>
      </c>
      <c r="LJ71" s="1">
        <f>'Calculation - tariffs vec'!LI$4*'PCE - 2023 - Importcontent'!LJ71</f>
        <v>0</v>
      </c>
      <c r="LK71" s="1">
        <f>'Calculation - tariffs vec'!LJ$4*'PCE - 2023 - Importcontent'!LK71</f>
        <v>0</v>
      </c>
      <c r="LL71" s="1">
        <f>'Calculation - tariffs vec'!LK$4*'PCE - 2023 - Importcontent'!LL71</f>
        <v>0</v>
      </c>
      <c r="LM71" s="1">
        <f>'Calculation - tariffs vec'!LL$4*'PCE - 2023 - Importcontent'!LM71</f>
        <v>0</v>
      </c>
      <c r="LN71" s="1">
        <f>'Calculation - tariffs vec'!LM$4*'PCE - 2023 - Importcontent'!LN71</f>
        <v>0</v>
      </c>
      <c r="LO71" s="1">
        <f>'Calculation - tariffs vec'!LN$4*'PCE - 2023 - Importcontent'!LO71</f>
        <v>0</v>
      </c>
      <c r="LP71" s="1">
        <f>'Calculation - tariffs vec'!LO$4*'PCE - 2023 - Importcontent'!LP71</f>
        <v>0</v>
      </c>
      <c r="LQ71" s="1">
        <f>'Calculation - tariffs vec'!LP$4*'PCE - 2023 - Importcontent'!LQ71</f>
        <v>0</v>
      </c>
      <c r="LR71" s="1">
        <f>'Calculation - tariffs vec'!LQ$4*'PCE - 2023 - Importcontent'!LR71</f>
        <v>0</v>
      </c>
      <c r="LS71" s="1">
        <f>'Calculation - tariffs vec'!LR$4*'PCE - 2023 - Importcontent'!LS71</f>
        <v>0</v>
      </c>
      <c r="LT71" s="1">
        <f>'Calculation - tariffs vec'!LS$4*'PCE - 2023 - Importcontent'!LT71</f>
        <v>0</v>
      </c>
      <c r="LU71" s="1">
        <f>'Calculation - tariffs vec'!LT$4*'PCE - 2023 - Importcontent'!LU71</f>
        <v>0</v>
      </c>
      <c r="LV71" s="1">
        <f>'Calculation - tariffs vec'!LU$4*'PCE - 2023 - Importcontent'!LV71</f>
        <v>0</v>
      </c>
      <c r="LW71" s="1">
        <f>'Calculation - tariffs vec'!LV$4*'PCE - 2023 - Importcontent'!LW71</f>
        <v>0</v>
      </c>
      <c r="LX71" s="1">
        <f>'Calculation - tariffs vec'!LW$4*'PCE - 2023 - Importcontent'!LX71</f>
        <v>0</v>
      </c>
      <c r="LY71" s="1">
        <f>'Calculation - tariffs vec'!LX$4*'PCE - 2023 - Importcontent'!LY71</f>
        <v>0</v>
      </c>
      <c r="LZ71" s="1">
        <f>'Calculation - tariffs vec'!LY$4*'PCE - 2023 - Importcontent'!LZ71</f>
        <v>0</v>
      </c>
      <c r="MA71" s="1">
        <f>'Calculation - tariffs vec'!LZ$4*'PCE - 2023 - Importcontent'!MA71</f>
        <v>0</v>
      </c>
      <c r="MB71" s="1">
        <f>'Calculation - tariffs vec'!MA$4*'PCE - 2023 - Importcontent'!MB71</f>
        <v>0</v>
      </c>
      <c r="MC71" s="1">
        <f>'Calculation - tariffs vec'!MB$4*'PCE - 2023 - Importcontent'!MC71</f>
        <v>0</v>
      </c>
      <c r="MD71" s="1">
        <f>'Calculation - tariffs vec'!MC$4*'PCE - 2023 - Importcontent'!MD71</f>
        <v>0</v>
      </c>
      <c r="ME71" s="1">
        <f>'Calculation - tariffs vec'!MD$4*'PCE - 2023 - Importcontent'!ME71</f>
        <v>0</v>
      </c>
      <c r="MF71" s="1">
        <f>'Calculation - tariffs vec'!ME$4*'PCE - 2023 - Importcontent'!MF71</f>
        <v>0</v>
      </c>
      <c r="MG71" s="1">
        <f>'Calculation - tariffs vec'!MF$4*'PCE - 2023 - Importcontent'!MG71</f>
        <v>0</v>
      </c>
      <c r="MH71" s="1">
        <f>'Calculation - tariffs vec'!MG$4*'PCE - 2023 - Importcontent'!MH71</f>
        <v>0</v>
      </c>
      <c r="MI71" s="1">
        <f>'Calculation - tariffs vec'!MH$4*'PCE - 2023 - Importcontent'!MI71</f>
        <v>0</v>
      </c>
      <c r="MJ71" s="1">
        <f>'Calculation - tariffs vec'!MI$4*'PCE - 2023 - Importcontent'!MJ71</f>
        <v>0</v>
      </c>
      <c r="MK71" s="1">
        <f>'Calculation - tariffs vec'!MJ$4*'PCE - 2023 - Importcontent'!MK71</f>
        <v>0</v>
      </c>
      <c r="ML71" s="1">
        <f>'Calculation - tariffs vec'!MK$4*'PCE - 2023 - Importcontent'!ML71</f>
        <v>0</v>
      </c>
      <c r="MM71" s="1">
        <f>'Calculation - tariffs vec'!ML$4*'PCE - 2023 - Importcontent'!MM71</f>
        <v>0</v>
      </c>
      <c r="MN71" s="1">
        <f>'Calculation - tariffs vec'!MM$4*'PCE - 2023 - Importcontent'!MN71</f>
        <v>0</v>
      </c>
      <c r="MO71" s="1">
        <f>'Calculation - tariffs vec'!MN$4*'PCE - 2023 - Importcontent'!MO71</f>
        <v>0</v>
      </c>
      <c r="MP71" s="1">
        <f>'Calculation - tariffs vec'!MO$4*'PCE - 2023 - Importcontent'!MP71</f>
        <v>0</v>
      </c>
      <c r="MQ71" s="1">
        <f>'Calculation - tariffs vec'!MP$4*'PCE - 2023 - Importcontent'!MQ71</f>
        <v>0</v>
      </c>
      <c r="MR71" s="1">
        <f>'Calculation - tariffs vec'!MQ$4*'PCE - 2023 - Importcontent'!MR71</f>
        <v>0</v>
      </c>
      <c r="MS71" s="1">
        <f>'Calculation - tariffs vec'!MR$4*'PCE - 2023 - Importcontent'!MS71</f>
        <v>0</v>
      </c>
      <c r="MT71" s="1">
        <f>'Calculation - tariffs vec'!MS$4*'PCE - 2023 - Importcontent'!MT71</f>
        <v>0</v>
      </c>
      <c r="MU71" s="1">
        <f>'Calculation - tariffs vec'!MT$4*'PCE - 2023 - Importcontent'!MU71</f>
        <v>0</v>
      </c>
      <c r="MV71" s="1">
        <f>'Calculation - tariffs vec'!MU$4*'PCE - 2023 - Importcontent'!MV71</f>
        <v>0</v>
      </c>
      <c r="MW71" s="1">
        <f>'Calculation - tariffs vec'!MV$4*'PCE - 2023 - Importcontent'!MW71</f>
        <v>0</v>
      </c>
      <c r="MX71" s="1">
        <f>'Calculation - tariffs vec'!MW$4*'PCE - 2023 - Importcontent'!MX71</f>
        <v>0</v>
      </c>
      <c r="MY71" s="1">
        <f>'Calculation - tariffs vec'!MX$4*'PCE - 2023 - Importcontent'!MY71</f>
        <v>0</v>
      </c>
      <c r="MZ71" s="1">
        <f>'Calculation - tariffs vec'!MY$4*'PCE - 2023 - Importcontent'!MZ71</f>
        <v>0</v>
      </c>
      <c r="NA71" s="1">
        <f>'Calculation - tariffs vec'!MZ$4*'PCE - 2023 - Importcontent'!NA71</f>
        <v>0</v>
      </c>
      <c r="NB71" s="1">
        <f>'Calculation - tariffs vec'!NA$4*'PCE - 2023 - Importcontent'!NB71</f>
        <v>0</v>
      </c>
      <c r="NC71" s="1">
        <f>'Calculation - tariffs vec'!NB$4*'PCE - 2023 - Importcontent'!NC71</f>
        <v>0</v>
      </c>
      <c r="ND71" s="1">
        <f>'Calculation - tariffs vec'!NC$4*'PCE - 2023 - Importcontent'!ND71</f>
        <v>8.2453498118984419E-6</v>
      </c>
      <c r="NE71" s="1">
        <f>'Calculation - tariffs vec'!ND$4*'PCE - 2023 - Importcontent'!NE71</f>
        <v>1.593867741478939E-4</v>
      </c>
      <c r="NF71" s="1">
        <f>'Calculation - tariffs vec'!NE$4*'PCE - 2023 - Importcontent'!NF71</f>
        <v>1.0628993955790765E-9</v>
      </c>
      <c r="NG71" s="1">
        <f>'Calculation - tariffs vec'!NF$4*'PCE - 2023 - Importcontent'!NG71</f>
        <v>1.6118368010130674E-5</v>
      </c>
      <c r="NH71" s="1">
        <f>'Calculation - tariffs vec'!NG$4*'PCE - 2023 - Importcontent'!NH71</f>
        <v>0</v>
      </c>
      <c r="NI71" s="1">
        <f>'Calculation - tariffs vec'!NH$4*'PCE - 2023 - Importcontent'!NI71</f>
        <v>0</v>
      </c>
      <c r="NJ71" s="1">
        <f>'Calculation - tariffs vec'!NI$4*'PCE - 2023 - Importcontent'!NJ71</f>
        <v>0</v>
      </c>
      <c r="NK71" s="1">
        <f>'Calculation - tariffs vec'!NJ$4*'PCE - 2023 - Importcontent'!NK71</f>
        <v>2.4944826786220501E-5</v>
      </c>
      <c r="NL71" s="1">
        <f>'Calculation - tariffs vec'!NK$4*'PCE - 2023 - Importcontent'!NL71</f>
        <v>2.8583328454594354E-4</v>
      </c>
      <c r="NM71" s="1">
        <f>'Calculation - tariffs vec'!NL$4*'PCE - 2023 - Importcontent'!NM71</f>
        <v>1.2228419102579817E-3</v>
      </c>
      <c r="NN71" s="1">
        <f>'Calculation - tariffs vec'!NM$4*'PCE - 2023 - Importcontent'!NN71</f>
        <v>1.328312416691678E-3</v>
      </c>
      <c r="NO71" s="1">
        <f>'Calculation - tariffs vec'!NN$4*'PCE - 2023 - Importcontent'!NO71</f>
        <v>8.0601957471941061E-3</v>
      </c>
      <c r="NP71" s="1">
        <f>'Calculation - tariffs vec'!NO$4*'PCE - 2023 - Importcontent'!NP71</f>
        <v>1.9028900010017228E-3</v>
      </c>
      <c r="NQ71" s="1">
        <f>'Calculation - tariffs vec'!NP$4*'PCE - 2023 - Importcontent'!NQ71</f>
        <v>1.3549626269596902E-3</v>
      </c>
      <c r="NR71" s="1">
        <f>'Calculation - tariffs vec'!NQ$4*'PCE - 2023 - Importcontent'!NR71</f>
        <v>3.7799310276100998E-3</v>
      </c>
      <c r="NS71" s="1">
        <f>'Calculation - tariffs vec'!NR$4*'PCE - 2023 - Importcontent'!NS71</f>
        <v>9.1533795461600431E-5</v>
      </c>
      <c r="NT71" s="1">
        <f>'Calculation - tariffs vec'!NS$4*'PCE - 2023 - Importcontent'!NT71</f>
        <v>1.1080766318583367E-6</v>
      </c>
      <c r="NU71" s="1">
        <f>'Calculation - tariffs vec'!NT$4*'PCE - 2023 - Importcontent'!NU71</f>
        <v>2.3911636426920827E-4</v>
      </c>
      <c r="NV71" s="1">
        <f>'Calculation - tariffs vec'!NU$4*'PCE - 2023 - Importcontent'!NV71</f>
        <v>3.78332507727337E-4</v>
      </c>
      <c r="NW71" s="1">
        <f>'Calculation - tariffs vec'!NV$4*'PCE - 2023 - Importcontent'!NW71</f>
        <v>9.7792971251520414E-5</v>
      </c>
      <c r="NX71" s="1">
        <f>'Calculation - tariffs vec'!NW$4*'PCE - 2023 - Importcontent'!NX71</f>
        <v>1.2714082241436871E-6</v>
      </c>
      <c r="NY71" s="1">
        <f>'Calculation - tariffs vec'!NX$4*'PCE - 2023 - Importcontent'!NY71</f>
        <v>1.9861581865823617E-4</v>
      </c>
      <c r="NZ71" s="1">
        <f>'Calculation - tariffs vec'!NY$4*'PCE - 2023 - Importcontent'!NZ71</f>
        <v>6.4773086465777217E-5</v>
      </c>
      <c r="OA71" s="1">
        <f>'Calculation - tariffs vec'!NZ$4*'PCE - 2023 - Importcontent'!OA71</f>
        <v>6.6757649395847972E-4</v>
      </c>
      <c r="OB71" s="1">
        <f>'Calculation - tariffs vec'!OA$4*'PCE - 2023 - Importcontent'!OB71</f>
        <v>5.5696271134140826E-3</v>
      </c>
      <c r="OC71" s="1">
        <f>'Calculation - tariffs vec'!OB$4*'PCE - 2023 - Importcontent'!OC71</f>
        <v>1.5287149374637939E-3</v>
      </c>
      <c r="OD71" s="1">
        <f>'Calculation - tariffs vec'!OC$4*'PCE - 2023 - Importcontent'!OD71</f>
        <v>0</v>
      </c>
      <c r="OE71" s="1">
        <f>'Calculation - tariffs vec'!OD$4*'PCE - 2023 - Importcontent'!OE71</f>
        <v>0</v>
      </c>
      <c r="OF71" s="1">
        <f>'Calculation - tariffs vec'!OE$4*'PCE - 2023 - Importcontent'!OF71</f>
        <v>0</v>
      </c>
      <c r="OG71" s="1">
        <f>'Calculation - tariffs vec'!OF$4*'PCE - 2023 - Importcontent'!OG71</f>
        <v>0</v>
      </c>
      <c r="OH71" s="1">
        <f>'Calculation - tariffs vec'!OG$4*'PCE - 2023 - Importcontent'!OH71</f>
        <v>0</v>
      </c>
      <c r="OI71" s="1">
        <f>'Calculation - tariffs vec'!OH$4*'PCE - 2023 - Importcontent'!OI71</f>
        <v>0</v>
      </c>
      <c r="OJ71" s="1">
        <f>'Calculation - tariffs vec'!OI$4*'PCE - 2023 - Importcontent'!OJ71</f>
        <v>0</v>
      </c>
      <c r="OK71" s="1">
        <f>'Calculation - tariffs vec'!OJ$4*'PCE - 2023 - Importcontent'!OK71</f>
        <v>0</v>
      </c>
      <c r="OL71" s="1">
        <f>'Calculation - tariffs vec'!OK$4*'PCE - 2023 - Importcontent'!OL71</f>
        <v>0</v>
      </c>
      <c r="OM71" s="1">
        <f>'Calculation - tariffs vec'!OL$4*'PCE - 2023 - Importcontent'!OM71</f>
        <v>0</v>
      </c>
      <c r="ON71" s="1">
        <f>'Calculation - tariffs vec'!OM$4*'PCE - 2023 - Importcontent'!ON71</f>
        <v>0</v>
      </c>
      <c r="OO71" s="1">
        <f>'Calculation - tariffs vec'!ON$4*'PCE - 2023 - Importcontent'!OO71</f>
        <v>0</v>
      </c>
      <c r="OP71" s="1">
        <f>'Calculation - tariffs vec'!OO$4*'PCE - 2023 - Importcontent'!OP71</f>
        <v>0</v>
      </c>
      <c r="OQ71" s="1">
        <f>'Calculation - tariffs vec'!OP$4*'PCE - 2023 - Importcontent'!OQ71</f>
        <v>0</v>
      </c>
      <c r="OR71" s="1">
        <f>'Calculation - tariffs vec'!OQ$4*'PCE - 2023 - Importcontent'!OR71</f>
        <v>0</v>
      </c>
      <c r="OS71" s="1">
        <f>'Calculation - tariffs vec'!OR$4*'PCE - 2023 - Importcontent'!OS71</f>
        <v>0</v>
      </c>
      <c r="OT71" s="1">
        <f>'Calculation - tariffs vec'!OS$4*'PCE - 2023 - Importcontent'!OT71</f>
        <v>0</v>
      </c>
      <c r="OU71" s="1">
        <f>'Calculation - tariffs vec'!OT$4*'PCE - 2023 - Importcontent'!OU71</f>
        <v>0</v>
      </c>
      <c r="OV71" s="1">
        <f>'Calculation - tariffs vec'!OU$4*'PCE - 2023 - Importcontent'!OV71</f>
        <v>0</v>
      </c>
      <c r="OW71" s="1">
        <f>'Calculation - tariffs vec'!OV$4*'PCE - 2023 - Importcontent'!OW71</f>
        <v>0</v>
      </c>
      <c r="OX71" s="1">
        <f>'Calculation - tariffs vec'!OW$4*'PCE - 2023 - Importcontent'!OX71</f>
        <v>0</v>
      </c>
      <c r="OY71" s="1">
        <f>'Calculation - tariffs vec'!OX$4*'PCE - 2023 - Importcontent'!OY71</f>
        <v>0</v>
      </c>
      <c r="OZ71" s="1">
        <f>'Calculation - tariffs vec'!OY$4*'PCE - 2023 - Importcontent'!OZ71</f>
        <v>0</v>
      </c>
      <c r="PA71" s="1">
        <f>'Calculation - tariffs vec'!OZ$4*'PCE - 2023 - Importcontent'!PA71</f>
        <v>0</v>
      </c>
      <c r="PB71" s="1">
        <f>'Calculation - tariffs vec'!PA$4*'PCE - 2023 - Importcontent'!PB71</f>
        <v>0</v>
      </c>
      <c r="PC71" s="1">
        <f>'Calculation - tariffs vec'!PB$4*'PCE - 2023 - Importcontent'!PC71</f>
        <v>0</v>
      </c>
      <c r="PD71" s="1">
        <f>'Calculation - tariffs vec'!PC$4*'PCE - 2023 - Importcontent'!PD71</f>
        <v>0</v>
      </c>
      <c r="PE71" s="1">
        <f>'Calculation - tariffs vec'!PD$4*'PCE - 2023 - Importcontent'!PE71</f>
        <v>0</v>
      </c>
      <c r="PF71" s="1">
        <f>'Calculation - tariffs vec'!PE$4*'PCE - 2023 - Importcontent'!PF71</f>
        <v>0</v>
      </c>
      <c r="PG71" s="1">
        <f>'Calculation - tariffs vec'!PF$4*'PCE - 2023 - Importcontent'!PG71</f>
        <v>0</v>
      </c>
      <c r="PH71" s="1">
        <f>'Calculation - tariffs vec'!PG$4*'PCE - 2023 - Importcontent'!PH71</f>
        <v>0</v>
      </c>
      <c r="PI71" s="1">
        <f>'Calculation - tariffs vec'!PH$4*'PCE - 2023 - Importcontent'!PI71</f>
        <v>0</v>
      </c>
      <c r="PJ71" s="1">
        <f>'Calculation - tariffs vec'!PI$4*'PCE - 2023 - Importcontent'!PJ71</f>
        <v>0</v>
      </c>
      <c r="PK71" s="1">
        <f>'Calculation - tariffs vec'!PJ$4*'PCE - 2023 - Importcontent'!PK71</f>
        <v>0</v>
      </c>
      <c r="PL71" s="1">
        <f>'Calculation - tariffs vec'!PK$4*'PCE - 2023 - Importcontent'!PL71</f>
        <v>0</v>
      </c>
      <c r="PM71" s="1">
        <f>'Calculation - tariffs vec'!PL$4*'PCE - 2023 - Importcontent'!PM71</f>
        <v>0</v>
      </c>
      <c r="PN71" s="1">
        <f>'Calculation - tariffs vec'!PM$4*'PCE - 2023 - Importcontent'!PN71</f>
        <v>0</v>
      </c>
      <c r="PO71" s="1">
        <f>'Calculation - tariffs vec'!PN$4*'PCE - 2023 - Importcontent'!PO71</f>
        <v>0</v>
      </c>
      <c r="PP71" s="1">
        <f>'Calculation - tariffs vec'!PO$4*'PCE - 2023 - Importcontent'!PP71</f>
        <v>0</v>
      </c>
      <c r="PQ71" s="1">
        <f>'Calculation - tariffs vec'!PP$4*'PCE - 2023 - Importcontent'!PQ71</f>
        <v>0</v>
      </c>
      <c r="PR71" s="1">
        <f>'Calculation - tariffs vec'!PQ$4*'PCE - 2023 - Importcontent'!PR71</f>
        <v>0</v>
      </c>
      <c r="PS71" s="1">
        <f>'Calculation - tariffs vec'!PR$4*'PCE - 2023 - Importcontent'!PS71</f>
        <v>0</v>
      </c>
      <c r="PT71" s="1">
        <f>'Calculation - tariffs vec'!PS$4*'PCE - 2023 - Importcontent'!PT71</f>
        <v>0</v>
      </c>
      <c r="PU71" s="1">
        <f>'Calculation - tariffs vec'!PT$4*'PCE - 2023 - Importcontent'!PU71</f>
        <v>0</v>
      </c>
      <c r="PV71" s="1">
        <f>'Calculation - tariffs vec'!PU$4*'PCE - 2023 - Importcontent'!PV71</f>
        <v>0</v>
      </c>
      <c r="PW71" s="1">
        <f>'Calculation - tariffs vec'!PV$4*'PCE - 2023 - Importcontent'!PW71</f>
        <v>0</v>
      </c>
      <c r="PX71" s="1">
        <f>'Calculation - tariffs vec'!PW$4*'PCE - 2023 - Importcontent'!PX71</f>
        <v>0</v>
      </c>
      <c r="PY71" s="1">
        <f>'Calculation - tariffs vec'!PX$4*'PCE - 2023 - Importcontent'!PY71</f>
        <v>3.9515978828545024E-3</v>
      </c>
      <c r="PZ71" s="1">
        <f>'Calculation - tariffs vec'!PY$4*'PCE - 2023 - Importcontent'!PZ71</f>
        <v>2.7682634062405103E-4</v>
      </c>
      <c r="QA71" s="1">
        <f>'Calculation - tariffs vec'!PZ$4*'PCE - 2023 - Importcontent'!QA71</f>
        <v>1.0095985509341789E-2</v>
      </c>
      <c r="QB71" s="1">
        <f>'Calculation - tariffs vec'!QA$4*'PCE - 2023 - Importcontent'!QB71</f>
        <v>2.4688078846572771E-4</v>
      </c>
      <c r="QC71" s="1">
        <f>'Calculation - tariffs vec'!QB$4*'PCE - 2023 - Importcontent'!QC71</f>
        <v>0</v>
      </c>
      <c r="QD71" s="1">
        <f>'Calculation - tariffs vec'!QC$4*'PCE - 2023 - Importcontent'!QD71</f>
        <v>0</v>
      </c>
      <c r="QE71" s="1">
        <f>'Calculation - tariffs vec'!QD$4*'PCE - 2023 - Importcontent'!QE71</f>
        <v>0</v>
      </c>
      <c r="QF71" s="1">
        <f>'Calculation - tariffs vec'!QE$4*'PCE - 2023 - Importcontent'!QF71</f>
        <v>2.626354375667915E-4</v>
      </c>
      <c r="QG71" s="1">
        <f>'Calculation - tariffs vec'!QF$4*'PCE - 2023 - Importcontent'!QG71</f>
        <v>1.4739236852030911E-3</v>
      </c>
      <c r="QH71" s="1">
        <f>'Calculation - tariffs vec'!QG$4*'PCE - 2023 - Importcontent'!QH71</f>
        <v>4.0136871092948676E-3</v>
      </c>
      <c r="QI71" s="1">
        <f>'Calculation - tariffs vec'!QH$4*'PCE - 2023 - Importcontent'!QI71</f>
        <v>4.1038554653446795E-3</v>
      </c>
      <c r="QJ71" s="1">
        <f>'Calculation - tariffs vec'!QI$4*'PCE - 2023 - Importcontent'!QJ71</f>
        <v>8.3215949852577884E-3</v>
      </c>
      <c r="QK71" s="1">
        <f>'Calculation - tariffs vec'!QJ$4*'PCE - 2023 - Importcontent'!QK71</f>
        <v>1.0354294555536733E-2</v>
      </c>
      <c r="QL71" s="1">
        <f>'Calculation - tariffs vec'!QK$4*'PCE - 2023 - Importcontent'!QL71</f>
        <v>9.1109508435803961E-3</v>
      </c>
      <c r="QM71" s="1">
        <f>'Calculation - tariffs vec'!QL$4*'PCE - 2023 - Importcontent'!QM71</f>
        <v>2.7393238103352376E-2</v>
      </c>
      <c r="QN71" s="1">
        <f>'Calculation - tariffs vec'!QM$4*'PCE - 2023 - Importcontent'!QN71</f>
        <v>1.3116022932213074E-4</v>
      </c>
      <c r="QO71" s="1">
        <f>'Calculation - tariffs vec'!QN$4*'PCE - 2023 - Importcontent'!QO71</f>
        <v>1.7310513430105029E-4</v>
      </c>
      <c r="QP71" s="1">
        <f>'Calculation - tariffs vec'!QO$4*'PCE - 2023 - Importcontent'!QP71</f>
        <v>1.2509361803785444E-3</v>
      </c>
      <c r="QQ71" s="1">
        <f>'Calculation - tariffs vec'!QP$4*'PCE - 2023 - Importcontent'!QQ71</f>
        <v>8.0741615837477652E-3</v>
      </c>
      <c r="QR71" s="1">
        <f>'Calculation - tariffs vec'!QQ$4*'PCE - 2023 - Importcontent'!QR71</f>
        <v>3.7301381147966152E-4</v>
      </c>
      <c r="QS71" s="1">
        <f>'Calculation - tariffs vec'!QR$4*'PCE - 2023 - Importcontent'!QS71</f>
        <v>6.1056882427324008E-5</v>
      </c>
      <c r="QT71" s="1">
        <f>'Calculation - tariffs vec'!QS$4*'PCE - 2023 - Importcontent'!QT71</f>
        <v>1.2589311936171722E-3</v>
      </c>
      <c r="QU71" s="1">
        <f>'Calculation - tariffs vec'!QT$4*'PCE - 2023 - Importcontent'!QU71</f>
        <v>2.2418016473891599E-4</v>
      </c>
      <c r="QV71" s="1">
        <f>'Calculation - tariffs vec'!QU$4*'PCE - 2023 - Importcontent'!QV71</f>
        <v>3.6888784044931222E-3</v>
      </c>
      <c r="QW71" s="1">
        <f>'Calculation - tariffs vec'!QV$4*'PCE - 2023 - Importcontent'!QW71</f>
        <v>3.0348101250561501E-3</v>
      </c>
      <c r="QX71" s="1">
        <f>'Calculation - tariffs vec'!QW$4*'PCE - 2023 - Importcontent'!QX71</f>
        <v>4.5043105872685325E-3</v>
      </c>
      <c r="QY71" s="1">
        <f>'Calculation - tariffs vec'!QX$4*'PCE - 2023 - Importcontent'!QY71</f>
        <v>0</v>
      </c>
      <c r="QZ71" s="1">
        <f>'Calculation - tariffs vec'!QY$4*'PCE - 2023 - Importcontent'!QZ71</f>
        <v>0</v>
      </c>
      <c r="RA71" s="1">
        <f>'Calculation - tariffs vec'!QZ$4*'PCE - 2023 - Importcontent'!RA71</f>
        <v>0</v>
      </c>
      <c r="RB71" s="1">
        <f>'Calculation - tariffs vec'!RA$4*'PCE - 2023 - Importcontent'!RB71</f>
        <v>0</v>
      </c>
      <c r="RC71" s="1">
        <f>'Calculation - tariffs vec'!RB$4*'PCE - 2023 - Importcontent'!RC71</f>
        <v>0</v>
      </c>
      <c r="RD71" s="1">
        <f>'Calculation - tariffs vec'!RC$4*'PCE - 2023 - Importcontent'!RD71</f>
        <v>0</v>
      </c>
      <c r="RE71" s="1">
        <f>'Calculation - tariffs vec'!RD$4*'PCE - 2023 - Importcontent'!RE71</f>
        <v>0</v>
      </c>
      <c r="RF71" s="1">
        <f>'Calculation - tariffs vec'!RE$4*'PCE - 2023 - Importcontent'!RF71</f>
        <v>0</v>
      </c>
      <c r="RG71" s="1">
        <f>'Calculation - tariffs vec'!RF$4*'PCE - 2023 - Importcontent'!RG71</f>
        <v>0</v>
      </c>
      <c r="RH71" s="1">
        <f>'Calculation - tariffs vec'!RG$4*'PCE - 2023 - Importcontent'!RH71</f>
        <v>0</v>
      </c>
      <c r="RI71" s="1">
        <f>'Calculation - tariffs vec'!RH$4*'PCE - 2023 - Importcontent'!RI71</f>
        <v>0</v>
      </c>
      <c r="RJ71" s="1">
        <f>'Calculation - tariffs vec'!RI$4*'PCE - 2023 - Importcontent'!RJ71</f>
        <v>0</v>
      </c>
      <c r="RK71" s="1">
        <f>'Calculation - tariffs vec'!RJ$4*'PCE - 2023 - Importcontent'!RK71</f>
        <v>0</v>
      </c>
      <c r="RL71" s="1">
        <f>'Calculation - tariffs vec'!RK$4*'PCE - 2023 - Importcontent'!RL71</f>
        <v>0</v>
      </c>
      <c r="RM71" s="1">
        <f>'Calculation - tariffs vec'!RL$4*'PCE - 2023 - Importcontent'!RM71</f>
        <v>0</v>
      </c>
      <c r="RN71" s="1">
        <f>'Calculation - tariffs vec'!RM$4*'PCE - 2023 - Importcontent'!RN71</f>
        <v>0</v>
      </c>
      <c r="RO71" s="1">
        <f>'Calculation - tariffs vec'!RN$4*'PCE - 2023 - Importcontent'!RO71</f>
        <v>0</v>
      </c>
      <c r="RP71" s="1">
        <f>'Calculation - tariffs vec'!RO$4*'PCE - 2023 - Importcontent'!RP71</f>
        <v>0</v>
      </c>
      <c r="RQ71" s="1">
        <f>'Calculation - tariffs vec'!RP$4*'PCE - 2023 - Importcontent'!RQ71</f>
        <v>0</v>
      </c>
      <c r="RR71" s="1">
        <f>'Calculation - tariffs vec'!RQ$4*'PCE - 2023 - Importcontent'!RR71</f>
        <v>0</v>
      </c>
      <c r="RS71" s="1">
        <f>'Calculation - tariffs vec'!RR$4*'PCE - 2023 - Importcontent'!RS71</f>
        <v>0</v>
      </c>
      <c r="RT71" s="1">
        <f>'Calculation - tariffs vec'!RS$4*'PCE - 2023 - Importcontent'!RT71</f>
        <v>0</v>
      </c>
      <c r="RU71" s="1">
        <f>'Calculation - tariffs vec'!RT$4*'PCE - 2023 - Importcontent'!RU71</f>
        <v>0</v>
      </c>
      <c r="RV71" s="1">
        <f>'Calculation - tariffs vec'!RU$4*'PCE - 2023 - Importcontent'!RV71</f>
        <v>0</v>
      </c>
      <c r="RW71" s="1">
        <f>'Calculation - tariffs vec'!RV$4*'PCE - 2023 - Importcontent'!RW71</f>
        <v>0</v>
      </c>
      <c r="RX71" s="1">
        <f>'Calculation - tariffs vec'!RW$4*'PCE - 2023 - Importcontent'!RX71</f>
        <v>0</v>
      </c>
      <c r="RY71" s="1">
        <f>'Calculation - tariffs vec'!RX$4*'PCE - 2023 - Importcontent'!RY71</f>
        <v>0</v>
      </c>
      <c r="RZ71" s="1">
        <f>'Calculation - tariffs vec'!RY$4*'PCE - 2023 - Importcontent'!RZ71</f>
        <v>0</v>
      </c>
      <c r="SA71" s="1">
        <f>'Calculation - tariffs vec'!RZ$4*'PCE - 2023 - Importcontent'!SA71</f>
        <v>0</v>
      </c>
      <c r="SB71" s="1">
        <f>'Calculation - tariffs vec'!SA$4*'PCE - 2023 - Importcontent'!SB71</f>
        <v>0</v>
      </c>
      <c r="SC71" s="1">
        <f>'Calculation - tariffs vec'!SB$4*'PCE - 2023 - Importcontent'!SC71</f>
        <v>0</v>
      </c>
      <c r="SD71" s="1">
        <f>'Calculation - tariffs vec'!SC$4*'PCE - 2023 - Importcontent'!SD71</f>
        <v>0</v>
      </c>
      <c r="SE71" s="1">
        <f>'Calculation - tariffs vec'!SD$4*'PCE - 2023 - Importcontent'!SE71</f>
        <v>0</v>
      </c>
      <c r="SF71" s="1">
        <f>'Calculation - tariffs vec'!SE$4*'PCE - 2023 - Importcontent'!SF71</f>
        <v>0</v>
      </c>
      <c r="SG71" s="1">
        <f>'Calculation - tariffs vec'!SF$4*'PCE - 2023 - Importcontent'!SG71</f>
        <v>0</v>
      </c>
      <c r="SH71" s="1">
        <f>'Calculation - tariffs vec'!SG$4*'PCE - 2023 - Importcontent'!SH71</f>
        <v>0</v>
      </c>
      <c r="SI71" s="1">
        <f>'Calculation - tariffs vec'!SH$4*'PCE - 2023 - Importcontent'!SI71</f>
        <v>0</v>
      </c>
      <c r="SJ71" s="1">
        <f>'Calculation - tariffs vec'!SI$4*'PCE - 2023 - Importcontent'!SJ71</f>
        <v>0</v>
      </c>
      <c r="SK71" s="1">
        <f>'Calculation - tariffs vec'!SJ$4*'PCE - 2023 - Importcontent'!SK71</f>
        <v>0</v>
      </c>
      <c r="SL71" s="1">
        <f>'Calculation - tariffs vec'!SK$4*'PCE - 2023 - Importcontent'!SL71</f>
        <v>0</v>
      </c>
      <c r="SM71" s="1">
        <f>'Calculation - tariffs vec'!SL$4*'PCE - 2023 - Importcontent'!SM71</f>
        <v>0</v>
      </c>
      <c r="SN71" s="1">
        <f>'Calculation - tariffs vec'!SM$4*'PCE - 2023 - Importcontent'!SN71</f>
        <v>0</v>
      </c>
      <c r="SO71" s="1">
        <f>'Calculation - tariffs vec'!SN$4*'PCE - 2023 - Importcontent'!SO71</f>
        <v>0</v>
      </c>
      <c r="SP71" s="1">
        <f>'Calculation - tariffs vec'!SO$4*'PCE - 2023 - Importcontent'!SP71</f>
        <v>0</v>
      </c>
      <c r="SQ71" s="1">
        <f>'Calculation - tariffs vec'!SP$4*'PCE - 2023 - Importcontent'!SQ71</f>
        <v>0</v>
      </c>
      <c r="SR71" s="1">
        <f>'Calculation - tariffs vec'!SQ$4*'PCE - 2023 - Importcontent'!SR71</f>
        <v>0</v>
      </c>
      <c r="SS71" s="1">
        <f>'Calculation - tariffs vec'!SR$4*'PCE - 2023 - Importcontent'!SS71</f>
        <v>0</v>
      </c>
      <c r="ST71" s="1">
        <f>'Calculation - tariffs vec'!SS$4*'PCE - 2023 - Importcontent'!ST71</f>
        <v>5.5254529980226629E-3</v>
      </c>
      <c r="SU71" s="1">
        <f>'Calculation - tariffs vec'!ST$4*'PCE - 2023 - Importcontent'!SU71</f>
        <v>3.2268479885314899E-3</v>
      </c>
      <c r="SV71" s="1">
        <f>'Calculation - tariffs vec'!SU$4*'PCE - 2023 - Importcontent'!SV71</f>
        <v>2.7521517121205902E-2</v>
      </c>
      <c r="SW71" s="1">
        <f>'Calculation - tariffs vec'!SV$4*'PCE - 2023 - Importcontent'!SW71</f>
        <v>2.0500785019833038E-3</v>
      </c>
      <c r="SX71" s="1">
        <f>'Calculation - tariffs vec'!SW$4*'PCE - 2023 - Importcontent'!SX71</f>
        <v>0</v>
      </c>
      <c r="SY71" s="1">
        <f>'Calculation - tariffs vec'!SX$4*'PCE - 2023 - Importcontent'!SY71</f>
        <v>0</v>
      </c>
      <c r="SZ71" s="1">
        <f>'Calculation - tariffs vec'!SY$4*'PCE - 2023 - Importcontent'!SZ71</f>
        <v>0</v>
      </c>
      <c r="TA71" s="1">
        <f>'Calculation - tariffs vec'!SZ$4*'PCE - 2023 - Importcontent'!TA71</f>
        <v>1.4775377734676867E-3</v>
      </c>
      <c r="TB71" s="1">
        <f>'Calculation - tariffs vec'!TA$4*'PCE - 2023 - Importcontent'!TB71</f>
        <v>1.6367753657203226E-3</v>
      </c>
      <c r="TC71" s="1">
        <f>'Calculation - tariffs vec'!TB$4*'PCE - 2023 - Importcontent'!TC71</f>
        <v>1.7649048816348756E-2</v>
      </c>
      <c r="TD71" s="1">
        <f>'Calculation - tariffs vec'!TC$4*'PCE - 2023 - Importcontent'!TD71</f>
        <v>4.3029982158144997E-3</v>
      </c>
      <c r="TE71" s="1">
        <f>'Calculation - tariffs vec'!TD$4*'PCE - 2023 - Importcontent'!TE71</f>
        <v>6.9130182082505496E-3</v>
      </c>
      <c r="TF71" s="1">
        <f>'Calculation - tariffs vec'!TE$4*'PCE - 2023 - Importcontent'!TF71</f>
        <v>1.5428972308520457E-2</v>
      </c>
      <c r="TG71" s="1">
        <f>'Calculation - tariffs vec'!TF$4*'PCE - 2023 - Importcontent'!TG71</f>
        <v>3.8503826048495427E-3</v>
      </c>
      <c r="TH71" s="1">
        <f>'Calculation - tariffs vec'!TG$4*'PCE - 2023 - Importcontent'!TH71</f>
        <v>3.7998061139678523E-3</v>
      </c>
      <c r="TI71" s="1">
        <f>'Calculation - tariffs vec'!TH$4*'PCE - 2023 - Importcontent'!TI71</f>
        <v>1.9069964068133983E-4</v>
      </c>
      <c r="TJ71" s="1">
        <f>'Calculation - tariffs vec'!TI$4*'PCE - 2023 - Importcontent'!TJ71</f>
        <v>1.4220373535576872E-4</v>
      </c>
      <c r="TK71" s="1">
        <f>'Calculation - tariffs vec'!TJ$4*'PCE - 2023 - Importcontent'!TK71</f>
        <v>2.9170449833138823E-3</v>
      </c>
      <c r="TL71" s="1">
        <f>'Calculation - tariffs vec'!TK$4*'PCE - 2023 - Importcontent'!TL71</f>
        <v>1.232255894674282E-2</v>
      </c>
      <c r="TM71" s="1">
        <f>'Calculation - tariffs vec'!TL$4*'PCE - 2023 - Importcontent'!TM71</f>
        <v>1.0502009565013801E-3</v>
      </c>
      <c r="TN71" s="1">
        <f>'Calculation - tariffs vec'!TM$4*'PCE - 2023 - Importcontent'!TN71</f>
        <v>3.3723368104611424E-4</v>
      </c>
      <c r="TO71" s="1">
        <f>'Calculation - tariffs vec'!TN$4*'PCE - 2023 - Importcontent'!TO71</f>
        <v>2.3128246271836498E-3</v>
      </c>
      <c r="TP71" s="1">
        <f>'Calculation - tariffs vec'!TO$4*'PCE - 2023 - Importcontent'!TP71</f>
        <v>1.3259631025421676E-4</v>
      </c>
      <c r="TQ71" s="1">
        <f>'Calculation - tariffs vec'!TP$4*'PCE - 2023 - Importcontent'!TQ71</f>
        <v>2.1105368028344895E-2</v>
      </c>
      <c r="TR71" s="1">
        <f>'Calculation - tariffs vec'!TQ$4*'PCE - 2023 - Importcontent'!TR71</f>
        <v>2.0051359547729547E-2</v>
      </c>
      <c r="TS71" s="1">
        <f>'Calculation - tariffs vec'!TR$4*'PCE - 2023 - Importcontent'!TS71</f>
        <v>6.3448055004266622E-3</v>
      </c>
      <c r="TT71" s="1">
        <f>'Calculation - tariffs vec'!TS$4*'PCE - 2023 - Importcontent'!TT71</f>
        <v>0</v>
      </c>
      <c r="TU71" s="1">
        <f>'Calculation - tariffs vec'!TT$4*'PCE - 2023 - Importcontent'!TU71</f>
        <v>0</v>
      </c>
      <c r="TV71" s="1">
        <f>'Calculation - tariffs vec'!TU$4*'PCE - 2023 - Importcontent'!TV71</f>
        <v>0</v>
      </c>
      <c r="TW71" s="1">
        <f>'Calculation - tariffs vec'!TV$4*'PCE - 2023 - Importcontent'!TW71</f>
        <v>0</v>
      </c>
      <c r="TX71" s="1">
        <f>'Calculation - tariffs vec'!TW$4*'PCE - 2023 - Importcontent'!TX71</f>
        <v>0</v>
      </c>
      <c r="TY71" s="1">
        <f>'Calculation - tariffs vec'!TX$4*'PCE - 2023 - Importcontent'!TY71</f>
        <v>0</v>
      </c>
      <c r="TZ71" s="1">
        <f>'Calculation - tariffs vec'!TY$4*'PCE - 2023 - Importcontent'!TZ71</f>
        <v>0</v>
      </c>
      <c r="UA71" s="1">
        <f>'Calculation - tariffs vec'!TZ$4*'PCE - 2023 - Importcontent'!UA71</f>
        <v>0</v>
      </c>
      <c r="UB71" s="1">
        <f>'Calculation - tariffs vec'!UA$4*'PCE - 2023 - Importcontent'!UB71</f>
        <v>0</v>
      </c>
      <c r="UC71" s="1">
        <f>'Calculation - tariffs vec'!UB$4*'PCE - 2023 - Importcontent'!UC71</f>
        <v>0</v>
      </c>
      <c r="UD71" s="1">
        <f>'Calculation - tariffs vec'!UC$4*'PCE - 2023 - Importcontent'!UD71</f>
        <v>0</v>
      </c>
      <c r="UE71" s="1">
        <f>'Calculation - tariffs vec'!UD$4*'PCE - 2023 - Importcontent'!UE71</f>
        <v>0</v>
      </c>
      <c r="UF71" s="1">
        <f>'Calculation - tariffs vec'!UE$4*'PCE - 2023 - Importcontent'!UF71</f>
        <v>0</v>
      </c>
      <c r="UG71" s="1">
        <f>'Calculation - tariffs vec'!UF$4*'PCE - 2023 - Importcontent'!UG71</f>
        <v>0</v>
      </c>
      <c r="UH71" s="1">
        <f>'Calculation - tariffs vec'!UG$4*'PCE - 2023 - Importcontent'!UH71</f>
        <v>0</v>
      </c>
      <c r="UI71" s="1">
        <f>'Calculation - tariffs vec'!UH$4*'PCE - 2023 - Importcontent'!UI71</f>
        <v>0</v>
      </c>
      <c r="UJ71" s="1">
        <f>'Calculation - tariffs vec'!UI$4*'PCE - 2023 - Importcontent'!UJ71</f>
        <v>0</v>
      </c>
      <c r="UK71" s="1">
        <f>'Calculation - tariffs vec'!UJ$4*'PCE - 2023 - Importcontent'!UK71</f>
        <v>0</v>
      </c>
      <c r="UL71" s="1">
        <f>'Calculation - tariffs vec'!UK$4*'PCE - 2023 - Importcontent'!UL71</f>
        <v>0</v>
      </c>
      <c r="UM71" s="1">
        <f>'Calculation - tariffs vec'!UL$4*'PCE - 2023 - Importcontent'!UM71</f>
        <v>0</v>
      </c>
      <c r="UN71" s="1">
        <f>'Calculation - tariffs vec'!UM$4*'PCE - 2023 - Importcontent'!UN71</f>
        <v>0</v>
      </c>
      <c r="UO71" s="1">
        <f>'Calculation - tariffs vec'!UN$4*'PCE - 2023 - Importcontent'!UO71</f>
        <v>0</v>
      </c>
      <c r="UP71" s="1">
        <f>'Calculation - tariffs vec'!UO$4*'PCE - 2023 - Importcontent'!UP71</f>
        <v>0</v>
      </c>
      <c r="UQ71" s="1">
        <f>'Calculation - tariffs vec'!UP$4*'PCE - 2023 - Importcontent'!UQ71</f>
        <v>0</v>
      </c>
      <c r="UR71" s="1">
        <f>'Calculation - tariffs vec'!UQ$4*'PCE - 2023 - Importcontent'!UR71</f>
        <v>0</v>
      </c>
      <c r="US71" s="1">
        <f>'Calculation - tariffs vec'!UR$4*'PCE - 2023 - Importcontent'!US71</f>
        <v>0</v>
      </c>
      <c r="UT71" s="1">
        <f>'Calculation - tariffs vec'!US$4*'PCE - 2023 - Importcontent'!UT71</f>
        <v>0</v>
      </c>
      <c r="UU71" s="1">
        <f>'Calculation - tariffs vec'!UT$4*'PCE - 2023 - Importcontent'!UU71</f>
        <v>0</v>
      </c>
      <c r="UV71" s="1">
        <f>'Calculation - tariffs vec'!UU$4*'PCE - 2023 - Importcontent'!UV71</f>
        <v>0</v>
      </c>
      <c r="UW71" s="1">
        <f>'Calculation - tariffs vec'!UV$4*'PCE - 2023 - Importcontent'!UW71</f>
        <v>0</v>
      </c>
      <c r="UX71" s="1">
        <f>'Calculation - tariffs vec'!UW$4*'PCE - 2023 - Importcontent'!UX71</f>
        <v>0</v>
      </c>
      <c r="UY71" s="1">
        <f>'Calculation - tariffs vec'!UX$4*'PCE - 2023 - Importcontent'!UY71</f>
        <v>0</v>
      </c>
      <c r="UZ71" s="1">
        <f>'Calculation - tariffs vec'!UY$4*'PCE - 2023 - Importcontent'!UZ71</f>
        <v>0</v>
      </c>
      <c r="VA71" s="1">
        <f>'Calculation - tariffs vec'!UZ$4*'PCE - 2023 - Importcontent'!VA71</f>
        <v>0</v>
      </c>
      <c r="VB71" s="1">
        <f>'Calculation - tariffs vec'!VA$4*'PCE - 2023 - Importcontent'!VB71</f>
        <v>0</v>
      </c>
      <c r="VC71" s="1">
        <f>'Calculation - tariffs vec'!VB$4*'PCE - 2023 - Importcontent'!VC71</f>
        <v>0</v>
      </c>
      <c r="VD71" s="1">
        <f>'Calculation - tariffs vec'!VC$4*'PCE - 2023 - Importcontent'!VD71</f>
        <v>0</v>
      </c>
      <c r="VE71" s="1">
        <f>'Calculation - tariffs vec'!VD$4*'PCE - 2023 - Importcontent'!VE71</f>
        <v>0</v>
      </c>
      <c r="VF71" s="1">
        <f>'Calculation - tariffs vec'!VE$4*'PCE - 2023 - Importcontent'!VF71</f>
        <v>0</v>
      </c>
      <c r="VG71" s="1">
        <f>'Calculation - tariffs vec'!VF$4*'PCE - 2023 - Importcontent'!VG71</f>
        <v>0</v>
      </c>
      <c r="VH71" s="1">
        <f>'Calculation - tariffs vec'!VG$4*'PCE - 2023 - Importcontent'!VH71</f>
        <v>0</v>
      </c>
      <c r="VI71" s="1">
        <f>'Calculation - tariffs vec'!VH$4*'PCE - 2023 - Importcontent'!VI71</f>
        <v>0</v>
      </c>
      <c r="VJ71" s="1">
        <f>'Calculation - tariffs vec'!VI$4*'PCE - 2023 - Importcontent'!VJ71</f>
        <v>0</v>
      </c>
      <c r="VK71" s="1">
        <f>'Calculation - tariffs vec'!VJ$4*'PCE - 2023 - Importcontent'!VK71</f>
        <v>0</v>
      </c>
      <c r="VL71" s="1">
        <f>'Calculation - tariffs vec'!VK$4*'PCE - 2023 - Importcontent'!VL71</f>
        <v>0</v>
      </c>
      <c r="VM71" s="1">
        <f>'Calculation - tariffs vec'!VL$4*'PCE - 2023 - Importcontent'!VM71</f>
        <v>0</v>
      </c>
      <c r="VN71" s="1">
        <f>'Calculation - tariffs vec'!VM$4*'PCE - 2023 - Importcontent'!VN71</f>
        <v>0</v>
      </c>
      <c r="VO71" s="1">
        <f>'Calculation - tariffs vec'!VN$4*'PCE - 2023 - Importcontent'!VO71</f>
        <v>5.8830313863810326E-5</v>
      </c>
      <c r="VP71" s="1">
        <f>'Calculation - tariffs vec'!VO$4*'PCE - 2023 - Importcontent'!VP71</f>
        <v>1.2889275112266052E-5</v>
      </c>
      <c r="VQ71" s="1">
        <f>'Calculation - tariffs vec'!VP$4*'PCE - 2023 - Importcontent'!VQ71</f>
        <v>5.9388119726826421E-4</v>
      </c>
      <c r="VR71" s="1">
        <f>'Calculation - tariffs vec'!VQ$4*'PCE - 2023 - Importcontent'!VR71</f>
        <v>9.551802462860098E-6</v>
      </c>
      <c r="VS71" s="1">
        <f>'Calculation - tariffs vec'!VR$4*'PCE - 2023 - Importcontent'!VS71</f>
        <v>0</v>
      </c>
      <c r="VT71" s="1">
        <f>'Calculation - tariffs vec'!VS$4*'PCE - 2023 - Importcontent'!VT71</f>
        <v>0</v>
      </c>
      <c r="VU71" s="1">
        <f>'Calculation - tariffs vec'!VT$4*'PCE - 2023 - Importcontent'!VU71</f>
        <v>0</v>
      </c>
      <c r="VV71" s="1">
        <f>'Calculation - tariffs vec'!VU$4*'PCE - 2023 - Importcontent'!VV71</f>
        <v>7.8247789672201156E-6</v>
      </c>
      <c r="VW71" s="1">
        <f>'Calculation - tariffs vec'!VV$4*'PCE - 2023 - Importcontent'!VW71</f>
        <v>7.807182310548685E-5</v>
      </c>
      <c r="VX71" s="1">
        <f>'Calculation - tariffs vec'!VW$4*'PCE - 2023 - Importcontent'!VX71</f>
        <v>6.9894416196879402E-4</v>
      </c>
      <c r="VY71" s="1">
        <f>'Calculation - tariffs vec'!VX$4*'PCE - 2023 - Importcontent'!VY71</f>
        <v>5.607375300271635E-4</v>
      </c>
      <c r="VZ71" s="1">
        <f>'Calculation - tariffs vec'!VY$4*'PCE - 2023 - Importcontent'!VZ71</f>
        <v>2.5976102297249051E-3</v>
      </c>
      <c r="WA71" s="1">
        <f>'Calculation - tariffs vec'!VZ$4*'PCE - 2023 - Importcontent'!WA71</f>
        <v>5.9599220379439775E-4</v>
      </c>
      <c r="WB71" s="1">
        <f>'Calculation - tariffs vec'!WA$4*'PCE - 2023 - Importcontent'!WB71</f>
        <v>4.2787318958598022E-4</v>
      </c>
      <c r="WC71" s="1">
        <f>'Calculation - tariffs vec'!WB$4*'PCE - 2023 - Importcontent'!WC71</f>
        <v>4.4352005300013876E-4</v>
      </c>
      <c r="WD71" s="1">
        <f>'Calculation - tariffs vec'!WC$4*'PCE - 2023 - Importcontent'!WD71</f>
        <v>1.1934839896487459E-4</v>
      </c>
      <c r="WE71" s="1">
        <f>'Calculation - tariffs vec'!WD$4*'PCE - 2023 - Importcontent'!WE71</f>
        <v>1.2125717506540686E-5</v>
      </c>
      <c r="WF71" s="1">
        <f>'Calculation - tariffs vec'!WE$4*'PCE - 2023 - Importcontent'!WF71</f>
        <v>2.0197632863482221E-4</v>
      </c>
      <c r="WG71" s="1">
        <f>'Calculation - tariffs vec'!WF$4*'PCE - 2023 - Importcontent'!WG71</f>
        <v>8.6645350679710417E-4</v>
      </c>
      <c r="WH71" s="1">
        <f>'Calculation - tariffs vec'!WG$4*'PCE - 2023 - Importcontent'!WH71</f>
        <v>5.6110430280589624E-5</v>
      </c>
      <c r="WI71" s="1">
        <f>'Calculation - tariffs vec'!WH$4*'PCE - 2023 - Importcontent'!WI71</f>
        <v>3.0255285041595223E-6</v>
      </c>
      <c r="WJ71" s="1">
        <f>'Calculation - tariffs vec'!WI$4*'PCE - 2023 - Importcontent'!WJ71</f>
        <v>2.4119424395924595E-4</v>
      </c>
      <c r="WK71" s="1">
        <f>'Calculation - tariffs vec'!WJ$4*'PCE - 2023 - Importcontent'!WK71</f>
        <v>1.5932162689151196E-4</v>
      </c>
      <c r="WL71" s="1">
        <f>'Calculation - tariffs vec'!WK$4*'PCE - 2023 - Importcontent'!WL71</f>
        <v>1.6955032093207418E-3</v>
      </c>
      <c r="WM71" s="1">
        <f>'Calculation - tariffs vec'!WL$4*'PCE - 2023 - Importcontent'!WM71</f>
        <v>3.4006288356919303E-3</v>
      </c>
      <c r="WN71" s="1">
        <f>'Calculation - tariffs vec'!WM$4*'PCE - 2023 - Importcontent'!WN71</f>
        <v>3.9507818478720798E-4</v>
      </c>
      <c r="WO71" s="1">
        <f>'Calculation - tariffs vec'!WN$4*'PCE - 2023 - Importcontent'!WO71</f>
        <v>0</v>
      </c>
      <c r="WP71" s="1">
        <f>'Calculation - tariffs vec'!WO$4*'PCE - 2023 - Importcontent'!WP71</f>
        <v>0</v>
      </c>
      <c r="WQ71" s="1">
        <f>'Calculation - tariffs vec'!WP$4*'PCE - 2023 - Importcontent'!WQ71</f>
        <v>0</v>
      </c>
      <c r="WR71" s="1">
        <f>'Calculation - tariffs vec'!WQ$4*'PCE - 2023 - Importcontent'!WR71</f>
        <v>0</v>
      </c>
      <c r="WS71" s="1">
        <f>'Calculation - tariffs vec'!WR$4*'PCE - 2023 - Importcontent'!WS71</f>
        <v>0</v>
      </c>
      <c r="WT71" s="1">
        <f>'Calculation - tariffs vec'!WS$4*'PCE - 2023 - Importcontent'!WT71</f>
        <v>0</v>
      </c>
      <c r="WU71" s="1">
        <f>'Calculation - tariffs vec'!WT$4*'PCE - 2023 - Importcontent'!WU71</f>
        <v>0</v>
      </c>
      <c r="WV71" s="1">
        <f>'Calculation - tariffs vec'!WU$4*'PCE - 2023 - Importcontent'!WV71</f>
        <v>0</v>
      </c>
      <c r="WW71" s="1">
        <f>'Calculation - tariffs vec'!WV$4*'PCE - 2023 - Importcontent'!WW71</f>
        <v>0</v>
      </c>
      <c r="WX71" s="1">
        <f>'Calculation - tariffs vec'!WW$4*'PCE - 2023 - Importcontent'!WX71</f>
        <v>0</v>
      </c>
      <c r="WY71" s="1">
        <f>'Calculation - tariffs vec'!WX$4*'PCE - 2023 - Importcontent'!WY71</f>
        <v>0</v>
      </c>
      <c r="WZ71" s="1">
        <f>'Calculation - tariffs vec'!WY$4*'PCE - 2023 - Importcontent'!WZ71</f>
        <v>0</v>
      </c>
      <c r="XA71" s="1">
        <f>'Calculation - tariffs vec'!WZ$4*'PCE - 2023 - Importcontent'!XA71</f>
        <v>0</v>
      </c>
      <c r="XB71" s="1">
        <f>'Calculation - tariffs vec'!XA$4*'PCE - 2023 - Importcontent'!XB71</f>
        <v>0</v>
      </c>
      <c r="XC71" s="1">
        <f>'Calculation - tariffs vec'!XB$4*'PCE - 2023 - Importcontent'!XC71</f>
        <v>0</v>
      </c>
      <c r="XD71" s="1">
        <f>'Calculation - tariffs vec'!XC$4*'PCE - 2023 - Importcontent'!XD71</f>
        <v>0</v>
      </c>
      <c r="XE71" s="1">
        <f>'Calculation - tariffs vec'!XD$4*'PCE - 2023 - Importcontent'!XE71</f>
        <v>0</v>
      </c>
      <c r="XF71" s="1">
        <f>'Calculation - tariffs vec'!XE$4*'PCE - 2023 - Importcontent'!XF71</f>
        <v>0</v>
      </c>
      <c r="XG71" s="1">
        <f>'Calculation - tariffs vec'!XF$4*'PCE - 2023 - Importcontent'!XG71</f>
        <v>0</v>
      </c>
      <c r="XH71" s="1">
        <f>'Calculation - tariffs vec'!XG$4*'PCE - 2023 - Importcontent'!XH71</f>
        <v>0</v>
      </c>
      <c r="XI71" s="1">
        <f>'Calculation - tariffs vec'!XH$4*'PCE - 2023 - Importcontent'!XI71</f>
        <v>0</v>
      </c>
      <c r="XJ71" s="1">
        <f>'Calculation - tariffs vec'!XI$4*'PCE - 2023 - Importcontent'!XJ71</f>
        <v>0</v>
      </c>
      <c r="XK71" s="1">
        <f>'Calculation - tariffs vec'!XJ$4*'PCE - 2023 - Importcontent'!XK71</f>
        <v>0</v>
      </c>
      <c r="XL71" s="1">
        <f>'Calculation - tariffs vec'!XK$4*'PCE - 2023 - Importcontent'!XL71</f>
        <v>0</v>
      </c>
      <c r="XM71" s="1">
        <f>'Calculation - tariffs vec'!XL$4*'PCE - 2023 - Importcontent'!XM71</f>
        <v>0</v>
      </c>
      <c r="XN71" s="1">
        <f>'Calculation - tariffs vec'!XM$4*'PCE - 2023 - Importcontent'!XN71</f>
        <v>0</v>
      </c>
      <c r="XO71" s="1">
        <f>'Calculation - tariffs vec'!XN$4*'PCE - 2023 - Importcontent'!XO71</f>
        <v>0</v>
      </c>
      <c r="XP71" s="1">
        <f>'Calculation - tariffs vec'!XO$4*'PCE - 2023 - Importcontent'!XP71</f>
        <v>0</v>
      </c>
      <c r="XQ71" s="1">
        <f>'Calculation - tariffs vec'!XP$4*'PCE - 2023 - Importcontent'!XQ71</f>
        <v>0</v>
      </c>
      <c r="XR71" s="1">
        <f>'Calculation - tariffs vec'!XQ$4*'PCE - 2023 - Importcontent'!XR71</f>
        <v>0</v>
      </c>
      <c r="XS71" s="1">
        <f>'Calculation - tariffs vec'!XR$4*'PCE - 2023 - Importcontent'!XS71</f>
        <v>0</v>
      </c>
      <c r="XT71" s="1">
        <f>'Calculation - tariffs vec'!XS$4*'PCE - 2023 - Importcontent'!XT71</f>
        <v>0</v>
      </c>
      <c r="XU71" s="1">
        <f>'Calculation - tariffs vec'!XT$4*'PCE - 2023 - Importcontent'!XU71</f>
        <v>0</v>
      </c>
      <c r="XV71" s="1">
        <f>'Calculation - tariffs vec'!XU$4*'PCE - 2023 - Importcontent'!XV71</f>
        <v>0</v>
      </c>
      <c r="XW71" s="1">
        <f>'Calculation - tariffs vec'!XV$4*'PCE - 2023 - Importcontent'!XW71</f>
        <v>0</v>
      </c>
      <c r="XX71" s="1">
        <f>'Calculation - tariffs vec'!XW$4*'PCE - 2023 - Importcontent'!XX71</f>
        <v>0</v>
      </c>
      <c r="XY71" s="1">
        <f>'Calculation - tariffs vec'!XX$4*'PCE - 2023 - Importcontent'!XY71</f>
        <v>0</v>
      </c>
      <c r="XZ71" s="1">
        <f>'Calculation - tariffs vec'!XY$4*'PCE - 2023 - Importcontent'!XZ71</f>
        <v>0</v>
      </c>
      <c r="YA71" s="1">
        <f>'Calculation - tariffs vec'!XZ$4*'PCE - 2023 - Importcontent'!YA71</f>
        <v>0</v>
      </c>
      <c r="YB71" s="1">
        <f>'Calculation - tariffs vec'!YA$4*'PCE - 2023 - Importcontent'!YB71</f>
        <v>0</v>
      </c>
      <c r="YC71" s="1">
        <f>'Calculation - tariffs vec'!YB$4*'PCE - 2023 - Importcontent'!YC71</f>
        <v>0</v>
      </c>
      <c r="YD71" s="1">
        <f>'Calculation - tariffs vec'!YC$4*'PCE - 2023 - Importcontent'!YD71</f>
        <v>0</v>
      </c>
      <c r="YE71" s="1">
        <f>'Calculation - tariffs vec'!YD$4*'PCE - 2023 - Importcontent'!YE71</f>
        <v>0</v>
      </c>
      <c r="YF71" s="1">
        <f>'Calculation - tariffs vec'!YE$4*'PCE - 2023 - Importcontent'!YF71</f>
        <v>0</v>
      </c>
      <c r="YG71" s="1">
        <f>'Calculation - tariffs vec'!YF$4*'PCE - 2023 - Importcontent'!YG71</f>
        <v>0</v>
      </c>
      <c r="YH71" s="1">
        <f>'Calculation - tariffs vec'!YG$4*'PCE - 2023 - Importcontent'!YH71</f>
        <v>0</v>
      </c>
      <c r="YI71" s="1">
        <f>'Calculation - tariffs vec'!YH$4*'PCE - 2023 - Importcontent'!YI71</f>
        <v>0</v>
      </c>
    </row>
    <row r="72" spans="1:659" ht="15" customHeight="1" x14ac:dyDescent="0.25">
      <c r="A72" s="1">
        <f>'PCE - 2023 - Importcontent'!A72</f>
        <v>102</v>
      </c>
      <c r="B72" s="1" t="str">
        <f>'PCE - 2023 - Importcontent'!B72</f>
        <v>Nursery, elementary, and secondary schools</v>
      </c>
      <c r="C72" s="1">
        <f>'Calculation - tariffs vec'!B$4*'PCE - 2023 - Importcontent'!C72</f>
        <v>2.4421165012111601E-3</v>
      </c>
      <c r="D72" s="1">
        <f>'Calculation - tariffs vec'!C$4*'PCE - 2023 - Importcontent'!D72</f>
        <v>1.8632913606998302E-3</v>
      </c>
      <c r="E72" s="1">
        <f>'Calculation - tariffs vec'!D$4*'PCE - 2023 - Importcontent'!E72</f>
        <v>4.8109136229681902E-2</v>
      </c>
      <c r="F72" s="1">
        <f>'Calculation - tariffs vec'!E$4*'PCE - 2023 - Importcontent'!F72</f>
        <v>1.0552235485030302E-3</v>
      </c>
      <c r="G72" s="1">
        <f>'Calculation - tariffs vec'!F$4*'PCE - 2023 - Importcontent'!G72</f>
        <v>0</v>
      </c>
      <c r="H72" s="1">
        <f>'Calculation - tariffs vec'!G$4*'PCE - 2023 - Importcontent'!H72</f>
        <v>0</v>
      </c>
      <c r="I72" s="1">
        <f>'Calculation - tariffs vec'!H$4*'PCE - 2023 - Importcontent'!I72</f>
        <v>0</v>
      </c>
      <c r="J72" s="1">
        <f>'Calculation - tariffs vec'!I$4*'PCE - 2023 - Importcontent'!J72</f>
        <v>5.2642162399423849E-3</v>
      </c>
      <c r="K72" s="1">
        <f>'Calculation - tariffs vec'!J$4*'PCE - 2023 - Importcontent'!K72</f>
        <v>9.1114369387455081E-4</v>
      </c>
      <c r="L72" s="1">
        <f>'Calculation - tariffs vec'!K$4*'PCE - 2023 - Importcontent'!L72</f>
        <v>1.5261254686240629E-2</v>
      </c>
      <c r="M72" s="1">
        <f>'Calculation - tariffs vec'!L$4*'PCE - 2023 - Importcontent'!M72</f>
        <v>4.5438771004182995E-3</v>
      </c>
      <c r="N72" s="1">
        <f>'Calculation - tariffs vec'!M$4*'PCE - 2023 - Importcontent'!N72</f>
        <v>4.9323420912676125E-3</v>
      </c>
      <c r="O72" s="1">
        <f>'Calculation - tariffs vec'!N$4*'PCE - 2023 - Importcontent'!O72</f>
        <v>1.1597418361437345E-3</v>
      </c>
      <c r="P72" s="1">
        <f>'Calculation - tariffs vec'!O$4*'PCE - 2023 - Importcontent'!P72</f>
        <v>1.5483563647481549E-3</v>
      </c>
      <c r="Q72" s="1">
        <f>'Calculation - tariffs vec'!P$4*'PCE - 2023 - Importcontent'!Q72</f>
        <v>1.0075505445395721E-2</v>
      </c>
      <c r="R72" s="1">
        <f>'Calculation - tariffs vec'!Q$4*'PCE - 2023 - Importcontent'!R72</f>
        <v>2.8488157135925327E-4</v>
      </c>
      <c r="S72" s="1">
        <f>'Calculation - tariffs vec'!R$4*'PCE - 2023 - Importcontent'!S72</f>
        <v>1.2594793943086888E-4</v>
      </c>
      <c r="T72" s="1">
        <f>'Calculation - tariffs vec'!S$4*'PCE - 2023 - Importcontent'!T72</f>
        <v>5.6071034201010076E-4</v>
      </c>
      <c r="U72" s="1">
        <f>'Calculation - tariffs vec'!T$4*'PCE - 2023 - Importcontent'!U72</f>
        <v>1.7063419460379353E-2</v>
      </c>
      <c r="V72" s="1">
        <f>'Calculation - tariffs vec'!U$4*'PCE - 2023 - Importcontent'!V72</f>
        <v>1.026669727001479E-3</v>
      </c>
      <c r="W72" s="1">
        <f>'Calculation - tariffs vec'!V$4*'PCE - 2023 - Importcontent'!W72</f>
        <v>7.7534101442221993E-6</v>
      </c>
      <c r="X72" s="1">
        <f>'Calculation - tariffs vec'!W$4*'PCE - 2023 - Importcontent'!X72</f>
        <v>8.8835846439842391E-3</v>
      </c>
      <c r="Y72" s="1">
        <f>'Calculation - tariffs vec'!X$4*'PCE - 2023 - Importcontent'!Y72</f>
        <v>3.6405893033816475E-4</v>
      </c>
      <c r="Z72" s="1">
        <f>'Calculation - tariffs vec'!Y$4*'PCE - 2023 - Importcontent'!Z72</f>
        <v>1.0114476869902333E-2</v>
      </c>
      <c r="AA72" s="1">
        <f>'Calculation - tariffs vec'!Z$4*'PCE - 2023 - Importcontent'!AA72</f>
        <v>1.0172655841224556E-2</v>
      </c>
      <c r="AB72" s="1">
        <f>'Calculation - tariffs vec'!AA$4*'PCE - 2023 - Importcontent'!AB72</f>
        <v>5.649102250093135E-3</v>
      </c>
      <c r="AC72" s="1">
        <f>'Calculation - tariffs vec'!AB$4*'PCE - 2023 - Importcontent'!AC72</f>
        <v>0</v>
      </c>
      <c r="AD72" s="1">
        <f>'Calculation - tariffs vec'!AC$4*'PCE - 2023 - Importcontent'!AD72</f>
        <v>0</v>
      </c>
      <c r="AE72" s="1">
        <f>'Calculation - tariffs vec'!AD$4*'PCE - 2023 - Importcontent'!AE72</f>
        <v>0</v>
      </c>
      <c r="AF72" s="1">
        <f>'Calculation - tariffs vec'!AE$4*'PCE - 2023 - Importcontent'!AF72</f>
        <v>0</v>
      </c>
      <c r="AG72" s="1">
        <f>'Calculation - tariffs vec'!AF$4*'PCE - 2023 - Importcontent'!AG72</f>
        <v>0</v>
      </c>
      <c r="AH72" s="1">
        <f>'Calculation - tariffs vec'!AG$4*'PCE - 2023 - Importcontent'!AH72</f>
        <v>0</v>
      </c>
      <c r="AI72" s="1">
        <f>'Calculation - tariffs vec'!AH$4*'PCE - 2023 - Importcontent'!AI72</f>
        <v>0</v>
      </c>
      <c r="AJ72" s="1">
        <f>'Calculation - tariffs vec'!AI$4*'PCE - 2023 - Importcontent'!AJ72</f>
        <v>0</v>
      </c>
      <c r="AK72" s="1">
        <f>'Calculation - tariffs vec'!AJ$4*'PCE - 2023 - Importcontent'!AK72</f>
        <v>0</v>
      </c>
      <c r="AL72" s="1">
        <f>'Calculation - tariffs vec'!AK$4*'PCE - 2023 - Importcontent'!AL72</f>
        <v>0</v>
      </c>
      <c r="AM72" s="1">
        <f>'Calculation - tariffs vec'!AL$4*'PCE - 2023 - Importcontent'!AM72</f>
        <v>0</v>
      </c>
      <c r="AN72" s="1">
        <f>'Calculation - tariffs vec'!AM$4*'PCE - 2023 - Importcontent'!AN72</f>
        <v>0</v>
      </c>
      <c r="AO72" s="1">
        <f>'Calculation - tariffs vec'!AN$4*'PCE - 2023 - Importcontent'!AO72</f>
        <v>0</v>
      </c>
      <c r="AP72" s="1">
        <f>'Calculation - tariffs vec'!AO$4*'PCE - 2023 - Importcontent'!AP72</f>
        <v>0</v>
      </c>
      <c r="AQ72" s="1">
        <f>'Calculation - tariffs vec'!AP$4*'PCE - 2023 - Importcontent'!AQ72</f>
        <v>0</v>
      </c>
      <c r="AR72" s="1">
        <f>'Calculation - tariffs vec'!AQ$4*'PCE - 2023 - Importcontent'!AR72</f>
        <v>0</v>
      </c>
      <c r="AS72" s="1">
        <f>'Calculation - tariffs vec'!AR$4*'PCE - 2023 - Importcontent'!AS72</f>
        <v>0</v>
      </c>
      <c r="AT72" s="1">
        <f>'Calculation - tariffs vec'!AS$4*'PCE - 2023 - Importcontent'!AT72</f>
        <v>0</v>
      </c>
      <c r="AU72" s="1">
        <f>'Calculation - tariffs vec'!AT$4*'PCE - 2023 - Importcontent'!AU72</f>
        <v>0</v>
      </c>
      <c r="AV72" s="1">
        <f>'Calculation - tariffs vec'!AU$4*'PCE - 2023 - Importcontent'!AV72</f>
        <v>0</v>
      </c>
      <c r="AW72" s="1">
        <f>'Calculation - tariffs vec'!AV$4*'PCE - 2023 - Importcontent'!AW72</f>
        <v>0</v>
      </c>
      <c r="AX72" s="1">
        <f>'Calculation - tariffs vec'!AW$4*'PCE - 2023 - Importcontent'!AX72</f>
        <v>0</v>
      </c>
      <c r="AY72" s="1">
        <f>'Calculation - tariffs vec'!AX$4*'PCE - 2023 - Importcontent'!AY72</f>
        <v>0</v>
      </c>
      <c r="AZ72" s="1">
        <f>'Calculation - tariffs vec'!AY$4*'PCE - 2023 - Importcontent'!AZ72</f>
        <v>0</v>
      </c>
      <c r="BA72" s="1">
        <f>'Calculation - tariffs vec'!AZ$4*'PCE - 2023 - Importcontent'!BA72</f>
        <v>0</v>
      </c>
      <c r="BB72" s="1">
        <f>'Calculation - tariffs vec'!BA$4*'PCE - 2023 - Importcontent'!BB72</f>
        <v>0</v>
      </c>
      <c r="BC72" s="1">
        <f>'Calculation - tariffs vec'!BB$4*'PCE - 2023 - Importcontent'!BC72</f>
        <v>0</v>
      </c>
      <c r="BD72" s="1">
        <f>'Calculation - tariffs vec'!BC$4*'PCE - 2023 - Importcontent'!BD72</f>
        <v>0</v>
      </c>
      <c r="BE72" s="1">
        <f>'Calculation - tariffs vec'!BD$4*'PCE - 2023 - Importcontent'!BE72</f>
        <v>0</v>
      </c>
      <c r="BF72" s="1">
        <f>'Calculation - tariffs vec'!BE$4*'PCE - 2023 - Importcontent'!BF72</f>
        <v>0</v>
      </c>
      <c r="BG72" s="1">
        <f>'Calculation - tariffs vec'!BF$4*'PCE - 2023 - Importcontent'!BG72</f>
        <v>0</v>
      </c>
      <c r="BH72" s="1">
        <f>'Calculation - tariffs vec'!BG$4*'PCE - 2023 - Importcontent'!BH72</f>
        <v>0</v>
      </c>
      <c r="BI72" s="1">
        <f>'Calculation - tariffs vec'!BH$4*'PCE - 2023 - Importcontent'!BI72</f>
        <v>0</v>
      </c>
      <c r="BJ72" s="1">
        <f>'Calculation - tariffs vec'!BI$4*'PCE - 2023 - Importcontent'!BJ72</f>
        <v>0</v>
      </c>
      <c r="BK72" s="1">
        <f>'Calculation - tariffs vec'!BJ$4*'PCE - 2023 - Importcontent'!BK72</f>
        <v>0</v>
      </c>
      <c r="BL72" s="1">
        <f>'Calculation - tariffs vec'!BK$4*'PCE - 2023 - Importcontent'!BL72</f>
        <v>0</v>
      </c>
      <c r="BM72" s="1">
        <f>'Calculation - tariffs vec'!BL$4*'PCE - 2023 - Importcontent'!BM72</f>
        <v>0</v>
      </c>
      <c r="BN72" s="1">
        <f>'Calculation - tariffs vec'!BM$4*'PCE - 2023 - Importcontent'!BN72</f>
        <v>0</v>
      </c>
      <c r="BO72" s="1">
        <f>'Calculation - tariffs vec'!BN$4*'PCE - 2023 - Importcontent'!BO72</f>
        <v>0</v>
      </c>
      <c r="BP72" s="1">
        <f>'Calculation - tariffs vec'!BO$4*'PCE - 2023 - Importcontent'!BP72</f>
        <v>0</v>
      </c>
      <c r="BQ72" s="1">
        <f>'Calculation - tariffs vec'!BP$4*'PCE - 2023 - Importcontent'!BQ72</f>
        <v>0</v>
      </c>
      <c r="BR72" s="1">
        <f>'Calculation - tariffs vec'!BQ$4*'PCE - 2023 - Importcontent'!BR72</f>
        <v>0</v>
      </c>
      <c r="BS72" s="1">
        <f>'Calculation - tariffs vec'!BR$4*'PCE - 2023 - Importcontent'!BS72</f>
        <v>0</v>
      </c>
      <c r="BT72" s="1">
        <f>'Calculation - tariffs vec'!BS$4*'PCE - 2023 - Importcontent'!BT72</f>
        <v>0</v>
      </c>
      <c r="BU72" s="1">
        <f>'Calculation - tariffs vec'!BT$4*'PCE - 2023 - Importcontent'!BU72</f>
        <v>0</v>
      </c>
      <c r="BV72" s="1">
        <f>'Calculation - tariffs vec'!BU$4*'PCE - 2023 - Importcontent'!BV72</f>
        <v>0</v>
      </c>
      <c r="BW72" s="1">
        <f>'Calculation - tariffs vec'!BV$4*'PCE - 2023 - Importcontent'!BW72</f>
        <v>0</v>
      </c>
      <c r="BX72" s="1">
        <f>'Calculation - tariffs vec'!BW$4*'PCE - 2023 - Importcontent'!BX72</f>
        <v>1.2652455235024961E-4</v>
      </c>
      <c r="BY72" s="1">
        <f>'Calculation - tariffs vec'!BX$4*'PCE - 2023 - Importcontent'!BY72</f>
        <v>1.0567653694152908E-3</v>
      </c>
      <c r="BZ72" s="1">
        <f>'Calculation - tariffs vec'!BY$4*'PCE - 2023 - Importcontent'!BZ72</f>
        <v>4.0325735696859077E-7</v>
      </c>
      <c r="CA72" s="1">
        <f>'Calculation - tariffs vec'!BZ$4*'PCE - 2023 - Importcontent'!CA72</f>
        <v>9.0159226872999867E-5</v>
      </c>
      <c r="CB72" s="1">
        <f>'Calculation - tariffs vec'!CA$4*'PCE - 2023 - Importcontent'!CB72</f>
        <v>0</v>
      </c>
      <c r="CC72" s="1">
        <f>'Calculation - tariffs vec'!CB$4*'PCE - 2023 - Importcontent'!CC72</f>
        <v>0</v>
      </c>
      <c r="CD72" s="1">
        <f>'Calculation - tariffs vec'!CC$4*'PCE - 2023 - Importcontent'!CD72</f>
        <v>0</v>
      </c>
      <c r="CE72" s="1">
        <f>'Calculation - tariffs vec'!CD$4*'PCE - 2023 - Importcontent'!CE72</f>
        <v>1.0173404777037709E-3</v>
      </c>
      <c r="CF72" s="1">
        <f>'Calculation - tariffs vec'!CE$4*'PCE - 2023 - Importcontent'!CF72</f>
        <v>2.7769401107840025E-3</v>
      </c>
      <c r="CG72" s="1">
        <f>'Calculation - tariffs vec'!CF$4*'PCE - 2023 - Importcontent'!CG72</f>
        <v>1.2899335515766596E-3</v>
      </c>
      <c r="CH72" s="1">
        <f>'Calculation - tariffs vec'!CG$4*'PCE - 2023 - Importcontent'!CH72</f>
        <v>1.3504286549949764E-2</v>
      </c>
      <c r="CI72" s="1">
        <f>'Calculation - tariffs vec'!CH$4*'PCE - 2023 - Importcontent'!CI72</f>
        <v>7.7745473793889158E-3</v>
      </c>
      <c r="CJ72" s="1">
        <f>'Calculation - tariffs vec'!CI$4*'PCE - 2023 - Importcontent'!CJ72</f>
        <v>1.9765052764331784E-2</v>
      </c>
      <c r="CK72" s="1">
        <f>'Calculation - tariffs vec'!CJ$4*'PCE - 2023 - Importcontent'!CK72</f>
        <v>8.3220714143615957E-3</v>
      </c>
      <c r="CL72" s="1">
        <f>'Calculation - tariffs vec'!CK$4*'PCE - 2023 - Importcontent'!CL72</f>
        <v>6.5524643058483597E-3</v>
      </c>
      <c r="CM72" s="1">
        <f>'Calculation - tariffs vec'!CL$4*'PCE - 2023 - Importcontent'!CM72</f>
        <v>7.3093105259740417E-5</v>
      </c>
      <c r="CN72" s="1">
        <f>'Calculation - tariffs vec'!CM$4*'PCE - 2023 - Importcontent'!CN72</f>
        <v>4.1438214420847625E-4</v>
      </c>
      <c r="CO72" s="1">
        <f>'Calculation - tariffs vec'!CN$4*'PCE - 2023 - Importcontent'!CO72</f>
        <v>7.8129945988418947E-3</v>
      </c>
      <c r="CP72" s="1">
        <f>'Calculation - tariffs vec'!CO$4*'PCE - 2023 - Importcontent'!CP72</f>
        <v>2.2391577482889749E-3</v>
      </c>
      <c r="CQ72" s="1">
        <f>'Calculation - tariffs vec'!CP$4*'PCE - 2023 - Importcontent'!CQ72</f>
        <v>1.171817439984686E-2</v>
      </c>
      <c r="CR72" s="1">
        <f>'Calculation - tariffs vec'!CQ$4*'PCE - 2023 - Importcontent'!CR72</f>
        <v>2.8203392338227125E-4</v>
      </c>
      <c r="CS72" s="1">
        <f>'Calculation - tariffs vec'!CR$4*'PCE - 2023 - Importcontent'!CS72</f>
        <v>3.1562837960858749E-3</v>
      </c>
      <c r="CT72" s="1">
        <f>'Calculation - tariffs vec'!CS$4*'PCE - 2023 - Importcontent'!CT72</f>
        <v>9.7336739782697497E-4</v>
      </c>
      <c r="CU72" s="1">
        <f>'Calculation - tariffs vec'!CT$4*'PCE - 2023 - Importcontent'!CU72</f>
        <v>1.2571145579726872E-4</v>
      </c>
      <c r="CV72" s="1">
        <f>'Calculation - tariffs vec'!CU$4*'PCE - 2023 - Importcontent'!CV72</f>
        <v>7.1417454640301976E-3</v>
      </c>
      <c r="CW72" s="1">
        <f>'Calculation - tariffs vec'!CV$4*'PCE - 2023 - Importcontent'!CW72</f>
        <v>1.0880420221581928E-2</v>
      </c>
      <c r="CX72" s="1">
        <f>'Calculation - tariffs vec'!CW$4*'PCE - 2023 - Importcontent'!CX72</f>
        <v>0</v>
      </c>
      <c r="CY72" s="1">
        <f>'Calculation - tariffs vec'!CX$4*'PCE - 2023 - Importcontent'!CY72</f>
        <v>0</v>
      </c>
      <c r="CZ72" s="1">
        <f>'Calculation - tariffs vec'!CY$4*'PCE - 2023 - Importcontent'!CZ72</f>
        <v>0</v>
      </c>
      <c r="DA72" s="1">
        <f>'Calculation - tariffs vec'!CZ$4*'PCE - 2023 - Importcontent'!DA72</f>
        <v>0</v>
      </c>
      <c r="DB72" s="1">
        <f>'Calculation - tariffs vec'!DA$4*'PCE - 2023 - Importcontent'!DB72</f>
        <v>0</v>
      </c>
      <c r="DC72" s="1">
        <f>'Calculation - tariffs vec'!DB$4*'PCE - 2023 - Importcontent'!DC72</f>
        <v>0</v>
      </c>
      <c r="DD72" s="1">
        <f>'Calculation - tariffs vec'!DC$4*'PCE - 2023 - Importcontent'!DD72</f>
        <v>0</v>
      </c>
      <c r="DE72" s="1">
        <f>'Calculation - tariffs vec'!DD$4*'PCE - 2023 - Importcontent'!DE72</f>
        <v>0</v>
      </c>
      <c r="DF72" s="1">
        <f>'Calculation - tariffs vec'!DE$4*'PCE - 2023 - Importcontent'!DF72</f>
        <v>0</v>
      </c>
      <c r="DG72" s="1">
        <f>'Calculation - tariffs vec'!DF$4*'PCE - 2023 - Importcontent'!DG72</f>
        <v>0</v>
      </c>
      <c r="DH72" s="1">
        <f>'Calculation - tariffs vec'!DG$4*'PCE - 2023 - Importcontent'!DH72</f>
        <v>0</v>
      </c>
      <c r="DI72" s="1">
        <f>'Calculation - tariffs vec'!DH$4*'PCE - 2023 - Importcontent'!DI72</f>
        <v>0</v>
      </c>
      <c r="DJ72" s="1">
        <f>'Calculation - tariffs vec'!DI$4*'PCE - 2023 - Importcontent'!DJ72</f>
        <v>0</v>
      </c>
      <c r="DK72" s="1">
        <f>'Calculation - tariffs vec'!DJ$4*'PCE - 2023 - Importcontent'!DK72</f>
        <v>0</v>
      </c>
      <c r="DL72" s="1">
        <f>'Calculation - tariffs vec'!DK$4*'PCE - 2023 - Importcontent'!DL72</f>
        <v>0</v>
      </c>
      <c r="DM72" s="1">
        <f>'Calculation - tariffs vec'!DL$4*'PCE - 2023 - Importcontent'!DM72</f>
        <v>0</v>
      </c>
      <c r="DN72" s="1">
        <f>'Calculation - tariffs vec'!DM$4*'PCE - 2023 - Importcontent'!DN72</f>
        <v>0</v>
      </c>
      <c r="DO72" s="1">
        <f>'Calculation - tariffs vec'!DN$4*'PCE - 2023 - Importcontent'!DO72</f>
        <v>0</v>
      </c>
      <c r="DP72" s="1">
        <f>'Calculation - tariffs vec'!DO$4*'PCE - 2023 - Importcontent'!DP72</f>
        <v>0</v>
      </c>
      <c r="DQ72" s="1">
        <f>'Calculation - tariffs vec'!DP$4*'PCE - 2023 - Importcontent'!DQ72</f>
        <v>0</v>
      </c>
      <c r="DR72" s="1">
        <f>'Calculation - tariffs vec'!DQ$4*'PCE - 2023 - Importcontent'!DR72</f>
        <v>0</v>
      </c>
      <c r="DS72" s="1">
        <f>'Calculation - tariffs vec'!DR$4*'PCE - 2023 - Importcontent'!DS72</f>
        <v>0</v>
      </c>
      <c r="DT72" s="1">
        <f>'Calculation - tariffs vec'!DS$4*'PCE - 2023 - Importcontent'!DT72</f>
        <v>0</v>
      </c>
      <c r="DU72" s="1">
        <f>'Calculation - tariffs vec'!DT$4*'PCE - 2023 - Importcontent'!DU72</f>
        <v>0</v>
      </c>
      <c r="DV72" s="1">
        <f>'Calculation - tariffs vec'!DU$4*'PCE - 2023 - Importcontent'!DV72</f>
        <v>0</v>
      </c>
      <c r="DW72" s="1">
        <f>'Calculation - tariffs vec'!DV$4*'PCE - 2023 - Importcontent'!DW72</f>
        <v>0</v>
      </c>
      <c r="DX72" s="1">
        <f>'Calculation - tariffs vec'!DW$4*'PCE - 2023 - Importcontent'!DX72</f>
        <v>0</v>
      </c>
      <c r="DY72" s="1">
        <f>'Calculation - tariffs vec'!DX$4*'PCE - 2023 - Importcontent'!DY72</f>
        <v>0</v>
      </c>
      <c r="DZ72" s="1">
        <f>'Calculation - tariffs vec'!DY$4*'PCE - 2023 - Importcontent'!DZ72</f>
        <v>0</v>
      </c>
      <c r="EA72" s="1">
        <f>'Calculation - tariffs vec'!DZ$4*'PCE - 2023 - Importcontent'!EA72</f>
        <v>0</v>
      </c>
      <c r="EB72" s="1">
        <f>'Calculation - tariffs vec'!EA$4*'PCE - 2023 - Importcontent'!EB72</f>
        <v>0</v>
      </c>
      <c r="EC72" s="1">
        <f>'Calculation - tariffs vec'!EB$4*'PCE - 2023 - Importcontent'!EC72</f>
        <v>0</v>
      </c>
      <c r="ED72" s="1">
        <f>'Calculation - tariffs vec'!EC$4*'PCE - 2023 - Importcontent'!ED72</f>
        <v>0</v>
      </c>
      <c r="EE72" s="1">
        <f>'Calculation - tariffs vec'!ED$4*'PCE - 2023 - Importcontent'!EE72</f>
        <v>0</v>
      </c>
      <c r="EF72" s="1">
        <f>'Calculation - tariffs vec'!EE$4*'PCE - 2023 - Importcontent'!EF72</f>
        <v>0</v>
      </c>
      <c r="EG72" s="1">
        <f>'Calculation - tariffs vec'!EF$4*'PCE - 2023 - Importcontent'!EG72</f>
        <v>0</v>
      </c>
      <c r="EH72" s="1">
        <f>'Calculation - tariffs vec'!EG$4*'PCE - 2023 - Importcontent'!EH72</f>
        <v>0</v>
      </c>
      <c r="EI72" s="1">
        <f>'Calculation - tariffs vec'!EH$4*'PCE - 2023 - Importcontent'!EI72</f>
        <v>0</v>
      </c>
      <c r="EJ72" s="1">
        <f>'Calculation - tariffs vec'!EI$4*'PCE - 2023 - Importcontent'!EJ72</f>
        <v>0</v>
      </c>
      <c r="EK72" s="1">
        <f>'Calculation - tariffs vec'!EJ$4*'PCE - 2023 - Importcontent'!EK72</f>
        <v>0</v>
      </c>
      <c r="EL72" s="1">
        <f>'Calculation - tariffs vec'!EK$4*'PCE - 2023 - Importcontent'!EL72</f>
        <v>0</v>
      </c>
      <c r="EM72" s="1">
        <f>'Calculation - tariffs vec'!EL$4*'PCE - 2023 - Importcontent'!EM72</f>
        <v>0</v>
      </c>
      <c r="EN72" s="1">
        <f>'Calculation - tariffs vec'!EM$4*'PCE - 2023 - Importcontent'!EN72</f>
        <v>0</v>
      </c>
      <c r="EO72" s="1">
        <f>'Calculation - tariffs vec'!EN$4*'PCE - 2023 - Importcontent'!EO72</f>
        <v>0</v>
      </c>
      <c r="EP72" s="1">
        <f>'Calculation - tariffs vec'!EO$4*'PCE - 2023 - Importcontent'!EP72</f>
        <v>0</v>
      </c>
      <c r="EQ72" s="1">
        <f>'Calculation - tariffs vec'!EP$4*'PCE - 2023 - Importcontent'!EQ72</f>
        <v>0</v>
      </c>
      <c r="ER72" s="1">
        <f>'Calculation - tariffs vec'!EQ$4*'PCE - 2023 - Importcontent'!ER72</f>
        <v>0</v>
      </c>
      <c r="ES72" s="1">
        <f>'Calculation - tariffs vec'!ER$4*'PCE - 2023 - Importcontent'!ES72</f>
        <v>8.1086655778677178E-4</v>
      </c>
      <c r="ET72" s="1">
        <f>'Calculation - tariffs vec'!ES$4*'PCE - 2023 - Importcontent'!ET72</f>
        <v>1.763707132055508E-3</v>
      </c>
      <c r="EU72" s="1">
        <f>'Calculation - tariffs vec'!ET$4*'PCE - 2023 - Importcontent'!EU72</f>
        <v>1.3059949300957949E-5</v>
      </c>
      <c r="EV72" s="1">
        <f>'Calculation - tariffs vec'!EU$4*'PCE - 2023 - Importcontent'!EV72</f>
        <v>2.76038629606312E-5</v>
      </c>
      <c r="EW72" s="1">
        <f>'Calculation - tariffs vec'!EV$4*'PCE - 2023 - Importcontent'!EW72</f>
        <v>0</v>
      </c>
      <c r="EX72" s="1">
        <f>'Calculation - tariffs vec'!EW$4*'PCE - 2023 - Importcontent'!EX72</f>
        <v>0</v>
      </c>
      <c r="EY72" s="1">
        <f>'Calculation - tariffs vec'!EX$4*'PCE - 2023 - Importcontent'!EY72</f>
        <v>0</v>
      </c>
      <c r="EZ72" s="1">
        <f>'Calculation - tariffs vec'!EY$4*'PCE - 2023 - Importcontent'!EZ72</f>
        <v>1.0990988477289781E-3</v>
      </c>
      <c r="FA72" s="1">
        <f>'Calculation - tariffs vec'!EZ$4*'PCE - 2023 - Importcontent'!FA72</f>
        <v>7.9320264490812518E-4</v>
      </c>
      <c r="FB72" s="1">
        <f>'Calculation - tariffs vec'!FA$4*'PCE - 2023 - Importcontent'!FB72</f>
        <v>3.4771889128797973E-3</v>
      </c>
      <c r="FC72" s="1">
        <f>'Calculation - tariffs vec'!FB$4*'PCE - 2023 - Importcontent'!FC72</f>
        <v>3.7380021842243149E-3</v>
      </c>
      <c r="FD72" s="1">
        <f>'Calculation - tariffs vec'!FC$4*'PCE - 2023 - Importcontent'!FD72</f>
        <v>4.1807166465964597E-3</v>
      </c>
      <c r="FE72" s="1">
        <f>'Calculation - tariffs vec'!FD$4*'PCE - 2023 - Importcontent'!FE72</f>
        <v>1.4313205546907059E-2</v>
      </c>
      <c r="FF72" s="1">
        <f>'Calculation - tariffs vec'!FE$4*'PCE - 2023 - Importcontent'!FF72</f>
        <v>4.9158183933888351E-3</v>
      </c>
      <c r="FG72" s="1">
        <f>'Calculation - tariffs vec'!FF$4*'PCE - 2023 - Importcontent'!FG72</f>
        <v>5.2876909001697125E-3</v>
      </c>
      <c r="FH72" s="1">
        <f>'Calculation - tariffs vec'!FG$4*'PCE - 2023 - Importcontent'!FH72</f>
        <v>3.7322107724608448E-5</v>
      </c>
      <c r="FI72" s="1">
        <f>'Calculation - tariffs vec'!FH$4*'PCE - 2023 - Importcontent'!FI72</f>
        <v>5.0586413433729473E-4</v>
      </c>
      <c r="FJ72" s="1">
        <f>'Calculation - tariffs vec'!FI$4*'PCE - 2023 - Importcontent'!FJ72</f>
        <v>1.551910701043051E-3</v>
      </c>
      <c r="FK72" s="1">
        <f>'Calculation - tariffs vec'!FJ$4*'PCE - 2023 - Importcontent'!FK72</f>
        <v>4.0889894291510796E-3</v>
      </c>
      <c r="FL72" s="1">
        <f>'Calculation - tariffs vec'!FK$4*'PCE - 2023 - Importcontent'!FL72</f>
        <v>2.3028624263783785E-3</v>
      </c>
      <c r="FM72" s="1">
        <f>'Calculation - tariffs vec'!FL$4*'PCE - 2023 - Importcontent'!FM72</f>
        <v>3.56801252340673E-4</v>
      </c>
      <c r="FN72" s="1">
        <f>'Calculation - tariffs vec'!FM$4*'PCE - 2023 - Importcontent'!FN72</f>
        <v>1.7202655489570726E-3</v>
      </c>
      <c r="FO72" s="1">
        <f>'Calculation - tariffs vec'!FN$4*'PCE - 2023 - Importcontent'!FO72</f>
        <v>2.1511786432914493E-4</v>
      </c>
      <c r="FP72" s="1">
        <f>'Calculation - tariffs vec'!FO$4*'PCE - 2023 - Importcontent'!FP72</f>
        <v>4.0474509920621696E-3</v>
      </c>
      <c r="FQ72" s="1">
        <f>'Calculation - tariffs vec'!FP$4*'PCE - 2023 - Importcontent'!FQ72</f>
        <v>5.4474172353101025E-3</v>
      </c>
      <c r="FR72" s="1">
        <f>'Calculation - tariffs vec'!FQ$4*'PCE - 2023 - Importcontent'!FR72</f>
        <v>4.9557583229524575E-3</v>
      </c>
      <c r="FS72" s="1">
        <f>'Calculation - tariffs vec'!FR$4*'PCE - 2023 - Importcontent'!FS72</f>
        <v>0</v>
      </c>
      <c r="FT72" s="1">
        <f>'Calculation - tariffs vec'!FS$4*'PCE - 2023 - Importcontent'!FT72</f>
        <v>0</v>
      </c>
      <c r="FU72" s="1">
        <f>'Calculation - tariffs vec'!FT$4*'PCE - 2023 - Importcontent'!FU72</f>
        <v>0</v>
      </c>
      <c r="FV72" s="1">
        <f>'Calculation - tariffs vec'!FU$4*'PCE - 2023 - Importcontent'!FV72</f>
        <v>0</v>
      </c>
      <c r="FW72" s="1">
        <f>'Calculation - tariffs vec'!FV$4*'PCE - 2023 - Importcontent'!FW72</f>
        <v>0</v>
      </c>
      <c r="FX72" s="1">
        <f>'Calculation - tariffs vec'!FW$4*'PCE - 2023 - Importcontent'!FX72</f>
        <v>0</v>
      </c>
      <c r="FY72" s="1">
        <f>'Calculation - tariffs vec'!FX$4*'PCE - 2023 - Importcontent'!FY72</f>
        <v>0</v>
      </c>
      <c r="FZ72" s="1">
        <f>'Calculation - tariffs vec'!FY$4*'PCE - 2023 - Importcontent'!FZ72</f>
        <v>0</v>
      </c>
      <c r="GA72" s="1">
        <f>'Calculation - tariffs vec'!FZ$4*'PCE - 2023 - Importcontent'!GA72</f>
        <v>0</v>
      </c>
      <c r="GB72" s="1">
        <f>'Calculation - tariffs vec'!GA$4*'PCE - 2023 - Importcontent'!GB72</f>
        <v>0</v>
      </c>
      <c r="GC72" s="1">
        <f>'Calculation - tariffs vec'!GB$4*'PCE - 2023 - Importcontent'!GC72</f>
        <v>0</v>
      </c>
      <c r="GD72" s="1">
        <f>'Calculation - tariffs vec'!GC$4*'PCE - 2023 - Importcontent'!GD72</f>
        <v>0</v>
      </c>
      <c r="GE72" s="1">
        <f>'Calculation - tariffs vec'!GD$4*'PCE - 2023 - Importcontent'!GE72</f>
        <v>0</v>
      </c>
      <c r="GF72" s="1">
        <f>'Calculation - tariffs vec'!GE$4*'PCE - 2023 - Importcontent'!GF72</f>
        <v>0</v>
      </c>
      <c r="GG72" s="1">
        <f>'Calculation - tariffs vec'!GF$4*'PCE - 2023 - Importcontent'!GG72</f>
        <v>0</v>
      </c>
      <c r="GH72" s="1">
        <f>'Calculation - tariffs vec'!GG$4*'PCE - 2023 - Importcontent'!GH72</f>
        <v>0</v>
      </c>
      <c r="GI72" s="1">
        <f>'Calculation - tariffs vec'!GH$4*'PCE - 2023 - Importcontent'!GI72</f>
        <v>0</v>
      </c>
      <c r="GJ72" s="1">
        <f>'Calculation - tariffs vec'!GI$4*'PCE - 2023 - Importcontent'!GJ72</f>
        <v>0</v>
      </c>
      <c r="GK72" s="1">
        <f>'Calculation - tariffs vec'!GJ$4*'PCE - 2023 - Importcontent'!GK72</f>
        <v>0</v>
      </c>
      <c r="GL72" s="1">
        <f>'Calculation - tariffs vec'!GK$4*'PCE - 2023 - Importcontent'!GL72</f>
        <v>0</v>
      </c>
      <c r="GM72" s="1">
        <f>'Calculation - tariffs vec'!GL$4*'PCE - 2023 - Importcontent'!GM72</f>
        <v>0</v>
      </c>
      <c r="GN72" s="1">
        <f>'Calculation - tariffs vec'!GM$4*'PCE - 2023 - Importcontent'!GN72</f>
        <v>0</v>
      </c>
      <c r="GO72" s="1">
        <f>'Calculation - tariffs vec'!GN$4*'PCE - 2023 - Importcontent'!GO72</f>
        <v>0</v>
      </c>
      <c r="GP72" s="1">
        <f>'Calculation - tariffs vec'!GO$4*'PCE - 2023 - Importcontent'!GP72</f>
        <v>0</v>
      </c>
      <c r="GQ72" s="1">
        <f>'Calculation - tariffs vec'!GP$4*'PCE - 2023 - Importcontent'!GQ72</f>
        <v>0</v>
      </c>
      <c r="GR72" s="1">
        <f>'Calculation - tariffs vec'!GQ$4*'PCE - 2023 - Importcontent'!GR72</f>
        <v>0</v>
      </c>
      <c r="GS72" s="1">
        <f>'Calculation - tariffs vec'!GR$4*'PCE - 2023 - Importcontent'!GS72</f>
        <v>0</v>
      </c>
      <c r="GT72" s="1">
        <f>'Calculation - tariffs vec'!GS$4*'PCE - 2023 - Importcontent'!GT72</f>
        <v>0</v>
      </c>
      <c r="GU72" s="1">
        <f>'Calculation - tariffs vec'!GT$4*'PCE - 2023 - Importcontent'!GU72</f>
        <v>0</v>
      </c>
      <c r="GV72" s="1">
        <f>'Calculation - tariffs vec'!GU$4*'PCE - 2023 - Importcontent'!GV72</f>
        <v>0</v>
      </c>
      <c r="GW72" s="1">
        <f>'Calculation - tariffs vec'!GV$4*'PCE - 2023 - Importcontent'!GW72</f>
        <v>0</v>
      </c>
      <c r="GX72" s="1">
        <f>'Calculation - tariffs vec'!GW$4*'PCE - 2023 - Importcontent'!GX72</f>
        <v>0</v>
      </c>
      <c r="GY72" s="1">
        <f>'Calculation - tariffs vec'!GX$4*'PCE - 2023 - Importcontent'!GY72</f>
        <v>0</v>
      </c>
      <c r="GZ72" s="1">
        <f>'Calculation - tariffs vec'!GY$4*'PCE - 2023 - Importcontent'!GZ72</f>
        <v>0</v>
      </c>
      <c r="HA72" s="1">
        <f>'Calculation - tariffs vec'!GZ$4*'PCE - 2023 - Importcontent'!HA72</f>
        <v>0</v>
      </c>
      <c r="HB72" s="1">
        <f>'Calculation - tariffs vec'!HA$4*'PCE - 2023 - Importcontent'!HB72</f>
        <v>0</v>
      </c>
      <c r="HC72" s="1">
        <f>'Calculation - tariffs vec'!HB$4*'PCE - 2023 - Importcontent'!HC72</f>
        <v>0</v>
      </c>
      <c r="HD72" s="1">
        <f>'Calculation - tariffs vec'!HC$4*'PCE - 2023 - Importcontent'!HD72</f>
        <v>0</v>
      </c>
      <c r="HE72" s="1">
        <f>'Calculation - tariffs vec'!HD$4*'PCE - 2023 - Importcontent'!HE72</f>
        <v>0</v>
      </c>
      <c r="HF72" s="1">
        <f>'Calculation - tariffs vec'!HE$4*'PCE - 2023 - Importcontent'!HF72</f>
        <v>0</v>
      </c>
      <c r="HG72" s="1">
        <f>'Calculation - tariffs vec'!HF$4*'PCE - 2023 - Importcontent'!HG72</f>
        <v>0</v>
      </c>
      <c r="HH72" s="1">
        <f>'Calculation - tariffs vec'!HG$4*'PCE - 2023 - Importcontent'!HH72</f>
        <v>0</v>
      </c>
      <c r="HI72" s="1">
        <f>'Calculation - tariffs vec'!HH$4*'PCE - 2023 - Importcontent'!HI72</f>
        <v>0</v>
      </c>
      <c r="HJ72" s="1">
        <f>'Calculation - tariffs vec'!HI$4*'PCE - 2023 - Importcontent'!HJ72</f>
        <v>0</v>
      </c>
      <c r="HK72" s="1">
        <f>'Calculation - tariffs vec'!HJ$4*'PCE - 2023 - Importcontent'!HK72</f>
        <v>0</v>
      </c>
      <c r="HL72" s="1">
        <f>'Calculation - tariffs vec'!HK$4*'PCE - 2023 - Importcontent'!HL72</f>
        <v>0</v>
      </c>
      <c r="HM72" s="1">
        <f>'Calculation - tariffs vec'!HL$4*'PCE - 2023 - Importcontent'!HM72</f>
        <v>0</v>
      </c>
      <c r="HN72" s="1">
        <f>'Calculation - tariffs vec'!HM$4*'PCE - 2023 - Importcontent'!HN72</f>
        <v>6.4948561412171495E-4</v>
      </c>
      <c r="HO72" s="1">
        <f>'Calculation - tariffs vec'!HN$4*'PCE - 2023 - Importcontent'!HO72</f>
        <v>6.3634378591978871E-4</v>
      </c>
      <c r="HP72" s="1">
        <f>'Calculation - tariffs vec'!HO$4*'PCE - 2023 - Importcontent'!HP72</f>
        <v>1.1803885367418826E-6</v>
      </c>
      <c r="HQ72" s="1">
        <f>'Calculation - tariffs vec'!HP$4*'PCE - 2023 - Importcontent'!HQ72</f>
        <v>2.5231626930879102E-4</v>
      </c>
      <c r="HR72" s="1">
        <f>'Calculation - tariffs vec'!HQ$4*'PCE - 2023 - Importcontent'!HR72</f>
        <v>0</v>
      </c>
      <c r="HS72" s="1">
        <f>'Calculation - tariffs vec'!HR$4*'PCE - 2023 - Importcontent'!HS72</f>
        <v>0</v>
      </c>
      <c r="HT72" s="1">
        <f>'Calculation - tariffs vec'!HS$4*'PCE - 2023 - Importcontent'!HT72</f>
        <v>0</v>
      </c>
      <c r="HU72" s="1">
        <f>'Calculation - tariffs vec'!HT$4*'PCE - 2023 - Importcontent'!HU72</f>
        <v>1.6402145097910859E-3</v>
      </c>
      <c r="HV72" s="1">
        <f>'Calculation - tariffs vec'!HU$4*'PCE - 2023 - Importcontent'!HV72</f>
        <v>2.5202607028425124E-3</v>
      </c>
      <c r="HW72" s="1">
        <f>'Calculation - tariffs vec'!HV$4*'PCE - 2023 - Importcontent'!HW72</f>
        <v>6.9574472629518351E-3</v>
      </c>
      <c r="HX72" s="1">
        <f>'Calculation - tariffs vec'!HW$4*'PCE - 2023 - Importcontent'!HX72</f>
        <v>9.9386193447353645E-3</v>
      </c>
      <c r="HY72" s="1">
        <f>'Calculation - tariffs vec'!HX$4*'PCE - 2023 - Importcontent'!HY72</f>
        <v>1.684427383660313E-2</v>
      </c>
      <c r="HZ72" s="1">
        <f>'Calculation - tariffs vec'!HY$4*'PCE - 2023 - Importcontent'!HZ72</f>
        <v>5.48023903664175E-3</v>
      </c>
      <c r="IA72" s="1">
        <f>'Calculation - tariffs vec'!HZ$4*'PCE - 2023 - Importcontent'!IA72</f>
        <v>4.6713509862089005E-3</v>
      </c>
      <c r="IB72" s="1">
        <f>'Calculation - tariffs vec'!IA$4*'PCE - 2023 - Importcontent'!IB72</f>
        <v>8.1820268962824894E-3</v>
      </c>
      <c r="IC72" s="1">
        <f>'Calculation - tariffs vec'!IB$4*'PCE - 2023 - Importcontent'!IC72</f>
        <v>4.5158218699915527E-4</v>
      </c>
      <c r="ID72" s="1">
        <f>'Calculation - tariffs vec'!IC$4*'PCE - 2023 - Importcontent'!ID72</f>
        <v>1.3523036362751223E-4</v>
      </c>
      <c r="IE72" s="1">
        <f>'Calculation - tariffs vec'!ID$4*'PCE - 2023 - Importcontent'!IE72</f>
        <v>4.0467628465478351E-3</v>
      </c>
      <c r="IF72" s="1">
        <f>'Calculation - tariffs vec'!IE$4*'PCE - 2023 - Importcontent'!IF72</f>
        <v>1.5612372776187123E-2</v>
      </c>
      <c r="IG72" s="1">
        <f>'Calculation - tariffs vec'!IF$4*'PCE - 2023 - Importcontent'!IG72</f>
        <v>2.427389225044041E-3</v>
      </c>
      <c r="IH72" s="1">
        <f>'Calculation - tariffs vec'!IG$4*'PCE - 2023 - Importcontent'!IH72</f>
        <v>9.8483638668273119E-5</v>
      </c>
      <c r="II72" s="1">
        <f>'Calculation - tariffs vec'!IH$4*'PCE - 2023 - Importcontent'!II72</f>
        <v>4.2488933083671626E-3</v>
      </c>
      <c r="IJ72" s="1">
        <f>'Calculation - tariffs vec'!II$4*'PCE - 2023 - Importcontent'!IJ72</f>
        <v>2.7859297364587701E-4</v>
      </c>
      <c r="IK72" s="1">
        <f>'Calculation - tariffs vec'!IJ$4*'PCE - 2023 - Importcontent'!IK72</f>
        <v>9.3937433063016398E-3</v>
      </c>
      <c r="IL72" s="1">
        <f>'Calculation - tariffs vec'!IK$4*'PCE - 2023 - Importcontent'!IL72</f>
        <v>5.6834284163742775E-2</v>
      </c>
      <c r="IM72" s="1">
        <f>'Calculation - tariffs vec'!IL$4*'PCE - 2023 - Importcontent'!IM72</f>
        <v>4.5056539573599952E-3</v>
      </c>
      <c r="IN72" s="1">
        <f>'Calculation - tariffs vec'!IM$4*'PCE - 2023 - Importcontent'!IN72</f>
        <v>0</v>
      </c>
      <c r="IO72" s="1">
        <f>'Calculation - tariffs vec'!IN$4*'PCE - 2023 - Importcontent'!IO72</f>
        <v>0</v>
      </c>
      <c r="IP72" s="1">
        <f>'Calculation - tariffs vec'!IO$4*'PCE - 2023 - Importcontent'!IP72</f>
        <v>0</v>
      </c>
      <c r="IQ72" s="1">
        <f>'Calculation - tariffs vec'!IP$4*'PCE - 2023 - Importcontent'!IQ72</f>
        <v>0</v>
      </c>
      <c r="IR72" s="1">
        <f>'Calculation - tariffs vec'!IQ$4*'PCE - 2023 - Importcontent'!IR72</f>
        <v>0</v>
      </c>
      <c r="IS72" s="1">
        <f>'Calculation - tariffs vec'!IR$4*'PCE - 2023 - Importcontent'!IS72</f>
        <v>0</v>
      </c>
      <c r="IT72" s="1">
        <f>'Calculation - tariffs vec'!IS$4*'PCE - 2023 - Importcontent'!IT72</f>
        <v>0</v>
      </c>
      <c r="IU72" s="1">
        <f>'Calculation - tariffs vec'!IT$4*'PCE - 2023 - Importcontent'!IU72</f>
        <v>0</v>
      </c>
      <c r="IV72" s="1">
        <f>'Calculation - tariffs vec'!IU$4*'PCE - 2023 - Importcontent'!IV72</f>
        <v>0</v>
      </c>
      <c r="IW72" s="1">
        <f>'Calculation - tariffs vec'!IV$4*'PCE - 2023 - Importcontent'!IW72</f>
        <v>0</v>
      </c>
      <c r="IX72" s="1">
        <f>'Calculation - tariffs vec'!IW$4*'PCE - 2023 - Importcontent'!IX72</f>
        <v>0</v>
      </c>
      <c r="IY72" s="1">
        <f>'Calculation - tariffs vec'!IX$4*'PCE - 2023 - Importcontent'!IY72</f>
        <v>0</v>
      </c>
      <c r="IZ72" s="1">
        <f>'Calculation - tariffs vec'!IY$4*'PCE - 2023 - Importcontent'!IZ72</f>
        <v>0</v>
      </c>
      <c r="JA72" s="1">
        <f>'Calculation - tariffs vec'!IZ$4*'PCE - 2023 - Importcontent'!JA72</f>
        <v>0</v>
      </c>
      <c r="JB72" s="1">
        <f>'Calculation - tariffs vec'!JA$4*'PCE - 2023 - Importcontent'!JB72</f>
        <v>0</v>
      </c>
      <c r="JC72" s="1">
        <f>'Calculation - tariffs vec'!JB$4*'PCE - 2023 - Importcontent'!JC72</f>
        <v>0</v>
      </c>
      <c r="JD72" s="1">
        <f>'Calculation - tariffs vec'!JC$4*'PCE - 2023 - Importcontent'!JD72</f>
        <v>0</v>
      </c>
      <c r="JE72" s="1">
        <f>'Calculation - tariffs vec'!JD$4*'PCE - 2023 - Importcontent'!JE72</f>
        <v>0</v>
      </c>
      <c r="JF72" s="1">
        <f>'Calculation - tariffs vec'!JE$4*'PCE - 2023 - Importcontent'!JF72</f>
        <v>0</v>
      </c>
      <c r="JG72" s="1">
        <f>'Calculation - tariffs vec'!JF$4*'PCE - 2023 - Importcontent'!JG72</f>
        <v>0</v>
      </c>
      <c r="JH72" s="1">
        <f>'Calculation - tariffs vec'!JG$4*'PCE - 2023 - Importcontent'!JH72</f>
        <v>0</v>
      </c>
      <c r="JI72" s="1">
        <f>'Calculation - tariffs vec'!JH$4*'PCE - 2023 - Importcontent'!JI72</f>
        <v>0</v>
      </c>
      <c r="JJ72" s="1">
        <f>'Calculation - tariffs vec'!JI$4*'PCE - 2023 - Importcontent'!JJ72</f>
        <v>0</v>
      </c>
      <c r="JK72" s="1">
        <f>'Calculation - tariffs vec'!JJ$4*'PCE - 2023 - Importcontent'!JK72</f>
        <v>0</v>
      </c>
      <c r="JL72" s="1">
        <f>'Calculation - tariffs vec'!JK$4*'PCE - 2023 - Importcontent'!JL72</f>
        <v>0</v>
      </c>
      <c r="JM72" s="1">
        <f>'Calculation - tariffs vec'!JL$4*'PCE - 2023 - Importcontent'!JM72</f>
        <v>0</v>
      </c>
      <c r="JN72" s="1">
        <f>'Calculation - tariffs vec'!JM$4*'PCE - 2023 - Importcontent'!JN72</f>
        <v>0</v>
      </c>
      <c r="JO72" s="1">
        <f>'Calculation - tariffs vec'!JN$4*'PCE - 2023 - Importcontent'!JO72</f>
        <v>0</v>
      </c>
      <c r="JP72" s="1">
        <f>'Calculation - tariffs vec'!JO$4*'PCE - 2023 - Importcontent'!JP72</f>
        <v>0</v>
      </c>
      <c r="JQ72" s="1">
        <f>'Calculation - tariffs vec'!JP$4*'PCE - 2023 - Importcontent'!JQ72</f>
        <v>0</v>
      </c>
      <c r="JR72" s="1">
        <f>'Calculation - tariffs vec'!JQ$4*'PCE - 2023 - Importcontent'!JR72</f>
        <v>0</v>
      </c>
      <c r="JS72" s="1">
        <f>'Calculation - tariffs vec'!JR$4*'PCE - 2023 - Importcontent'!JS72</f>
        <v>0</v>
      </c>
      <c r="JT72" s="1">
        <f>'Calculation - tariffs vec'!JS$4*'PCE - 2023 - Importcontent'!JT72</f>
        <v>0</v>
      </c>
      <c r="JU72" s="1">
        <f>'Calculation - tariffs vec'!JT$4*'PCE - 2023 - Importcontent'!JU72</f>
        <v>0</v>
      </c>
      <c r="JV72" s="1">
        <f>'Calculation - tariffs vec'!JU$4*'PCE - 2023 - Importcontent'!JV72</f>
        <v>0</v>
      </c>
      <c r="JW72" s="1">
        <f>'Calculation - tariffs vec'!JV$4*'PCE - 2023 - Importcontent'!JW72</f>
        <v>0</v>
      </c>
      <c r="JX72" s="1">
        <f>'Calculation - tariffs vec'!JW$4*'PCE - 2023 - Importcontent'!JX72</f>
        <v>0</v>
      </c>
      <c r="JY72" s="1">
        <f>'Calculation - tariffs vec'!JX$4*'PCE - 2023 - Importcontent'!JY72</f>
        <v>0</v>
      </c>
      <c r="JZ72" s="1">
        <f>'Calculation - tariffs vec'!JY$4*'PCE - 2023 - Importcontent'!JZ72</f>
        <v>0</v>
      </c>
      <c r="KA72" s="1">
        <f>'Calculation - tariffs vec'!JZ$4*'PCE - 2023 - Importcontent'!KA72</f>
        <v>0</v>
      </c>
      <c r="KB72" s="1">
        <f>'Calculation - tariffs vec'!KA$4*'PCE - 2023 - Importcontent'!KB72</f>
        <v>0</v>
      </c>
      <c r="KC72" s="1">
        <f>'Calculation - tariffs vec'!KB$4*'PCE - 2023 - Importcontent'!KC72</f>
        <v>0</v>
      </c>
      <c r="KD72" s="1">
        <f>'Calculation - tariffs vec'!KC$4*'PCE - 2023 - Importcontent'!KD72</f>
        <v>0</v>
      </c>
      <c r="KE72" s="1">
        <f>'Calculation - tariffs vec'!KD$4*'PCE - 2023 - Importcontent'!KE72</f>
        <v>0</v>
      </c>
      <c r="KF72" s="1">
        <f>'Calculation - tariffs vec'!KE$4*'PCE - 2023 - Importcontent'!KF72</f>
        <v>0</v>
      </c>
      <c r="KG72" s="1">
        <f>'Calculation - tariffs vec'!KF$4*'PCE - 2023 - Importcontent'!KG72</f>
        <v>0</v>
      </c>
      <c r="KH72" s="1">
        <f>'Calculation - tariffs vec'!KG$4*'PCE - 2023 - Importcontent'!KH72</f>
        <v>0</v>
      </c>
      <c r="KI72" s="1">
        <f>'Calculation - tariffs vec'!KH$4*'PCE - 2023 - Importcontent'!KI72</f>
        <v>7.3465771060982359E-4</v>
      </c>
      <c r="KJ72" s="1">
        <f>'Calculation - tariffs vec'!KI$4*'PCE - 2023 - Importcontent'!KJ72</f>
        <v>5.9495888670781343E-4</v>
      </c>
      <c r="KK72" s="1">
        <f>'Calculation - tariffs vec'!KJ$4*'PCE - 2023 - Importcontent'!KK72</f>
        <v>4.7353010563038275E-9</v>
      </c>
      <c r="KL72" s="1">
        <f>'Calculation - tariffs vec'!KK$4*'PCE - 2023 - Importcontent'!KL72</f>
        <v>8.5307137346815251E-5</v>
      </c>
      <c r="KM72" s="1">
        <f>'Calculation - tariffs vec'!KL$4*'PCE - 2023 - Importcontent'!KM72</f>
        <v>0</v>
      </c>
      <c r="KN72" s="1">
        <f>'Calculation - tariffs vec'!KM$4*'PCE - 2023 - Importcontent'!KN72</f>
        <v>0</v>
      </c>
      <c r="KO72" s="1">
        <f>'Calculation - tariffs vec'!KN$4*'PCE - 2023 - Importcontent'!KO72</f>
        <v>0</v>
      </c>
      <c r="KP72" s="1">
        <f>'Calculation - tariffs vec'!KO$4*'PCE - 2023 - Importcontent'!KP72</f>
        <v>1.517753176215972E-4</v>
      </c>
      <c r="KQ72" s="1">
        <f>'Calculation - tariffs vec'!KP$4*'PCE - 2023 - Importcontent'!KQ72</f>
        <v>6.4328257143501477E-4</v>
      </c>
      <c r="KR72" s="1">
        <f>'Calculation - tariffs vec'!KQ$4*'PCE - 2023 - Importcontent'!KR72</f>
        <v>9.6681711516039058E-4</v>
      </c>
      <c r="KS72" s="1">
        <f>'Calculation - tariffs vec'!KR$4*'PCE - 2023 - Importcontent'!KS72</f>
        <v>2.1944477174538238E-3</v>
      </c>
      <c r="KT72" s="1">
        <f>'Calculation - tariffs vec'!KS$4*'PCE - 2023 - Importcontent'!KT72</f>
        <v>1.5173576681679439E-3</v>
      </c>
      <c r="KU72" s="1">
        <f>'Calculation - tariffs vec'!KT$4*'PCE - 2023 - Importcontent'!KU72</f>
        <v>1.5375255994013507E-3</v>
      </c>
      <c r="KV72" s="1">
        <f>'Calculation - tariffs vec'!KU$4*'PCE - 2023 - Importcontent'!KV72</f>
        <v>6.3532738961983204E-4</v>
      </c>
      <c r="KW72" s="1">
        <f>'Calculation - tariffs vec'!KV$4*'PCE - 2023 - Importcontent'!KW72</f>
        <v>1.2059714871119377E-3</v>
      </c>
      <c r="KX72" s="1">
        <f>'Calculation - tariffs vec'!KW$4*'PCE - 2023 - Importcontent'!KX72</f>
        <v>1.174443385634221E-5</v>
      </c>
      <c r="KY72" s="1">
        <f>'Calculation - tariffs vec'!KX$4*'PCE - 2023 - Importcontent'!KY72</f>
        <v>2.9492034536414525E-5</v>
      </c>
      <c r="KZ72" s="1">
        <f>'Calculation - tariffs vec'!KY$4*'PCE - 2023 - Importcontent'!KZ72</f>
        <v>2.1430838002979443E-3</v>
      </c>
      <c r="LA72" s="1">
        <f>'Calculation - tariffs vec'!KZ$4*'PCE - 2023 - Importcontent'!LA72</f>
        <v>1.20986612937579E-3</v>
      </c>
      <c r="LB72" s="1">
        <f>'Calculation - tariffs vec'!LA$4*'PCE - 2023 - Importcontent'!LB72</f>
        <v>5.1203431177257704E-3</v>
      </c>
      <c r="LC72" s="1">
        <f>'Calculation - tariffs vec'!LB$4*'PCE - 2023 - Importcontent'!LC72</f>
        <v>5.2822542567337348E-5</v>
      </c>
      <c r="LD72" s="1">
        <f>'Calculation - tariffs vec'!LC$4*'PCE - 2023 - Importcontent'!LD72</f>
        <v>3.7664433217518849E-4</v>
      </c>
      <c r="LE72" s="1">
        <f>'Calculation - tariffs vec'!LD$4*'PCE - 2023 - Importcontent'!LE72</f>
        <v>8.4448493482824633E-5</v>
      </c>
      <c r="LF72" s="1">
        <f>'Calculation - tariffs vec'!LE$4*'PCE - 2023 - Importcontent'!LF72</f>
        <v>2.9565186907955202E-3</v>
      </c>
      <c r="LG72" s="1">
        <f>'Calculation - tariffs vec'!LF$4*'PCE - 2023 - Importcontent'!LG72</f>
        <v>5.5933517043050421E-3</v>
      </c>
      <c r="LH72" s="1">
        <f>'Calculation - tariffs vec'!LG$4*'PCE - 2023 - Importcontent'!LH72</f>
        <v>9.4039901909245642E-4</v>
      </c>
      <c r="LI72" s="1">
        <f>'Calculation - tariffs vec'!LH$4*'PCE - 2023 - Importcontent'!LI72</f>
        <v>0</v>
      </c>
      <c r="LJ72" s="1">
        <f>'Calculation - tariffs vec'!LI$4*'PCE - 2023 - Importcontent'!LJ72</f>
        <v>0</v>
      </c>
      <c r="LK72" s="1">
        <f>'Calculation - tariffs vec'!LJ$4*'PCE - 2023 - Importcontent'!LK72</f>
        <v>0</v>
      </c>
      <c r="LL72" s="1">
        <f>'Calculation - tariffs vec'!LK$4*'PCE - 2023 - Importcontent'!LL72</f>
        <v>0</v>
      </c>
      <c r="LM72" s="1">
        <f>'Calculation - tariffs vec'!LL$4*'PCE - 2023 - Importcontent'!LM72</f>
        <v>0</v>
      </c>
      <c r="LN72" s="1">
        <f>'Calculation - tariffs vec'!LM$4*'PCE - 2023 - Importcontent'!LN72</f>
        <v>0</v>
      </c>
      <c r="LO72" s="1">
        <f>'Calculation - tariffs vec'!LN$4*'PCE - 2023 - Importcontent'!LO72</f>
        <v>0</v>
      </c>
      <c r="LP72" s="1">
        <f>'Calculation - tariffs vec'!LO$4*'PCE - 2023 - Importcontent'!LP72</f>
        <v>0</v>
      </c>
      <c r="LQ72" s="1">
        <f>'Calculation - tariffs vec'!LP$4*'PCE - 2023 - Importcontent'!LQ72</f>
        <v>0</v>
      </c>
      <c r="LR72" s="1">
        <f>'Calculation - tariffs vec'!LQ$4*'PCE - 2023 - Importcontent'!LR72</f>
        <v>0</v>
      </c>
      <c r="LS72" s="1">
        <f>'Calculation - tariffs vec'!LR$4*'PCE - 2023 - Importcontent'!LS72</f>
        <v>0</v>
      </c>
      <c r="LT72" s="1">
        <f>'Calculation - tariffs vec'!LS$4*'PCE - 2023 - Importcontent'!LT72</f>
        <v>0</v>
      </c>
      <c r="LU72" s="1">
        <f>'Calculation - tariffs vec'!LT$4*'PCE - 2023 - Importcontent'!LU72</f>
        <v>0</v>
      </c>
      <c r="LV72" s="1">
        <f>'Calculation - tariffs vec'!LU$4*'PCE - 2023 - Importcontent'!LV72</f>
        <v>0</v>
      </c>
      <c r="LW72" s="1">
        <f>'Calculation - tariffs vec'!LV$4*'PCE - 2023 - Importcontent'!LW72</f>
        <v>0</v>
      </c>
      <c r="LX72" s="1">
        <f>'Calculation - tariffs vec'!LW$4*'PCE - 2023 - Importcontent'!LX72</f>
        <v>0</v>
      </c>
      <c r="LY72" s="1">
        <f>'Calculation - tariffs vec'!LX$4*'PCE - 2023 - Importcontent'!LY72</f>
        <v>0</v>
      </c>
      <c r="LZ72" s="1">
        <f>'Calculation - tariffs vec'!LY$4*'PCE - 2023 - Importcontent'!LZ72</f>
        <v>0</v>
      </c>
      <c r="MA72" s="1">
        <f>'Calculation - tariffs vec'!LZ$4*'PCE - 2023 - Importcontent'!MA72</f>
        <v>0</v>
      </c>
      <c r="MB72" s="1">
        <f>'Calculation - tariffs vec'!MA$4*'PCE - 2023 - Importcontent'!MB72</f>
        <v>0</v>
      </c>
      <c r="MC72" s="1">
        <f>'Calculation - tariffs vec'!MB$4*'PCE - 2023 - Importcontent'!MC72</f>
        <v>0</v>
      </c>
      <c r="MD72" s="1">
        <f>'Calculation - tariffs vec'!MC$4*'PCE - 2023 - Importcontent'!MD72</f>
        <v>0</v>
      </c>
      <c r="ME72" s="1">
        <f>'Calculation - tariffs vec'!MD$4*'PCE - 2023 - Importcontent'!ME72</f>
        <v>0</v>
      </c>
      <c r="MF72" s="1">
        <f>'Calculation - tariffs vec'!ME$4*'PCE - 2023 - Importcontent'!MF72</f>
        <v>0</v>
      </c>
      <c r="MG72" s="1">
        <f>'Calculation - tariffs vec'!MF$4*'PCE - 2023 - Importcontent'!MG72</f>
        <v>0</v>
      </c>
      <c r="MH72" s="1">
        <f>'Calculation - tariffs vec'!MG$4*'PCE - 2023 - Importcontent'!MH72</f>
        <v>0</v>
      </c>
      <c r="MI72" s="1">
        <f>'Calculation - tariffs vec'!MH$4*'PCE - 2023 - Importcontent'!MI72</f>
        <v>0</v>
      </c>
      <c r="MJ72" s="1">
        <f>'Calculation - tariffs vec'!MI$4*'PCE - 2023 - Importcontent'!MJ72</f>
        <v>0</v>
      </c>
      <c r="MK72" s="1">
        <f>'Calculation - tariffs vec'!MJ$4*'PCE - 2023 - Importcontent'!MK72</f>
        <v>0</v>
      </c>
      <c r="ML72" s="1">
        <f>'Calculation - tariffs vec'!MK$4*'PCE - 2023 - Importcontent'!ML72</f>
        <v>0</v>
      </c>
      <c r="MM72" s="1">
        <f>'Calculation - tariffs vec'!ML$4*'PCE - 2023 - Importcontent'!MM72</f>
        <v>0</v>
      </c>
      <c r="MN72" s="1">
        <f>'Calculation - tariffs vec'!MM$4*'PCE - 2023 - Importcontent'!MN72</f>
        <v>0</v>
      </c>
      <c r="MO72" s="1">
        <f>'Calculation - tariffs vec'!MN$4*'PCE - 2023 - Importcontent'!MO72</f>
        <v>0</v>
      </c>
      <c r="MP72" s="1">
        <f>'Calculation - tariffs vec'!MO$4*'PCE - 2023 - Importcontent'!MP72</f>
        <v>0</v>
      </c>
      <c r="MQ72" s="1">
        <f>'Calculation - tariffs vec'!MP$4*'PCE - 2023 - Importcontent'!MQ72</f>
        <v>0</v>
      </c>
      <c r="MR72" s="1">
        <f>'Calculation - tariffs vec'!MQ$4*'PCE - 2023 - Importcontent'!MR72</f>
        <v>0</v>
      </c>
      <c r="MS72" s="1">
        <f>'Calculation - tariffs vec'!MR$4*'PCE - 2023 - Importcontent'!MS72</f>
        <v>0</v>
      </c>
      <c r="MT72" s="1">
        <f>'Calculation - tariffs vec'!MS$4*'PCE - 2023 - Importcontent'!MT72</f>
        <v>0</v>
      </c>
      <c r="MU72" s="1">
        <f>'Calculation - tariffs vec'!MT$4*'PCE - 2023 - Importcontent'!MU72</f>
        <v>0</v>
      </c>
      <c r="MV72" s="1">
        <f>'Calculation - tariffs vec'!MU$4*'PCE - 2023 - Importcontent'!MV72</f>
        <v>0</v>
      </c>
      <c r="MW72" s="1">
        <f>'Calculation - tariffs vec'!MV$4*'PCE - 2023 - Importcontent'!MW72</f>
        <v>0</v>
      </c>
      <c r="MX72" s="1">
        <f>'Calculation - tariffs vec'!MW$4*'PCE - 2023 - Importcontent'!MX72</f>
        <v>0</v>
      </c>
      <c r="MY72" s="1">
        <f>'Calculation - tariffs vec'!MX$4*'PCE - 2023 - Importcontent'!MY72</f>
        <v>0</v>
      </c>
      <c r="MZ72" s="1">
        <f>'Calculation - tariffs vec'!MY$4*'PCE - 2023 - Importcontent'!MZ72</f>
        <v>0</v>
      </c>
      <c r="NA72" s="1">
        <f>'Calculation - tariffs vec'!MZ$4*'PCE - 2023 - Importcontent'!NA72</f>
        <v>0</v>
      </c>
      <c r="NB72" s="1">
        <f>'Calculation - tariffs vec'!NA$4*'PCE - 2023 - Importcontent'!NB72</f>
        <v>0</v>
      </c>
      <c r="NC72" s="1">
        <f>'Calculation - tariffs vec'!NB$4*'PCE - 2023 - Importcontent'!NC72</f>
        <v>0</v>
      </c>
      <c r="ND72" s="1">
        <f>'Calculation - tariffs vec'!NC$4*'PCE - 2023 - Importcontent'!ND72</f>
        <v>1.2218808585598103E-5</v>
      </c>
      <c r="NE72" s="1">
        <f>'Calculation - tariffs vec'!ND$4*'PCE - 2023 - Importcontent'!NE72</f>
        <v>1.9864024904820118E-4</v>
      </c>
      <c r="NF72" s="1">
        <f>'Calculation - tariffs vec'!NE$4*'PCE - 2023 - Importcontent'!NF72</f>
        <v>9.4397675941015273E-10</v>
      </c>
      <c r="NG72" s="1">
        <f>'Calculation - tariffs vec'!NF$4*'PCE - 2023 - Importcontent'!NG72</f>
        <v>1.7193061132238441E-5</v>
      </c>
      <c r="NH72" s="1">
        <f>'Calculation - tariffs vec'!NG$4*'PCE - 2023 - Importcontent'!NH72</f>
        <v>0</v>
      </c>
      <c r="NI72" s="1">
        <f>'Calculation - tariffs vec'!NH$4*'PCE - 2023 - Importcontent'!NI72</f>
        <v>0</v>
      </c>
      <c r="NJ72" s="1">
        <f>'Calculation - tariffs vec'!NI$4*'PCE - 2023 - Importcontent'!NJ72</f>
        <v>0</v>
      </c>
      <c r="NK72" s="1">
        <f>'Calculation - tariffs vec'!NJ$4*'PCE - 2023 - Importcontent'!NK72</f>
        <v>3.55335064939596E-5</v>
      </c>
      <c r="NL72" s="1">
        <f>'Calculation - tariffs vec'!NK$4*'PCE - 2023 - Importcontent'!NL72</f>
        <v>3.7434212317950024E-4</v>
      </c>
      <c r="NM72" s="1">
        <f>'Calculation - tariffs vec'!NL$4*'PCE - 2023 - Importcontent'!NM72</f>
        <v>1.5137043257622566E-3</v>
      </c>
      <c r="NN72" s="1">
        <f>'Calculation - tariffs vec'!NM$4*'PCE - 2023 - Importcontent'!NN72</f>
        <v>2.4789109884811905E-3</v>
      </c>
      <c r="NO72" s="1">
        <f>'Calculation - tariffs vec'!NN$4*'PCE - 2023 - Importcontent'!NO72</f>
        <v>7.5447558548016143E-3</v>
      </c>
      <c r="NP72" s="1">
        <f>'Calculation - tariffs vec'!NO$4*'PCE - 2023 - Importcontent'!NP72</f>
        <v>2.0998073846265858E-3</v>
      </c>
      <c r="NQ72" s="1">
        <f>'Calculation - tariffs vec'!NP$4*'PCE - 2023 - Importcontent'!NQ72</f>
        <v>1.6053603167984437E-3</v>
      </c>
      <c r="NR72" s="1">
        <f>'Calculation - tariffs vec'!NQ$4*'PCE - 2023 - Importcontent'!NR72</f>
        <v>5.8305630609861549E-3</v>
      </c>
      <c r="NS72" s="1">
        <f>'Calculation - tariffs vec'!NR$4*'PCE - 2023 - Importcontent'!NS72</f>
        <v>9.2747403340458727E-5</v>
      </c>
      <c r="NT72" s="1">
        <f>'Calculation - tariffs vec'!NS$4*'PCE - 2023 - Importcontent'!NT72</f>
        <v>1.1774584302335663E-6</v>
      </c>
      <c r="NU72" s="1">
        <f>'Calculation - tariffs vec'!NT$4*'PCE - 2023 - Importcontent'!NU72</f>
        <v>4.502087409758832E-4</v>
      </c>
      <c r="NV72" s="1">
        <f>'Calculation - tariffs vec'!NU$4*'PCE - 2023 - Importcontent'!NV72</f>
        <v>6.4830738503000927E-4</v>
      </c>
      <c r="NW72" s="1">
        <f>'Calculation - tariffs vec'!NV$4*'PCE - 2023 - Importcontent'!NW72</f>
        <v>5.152626936756067E-4</v>
      </c>
      <c r="NX72" s="1">
        <f>'Calculation - tariffs vec'!NW$4*'PCE - 2023 - Importcontent'!NX72</f>
        <v>1.0271023070231048E-6</v>
      </c>
      <c r="NY72" s="1">
        <f>'Calculation - tariffs vec'!NX$4*'PCE - 2023 - Importcontent'!NY72</f>
        <v>2.7939665334936702E-4</v>
      </c>
      <c r="NZ72" s="1">
        <f>'Calculation - tariffs vec'!NY$4*'PCE - 2023 - Importcontent'!NZ72</f>
        <v>8.1042915143861232E-5</v>
      </c>
      <c r="OA72" s="1">
        <f>'Calculation - tariffs vec'!NZ$4*'PCE - 2023 - Importcontent'!OA72</f>
        <v>5.5954841553045129E-4</v>
      </c>
      <c r="OB72" s="1">
        <f>'Calculation - tariffs vec'!OA$4*'PCE - 2023 - Importcontent'!OB72</f>
        <v>5.7502657530913055E-3</v>
      </c>
      <c r="OC72" s="1">
        <f>'Calculation - tariffs vec'!OB$4*'PCE - 2023 - Importcontent'!OC72</f>
        <v>1.7536613062713539E-3</v>
      </c>
      <c r="OD72" s="1">
        <f>'Calculation - tariffs vec'!OC$4*'PCE - 2023 - Importcontent'!OD72</f>
        <v>0</v>
      </c>
      <c r="OE72" s="1">
        <f>'Calculation - tariffs vec'!OD$4*'PCE - 2023 - Importcontent'!OE72</f>
        <v>0</v>
      </c>
      <c r="OF72" s="1">
        <f>'Calculation - tariffs vec'!OE$4*'PCE - 2023 - Importcontent'!OF72</f>
        <v>0</v>
      </c>
      <c r="OG72" s="1">
        <f>'Calculation - tariffs vec'!OF$4*'PCE - 2023 - Importcontent'!OG72</f>
        <v>0</v>
      </c>
      <c r="OH72" s="1">
        <f>'Calculation - tariffs vec'!OG$4*'PCE - 2023 - Importcontent'!OH72</f>
        <v>0</v>
      </c>
      <c r="OI72" s="1">
        <f>'Calculation - tariffs vec'!OH$4*'PCE - 2023 - Importcontent'!OI72</f>
        <v>0</v>
      </c>
      <c r="OJ72" s="1">
        <f>'Calculation - tariffs vec'!OI$4*'PCE - 2023 - Importcontent'!OJ72</f>
        <v>0</v>
      </c>
      <c r="OK72" s="1">
        <f>'Calculation - tariffs vec'!OJ$4*'PCE - 2023 - Importcontent'!OK72</f>
        <v>0</v>
      </c>
      <c r="OL72" s="1">
        <f>'Calculation - tariffs vec'!OK$4*'PCE - 2023 - Importcontent'!OL72</f>
        <v>0</v>
      </c>
      <c r="OM72" s="1">
        <f>'Calculation - tariffs vec'!OL$4*'PCE - 2023 - Importcontent'!OM72</f>
        <v>0</v>
      </c>
      <c r="ON72" s="1">
        <f>'Calculation - tariffs vec'!OM$4*'PCE - 2023 - Importcontent'!ON72</f>
        <v>0</v>
      </c>
      <c r="OO72" s="1">
        <f>'Calculation - tariffs vec'!ON$4*'PCE - 2023 - Importcontent'!OO72</f>
        <v>0</v>
      </c>
      <c r="OP72" s="1">
        <f>'Calculation - tariffs vec'!OO$4*'PCE - 2023 - Importcontent'!OP72</f>
        <v>0</v>
      </c>
      <c r="OQ72" s="1">
        <f>'Calculation - tariffs vec'!OP$4*'PCE - 2023 - Importcontent'!OQ72</f>
        <v>0</v>
      </c>
      <c r="OR72" s="1">
        <f>'Calculation - tariffs vec'!OQ$4*'PCE - 2023 - Importcontent'!OR72</f>
        <v>0</v>
      </c>
      <c r="OS72" s="1">
        <f>'Calculation - tariffs vec'!OR$4*'PCE - 2023 - Importcontent'!OS72</f>
        <v>0</v>
      </c>
      <c r="OT72" s="1">
        <f>'Calculation - tariffs vec'!OS$4*'PCE - 2023 - Importcontent'!OT72</f>
        <v>0</v>
      </c>
      <c r="OU72" s="1">
        <f>'Calculation - tariffs vec'!OT$4*'PCE - 2023 - Importcontent'!OU72</f>
        <v>0</v>
      </c>
      <c r="OV72" s="1">
        <f>'Calculation - tariffs vec'!OU$4*'PCE - 2023 - Importcontent'!OV72</f>
        <v>0</v>
      </c>
      <c r="OW72" s="1">
        <f>'Calculation - tariffs vec'!OV$4*'PCE - 2023 - Importcontent'!OW72</f>
        <v>0</v>
      </c>
      <c r="OX72" s="1">
        <f>'Calculation - tariffs vec'!OW$4*'PCE - 2023 - Importcontent'!OX72</f>
        <v>0</v>
      </c>
      <c r="OY72" s="1">
        <f>'Calculation - tariffs vec'!OX$4*'PCE - 2023 - Importcontent'!OY72</f>
        <v>0</v>
      </c>
      <c r="OZ72" s="1">
        <f>'Calculation - tariffs vec'!OY$4*'PCE - 2023 - Importcontent'!OZ72</f>
        <v>0</v>
      </c>
      <c r="PA72" s="1">
        <f>'Calculation - tariffs vec'!OZ$4*'PCE - 2023 - Importcontent'!PA72</f>
        <v>0</v>
      </c>
      <c r="PB72" s="1">
        <f>'Calculation - tariffs vec'!PA$4*'PCE - 2023 - Importcontent'!PB72</f>
        <v>0</v>
      </c>
      <c r="PC72" s="1">
        <f>'Calculation - tariffs vec'!PB$4*'PCE - 2023 - Importcontent'!PC72</f>
        <v>0</v>
      </c>
      <c r="PD72" s="1">
        <f>'Calculation - tariffs vec'!PC$4*'PCE - 2023 - Importcontent'!PD72</f>
        <v>0</v>
      </c>
      <c r="PE72" s="1">
        <f>'Calculation - tariffs vec'!PD$4*'PCE - 2023 - Importcontent'!PE72</f>
        <v>0</v>
      </c>
      <c r="PF72" s="1">
        <f>'Calculation - tariffs vec'!PE$4*'PCE - 2023 - Importcontent'!PF72</f>
        <v>0</v>
      </c>
      <c r="PG72" s="1">
        <f>'Calculation - tariffs vec'!PF$4*'PCE - 2023 - Importcontent'!PG72</f>
        <v>0</v>
      </c>
      <c r="PH72" s="1">
        <f>'Calculation - tariffs vec'!PG$4*'PCE - 2023 - Importcontent'!PH72</f>
        <v>0</v>
      </c>
      <c r="PI72" s="1">
        <f>'Calculation - tariffs vec'!PH$4*'PCE - 2023 - Importcontent'!PI72</f>
        <v>0</v>
      </c>
      <c r="PJ72" s="1">
        <f>'Calculation - tariffs vec'!PI$4*'PCE - 2023 - Importcontent'!PJ72</f>
        <v>0</v>
      </c>
      <c r="PK72" s="1">
        <f>'Calculation - tariffs vec'!PJ$4*'PCE - 2023 - Importcontent'!PK72</f>
        <v>0</v>
      </c>
      <c r="PL72" s="1">
        <f>'Calculation - tariffs vec'!PK$4*'PCE - 2023 - Importcontent'!PL72</f>
        <v>0</v>
      </c>
      <c r="PM72" s="1">
        <f>'Calculation - tariffs vec'!PL$4*'PCE - 2023 - Importcontent'!PM72</f>
        <v>0</v>
      </c>
      <c r="PN72" s="1">
        <f>'Calculation - tariffs vec'!PM$4*'PCE - 2023 - Importcontent'!PN72</f>
        <v>0</v>
      </c>
      <c r="PO72" s="1">
        <f>'Calculation - tariffs vec'!PN$4*'PCE - 2023 - Importcontent'!PO72</f>
        <v>0</v>
      </c>
      <c r="PP72" s="1">
        <f>'Calculation - tariffs vec'!PO$4*'PCE - 2023 - Importcontent'!PP72</f>
        <v>0</v>
      </c>
      <c r="PQ72" s="1">
        <f>'Calculation - tariffs vec'!PP$4*'PCE - 2023 - Importcontent'!PQ72</f>
        <v>0</v>
      </c>
      <c r="PR72" s="1">
        <f>'Calculation - tariffs vec'!PQ$4*'PCE - 2023 - Importcontent'!PR72</f>
        <v>0</v>
      </c>
      <c r="PS72" s="1">
        <f>'Calculation - tariffs vec'!PR$4*'PCE - 2023 - Importcontent'!PS72</f>
        <v>0</v>
      </c>
      <c r="PT72" s="1">
        <f>'Calculation - tariffs vec'!PS$4*'PCE - 2023 - Importcontent'!PT72</f>
        <v>0</v>
      </c>
      <c r="PU72" s="1">
        <f>'Calculation - tariffs vec'!PT$4*'PCE - 2023 - Importcontent'!PU72</f>
        <v>0</v>
      </c>
      <c r="PV72" s="1">
        <f>'Calculation - tariffs vec'!PU$4*'PCE - 2023 - Importcontent'!PV72</f>
        <v>0</v>
      </c>
      <c r="PW72" s="1">
        <f>'Calculation - tariffs vec'!PV$4*'PCE - 2023 - Importcontent'!PW72</f>
        <v>0</v>
      </c>
      <c r="PX72" s="1">
        <f>'Calculation - tariffs vec'!PW$4*'PCE - 2023 - Importcontent'!PX72</f>
        <v>0</v>
      </c>
      <c r="PY72" s="1">
        <f>'Calculation - tariffs vec'!PX$4*'PCE - 2023 - Importcontent'!PY72</f>
        <v>5.8558847398054578E-3</v>
      </c>
      <c r="PZ72" s="1">
        <f>'Calculation - tariffs vec'!PY$4*'PCE - 2023 - Importcontent'!PZ72</f>
        <v>3.45002611029946E-4</v>
      </c>
      <c r="QA72" s="1">
        <f>'Calculation - tariffs vec'!PZ$4*'PCE - 2023 - Importcontent'!QA72</f>
        <v>8.9663948665321194E-3</v>
      </c>
      <c r="QB72" s="1">
        <f>'Calculation - tariffs vec'!QA$4*'PCE - 2023 - Importcontent'!QB72</f>
        <v>2.6334157935832325E-4</v>
      </c>
      <c r="QC72" s="1">
        <f>'Calculation - tariffs vec'!QB$4*'PCE - 2023 - Importcontent'!QC72</f>
        <v>0</v>
      </c>
      <c r="QD72" s="1">
        <f>'Calculation - tariffs vec'!QC$4*'PCE - 2023 - Importcontent'!QD72</f>
        <v>0</v>
      </c>
      <c r="QE72" s="1">
        <f>'Calculation - tariffs vec'!QD$4*'PCE - 2023 - Importcontent'!QE72</f>
        <v>0</v>
      </c>
      <c r="QF72" s="1">
        <f>'Calculation - tariffs vec'!QE$4*'PCE - 2023 - Importcontent'!QF72</f>
        <v>3.7411997711199528E-4</v>
      </c>
      <c r="QG72" s="1">
        <f>'Calculation - tariffs vec'!QF$4*'PCE - 2023 - Importcontent'!QG72</f>
        <v>1.9303270527082118E-3</v>
      </c>
      <c r="QH72" s="1">
        <f>'Calculation - tariffs vec'!QG$4*'PCE - 2023 - Importcontent'!QH72</f>
        <v>4.9683736619021328E-3</v>
      </c>
      <c r="QI72" s="1">
        <f>'Calculation - tariffs vec'!QH$4*'PCE - 2023 - Importcontent'!QI72</f>
        <v>7.6586594240523826E-3</v>
      </c>
      <c r="QJ72" s="1">
        <f>'Calculation - tariffs vec'!QI$4*'PCE - 2023 - Importcontent'!QJ72</f>
        <v>7.7894389237591144E-3</v>
      </c>
      <c r="QK72" s="1">
        <f>'Calculation - tariffs vec'!QJ$4*'PCE - 2023 - Importcontent'!QK72</f>
        <v>1.142579137988502E-2</v>
      </c>
      <c r="QL72" s="1">
        <f>'Calculation - tariffs vec'!QK$4*'PCE - 2023 - Importcontent'!QL72</f>
        <v>1.0794658569590497E-2</v>
      </c>
      <c r="QM72" s="1">
        <f>'Calculation - tariffs vec'!QL$4*'PCE - 2023 - Importcontent'!QM72</f>
        <v>4.2254210735476853E-2</v>
      </c>
      <c r="QN72" s="1">
        <f>'Calculation - tariffs vec'!QM$4*'PCE - 2023 - Importcontent'!QN72</f>
        <v>1.3289922732713511E-4</v>
      </c>
      <c r="QO72" s="1">
        <f>'Calculation - tariffs vec'!QN$4*'PCE - 2023 - Importcontent'!QO72</f>
        <v>1.8394404668353606E-4</v>
      </c>
      <c r="QP72" s="1">
        <f>'Calculation - tariffs vec'!QO$4*'PCE - 2023 - Importcontent'!QP72</f>
        <v>2.355264996315133E-3</v>
      </c>
      <c r="QQ72" s="1">
        <f>'Calculation - tariffs vec'!QP$4*'PCE - 2023 - Importcontent'!QQ72</f>
        <v>1.3835814992778228E-2</v>
      </c>
      <c r="QR72" s="1">
        <f>'Calculation - tariffs vec'!QQ$4*'PCE - 2023 - Importcontent'!QR72</f>
        <v>1.965377458333716E-3</v>
      </c>
      <c r="QS72" s="1">
        <f>'Calculation - tariffs vec'!QR$4*'PCE - 2023 - Importcontent'!QS72</f>
        <v>4.9324570668858323E-5</v>
      </c>
      <c r="QT72" s="1">
        <f>'Calculation - tariffs vec'!QS$4*'PCE - 2023 - Importcontent'!QT72</f>
        <v>1.7709624775608267E-3</v>
      </c>
      <c r="QU72" s="1">
        <f>'Calculation - tariffs vec'!QT$4*'PCE - 2023 - Importcontent'!QU72</f>
        <v>2.8049017051969504E-4</v>
      </c>
      <c r="QV72" s="1">
        <f>'Calculation - tariffs vec'!QU$4*'PCE - 2023 - Importcontent'!QV72</f>
        <v>3.0919394031974474E-3</v>
      </c>
      <c r="QW72" s="1">
        <f>'Calculation - tariffs vec'!QV$4*'PCE - 2023 - Importcontent'!QW72</f>
        <v>3.1332375352769353E-3</v>
      </c>
      <c r="QX72" s="1">
        <f>'Calculation - tariffs vec'!QW$4*'PCE - 2023 - Importcontent'!QX72</f>
        <v>5.1671080034228455E-3</v>
      </c>
      <c r="QY72" s="1">
        <f>'Calculation - tariffs vec'!QX$4*'PCE - 2023 - Importcontent'!QY72</f>
        <v>0</v>
      </c>
      <c r="QZ72" s="1">
        <f>'Calculation - tariffs vec'!QY$4*'PCE - 2023 - Importcontent'!QZ72</f>
        <v>0</v>
      </c>
      <c r="RA72" s="1">
        <f>'Calculation - tariffs vec'!QZ$4*'PCE - 2023 - Importcontent'!RA72</f>
        <v>0</v>
      </c>
      <c r="RB72" s="1">
        <f>'Calculation - tariffs vec'!RA$4*'PCE - 2023 - Importcontent'!RB72</f>
        <v>0</v>
      </c>
      <c r="RC72" s="1">
        <f>'Calculation - tariffs vec'!RB$4*'PCE - 2023 - Importcontent'!RC72</f>
        <v>0</v>
      </c>
      <c r="RD72" s="1">
        <f>'Calculation - tariffs vec'!RC$4*'PCE - 2023 - Importcontent'!RD72</f>
        <v>0</v>
      </c>
      <c r="RE72" s="1">
        <f>'Calculation - tariffs vec'!RD$4*'PCE - 2023 - Importcontent'!RE72</f>
        <v>0</v>
      </c>
      <c r="RF72" s="1">
        <f>'Calculation - tariffs vec'!RE$4*'PCE - 2023 - Importcontent'!RF72</f>
        <v>0</v>
      </c>
      <c r="RG72" s="1">
        <f>'Calculation - tariffs vec'!RF$4*'PCE - 2023 - Importcontent'!RG72</f>
        <v>0</v>
      </c>
      <c r="RH72" s="1">
        <f>'Calculation - tariffs vec'!RG$4*'PCE - 2023 - Importcontent'!RH72</f>
        <v>0</v>
      </c>
      <c r="RI72" s="1">
        <f>'Calculation - tariffs vec'!RH$4*'PCE - 2023 - Importcontent'!RI72</f>
        <v>0</v>
      </c>
      <c r="RJ72" s="1">
        <f>'Calculation - tariffs vec'!RI$4*'PCE - 2023 - Importcontent'!RJ72</f>
        <v>0</v>
      </c>
      <c r="RK72" s="1">
        <f>'Calculation - tariffs vec'!RJ$4*'PCE - 2023 - Importcontent'!RK72</f>
        <v>0</v>
      </c>
      <c r="RL72" s="1">
        <f>'Calculation - tariffs vec'!RK$4*'PCE - 2023 - Importcontent'!RL72</f>
        <v>0</v>
      </c>
      <c r="RM72" s="1">
        <f>'Calculation - tariffs vec'!RL$4*'PCE - 2023 - Importcontent'!RM72</f>
        <v>0</v>
      </c>
      <c r="RN72" s="1">
        <f>'Calculation - tariffs vec'!RM$4*'PCE - 2023 - Importcontent'!RN72</f>
        <v>0</v>
      </c>
      <c r="RO72" s="1">
        <f>'Calculation - tariffs vec'!RN$4*'PCE - 2023 - Importcontent'!RO72</f>
        <v>0</v>
      </c>
      <c r="RP72" s="1">
        <f>'Calculation - tariffs vec'!RO$4*'PCE - 2023 - Importcontent'!RP72</f>
        <v>0</v>
      </c>
      <c r="RQ72" s="1">
        <f>'Calculation - tariffs vec'!RP$4*'PCE - 2023 - Importcontent'!RQ72</f>
        <v>0</v>
      </c>
      <c r="RR72" s="1">
        <f>'Calculation - tariffs vec'!RQ$4*'PCE - 2023 - Importcontent'!RR72</f>
        <v>0</v>
      </c>
      <c r="RS72" s="1">
        <f>'Calculation - tariffs vec'!RR$4*'PCE - 2023 - Importcontent'!RS72</f>
        <v>0</v>
      </c>
      <c r="RT72" s="1">
        <f>'Calculation - tariffs vec'!RS$4*'PCE - 2023 - Importcontent'!RT72</f>
        <v>0</v>
      </c>
      <c r="RU72" s="1">
        <f>'Calculation - tariffs vec'!RT$4*'PCE - 2023 - Importcontent'!RU72</f>
        <v>0</v>
      </c>
      <c r="RV72" s="1">
        <f>'Calculation - tariffs vec'!RU$4*'PCE - 2023 - Importcontent'!RV72</f>
        <v>0</v>
      </c>
      <c r="RW72" s="1">
        <f>'Calculation - tariffs vec'!RV$4*'PCE - 2023 - Importcontent'!RW72</f>
        <v>0</v>
      </c>
      <c r="RX72" s="1">
        <f>'Calculation - tariffs vec'!RW$4*'PCE - 2023 - Importcontent'!RX72</f>
        <v>0</v>
      </c>
      <c r="RY72" s="1">
        <f>'Calculation - tariffs vec'!RX$4*'PCE - 2023 - Importcontent'!RY72</f>
        <v>0</v>
      </c>
      <c r="RZ72" s="1">
        <f>'Calculation - tariffs vec'!RY$4*'PCE - 2023 - Importcontent'!RZ72</f>
        <v>0</v>
      </c>
      <c r="SA72" s="1">
        <f>'Calculation - tariffs vec'!RZ$4*'PCE - 2023 - Importcontent'!SA72</f>
        <v>0</v>
      </c>
      <c r="SB72" s="1">
        <f>'Calculation - tariffs vec'!SA$4*'PCE - 2023 - Importcontent'!SB72</f>
        <v>0</v>
      </c>
      <c r="SC72" s="1">
        <f>'Calculation - tariffs vec'!SB$4*'PCE - 2023 - Importcontent'!SC72</f>
        <v>0</v>
      </c>
      <c r="SD72" s="1">
        <f>'Calculation - tariffs vec'!SC$4*'PCE - 2023 - Importcontent'!SD72</f>
        <v>0</v>
      </c>
      <c r="SE72" s="1">
        <f>'Calculation - tariffs vec'!SD$4*'PCE - 2023 - Importcontent'!SE72</f>
        <v>0</v>
      </c>
      <c r="SF72" s="1">
        <f>'Calculation - tariffs vec'!SE$4*'PCE - 2023 - Importcontent'!SF72</f>
        <v>0</v>
      </c>
      <c r="SG72" s="1">
        <f>'Calculation - tariffs vec'!SF$4*'PCE - 2023 - Importcontent'!SG72</f>
        <v>0</v>
      </c>
      <c r="SH72" s="1">
        <f>'Calculation - tariffs vec'!SG$4*'PCE - 2023 - Importcontent'!SH72</f>
        <v>0</v>
      </c>
      <c r="SI72" s="1">
        <f>'Calculation - tariffs vec'!SH$4*'PCE - 2023 - Importcontent'!SI72</f>
        <v>0</v>
      </c>
      <c r="SJ72" s="1">
        <f>'Calculation - tariffs vec'!SI$4*'PCE - 2023 - Importcontent'!SJ72</f>
        <v>0</v>
      </c>
      <c r="SK72" s="1">
        <f>'Calculation - tariffs vec'!SJ$4*'PCE - 2023 - Importcontent'!SK72</f>
        <v>0</v>
      </c>
      <c r="SL72" s="1">
        <f>'Calculation - tariffs vec'!SK$4*'PCE - 2023 - Importcontent'!SL72</f>
        <v>0</v>
      </c>
      <c r="SM72" s="1">
        <f>'Calculation - tariffs vec'!SL$4*'PCE - 2023 - Importcontent'!SM72</f>
        <v>0</v>
      </c>
      <c r="SN72" s="1">
        <f>'Calculation - tariffs vec'!SM$4*'PCE - 2023 - Importcontent'!SN72</f>
        <v>0</v>
      </c>
      <c r="SO72" s="1">
        <f>'Calculation - tariffs vec'!SN$4*'PCE - 2023 - Importcontent'!SO72</f>
        <v>0</v>
      </c>
      <c r="SP72" s="1">
        <f>'Calculation - tariffs vec'!SO$4*'PCE - 2023 - Importcontent'!SP72</f>
        <v>0</v>
      </c>
      <c r="SQ72" s="1">
        <f>'Calculation - tariffs vec'!SP$4*'PCE - 2023 - Importcontent'!SQ72</f>
        <v>0</v>
      </c>
      <c r="SR72" s="1">
        <f>'Calculation - tariffs vec'!SQ$4*'PCE - 2023 - Importcontent'!SR72</f>
        <v>0</v>
      </c>
      <c r="SS72" s="1">
        <f>'Calculation - tariffs vec'!SR$4*'PCE - 2023 - Importcontent'!SS72</f>
        <v>0</v>
      </c>
      <c r="ST72" s="1">
        <f>'Calculation - tariffs vec'!SS$4*'PCE - 2023 - Importcontent'!ST72</f>
        <v>8.188185349532584E-3</v>
      </c>
      <c r="SU72" s="1">
        <f>'Calculation - tariffs vec'!ST$4*'PCE - 2023 - Importcontent'!SU72</f>
        <v>4.0215500408322426E-3</v>
      </c>
      <c r="SV72" s="1">
        <f>'Calculation - tariffs vec'!SU$4*'PCE - 2023 - Importcontent'!SV72</f>
        <v>2.4442268623149466E-2</v>
      </c>
      <c r="SW72" s="1">
        <f>'Calculation - tariffs vec'!SV$4*'PCE - 2023 - Importcontent'!SW72</f>
        <v>2.1867676050288292E-3</v>
      </c>
      <c r="SX72" s="1">
        <f>'Calculation - tariffs vec'!SW$4*'PCE - 2023 - Importcontent'!SX72</f>
        <v>0</v>
      </c>
      <c r="SY72" s="1">
        <f>'Calculation - tariffs vec'!SX$4*'PCE - 2023 - Importcontent'!SY72</f>
        <v>0</v>
      </c>
      <c r="SZ72" s="1">
        <f>'Calculation - tariffs vec'!SY$4*'PCE - 2023 - Importcontent'!SZ72</f>
        <v>0</v>
      </c>
      <c r="TA72" s="1">
        <f>'Calculation - tariffs vec'!SZ$4*'PCE - 2023 - Importcontent'!TA72</f>
        <v>2.1047289090652959E-3</v>
      </c>
      <c r="TB72" s="1">
        <f>'Calculation - tariffs vec'!TA$4*'PCE - 2023 - Importcontent'!TB72</f>
        <v>2.143606076335606E-3</v>
      </c>
      <c r="TC72" s="1">
        <f>'Calculation - tariffs vec'!TB$4*'PCE - 2023 - Importcontent'!TC72</f>
        <v>2.1847011714915966E-2</v>
      </c>
      <c r="TD72" s="1">
        <f>'Calculation - tariffs vec'!TC$4*'PCE - 2023 - Importcontent'!TD72</f>
        <v>8.0303017773215926E-3</v>
      </c>
      <c r="TE72" s="1">
        <f>'Calculation - tariffs vec'!TD$4*'PCE - 2023 - Importcontent'!TE72</f>
        <v>6.4709389494920491E-3</v>
      </c>
      <c r="TF72" s="1">
        <f>'Calculation - tariffs vec'!TE$4*'PCE - 2023 - Importcontent'!TF72</f>
        <v>1.702561365794944E-2</v>
      </c>
      <c r="TG72" s="1">
        <f>'Calculation - tariffs vec'!TF$4*'PCE - 2023 - Importcontent'!TG72</f>
        <v>4.5619350049426648E-3</v>
      </c>
      <c r="TH72" s="1">
        <f>'Calculation - tariffs vec'!TG$4*'PCE - 2023 - Importcontent'!TH72</f>
        <v>5.8612204839668825E-3</v>
      </c>
      <c r="TI72" s="1">
        <f>'Calculation - tariffs vec'!TH$4*'PCE - 2023 - Importcontent'!TI72</f>
        <v>1.932280465587451E-4</v>
      </c>
      <c r="TJ72" s="1">
        <f>'Calculation - tariffs vec'!TI$4*'PCE - 2023 - Importcontent'!TJ72</f>
        <v>1.5110776835402056E-4</v>
      </c>
      <c r="TK72" s="1">
        <f>'Calculation - tariffs vec'!TJ$4*'PCE - 2023 - Importcontent'!TK72</f>
        <v>5.492217788278215E-3</v>
      </c>
      <c r="TL72" s="1">
        <f>'Calculation - tariffs vec'!TK$4*'PCE - 2023 - Importcontent'!TL72</f>
        <v>2.111583277797131E-2</v>
      </c>
      <c r="TM72" s="1">
        <f>'Calculation - tariffs vec'!TL$4*'PCE - 2023 - Importcontent'!TM72</f>
        <v>5.5334178604291755E-3</v>
      </c>
      <c r="TN72" s="1">
        <f>'Calculation - tariffs vec'!TM$4*'PCE - 2023 - Importcontent'!TN72</f>
        <v>2.7243294893868254E-4</v>
      </c>
      <c r="TO72" s="1">
        <f>'Calculation - tariffs vec'!TN$4*'PCE - 2023 - Importcontent'!TO72</f>
        <v>3.2534944345547598E-3</v>
      </c>
      <c r="TP72" s="1">
        <f>'Calculation - tariffs vec'!TO$4*'PCE - 2023 - Importcontent'!TP72</f>
        <v>1.6590210698079382E-4</v>
      </c>
      <c r="TQ72" s="1">
        <f>'Calculation - tariffs vec'!TP$4*'PCE - 2023 - Importcontent'!TQ72</f>
        <v>1.769007049577442E-2</v>
      </c>
      <c r="TR72" s="1">
        <f>'Calculation - tariffs vec'!TQ$4*'PCE - 2023 - Importcontent'!TR72</f>
        <v>2.0701681416433707E-2</v>
      </c>
      <c r="TS72" s="1">
        <f>'Calculation - tariffs vec'!TR$4*'PCE - 2023 - Importcontent'!TS72</f>
        <v>7.2784268860324516E-3</v>
      </c>
      <c r="TT72" s="1">
        <f>'Calculation - tariffs vec'!TS$4*'PCE - 2023 - Importcontent'!TT72</f>
        <v>0</v>
      </c>
      <c r="TU72" s="1">
        <f>'Calculation - tariffs vec'!TT$4*'PCE - 2023 - Importcontent'!TU72</f>
        <v>0</v>
      </c>
      <c r="TV72" s="1">
        <f>'Calculation - tariffs vec'!TU$4*'PCE - 2023 - Importcontent'!TV72</f>
        <v>0</v>
      </c>
      <c r="TW72" s="1">
        <f>'Calculation - tariffs vec'!TV$4*'PCE - 2023 - Importcontent'!TW72</f>
        <v>0</v>
      </c>
      <c r="TX72" s="1">
        <f>'Calculation - tariffs vec'!TW$4*'PCE - 2023 - Importcontent'!TX72</f>
        <v>0</v>
      </c>
      <c r="TY72" s="1">
        <f>'Calculation - tariffs vec'!TX$4*'PCE - 2023 - Importcontent'!TY72</f>
        <v>0</v>
      </c>
      <c r="TZ72" s="1">
        <f>'Calculation - tariffs vec'!TY$4*'PCE - 2023 - Importcontent'!TZ72</f>
        <v>0</v>
      </c>
      <c r="UA72" s="1">
        <f>'Calculation - tariffs vec'!TZ$4*'PCE - 2023 - Importcontent'!UA72</f>
        <v>0</v>
      </c>
      <c r="UB72" s="1">
        <f>'Calculation - tariffs vec'!UA$4*'PCE - 2023 - Importcontent'!UB72</f>
        <v>0</v>
      </c>
      <c r="UC72" s="1">
        <f>'Calculation - tariffs vec'!UB$4*'PCE - 2023 - Importcontent'!UC72</f>
        <v>0</v>
      </c>
      <c r="UD72" s="1">
        <f>'Calculation - tariffs vec'!UC$4*'PCE - 2023 - Importcontent'!UD72</f>
        <v>0</v>
      </c>
      <c r="UE72" s="1">
        <f>'Calculation - tariffs vec'!UD$4*'PCE - 2023 - Importcontent'!UE72</f>
        <v>0</v>
      </c>
      <c r="UF72" s="1">
        <f>'Calculation - tariffs vec'!UE$4*'PCE - 2023 - Importcontent'!UF72</f>
        <v>0</v>
      </c>
      <c r="UG72" s="1">
        <f>'Calculation - tariffs vec'!UF$4*'PCE - 2023 - Importcontent'!UG72</f>
        <v>0</v>
      </c>
      <c r="UH72" s="1">
        <f>'Calculation - tariffs vec'!UG$4*'PCE - 2023 - Importcontent'!UH72</f>
        <v>0</v>
      </c>
      <c r="UI72" s="1">
        <f>'Calculation - tariffs vec'!UH$4*'PCE - 2023 - Importcontent'!UI72</f>
        <v>0</v>
      </c>
      <c r="UJ72" s="1">
        <f>'Calculation - tariffs vec'!UI$4*'PCE - 2023 - Importcontent'!UJ72</f>
        <v>0</v>
      </c>
      <c r="UK72" s="1">
        <f>'Calculation - tariffs vec'!UJ$4*'PCE - 2023 - Importcontent'!UK72</f>
        <v>0</v>
      </c>
      <c r="UL72" s="1">
        <f>'Calculation - tariffs vec'!UK$4*'PCE - 2023 - Importcontent'!UL72</f>
        <v>0</v>
      </c>
      <c r="UM72" s="1">
        <f>'Calculation - tariffs vec'!UL$4*'PCE - 2023 - Importcontent'!UM72</f>
        <v>0</v>
      </c>
      <c r="UN72" s="1">
        <f>'Calculation - tariffs vec'!UM$4*'PCE - 2023 - Importcontent'!UN72</f>
        <v>0</v>
      </c>
      <c r="UO72" s="1">
        <f>'Calculation - tariffs vec'!UN$4*'PCE - 2023 - Importcontent'!UO72</f>
        <v>0</v>
      </c>
      <c r="UP72" s="1">
        <f>'Calculation - tariffs vec'!UO$4*'PCE - 2023 - Importcontent'!UP72</f>
        <v>0</v>
      </c>
      <c r="UQ72" s="1">
        <f>'Calculation - tariffs vec'!UP$4*'PCE - 2023 - Importcontent'!UQ72</f>
        <v>0</v>
      </c>
      <c r="UR72" s="1">
        <f>'Calculation - tariffs vec'!UQ$4*'PCE - 2023 - Importcontent'!UR72</f>
        <v>0</v>
      </c>
      <c r="US72" s="1">
        <f>'Calculation - tariffs vec'!UR$4*'PCE - 2023 - Importcontent'!US72</f>
        <v>0</v>
      </c>
      <c r="UT72" s="1">
        <f>'Calculation - tariffs vec'!US$4*'PCE - 2023 - Importcontent'!UT72</f>
        <v>0</v>
      </c>
      <c r="UU72" s="1">
        <f>'Calculation - tariffs vec'!UT$4*'PCE - 2023 - Importcontent'!UU72</f>
        <v>0</v>
      </c>
      <c r="UV72" s="1">
        <f>'Calculation - tariffs vec'!UU$4*'PCE - 2023 - Importcontent'!UV72</f>
        <v>0</v>
      </c>
      <c r="UW72" s="1">
        <f>'Calculation - tariffs vec'!UV$4*'PCE - 2023 - Importcontent'!UW72</f>
        <v>0</v>
      </c>
      <c r="UX72" s="1">
        <f>'Calculation - tariffs vec'!UW$4*'PCE - 2023 - Importcontent'!UX72</f>
        <v>0</v>
      </c>
      <c r="UY72" s="1">
        <f>'Calculation - tariffs vec'!UX$4*'PCE - 2023 - Importcontent'!UY72</f>
        <v>0</v>
      </c>
      <c r="UZ72" s="1">
        <f>'Calculation - tariffs vec'!UY$4*'PCE - 2023 - Importcontent'!UZ72</f>
        <v>0</v>
      </c>
      <c r="VA72" s="1">
        <f>'Calculation - tariffs vec'!UZ$4*'PCE - 2023 - Importcontent'!VA72</f>
        <v>0</v>
      </c>
      <c r="VB72" s="1">
        <f>'Calculation - tariffs vec'!VA$4*'PCE - 2023 - Importcontent'!VB72</f>
        <v>0</v>
      </c>
      <c r="VC72" s="1">
        <f>'Calculation - tariffs vec'!VB$4*'PCE - 2023 - Importcontent'!VC72</f>
        <v>0</v>
      </c>
      <c r="VD72" s="1">
        <f>'Calculation - tariffs vec'!VC$4*'PCE - 2023 - Importcontent'!VD72</f>
        <v>0</v>
      </c>
      <c r="VE72" s="1">
        <f>'Calculation - tariffs vec'!VD$4*'PCE - 2023 - Importcontent'!VE72</f>
        <v>0</v>
      </c>
      <c r="VF72" s="1">
        <f>'Calculation - tariffs vec'!VE$4*'PCE - 2023 - Importcontent'!VF72</f>
        <v>0</v>
      </c>
      <c r="VG72" s="1">
        <f>'Calculation - tariffs vec'!VF$4*'PCE - 2023 - Importcontent'!VG72</f>
        <v>0</v>
      </c>
      <c r="VH72" s="1">
        <f>'Calculation - tariffs vec'!VG$4*'PCE - 2023 - Importcontent'!VH72</f>
        <v>0</v>
      </c>
      <c r="VI72" s="1">
        <f>'Calculation - tariffs vec'!VH$4*'PCE - 2023 - Importcontent'!VI72</f>
        <v>0</v>
      </c>
      <c r="VJ72" s="1">
        <f>'Calculation - tariffs vec'!VI$4*'PCE - 2023 - Importcontent'!VJ72</f>
        <v>0</v>
      </c>
      <c r="VK72" s="1">
        <f>'Calculation - tariffs vec'!VJ$4*'PCE - 2023 - Importcontent'!VK72</f>
        <v>0</v>
      </c>
      <c r="VL72" s="1">
        <f>'Calculation - tariffs vec'!VK$4*'PCE - 2023 - Importcontent'!VL72</f>
        <v>0</v>
      </c>
      <c r="VM72" s="1">
        <f>'Calculation - tariffs vec'!VL$4*'PCE - 2023 - Importcontent'!VM72</f>
        <v>0</v>
      </c>
      <c r="VN72" s="1">
        <f>'Calculation - tariffs vec'!VM$4*'PCE - 2023 - Importcontent'!VN72</f>
        <v>0</v>
      </c>
      <c r="VO72" s="1">
        <f>'Calculation - tariffs vec'!VN$4*'PCE - 2023 - Importcontent'!VO72</f>
        <v>8.7180818343842833E-5</v>
      </c>
      <c r="VP72" s="1">
        <f>'Calculation - tariffs vec'!VO$4*'PCE - 2023 - Importcontent'!VP72</f>
        <v>1.6063621539737031E-5</v>
      </c>
      <c r="VQ72" s="1">
        <f>'Calculation - tariffs vec'!VP$4*'PCE - 2023 - Importcontent'!VQ72</f>
        <v>5.2743472280035745E-4</v>
      </c>
      <c r="VR72" s="1">
        <f>'Calculation - tariffs vec'!VQ$4*'PCE - 2023 - Importcontent'!VR72</f>
        <v>1.0188669446174781E-5</v>
      </c>
      <c r="VS72" s="1">
        <f>'Calculation - tariffs vec'!VR$4*'PCE - 2023 - Importcontent'!VS72</f>
        <v>0</v>
      </c>
      <c r="VT72" s="1">
        <f>'Calculation - tariffs vec'!VS$4*'PCE - 2023 - Importcontent'!VT72</f>
        <v>0</v>
      </c>
      <c r="VU72" s="1">
        <f>'Calculation - tariffs vec'!VT$4*'PCE - 2023 - Importcontent'!VU72</f>
        <v>0</v>
      </c>
      <c r="VV72" s="1">
        <f>'Calculation - tariffs vec'!VU$4*'PCE - 2023 - Importcontent'!VV72</f>
        <v>1.1146272396611887E-5</v>
      </c>
      <c r="VW72" s="1">
        <f>'Calculation - tariffs vec'!VV$4*'PCE - 2023 - Importcontent'!VW72</f>
        <v>1.0224691665362973E-4</v>
      </c>
      <c r="VX72" s="1">
        <f>'Calculation - tariffs vec'!VW$4*'PCE - 2023 - Importcontent'!VX72</f>
        <v>8.6519344206581429E-4</v>
      </c>
      <c r="VY72" s="1">
        <f>'Calculation - tariffs vec'!VX$4*'PCE - 2023 - Importcontent'!VY72</f>
        <v>1.0464544390092697E-3</v>
      </c>
      <c r="VZ72" s="1">
        <f>'Calculation - tariffs vec'!VY$4*'PCE - 2023 - Importcontent'!VZ72</f>
        <v>2.4314961576500272E-3</v>
      </c>
      <c r="WA72" s="1">
        <f>'Calculation - tariffs vec'!VZ$4*'PCE - 2023 - Importcontent'!WA72</f>
        <v>6.5766745847030004E-4</v>
      </c>
      <c r="WB72" s="1">
        <f>'Calculation - tariffs vec'!WA$4*'PCE - 2023 - Importcontent'!WB72</f>
        <v>5.0694434334663373E-4</v>
      </c>
      <c r="WC72" s="1">
        <f>'Calculation - tariffs vec'!WB$4*'PCE - 2023 - Importcontent'!WC72</f>
        <v>6.8413196403327957E-4</v>
      </c>
      <c r="WD72" s="1">
        <f>'Calculation - tariffs vec'!WC$4*'PCE - 2023 - Importcontent'!WD72</f>
        <v>1.2093078890710811E-4</v>
      </c>
      <c r="WE72" s="1">
        <f>'Calculation - tariffs vec'!WD$4*'PCE - 2023 - Importcontent'!WE72</f>
        <v>1.2884964712921041E-5</v>
      </c>
      <c r="WF72" s="1">
        <f>'Calculation - tariffs vec'!WE$4*'PCE - 2023 - Importcontent'!WF72</f>
        <v>3.8028141193732621E-4</v>
      </c>
      <c r="WG72" s="1">
        <f>'Calculation - tariffs vec'!WF$4*'PCE - 2023 - Importcontent'!WG72</f>
        <v>1.4847474001534859E-3</v>
      </c>
      <c r="WH72" s="1">
        <f>'Calculation - tariffs vec'!WG$4*'PCE - 2023 - Importcontent'!WH72</f>
        <v>2.9564099627686126E-4</v>
      </c>
      <c r="WI72" s="1">
        <f>'Calculation - tariffs vec'!WH$4*'PCE - 2023 - Importcontent'!WI72</f>
        <v>2.444161715785169E-6</v>
      </c>
      <c r="WJ72" s="1">
        <f>'Calculation - tariffs vec'!WI$4*'PCE - 2023 - Importcontent'!WJ72</f>
        <v>3.3929253482725853E-4</v>
      </c>
      <c r="WK72" s="1">
        <f>'Calculation - tariffs vec'!WJ$4*'PCE - 2023 - Importcontent'!WK72</f>
        <v>1.9934034015150256E-4</v>
      </c>
      <c r="WL72" s="1">
        <f>'Calculation - tariffs vec'!WK$4*'PCE - 2023 - Importcontent'!WL72</f>
        <v>1.4211347207219406E-3</v>
      </c>
      <c r="WM72" s="1">
        <f>'Calculation - tariffs vec'!WL$4*'PCE - 2023 - Importcontent'!WM72</f>
        <v>3.510920773449677E-3</v>
      </c>
      <c r="WN72" s="1">
        <f>'Calculation - tariffs vec'!WM$4*'PCE - 2023 - Importcontent'!WN72</f>
        <v>4.5321289707726152E-4</v>
      </c>
      <c r="WO72" s="1">
        <f>'Calculation - tariffs vec'!WN$4*'PCE - 2023 - Importcontent'!WO72</f>
        <v>0</v>
      </c>
      <c r="WP72" s="1">
        <f>'Calculation - tariffs vec'!WO$4*'PCE - 2023 - Importcontent'!WP72</f>
        <v>0</v>
      </c>
      <c r="WQ72" s="1">
        <f>'Calculation - tariffs vec'!WP$4*'PCE - 2023 - Importcontent'!WQ72</f>
        <v>0</v>
      </c>
      <c r="WR72" s="1">
        <f>'Calculation - tariffs vec'!WQ$4*'PCE - 2023 - Importcontent'!WR72</f>
        <v>0</v>
      </c>
      <c r="WS72" s="1">
        <f>'Calculation - tariffs vec'!WR$4*'PCE - 2023 - Importcontent'!WS72</f>
        <v>0</v>
      </c>
      <c r="WT72" s="1">
        <f>'Calculation - tariffs vec'!WS$4*'PCE - 2023 - Importcontent'!WT72</f>
        <v>0</v>
      </c>
      <c r="WU72" s="1">
        <f>'Calculation - tariffs vec'!WT$4*'PCE - 2023 - Importcontent'!WU72</f>
        <v>0</v>
      </c>
      <c r="WV72" s="1">
        <f>'Calculation - tariffs vec'!WU$4*'PCE - 2023 - Importcontent'!WV72</f>
        <v>0</v>
      </c>
      <c r="WW72" s="1">
        <f>'Calculation - tariffs vec'!WV$4*'PCE - 2023 - Importcontent'!WW72</f>
        <v>0</v>
      </c>
      <c r="WX72" s="1">
        <f>'Calculation - tariffs vec'!WW$4*'PCE - 2023 - Importcontent'!WX72</f>
        <v>0</v>
      </c>
      <c r="WY72" s="1">
        <f>'Calculation - tariffs vec'!WX$4*'PCE - 2023 - Importcontent'!WY72</f>
        <v>0</v>
      </c>
      <c r="WZ72" s="1">
        <f>'Calculation - tariffs vec'!WY$4*'PCE - 2023 - Importcontent'!WZ72</f>
        <v>0</v>
      </c>
      <c r="XA72" s="1">
        <f>'Calculation - tariffs vec'!WZ$4*'PCE - 2023 - Importcontent'!XA72</f>
        <v>0</v>
      </c>
      <c r="XB72" s="1">
        <f>'Calculation - tariffs vec'!XA$4*'PCE - 2023 - Importcontent'!XB72</f>
        <v>0</v>
      </c>
      <c r="XC72" s="1">
        <f>'Calculation - tariffs vec'!XB$4*'PCE - 2023 - Importcontent'!XC72</f>
        <v>0</v>
      </c>
      <c r="XD72" s="1">
        <f>'Calculation - tariffs vec'!XC$4*'PCE - 2023 - Importcontent'!XD72</f>
        <v>0</v>
      </c>
      <c r="XE72" s="1">
        <f>'Calculation - tariffs vec'!XD$4*'PCE - 2023 - Importcontent'!XE72</f>
        <v>0</v>
      </c>
      <c r="XF72" s="1">
        <f>'Calculation - tariffs vec'!XE$4*'PCE - 2023 - Importcontent'!XF72</f>
        <v>0</v>
      </c>
      <c r="XG72" s="1">
        <f>'Calculation - tariffs vec'!XF$4*'PCE - 2023 - Importcontent'!XG72</f>
        <v>0</v>
      </c>
      <c r="XH72" s="1">
        <f>'Calculation - tariffs vec'!XG$4*'PCE - 2023 - Importcontent'!XH72</f>
        <v>0</v>
      </c>
      <c r="XI72" s="1">
        <f>'Calculation - tariffs vec'!XH$4*'PCE - 2023 - Importcontent'!XI72</f>
        <v>0</v>
      </c>
      <c r="XJ72" s="1">
        <f>'Calculation - tariffs vec'!XI$4*'PCE - 2023 - Importcontent'!XJ72</f>
        <v>0</v>
      </c>
      <c r="XK72" s="1">
        <f>'Calculation - tariffs vec'!XJ$4*'PCE - 2023 - Importcontent'!XK72</f>
        <v>0</v>
      </c>
      <c r="XL72" s="1">
        <f>'Calculation - tariffs vec'!XK$4*'PCE - 2023 - Importcontent'!XL72</f>
        <v>0</v>
      </c>
      <c r="XM72" s="1">
        <f>'Calculation - tariffs vec'!XL$4*'PCE - 2023 - Importcontent'!XM72</f>
        <v>0</v>
      </c>
      <c r="XN72" s="1">
        <f>'Calculation - tariffs vec'!XM$4*'PCE - 2023 - Importcontent'!XN72</f>
        <v>0</v>
      </c>
      <c r="XO72" s="1">
        <f>'Calculation - tariffs vec'!XN$4*'PCE - 2023 - Importcontent'!XO72</f>
        <v>0</v>
      </c>
      <c r="XP72" s="1">
        <f>'Calculation - tariffs vec'!XO$4*'PCE - 2023 - Importcontent'!XP72</f>
        <v>0</v>
      </c>
      <c r="XQ72" s="1">
        <f>'Calculation - tariffs vec'!XP$4*'PCE - 2023 - Importcontent'!XQ72</f>
        <v>0</v>
      </c>
      <c r="XR72" s="1">
        <f>'Calculation - tariffs vec'!XQ$4*'PCE - 2023 - Importcontent'!XR72</f>
        <v>0</v>
      </c>
      <c r="XS72" s="1">
        <f>'Calculation - tariffs vec'!XR$4*'PCE - 2023 - Importcontent'!XS72</f>
        <v>0</v>
      </c>
      <c r="XT72" s="1">
        <f>'Calculation - tariffs vec'!XS$4*'PCE - 2023 - Importcontent'!XT72</f>
        <v>0</v>
      </c>
      <c r="XU72" s="1">
        <f>'Calculation - tariffs vec'!XT$4*'PCE - 2023 - Importcontent'!XU72</f>
        <v>0</v>
      </c>
      <c r="XV72" s="1">
        <f>'Calculation - tariffs vec'!XU$4*'PCE - 2023 - Importcontent'!XV72</f>
        <v>0</v>
      </c>
      <c r="XW72" s="1">
        <f>'Calculation - tariffs vec'!XV$4*'PCE - 2023 - Importcontent'!XW72</f>
        <v>0</v>
      </c>
      <c r="XX72" s="1">
        <f>'Calculation - tariffs vec'!XW$4*'PCE - 2023 - Importcontent'!XX72</f>
        <v>0</v>
      </c>
      <c r="XY72" s="1">
        <f>'Calculation - tariffs vec'!XX$4*'PCE - 2023 - Importcontent'!XY72</f>
        <v>0</v>
      </c>
      <c r="XZ72" s="1">
        <f>'Calculation - tariffs vec'!XY$4*'PCE - 2023 - Importcontent'!XZ72</f>
        <v>0</v>
      </c>
      <c r="YA72" s="1">
        <f>'Calculation - tariffs vec'!XZ$4*'PCE - 2023 - Importcontent'!YA72</f>
        <v>0</v>
      </c>
      <c r="YB72" s="1">
        <f>'Calculation - tariffs vec'!YA$4*'PCE - 2023 - Importcontent'!YB72</f>
        <v>0</v>
      </c>
      <c r="YC72" s="1">
        <f>'Calculation - tariffs vec'!YB$4*'PCE - 2023 - Importcontent'!YC72</f>
        <v>0</v>
      </c>
      <c r="YD72" s="1">
        <f>'Calculation - tariffs vec'!YC$4*'PCE - 2023 - Importcontent'!YD72</f>
        <v>0</v>
      </c>
      <c r="YE72" s="1">
        <f>'Calculation - tariffs vec'!YD$4*'PCE - 2023 - Importcontent'!YE72</f>
        <v>0</v>
      </c>
      <c r="YF72" s="1">
        <f>'Calculation - tariffs vec'!YE$4*'PCE - 2023 - Importcontent'!YF72</f>
        <v>0</v>
      </c>
      <c r="YG72" s="1">
        <f>'Calculation - tariffs vec'!YF$4*'PCE - 2023 - Importcontent'!YG72</f>
        <v>0</v>
      </c>
      <c r="YH72" s="1">
        <f>'Calculation - tariffs vec'!YG$4*'PCE - 2023 - Importcontent'!YH72</f>
        <v>0</v>
      </c>
      <c r="YI72" s="1">
        <f>'Calculation - tariffs vec'!YH$4*'PCE - 2023 - Importcontent'!YI72</f>
        <v>0</v>
      </c>
    </row>
    <row r="73" spans="1:659" ht="15" customHeight="1" x14ac:dyDescent="0.25">
      <c r="A73" s="1">
        <f>'PCE - 2023 - Importcontent'!A73</f>
        <v>103</v>
      </c>
      <c r="B73" s="1" t="str">
        <f>'PCE - 2023 - Importcontent'!B73</f>
        <v>Commercial and vocational schools</v>
      </c>
      <c r="C73" s="1">
        <f>'Calculation - tariffs vec'!B$4*'PCE - 2023 - Importcontent'!C73</f>
        <v>1.6479597575191796E-3</v>
      </c>
      <c r="D73" s="1">
        <f>'Calculation - tariffs vec'!C$4*'PCE - 2023 - Importcontent'!D73</f>
        <v>1.4950847106898306E-3</v>
      </c>
      <c r="E73" s="1">
        <f>'Calculation - tariffs vec'!D$4*'PCE - 2023 - Importcontent'!E73</f>
        <v>5.4169947840995922E-2</v>
      </c>
      <c r="F73" s="1">
        <f>'Calculation - tariffs vec'!E$4*'PCE - 2023 - Importcontent'!F73</f>
        <v>9.8926429429343891E-4</v>
      </c>
      <c r="G73" s="1">
        <f>'Calculation - tariffs vec'!F$4*'PCE - 2023 - Importcontent'!G73</f>
        <v>0</v>
      </c>
      <c r="H73" s="1">
        <f>'Calculation - tariffs vec'!G$4*'PCE - 2023 - Importcontent'!H73</f>
        <v>0</v>
      </c>
      <c r="I73" s="1">
        <f>'Calculation - tariffs vec'!H$4*'PCE - 2023 - Importcontent'!I73</f>
        <v>0</v>
      </c>
      <c r="J73" s="1">
        <f>'Calculation - tariffs vec'!I$4*'PCE - 2023 - Importcontent'!J73</f>
        <v>3.6955250192629947E-3</v>
      </c>
      <c r="K73" s="1">
        <f>'Calculation - tariffs vec'!J$4*'PCE - 2023 - Importcontent'!K73</f>
        <v>6.9571437085803325E-4</v>
      </c>
      <c r="L73" s="1">
        <f>'Calculation - tariffs vec'!K$4*'PCE - 2023 - Importcontent'!L73</f>
        <v>1.2328762966346409E-2</v>
      </c>
      <c r="M73" s="1">
        <f>'Calculation - tariffs vec'!L$4*'PCE - 2023 - Importcontent'!M73</f>
        <v>2.4348144812188777E-3</v>
      </c>
      <c r="N73" s="1">
        <f>'Calculation - tariffs vec'!M$4*'PCE - 2023 - Importcontent'!N73</f>
        <v>5.2693080482439317E-3</v>
      </c>
      <c r="O73" s="1">
        <f>'Calculation - tariffs vec'!N$4*'PCE - 2023 - Importcontent'!O73</f>
        <v>1.0509826567419863E-3</v>
      </c>
      <c r="P73" s="1">
        <f>'Calculation - tariffs vec'!O$4*'PCE - 2023 - Importcontent'!P73</f>
        <v>1.30684992365631E-3</v>
      </c>
      <c r="Q73" s="1">
        <f>'Calculation - tariffs vec'!P$4*'PCE - 2023 - Importcontent'!Q73</f>
        <v>6.5319104267546205E-3</v>
      </c>
      <c r="R73" s="1">
        <f>'Calculation - tariffs vec'!Q$4*'PCE - 2023 - Importcontent'!R73</f>
        <v>2.8115387109929022E-4</v>
      </c>
      <c r="S73" s="1">
        <f>'Calculation - tariffs vec'!R$4*'PCE - 2023 - Importcontent'!S73</f>
        <v>1.1852645064197402E-4</v>
      </c>
      <c r="T73" s="1">
        <f>'Calculation - tariffs vec'!S$4*'PCE - 2023 - Importcontent'!T73</f>
        <v>2.9780634222910775E-4</v>
      </c>
      <c r="U73" s="1">
        <f>'Calculation - tariffs vec'!T$4*'PCE - 2023 - Importcontent'!U73</f>
        <v>9.9576935631389401E-3</v>
      </c>
      <c r="V73" s="1">
        <f>'Calculation - tariffs vec'!U$4*'PCE - 2023 - Importcontent'!V73</f>
        <v>1.9485416726224569E-4</v>
      </c>
      <c r="W73" s="1">
        <f>'Calculation - tariffs vec'!V$4*'PCE - 2023 - Importcontent'!W73</f>
        <v>9.5976314677885793E-6</v>
      </c>
      <c r="X73" s="1">
        <f>'Calculation - tariffs vec'!W$4*'PCE - 2023 - Importcontent'!X73</f>
        <v>6.3151094171424275E-3</v>
      </c>
      <c r="Y73" s="1">
        <f>'Calculation - tariffs vec'!X$4*'PCE - 2023 - Importcontent'!Y73</f>
        <v>2.9097201811623802E-4</v>
      </c>
      <c r="Z73" s="1">
        <f>'Calculation - tariffs vec'!Y$4*'PCE - 2023 - Importcontent'!Z73</f>
        <v>1.2067207804766047E-2</v>
      </c>
      <c r="AA73" s="1">
        <f>'Calculation - tariffs vec'!Z$4*'PCE - 2023 - Importcontent'!AA73</f>
        <v>9.8530923998174386E-3</v>
      </c>
      <c r="AB73" s="1">
        <f>'Calculation - tariffs vec'!AA$4*'PCE - 2023 - Importcontent'!AB73</f>
        <v>4.92447826846299E-3</v>
      </c>
      <c r="AC73" s="1">
        <f>'Calculation - tariffs vec'!AB$4*'PCE - 2023 - Importcontent'!AC73</f>
        <v>0</v>
      </c>
      <c r="AD73" s="1">
        <f>'Calculation - tariffs vec'!AC$4*'PCE - 2023 - Importcontent'!AD73</f>
        <v>0</v>
      </c>
      <c r="AE73" s="1">
        <f>'Calculation - tariffs vec'!AD$4*'PCE - 2023 - Importcontent'!AE73</f>
        <v>0</v>
      </c>
      <c r="AF73" s="1">
        <f>'Calculation - tariffs vec'!AE$4*'PCE - 2023 - Importcontent'!AF73</f>
        <v>0</v>
      </c>
      <c r="AG73" s="1">
        <f>'Calculation - tariffs vec'!AF$4*'PCE - 2023 - Importcontent'!AG73</f>
        <v>0</v>
      </c>
      <c r="AH73" s="1">
        <f>'Calculation - tariffs vec'!AG$4*'PCE - 2023 - Importcontent'!AH73</f>
        <v>0</v>
      </c>
      <c r="AI73" s="1">
        <f>'Calculation - tariffs vec'!AH$4*'PCE - 2023 - Importcontent'!AI73</f>
        <v>0</v>
      </c>
      <c r="AJ73" s="1">
        <f>'Calculation - tariffs vec'!AI$4*'PCE - 2023 - Importcontent'!AJ73</f>
        <v>0</v>
      </c>
      <c r="AK73" s="1">
        <f>'Calculation - tariffs vec'!AJ$4*'PCE - 2023 - Importcontent'!AK73</f>
        <v>0</v>
      </c>
      <c r="AL73" s="1">
        <f>'Calculation - tariffs vec'!AK$4*'PCE - 2023 - Importcontent'!AL73</f>
        <v>0</v>
      </c>
      <c r="AM73" s="1">
        <f>'Calculation - tariffs vec'!AL$4*'PCE - 2023 - Importcontent'!AM73</f>
        <v>0</v>
      </c>
      <c r="AN73" s="1">
        <f>'Calculation - tariffs vec'!AM$4*'PCE - 2023 - Importcontent'!AN73</f>
        <v>0</v>
      </c>
      <c r="AO73" s="1">
        <f>'Calculation - tariffs vec'!AN$4*'PCE - 2023 - Importcontent'!AO73</f>
        <v>0</v>
      </c>
      <c r="AP73" s="1">
        <f>'Calculation - tariffs vec'!AO$4*'PCE - 2023 - Importcontent'!AP73</f>
        <v>0</v>
      </c>
      <c r="AQ73" s="1">
        <f>'Calculation - tariffs vec'!AP$4*'PCE - 2023 - Importcontent'!AQ73</f>
        <v>0</v>
      </c>
      <c r="AR73" s="1">
        <f>'Calculation - tariffs vec'!AQ$4*'PCE - 2023 - Importcontent'!AR73</f>
        <v>0</v>
      </c>
      <c r="AS73" s="1">
        <f>'Calculation - tariffs vec'!AR$4*'PCE - 2023 - Importcontent'!AS73</f>
        <v>0</v>
      </c>
      <c r="AT73" s="1">
        <f>'Calculation - tariffs vec'!AS$4*'PCE - 2023 - Importcontent'!AT73</f>
        <v>0</v>
      </c>
      <c r="AU73" s="1">
        <f>'Calculation - tariffs vec'!AT$4*'PCE - 2023 - Importcontent'!AU73</f>
        <v>0</v>
      </c>
      <c r="AV73" s="1">
        <f>'Calculation - tariffs vec'!AU$4*'PCE - 2023 - Importcontent'!AV73</f>
        <v>0</v>
      </c>
      <c r="AW73" s="1">
        <f>'Calculation - tariffs vec'!AV$4*'PCE - 2023 - Importcontent'!AW73</f>
        <v>0</v>
      </c>
      <c r="AX73" s="1">
        <f>'Calculation - tariffs vec'!AW$4*'PCE - 2023 - Importcontent'!AX73</f>
        <v>0</v>
      </c>
      <c r="AY73" s="1">
        <f>'Calculation - tariffs vec'!AX$4*'PCE - 2023 - Importcontent'!AY73</f>
        <v>0</v>
      </c>
      <c r="AZ73" s="1">
        <f>'Calculation - tariffs vec'!AY$4*'PCE - 2023 - Importcontent'!AZ73</f>
        <v>0</v>
      </c>
      <c r="BA73" s="1">
        <f>'Calculation - tariffs vec'!AZ$4*'PCE - 2023 - Importcontent'!BA73</f>
        <v>0</v>
      </c>
      <c r="BB73" s="1">
        <f>'Calculation - tariffs vec'!BA$4*'PCE - 2023 - Importcontent'!BB73</f>
        <v>0</v>
      </c>
      <c r="BC73" s="1">
        <f>'Calculation - tariffs vec'!BB$4*'PCE - 2023 - Importcontent'!BC73</f>
        <v>0</v>
      </c>
      <c r="BD73" s="1">
        <f>'Calculation - tariffs vec'!BC$4*'PCE - 2023 - Importcontent'!BD73</f>
        <v>0</v>
      </c>
      <c r="BE73" s="1">
        <f>'Calculation - tariffs vec'!BD$4*'PCE - 2023 - Importcontent'!BE73</f>
        <v>0</v>
      </c>
      <c r="BF73" s="1">
        <f>'Calculation - tariffs vec'!BE$4*'PCE - 2023 - Importcontent'!BF73</f>
        <v>0</v>
      </c>
      <c r="BG73" s="1">
        <f>'Calculation - tariffs vec'!BF$4*'PCE - 2023 - Importcontent'!BG73</f>
        <v>0</v>
      </c>
      <c r="BH73" s="1">
        <f>'Calculation - tariffs vec'!BG$4*'PCE - 2023 - Importcontent'!BH73</f>
        <v>0</v>
      </c>
      <c r="BI73" s="1">
        <f>'Calculation - tariffs vec'!BH$4*'PCE - 2023 - Importcontent'!BI73</f>
        <v>0</v>
      </c>
      <c r="BJ73" s="1">
        <f>'Calculation - tariffs vec'!BI$4*'PCE - 2023 - Importcontent'!BJ73</f>
        <v>0</v>
      </c>
      <c r="BK73" s="1">
        <f>'Calculation - tariffs vec'!BJ$4*'PCE - 2023 - Importcontent'!BK73</f>
        <v>0</v>
      </c>
      <c r="BL73" s="1">
        <f>'Calculation - tariffs vec'!BK$4*'PCE - 2023 - Importcontent'!BL73</f>
        <v>0</v>
      </c>
      <c r="BM73" s="1">
        <f>'Calculation - tariffs vec'!BL$4*'PCE - 2023 - Importcontent'!BM73</f>
        <v>0</v>
      </c>
      <c r="BN73" s="1">
        <f>'Calculation - tariffs vec'!BM$4*'PCE - 2023 - Importcontent'!BN73</f>
        <v>0</v>
      </c>
      <c r="BO73" s="1">
        <f>'Calculation - tariffs vec'!BN$4*'PCE - 2023 - Importcontent'!BO73</f>
        <v>0</v>
      </c>
      <c r="BP73" s="1">
        <f>'Calculation - tariffs vec'!BO$4*'PCE - 2023 - Importcontent'!BP73</f>
        <v>0</v>
      </c>
      <c r="BQ73" s="1">
        <f>'Calculation - tariffs vec'!BP$4*'PCE - 2023 - Importcontent'!BQ73</f>
        <v>0</v>
      </c>
      <c r="BR73" s="1">
        <f>'Calculation - tariffs vec'!BQ$4*'PCE - 2023 - Importcontent'!BR73</f>
        <v>0</v>
      </c>
      <c r="BS73" s="1">
        <f>'Calculation - tariffs vec'!BR$4*'PCE - 2023 - Importcontent'!BS73</f>
        <v>0</v>
      </c>
      <c r="BT73" s="1">
        <f>'Calculation - tariffs vec'!BS$4*'PCE - 2023 - Importcontent'!BT73</f>
        <v>0</v>
      </c>
      <c r="BU73" s="1">
        <f>'Calculation - tariffs vec'!BT$4*'PCE - 2023 - Importcontent'!BU73</f>
        <v>0</v>
      </c>
      <c r="BV73" s="1">
        <f>'Calculation - tariffs vec'!BU$4*'PCE - 2023 - Importcontent'!BV73</f>
        <v>0</v>
      </c>
      <c r="BW73" s="1">
        <f>'Calculation - tariffs vec'!BV$4*'PCE - 2023 - Importcontent'!BW73</f>
        <v>0</v>
      </c>
      <c r="BX73" s="1">
        <f>'Calculation - tariffs vec'!BW$4*'PCE - 2023 - Importcontent'!BX73</f>
        <v>8.5379780410939251E-5</v>
      </c>
      <c r="BY73" s="1">
        <f>'Calculation - tariffs vec'!BX$4*'PCE - 2023 - Importcontent'!BY73</f>
        <v>8.4793703224485533E-4</v>
      </c>
      <c r="BZ73" s="1">
        <f>'Calculation - tariffs vec'!BY$4*'PCE - 2023 - Importcontent'!BZ73</f>
        <v>4.5405990847969304E-7</v>
      </c>
      <c r="CA73" s="1">
        <f>'Calculation - tariffs vec'!BZ$4*'PCE - 2023 - Importcontent'!CA73</f>
        <v>8.4523610255940145E-5</v>
      </c>
      <c r="CB73" s="1">
        <f>'Calculation - tariffs vec'!CA$4*'PCE - 2023 - Importcontent'!CB73</f>
        <v>0</v>
      </c>
      <c r="CC73" s="1">
        <f>'Calculation - tariffs vec'!CB$4*'PCE - 2023 - Importcontent'!CC73</f>
        <v>0</v>
      </c>
      <c r="CD73" s="1">
        <f>'Calculation - tariffs vec'!CC$4*'PCE - 2023 - Importcontent'!CD73</f>
        <v>0</v>
      </c>
      <c r="CE73" s="1">
        <f>'Calculation - tariffs vec'!CD$4*'PCE - 2023 - Importcontent'!CE73</f>
        <v>7.1418175414929373E-4</v>
      </c>
      <c r="CF73" s="1">
        <f>'Calculation - tariffs vec'!CE$4*'PCE - 2023 - Importcontent'!CF73</f>
        <v>2.1203649381241595E-3</v>
      </c>
      <c r="CG73" s="1">
        <f>'Calculation - tariffs vec'!CF$4*'PCE - 2023 - Importcontent'!CG73</f>
        <v>1.0420693007675331E-3</v>
      </c>
      <c r="CH73" s="1">
        <f>'Calculation - tariffs vec'!CG$4*'PCE - 2023 - Importcontent'!CH73</f>
        <v>7.2362063769990832E-3</v>
      </c>
      <c r="CI73" s="1">
        <f>'Calculation - tariffs vec'!CH$4*'PCE - 2023 - Importcontent'!CI73</f>
        <v>8.305686085763651E-3</v>
      </c>
      <c r="CJ73" s="1">
        <f>'Calculation - tariffs vec'!CI$4*'PCE - 2023 - Importcontent'!CJ73</f>
        <v>1.7911510146063625E-2</v>
      </c>
      <c r="CK73" s="1">
        <f>'Calculation - tariffs vec'!CJ$4*'PCE - 2023 - Importcontent'!CK73</f>
        <v>7.0240279564386821E-3</v>
      </c>
      <c r="CL73" s="1">
        <f>'Calculation - tariffs vec'!CK$4*'PCE - 2023 - Importcontent'!CL73</f>
        <v>4.2479367563507276E-3</v>
      </c>
      <c r="CM73" s="1">
        <f>'Calculation - tariffs vec'!CL$4*'PCE - 2023 - Importcontent'!CM73</f>
        <v>7.2136675589059334E-5</v>
      </c>
      <c r="CN73" s="1">
        <f>'Calculation - tariffs vec'!CM$4*'PCE - 2023 - Importcontent'!CN73</f>
        <v>3.8996465511371075E-4</v>
      </c>
      <c r="CO73" s="1">
        <f>'Calculation - tariffs vec'!CN$4*'PCE - 2023 - Importcontent'!CO73</f>
        <v>4.1496636837402298E-3</v>
      </c>
      <c r="CP73" s="1">
        <f>'Calculation - tariffs vec'!CO$4*'PCE - 2023 - Importcontent'!CP73</f>
        <v>1.306704482578201E-3</v>
      </c>
      <c r="CQ73" s="1">
        <f>'Calculation - tariffs vec'!CP$4*'PCE - 2023 - Importcontent'!CQ73</f>
        <v>2.2240210794806418E-3</v>
      </c>
      <c r="CR73" s="1">
        <f>'Calculation - tariffs vec'!CQ$4*'PCE - 2023 - Importcontent'!CR73</f>
        <v>3.4911833731054401E-4</v>
      </c>
      <c r="CS73" s="1">
        <f>'Calculation - tariffs vec'!CR$4*'PCE - 2023 - Importcontent'!CS73</f>
        <v>2.243720111040271E-3</v>
      </c>
      <c r="CT73" s="1">
        <f>'Calculation - tariffs vec'!CS$4*'PCE - 2023 - Importcontent'!CT73</f>
        <v>7.7795832628302179E-4</v>
      </c>
      <c r="CU73" s="1">
        <f>'Calculation - tariffs vec'!CT$4*'PCE - 2023 - Importcontent'!CU73</f>
        <v>1.4998168269674943E-4</v>
      </c>
      <c r="CV73" s="1">
        <f>'Calculation - tariffs vec'!CU$4*'PCE - 2023 - Importcontent'!CV73</f>
        <v>6.9173949312135398E-3</v>
      </c>
      <c r="CW73" s="1">
        <f>'Calculation - tariffs vec'!CV$4*'PCE - 2023 - Importcontent'!CW73</f>
        <v>9.4847624562012702E-3</v>
      </c>
      <c r="CX73" s="1">
        <f>'Calculation - tariffs vec'!CW$4*'PCE - 2023 - Importcontent'!CX73</f>
        <v>0</v>
      </c>
      <c r="CY73" s="1">
        <f>'Calculation - tariffs vec'!CX$4*'PCE - 2023 - Importcontent'!CY73</f>
        <v>0</v>
      </c>
      <c r="CZ73" s="1">
        <f>'Calculation - tariffs vec'!CY$4*'PCE - 2023 - Importcontent'!CZ73</f>
        <v>0</v>
      </c>
      <c r="DA73" s="1">
        <f>'Calculation - tariffs vec'!CZ$4*'PCE - 2023 - Importcontent'!DA73</f>
        <v>0</v>
      </c>
      <c r="DB73" s="1">
        <f>'Calculation - tariffs vec'!DA$4*'PCE - 2023 - Importcontent'!DB73</f>
        <v>0</v>
      </c>
      <c r="DC73" s="1">
        <f>'Calculation - tariffs vec'!DB$4*'PCE - 2023 - Importcontent'!DC73</f>
        <v>0</v>
      </c>
      <c r="DD73" s="1">
        <f>'Calculation - tariffs vec'!DC$4*'PCE - 2023 - Importcontent'!DD73</f>
        <v>0</v>
      </c>
      <c r="DE73" s="1">
        <f>'Calculation - tariffs vec'!DD$4*'PCE - 2023 - Importcontent'!DE73</f>
        <v>0</v>
      </c>
      <c r="DF73" s="1">
        <f>'Calculation - tariffs vec'!DE$4*'PCE - 2023 - Importcontent'!DF73</f>
        <v>0</v>
      </c>
      <c r="DG73" s="1">
        <f>'Calculation - tariffs vec'!DF$4*'PCE - 2023 - Importcontent'!DG73</f>
        <v>0</v>
      </c>
      <c r="DH73" s="1">
        <f>'Calculation - tariffs vec'!DG$4*'PCE - 2023 - Importcontent'!DH73</f>
        <v>0</v>
      </c>
      <c r="DI73" s="1">
        <f>'Calculation - tariffs vec'!DH$4*'PCE - 2023 - Importcontent'!DI73</f>
        <v>0</v>
      </c>
      <c r="DJ73" s="1">
        <f>'Calculation - tariffs vec'!DI$4*'PCE - 2023 - Importcontent'!DJ73</f>
        <v>0</v>
      </c>
      <c r="DK73" s="1">
        <f>'Calculation - tariffs vec'!DJ$4*'PCE - 2023 - Importcontent'!DK73</f>
        <v>0</v>
      </c>
      <c r="DL73" s="1">
        <f>'Calculation - tariffs vec'!DK$4*'PCE - 2023 - Importcontent'!DL73</f>
        <v>0</v>
      </c>
      <c r="DM73" s="1">
        <f>'Calculation - tariffs vec'!DL$4*'PCE - 2023 - Importcontent'!DM73</f>
        <v>0</v>
      </c>
      <c r="DN73" s="1">
        <f>'Calculation - tariffs vec'!DM$4*'PCE - 2023 - Importcontent'!DN73</f>
        <v>0</v>
      </c>
      <c r="DO73" s="1">
        <f>'Calculation - tariffs vec'!DN$4*'PCE - 2023 - Importcontent'!DO73</f>
        <v>0</v>
      </c>
      <c r="DP73" s="1">
        <f>'Calculation - tariffs vec'!DO$4*'PCE - 2023 - Importcontent'!DP73</f>
        <v>0</v>
      </c>
      <c r="DQ73" s="1">
        <f>'Calculation - tariffs vec'!DP$4*'PCE - 2023 - Importcontent'!DQ73</f>
        <v>0</v>
      </c>
      <c r="DR73" s="1">
        <f>'Calculation - tariffs vec'!DQ$4*'PCE - 2023 - Importcontent'!DR73</f>
        <v>0</v>
      </c>
      <c r="DS73" s="1">
        <f>'Calculation - tariffs vec'!DR$4*'PCE - 2023 - Importcontent'!DS73</f>
        <v>0</v>
      </c>
      <c r="DT73" s="1">
        <f>'Calculation - tariffs vec'!DS$4*'PCE - 2023 - Importcontent'!DT73</f>
        <v>0</v>
      </c>
      <c r="DU73" s="1">
        <f>'Calculation - tariffs vec'!DT$4*'PCE - 2023 - Importcontent'!DU73</f>
        <v>0</v>
      </c>
      <c r="DV73" s="1">
        <f>'Calculation - tariffs vec'!DU$4*'PCE - 2023 - Importcontent'!DV73</f>
        <v>0</v>
      </c>
      <c r="DW73" s="1">
        <f>'Calculation - tariffs vec'!DV$4*'PCE - 2023 - Importcontent'!DW73</f>
        <v>0</v>
      </c>
      <c r="DX73" s="1">
        <f>'Calculation - tariffs vec'!DW$4*'PCE - 2023 - Importcontent'!DX73</f>
        <v>0</v>
      </c>
      <c r="DY73" s="1">
        <f>'Calculation - tariffs vec'!DX$4*'PCE - 2023 - Importcontent'!DY73</f>
        <v>0</v>
      </c>
      <c r="DZ73" s="1">
        <f>'Calculation - tariffs vec'!DY$4*'PCE - 2023 - Importcontent'!DZ73</f>
        <v>0</v>
      </c>
      <c r="EA73" s="1">
        <f>'Calculation - tariffs vec'!DZ$4*'PCE - 2023 - Importcontent'!EA73</f>
        <v>0</v>
      </c>
      <c r="EB73" s="1">
        <f>'Calculation - tariffs vec'!EA$4*'PCE - 2023 - Importcontent'!EB73</f>
        <v>0</v>
      </c>
      <c r="EC73" s="1">
        <f>'Calculation - tariffs vec'!EB$4*'PCE - 2023 - Importcontent'!EC73</f>
        <v>0</v>
      </c>
      <c r="ED73" s="1">
        <f>'Calculation - tariffs vec'!EC$4*'PCE - 2023 - Importcontent'!ED73</f>
        <v>0</v>
      </c>
      <c r="EE73" s="1">
        <f>'Calculation - tariffs vec'!ED$4*'PCE - 2023 - Importcontent'!EE73</f>
        <v>0</v>
      </c>
      <c r="EF73" s="1">
        <f>'Calculation - tariffs vec'!EE$4*'PCE - 2023 - Importcontent'!EF73</f>
        <v>0</v>
      </c>
      <c r="EG73" s="1">
        <f>'Calculation - tariffs vec'!EF$4*'PCE - 2023 - Importcontent'!EG73</f>
        <v>0</v>
      </c>
      <c r="EH73" s="1">
        <f>'Calculation - tariffs vec'!EG$4*'PCE - 2023 - Importcontent'!EH73</f>
        <v>0</v>
      </c>
      <c r="EI73" s="1">
        <f>'Calculation - tariffs vec'!EH$4*'PCE - 2023 - Importcontent'!EI73</f>
        <v>0</v>
      </c>
      <c r="EJ73" s="1">
        <f>'Calculation - tariffs vec'!EI$4*'PCE - 2023 - Importcontent'!EJ73</f>
        <v>0</v>
      </c>
      <c r="EK73" s="1">
        <f>'Calculation - tariffs vec'!EJ$4*'PCE - 2023 - Importcontent'!EK73</f>
        <v>0</v>
      </c>
      <c r="EL73" s="1">
        <f>'Calculation - tariffs vec'!EK$4*'PCE - 2023 - Importcontent'!EL73</f>
        <v>0</v>
      </c>
      <c r="EM73" s="1">
        <f>'Calculation - tariffs vec'!EL$4*'PCE - 2023 - Importcontent'!EM73</f>
        <v>0</v>
      </c>
      <c r="EN73" s="1">
        <f>'Calculation - tariffs vec'!EM$4*'PCE - 2023 - Importcontent'!EN73</f>
        <v>0</v>
      </c>
      <c r="EO73" s="1">
        <f>'Calculation - tariffs vec'!EN$4*'PCE - 2023 - Importcontent'!EO73</f>
        <v>0</v>
      </c>
      <c r="EP73" s="1">
        <f>'Calculation - tariffs vec'!EO$4*'PCE - 2023 - Importcontent'!EP73</f>
        <v>0</v>
      </c>
      <c r="EQ73" s="1">
        <f>'Calculation - tariffs vec'!EP$4*'PCE - 2023 - Importcontent'!EQ73</f>
        <v>0</v>
      </c>
      <c r="ER73" s="1">
        <f>'Calculation - tariffs vec'!EQ$4*'PCE - 2023 - Importcontent'!ER73</f>
        <v>0</v>
      </c>
      <c r="ES73" s="1">
        <f>'Calculation - tariffs vec'!ER$4*'PCE - 2023 - Importcontent'!ES73</f>
        <v>5.4717924197636696E-4</v>
      </c>
      <c r="ET73" s="1">
        <f>'Calculation - tariffs vec'!ES$4*'PCE - 2023 - Importcontent'!ET73</f>
        <v>1.4151794093439122E-3</v>
      </c>
      <c r="EU73" s="1">
        <f>'Calculation - tariffs vec'!ET$4*'PCE - 2023 - Importcontent'!EU73</f>
        <v>1.4705247856902151E-5</v>
      </c>
      <c r="EV73" s="1">
        <f>'Calculation - tariffs vec'!EU$4*'PCE - 2023 - Importcontent'!EV73</f>
        <v>2.5878417943061299E-5</v>
      </c>
      <c r="EW73" s="1">
        <f>'Calculation - tariffs vec'!EV$4*'PCE - 2023 - Importcontent'!EW73</f>
        <v>0</v>
      </c>
      <c r="EX73" s="1">
        <f>'Calculation - tariffs vec'!EW$4*'PCE - 2023 - Importcontent'!EX73</f>
        <v>0</v>
      </c>
      <c r="EY73" s="1">
        <f>'Calculation - tariffs vec'!EX$4*'PCE - 2023 - Importcontent'!EY73</f>
        <v>0</v>
      </c>
      <c r="EZ73" s="1">
        <f>'Calculation - tariffs vec'!EY$4*'PCE - 2023 - Importcontent'!EZ73</f>
        <v>7.7157683219905527E-4</v>
      </c>
      <c r="FA73" s="1">
        <f>'Calculation - tariffs vec'!EZ$4*'PCE - 2023 - Importcontent'!FA73</f>
        <v>6.0565911038524276E-4</v>
      </c>
      <c r="FB73" s="1">
        <f>'Calculation - tariffs vec'!FA$4*'PCE - 2023 - Importcontent'!FB73</f>
        <v>2.8090375776739624E-3</v>
      </c>
      <c r="FC73" s="1">
        <f>'Calculation - tariffs vec'!FB$4*'PCE - 2023 - Importcontent'!FC73</f>
        <v>2.0029903203454395E-3</v>
      </c>
      <c r="FD73" s="1">
        <f>'Calculation - tariffs vec'!FC$4*'PCE - 2023 - Importcontent'!FD73</f>
        <v>4.4663333292189675E-3</v>
      </c>
      <c r="FE73" s="1">
        <f>'Calculation - tariffs vec'!FD$4*'PCE - 2023 - Importcontent'!FE73</f>
        <v>1.2970930532438035E-2</v>
      </c>
      <c r="FF73" s="1">
        <f>'Calculation - tariffs vec'!FE$4*'PCE - 2023 - Importcontent'!FF73</f>
        <v>4.1490686759009824E-3</v>
      </c>
      <c r="FG73" s="1">
        <f>'Calculation - tariffs vec'!FF$4*'PCE - 2023 - Importcontent'!FG73</f>
        <v>3.4279891476866301E-3</v>
      </c>
      <c r="FH73" s="1">
        <f>'Calculation - tariffs vec'!FG$4*'PCE - 2023 - Importcontent'!FH73</f>
        <v>3.6833744683069527E-5</v>
      </c>
      <c r="FI73" s="1">
        <f>'Calculation - tariffs vec'!FH$4*'PCE - 2023 - Importcontent'!FI73</f>
        <v>4.7605606428348574E-4</v>
      </c>
      <c r="FJ73" s="1">
        <f>'Calculation - tariffs vec'!FI$4*'PCE - 2023 - Importcontent'!FJ73</f>
        <v>8.2425597446090192E-4</v>
      </c>
      <c r="FK73" s="1">
        <f>'Calculation - tariffs vec'!FJ$4*'PCE - 2023 - Importcontent'!FK73</f>
        <v>2.386210091883638E-3</v>
      </c>
      <c r="FL73" s="1">
        <f>'Calculation - tariffs vec'!FK$4*'PCE - 2023 - Importcontent'!FL73</f>
        <v>4.3706591186050149E-4</v>
      </c>
      <c r="FM73" s="1">
        <f>'Calculation - tariffs vec'!FL$4*'PCE - 2023 - Importcontent'!FM73</f>
        <v>4.4166977671922778E-4</v>
      </c>
      <c r="FN73" s="1">
        <f>'Calculation - tariffs vec'!FM$4*'PCE - 2023 - Importcontent'!FN73</f>
        <v>1.2228920648109233E-3</v>
      </c>
      <c r="FO73" s="1">
        <f>'Calculation - tariffs vec'!FN$4*'PCE - 2023 - Importcontent'!FO73</f>
        <v>1.7193172286301319E-4</v>
      </c>
      <c r="FP73" s="1">
        <f>'Calculation - tariffs vec'!FO$4*'PCE - 2023 - Importcontent'!FP73</f>
        <v>4.8288638976631826E-3</v>
      </c>
      <c r="FQ73" s="1">
        <f>'Calculation - tariffs vec'!FP$4*'PCE - 2023 - Importcontent'!FQ73</f>
        <v>5.2762922679793879E-3</v>
      </c>
      <c r="FR73" s="1">
        <f>'Calculation - tariffs vec'!FQ$4*'PCE - 2023 - Importcontent'!FR73</f>
        <v>4.3200712404757096E-3</v>
      </c>
      <c r="FS73" s="1">
        <f>'Calculation - tariffs vec'!FR$4*'PCE - 2023 - Importcontent'!FS73</f>
        <v>0</v>
      </c>
      <c r="FT73" s="1">
        <f>'Calculation - tariffs vec'!FS$4*'PCE - 2023 - Importcontent'!FT73</f>
        <v>0</v>
      </c>
      <c r="FU73" s="1">
        <f>'Calculation - tariffs vec'!FT$4*'PCE - 2023 - Importcontent'!FU73</f>
        <v>0</v>
      </c>
      <c r="FV73" s="1">
        <f>'Calculation - tariffs vec'!FU$4*'PCE - 2023 - Importcontent'!FV73</f>
        <v>0</v>
      </c>
      <c r="FW73" s="1">
        <f>'Calculation - tariffs vec'!FV$4*'PCE - 2023 - Importcontent'!FW73</f>
        <v>0</v>
      </c>
      <c r="FX73" s="1">
        <f>'Calculation - tariffs vec'!FW$4*'PCE - 2023 - Importcontent'!FX73</f>
        <v>0</v>
      </c>
      <c r="FY73" s="1">
        <f>'Calculation - tariffs vec'!FX$4*'PCE - 2023 - Importcontent'!FY73</f>
        <v>0</v>
      </c>
      <c r="FZ73" s="1">
        <f>'Calculation - tariffs vec'!FY$4*'PCE - 2023 - Importcontent'!FZ73</f>
        <v>0</v>
      </c>
      <c r="GA73" s="1">
        <f>'Calculation - tariffs vec'!FZ$4*'PCE - 2023 - Importcontent'!GA73</f>
        <v>0</v>
      </c>
      <c r="GB73" s="1">
        <f>'Calculation - tariffs vec'!GA$4*'PCE - 2023 - Importcontent'!GB73</f>
        <v>0</v>
      </c>
      <c r="GC73" s="1">
        <f>'Calculation - tariffs vec'!GB$4*'PCE - 2023 - Importcontent'!GC73</f>
        <v>0</v>
      </c>
      <c r="GD73" s="1">
        <f>'Calculation - tariffs vec'!GC$4*'PCE - 2023 - Importcontent'!GD73</f>
        <v>0</v>
      </c>
      <c r="GE73" s="1">
        <f>'Calculation - tariffs vec'!GD$4*'PCE - 2023 - Importcontent'!GE73</f>
        <v>0</v>
      </c>
      <c r="GF73" s="1">
        <f>'Calculation - tariffs vec'!GE$4*'PCE - 2023 - Importcontent'!GF73</f>
        <v>0</v>
      </c>
      <c r="GG73" s="1">
        <f>'Calculation - tariffs vec'!GF$4*'PCE - 2023 - Importcontent'!GG73</f>
        <v>0</v>
      </c>
      <c r="GH73" s="1">
        <f>'Calculation - tariffs vec'!GG$4*'PCE - 2023 - Importcontent'!GH73</f>
        <v>0</v>
      </c>
      <c r="GI73" s="1">
        <f>'Calculation - tariffs vec'!GH$4*'PCE - 2023 - Importcontent'!GI73</f>
        <v>0</v>
      </c>
      <c r="GJ73" s="1">
        <f>'Calculation - tariffs vec'!GI$4*'PCE - 2023 - Importcontent'!GJ73</f>
        <v>0</v>
      </c>
      <c r="GK73" s="1">
        <f>'Calculation - tariffs vec'!GJ$4*'PCE - 2023 - Importcontent'!GK73</f>
        <v>0</v>
      </c>
      <c r="GL73" s="1">
        <f>'Calculation - tariffs vec'!GK$4*'PCE - 2023 - Importcontent'!GL73</f>
        <v>0</v>
      </c>
      <c r="GM73" s="1">
        <f>'Calculation - tariffs vec'!GL$4*'PCE - 2023 - Importcontent'!GM73</f>
        <v>0</v>
      </c>
      <c r="GN73" s="1">
        <f>'Calculation - tariffs vec'!GM$4*'PCE - 2023 - Importcontent'!GN73</f>
        <v>0</v>
      </c>
      <c r="GO73" s="1">
        <f>'Calculation - tariffs vec'!GN$4*'PCE - 2023 - Importcontent'!GO73</f>
        <v>0</v>
      </c>
      <c r="GP73" s="1">
        <f>'Calculation - tariffs vec'!GO$4*'PCE - 2023 - Importcontent'!GP73</f>
        <v>0</v>
      </c>
      <c r="GQ73" s="1">
        <f>'Calculation - tariffs vec'!GP$4*'PCE - 2023 - Importcontent'!GQ73</f>
        <v>0</v>
      </c>
      <c r="GR73" s="1">
        <f>'Calculation - tariffs vec'!GQ$4*'PCE - 2023 - Importcontent'!GR73</f>
        <v>0</v>
      </c>
      <c r="GS73" s="1">
        <f>'Calculation - tariffs vec'!GR$4*'PCE - 2023 - Importcontent'!GS73</f>
        <v>0</v>
      </c>
      <c r="GT73" s="1">
        <f>'Calculation - tariffs vec'!GS$4*'PCE - 2023 - Importcontent'!GT73</f>
        <v>0</v>
      </c>
      <c r="GU73" s="1">
        <f>'Calculation - tariffs vec'!GT$4*'PCE - 2023 - Importcontent'!GU73</f>
        <v>0</v>
      </c>
      <c r="GV73" s="1">
        <f>'Calculation - tariffs vec'!GU$4*'PCE - 2023 - Importcontent'!GV73</f>
        <v>0</v>
      </c>
      <c r="GW73" s="1">
        <f>'Calculation - tariffs vec'!GV$4*'PCE - 2023 - Importcontent'!GW73</f>
        <v>0</v>
      </c>
      <c r="GX73" s="1">
        <f>'Calculation - tariffs vec'!GW$4*'PCE - 2023 - Importcontent'!GX73</f>
        <v>0</v>
      </c>
      <c r="GY73" s="1">
        <f>'Calculation - tariffs vec'!GX$4*'PCE - 2023 - Importcontent'!GY73</f>
        <v>0</v>
      </c>
      <c r="GZ73" s="1">
        <f>'Calculation - tariffs vec'!GY$4*'PCE - 2023 - Importcontent'!GZ73</f>
        <v>0</v>
      </c>
      <c r="HA73" s="1">
        <f>'Calculation - tariffs vec'!GZ$4*'PCE - 2023 - Importcontent'!HA73</f>
        <v>0</v>
      </c>
      <c r="HB73" s="1">
        <f>'Calculation - tariffs vec'!HA$4*'PCE - 2023 - Importcontent'!HB73</f>
        <v>0</v>
      </c>
      <c r="HC73" s="1">
        <f>'Calculation - tariffs vec'!HB$4*'PCE - 2023 - Importcontent'!HC73</f>
        <v>0</v>
      </c>
      <c r="HD73" s="1">
        <f>'Calculation - tariffs vec'!HC$4*'PCE - 2023 - Importcontent'!HD73</f>
        <v>0</v>
      </c>
      <c r="HE73" s="1">
        <f>'Calculation - tariffs vec'!HD$4*'PCE - 2023 - Importcontent'!HE73</f>
        <v>0</v>
      </c>
      <c r="HF73" s="1">
        <f>'Calculation - tariffs vec'!HE$4*'PCE - 2023 - Importcontent'!HF73</f>
        <v>0</v>
      </c>
      <c r="HG73" s="1">
        <f>'Calculation - tariffs vec'!HF$4*'PCE - 2023 - Importcontent'!HG73</f>
        <v>0</v>
      </c>
      <c r="HH73" s="1">
        <f>'Calculation - tariffs vec'!HG$4*'PCE - 2023 - Importcontent'!HH73</f>
        <v>0</v>
      </c>
      <c r="HI73" s="1">
        <f>'Calculation - tariffs vec'!HH$4*'PCE - 2023 - Importcontent'!HI73</f>
        <v>0</v>
      </c>
      <c r="HJ73" s="1">
        <f>'Calculation - tariffs vec'!HI$4*'PCE - 2023 - Importcontent'!HJ73</f>
        <v>0</v>
      </c>
      <c r="HK73" s="1">
        <f>'Calculation - tariffs vec'!HJ$4*'PCE - 2023 - Importcontent'!HK73</f>
        <v>0</v>
      </c>
      <c r="HL73" s="1">
        <f>'Calculation - tariffs vec'!HK$4*'PCE - 2023 - Importcontent'!HL73</f>
        <v>0</v>
      </c>
      <c r="HM73" s="1">
        <f>'Calculation - tariffs vec'!HL$4*'PCE - 2023 - Importcontent'!HM73</f>
        <v>0</v>
      </c>
      <c r="HN73" s="1">
        <f>'Calculation - tariffs vec'!HM$4*'PCE - 2023 - Importcontent'!HN73</f>
        <v>4.3827808977556644E-4</v>
      </c>
      <c r="HO73" s="1">
        <f>'Calculation - tariffs vec'!HN$4*'PCE - 2023 - Importcontent'!HO73</f>
        <v>5.1059532885604577E-4</v>
      </c>
      <c r="HP73" s="1">
        <f>'Calculation - tariffs vec'!HO$4*'PCE - 2023 - Importcontent'!HP73</f>
        <v>1.3290944398200858E-6</v>
      </c>
      <c r="HQ73" s="1">
        <f>'Calculation - tariffs vec'!HP$4*'PCE - 2023 - Importcontent'!HQ73</f>
        <v>2.3654464160756711E-4</v>
      </c>
      <c r="HR73" s="1">
        <f>'Calculation - tariffs vec'!HQ$4*'PCE - 2023 - Importcontent'!HR73</f>
        <v>0</v>
      </c>
      <c r="HS73" s="1">
        <f>'Calculation - tariffs vec'!HR$4*'PCE - 2023 - Importcontent'!HS73</f>
        <v>0</v>
      </c>
      <c r="HT73" s="1">
        <f>'Calculation - tariffs vec'!HS$4*'PCE - 2023 - Importcontent'!HT73</f>
        <v>0</v>
      </c>
      <c r="HU73" s="1">
        <f>'Calculation - tariffs vec'!HT$4*'PCE - 2023 - Importcontent'!HU73</f>
        <v>1.1514446750685696E-3</v>
      </c>
      <c r="HV73" s="1">
        <f>'Calculation - tariffs vec'!HU$4*'PCE - 2023 - Importcontent'!HV73</f>
        <v>1.9243743890935768E-3</v>
      </c>
      <c r="HW73" s="1">
        <f>'Calculation - tariffs vec'!HV$4*'PCE - 2023 - Importcontent'!HW73</f>
        <v>5.6205547918104053E-3</v>
      </c>
      <c r="HX73" s="1">
        <f>'Calculation - tariffs vec'!HW$4*'PCE - 2023 - Importcontent'!HX73</f>
        <v>5.3255609183743245E-3</v>
      </c>
      <c r="HY73" s="1">
        <f>'Calculation - tariffs vec'!HX$4*'PCE - 2023 - Importcontent'!HY73</f>
        <v>1.7995034823553139E-2</v>
      </c>
      <c r="HZ73" s="1">
        <f>'Calculation - tariffs vec'!HY$4*'PCE - 2023 - Importcontent'!HZ73</f>
        <v>4.9663088825546674E-3</v>
      </c>
      <c r="IA73" s="1">
        <f>'Calculation - tariffs vec'!HZ$4*'PCE - 2023 - Importcontent'!IA73</f>
        <v>3.9427323184039031E-3</v>
      </c>
      <c r="IB73" s="1">
        <f>'Calculation - tariffs vec'!IA$4*'PCE - 2023 - Importcontent'!IB73</f>
        <v>5.3043757541947605E-3</v>
      </c>
      <c r="IC73" s="1">
        <f>'Calculation - tariffs vec'!IB$4*'PCE - 2023 - Importcontent'!IC73</f>
        <v>4.4567319461386468E-4</v>
      </c>
      <c r="ID73" s="1">
        <f>'Calculation - tariffs vec'!IC$4*'PCE - 2023 - Importcontent'!ID73</f>
        <v>1.2726190751687755E-4</v>
      </c>
      <c r="IE73" s="1">
        <f>'Calculation - tariffs vec'!ID$4*'PCE - 2023 - Importcontent'!IE73</f>
        <v>2.1493301458979548E-3</v>
      </c>
      <c r="IF73" s="1">
        <f>'Calculation - tariffs vec'!IE$4*'PCE - 2023 - Importcontent'!IF73</f>
        <v>9.1109067710457552E-3</v>
      </c>
      <c r="IG73" s="1">
        <f>'Calculation - tariffs vec'!IF$4*'PCE - 2023 - Importcontent'!IG73</f>
        <v>4.60700158607699E-4</v>
      </c>
      <c r="IH73" s="1">
        <f>'Calculation - tariffs vec'!IG$4*'PCE - 2023 - Importcontent'!IH73</f>
        <v>1.2190889582299517E-4</v>
      </c>
      <c r="II73" s="1">
        <f>'Calculation - tariffs vec'!IH$4*'PCE - 2023 - Importcontent'!II73</f>
        <v>3.0204278137061576E-3</v>
      </c>
      <c r="IJ73" s="1">
        <f>'Calculation - tariffs vec'!II$4*'PCE - 2023 - Importcontent'!IJ73</f>
        <v>2.226638409870832E-4</v>
      </c>
      <c r="IK73" s="1">
        <f>'Calculation - tariffs vec'!IJ$4*'PCE - 2023 - Importcontent'!IK73</f>
        <v>1.1207327279484555E-2</v>
      </c>
      <c r="IL73" s="1">
        <f>'Calculation - tariffs vec'!IK$4*'PCE - 2023 - Importcontent'!IL73</f>
        <v>5.5048894023670025E-2</v>
      </c>
      <c r="IM73" s="1">
        <f>'Calculation - tariffs vec'!IL$4*'PCE - 2023 - Importcontent'!IM73</f>
        <v>3.9277028483362579E-3</v>
      </c>
      <c r="IN73" s="1">
        <f>'Calculation - tariffs vec'!IM$4*'PCE - 2023 - Importcontent'!IN73</f>
        <v>0</v>
      </c>
      <c r="IO73" s="1">
        <f>'Calculation - tariffs vec'!IN$4*'PCE - 2023 - Importcontent'!IO73</f>
        <v>0</v>
      </c>
      <c r="IP73" s="1">
        <f>'Calculation - tariffs vec'!IO$4*'PCE - 2023 - Importcontent'!IP73</f>
        <v>0</v>
      </c>
      <c r="IQ73" s="1">
        <f>'Calculation - tariffs vec'!IP$4*'PCE - 2023 - Importcontent'!IQ73</f>
        <v>0</v>
      </c>
      <c r="IR73" s="1">
        <f>'Calculation - tariffs vec'!IQ$4*'PCE - 2023 - Importcontent'!IR73</f>
        <v>0</v>
      </c>
      <c r="IS73" s="1">
        <f>'Calculation - tariffs vec'!IR$4*'PCE - 2023 - Importcontent'!IS73</f>
        <v>0</v>
      </c>
      <c r="IT73" s="1">
        <f>'Calculation - tariffs vec'!IS$4*'PCE - 2023 - Importcontent'!IT73</f>
        <v>0</v>
      </c>
      <c r="IU73" s="1">
        <f>'Calculation - tariffs vec'!IT$4*'PCE - 2023 - Importcontent'!IU73</f>
        <v>0</v>
      </c>
      <c r="IV73" s="1">
        <f>'Calculation - tariffs vec'!IU$4*'PCE - 2023 - Importcontent'!IV73</f>
        <v>0</v>
      </c>
      <c r="IW73" s="1">
        <f>'Calculation - tariffs vec'!IV$4*'PCE - 2023 - Importcontent'!IW73</f>
        <v>0</v>
      </c>
      <c r="IX73" s="1">
        <f>'Calculation - tariffs vec'!IW$4*'PCE - 2023 - Importcontent'!IX73</f>
        <v>0</v>
      </c>
      <c r="IY73" s="1">
        <f>'Calculation - tariffs vec'!IX$4*'PCE - 2023 - Importcontent'!IY73</f>
        <v>0</v>
      </c>
      <c r="IZ73" s="1">
        <f>'Calculation - tariffs vec'!IY$4*'PCE - 2023 - Importcontent'!IZ73</f>
        <v>0</v>
      </c>
      <c r="JA73" s="1">
        <f>'Calculation - tariffs vec'!IZ$4*'PCE - 2023 - Importcontent'!JA73</f>
        <v>0</v>
      </c>
      <c r="JB73" s="1">
        <f>'Calculation - tariffs vec'!JA$4*'PCE - 2023 - Importcontent'!JB73</f>
        <v>0</v>
      </c>
      <c r="JC73" s="1">
        <f>'Calculation - tariffs vec'!JB$4*'PCE - 2023 - Importcontent'!JC73</f>
        <v>0</v>
      </c>
      <c r="JD73" s="1">
        <f>'Calculation - tariffs vec'!JC$4*'PCE - 2023 - Importcontent'!JD73</f>
        <v>0</v>
      </c>
      <c r="JE73" s="1">
        <f>'Calculation - tariffs vec'!JD$4*'PCE - 2023 - Importcontent'!JE73</f>
        <v>0</v>
      </c>
      <c r="JF73" s="1">
        <f>'Calculation - tariffs vec'!JE$4*'PCE - 2023 - Importcontent'!JF73</f>
        <v>0</v>
      </c>
      <c r="JG73" s="1">
        <f>'Calculation - tariffs vec'!JF$4*'PCE - 2023 - Importcontent'!JG73</f>
        <v>0</v>
      </c>
      <c r="JH73" s="1">
        <f>'Calculation - tariffs vec'!JG$4*'PCE - 2023 - Importcontent'!JH73</f>
        <v>0</v>
      </c>
      <c r="JI73" s="1">
        <f>'Calculation - tariffs vec'!JH$4*'PCE - 2023 - Importcontent'!JI73</f>
        <v>0</v>
      </c>
      <c r="JJ73" s="1">
        <f>'Calculation - tariffs vec'!JI$4*'PCE - 2023 - Importcontent'!JJ73</f>
        <v>0</v>
      </c>
      <c r="JK73" s="1">
        <f>'Calculation - tariffs vec'!JJ$4*'PCE - 2023 - Importcontent'!JK73</f>
        <v>0</v>
      </c>
      <c r="JL73" s="1">
        <f>'Calculation - tariffs vec'!JK$4*'PCE - 2023 - Importcontent'!JL73</f>
        <v>0</v>
      </c>
      <c r="JM73" s="1">
        <f>'Calculation - tariffs vec'!JL$4*'PCE - 2023 - Importcontent'!JM73</f>
        <v>0</v>
      </c>
      <c r="JN73" s="1">
        <f>'Calculation - tariffs vec'!JM$4*'PCE - 2023 - Importcontent'!JN73</f>
        <v>0</v>
      </c>
      <c r="JO73" s="1">
        <f>'Calculation - tariffs vec'!JN$4*'PCE - 2023 - Importcontent'!JO73</f>
        <v>0</v>
      </c>
      <c r="JP73" s="1">
        <f>'Calculation - tariffs vec'!JO$4*'PCE - 2023 - Importcontent'!JP73</f>
        <v>0</v>
      </c>
      <c r="JQ73" s="1">
        <f>'Calculation - tariffs vec'!JP$4*'PCE - 2023 - Importcontent'!JQ73</f>
        <v>0</v>
      </c>
      <c r="JR73" s="1">
        <f>'Calculation - tariffs vec'!JQ$4*'PCE - 2023 - Importcontent'!JR73</f>
        <v>0</v>
      </c>
      <c r="JS73" s="1">
        <f>'Calculation - tariffs vec'!JR$4*'PCE - 2023 - Importcontent'!JS73</f>
        <v>0</v>
      </c>
      <c r="JT73" s="1">
        <f>'Calculation - tariffs vec'!JS$4*'PCE - 2023 - Importcontent'!JT73</f>
        <v>0</v>
      </c>
      <c r="JU73" s="1">
        <f>'Calculation - tariffs vec'!JT$4*'PCE - 2023 - Importcontent'!JU73</f>
        <v>0</v>
      </c>
      <c r="JV73" s="1">
        <f>'Calculation - tariffs vec'!JU$4*'PCE - 2023 - Importcontent'!JV73</f>
        <v>0</v>
      </c>
      <c r="JW73" s="1">
        <f>'Calculation - tariffs vec'!JV$4*'PCE - 2023 - Importcontent'!JW73</f>
        <v>0</v>
      </c>
      <c r="JX73" s="1">
        <f>'Calculation - tariffs vec'!JW$4*'PCE - 2023 - Importcontent'!JX73</f>
        <v>0</v>
      </c>
      <c r="JY73" s="1">
        <f>'Calculation - tariffs vec'!JX$4*'PCE - 2023 - Importcontent'!JY73</f>
        <v>0</v>
      </c>
      <c r="JZ73" s="1">
        <f>'Calculation - tariffs vec'!JY$4*'PCE - 2023 - Importcontent'!JZ73</f>
        <v>0</v>
      </c>
      <c r="KA73" s="1">
        <f>'Calculation - tariffs vec'!JZ$4*'PCE - 2023 - Importcontent'!KA73</f>
        <v>0</v>
      </c>
      <c r="KB73" s="1">
        <f>'Calculation - tariffs vec'!KA$4*'PCE - 2023 - Importcontent'!KB73</f>
        <v>0</v>
      </c>
      <c r="KC73" s="1">
        <f>'Calculation - tariffs vec'!KB$4*'PCE - 2023 - Importcontent'!KC73</f>
        <v>0</v>
      </c>
      <c r="KD73" s="1">
        <f>'Calculation - tariffs vec'!KC$4*'PCE - 2023 - Importcontent'!KD73</f>
        <v>0</v>
      </c>
      <c r="KE73" s="1">
        <f>'Calculation - tariffs vec'!KD$4*'PCE - 2023 - Importcontent'!KE73</f>
        <v>0</v>
      </c>
      <c r="KF73" s="1">
        <f>'Calculation - tariffs vec'!KE$4*'PCE - 2023 - Importcontent'!KF73</f>
        <v>0</v>
      </c>
      <c r="KG73" s="1">
        <f>'Calculation - tariffs vec'!KF$4*'PCE - 2023 - Importcontent'!KG73</f>
        <v>0</v>
      </c>
      <c r="KH73" s="1">
        <f>'Calculation - tariffs vec'!KG$4*'PCE - 2023 - Importcontent'!KH73</f>
        <v>0</v>
      </c>
      <c r="KI73" s="1">
        <f>'Calculation - tariffs vec'!KH$4*'PCE - 2023 - Importcontent'!KI73</f>
        <v>4.9575290205677099E-4</v>
      </c>
      <c r="KJ73" s="1">
        <f>'Calculation - tariffs vec'!KI$4*'PCE - 2023 - Importcontent'!KJ73</f>
        <v>4.77388536096579E-4</v>
      </c>
      <c r="KK73" s="1">
        <f>'Calculation - tariffs vec'!KJ$4*'PCE - 2023 - Importcontent'!KK73</f>
        <v>5.3318565107209654E-9</v>
      </c>
      <c r="KL73" s="1">
        <f>'Calculation - tariffs vec'!KK$4*'PCE - 2023 - Importcontent'!KL73</f>
        <v>7.9974812110012651E-5</v>
      </c>
      <c r="KM73" s="1">
        <f>'Calculation - tariffs vec'!KL$4*'PCE - 2023 - Importcontent'!KM73</f>
        <v>0</v>
      </c>
      <c r="KN73" s="1">
        <f>'Calculation - tariffs vec'!KM$4*'PCE - 2023 - Importcontent'!KN73</f>
        <v>0</v>
      </c>
      <c r="KO73" s="1">
        <f>'Calculation - tariffs vec'!KN$4*'PCE - 2023 - Importcontent'!KO73</f>
        <v>0</v>
      </c>
      <c r="KP73" s="1">
        <f>'Calculation - tariffs vec'!KO$4*'PCE - 2023 - Importcontent'!KP73</f>
        <v>1.0654757669744564E-4</v>
      </c>
      <c r="KQ73" s="1">
        <f>'Calculation - tariffs vec'!KP$4*'PCE - 2023 - Importcontent'!KQ73</f>
        <v>4.9118589359569028E-4</v>
      </c>
      <c r="KR73" s="1">
        <f>'Calculation - tariffs vec'!KQ$4*'PCE - 2023 - Importcontent'!KR73</f>
        <v>7.8104056905399283E-4</v>
      </c>
      <c r="KS73" s="1">
        <f>'Calculation - tariffs vec'!KR$4*'PCE - 2023 - Importcontent'!KS73</f>
        <v>1.1758841541384144E-3</v>
      </c>
      <c r="KT73" s="1">
        <f>'Calculation - tariffs vec'!KS$4*'PCE - 2023 - Importcontent'!KT73</f>
        <v>1.6210199586718383E-3</v>
      </c>
      <c r="KU73" s="1">
        <f>'Calculation - tariffs vec'!KT$4*'PCE - 2023 - Importcontent'!KU73</f>
        <v>1.3933383179835341E-3</v>
      </c>
      <c r="KV73" s="1">
        <f>'Calculation - tariffs vec'!KU$4*'PCE - 2023 - Importcontent'!KV73</f>
        <v>5.3623156110866471E-4</v>
      </c>
      <c r="KW73" s="1">
        <f>'Calculation - tariffs vec'!KV$4*'PCE - 2023 - Importcontent'!KW73</f>
        <v>7.8182655686370478E-4</v>
      </c>
      <c r="KX73" s="1">
        <f>'Calculation - tariffs vec'!KW$4*'PCE - 2023 - Importcontent'!KX73</f>
        <v>1.1590756912865243E-5</v>
      </c>
      <c r="KY73" s="1">
        <f>'Calculation - tariffs vec'!KX$4*'PCE - 2023 - Importcontent'!KY73</f>
        <v>2.7754214889163876E-5</v>
      </c>
      <c r="KZ73" s="1">
        <f>'Calculation - tariffs vec'!KY$4*'PCE - 2023 - Importcontent'!KZ73</f>
        <v>1.1382417976618831E-3</v>
      </c>
      <c r="LA73" s="1">
        <f>'Calculation - tariffs vec'!KZ$4*'PCE - 2023 - Importcontent'!LA73</f>
        <v>7.0604114238174422E-4</v>
      </c>
      <c r="LB73" s="1">
        <f>'Calculation - tariffs vec'!LA$4*'PCE - 2023 - Importcontent'!LB73</f>
        <v>9.718024872666654E-4</v>
      </c>
      <c r="LC73" s="1">
        <f>'Calculation - tariffs vec'!LB$4*'PCE - 2023 - Importcontent'!LC73</f>
        <v>6.5386879750024674E-5</v>
      </c>
      <c r="LD73" s="1">
        <f>'Calculation - tariffs vec'!LC$4*'PCE - 2023 - Importcontent'!LD73</f>
        <v>2.6774666582859123E-4</v>
      </c>
      <c r="LE73" s="1">
        <f>'Calculation - tariffs vec'!LD$4*'PCE - 2023 - Importcontent'!LE73</f>
        <v>6.7494975477593749E-5</v>
      </c>
      <c r="LF73" s="1">
        <f>'Calculation - tariffs vec'!LE$4*'PCE - 2023 - Importcontent'!LF73</f>
        <v>3.5273129672843753E-3</v>
      </c>
      <c r="LG73" s="1">
        <f>'Calculation - tariffs vec'!LF$4*'PCE - 2023 - Importcontent'!LG73</f>
        <v>5.4176423568616169E-3</v>
      </c>
      <c r="LH73" s="1">
        <f>'Calculation - tariffs vec'!LG$4*'PCE - 2023 - Importcontent'!LH73</f>
        <v>8.1977176694374154E-4</v>
      </c>
      <c r="LI73" s="1">
        <f>'Calculation - tariffs vec'!LH$4*'PCE - 2023 - Importcontent'!LI73</f>
        <v>0</v>
      </c>
      <c r="LJ73" s="1">
        <f>'Calculation - tariffs vec'!LI$4*'PCE - 2023 - Importcontent'!LJ73</f>
        <v>0</v>
      </c>
      <c r="LK73" s="1">
        <f>'Calculation - tariffs vec'!LJ$4*'PCE - 2023 - Importcontent'!LK73</f>
        <v>0</v>
      </c>
      <c r="LL73" s="1">
        <f>'Calculation - tariffs vec'!LK$4*'PCE - 2023 - Importcontent'!LL73</f>
        <v>0</v>
      </c>
      <c r="LM73" s="1">
        <f>'Calculation - tariffs vec'!LL$4*'PCE - 2023 - Importcontent'!LM73</f>
        <v>0</v>
      </c>
      <c r="LN73" s="1">
        <f>'Calculation - tariffs vec'!LM$4*'PCE - 2023 - Importcontent'!LN73</f>
        <v>0</v>
      </c>
      <c r="LO73" s="1">
        <f>'Calculation - tariffs vec'!LN$4*'PCE - 2023 - Importcontent'!LO73</f>
        <v>0</v>
      </c>
      <c r="LP73" s="1">
        <f>'Calculation - tariffs vec'!LO$4*'PCE - 2023 - Importcontent'!LP73</f>
        <v>0</v>
      </c>
      <c r="LQ73" s="1">
        <f>'Calculation - tariffs vec'!LP$4*'PCE - 2023 - Importcontent'!LQ73</f>
        <v>0</v>
      </c>
      <c r="LR73" s="1">
        <f>'Calculation - tariffs vec'!LQ$4*'PCE - 2023 - Importcontent'!LR73</f>
        <v>0</v>
      </c>
      <c r="LS73" s="1">
        <f>'Calculation - tariffs vec'!LR$4*'PCE - 2023 - Importcontent'!LS73</f>
        <v>0</v>
      </c>
      <c r="LT73" s="1">
        <f>'Calculation - tariffs vec'!LS$4*'PCE - 2023 - Importcontent'!LT73</f>
        <v>0</v>
      </c>
      <c r="LU73" s="1">
        <f>'Calculation - tariffs vec'!LT$4*'PCE - 2023 - Importcontent'!LU73</f>
        <v>0</v>
      </c>
      <c r="LV73" s="1">
        <f>'Calculation - tariffs vec'!LU$4*'PCE - 2023 - Importcontent'!LV73</f>
        <v>0</v>
      </c>
      <c r="LW73" s="1">
        <f>'Calculation - tariffs vec'!LV$4*'PCE - 2023 - Importcontent'!LW73</f>
        <v>0</v>
      </c>
      <c r="LX73" s="1">
        <f>'Calculation - tariffs vec'!LW$4*'PCE - 2023 - Importcontent'!LX73</f>
        <v>0</v>
      </c>
      <c r="LY73" s="1">
        <f>'Calculation - tariffs vec'!LX$4*'PCE - 2023 - Importcontent'!LY73</f>
        <v>0</v>
      </c>
      <c r="LZ73" s="1">
        <f>'Calculation - tariffs vec'!LY$4*'PCE - 2023 - Importcontent'!LZ73</f>
        <v>0</v>
      </c>
      <c r="MA73" s="1">
        <f>'Calculation - tariffs vec'!LZ$4*'PCE - 2023 - Importcontent'!MA73</f>
        <v>0</v>
      </c>
      <c r="MB73" s="1">
        <f>'Calculation - tariffs vec'!MA$4*'PCE - 2023 - Importcontent'!MB73</f>
        <v>0</v>
      </c>
      <c r="MC73" s="1">
        <f>'Calculation - tariffs vec'!MB$4*'PCE - 2023 - Importcontent'!MC73</f>
        <v>0</v>
      </c>
      <c r="MD73" s="1">
        <f>'Calculation - tariffs vec'!MC$4*'PCE - 2023 - Importcontent'!MD73</f>
        <v>0</v>
      </c>
      <c r="ME73" s="1">
        <f>'Calculation - tariffs vec'!MD$4*'PCE - 2023 - Importcontent'!ME73</f>
        <v>0</v>
      </c>
      <c r="MF73" s="1">
        <f>'Calculation - tariffs vec'!ME$4*'PCE - 2023 - Importcontent'!MF73</f>
        <v>0</v>
      </c>
      <c r="MG73" s="1">
        <f>'Calculation - tariffs vec'!MF$4*'PCE - 2023 - Importcontent'!MG73</f>
        <v>0</v>
      </c>
      <c r="MH73" s="1">
        <f>'Calculation - tariffs vec'!MG$4*'PCE - 2023 - Importcontent'!MH73</f>
        <v>0</v>
      </c>
      <c r="MI73" s="1">
        <f>'Calculation - tariffs vec'!MH$4*'PCE - 2023 - Importcontent'!MI73</f>
        <v>0</v>
      </c>
      <c r="MJ73" s="1">
        <f>'Calculation - tariffs vec'!MI$4*'PCE - 2023 - Importcontent'!MJ73</f>
        <v>0</v>
      </c>
      <c r="MK73" s="1">
        <f>'Calculation - tariffs vec'!MJ$4*'PCE - 2023 - Importcontent'!MK73</f>
        <v>0</v>
      </c>
      <c r="ML73" s="1">
        <f>'Calculation - tariffs vec'!MK$4*'PCE - 2023 - Importcontent'!ML73</f>
        <v>0</v>
      </c>
      <c r="MM73" s="1">
        <f>'Calculation - tariffs vec'!ML$4*'PCE - 2023 - Importcontent'!MM73</f>
        <v>0</v>
      </c>
      <c r="MN73" s="1">
        <f>'Calculation - tariffs vec'!MM$4*'PCE - 2023 - Importcontent'!MN73</f>
        <v>0</v>
      </c>
      <c r="MO73" s="1">
        <f>'Calculation - tariffs vec'!MN$4*'PCE - 2023 - Importcontent'!MO73</f>
        <v>0</v>
      </c>
      <c r="MP73" s="1">
        <f>'Calculation - tariffs vec'!MO$4*'PCE - 2023 - Importcontent'!MP73</f>
        <v>0</v>
      </c>
      <c r="MQ73" s="1">
        <f>'Calculation - tariffs vec'!MP$4*'PCE - 2023 - Importcontent'!MQ73</f>
        <v>0</v>
      </c>
      <c r="MR73" s="1">
        <f>'Calculation - tariffs vec'!MQ$4*'PCE - 2023 - Importcontent'!MR73</f>
        <v>0</v>
      </c>
      <c r="MS73" s="1">
        <f>'Calculation - tariffs vec'!MR$4*'PCE - 2023 - Importcontent'!MS73</f>
        <v>0</v>
      </c>
      <c r="MT73" s="1">
        <f>'Calculation - tariffs vec'!MS$4*'PCE - 2023 - Importcontent'!MT73</f>
        <v>0</v>
      </c>
      <c r="MU73" s="1">
        <f>'Calculation - tariffs vec'!MT$4*'PCE - 2023 - Importcontent'!MU73</f>
        <v>0</v>
      </c>
      <c r="MV73" s="1">
        <f>'Calculation - tariffs vec'!MU$4*'PCE - 2023 - Importcontent'!MV73</f>
        <v>0</v>
      </c>
      <c r="MW73" s="1">
        <f>'Calculation - tariffs vec'!MV$4*'PCE - 2023 - Importcontent'!MW73</f>
        <v>0</v>
      </c>
      <c r="MX73" s="1">
        <f>'Calculation - tariffs vec'!MW$4*'PCE - 2023 - Importcontent'!MX73</f>
        <v>0</v>
      </c>
      <c r="MY73" s="1">
        <f>'Calculation - tariffs vec'!MX$4*'PCE - 2023 - Importcontent'!MY73</f>
        <v>0</v>
      </c>
      <c r="MZ73" s="1">
        <f>'Calculation - tariffs vec'!MY$4*'PCE - 2023 - Importcontent'!MZ73</f>
        <v>0</v>
      </c>
      <c r="NA73" s="1">
        <f>'Calculation - tariffs vec'!MZ$4*'PCE - 2023 - Importcontent'!NA73</f>
        <v>0</v>
      </c>
      <c r="NB73" s="1">
        <f>'Calculation - tariffs vec'!NA$4*'PCE - 2023 - Importcontent'!NB73</f>
        <v>0</v>
      </c>
      <c r="NC73" s="1">
        <f>'Calculation - tariffs vec'!NB$4*'PCE - 2023 - Importcontent'!NC73</f>
        <v>0</v>
      </c>
      <c r="ND73" s="1">
        <f>'Calculation - tariffs vec'!NC$4*'PCE - 2023 - Importcontent'!ND73</f>
        <v>8.2453498118984419E-6</v>
      </c>
      <c r="NE73" s="1">
        <f>'Calculation - tariffs vec'!ND$4*'PCE - 2023 - Importcontent'!NE73</f>
        <v>1.593867741478939E-4</v>
      </c>
      <c r="NF73" s="1">
        <f>'Calculation - tariffs vec'!NE$4*'PCE - 2023 - Importcontent'!NF73</f>
        <v>1.0628993955790765E-9</v>
      </c>
      <c r="NG73" s="1">
        <f>'Calculation - tariffs vec'!NF$4*'PCE - 2023 - Importcontent'!NG73</f>
        <v>1.6118368010130674E-5</v>
      </c>
      <c r="NH73" s="1">
        <f>'Calculation - tariffs vec'!NG$4*'PCE - 2023 - Importcontent'!NH73</f>
        <v>0</v>
      </c>
      <c r="NI73" s="1">
        <f>'Calculation - tariffs vec'!NH$4*'PCE - 2023 - Importcontent'!NI73</f>
        <v>0</v>
      </c>
      <c r="NJ73" s="1">
        <f>'Calculation - tariffs vec'!NI$4*'PCE - 2023 - Importcontent'!NJ73</f>
        <v>0</v>
      </c>
      <c r="NK73" s="1">
        <f>'Calculation - tariffs vec'!NJ$4*'PCE - 2023 - Importcontent'!NK73</f>
        <v>2.4944826786220501E-5</v>
      </c>
      <c r="NL73" s="1">
        <f>'Calculation - tariffs vec'!NK$4*'PCE - 2023 - Importcontent'!NL73</f>
        <v>2.8583328454594354E-4</v>
      </c>
      <c r="NM73" s="1">
        <f>'Calculation - tariffs vec'!NL$4*'PCE - 2023 - Importcontent'!NM73</f>
        <v>1.2228419102579817E-3</v>
      </c>
      <c r="NN73" s="1">
        <f>'Calculation - tariffs vec'!NM$4*'PCE - 2023 - Importcontent'!NN73</f>
        <v>1.328312416691678E-3</v>
      </c>
      <c r="NO73" s="1">
        <f>'Calculation - tariffs vec'!NN$4*'PCE - 2023 - Importcontent'!NO73</f>
        <v>8.0601957471941061E-3</v>
      </c>
      <c r="NP73" s="1">
        <f>'Calculation - tariffs vec'!NO$4*'PCE - 2023 - Importcontent'!NP73</f>
        <v>1.9028900010017228E-3</v>
      </c>
      <c r="NQ73" s="1">
        <f>'Calculation - tariffs vec'!NP$4*'PCE - 2023 - Importcontent'!NQ73</f>
        <v>1.3549626269596902E-3</v>
      </c>
      <c r="NR73" s="1">
        <f>'Calculation - tariffs vec'!NQ$4*'PCE - 2023 - Importcontent'!NR73</f>
        <v>3.7799310276100998E-3</v>
      </c>
      <c r="NS73" s="1">
        <f>'Calculation - tariffs vec'!NR$4*'PCE - 2023 - Importcontent'!NS73</f>
        <v>9.1533795461600431E-5</v>
      </c>
      <c r="NT73" s="1">
        <f>'Calculation - tariffs vec'!NS$4*'PCE - 2023 - Importcontent'!NT73</f>
        <v>1.1080766318583367E-6</v>
      </c>
      <c r="NU73" s="1">
        <f>'Calculation - tariffs vec'!NT$4*'PCE - 2023 - Importcontent'!NU73</f>
        <v>2.3911636426920827E-4</v>
      </c>
      <c r="NV73" s="1">
        <f>'Calculation - tariffs vec'!NU$4*'PCE - 2023 - Importcontent'!NV73</f>
        <v>3.78332507727337E-4</v>
      </c>
      <c r="NW73" s="1">
        <f>'Calculation - tariffs vec'!NV$4*'PCE - 2023 - Importcontent'!NW73</f>
        <v>9.7792971251520414E-5</v>
      </c>
      <c r="NX73" s="1">
        <f>'Calculation - tariffs vec'!NW$4*'PCE - 2023 - Importcontent'!NX73</f>
        <v>1.2714082241436871E-6</v>
      </c>
      <c r="NY73" s="1">
        <f>'Calculation - tariffs vec'!NX$4*'PCE - 2023 - Importcontent'!NY73</f>
        <v>1.9861581865823617E-4</v>
      </c>
      <c r="NZ73" s="1">
        <f>'Calculation - tariffs vec'!NY$4*'PCE - 2023 - Importcontent'!NZ73</f>
        <v>6.4773086465777217E-5</v>
      </c>
      <c r="OA73" s="1">
        <f>'Calculation - tariffs vec'!NZ$4*'PCE - 2023 - Importcontent'!OA73</f>
        <v>6.6757649395847972E-4</v>
      </c>
      <c r="OB73" s="1">
        <f>'Calculation - tariffs vec'!OA$4*'PCE - 2023 - Importcontent'!OB73</f>
        <v>5.5696271134140826E-3</v>
      </c>
      <c r="OC73" s="1">
        <f>'Calculation - tariffs vec'!OB$4*'PCE - 2023 - Importcontent'!OC73</f>
        <v>1.5287149374637939E-3</v>
      </c>
      <c r="OD73" s="1">
        <f>'Calculation - tariffs vec'!OC$4*'PCE - 2023 - Importcontent'!OD73</f>
        <v>0</v>
      </c>
      <c r="OE73" s="1">
        <f>'Calculation - tariffs vec'!OD$4*'PCE - 2023 - Importcontent'!OE73</f>
        <v>0</v>
      </c>
      <c r="OF73" s="1">
        <f>'Calculation - tariffs vec'!OE$4*'PCE - 2023 - Importcontent'!OF73</f>
        <v>0</v>
      </c>
      <c r="OG73" s="1">
        <f>'Calculation - tariffs vec'!OF$4*'PCE - 2023 - Importcontent'!OG73</f>
        <v>0</v>
      </c>
      <c r="OH73" s="1">
        <f>'Calculation - tariffs vec'!OG$4*'PCE - 2023 - Importcontent'!OH73</f>
        <v>0</v>
      </c>
      <c r="OI73" s="1">
        <f>'Calculation - tariffs vec'!OH$4*'PCE - 2023 - Importcontent'!OI73</f>
        <v>0</v>
      </c>
      <c r="OJ73" s="1">
        <f>'Calculation - tariffs vec'!OI$4*'PCE - 2023 - Importcontent'!OJ73</f>
        <v>0</v>
      </c>
      <c r="OK73" s="1">
        <f>'Calculation - tariffs vec'!OJ$4*'PCE - 2023 - Importcontent'!OK73</f>
        <v>0</v>
      </c>
      <c r="OL73" s="1">
        <f>'Calculation - tariffs vec'!OK$4*'PCE - 2023 - Importcontent'!OL73</f>
        <v>0</v>
      </c>
      <c r="OM73" s="1">
        <f>'Calculation - tariffs vec'!OL$4*'PCE - 2023 - Importcontent'!OM73</f>
        <v>0</v>
      </c>
      <c r="ON73" s="1">
        <f>'Calculation - tariffs vec'!OM$4*'PCE - 2023 - Importcontent'!ON73</f>
        <v>0</v>
      </c>
      <c r="OO73" s="1">
        <f>'Calculation - tariffs vec'!ON$4*'PCE - 2023 - Importcontent'!OO73</f>
        <v>0</v>
      </c>
      <c r="OP73" s="1">
        <f>'Calculation - tariffs vec'!OO$4*'PCE - 2023 - Importcontent'!OP73</f>
        <v>0</v>
      </c>
      <c r="OQ73" s="1">
        <f>'Calculation - tariffs vec'!OP$4*'PCE - 2023 - Importcontent'!OQ73</f>
        <v>0</v>
      </c>
      <c r="OR73" s="1">
        <f>'Calculation - tariffs vec'!OQ$4*'PCE - 2023 - Importcontent'!OR73</f>
        <v>0</v>
      </c>
      <c r="OS73" s="1">
        <f>'Calculation - tariffs vec'!OR$4*'PCE - 2023 - Importcontent'!OS73</f>
        <v>0</v>
      </c>
      <c r="OT73" s="1">
        <f>'Calculation - tariffs vec'!OS$4*'PCE - 2023 - Importcontent'!OT73</f>
        <v>0</v>
      </c>
      <c r="OU73" s="1">
        <f>'Calculation - tariffs vec'!OT$4*'PCE - 2023 - Importcontent'!OU73</f>
        <v>0</v>
      </c>
      <c r="OV73" s="1">
        <f>'Calculation - tariffs vec'!OU$4*'PCE - 2023 - Importcontent'!OV73</f>
        <v>0</v>
      </c>
      <c r="OW73" s="1">
        <f>'Calculation - tariffs vec'!OV$4*'PCE - 2023 - Importcontent'!OW73</f>
        <v>0</v>
      </c>
      <c r="OX73" s="1">
        <f>'Calculation - tariffs vec'!OW$4*'PCE - 2023 - Importcontent'!OX73</f>
        <v>0</v>
      </c>
      <c r="OY73" s="1">
        <f>'Calculation - tariffs vec'!OX$4*'PCE - 2023 - Importcontent'!OY73</f>
        <v>0</v>
      </c>
      <c r="OZ73" s="1">
        <f>'Calculation - tariffs vec'!OY$4*'PCE - 2023 - Importcontent'!OZ73</f>
        <v>0</v>
      </c>
      <c r="PA73" s="1">
        <f>'Calculation - tariffs vec'!OZ$4*'PCE - 2023 - Importcontent'!PA73</f>
        <v>0</v>
      </c>
      <c r="PB73" s="1">
        <f>'Calculation - tariffs vec'!PA$4*'PCE - 2023 - Importcontent'!PB73</f>
        <v>0</v>
      </c>
      <c r="PC73" s="1">
        <f>'Calculation - tariffs vec'!PB$4*'PCE - 2023 - Importcontent'!PC73</f>
        <v>0</v>
      </c>
      <c r="PD73" s="1">
        <f>'Calculation - tariffs vec'!PC$4*'PCE - 2023 - Importcontent'!PD73</f>
        <v>0</v>
      </c>
      <c r="PE73" s="1">
        <f>'Calculation - tariffs vec'!PD$4*'PCE - 2023 - Importcontent'!PE73</f>
        <v>0</v>
      </c>
      <c r="PF73" s="1">
        <f>'Calculation - tariffs vec'!PE$4*'PCE - 2023 - Importcontent'!PF73</f>
        <v>0</v>
      </c>
      <c r="PG73" s="1">
        <f>'Calculation - tariffs vec'!PF$4*'PCE - 2023 - Importcontent'!PG73</f>
        <v>0</v>
      </c>
      <c r="PH73" s="1">
        <f>'Calculation - tariffs vec'!PG$4*'PCE - 2023 - Importcontent'!PH73</f>
        <v>0</v>
      </c>
      <c r="PI73" s="1">
        <f>'Calculation - tariffs vec'!PH$4*'PCE - 2023 - Importcontent'!PI73</f>
        <v>0</v>
      </c>
      <c r="PJ73" s="1">
        <f>'Calculation - tariffs vec'!PI$4*'PCE - 2023 - Importcontent'!PJ73</f>
        <v>0</v>
      </c>
      <c r="PK73" s="1">
        <f>'Calculation - tariffs vec'!PJ$4*'PCE - 2023 - Importcontent'!PK73</f>
        <v>0</v>
      </c>
      <c r="PL73" s="1">
        <f>'Calculation - tariffs vec'!PK$4*'PCE - 2023 - Importcontent'!PL73</f>
        <v>0</v>
      </c>
      <c r="PM73" s="1">
        <f>'Calculation - tariffs vec'!PL$4*'PCE - 2023 - Importcontent'!PM73</f>
        <v>0</v>
      </c>
      <c r="PN73" s="1">
        <f>'Calculation - tariffs vec'!PM$4*'PCE - 2023 - Importcontent'!PN73</f>
        <v>0</v>
      </c>
      <c r="PO73" s="1">
        <f>'Calculation - tariffs vec'!PN$4*'PCE - 2023 - Importcontent'!PO73</f>
        <v>0</v>
      </c>
      <c r="PP73" s="1">
        <f>'Calculation - tariffs vec'!PO$4*'PCE - 2023 - Importcontent'!PP73</f>
        <v>0</v>
      </c>
      <c r="PQ73" s="1">
        <f>'Calculation - tariffs vec'!PP$4*'PCE - 2023 - Importcontent'!PQ73</f>
        <v>0</v>
      </c>
      <c r="PR73" s="1">
        <f>'Calculation - tariffs vec'!PQ$4*'PCE - 2023 - Importcontent'!PR73</f>
        <v>0</v>
      </c>
      <c r="PS73" s="1">
        <f>'Calculation - tariffs vec'!PR$4*'PCE - 2023 - Importcontent'!PS73</f>
        <v>0</v>
      </c>
      <c r="PT73" s="1">
        <f>'Calculation - tariffs vec'!PS$4*'PCE - 2023 - Importcontent'!PT73</f>
        <v>0</v>
      </c>
      <c r="PU73" s="1">
        <f>'Calculation - tariffs vec'!PT$4*'PCE - 2023 - Importcontent'!PU73</f>
        <v>0</v>
      </c>
      <c r="PV73" s="1">
        <f>'Calculation - tariffs vec'!PU$4*'PCE - 2023 - Importcontent'!PV73</f>
        <v>0</v>
      </c>
      <c r="PW73" s="1">
        <f>'Calculation - tariffs vec'!PV$4*'PCE - 2023 - Importcontent'!PW73</f>
        <v>0</v>
      </c>
      <c r="PX73" s="1">
        <f>'Calculation - tariffs vec'!PW$4*'PCE - 2023 - Importcontent'!PX73</f>
        <v>0</v>
      </c>
      <c r="PY73" s="1">
        <f>'Calculation - tariffs vec'!PX$4*'PCE - 2023 - Importcontent'!PY73</f>
        <v>3.9515978828545024E-3</v>
      </c>
      <c r="PZ73" s="1">
        <f>'Calculation - tariffs vec'!PY$4*'PCE - 2023 - Importcontent'!PZ73</f>
        <v>2.7682634062405103E-4</v>
      </c>
      <c r="QA73" s="1">
        <f>'Calculation - tariffs vec'!PZ$4*'PCE - 2023 - Importcontent'!QA73</f>
        <v>1.0095985509341789E-2</v>
      </c>
      <c r="QB73" s="1">
        <f>'Calculation - tariffs vec'!QA$4*'PCE - 2023 - Importcontent'!QB73</f>
        <v>2.4688078846572771E-4</v>
      </c>
      <c r="QC73" s="1">
        <f>'Calculation - tariffs vec'!QB$4*'PCE - 2023 - Importcontent'!QC73</f>
        <v>0</v>
      </c>
      <c r="QD73" s="1">
        <f>'Calculation - tariffs vec'!QC$4*'PCE - 2023 - Importcontent'!QD73</f>
        <v>0</v>
      </c>
      <c r="QE73" s="1">
        <f>'Calculation - tariffs vec'!QD$4*'PCE - 2023 - Importcontent'!QE73</f>
        <v>0</v>
      </c>
      <c r="QF73" s="1">
        <f>'Calculation - tariffs vec'!QE$4*'PCE - 2023 - Importcontent'!QF73</f>
        <v>2.626354375667915E-4</v>
      </c>
      <c r="QG73" s="1">
        <f>'Calculation - tariffs vec'!QF$4*'PCE - 2023 - Importcontent'!QG73</f>
        <v>1.4739236852030911E-3</v>
      </c>
      <c r="QH73" s="1">
        <f>'Calculation - tariffs vec'!QG$4*'PCE - 2023 - Importcontent'!QH73</f>
        <v>4.0136871092948676E-3</v>
      </c>
      <c r="QI73" s="1">
        <f>'Calculation - tariffs vec'!QH$4*'PCE - 2023 - Importcontent'!QI73</f>
        <v>4.1038554653446795E-3</v>
      </c>
      <c r="QJ73" s="1">
        <f>'Calculation - tariffs vec'!QI$4*'PCE - 2023 - Importcontent'!QJ73</f>
        <v>8.3215949852577884E-3</v>
      </c>
      <c r="QK73" s="1">
        <f>'Calculation - tariffs vec'!QJ$4*'PCE - 2023 - Importcontent'!QK73</f>
        <v>1.0354294555536733E-2</v>
      </c>
      <c r="QL73" s="1">
        <f>'Calculation - tariffs vec'!QK$4*'PCE - 2023 - Importcontent'!QL73</f>
        <v>9.1109508435803961E-3</v>
      </c>
      <c r="QM73" s="1">
        <f>'Calculation - tariffs vec'!QL$4*'PCE - 2023 - Importcontent'!QM73</f>
        <v>2.7393238103352376E-2</v>
      </c>
      <c r="QN73" s="1">
        <f>'Calculation - tariffs vec'!QM$4*'PCE - 2023 - Importcontent'!QN73</f>
        <v>1.3116022932213074E-4</v>
      </c>
      <c r="QO73" s="1">
        <f>'Calculation - tariffs vec'!QN$4*'PCE - 2023 - Importcontent'!QO73</f>
        <v>1.7310513430105029E-4</v>
      </c>
      <c r="QP73" s="1">
        <f>'Calculation - tariffs vec'!QO$4*'PCE - 2023 - Importcontent'!QP73</f>
        <v>1.2509361803785444E-3</v>
      </c>
      <c r="QQ73" s="1">
        <f>'Calculation - tariffs vec'!QP$4*'PCE - 2023 - Importcontent'!QQ73</f>
        <v>8.0741615837477652E-3</v>
      </c>
      <c r="QR73" s="1">
        <f>'Calculation - tariffs vec'!QQ$4*'PCE - 2023 - Importcontent'!QR73</f>
        <v>3.7301381147966152E-4</v>
      </c>
      <c r="QS73" s="1">
        <f>'Calculation - tariffs vec'!QR$4*'PCE - 2023 - Importcontent'!QS73</f>
        <v>6.1056882427324008E-5</v>
      </c>
      <c r="QT73" s="1">
        <f>'Calculation - tariffs vec'!QS$4*'PCE - 2023 - Importcontent'!QT73</f>
        <v>1.2589311936171722E-3</v>
      </c>
      <c r="QU73" s="1">
        <f>'Calculation - tariffs vec'!QT$4*'PCE - 2023 - Importcontent'!QU73</f>
        <v>2.2418016473891599E-4</v>
      </c>
      <c r="QV73" s="1">
        <f>'Calculation - tariffs vec'!QU$4*'PCE - 2023 - Importcontent'!QV73</f>
        <v>3.6888784044931222E-3</v>
      </c>
      <c r="QW73" s="1">
        <f>'Calculation - tariffs vec'!QV$4*'PCE - 2023 - Importcontent'!QW73</f>
        <v>3.0348101250561501E-3</v>
      </c>
      <c r="QX73" s="1">
        <f>'Calculation - tariffs vec'!QW$4*'PCE - 2023 - Importcontent'!QX73</f>
        <v>4.5043105872685325E-3</v>
      </c>
      <c r="QY73" s="1">
        <f>'Calculation - tariffs vec'!QX$4*'PCE - 2023 - Importcontent'!QY73</f>
        <v>0</v>
      </c>
      <c r="QZ73" s="1">
        <f>'Calculation - tariffs vec'!QY$4*'PCE - 2023 - Importcontent'!QZ73</f>
        <v>0</v>
      </c>
      <c r="RA73" s="1">
        <f>'Calculation - tariffs vec'!QZ$4*'PCE - 2023 - Importcontent'!RA73</f>
        <v>0</v>
      </c>
      <c r="RB73" s="1">
        <f>'Calculation - tariffs vec'!RA$4*'PCE - 2023 - Importcontent'!RB73</f>
        <v>0</v>
      </c>
      <c r="RC73" s="1">
        <f>'Calculation - tariffs vec'!RB$4*'PCE - 2023 - Importcontent'!RC73</f>
        <v>0</v>
      </c>
      <c r="RD73" s="1">
        <f>'Calculation - tariffs vec'!RC$4*'PCE - 2023 - Importcontent'!RD73</f>
        <v>0</v>
      </c>
      <c r="RE73" s="1">
        <f>'Calculation - tariffs vec'!RD$4*'PCE - 2023 - Importcontent'!RE73</f>
        <v>0</v>
      </c>
      <c r="RF73" s="1">
        <f>'Calculation - tariffs vec'!RE$4*'PCE - 2023 - Importcontent'!RF73</f>
        <v>0</v>
      </c>
      <c r="RG73" s="1">
        <f>'Calculation - tariffs vec'!RF$4*'PCE - 2023 - Importcontent'!RG73</f>
        <v>0</v>
      </c>
      <c r="RH73" s="1">
        <f>'Calculation - tariffs vec'!RG$4*'PCE - 2023 - Importcontent'!RH73</f>
        <v>0</v>
      </c>
      <c r="RI73" s="1">
        <f>'Calculation - tariffs vec'!RH$4*'PCE - 2023 - Importcontent'!RI73</f>
        <v>0</v>
      </c>
      <c r="RJ73" s="1">
        <f>'Calculation - tariffs vec'!RI$4*'PCE - 2023 - Importcontent'!RJ73</f>
        <v>0</v>
      </c>
      <c r="RK73" s="1">
        <f>'Calculation - tariffs vec'!RJ$4*'PCE - 2023 - Importcontent'!RK73</f>
        <v>0</v>
      </c>
      <c r="RL73" s="1">
        <f>'Calculation - tariffs vec'!RK$4*'PCE - 2023 - Importcontent'!RL73</f>
        <v>0</v>
      </c>
      <c r="RM73" s="1">
        <f>'Calculation - tariffs vec'!RL$4*'PCE - 2023 - Importcontent'!RM73</f>
        <v>0</v>
      </c>
      <c r="RN73" s="1">
        <f>'Calculation - tariffs vec'!RM$4*'PCE - 2023 - Importcontent'!RN73</f>
        <v>0</v>
      </c>
      <c r="RO73" s="1">
        <f>'Calculation - tariffs vec'!RN$4*'PCE - 2023 - Importcontent'!RO73</f>
        <v>0</v>
      </c>
      <c r="RP73" s="1">
        <f>'Calculation - tariffs vec'!RO$4*'PCE - 2023 - Importcontent'!RP73</f>
        <v>0</v>
      </c>
      <c r="RQ73" s="1">
        <f>'Calculation - tariffs vec'!RP$4*'PCE - 2023 - Importcontent'!RQ73</f>
        <v>0</v>
      </c>
      <c r="RR73" s="1">
        <f>'Calculation - tariffs vec'!RQ$4*'PCE - 2023 - Importcontent'!RR73</f>
        <v>0</v>
      </c>
      <c r="RS73" s="1">
        <f>'Calculation - tariffs vec'!RR$4*'PCE - 2023 - Importcontent'!RS73</f>
        <v>0</v>
      </c>
      <c r="RT73" s="1">
        <f>'Calculation - tariffs vec'!RS$4*'PCE - 2023 - Importcontent'!RT73</f>
        <v>0</v>
      </c>
      <c r="RU73" s="1">
        <f>'Calculation - tariffs vec'!RT$4*'PCE - 2023 - Importcontent'!RU73</f>
        <v>0</v>
      </c>
      <c r="RV73" s="1">
        <f>'Calculation - tariffs vec'!RU$4*'PCE - 2023 - Importcontent'!RV73</f>
        <v>0</v>
      </c>
      <c r="RW73" s="1">
        <f>'Calculation - tariffs vec'!RV$4*'PCE - 2023 - Importcontent'!RW73</f>
        <v>0</v>
      </c>
      <c r="RX73" s="1">
        <f>'Calculation - tariffs vec'!RW$4*'PCE - 2023 - Importcontent'!RX73</f>
        <v>0</v>
      </c>
      <c r="RY73" s="1">
        <f>'Calculation - tariffs vec'!RX$4*'PCE - 2023 - Importcontent'!RY73</f>
        <v>0</v>
      </c>
      <c r="RZ73" s="1">
        <f>'Calculation - tariffs vec'!RY$4*'PCE - 2023 - Importcontent'!RZ73</f>
        <v>0</v>
      </c>
      <c r="SA73" s="1">
        <f>'Calculation - tariffs vec'!RZ$4*'PCE - 2023 - Importcontent'!SA73</f>
        <v>0</v>
      </c>
      <c r="SB73" s="1">
        <f>'Calculation - tariffs vec'!SA$4*'PCE - 2023 - Importcontent'!SB73</f>
        <v>0</v>
      </c>
      <c r="SC73" s="1">
        <f>'Calculation - tariffs vec'!SB$4*'PCE - 2023 - Importcontent'!SC73</f>
        <v>0</v>
      </c>
      <c r="SD73" s="1">
        <f>'Calculation - tariffs vec'!SC$4*'PCE - 2023 - Importcontent'!SD73</f>
        <v>0</v>
      </c>
      <c r="SE73" s="1">
        <f>'Calculation - tariffs vec'!SD$4*'PCE - 2023 - Importcontent'!SE73</f>
        <v>0</v>
      </c>
      <c r="SF73" s="1">
        <f>'Calculation - tariffs vec'!SE$4*'PCE - 2023 - Importcontent'!SF73</f>
        <v>0</v>
      </c>
      <c r="SG73" s="1">
        <f>'Calculation - tariffs vec'!SF$4*'PCE - 2023 - Importcontent'!SG73</f>
        <v>0</v>
      </c>
      <c r="SH73" s="1">
        <f>'Calculation - tariffs vec'!SG$4*'PCE - 2023 - Importcontent'!SH73</f>
        <v>0</v>
      </c>
      <c r="SI73" s="1">
        <f>'Calculation - tariffs vec'!SH$4*'PCE - 2023 - Importcontent'!SI73</f>
        <v>0</v>
      </c>
      <c r="SJ73" s="1">
        <f>'Calculation - tariffs vec'!SI$4*'PCE - 2023 - Importcontent'!SJ73</f>
        <v>0</v>
      </c>
      <c r="SK73" s="1">
        <f>'Calculation - tariffs vec'!SJ$4*'PCE - 2023 - Importcontent'!SK73</f>
        <v>0</v>
      </c>
      <c r="SL73" s="1">
        <f>'Calculation - tariffs vec'!SK$4*'PCE - 2023 - Importcontent'!SL73</f>
        <v>0</v>
      </c>
      <c r="SM73" s="1">
        <f>'Calculation - tariffs vec'!SL$4*'PCE - 2023 - Importcontent'!SM73</f>
        <v>0</v>
      </c>
      <c r="SN73" s="1">
        <f>'Calculation - tariffs vec'!SM$4*'PCE - 2023 - Importcontent'!SN73</f>
        <v>0</v>
      </c>
      <c r="SO73" s="1">
        <f>'Calculation - tariffs vec'!SN$4*'PCE - 2023 - Importcontent'!SO73</f>
        <v>0</v>
      </c>
      <c r="SP73" s="1">
        <f>'Calculation - tariffs vec'!SO$4*'PCE - 2023 - Importcontent'!SP73</f>
        <v>0</v>
      </c>
      <c r="SQ73" s="1">
        <f>'Calculation - tariffs vec'!SP$4*'PCE - 2023 - Importcontent'!SQ73</f>
        <v>0</v>
      </c>
      <c r="SR73" s="1">
        <f>'Calculation - tariffs vec'!SQ$4*'PCE - 2023 - Importcontent'!SR73</f>
        <v>0</v>
      </c>
      <c r="SS73" s="1">
        <f>'Calculation - tariffs vec'!SR$4*'PCE - 2023 - Importcontent'!SS73</f>
        <v>0</v>
      </c>
      <c r="ST73" s="1">
        <f>'Calculation - tariffs vec'!SS$4*'PCE - 2023 - Importcontent'!ST73</f>
        <v>5.5254529980226629E-3</v>
      </c>
      <c r="SU73" s="1">
        <f>'Calculation - tariffs vec'!ST$4*'PCE - 2023 - Importcontent'!SU73</f>
        <v>3.2268479885314899E-3</v>
      </c>
      <c r="SV73" s="1">
        <f>'Calculation - tariffs vec'!SU$4*'PCE - 2023 - Importcontent'!SV73</f>
        <v>2.7521517121205902E-2</v>
      </c>
      <c r="SW73" s="1">
        <f>'Calculation - tariffs vec'!SV$4*'PCE - 2023 - Importcontent'!SW73</f>
        <v>2.0500785019833038E-3</v>
      </c>
      <c r="SX73" s="1">
        <f>'Calculation - tariffs vec'!SW$4*'PCE - 2023 - Importcontent'!SX73</f>
        <v>0</v>
      </c>
      <c r="SY73" s="1">
        <f>'Calculation - tariffs vec'!SX$4*'PCE - 2023 - Importcontent'!SY73</f>
        <v>0</v>
      </c>
      <c r="SZ73" s="1">
        <f>'Calculation - tariffs vec'!SY$4*'PCE - 2023 - Importcontent'!SZ73</f>
        <v>0</v>
      </c>
      <c r="TA73" s="1">
        <f>'Calculation - tariffs vec'!SZ$4*'PCE - 2023 - Importcontent'!TA73</f>
        <v>1.4775377734676867E-3</v>
      </c>
      <c r="TB73" s="1">
        <f>'Calculation - tariffs vec'!TA$4*'PCE - 2023 - Importcontent'!TB73</f>
        <v>1.6367753657203226E-3</v>
      </c>
      <c r="TC73" s="1">
        <f>'Calculation - tariffs vec'!TB$4*'PCE - 2023 - Importcontent'!TC73</f>
        <v>1.7649048816348756E-2</v>
      </c>
      <c r="TD73" s="1">
        <f>'Calculation - tariffs vec'!TC$4*'PCE - 2023 - Importcontent'!TD73</f>
        <v>4.3029982158144997E-3</v>
      </c>
      <c r="TE73" s="1">
        <f>'Calculation - tariffs vec'!TD$4*'PCE - 2023 - Importcontent'!TE73</f>
        <v>6.9130182082505496E-3</v>
      </c>
      <c r="TF73" s="1">
        <f>'Calculation - tariffs vec'!TE$4*'PCE - 2023 - Importcontent'!TF73</f>
        <v>1.5428972308520457E-2</v>
      </c>
      <c r="TG73" s="1">
        <f>'Calculation - tariffs vec'!TF$4*'PCE - 2023 - Importcontent'!TG73</f>
        <v>3.8503826048495427E-3</v>
      </c>
      <c r="TH73" s="1">
        <f>'Calculation - tariffs vec'!TG$4*'PCE - 2023 - Importcontent'!TH73</f>
        <v>3.7998061139678523E-3</v>
      </c>
      <c r="TI73" s="1">
        <f>'Calculation - tariffs vec'!TH$4*'PCE - 2023 - Importcontent'!TI73</f>
        <v>1.9069964068133983E-4</v>
      </c>
      <c r="TJ73" s="1">
        <f>'Calculation - tariffs vec'!TI$4*'PCE - 2023 - Importcontent'!TJ73</f>
        <v>1.4220373535576872E-4</v>
      </c>
      <c r="TK73" s="1">
        <f>'Calculation - tariffs vec'!TJ$4*'PCE - 2023 - Importcontent'!TK73</f>
        <v>2.9170449833138823E-3</v>
      </c>
      <c r="TL73" s="1">
        <f>'Calculation - tariffs vec'!TK$4*'PCE - 2023 - Importcontent'!TL73</f>
        <v>1.232255894674282E-2</v>
      </c>
      <c r="TM73" s="1">
        <f>'Calculation - tariffs vec'!TL$4*'PCE - 2023 - Importcontent'!TM73</f>
        <v>1.0502009565013801E-3</v>
      </c>
      <c r="TN73" s="1">
        <f>'Calculation - tariffs vec'!TM$4*'PCE - 2023 - Importcontent'!TN73</f>
        <v>3.3723368104611424E-4</v>
      </c>
      <c r="TO73" s="1">
        <f>'Calculation - tariffs vec'!TN$4*'PCE - 2023 - Importcontent'!TO73</f>
        <v>2.3128246271836498E-3</v>
      </c>
      <c r="TP73" s="1">
        <f>'Calculation - tariffs vec'!TO$4*'PCE - 2023 - Importcontent'!TP73</f>
        <v>1.3259631025421676E-4</v>
      </c>
      <c r="TQ73" s="1">
        <f>'Calculation - tariffs vec'!TP$4*'PCE - 2023 - Importcontent'!TQ73</f>
        <v>2.1105368028344895E-2</v>
      </c>
      <c r="TR73" s="1">
        <f>'Calculation - tariffs vec'!TQ$4*'PCE - 2023 - Importcontent'!TR73</f>
        <v>2.0051359547729547E-2</v>
      </c>
      <c r="TS73" s="1">
        <f>'Calculation - tariffs vec'!TR$4*'PCE - 2023 - Importcontent'!TS73</f>
        <v>6.3448055004266622E-3</v>
      </c>
      <c r="TT73" s="1">
        <f>'Calculation - tariffs vec'!TS$4*'PCE - 2023 - Importcontent'!TT73</f>
        <v>0</v>
      </c>
      <c r="TU73" s="1">
        <f>'Calculation - tariffs vec'!TT$4*'PCE - 2023 - Importcontent'!TU73</f>
        <v>0</v>
      </c>
      <c r="TV73" s="1">
        <f>'Calculation - tariffs vec'!TU$4*'PCE - 2023 - Importcontent'!TV73</f>
        <v>0</v>
      </c>
      <c r="TW73" s="1">
        <f>'Calculation - tariffs vec'!TV$4*'PCE - 2023 - Importcontent'!TW73</f>
        <v>0</v>
      </c>
      <c r="TX73" s="1">
        <f>'Calculation - tariffs vec'!TW$4*'PCE - 2023 - Importcontent'!TX73</f>
        <v>0</v>
      </c>
      <c r="TY73" s="1">
        <f>'Calculation - tariffs vec'!TX$4*'PCE - 2023 - Importcontent'!TY73</f>
        <v>0</v>
      </c>
      <c r="TZ73" s="1">
        <f>'Calculation - tariffs vec'!TY$4*'PCE - 2023 - Importcontent'!TZ73</f>
        <v>0</v>
      </c>
      <c r="UA73" s="1">
        <f>'Calculation - tariffs vec'!TZ$4*'PCE - 2023 - Importcontent'!UA73</f>
        <v>0</v>
      </c>
      <c r="UB73" s="1">
        <f>'Calculation - tariffs vec'!UA$4*'PCE - 2023 - Importcontent'!UB73</f>
        <v>0</v>
      </c>
      <c r="UC73" s="1">
        <f>'Calculation - tariffs vec'!UB$4*'PCE - 2023 - Importcontent'!UC73</f>
        <v>0</v>
      </c>
      <c r="UD73" s="1">
        <f>'Calculation - tariffs vec'!UC$4*'PCE - 2023 - Importcontent'!UD73</f>
        <v>0</v>
      </c>
      <c r="UE73" s="1">
        <f>'Calculation - tariffs vec'!UD$4*'PCE - 2023 - Importcontent'!UE73</f>
        <v>0</v>
      </c>
      <c r="UF73" s="1">
        <f>'Calculation - tariffs vec'!UE$4*'PCE - 2023 - Importcontent'!UF73</f>
        <v>0</v>
      </c>
      <c r="UG73" s="1">
        <f>'Calculation - tariffs vec'!UF$4*'PCE - 2023 - Importcontent'!UG73</f>
        <v>0</v>
      </c>
      <c r="UH73" s="1">
        <f>'Calculation - tariffs vec'!UG$4*'PCE - 2023 - Importcontent'!UH73</f>
        <v>0</v>
      </c>
      <c r="UI73" s="1">
        <f>'Calculation - tariffs vec'!UH$4*'PCE - 2023 - Importcontent'!UI73</f>
        <v>0</v>
      </c>
      <c r="UJ73" s="1">
        <f>'Calculation - tariffs vec'!UI$4*'PCE - 2023 - Importcontent'!UJ73</f>
        <v>0</v>
      </c>
      <c r="UK73" s="1">
        <f>'Calculation - tariffs vec'!UJ$4*'PCE - 2023 - Importcontent'!UK73</f>
        <v>0</v>
      </c>
      <c r="UL73" s="1">
        <f>'Calculation - tariffs vec'!UK$4*'PCE - 2023 - Importcontent'!UL73</f>
        <v>0</v>
      </c>
      <c r="UM73" s="1">
        <f>'Calculation - tariffs vec'!UL$4*'PCE - 2023 - Importcontent'!UM73</f>
        <v>0</v>
      </c>
      <c r="UN73" s="1">
        <f>'Calculation - tariffs vec'!UM$4*'PCE - 2023 - Importcontent'!UN73</f>
        <v>0</v>
      </c>
      <c r="UO73" s="1">
        <f>'Calculation - tariffs vec'!UN$4*'PCE - 2023 - Importcontent'!UO73</f>
        <v>0</v>
      </c>
      <c r="UP73" s="1">
        <f>'Calculation - tariffs vec'!UO$4*'PCE - 2023 - Importcontent'!UP73</f>
        <v>0</v>
      </c>
      <c r="UQ73" s="1">
        <f>'Calculation - tariffs vec'!UP$4*'PCE - 2023 - Importcontent'!UQ73</f>
        <v>0</v>
      </c>
      <c r="UR73" s="1">
        <f>'Calculation - tariffs vec'!UQ$4*'PCE - 2023 - Importcontent'!UR73</f>
        <v>0</v>
      </c>
      <c r="US73" s="1">
        <f>'Calculation - tariffs vec'!UR$4*'PCE - 2023 - Importcontent'!US73</f>
        <v>0</v>
      </c>
      <c r="UT73" s="1">
        <f>'Calculation - tariffs vec'!US$4*'PCE - 2023 - Importcontent'!UT73</f>
        <v>0</v>
      </c>
      <c r="UU73" s="1">
        <f>'Calculation - tariffs vec'!UT$4*'PCE - 2023 - Importcontent'!UU73</f>
        <v>0</v>
      </c>
      <c r="UV73" s="1">
        <f>'Calculation - tariffs vec'!UU$4*'PCE - 2023 - Importcontent'!UV73</f>
        <v>0</v>
      </c>
      <c r="UW73" s="1">
        <f>'Calculation - tariffs vec'!UV$4*'PCE - 2023 - Importcontent'!UW73</f>
        <v>0</v>
      </c>
      <c r="UX73" s="1">
        <f>'Calculation - tariffs vec'!UW$4*'PCE - 2023 - Importcontent'!UX73</f>
        <v>0</v>
      </c>
      <c r="UY73" s="1">
        <f>'Calculation - tariffs vec'!UX$4*'PCE - 2023 - Importcontent'!UY73</f>
        <v>0</v>
      </c>
      <c r="UZ73" s="1">
        <f>'Calculation - tariffs vec'!UY$4*'PCE - 2023 - Importcontent'!UZ73</f>
        <v>0</v>
      </c>
      <c r="VA73" s="1">
        <f>'Calculation - tariffs vec'!UZ$4*'PCE - 2023 - Importcontent'!VA73</f>
        <v>0</v>
      </c>
      <c r="VB73" s="1">
        <f>'Calculation - tariffs vec'!VA$4*'PCE - 2023 - Importcontent'!VB73</f>
        <v>0</v>
      </c>
      <c r="VC73" s="1">
        <f>'Calculation - tariffs vec'!VB$4*'PCE - 2023 - Importcontent'!VC73</f>
        <v>0</v>
      </c>
      <c r="VD73" s="1">
        <f>'Calculation - tariffs vec'!VC$4*'PCE - 2023 - Importcontent'!VD73</f>
        <v>0</v>
      </c>
      <c r="VE73" s="1">
        <f>'Calculation - tariffs vec'!VD$4*'PCE - 2023 - Importcontent'!VE73</f>
        <v>0</v>
      </c>
      <c r="VF73" s="1">
        <f>'Calculation - tariffs vec'!VE$4*'PCE - 2023 - Importcontent'!VF73</f>
        <v>0</v>
      </c>
      <c r="VG73" s="1">
        <f>'Calculation - tariffs vec'!VF$4*'PCE - 2023 - Importcontent'!VG73</f>
        <v>0</v>
      </c>
      <c r="VH73" s="1">
        <f>'Calculation - tariffs vec'!VG$4*'PCE - 2023 - Importcontent'!VH73</f>
        <v>0</v>
      </c>
      <c r="VI73" s="1">
        <f>'Calculation - tariffs vec'!VH$4*'PCE - 2023 - Importcontent'!VI73</f>
        <v>0</v>
      </c>
      <c r="VJ73" s="1">
        <f>'Calculation - tariffs vec'!VI$4*'PCE - 2023 - Importcontent'!VJ73</f>
        <v>0</v>
      </c>
      <c r="VK73" s="1">
        <f>'Calculation - tariffs vec'!VJ$4*'PCE - 2023 - Importcontent'!VK73</f>
        <v>0</v>
      </c>
      <c r="VL73" s="1">
        <f>'Calculation - tariffs vec'!VK$4*'PCE - 2023 - Importcontent'!VL73</f>
        <v>0</v>
      </c>
      <c r="VM73" s="1">
        <f>'Calculation - tariffs vec'!VL$4*'PCE - 2023 - Importcontent'!VM73</f>
        <v>0</v>
      </c>
      <c r="VN73" s="1">
        <f>'Calculation - tariffs vec'!VM$4*'PCE - 2023 - Importcontent'!VN73</f>
        <v>0</v>
      </c>
      <c r="VO73" s="1">
        <f>'Calculation - tariffs vec'!VN$4*'PCE - 2023 - Importcontent'!VO73</f>
        <v>5.8830313863810326E-5</v>
      </c>
      <c r="VP73" s="1">
        <f>'Calculation - tariffs vec'!VO$4*'PCE - 2023 - Importcontent'!VP73</f>
        <v>1.2889275112266052E-5</v>
      </c>
      <c r="VQ73" s="1">
        <f>'Calculation - tariffs vec'!VP$4*'PCE - 2023 - Importcontent'!VQ73</f>
        <v>5.9388119726826421E-4</v>
      </c>
      <c r="VR73" s="1">
        <f>'Calculation - tariffs vec'!VQ$4*'PCE - 2023 - Importcontent'!VR73</f>
        <v>9.551802462860098E-6</v>
      </c>
      <c r="VS73" s="1">
        <f>'Calculation - tariffs vec'!VR$4*'PCE - 2023 - Importcontent'!VS73</f>
        <v>0</v>
      </c>
      <c r="VT73" s="1">
        <f>'Calculation - tariffs vec'!VS$4*'PCE - 2023 - Importcontent'!VT73</f>
        <v>0</v>
      </c>
      <c r="VU73" s="1">
        <f>'Calculation - tariffs vec'!VT$4*'PCE - 2023 - Importcontent'!VU73</f>
        <v>0</v>
      </c>
      <c r="VV73" s="1">
        <f>'Calculation - tariffs vec'!VU$4*'PCE - 2023 - Importcontent'!VV73</f>
        <v>7.8247789672201156E-6</v>
      </c>
      <c r="VW73" s="1">
        <f>'Calculation - tariffs vec'!VV$4*'PCE - 2023 - Importcontent'!VW73</f>
        <v>7.807182310548685E-5</v>
      </c>
      <c r="VX73" s="1">
        <f>'Calculation - tariffs vec'!VW$4*'PCE - 2023 - Importcontent'!VX73</f>
        <v>6.9894416196879402E-4</v>
      </c>
      <c r="VY73" s="1">
        <f>'Calculation - tariffs vec'!VX$4*'PCE - 2023 - Importcontent'!VY73</f>
        <v>5.607375300271635E-4</v>
      </c>
      <c r="VZ73" s="1">
        <f>'Calculation - tariffs vec'!VY$4*'PCE - 2023 - Importcontent'!VZ73</f>
        <v>2.5976102297249051E-3</v>
      </c>
      <c r="WA73" s="1">
        <f>'Calculation - tariffs vec'!VZ$4*'PCE - 2023 - Importcontent'!WA73</f>
        <v>5.9599220379439775E-4</v>
      </c>
      <c r="WB73" s="1">
        <f>'Calculation - tariffs vec'!WA$4*'PCE - 2023 - Importcontent'!WB73</f>
        <v>4.2787318958598022E-4</v>
      </c>
      <c r="WC73" s="1">
        <f>'Calculation - tariffs vec'!WB$4*'PCE - 2023 - Importcontent'!WC73</f>
        <v>4.4352005300013876E-4</v>
      </c>
      <c r="WD73" s="1">
        <f>'Calculation - tariffs vec'!WC$4*'PCE - 2023 - Importcontent'!WD73</f>
        <v>1.1934839896487459E-4</v>
      </c>
      <c r="WE73" s="1">
        <f>'Calculation - tariffs vec'!WD$4*'PCE - 2023 - Importcontent'!WE73</f>
        <v>1.2125717506540686E-5</v>
      </c>
      <c r="WF73" s="1">
        <f>'Calculation - tariffs vec'!WE$4*'PCE - 2023 - Importcontent'!WF73</f>
        <v>2.0197632863482221E-4</v>
      </c>
      <c r="WG73" s="1">
        <f>'Calculation - tariffs vec'!WF$4*'PCE - 2023 - Importcontent'!WG73</f>
        <v>8.6645350679710417E-4</v>
      </c>
      <c r="WH73" s="1">
        <f>'Calculation - tariffs vec'!WG$4*'PCE - 2023 - Importcontent'!WH73</f>
        <v>5.6110430280589624E-5</v>
      </c>
      <c r="WI73" s="1">
        <f>'Calculation - tariffs vec'!WH$4*'PCE - 2023 - Importcontent'!WI73</f>
        <v>3.0255285041595223E-6</v>
      </c>
      <c r="WJ73" s="1">
        <f>'Calculation - tariffs vec'!WI$4*'PCE - 2023 - Importcontent'!WJ73</f>
        <v>2.4119424395924595E-4</v>
      </c>
      <c r="WK73" s="1">
        <f>'Calculation - tariffs vec'!WJ$4*'PCE - 2023 - Importcontent'!WK73</f>
        <v>1.5932162689151196E-4</v>
      </c>
      <c r="WL73" s="1">
        <f>'Calculation - tariffs vec'!WK$4*'PCE - 2023 - Importcontent'!WL73</f>
        <v>1.6955032093207418E-3</v>
      </c>
      <c r="WM73" s="1">
        <f>'Calculation - tariffs vec'!WL$4*'PCE - 2023 - Importcontent'!WM73</f>
        <v>3.4006288356919303E-3</v>
      </c>
      <c r="WN73" s="1">
        <f>'Calculation - tariffs vec'!WM$4*'PCE - 2023 - Importcontent'!WN73</f>
        <v>3.9507818478720798E-4</v>
      </c>
      <c r="WO73" s="1">
        <f>'Calculation - tariffs vec'!WN$4*'PCE - 2023 - Importcontent'!WO73</f>
        <v>0</v>
      </c>
      <c r="WP73" s="1">
        <f>'Calculation - tariffs vec'!WO$4*'PCE - 2023 - Importcontent'!WP73</f>
        <v>0</v>
      </c>
      <c r="WQ73" s="1">
        <f>'Calculation - tariffs vec'!WP$4*'PCE - 2023 - Importcontent'!WQ73</f>
        <v>0</v>
      </c>
      <c r="WR73" s="1">
        <f>'Calculation - tariffs vec'!WQ$4*'PCE - 2023 - Importcontent'!WR73</f>
        <v>0</v>
      </c>
      <c r="WS73" s="1">
        <f>'Calculation - tariffs vec'!WR$4*'PCE - 2023 - Importcontent'!WS73</f>
        <v>0</v>
      </c>
      <c r="WT73" s="1">
        <f>'Calculation - tariffs vec'!WS$4*'PCE - 2023 - Importcontent'!WT73</f>
        <v>0</v>
      </c>
      <c r="WU73" s="1">
        <f>'Calculation - tariffs vec'!WT$4*'PCE - 2023 - Importcontent'!WU73</f>
        <v>0</v>
      </c>
      <c r="WV73" s="1">
        <f>'Calculation - tariffs vec'!WU$4*'PCE - 2023 - Importcontent'!WV73</f>
        <v>0</v>
      </c>
      <c r="WW73" s="1">
        <f>'Calculation - tariffs vec'!WV$4*'PCE - 2023 - Importcontent'!WW73</f>
        <v>0</v>
      </c>
      <c r="WX73" s="1">
        <f>'Calculation - tariffs vec'!WW$4*'PCE - 2023 - Importcontent'!WX73</f>
        <v>0</v>
      </c>
      <c r="WY73" s="1">
        <f>'Calculation - tariffs vec'!WX$4*'PCE - 2023 - Importcontent'!WY73</f>
        <v>0</v>
      </c>
      <c r="WZ73" s="1">
        <f>'Calculation - tariffs vec'!WY$4*'PCE - 2023 - Importcontent'!WZ73</f>
        <v>0</v>
      </c>
      <c r="XA73" s="1">
        <f>'Calculation - tariffs vec'!WZ$4*'PCE - 2023 - Importcontent'!XA73</f>
        <v>0</v>
      </c>
      <c r="XB73" s="1">
        <f>'Calculation - tariffs vec'!XA$4*'PCE - 2023 - Importcontent'!XB73</f>
        <v>0</v>
      </c>
      <c r="XC73" s="1">
        <f>'Calculation - tariffs vec'!XB$4*'PCE - 2023 - Importcontent'!XC73</f>
        <v>0</v>
      </c>
      <c r="XD73" s="1">
        <f>'Calculation - tariffs vec'!XC$4*'PCE - 2023 - Importcontent'!XD73</f>
        <v>0</v>
      </c>
      <c r="XE73" s="1">
        <f>'Calculation - tariffs vec'!XD$4*'PCE - 2023 - Importcontent'!XE73</f>
        <v>0</v>
      </c>
      <c r="XF73" s="1">
        <f>'Calculation - tariffs vec'!XE$4*'PCE - 2023 - Importcontent'!XF73</f>
        <v>0</v>
      </c>
      <c r="XG73" s="1">
        <f>'Calculation - tariffs vec'!XF$4*'PCE - 2023 - Importcontent'!XG73</f>
        <v>0</v>
      </c>
      <c r="XH73" s="1">
        <f>'Calculation - tariffs vec'!XG$4*'PCE - 2023 - Importcontent'!XH73</f>
        <v>0</v>
      </c>
      <c r="XI73" s="1">
        <f>'Calculation - tariffs vec'!XH$4*'PCE - 2023 - Importcontent'!XI73</f>
        <v>0</v>
      </c>
      <c r="XJ73" s="1">
        <f>'Calculation - tariffs vec'!XI$4*'PCE - 2023 - Importcontent'!XJ73</f>
        <v>0</v>
      </c>
      <c r="XK73" s="1">
        <f>'Calculation - tariffs vec'!XJ$4*'PCE - 2023 - Importcontent'!XK73</f>
        <v>0</v>
      </c>
      <c r="XL73" s="1">
        <f>'Calculation - tariffs vec'!XK$4*'PCE - 2023 - Importcontent'!XL73</f>
        <v>0</v>
      </c>
      <c r="XM73" s="1">
        <f>'Calculation - tariffs vec'!XL$4*'PCE - 2023 - Importcontent'!XM73</f>
        <v>0</v>
      </c>
      <c r="XN73" s="1">
        <f>'Calculation - tariffs vec'!XM$4*'PCE - 2023 - Importcontent'!XN73</f>
        <v>0</v>
      </c>
      <c r="XO73" s="1">
        <f>'Calculation - tariffs vec'!XN$4*'PCE - 2023 - Importcontent'!XO73</f>
        <v>0</v>
      </c>
      <c r="XP73" s="1">
        <f>'Calculation - tariffs vec'!XO$4*'PCE - 2023 - Importcontent'!XP73</f>
        <v>0</v>
      </c>
      <c r="XQ73" s="1">
        <f>'Calculation - tariffs vec'!XP$4*'PCE - 2023 - Importcontent'!XQ73</f>
        <v>0</v>
      </c>
      <c r="XR73" s="1">
        <f>'Calculation - tariffs vec'!XQ$4*'PCE - 2023 - Importcontent'!XR73</f>
        <v>0</v>
      </c>
      <c r="XS73" s="1">
        <f>'Calculation - tariffs vec'!XR$4*'PCE - 2023 - Importcontent'!XS73</f>
        <v>0</v>
      </c>
      <c r="XT73" s="1">
        <f>'Calculation - tariffs vec'!XS$4*'PCE - 2023 - Importcontent'!XT73</f>
        <v>0</v>
      </c>
      <c r="XU73" s="1">
        <f>'Calculation - tariffs vec'!XT$4*'PCE - 2023 - Importcontent'!XU73</f>
        <v>0</v>
      </c>
      <c r="XV73" s="1">
        <f>'Calculation - tariffs vec'!XU$4*'PCE - 2023 - Importcontent'!XV73</f>
        <v>0</v>
      </c>
      <c r="XW73" s="1">
        <f>'Calculation - tariffs vec'!XV$4*'PCE - 2023 - Importcontent'!XW73</f>
        <v>0</v>
      </c>
      <c r="XX73" s="1">
        <f>'Calculation - tariffs vec'!XW$4*'PCE - 2023 - Importcontent'!XX73</f>
        <v>0</v>
      </c>
      <c r="XY73" s="1">
        <f>'Calculation - tariffs vec'!XX$4*'PCE - 2023 - Importcontent'!XY73</f>
        <v>0</v>
      </c>
      <c r="XZ73" s="1">
        <f>'Calculation - tariffs vec'!XY$4*'PCE - 2023 - Importcontent'!XZ73</f>
        <v>0</v>
      </c>
      <c r="YA73" s="1">
        <f>'Calculation - tariffs vec'!XZ$4*'PCE - 2023 - Importcontent'!YA73</f>
        <v>0</v>
      </c>
      <c r="YB73" s="1">
        <f>'Calculation - tariffs vec'!YA$4*'PCE - 2023 - Importcontent'!YB73</f>
        <v>0</v>
      </c>
      <c r="YC73" s="1">
        <f>'Calculation - tariffs vec'!YB$4*'PCE - 2023 - Importcontent'!YC73</f>
        <v>0</v>
      </c>
      <c r="YD73" s="1">
        <f>'Calculation - tariffs vec'!YC$4*'PCE - 2023 - Importcontent'!YD73</f>
        <v>0</v>
      </c>
      <c r="YE73" s="1">
        <f>'Calculation - tariffs vec'!YD$4*'PCE - 2023 - Importcontent'!YE73</f>
        <v>0</v>
      </c>
      <c r="YF73" s="1">
        <f>'Calculation - tariffs vec'!YE$4*'PCE - 2023 - Importcontent'!YF73</f>
        <v>0</v>
      </c>
      <c r="YG73" s="1">
        <f>'Calculation - tariffs vec'!YF$4*'PCE - 2023 - Importcontent'!YG73</f>
        <v>0</v>
      </c>
      <c r="YH73" s="1">
        <f>'Calculation - tariffs vec'!YG$4*'PCE - 2023 - Importcontent'!YH73</f>
        <v>0</v>
      </c>
      <c r="YI73" s="1">
        <f>'Calculation - tariffs vec'!YH$4*'PCE - 2023 - Importcontent'!YI73</f>
        <v>0</v>
      </c>
    </row>
    <row r="74" spans="1:659" ht="15" customHeight="1" x14ac:dyDescent="0.25">
      <c r="A74" s="1">
        <f>'PCE - 2023 - Importcontent'!A74</f>
        <v>104</v>
      </c>
      <c r="B74" s="1" t="str">
        <f>'PCE - 2023 - Importcontent'!B74</f>
        <v>Professional and other services</v>
      </c>
      <c r="C74" s="1">
        <f>'Calculation - tariffs vec'!B$4*'PCE - 2023 - Importcontent'!C74</f>
        <v>4.095670227256335E-4</v>
      </c>
      <c r="D74" s="1">
        <f>'Calculation - tariffs vec'!C$4*'PCE - 2023 - Importcontent'!D74</f>
        <v>5.3362510720615056E-4</v>
      </c>
      <c r="E74" s="1">
        <f>'Calculation - tariffs vec'!D$4*'PCE - 2023 - Importcontent'!E74</f>
        <v>2.042384132057418E-2</v>
      </c>
      <c r="F74" s="1">
        <f>'Calculation - tariffs vec'!E$4*'PCE - 2023 - Importcontent'!F74</f>
        <v>9.4733642033726067E-4</v>
      </c>
      <c r="G74" s="1">
        <f>'Calculation - tariffs vec'!F$4*'PCE - 2023 - Importcontent'!G74</f>
        <v>0</v>
      </c>
      <c r="H74" s="1">
        <f>'Calculation - tariffs vec'!G$4*'PCE - 2023 - Importcontent'!H74</f>
        <v>0</v>
      </c>
      <c r="I74" s="1">
        <f>'Calculation - tariffs vec'!H$4*'PCE - 2023 - Importcontent'!I74</f>
        <v>0</v>
      </c>
      <c r="J74" s="1">
        <f>'Calculation - tariffs vec'!I$4*'PCE - 2023 - Importcontent'!J74</f>
        <v>2.7874430114434301E-3</v>
      </c>
      <c r="K74" s="1">
        <f>'Calculation - tariffs vec'!J$4*'PCE - 2023 - Importcontent'!K74</f>
        <v>1.3353116899979074E-2</v>
      </c>
      <c r="L74" s="1">
        <f>'Calculation - tariffs vec'!K$4*'PCE - 2023 - Importcontent'!L74</f>
        <v>1.33717798552568E-2</v>
      </c>
      <c r="M74" s="1">
        <f>'Calculation - tariffs vec'!L$4*'PCE - 2023 - Importcontent'!M74</f>
        <v>2.4737780323602237E-3</v>
      </c>
      <c r="N74" s="1">
        <f>'Calculation - tariffs vec'!M$4*'PCE - 2023 - Importcontent'!N74</f>
        <v>4.3776668852223075E-3</v>
      </c>
      <c r="O74" s="1">
        <f>'Calculation - tariffs vec'!N$4*'PCE - 2023 - Importcontent'!O74</f>
        <v>2.1089276495372482E-3</v>
      </c>
      <c r="P74" s="1">
        <f>'Calculation - tariffs vec'!O$4*'PCE - 2023 - Importcontent'!P74</f>
        <v>1.51246778688615E-3</v>
      </c>
      <c r="Q74" s="1">
        <f>'Calculation - tariffs vec'!P$4*'PCE - 2023 - Importcontent'!Q74</f>
        <v>9.7148504030893507E-3</v>
      </c>
      <c r="R74" s="1">
        <f>'Calculation - tariffs vec'!Q$4*'PCE - 2023 - Importcontent'!R74</f>
        <v>7.5730503375575329E-4</v>
      </c>
      <c r="S74" s="1">
        <f>'Calculation - tariffs vec'!R$4*'PCE - 2023 - Importcontent'!S74</f>
        <v>3.0061975474063974E-4</v>
      </c>
      <c r="T74" s="1">
        <f>'Calculation - tariffs vec'!S$4*'PCE - 2023 - Importcontent'!T74</f>
        <v>1.8451749611275866E-4</v>
      </c>
      <c r="U74" s="1">
        <f>'Calculation - tariffs vec'!T$4*'PCE - 2023 - Importcontent'!U74</f>
        <v>1.8646021801017676E-3</v>
      </c>
      <c r="V74" s="1">
        <f>'Calculation - tariffs vec'!U$4*'PCE - 2023 - Importcontent'!V74</f>
        <v>2.2607006778044641E-4</v>
      </c>
      <c r="W74" s="1">
        <f>'Calculation - tariffs vec'!V$4*'PCE - 2023 - Importcontent'!W74</f>
        <v>6.6009488571315293E-6</v>
      </c>
      <c r="X74" s="1">
        <f>'Calculation - tariffs vec'!W$4*'PCE - 2023 - Importcontent'!X74</f>
        <v>5.1871123044533148E-3</v>
      </c>
      <c r="Y74" s="1">
        <f>'Calculation - tariffs vec'!X$4*'PCE - 2023 - Importcontent'!Y74</f>
        <v>2.9922808645409547E-4</v>
      </c>
      <c r="Z74" s="1">
        <f>'Calculation - tariffs vec'!Y$4*'PCE - 2023 - Importcontent'!Z74</f>
        <v>3.77959765560927E-3</v>
      </c>
      <c r="AA74" s="1">
        <f>'Calculation - tariffs vec'!Z$4*'PCE - 2023 - Importcontent'!AA74</f>
        <v>1.2118983128778488E-2</v>
      </c>
      <c r="AB74" s="1">
        <f>'Calculation - tariffs vec'!AA$4*'PCE - 2023 - Importcontent'!AB74</f>
        <v>2.4899902868083259E-3</v>
      </c>
      <c r="AC74" s="1">
        <f>'Calculation - tariffs vec'!AB$4*'PCE - 2023 - Importcontent'!AC74</f>
        <v>0</v>
      </c>
      <c r="AD74" s="1">
        <f>'Calculation - tariffs vec'!AC$4*'PCE - 2023 - Importcontent'!AD74</f>
        <v>0</v>
      </c>
      <c r="AE74" s="1">
        <f>'Calculation - tariffs vec'!AD$4*'PCE - 2023 - Importcontent'!AE74</f>
        <v>0</v>
      </c>
      <c r="AF74" s="1">
        <f>'Calculation - tariffs vec'!AE$4*'PCE - 2023 - Importcontent'!AF74</f>
        <v>0</v>
      </c>
      <c r="AG74" s="1">
        <f>'Calculation - tariffs vec'!AF$4*'PCE - 2023 - Importcontent'!AG74</f>
        <v>0</v>
      </c>
      <c r="AH74" s="1">
        <f>'Calculation - tariffs vec'!AG$4*'PCE - 2023 - Importcontent'!AH74</f>
        <v>0</v>
      </c>
      <c r="AI74" s="1">
        <f>'Calculation - tariffs vec'!AH$4*'PCE - 2023 - Importcontent'!AI74</f>
        <v>0</v>
      </c>
      <c r="AJ74" s="1">
        <f>'Calculation - tariffs vec'!AI$4*'PCE - 2023 - Importcontent'!AJ74</f>
        <v>0</v>
      </c>
      <c r="AK74" s="1">
        <f>'Calculation - tariffs vec'!AJ$4*'PCE - 2023 - Importcontent'!AK74</f>
        <v>0</v>
      </c>
      <c r="AL74" s="1">
        <f>'Calculation - tariffs vec'!AK$4*'PCE - 2023 - Importcontent'!AL74</f>
        <v>0</v>
      </c>
      <c r="AM74" s="1">
        <f>'Calculation - tariffs vec'!AL$4*'PCE - 2023 - Importcontent'!AM74</f>
        <v>0</v>
      </c>
      <c r="AN74" s="1">
        <f>'Calculation - tariffs vec'!AM$4*'PCE - 2023 - Importcontent'!AN74</f>
        <v>0</v>
      </c>
      <c r="AO74" s="1">
        <f>'Calculation - tariffs vec'!AN$4*'PCE - 2023 - Importcontent'!AO74</f>
        <v>0</v>
      </c>
      <c r="AP74" s="1">
        <f>'Calculation - tariffs vec'!AO$4*'PCE - 2023 - Importcontent'!AP74</f>
        <v>0</v>
      </c>
      <c r="AQ74" s="1">
        <f>'Calculation - tariffs vec'!AP$4*'PCE - 2023 - Importcontent'!AQ74</f>
        <v>0</v>
      </c>
      <c r="AR74" s="1">
        <f>'Calculation - tariffs vec'!AQ$4*'PCE - 2023 - Importcontent'!AR74</f>
        <v>0</v>
      </c>
      <c r="AS74" s="1">
        <f>'Calculation - tariffs vec'!AR$4*'PCE - 2023 - Importcontent'!AS74</f>
        <v>0</v>
      </c>
      <c r="AT74" s="1">
        <f>'Calculation - tariffs vec'!AS$4*'PCE - 2023 - Importcontent'!AT74</f>
        <v>0</v>
      </c>
      <c r="AU74" s="1">
        <f>'Calculation - tariffs vec'!AT$4*'PCE - 2023 - Importcontent'!AU74</f>
        <v>0</v>
      </c>
      <c r="AV74" s="1">
        <f>'Calculation - tariffs vec'!AU$4*'PCE - 2023 - Importcontent'!AV74</f>
        <v>0</v>
      </c>
      <c r="AW74" s="1">
        <f>'Calculation - tariffs vec'!AV$4*'PCE - 2023 - Importcontent'!AW74</f>
        <v>0</v>
      </c>
      <c r="AX74" s="1">
        <f>'Calculation - tariffs vec'!AW$4*'PCE - 2023 - Importcontent'!AX74</f>
        <v>0</v>
      </c>
      <c r="AY74" s="1">
        <f>'Calculation - tariffs vec'!AX$4*'PCE - 2023 - Importcontent'!AY74</f>
        <v>0</v>
      </c>
      <c r="AZ74" s="1">
        <f>'Calculation - tariffs vec'!AY$4*'PCE - 2023 - Importcontent'!AZ74</f>
        <v>0</v>
      </c>
      <c r="BA74" s="1">
        <f>'Calculation - tariffs vec'!AZ$4*'PCE - 2023 - Importcontent'!BA74</f>
        <v>0</v>
      </c>
      <c r="BB74" s="1">
        <f>'Calculation - tariffs vec'!BA$4*'PCE - 2023 - Importcontent'!BB74</f>
        <v>0</v>
      </c>
      <c r="BC74" s="1">
        <f>'Calculation - tariffs vec'!BB$4*'PCE - 2023 - Importcontent'!BC74</f>
        <v>0</v>
      </c>
      <c r="BD74" s="1">
        <f>'Calculation - tariffs vec'!BC$4*'PCE - 2023 - Importcontent'!BD74</f>
        <v>0</v>
      </c>
      <c r="BE74" s="1">
        <f>'Calculation - tariffs vec'!BD$4*'PCE - 2023 - Importcontent'!BE74</f>
        <v>0</v>
      </c>
      <c r="BF74" s="1">
        <f>'Calculation - tariffs vec'!BE$4*'PCE - 2023 - Importcontent'!BF74</f>
        <v>0</v>
      </c>
      <c r="BG74" s="1">
        <f>'Calculation - tariffs vec'!BF$4*'PCE - 2023 - Importcontent'!BG74</f>
        <v>0</v>
      </c>
      <c r="BH74" s="1">
        <f>'Calculation - tariffs vec'!BG$4*'PCE - 2023 - Importcontent'!BH74</f>
        <v>0</v>
      </c>
      <c r="BI74" s="1">
        <f>'Calculation - tariffs vec'!BH$4*'PCE - 2023 - Importcontent'!BI74</f>
        <v>0</v>
      </c>
      <c r="BJ74" s="1">
        <f>'Calculation - tariffs vec'!BI$4*'PCE - 2023 - Importcontent'!BJ74</f>
        <v>0</v>
      </c>
      <c r="BK74" s="1">
        <f>'Calculation - tariffs vec'!BJ$4*'PCE - 2023 - Importcontent'!BK74</f>
        <v>0</v>
      </c>
      <c r="BL74" s="1">
        <f>'Calculation - tariffs vec'!BK$4*'PCE - 2023 - Importcontent'!BL74</f>
        <v>0</v>
      </c>
      <c r="BM74" s="1">
        <f>'Calculation - tariffs vec'!BL$4*'PCE - 2023 - Importcontent'!BM74</f>
        <v>0</v>
      </c>
      <c r="BN74" s="1">
        <f>'Calculation - tariffs vec'!BM$4*'PCE - 2023 - Importcontent'!BN74</f>
        <v>0</v>
      </c>
      <c r="BO74" s="1">
        <f>'Calculation - tariffs vec'!BN$4*'PCE - 2023 - Importcontent'!BO74</f>
        <v>0</v>
      </c>
      <c r="BP74" s="1">
        <f>'Calculation - tariffs vec'!BO$4*'PCE - 2023 - Importcontent'!BP74</f>
        <v>0</v>
      </c>
      <c r="BQ74" s="1">
        <f>'Calculation - tariffs vec'!BP$4*'PCE - 2023 - Importcontent'!BQ74</f>
        <v>0</v>
      </c>
      <c r="BR74" s="1">
        <f>'Calculation - tariffs vec'!BQ$4*'PCE - 2023 - Importcontent'!BR74</f>
        <v>0</v>
      </c>
      <c r="BS74" s="1">
        <f>'Calculation - tariffs vec'!BR$4*'PCE - 2023 - Importcontent'!BS74</f>
        <v>0</v>
      </c>
      <c r="BT74" s="1">
        <f>'Calculation - tariffs vec'!BS$4*'PCE - 2023 - Importcontent'!BT74</f>
        <v>0</v>
      </c>
      <c r="BU74" s="1">
        <f>'Calculation - tariffs vec'!BT$4*'PCE - 2023 - Importcontent'!BU74</f>
        <v>0</v>
      </c>
      <c r="BV74" s="1">
        <f>'Calculation - tariffs vec'!BU$4*'PCE - 2023 - Importcontent'!BV74</f>
        <v>0</v>
      </c>
      <c r="BW74" s="1">
        <f>'Calculation - tariffs vec'!BV$4*'PCE - 2023 - Importcontent'!BW74</f>
        <v>0</v>
      </c>
      <c r="BX74" s="1">
        <f>'Calculation - tariffs vec'!BW$4*'PCE - 2023 - Importcontent'!BX74</f>
        <v>2.1219415282639133E-5</v>
      </c>
      <c r="BY74" s="1">
        <f>'Calculation - tariffs vec'!BX$4*'PCE - 2023 - Importcontent'!BY74</f>
        <v>3.0264538624500553E-4</v>
      </c>
      <c r="BZ74" s="1">
        <f>'Calculation - tariffs vec'!BY$4*'PCE - 2023 - Importcontent'!BZ74</f>
        <v>1.7119543013119473E-7</v>
      </c>
      <c r="CA74" s="1">
        <f>'Calculation - tariffs vec'!BZ$4*'PCE - 2023 - Importcontent'!CA74</f>
        <v>8.0941255876453174E-5</v>
      </c>
      <c r="CB74" s="1">
        <f>'Calculation - tariffs vec'!CA$4*'PCE - 2023 - Importcontent'!CB74</f>
        <v>0</v>
      </c>
      <c r="CC74" s="1">
        <f>'Calculation - tariffs vec'!CB$4*'PCE - 2023 - Importcontent'!CC74</f>
        <v>0</v>
      </c>
      <c r="CD74" s="1">
        <f>'Calculation - tariffs vec'!CC$4*'PCE - 2023 - Importcontent'!CD74</f>
        <v>0</v>
      </c>
      <c r="CE74" s="1">
        <f>'Calculation - tariffs vec'!CD$4*'PCE - 2023 - Importcontent'!CE74</f>
        <v>5.3868961220045403E-4</v>
      </c>
      <c r="CF74" s="1">
        <f>'Calculation - tariffs vec'!CE$4*'PCE - 2023 - Importcontent'!CF74</f>
        <v>4.0696990137589699E-2</v>
      </c>
      <c r="CG74" s="1">
        <f>'Calculation - tariffs vec'!CF$4*'PCE - 2023 - Importcontent'!CG74</f>
        <v>1.1302286629908528E-3</v>
      </c>
      <c r="CH74" s="1">
        <f>'Calculation - tariffs vec'!CG$4*'PCE - 2023 - Importcontent'!CH74</f>
        <v>7.3520050546455181E-3</v>
      </c>
      <c r="CI74" s="1">
        <f>'Calculation - tariffs vec'!CH$4*'PCE - 2023 - Importcontent'!CI74</f>
        <v>6.9002469781239122E-3</v>
      </c>
      <c r="CJ74" s="1">
        <f>'Calculation - tariffs vec'!CI$4*'PCE - 2023 - Importcontent'!CJ74</f>
        <v>3.5941676819957254E-2</v>
      </c>
      <c r="CK74" s="1">
        <f>'Calculation - tariffs vec'!CJ$4*'PCE - 2023 - Importcontent'!CK74</f>
        <v>8.1291782828272E-3</v>
      </c>
      <c r="CL74" s="1">
        <f>'Calculation - tariffs vec'!CK$4*'PCE - 2023 - Importcontent'!CL74</f>
        <v>6.3179173340617845E-3</v>
      </c>
      <c r="CM74" s="1">
        <f>'Calculation - tariffs vec'!CL$4*'PCE - 2023 - Importcontent'!CM74</f>
        <v>1.9430451847738517E-4</v>
      </c>
      <c r="CN74" s="1">
        <f>'Calculation - tariffs vec'!CM$4*'PCE - 2023 - Importcontent'!CN74</f>
        <v>9.890710330297081E-4</v>
      </c>
      <c r="CO74" s="1">
        <f>'Calculation - tariffs vec'!CN$4*'PCE - 2023 - Importcontent'!CO74</f>
        <v>2.571085447350005E-3</v>
      </c>
      <c r="CP74" s="1">
        <f>'Calculation - tariffs vec'!CO$4*'PCE - 2023 - Importcontent'!CP74</f>
        <v>2.4468357170413058E-4</v>
      </c>
      <c r="CQ74" s="1">
        <f>'Calculation - tariffs vec'!CP$4*'PCE - 2023 - Importcontent'!CQ74</f>
        <v>2.5803122573542624E-3</v>
      </c>
      <c r="CR74" s="1">
        <f>'Calculation - tariffs vec'!CQ$4*'PCE - 2023 - Importcontent'!CR74</f>
        <v>2.4011260459500479E-4</v>
      </c>
      <c r="CS74" s="1">
        <f>'Calculation - tariffs vec'!CR$4*'PCE - 2023 - Importcontent'!CS74</f>
        <v>1.8429495717261391E-3</v>
      </c>
      <c r="CT74" s="1">
        <f>'Calculation - tariffs vec'!CS$4*'PCE - 2023 - Importcontent'!CT74</f>
        <v>8.0003219148621165E-4</v>
      </c>
      <c r="CU74" s="1">
        <f>'Calculation - tariffs vec'!CT$4*'PCE - 2023 - Importcontent'!CU74</f>
        <v>4.6976104619751148E-5</v>
      </c>
      <c r="CV74" s="1">
        <f>'Calculation - tariffs vec'!CU$4*'PCE - 2023 - Importcontent'!CV74</f>
        <v>8.5081707412008045E-3</v>
      </c>
      <c r="CW74" s="1">
        <f>'Calculation - tariffs vec'!CV$4*'PCE - 2023 - Importcontent'!CW74</f>
        <v>4.795831172587685E-3</v>
      </c>
      <c r="CX74" s="1">
        <f>'Calculation - tariffs vec'!CW$4*'PCE - 2023 - Importcontent'!CX74</f>
        <v>0</v>
      </c>
      <c r="CY74" s="1">
        <f>'Calculation - tariffs vec'!CX$4*'PCE - 2023 - Importcontent'!CY74</f>
        <v>0</v>
      </c>
      <c r="CZ74" s="1">
        <f>'Calculation - tariffs vec'!CY$4*'PCE - 2023 - Importcontent'!CZ74</f>
        <v>0</v>
      </c>
      <c r="DA74" s="1">
        <f>'Calculation - tariffs vec'!CZ$4*'PCE - 2023 - Importcontent'!DA74</f>
        <v>0</v>
      </c>
      <c r="DB74" s="1">
        <f>'Calculation - tariffs vec'!DA$4*'PCE - 2023 - Importcontent'!DB74</f>
        <v>0</v>
      </c>
      <c r="DC74" s="1">
        <f>'Calculation - tariffs vec'!DB$4*'PCE - 2023 - Importcontent'!DC74</f>
        <v>0</v>
      </c>
      <c r="DD74" s="1">
        <f>'Calculation - tariffs vec'!DC$4*'PCE - 2023 - Importcontent'!DD74</f>
        <v>0</v>
      </c>
      <c r="DE74" s="1">
        <f>'Calculation - tariffs vec'!DD$4*'PCE - 2023 - Importcontent'!DE74</f>
        <v>0</v>
      </c>
      <c r="DF74" s="1">
        <f>'Calculation - tariffs vec'!DE$4*'PCE - 2023 - Importcontent'!DF74</f>
        <v>0</v>
      </c>
      <c r="DG74" s="1">
        <f>'Calculation - tariffs vec'!DF$4*'PCE - 2023 - Importcontent'!DG74</f>
        <v>0</v>
      </c>
      <c r="DH74" s="1">
        <f>'Calculation - tariffs vec'!DG$4*'PCE - 2023 - Importcontent'!DH74</f>
        <v>0</v>
      </c>
      <c r="DI74" s="1">
        <f>'Calculation - tariffs vec'!DH$4*'PCE - 2023 - Importcontent'!DI74</f>
        <v>0</v>
      </c>
      <c r="DJ74" s="1">
        <f>'Calculation - tariffs vec'!DI$4*'PCE - 2023 - Importcontent'!DJ74</f>
        <v>0</v>
      </c>
      <c r="DK74" s="1">
        <f>'Calculation - tariffs vec'!DJ$4*'PCE - 2023 - Importcontent'!DK74</f>
        <v>0</v>
      </c>
      <c r="DL74" s="1">
        <f>'Calculation - tariffs vec'!DK$4*'PCE - 2023 - Importcontent'!DL74</f>
        <v>0</v>
      </c>
      <c r="DM74" s="1">
        <f>'Calculation - tariffs vec'!DL$4*'PCE - 2023 - Importcontent'!DM74</f>
        <v>0</v>
      </c>
      <c r="DN74" s="1">
        <f>'Calculation - tariffs vec'!DM$4*'PCE - 2023 - Importcontent'!DN74</f>
        <v>0</v>
      </c>
      <c r="DO74" s="1">
        <f>'Calculation - tariffs vec'!DN$4*'PCE - 2023 - Importcontent'!DO74</f>
        <v>0</v>
      </c>
      <c r="DP74" s="1">
        <f>'Calculation - tariffs vec'!DO$4*'PCE - 2023 - Importcontent'!DP74</f>
        <v>0</v>
      </c>
      <c r="DQ74" s="1">
        <f>'Calculation - tariffs vec'!DP$4*'PCE - 2023 - Importcontent'!DQ74</f>
        <v>0</v>
      </c>
      <c r="DR74" s="1">
        <f>'Calculation - tariffs vec'!DQ$4*'PCE - 2023 - Importcontent'!DR74</f>
        <v>0</v>
      </c>
      <c r="DS74" s="1">
        <f>'Calculation - tariffs vec'!DR$4*'PCE - 2023 - Importcontent'!DS74</f>
        <v>0</v>
      </c>
      <c r="DT74" s="1">
        <f>'Calculation - tariffs vec'!DS$4*'PCE - 2023 - Importcontent'!DT74</f>
        <v>0</v>
      </c>
      <c r="DU74" s="1">
        <f>'Calculation - tariffs vec'!DT$4*'PCE - 2023 - Importcontent'!DU74</f>
        <v>0</v>
      </c>
      <c r="DV74" s="1">
        <f>'Calculation - tariffs vec'!DU$4*'PCE - 2023 - Importcontent'!DV74</f>
        <v>0</v>
      </c>
      <c r="DW74" s="1">
        <f>'Calculation - tariffs vec'!DV$4*'PCE - 2023 - Importcontent'!DW74</f>
        <v>0</v>
      </c>
      <c r="DX74" s="1">
        <f>'Calculation - tariffs vec'!DW$4*'PCE - 2023 - Importcontent'!DX74</f>
        <v>0</v>
      </c>
      <c r="DY74" s="1">
        <f>'Calculation - tariffs vec'!DX$4*'PCE - 2023 - Importcontent'!DY74</f>
        <v>0</v>
      </c>
      <c r="DZ74" s="1">
        <f>'Calculation - tariffs vec'!DY$4*'PCE - 2023 - Importcontent'!DZ74</f>
        <v>0</v>
      </c>
      <c r="EA74" s="1">
        <f>'Calculation - tariffs vec'!DZ$4*'PCE - 2023 - Importcontent'!EA74</f>
        <v>0</v>
      </c>
      <c r="EB74" s="1">
        <f>'Calculation - tariffs vec'!EA$4*'PCE - 2023 - Importcontent'!EB74</f>
        <v>0</v>
      </c>
      <c r="EC74" s="1">
        <f>'Calculation - tariffs vec'!EB$4*'PCE - 2023 - Importcontent'!EC74</f>
        <v>0</v>
      </c>
      <c r="ED74" s="1">
        <f>'Calculation - tariffs vec'!EC$4*'PCE - 2023 - Importcontent'!ED74</f>
        <v>0</v>
      </c>
      <c r="EE74" s="1">
        <f>'Calculation - tariffs vec'!ED$4*'PCE - 2023 - Importcontent'!EE74</f>
        <v>0</v>
      </c>
      <c r="EF74" s="1">
        <f>'Calculation - tariffs vec'!EE$4*'PCE - 2023 - Importcontent'!EF74</f>
        <v>0</v>
      </c>
      <c r="EG74" s="1">
        <f>'Calculation - tariffs vec'!EF$4*'PCE - 2023 - Importcontent'!EG74</f>
        <v>0</v>
      </c>
      <c r="EH74" s="1">
        <f>'Calculation - tariffs vec'!EG$4*'PCE - 2023 - Importcontent'!EH74</f>
        <v>0</v>
      </c>
      <c r="EI74" s="1">
        <f>'Calculation - tariffs vec'!EH$4*'PCE - 2023 - Importcontent'!EI74</f>
        <v>0</v>
      </c>
      <c r="EJ74" s="1">
        <f>'Calculation - tariffs vec'!EI$4*'PCE - 2023 - Importcontent'!EJ74</f>
        <v>0</v>
      </c>
      <c r="EK74" s="1">
        <f>'Calculation - tariffs vec'!EJ$4*'PCE - 2023 - Importcontent'!EK74</f>
        <v>0</v>
      </c>
      <c r="EL74" s="1">
        <f>'Calculation - tariffs vec'!EK$4*'PCE - 2023 - Importcontent'!EL74</f>
        <v>0</v>
      </c>
      <c r="EM74" s="1">
        <f>'Calculation - tariffs vec'!EL$4*'PCE - 2023 - Importcontent'!EM74</f>
        <v>0</v>
      </c>
      <c r="EN74" s="1">
        <f>'Calculation - tariffs vec'!EM$4*'PCE - 2023 - Importcontent'!EN74</f>
        <v>0</v>
      </c>
      <c r="EO74" s="1">
        <f>'Calculation - tariffs vec'!EN$4*'PCE - 2023 - Importcontent'!EO74</f>
        <v>0</v>
      </c>
      <c r="EP74" s="1">
        <f>'Calculation - tariffs vec'!EO$4*'PCE - 2023 - Importcontent'!EP74</f>
        <v>0</v>
      </c>
      <c r="EQ74" s="1">
        <f>'Calculation - tariffs vec'!EP$4*'PCE - 2023 - Importcontent'!EQ74</f>
        <v>0</v>
      </c>
      <c r="ER74" s="1">
        <f>'Calculation - tariffs vec'!EQ$4*'PCE - 2023 - Importcontent'!ER74</f>
        <v>0</v>
      </c>
      <c r="ES74" s="1">
        <f>'Calculation - tariffs vec'!ER$4*'PCE - 2023 - Importcontent'!ES74</f>
        <v>1.3599031894498273E-4</v>
      </c>
      <c r="ET74" s="1">
        <f>'Calculation - tariffs vec'!ES$4*'PCE - 2023 - Importcontent'!ET74</f>
        <v>5.0510533525464571E-4</v>
      </c>
      <c r="EU74" s="1">
        <f>'Calculation - tariffs vec'!ET$4*'PCE - 2023 - Importcontent'!EU74</f>
        <v>5.5443592024614574E-6</v>
      </c>
      <c r="EV74" s="1">
        <f>'Calculation - tariffs vec'!EU$4*'PCE - 2023 - Importcontent'!EV74</f>
        <v>2.4781615953986237E-5</v>
      </c>
      <c r="EW74" s="1">
        <f>'Calculation - tariffs vec'!EV$4*'PCE - 2023 - Importcontent'!EW74</f>
        <v>0</v>
      </c>
      <c r="EX74" s="1">
        <f>'Calculation - tariffs vec'!EW$4*'PCE - 2023 - Importcontent'!EX74</f>
        <v>0</v>
      </c>
      <c r="EY74" s="1">
        <f>'Calculation - tariffs vec'!EX$4*'PCE - 2023 - Importcontent'!EY74</f>
        <v>0</v>
      </c>
      <c r="EZ74" s="1">
        <f>'Calculation - tariffs vec'!EY$4*'PCE - 2023 - Importcontent'!EZ74</f>
        <v>5.8198129832546478E-4</v>
      </c>
      <c r="FA74" s="1">
        <f>'Calculation - tariffs vec'!EZ$4*'PCE - 2023 - Importcontent'!FA74</f>
        <v>1.1624651209284553E-2</v>
      </c>
      <c r="FB74" s="1">
        <f>'Calculation - tariffs vec'!FA$4*'PCE - 2023 - Importcontent'!FB74</f>
        <v>3.0466829637597775E-3</v>
      </c>
      <c r="FC74" s="1">
        <f>'Calculation - tariffs vec'!FB$4*'PCE - 2023 - Importcontent'!FC74</f>
        <v>2.0350435286635247E-3</v>
      </c>
      <c r="FD74" s="1">
        <f>'Calculation - tariffs vec'!FC$4*'PCE - 2023 - Importcontent'!FD74</f>
        <v>3.7105668020685498E-3</v>
      </c>
      <c r="FE74" s="1">
        <f>'Calculation - tariffs vec'!FD$4*'PCE - 2023 - Importcontent'!FE74</f>
        <v>2.6027788246177498E-2</v>
      </c>
      <c r="FF74" s="1">
        <f>'Calculation - tariffs vec'!FE$4*'PCE - 2023 - Importcontent'!FF74</f>
        <v>4.8018770971967875E-3</v>
      </c>
      <c r="FG74" s="1">
        <f>'Calculation - tariffs vec'!FF$4*'PCE - 2023 - Importcontent'!FG74</f>
        <v>5.0984167842815422E-3</v>
      </c>
      <c r="FH74" s="1">
        <f>'Calculation - tariffs vec'!FG$4*'PCE - 2023 - Importcontent'!FH74</f>
        <v>9.9213929196485435E-5</v>
      </c>
      <c r="FI74" s="1">
        <f>'Calculation - tariffs vec'!FH$4*'PCE - 2023 - Importcontent'!FI74</f>
        <v>1.2074254861472687E-3</v>
      </c>
      <c r="FJ74" s="1">
        <f>'Calculation - tariffs vec'!FI$4*'PCE - 2023 - Importcontent'!FJ74</f>
        <v>5.1069983071919394E-4</v>
      </c>
      <c r="FK74" s="1">
        <f>'Calculation - tariffs vec'!FJ$4*'PCE - 2023 - Importcontent'!FK74</f>
        <v>4.468236054157625E-4</v>
      </c>
      <c r="FL74" s="1">
        <f>'Calculation - tariffs vec'!FK$4*'PCE - 2023 - Importcontent'!FL74</f>
        <v>5.070844606871837E-4</v>
      </c>
      <c r="FM74" s="1">
        <f>'Calculation - tariffs vec'!FL$4*'PCE - 2023 - Importcontent'!FM74</f>
        <v>3.0376657174731878E-4</v>
      </c>
      <c r="FN74" s="1">
        <f>'Calculation - tariffs vec'!FM$4*'PCE - 2023 - Importcontent'!FN74</f>
        <v>1.0044605813448245E-3</v>
      </c>
      <c r="FO74" s="1">
        <f>'Calculation - tariffs vec'!FN$4*'PCE - 2023 - Importcontent'!FO74</f>
        <v>1.7681013028717854E-4</v>
      </c>
      <c r="FP74" s="1">
        <f>'Calculation - tariffs vec'!FO$4*'PCE - 2023 - Importcontent'!FP74</f>
        <v>1.5124594655323291E-3</v>
      </c>
      <c r="FQ74" s="1">
        <f>'Calculation - tariffs vec'!FP$4*'PCE - 2023 - Importcontent'!FQ74</f>
        <v>6.4896678508090866E-3</v>
      </c>
      <c r="FR74" s="1">
        <f>'Calculation - tariffs vec'!FQ$4*'PCE - 2023 - Importcontent'!FR74</f>
        <v>2.1843807284100225E-3</v>
      </c>
      <c r="FS74" s="1">
        <f>'Calculation - tariffs vec'!FR$4*'PCE - 2023 - Importcontent'!FS74</f>
        <v>0</v>
      </c>
      <c r="FT74" s="1">
        <f>'Calculation - tariffs vec'!FS$4*'PCE - 2023 - Importcontent'!FT74</f>
        <v>0</v>
      </c>
      <c r="FU74" s="1">
        <f>'Calculation - tariffs vec'!FT$4*'PCE - 2023 - Importcontent'!FU74</f>
        <v>0</v>
      </c>
      <c r="FV74" s="1">
        <f>'Calculation - tariffs vec'!FU$4*'PCE - 2023 - Importcontent'!FV74</f>
        <v>0</v>
      </c>
      <c r="FW74" s="1">
        <f>'Calculation - tariffs vec'!FV$4*'PCE - 2023 - Importcontent'!FW74</f>
        <v>0</v>
      </c>
      <c r="FX74" s="1">
        <f>'Calculation - tariffs vec'!FW$4*'PCE - 2023 - Importcontent'!FX74</f>
        <v>0</v>
      </c>
      <c r="FY74" s="1">
        <f>'Calculation - tariffs vec'!FX$4*'PCE - 2023 - Importcontent'!FY74</f>
        <v>0</v>
      </c>
      <c r="FZ74" s="1">
        <f>'Calculation - tariffs vec'!FY$4*'PCE - 2023 - Importcontent'!FZ74</f>
        <v>0</v>
      </c>
      <c r="GA74" s="1">
        <f>'Calculation - tariffs vec'!FZ$4*'PCE - 2023 - Importcontent'!GA74</f>
        <v>0</v>
      </c>
      <c r="GB74" s="1">
        <f>'Calculation - tariffs vec'!GA$4*'PCE - 2023 - Importcontent'!GB74</f>
        <v>0</v>
      </c>
      <c r="GC74" s="1">
        <f>'Calculation - tariffs vec'!GB$4*'PCE - 2023 - Importcontent'!GC74</f>
        <v>0</v>
      </c>
      <c r="GD74" s="1">
        <f>'Calculation - tariffs vec'!GC$4*'PCE - 2023 - Importcontent'!GD74</f>
        <v>0</v>
      </c>
      <c r="GE74" s="1">
        <f>'Calculation - tariffs vec'!GD$4*'PCE - 2023 - Importcontent'!GE74</f>
        <v>0</v>
      </c>
      <c r="GF74" s="1">
        <f>'Calculation - tariffs vec'!GE$4*'PCE - 2023 - Importcontent'!GF74</f>
        <v>0</v>
      </c>
      <c r="GG74" s="1">
        <f>'Calculation - tariffs vec'!GF$4*'PCE - 2023 - Importcontent'!GG74</f>
        <v>0</v>
      </c>
      <c r="GH74" s="1">
        <f>'Calculation - tariffs vec'!GG$4*'PCE - 2023 - Importcontent'!GH74</f>
        <v>0</v>
      </c>
      <c r="GI74" s="1">
        <f>'Calculation - tariffs vec'!GH$4*'PCE - 2023 - Importcontent'!GI74</f>
        <v>0</v>
      </c>
      <c r="GJ74" s="1">
        <f>'Calculation - tariffs vec'!GI$4*'PCE - 2023 - Importcontent'!GJ74</f>
        <v>0</v>
      </c>
      <c r="GK74" s="1">
        <f>'Calculation - tariffs vec'!GJ$4*'PCE - 2023 - Importcontent'!GK74</f>
        <v>0</v>
      </c>
      <c r="GL74" s="1">
        <f>'Calculation - tariffs vec'!GK$4*'PCE - 2023 - Importcontent'!GL74</f>
        <v>0</v>
      </c>
      <c r="GM74" s="1">
        <f>'Calculation - tariffs vec'!GL$4*'PCE - 2023 - Importcontent'!GM74</f>
        <v>0</v>
      </c>
      <c r="GN74" s="1">
        <f>'Calculation - tariffs vec'!GM$4*'PCE - 2023 - Importcontent'!GN74</f>
        <v>0</v>
      </c>
      <c r="GO74" s="1">
        <f>'Calculation - tariffs vec'!GN$4*'PCE - 2023 - Importcontent'!GO74</f>
        <v>0</v>
      </c>
      <c r="GP74" s="1">
        <f>'Calculation - tariffs vec'!GO$4*'PCE - 2023 - Importcontent'!GP74</f>
        <v>0</v>
      </c>
      <c r="GQ74" s="1">
        <f>'Calculation - tariffs vec'!GP$4*'PCE - 2023 - Importcontent'!GQ74</f>
        <v>0</v>
      </c>
      <c r="GR74" s="1">
        <f>'Calculation - tariffs vec'!GQ$4*'PCE - 2023 - Importcontent'!GR74</f>
        <v>0</v>
      </c>
      <c r="GS74" s="1">
        <f>'Calculation - tariffs vec'!GR$4*'PCE - 2023 - Importcontent'!GS74</f>
        <v>0</v>
      </c>
      <c r="GT74" s="1">
        <f>'Calculation - tariffs vec'!GS$4*'PCE - 2023 - Importcontent'!GT74</f>
        <v>0</v>
      </c>
      <c r="GU74" s="1">
        <f>'Calculation - tariffs vec'!GT$4*'PCE - 2023 - Importcontent'!GU74</f>
        <v>0</v>
      </c>
      <c r="GV74" s="1">
        <f>'Calculation - tariffs vec'!GU$4*'PCE - 2023 - Importcontent'!GV74</f>
        <v>0</v>
      </c>
      <c r="GW74" s="1">
        <f>'Calculation - tariffs vec'!GV$4*'PCE - 2023 - Importcontent'!GW74</f>
        <v>0</v>
      </c>
      <c r="GX74" s="1">
        <f>'Calculation - tariffs vec'!GW$4*'PCE - 2023 - Importcontent'!GX74</f>
        <v>0</v>
      </c>
      <c r="GY74" s="1">
        <f>'Calculation - tariffs vec'!GX$4*'PCE - 2023 - Importcontent'!GY74</f>
        <v>0</v>
      </c>
      <c r="GZ74" s="1">
        <f>'Calculation - tariffs vec'!GY$4*'PCE - 2023 - Importcontent'!GZ74</f>
        <v>0</v>
      </c>
      <c r="HA74" s="1">
        <f>'Calculation - tariffs vec'!GZ$4*'PCE - 2023 - Importcontent'!HA74</f>
        <v>0</v>
      </c>
      <c r="HB74" s="1">
        <f>'Calculation - tariffs vec'!HA$4*'PCE - 2023 - Importcontent'!HB74</f>
        <v>0</v>
      </c>
      <c r="HC74" s="1">
        <f>'Calculation - tariffs vec'!HB$4*'PCE - 2023 - Importcontent'!HC74</f>
        <v>0</v>
      </c>
      <c r="HD74" s="1">
        <f>'Calculation - tariffs vec'!HC$4*'PCE - 2023 - Importcontent'!HD74</f>
        <v>0</v>
      </c>
      <c r="HE74" s="1">
        <f>'Calculation - tariffs vec'!HD$4*'PCE - 2023 - Importcontent'!HE74</f>
        <v>0</v>
      </c>
      <c r="HF74" s="1">
        <f>'Calculation - tariffs vec'!HE$4*'PCE - 2023 - Importcontent'!HF74</f>
        <v>0</v>
      </c>
      <c r="HG74" s="1">
        <f>'Calculation - tariffs vec'!HF$4*'PCE - 2023 - Importcontent'!HG74</f>
        <v>0</v>
      </c>
      <c r="HH74" s="1">
        <f>'Calculation - tariffs vec'!HG$4*'PCE - 2023 - Importcontent'!HH74</f>
        <v>0</v>
      </c>
      <c r="HI74" s="1">
        <f>'Calculation - tariffs vec'!HH$4*'PCE - 2023 - Importcontent'!HI74</f>
        <v>0</v>
      </c>
      <c r="HJ74" s="1">
        <f>'Calculation - tariffs vec'!HI$4*'PCE - 2023 - Importcontent'!HJ74</f>
        <v>0</v>
      </c>
      <c r="HK74" s="1">
        <f>'Calculation - tariffs vec'!HJ$4*'PCE - 2023 - Importcontent'!HK74</f>
        <v>0</v>
      </c>
      <c r="HL74" s="1">
        <f>'Calculation - tariffs vec'!HK$4*'PCE - 2023 - Importcontent'!HL74</f>
        <v>0</v>
      </c>
      <c r="HM74" s="1">
        <f>'Calculation - tariffs vec'!HL$4*'PCE - 2023 - Importcontent'!HM74</f>
        <v>0</v>
      </c>
      <c r="HN74" s="1">
        <f>'Calculation - tariffs vec'!HM$4*'PCE - 2023 - Importcontent'!HN74</f>
        <v>1.0892514306628483E-4</v>
      </c>
      <c r="HO74" s="1">
        <f>'Calculation - tariffs vec'!HN$4*'PCE - 2023 - Importcontent'!HO74</f>
        <v>1.8224150454595404E-4</v>
      </c>
      <c r="HP74" s="1">
        <f>'Calculation - tariffs vec'!HO$4*'PCE - 2023 - Importcontent'!HP74</f>
        <v>5.0111205605406374E-7</v>
      </c>
      <c r="HQ74" s="1">
        <f>'Calculation - tariffs vec'!HP$4*'PCE - 2023 - Importcontent'!HQ74</f>
        <v>2.2651919747141235E-4</v>
      </c>
      <c r="HR74" s="1">
        <f>'Calculation - tariffs vec'!HQ$4*'PCE - 2023 - Importcontent'!HR74</f>
        <v>0</v>
      </c>
      <c r="HS74" s="1">
        <f>'Calculation - tariffs vec'!HR$4*'PCE - 2023 - Importcontent'!HS74</f>
        <v>0</v>
      </c>
      <c r="HT74" s="1">
        <f>'Calculation - tariffs vec'!HS$4*'PCE - 2023 - Importcontent'!HT74</f>
        <v>0</v>
      </c>
      <c r="HU74" s="1">
        <f>'Calculation - tariffs vec'!HT$4*'PCE - 2023 - Importcontent'!HU74</f>
        <v>8.6850620570923047E-4</v>
      </c>
      <c r="HV74" s="1">
        <f>'Calculation - tariffs vec'!HU$4*'PCE - 2023 - Importcontent'!HV74</f>
        <v>3.6935267191909024E-2</v>
      </c>
      <c r="HW74" s="1">
        <f>'Calculation - tariffs vec'!HV$4*'PCE - 2023 - Importcontent'!HW74</f>
        <v>6.0960553419391397E-3</v>
      </c>
      <c r="HX74" s="1">
        <f>'Calculation - tariffs vec'!HW$4*'PCE - 2023 - Importcontent'!HX74</f>
        <v>5.4107841527521478E-3</v>
      </c>
      <c r="HY74" s="1">
        <f>'Calculation - tariffs vec'!HX$4*'PCE - 2023 - Importcontent'!HY74</f>
        <v>1.4950021392608474E-2</v>
      </c>
      <c r="HZ74" s="1">
        <f>'Calculation - tariffs vec'!HY$4*'PCE - 2023 - Importcontent'!HZ74</f>
        <v>9.9655175576633843E-3</v>
      </c>
      <c r="IA74" s="1">
        <f>'Calculation - tariffs vec'!HZ$4*'PCE - 2023 - Importcontent'!IA74</f>
        <v>4.5630760777923343E-3</v>
      </c>
      <c r="IB74" s="1">
        <f>'Calculation - tariffs vec'!IA$4*'PCE - 2023 - Importcontent'!IB74</f>
        <v>7.8891493555553298E-3</v>
      </c>
      <c r="IC74" s="1">
        <f>'Calculation - tariffs vec'!IB$4*'PCE - 2023 - Importcontent'!IC74</f>
        <v>1.2004478272749609E-3</v>
      </c>
      <c r="ID74" s="1">
        <f>'Calculation - tariffs vec'!IC$4*'PCE - 2023 - Importcontent'!ID74</f>
        <v>3.22775576407934E-4</v>
      </c>
      <c r="IE74" s="1">
        <f>'Calculation - tariffs vec'!ID$4*'PCE - 2023 - Importcontent'!IE74</f>
        <v>1.3317010439477411E-3</v>
      </c>
      <c r="IF74" s="1">
        <f>'Calculation - tariffs vec'!IE$4*'PCE - 2023 - Importcontent'!IF74</f>
        <v>1.7060393072229384E-3</v>
      </c>
      <c r="IG74" s="1">
        <f>'Calculation - tariffs vec'!IF$4*'PCE - 2023 - Importcontent'!IG74</f>
        <v>5.345049456537067E-4</v>
      </c>
      <c r="IH74" s="1">
        <f>'Calculation - tariffs vec'!IG$4*'PCE - 2023 - Importcontent'!IH74</f>
        <v>8.3845101706367511E-5</v>
      </c>
      <c r="II74" s="1">
        <f>'Calculation - tariffs vec'!IH$4*'PCE - 2023 - Importcontent'!II74</f>
        <v>2.4809226954420134E-3</v>
      </c>
      <c r="IJ74" s="1">
        <f>'Calculation - tariffs vec'!II$4*'PCE - 2023 - Importcontent'!IJ74</f>
        <v>2.2898172646438995E-4</v>
      </c>
      <c r="IK74" s="1">
        <f>'Calculation - tariffs vec'!IJ$4*'PCE - 2023 - Importcontent'!IK74</f>
        <v>3.5102725167669296E-3</v>
      </c>
      <c r="IL74" s="1">
        <f>'Calculation - tariffs vec'!IK$4*'PCE - 2023 - Importcontent'!IL74</f>
        <v>6.7708348897969617E-2</v>
      </c>
      <c r="IM74" s="1">
        <f>'Calculation - tariffs vec'!IL$4*'PCE - 2023 - Importcontent'!IM74</f>
        <v>1.9859853996023738E-3</v>
      </c>
      <c r="IN74" s="1">
        <f>'Calculation - tariffs vec'!IM$4*'PCE - 2023 - Importcontent'!IN74</f>
        <v>0</v>
      </c>
      <c r="IO74" s="1">
        <f>'Calculation - tariffs vec'!IN$4*'PCE - 2023 - Importcontent'!IO74</f>
        <v>0</v>
      </c>
      <c r="IP74" s="1">
        <f>'Calculation - tariffs vec'!IO$4*'PCE - 2023 - Importcontent'!IP74</f>
        <v>0</v>
      </c>
      <c r="IQ74" s="1">
        <f>'Calculation - tariffs vec'!IP$4*'PCE - 2023 - Importcontent'!IQ74</f>
        <v>0</v>
      </c>
      <c r="IR74" s="1">
        <f>'Calculation - tariffs vec'!IQ$4*'PCE - 2023 - Importcontent'!IR74</f>
        <v>0</v>
      </c>
      <c r="IS74" s="1">
        <f>'Calculation - tariffs vec'!IR$4*'PCE - 2023 - Importcontent'!IS74</f>
        <v>0</v>
      </c>
      <c r="IT74" s="1">
        <f>'Calculation - tariffs vec'!IS$4*'PCE - 2023 - Importcontent'!IT74</f>
        <v>0</v>
      </c>
      <c r="IU74" s="1">
        <f>'Calculation - tariffs vec'!IT$4*'PCE - 2023 - Importcontent'!IU74</f>
        <v>0</v>
      </c>
      <c r="IV74" s="1">
        <f>'Calculation - tariffs vec'!IU$4*'PCE - 2023 - Importcontent'!IV74</f>
        <v>0</v>
      </c>
      <c r="IW74" s="1">
        <f>'Calculation - tariffs vec'!IV$4*'PCE - 2023 - Importcontent'!IW74</f>
        <v>0</v>
      </c>
      <c r="IX74" s="1">
        <f>'Calculation - tariffs vec'!IW$4*'PCE - 2023 - Importcontent'!IX74</f>
        <v>0</v>
      </c>
      <c r="IY74" s="1">
        <f>'Calculation - tariffs vec'!IX$4*'PCE - 2023 - Importcontent'!IY74</f>
        <v>0</v>
      </c>
      <c r="IZ74" s="1">
        <f>'Calculation - tariffs vec'!IY$4*'PCE - 2023 - Importcontent'!IZ74</f>
        <v>0</v>
      </c>
      <c r="JA74" s="1">
        <f>'Calculation - tariffs vec'!IZ$4*'PCE - 2023 - Importcontent'!JA74</f>
        <v>0</v>
      </c>
      <c r="JB74" s="1">
        <f>'Calculation - tariffs vec'!JA$4*'PCE - 2023 - Importcontent'!JB74</f>
        <v>0</v>
      </c>
      <c r="JC74" s="1">
        <f>'Calculation - tariffs vec'!JB$4*'PCE - 2023 - Importcontent'!JC74</f>
        <v>0</v>
      </c>
      <c r="JD74" s="1">
        <f>'Calculation - tariffs vec'!JC$4*'PCE - 2023 - Importcontent'!JD74</f>
        <v>0</v>
      </c>
      <c r="JE74" s="1">
        <f>'Calculation - tariffs vec'!JD$4*'PCE - 2023 - Importcontent'!JE74</f>
        <v>0</v>
      </c>
      <c r="JF74" s="1">
        <f>'Calculation - tariffs vec'!JE$4*'PCE - 2023 - Importcontent'!JF74</f>
        <v>0</v>
      </c>
      <c r="JG74" s="1">
        <f>'Calculation - tariffs vec'!JF$4*'PCE - 2023 - Importcontent'!JG74</f>
        <v>0</v>
      </c>
      <c r="JH74" s="1">
        <f>'Calculation - tariffs vec'!JG$4*'PCE - 2023 - Importcontent'!JH74</f>
        <v>0</v>
      </c>
      <c r="JI74" s="1">
        <f>'Calculation - tariffs vec'!JH$4*'PCE - 2023 - Importcontent'!JI74</f>
        <v>0</v>
      </c>
      <c r="JJ74" s="1">
        <f>'Calculation - tariffs vec'!JI$4*'PCE - 2023 - Importcontent'!JJ74</f>
        <v>0</v>
      </c>
      <c r="JK74" s="1">
        <f>'Calculation - tariffs vec'!JJ$4*'PCE - 2023 - Importcontent'!JK74</f>
        <v>0</v>
      </c>
      <c r="JL74" s="1">
        <f>'Calculation - tariffs vec'!JK$4*'PCE - 2023 - Importcontent'!JL74</f>
        <v>0</v>
      </c>
      <c r="JM74" s="1">
        <f>'Calculation - tariffs vec'!JL$4*'PCE - 2023 - Importcontent'!JM74</f>
        <v>0</v>
      </c>
      <c r="JN74" s="1">
        <f>'Calculation - tariffs vec'!JM$4*'PCE - 2023 - Importcontent'!JN74</f>
        <v>0</v>
      </c>
      <c r="JO74" s="1">
        <f>'Calculation - tariffs vec'!JN$4*'PCE - 2023 - Importcontent'!JO74</f>
        <v>0</v>
      </c>
      <c r="JP74" s="1">
        <f>'Calculation - tariffs vec'!JO$4*'PCE - 2023 - Importcontent'!JP74</f>
        <v>0</v>
      </c>
      <c r="JQ74" s="1">
        <f>'Calculation - tariffs vec'!JP$4*'PCE - 2023 - Importcontent'!JQ74</f>
        <v>0</v>
      </c>
      <c r="JR74" s="1">
        <f>'Calculation - tariffs vec'!JQ$4*'PCE - 2023 - Importcontent'!JR74</f>
        <v>0</v>
      </c>
      <c r="JS74" s="1">
        <f>'Calculation - tariffs vec'!JR$4*'PCE - 2023 - Importcontent'!JS74</f>
        <v>0</v>
      </c>
      <c r="JT74" s="1">
        <f>'Calculation - tariffs vec'!JS$4*'PCE - 2023 - Importcontent'!JT74</f>
        <v>0</v>
      </c>
      <c r="JU74" s="1">
        <f>'Calculation - tariffs vec'!JT$4*'PCE - 2023 - Importcontent'!JU74</f>
        <v>0</v>
      </c>
      <c r="JV74" s="1">
        <f>'Calculation - tariffs vec'!JU$4*'PCE - 2023 - Importcontent'!JV74</f>
        <v>0</v>
      </c>
      <c r="JW74" s="1">
        <f>'Calculation - tariffs vec'!JV$4*'PCE - 2023 - Importcontent'!JW74</f>
        <v>0</v>
      </c>
      <c r="JX74" s="1">
        <f>'Calculation - tariffs vec'!JW$4*'PCE - 2023 - Importcontent'!JX74</f>
        <v>0</v>
      </c>
      <c r="JY74" s="1">
        <f>'Calculation - tariffs vec'!JX$4*'PCE - 2023 - Importcontent'!JY74</f>
        <v>0</v>
      </c>
      <c r="JZ74" s="1">
        <f>'Calculation - tariffs vec'!JY$4*'PCE - 2023 - Importcontent'!JZ74</f>
        <v>0</v>
      </c>
      <c r="KA74" s="1">
        <f>'Calculation - tariffs vec'!JZ$4*'PCE - 2023 - Importcontent'!KA74</f>
        <v>0</v>
      </c>
      <c r="KB74" s="1">
        <f>'Calculation - tariffs vec'!KA$4*'PCE - 2023 - Importcontent'!KB74</f>
        <v>0</v>
      </c>
      <c r="KC74" s="1">
        <f>'Calculation - tariffs vec'!KB$4*'PCE - 2023 - Importcontent'!KC74</f>
        <v>0</v>
      </c>
      <c r="KD74" s="1">
        <f>'Calculation - tariffs vec'!KC$4*'PCE - 2023 - Importcontent'!KD74</f>
        <v>0</v>
      </c>
      <c r="KE74" s="1">
        <f>'Calculation - tariffs vec'!KD$4*'PCE - 2023 - Importcontent'!KE74</f>
        <v>0</v>
      </c>
      <c r="KF74" s="1">
        <f>'Calculation - tariffs vec'!KE$4*'PCE - 2023 - Importcontent'!KF74</f>
        <v>0</v>
      </c>
      <c r="KG74" s="1">
        <f>'Calculation - tariffs vec'!KF$4*'PCE - 2023 - Importcontent'!KG74</f>
        <v>0</v>
      </c>
      <c r="KH74" s="1">
        <f>'Calculation - tariffs vec'!KG$4*'PCE - 2023 - Importcontent'!KH74</f>
        <v>0</v>
      </c>
      <c r="KI74" s="1">
        <f>'Calculation - tariffs vec'!KH$4*'PCE - 2023 - Importcontent'!KI74</f>
        <v>1.2320934366057853E-4</v>
      </c>
      <c r="KJ74" s="1">
        <f>'Calculation - tariffs vec'!KI$4*'PCE - 2023 - Importcontent'!KJ74</f>
        <v>1.7038934779554032E-4</v>
      </c>
      <c r="KK74" s="1">
        <f>'Calculation - tariffs vec'!KJ$4*'PCE - 2023 - Importcontent'!KK74</f>
        <v>2.0102842195580221E-9</v>
      </c>
      <c r="KL74" s="1">
        <f>'Calculation - tariffs vec'!KK$4*'PCE - 2023 - Importcontent'!KL74</f>
        <v>7.6585248915262371E-5</v>
      </c>
      <c r="KM74" s="1">
        <f>'Calculation - tariffs vec'!KL$4*'PCE - 2023 - Importcontent'!KM74</f>
        <v>0</v>
      </c>
      <c r="KN74" s="1">
        <f>'Calculation - tariffs vec'!KM$4*'PCE - 2023 - Importcontent'!KN74</f>
        <v>0</v>
      </c>
      <c r="KO74" s="1">
        <f>'Calculation - tariffs vec'!KN$4*'PCE - 2023 - Importcontent'!KO74</f>
        <v>0</v>
      </c>
      <c r="KP74" s="1">
        <f>'Calculation - tariffs vec'!KO$4*'PCE - 2023 - Importcontent'!KP74</f>
        <v>8.0366198714237877E-5</v>
      </c>
      <c r="KQ74" s="1">
        <f>'Calculation - tariffs vec'!KP$4*'PCE - 2023 - Importcontent'!KQ74</f>
        <v>9.4275221722311224E-3</v>
      </c>
      <c r="KR74" s="1">
        <f>'Calculation - tariffs vec'!KQ$4*'PCE - 2023 - Importcontent'!KR74</f>
        <v>8.4711682558282701E-4</v>
      </c>
      <c r="KS74" s="1">
        <f>'Calculation - tariffs vec'!KR$4*'PCE - 2023 - Importcontent'!KS74</f>
        <v>1.1947014491436312E-3</v>
      </c>
      <c r="KT74" s="1">
        <f>'Calculation - tariffs vec'!KS$4*'PCE - 2023 - Importcontent'!KT74</f>
        <v>1.3467205425059692E-3</v>
      </c>
      <c r="KU74" s="1">
        <f>'Calculation - tariffs vec'!KT$4*'PCE - 2023 - Importcontent'!KU74</f>
        <v>2.7959069401433325E-3</v>
      </c>
      <c r="KV74" s="1">
        <f>'Calculation - tariffs vec'!KU$4*'PCE - 2023 - Importcontent'!KV74</f>
        <v>6.206014537762808E-4</v>
      </c>
      <c r="KW74" s="1">
        <f>'Calculation - tariffs vec'!KV$4*'PCE - 2023 - Importcontent'!KW74</f>
        <v>1.1628034594569692E-3</v>
      </c>
      <c r="KX74" s="1">
        <f>'Calculation - tariffs vec'!KW$4*'PCE - 2023 - Importcontent'!KX74</f>
        <v>3.1220407959640945E-5</v>
      </c>
      <c r="KY74" s="1">
        <f>'Calculation - tariffs vec'!KX$4*'PCE - 2023 - Importcontent'!KY74</f>
        <v>7.0393277009551882E-5</v>
      </c>
      <c r="KZ74" s="1">
        <f>'Calculation - tariffs vec'!KY$4*'PCE - 2023 - Importcontent'!KZ74</f>
        <v>7.0524195322166621E-4</v>
      </c>
      <c r="LA74" s="1">
        <f>'Calculation - tariffs vec'!KZ$4*'PCE - 2023 - Importcontent'!LA74</f>
        <v>1.3220790989189172E-4</v>
      </c>
      <c r="LB74" s="1">
        <f>'Calculation - tariffs vec'!LA$4*'PCE - 2023 - Importcontent'!LB74</f>
        <v>1.1274865570101097E-3</v>
      </c>
      <c r="LC74" s="1">
        <f>'Calculation - tariffs vec'!LB$4*'PCE - 2023 - Importcontent'!LC74</f>
        <v>4.4971037969722351E-5</v>
      </c>
      <c r="LD74" s="1">
        <f>'Calculation - tariffs vec'!LC$4*'PCE - 2023 - Importcontent'!LD74</f>
        <v>2.1992208417257779E-4</v>
      </c>
      <c r="LE74" s="1">
        <f>'Calculation - tariffs vec'!LD$4*'PCE - 2023 - Importcontent'!LE74</f>
        <v>6.9410084475402694E-5</v>
      </c>
      <c r="LF74" s="1">
        <f>'Calculation - tariffs vec'!LE$4*'PCE - 2023 - Importcontent'!LF74</f>
        <v>1.1047977326190312E-3</v>
      </c>
      <c r="LG74" s="1">
        <f>'Calculation - tariffs vec'!LF$4*'PCE - 2023 - Importcontent'!LG74</f>
        <v>6.6635238619885684E-3</v>
      </c>
      <c r="LH74" s="1">
        <f>'Calculation - tariffs vec'!LG$4*'PCE - 2023 - Importcontent'!LH74</f>
        <v>4.1450558329435245E-4</v>
      </c>
      <c r="LI74" s="1">
        <f>'Calculation - tariffs vec'!LH$4*'PCE - 2023 - Importcontent'!LI74</f>
        <v>0</v>
      </c>
      <c r="LJ74" s="1">
        <f>'Calculation - tariffs vec'!LI$4*'PCE - 2023 - Importcontent'!LJ74</f>
        <v>0</v>
      </c>
      <c r="LK74" s="1">
        <f>'Calculation - tariffs vec'!LJ$4*'PCE - 2023 - Importcontent'!LK74</f>
        <v>0</v>
      </c>
      <c r="LL74" s="1">
        <f>'Calculation - tariffs vec'!LK$4*'PCE - 2023 - Importcontent'!LL74</f>
        <v>0</v>
      </c>
      <c r="LM74" s="1">
        <f>'Calculation - tariffs vec'!LL$4*'PCE - 2023 - Importcontent'!LM74</f>
        <v>0</v>
      </c>
      <c r="LN74" s="1">
        <f>'Calculation - tariffs vec'!LM$4*'PCE - 2023 - Importcontent'!LN74</f>
        <v>0</v>
      </c>
      <c r="LO74" s="1">
        <f>'Calculation - tariffs vec'!LN$4*'PCE - 2023 - Importcontent'!LO74</f>
        <v>0</v>
      </c>
      <c r="LP74" s="1">
        <f>'Calculation - tariffs vec'!LO$4*'PCE - 2023 - Importcontent'!LP74</f>
        <v>0</v>
      </c>
      <c r="LQ74" s="1">
        <f>'Calculation - tariffs vec'!LP$4*'PCE - 2023 - Importcontent'!LQ74</f>
        <v>0</v>
      </c>
      <c r="LR74" s="1">
        <f>'Calculation - tariffs vec'!LQ$4*'PCE - 2023 - Importcontent'!LR74</f>
        <v>0</v>
      </c>
      <c r="LS74" s="1">
        <f>'Calculation - tariffs vec'!LR$4*'PCE - 2023 - Importcontent'!LS74</f>
        <v>0</v>
      </c>
      <c r="LT74" s="1">
        <f>'Calculation - tariffs vec'!LS$4*'PCE - 2023 - Importcontent'!LT74</f>
        <v>0</v>
      </c>
      <c r="LU74" s="1">
        <f>'Calculation - tariffs vec'!LT$4*'PCE - 2023 - Importcontent'!LU74</f>
        <v>0</v>
      </c>
      <c r="LV74" s="1">
        <f>'Calculation - tariffs vec'!LU$4*'PCE - 2023 - Importcontent'!LV74</f>
        <v>0</v>
      </c>
      <c r="LW74" s="1">
        <f>'Calculation - tariffs vec'!LV$4*'PCE - 2023 - Importcontent'!LW74</f>
        <v>0</v>
      </c>
      <c r="LX74" s="1">
        <f>'Calculation - tariffs vec'!LW$4*'PCE - 2023 - Importcontent'!LX74</f>
        <v>0</v>
      </c>
      <c r="LY74" s="1">
        <f>'Calculation - tariffs vec'!LX$4*'PCE - 2023 - Importcontent'!LY74</f>
        <v>0</v>
      </c>
      <c r="LZ74" s="1">
        <f>'Calculation - tariffs vec'!LY$4*'PCE - 2023 - Importcontent'!LZ74</f>
        <v>0</v>
      </c>
      <c r="MA74" s="1">
        <f>'Calculation - tariffs vec'!LZ$4*'PCE - 2023 - Importcontent'!MA74</f>
        <v>0</v>
      </c>
      <c r="MB74" s="1">
        <f>'Calculation - tariffs vec'!MA$4*'PCE - 2023 - Importcontent'!MB74</f>
        <v>0</v>
      </c>
      <c r="MC74" s="1">
        <f>'Calculation - tariffs vec'!MB$4*'PCE - 2023 - Importcontent'!MC74</f>
        <v>0</v>
      </c>
      <c r="MD74" s="1">
        <f>'Calculation - tariffs vec'!MC$4*'PCE - 2023 - Importcontent'!MD74</f>
        <v>0</v>
      </c>
      <c r="ME74" s="1">
        <f>'Calculation - tariffs vec'!MD$4*'PCE - 2023 - Importcontent'!ME74</f>
        <v>0</v>
      </c>
      <c r="MF74" s="1">
        <f>'Calculation - tariffs vec'!ME$4*'PCE - 2023 - Importcontent'!MF74</f>
        <v>0</v>
      </c>
      <c r="MG74" s="1">
        <f>'Calculation - tariffs vec'!MF$4*'PCE - 2023 - Importcontent'!MG74</f>
        <v>0</v>
      </c>
      <c r="MH74" s="1">
        <f>'Calculation - tariffs vec'!MG$4*'PCE - 2023 - Importcontent'!MH74</f>
        <v>0</v>
      </c>
      <c r="MI74" s="1">
        <f>'Calculation - tariffs vec'!MH$4*'PCE - 2023 - Importcontent'!MI74</f>
        <v>0</v>
      </c>
      <c r="MJ74" s="1">
        <f>'Calculation - tariffs vec'!MI$4*'PCE - 2023 - Importcontent'!MJ74</f>
        <v>0</v>
      </c>
      <c r="MK74" s="1">
        <f>'Calculation - tariffs vec'!MJ$4*'PCE - 2023 - Importcontent'!MK74</f>
        <v>0</v>
      </c>
      <c r="ML74" s="1">
        <f>'Calculation - tariffs vec'!MK$4*'PCE - 2023 - Importcontent'!ML74</f>
        <v>0</v>
      </c>
      <c r="MM74" s="1">
        <f>'Calculation - tariffs vec'!ML$4*'PCE - 2023 - Importcontent'!MM74</f>
        <v>0</v>
      </c>
      <c r="MN74" s="1">
        <f>'Calculation - tariffs vec'!MM$4*'PCE - 2023 - Importcontent'!MN74</f>
        <v>0</v>
      </c>
      <c r="MO74" s="1">
        <f>'Calculation - tariffs vec'!MN$4*'PCE - 2023 - Importcontent'!MO74</f>
        <v>0</v>
      </c>
      <c r="MP74" s="1">
        <f>'Calculation - tariffs vec'!MO$4*'PCE - 2023 - Importcontent'!MP74</f>
        <v>0</v>
      </c>
      <c r="MQ74" s="1">
        <f>'Calculation - tariffs vec'!MP$4*'PCE - 2023 - Importcontent'!MQ74</f>
        <v>0</v>
      </c>
      <c r="MR74" s="1">
        <f>'Calculation - tariffs vec'!MQ$4*'PCE - 2023 - Importcontent'!MR74</f>
        <v>0</v>
      </c>
      <c r="MS74" s="1">
        <f>'Calculation - tariffs vec'!MR$4*'PCE - 2023 - Importcontent'!MS74</f>
        <v>0</v>
      </c>
      <c r="MT74" s="1">
        <f>'Calculation - tariffs vec'!MS$4*'PCE - 2023 - Importcontent'!MT74</f>
        <v>0</v>
      </c>
      <c r="MU74" s="1">
        <f>'Calculation - tariffs vec'!MT$4*'PCE - 2023 - Importcontent'!MU74</f>
        <v>0</v>
      </c>
      <c r="MV74" s="1">
        <f>'Calculation - tariffs vec'!MU$4*'PCE - 2023 - Importcontent'!MV74</f>
        <v>0</v>
      </c>
      <c r="MW74" s="1">
        <f>'Calculation - tariffs vec'!MV$4*'PCE - 2023 - Importcontent'!MW74</f>
        <v>0</v>
      </c>
      <c r="MX74" s="1">
        <f>'Calculation - tariffs vec'!MW$4*'PCE - 2023 - Importcontent'!MX74</f>
        <v>0</v>
      </c>
      <c r="MY74" s="1">
        <f>'Calculation - tariffs vec'!MX$4*'PCE - 2023 - Importcontent'!MY74</f>
        <v>0</v>
      </c>
      <c r="MZ74" s="1">
        <f>'Calculation - tariffs vec'!MY$4*'PCE - 2023 - Importcontent'!MZ74</f>
        <v>0</v>
      </c>
      <c r="NA74" s="1">
        <f>'Calculation - tariffs vec'!MZ$4*'PCE - 2023 - Importcontent'!NA74</f>
        <v>0</v>
      </c>
      <c r="NB74" s="1">
        <f>'Calculation - tariffs vec'!NA$4*'PCE - 2023 - Importcontent'!NB74</f>
        <v>0</v>
      </c>
      <c r="NC74" s="1">
        <f>'Calculation - tariffs vec'!NB$4*'PCE - 2023 - Importcontent'!NC74</f>
        <v>0</v>
      </c>
      <c r="ND74" s="1">
        <f>'Calculation - tariffs vec'!NC$4*'PCE - 2023 - Importcontent'!ND74</f>
        <v>2.0492147082974532E-6</v>
      </c>
      <c r="NE74" s="1">
        <f>'Calculation - tariffs vec'!ND$4*'PCE - 2023 - Importcontent'!NE74</f>
        <v>5.6888271168707973E-5</v>
      </c>
      <c r="NF74" s="1">
        <f>'Calculation - tariffs vec'!NE$4*'PCE - 2023 - Importcontent'!NF74</f>
        <v>4.0074782162910321E-10</v>
      </c>
      <c r="NG74" s="1">
        <f>'Calculation - tariffs vec'!NF$4*'PCE - 2023 - Importcontent'!NG74</f>
        <v>1.5435225086438339E-5</v>
      </c>
      <c r="NH74" s="1">
        <f>'Calculation - tariffs vec'!NG$4*'PCE - 2023 - Importcontent'!NH74</f>
        <v>0</v>
      </c>
      <c r="NI74" s="1">
        <f>'Calculation - tariffs vec'!NH$4*'PCE - 2023 - Importcontent'!NI74</f>
        <v>0</v>
      </c>
      <c r="NJ74" s="1">
        <f>'Calculation - tariffs vec'!NI$4*'PCE - 2023 - Importcontent'!NJ74</f>
        <v>0</v>
      </c>
      <c r="NK74" s="1">
        <f>'Calculation - tariffs vec'!NJ$4*'PCE - 2023 - Importcontent'!NK74</f>
        <v>1.8815265147571408E-5</v>
      </c>
      <c r="NL74" s="1">
        <f>'Calculation - tariffs vec'!NK$4*'PCE - 2023 - Importcontent'!NL74</f>
        <v>5.4861095620889651E-3</v>
      </c>
      <c r="NM74" s="1">
        <f>'Calculation - tariffs vec'!NL$4*'PCE - 2023 - Importcontent'!NM74</f>
        <v>1.3262946871787549E-3</v>
      </c>
      <c r="NN74" s="1">
        <f>'Calculation - tariffs vec'!NM$4*'PCE - 2023 - Importcontent'!NN74</f>
        <v>1.3495689720385729E-3</v>
      </c>
      <c r="NO74" s="1">
        <f>'Calculation - tariffs vec'!NN$4*'PCE - 2023 - Importcontent'!NO74</f>
        <v>6.6962970636458494E-3</v>
      </c>
      <c r="NP74" s="1">
        <f>'Calculation - tariffs vec'!NO$4*'PCE - 2023 - Importcontent'!NP74</f>
        <v>3.8183858804871702E-3</v>
      </c>
      <c r="NQ74" s="1">
        <f>'Calculation - tariffs vec'!NP$4*'PCE - 2023 - Importcontent'!NQ74</f>
        <v>1.5681504728389333E-3</v>
      </c>
      <c r="NR74" s="1">
        <f>'Calculation - tariffs vec'!NQ$4*'PCE - 2023 - Importcontent'!NR74</f>
        <v>5.6218567108356678E-3</v>
      </c>
      <c r="NS74" s="1">
        <f>'Calculation - tariffs vec'!NR$4*'PCE - 2023 - Importcontent'!NS74</f>
        <v>2.4655183935688848E-4</v>
      </c>
      <c r="NT74" s="1">
        <f>'Calculation - tariffs vec'!NS$4*'PCE - 2023 - Importcontent'!NT74</f>
        <v>2.8104252130968875E-6</v>
      </c>
      <c r="NU74" s="1">
        <f>'Calculation - tariffs vec'!NT$4*'PCE - 2023 - Importcontent'!NU74</f>
        <v>1.4815383878089957E-4</v>
      </c>
      <c r="NV74" s="1">
        <f>'Calculation - tariffs vec'!NU$4*'PCE - 2023 - Importcontent'!NV74</f>
        <v>7.0843676222688169E-5</v>
      </c>
      <c r="NW74" s="1">
        <f>'Calculation - tariffs vec'!NV$4*'PCE - 2023 - Importcontent'!NW74</f>
        <v>1.1345953720111199E-4</v>
      </c>
      <c r="NX74" s="1">
        <f>'Calculation - tariffs vec'!NW$4*'PCE - 2023 - Importcontent'!NX74</f>
        <v>8.7443456151402327E-7</v>
      </c>
      <c r="NY74" s="1">
        <f>'Calculation - tariffs vec'!NX$4*'PCE - 2023 - Importcontent'!NY74</f>
        <v>1.6313930428894885E-4</v>
      </c>
      <c r="NZ74" s="1">
        <f>'Calculation - tariffs vec'!NY$4*'PCE - 2023 - Importcontent'!NZ74</f>
        <v>6.6610964320072444E-5</v>
      </c>
      <c r="OA74" s="1">
        <f>'Calculation - tariffs vec'!NZ$4*'PCE - 2023 - Importcontent'!OA74</f>
        <v>2.0909315496404874E-4</v>
      </c>
      <c r="OB74" s="1">
        <f>'Calculation - tariffs vec'!OA$4*'PCE - 2023 - Importcontent'!OB74</f>
        <v>6.8504601684546401E-3</v>
      </c>
      <c r="OC74" s="1">
        <f>'Calculation - tariffs vec'!OB$4*'PCE - 2023 - Importcontent'!OC74</f>
        <v>7.7297231058178861E-4</v>
      </c>
      <c r="OD74" s="1">
        <f>'Calculation - tariffs vec'!OC$4*'PCE - 2023 - Importcontent'!OD74</f>
        <v>0</v>
      </c>
      <c r="OE74" s="1">
        <f>'Calculation - tariffs vec'!OD$4*'PCE - 2023 - Importcontent'!OE74</f>
        <v>0</v>
      </c>
      <c r="OF74" s="1">
        <f>'Calculation - tariffs vec'!OE$4*'PCE - 2023 - Importcontent'!OF74</f>
        <v>0</v>
      </c>
      <c r="OG74" s="1">
        <f>'Calculation - tariffs vec'!OF$4*'PCE - 2023 - Importcontent'!OG74</f>
        <v>0</v>
      </c>
      <c r="OH74" s="1">
        <f>'Calculation - tariffs vec'!OG$4*'PCE - 2023 - Importcontent'!OH74</f>
        <v>0</v>
      </c>
      <c r="OI74" s="1">
        <f>'Calculation - tariffs vec'!OH$4*'PCE - 2023 - Importcontent'!OI74</f>
        <v>0</v>
      </c>
      <c r="OJ74" s="1">
        <f>'Calculation - tariffs vec'!OI$4*'PCE - 2023 - Importcontent'!OJ74</f>
        <v>0</v>
      </c>
      <c r="OK74" s="1">
        <f>'Calculation - tariffs vec'!OJ$4*'PCE - 2023 - Importcontent'!OK74</f>
        <v>0</v>
      </c>
      <c r="OL74" s="1">
        <f>'Calculation - tariffs vec'!OK$4*'PCE - 2023 - Importcontent'!OL74</f>
        <v>0</v>
      </c>
      <c r="OM74" s="1">
        <f>'Calculation - tariffs vec'!OL$4*'PCE - 2023 - Importcontent'!OM74</f>
        <v>0</v>
      </c>
      <c r="ON74" s="1">
        <f>'Calculation - tariffs vec'!OM$4*'PCE - 2023 - Importcontent'!ON74</f>
        <v>0</v>
      </c>
      <c r="OO74" s="1">
        <f>'Calculation - tariffs vec'!ON$4*'PCE - 2023 - Importcontent'!OO74</f>
        <v>0</v>
      </c>
      <c r="OP74" s="1">
        <f>'Calculation - tariffs vec'!OO$4*'PCE - 2023 - Importcontent'!OP74</f>
        <v>0</v>
      </c>
      <c r="OQ74" s="1">
        <f>'Calculation - tariffs vec'!OP$4*'PCE - 2023 - Importcontent'!OQ74</f>
        <v>0</v>
      </c>
      <c r="OR74" s="1">
        <f>'Calculation - tariffs vec'!OQ$4*'PCE - 2023 - Importcontent'!OR74</f>
        <v>0</v>
      </c>
      <c r="OS74" s="1">
        <f>'Calculation - tariffs vec'!OR$4*'PCE - 2023 - Importcontent'!OS74</f>
        <v>0</v>
      </c>
      <c r="OT74" s="1">
        <f>'Calculation - tariffs vec'!OS$4*'PCE - 2023 - Importcontent'!OT74</f>
        <v>0</v>
      </c>
      <c r="OU74" s="1">
        <f>'Calculation - tariffs vec'!OT$4*'PCE - 2023 - Importcontent'!OU74</f>
        <v>0</v>
      </c>
      <c r="OV74" s="1">
        <f>'Calculation - tariffs vec'!OU$4*'PCE - 2023 - Importcontent'!OV74</f>
        <v>0</v>
      </c>
      <c r="OW74" s="1">
        <f>'Calculation - tariffs vec'!OV$4*'PCE - 2023 - Importcontent'!OW74</f>
        <v>0</v>
      </c>
      <c r="OX74" s="1">
        <f>'Calculation - tariffs vec'!OW$4*'PCE - 2023 - Importcontent'!OX74</f>
        <v>0</v>
      </c>
      <c r="OY74" s="1">
        <f>'Calculation - tariffs vec'!OX$4*'PCE - 2023 - Importcontent'!OY74</f>
        <v>0</v>
      </c>
      <c r="OZ74" s="1">
        <f>'Calculation - tariffs vec'!OY$4*'PCE - 2023 - Importcontent'!OZ74</f>
        <v>0</v>
      </c>
      <c r="PA74" s="1">
        <f>'Calculation - tariffs vec'!OZ$4*'PCE - 2023 - Importcontent'!PA74</f>
        <v>0</v>
      </c>
      <c r="PB74" s="1">
        <f>'Calculation - tariffs vec'!PA$4*'PCE - 2023 - Importcontent'!PB74</f>
        <v>0</v>
      </c>
      <c r="PC74" s="1">
        <f>'Calculation - tariffs vec'!PB$4*'PCE - 2023 - Importcontent'!PC74</f>
        <v>0</v>
      </c>
      <c r="PD74" s="1">
        <f>'Calculation - tariffs vec'!PC$4*'PCE - 2023 - Importcontent'!PD74</f>
        <v>0</v>
      </c>
      <c r="PE74" s="1">
        <f>'Calculation - tariffs vec'!PD$4*'PCE - 2023 - Importcontent'!PE74</f>
        <v>0</v>
      </c>
      <c r="PF74" s="1">
        <f>'Calculation - tariffs vec'!PE$4*'PCE - 2023 - Importcontent'!PF74</f>
        <v>0</v>
      </c>
      <c r="PG74" s="1">
        <f>'Calculation - tariffs vec'!PF$4*'PCE - 2023 - Importcontent'!PG74</f>
        <v>0</v>
      </c>
      <c r="PH74" s="1">
        <f>'Calculation - tariffs vec'!PG$4*'PCE - 2023 - Importcontent'!PH74</f>
        <v>0</v>
      </c>
      <c r="PI74" s="1">
        <f>'Calculation - tariffs vec'!PH$4*'PCE - 2023 - Importcontent'!PI74</f>
        <v>0</v>
      </c>
      <c r="PJ74" s="1">
        <f>'Calculation - tariffs vec'!PI$4*'PCE - 2023 - Importcontent'!PJ74</f>
        <v>0</v>
      </c>
      <c r="PK74" s="1">
        <f>'Calculation - tariffs vec'!PJ$4*'PCE - 2023 - Importcontent'!PK74</f>
        <v>0</v>
      </c>
      <c r="PL74" s="1">
        <f>'Calculation - tariffs vec'!PK$4*'PCE - 2023 - Importcontent'!PL74</f>
        <v>0</v>
      </c>
      <c r="PM74" s="1">
        <f>'Calculation - tariffs vec'!PL$4*'PCE - 2023 - Importcontent'!PM74</f>
        <v>0</v>
      </c>
      <c r="PN74" s="1">
        <f>'Calculation - tariffs vec'!PM$4*'PCE - 2023 - Importcontent'!PN74</f>
        <v>0</v>
      </c>
      <c r="PO74" s="1">
        <f>'Calculation - tariffs vec'!PN$4*'PCE - 2023 - Importcontent'!PO74</f>
        <v>0</v>
      </c>
      <c r="PP74" s="1">
        <f>'Calculation - tariffs vec'!PO$4*'PCE - 2023 - Importcontent'!PP74</f>
        <v>0</v>
      </c>
      <c r="PQ74" s="1">
        <f>'Calculation - tariffs vec'!PP$4*'PCE - 2023 - Importcontent'!PQ74</f>
        <v>0</v>
      </c>
      <c r="PR74" s="1">
        <f>'Calculation - tariffs vec'!PQ$4*'PCE - 2023 - Importcontent'!PR74</f>
        <v>0</v>
      </c>
      <c r="PS74" s="1">
        <f>'Calculation - tariffs vec'!PR$4*'PCE - 2023 - Importcontent'!PS74</f>
        <v>0</v>
      </c>
      <c r="PT74" s="1">
        <f>'Calculation - tariffs vec'!PS$4*'PCE - 2023 - Importcontent'!PT74</f>
        <v>0</v>
      </c>
      <c r="PU74" s="1">
        <f>'Calculation - tariffs vec'!PT$4*'PCE - 2023 - Importcontent'!PU74</f>
        <v>0</v>
      </c>
      <c r="PV74" s="1">
        <f>'Calculation - tariffs vec'!PU$4*'PCE - 2023 - Importcontent'!PV74</f>
        <v>0</v>
      </c>
      <c r="PW74" s="1">
        <f>'Calculation - tariffs vec'!PV$4*'PCE - 2023 - Importcontent'!PW74</f>
        <v>0</v>
      </c>
      <c r="PX74" s="1">
        <f>'Calculation - tariffs vec'!PW$4*'PCE - 2023 - Importcontent'!PX74</f>
        <v>0</v>
      </c>
      <c r="PY74" s="1">
        <f>'Calculation - tariffs vec'!PX$4*'PCE - 2023 - Importcontent'!PY74</f>
        <v>9.8208962476488111E-4</v>
      </c>
      <c r="PZ74" s="1">
        <f>'Calculation - tariffs vec'!PY$4*'PCE - 2023 - Importcontent'!PZ74</f>
        <v>9.8804759781696296E-5</v>
      </c>
      <c r="QA74" s="1">
        <f>'Calculation - tariffs vec'!PZ$4*'PCE - 2023 - Importcontent'!QA74</f>
        <v>3.8065166062715176E-3</v>
      </c>
      <c r="QB74" s="1">
        <f>'Calculation - tariffs vec'!QA$4*'PCE - 2023 - Importcontent'!QB74</f>
        <v>2.3641726861496219E-4</v>
      </c>
      <c r="QC74" s="1">
        <f>'Calculation - tariffs vec'!QB$4*'PCE - 2023 - Importcontent'!QC74</f>
        <v>0</v>
      </c>
      <c r="QD74" s="1">
        <f>'Calculation - tariffs vec'!QC$4*'PCE - 2023 - Importcontent'!QD74</f>
        <v>0</v>
      </c>
      <c r="QE74" s="1">
        <f>'Calculation - tariffs vec'!QD$4*'PCE - 2023 - Importcontent'!QE74</f>
        <v>0</v>
      </c>
      <c r="QF74" s="1">
        <f>'Calculation - tariffs vec'!QE$4*'PCE - 2023 - Importcontent'!QF74</f>
        <v>1.9809940703606442E-4</v>
      </c>
      <c r="QG74" s="1">
        <f>'Calculation - tariffs vec'!QF$4*'PCE - 2023 - Importcontent'!QG74</f>
        <v>2.8289591382008424E-2</v>
      </c>
      <c r="QH74" s="1">
        <f>'Calculation - tariffs vec'!QG$4*'PCE - 2023 - Importcontent'!QH74</f>
        <v>4.3532461918422277E-3</v>
      </c>
      <c r="QI74" s="1">
        <f>'Calculation - tariffs vec'!QH$4*'PCE - 2023 - Importcontent'!QI74</f>
        <v>4.1695281412442425E-3</v>
      </c>
      <c r="QJ74" s="1">
        <f>'Calculation - tariffs vec'!QI$4*'PCE - 2023 - Importcontent'!QJ74</f>
        <v>6.9134638676771852E-3</v>
      </c>
      <c r="QK74" s="1">
        <f>'Calculation - tariffs vec'!QJ$4*'PCE - 2023 - Importcontent'!QK74</f>
        <v>2.0777182134781132E-2</v>
      </c>
      <c r="QL74" s="1">
        <f>'Calculation - tariffs vec'!QK$4*'PCE - 2023 - Importcontent'!QL74</f>
        <v>1.0544454576899499E-2</v>
      </c>
      <c r="QM74" s="1">
        <f>'Calculation - tariffs vec'!QL$4*'PCE - 2023 - Importcontent'!QM74</f>
        <v>4.0741711512185828E-2</v>
      </c>
      <c r="QN74" s="1">
        <f>'Calculation - tariffs vec'!QM$4*'PCE - 2023 - Importcontent'!QN74</f>
        <v>3.5328804652712926E-4</v>
      </c>
      <c r="QO74" s="1">
        <f>'Calculation - tariffs vec'!QN$4*'PCE - 2023 - Importcontent'!QO74</f>
        <v>4.3904818490783897E-4</v>
      </c>
      <c r="QP74" s="1">
        <f>'Calculation - tariffs vec'!QO$4*'PCE - 2023 - Importcontent'!QP74</f>
        <v>7.750661388625955E-4</v>
      </c>
      <c r="QQ74" s="1">
        <f>'Calculation - tariffs vec'!QP$4*'PCE - 2023 - Importcontent'!QQ74</f>
        <v>1.5119062658526163E-3</v>
      </c>
      <c r="QR74" s="1">
        <f>'Calculation - tariffs vec'!QQ$4*'PCE - 2023 - Importcontent'!QR74</f>
        <v>4.3277112739784177E-4</v>
      </c>
      <c r="QS74" s="1">
        <f>'Calculation - tariffs vec'!QR$4*'PCE - 2023 - Importcontent'!QS74</f>
        <v>4.1993002089245947E-5</v>
      </c>
      <c r="QT74" s="1">
        <f>'Calculation - tariffs vec'!QS$4*'PCE - 2023 - Importcontent'!QT74</f>
        <v>1.0340624450853363E-3</v>
      </c>
      <c r="QU74" s="1">
        <f>'Calculation - tariffs vec'!QT$4*'PCE - 2023 - Importcontent'!QU74</f>
        <v>2.3054107453381354E-4</v>
      </c>
      <c r="QV74" s="1">
        <f>'Calculation - tariffs vec'!QU$4*'PCE - 2023 - Importcontent'!QV74</f>
        <v>1.1554020113868574E-3</v>
      </c>
      <c r="QW74" s="1">
        <f>'Calculation - tariffs vec'!QV$4*'PCE - 2023 - Importcontent'!QW74</f>
        <v>3.7327177308601176E-3</v>
      </c>
      <c r="QX74" s="1">
        <f>'Calculation - tariffs vec'!QW$4*'PCE - 2023 - Importcontent'!QX74</f>
        <v>2.2775386547836565E-3</v>
      </c>
      <c r="QY74" s="1">
        <f>'Calculation - tariffs vec'!QX$4*'PCE - 2023 - Importcontent'!QY74</f>
        <v>0</v>
      </c>
      <c r="QZ74" s="1">
        <f>'Calculation - tariffs vec'!QY$4*'PCE - 2023 - Importcontent'!QZ74</f>
        <v>0</v>
      </c>
      <c r="RA74" s="1">
        <f>'Calculation - tariffs vec'!QZ$4*'PCE - 2023 - Importcontent'!RA74</f>
        <v>0</v>
      </c>
      <c r="RB74" s="1">
        <f>'Calculation - tariffs vec'!RA$4*'PCE - 2023 - Importcontent'!RB74</f>
        <v>0</v>
      </c>
      <c r="RC74" s="1">
        <f>'Calculation - tariffs vec'!RB$4*'PCE - 2023 - Importcontent'!RC74</f>
        <v>0</v>
      </c>
      <c r="RD74" s="1">
        <f>'Calculation - tariffs vec'!RC$4*'PCE - 2023 - Importcontent'!RD74</f>
        <v>0</v>
      </c>
      <c r="RE74" s="1">
        <f>'Calculation - tariffs vec'!RD$4*'PCE - 2023 - Importcontent'!RE74</f>
        <v>0</v>
      </c>
      <c r="RF74" s="1">
        <f>'Calculation - tariffs vec'!RE$4*'PCE - 2023 - Importcontent'!RF74</f>
        <v>0</v>
      </c>
      <c r="RG74" s="1">
        <f>'Calculation - tariffs vec'!RF$4*'PCE - 2023 - Importcontent'!RG74</f>
        <v>0</v>
      </c>
      <c r="RH74" s="1">
        <f>'Calculation - tariffs vec'!RG$4*'PCE - 2023 - Importcontent'!RH74</f>
        <v>0</v>
      </c>
      <c r="RI74" s="1">
        <f>'Calculation - tariffs vec'!RH$4*'PCE - 2023 - Importcontent'!RI74</f>
        <v>0</v>
      </c>
      <c r="RJ74" s="1">
        <f>'Calculation - tariffs vec'!RI$4*'PCE - 2023 - Importcontent'!RJ74</f>
        <v>0</v>
      </c>
      <c r="RK74" s="1">
        <f>'Calculation - tariffs vec'!RJ$4*'PCE - 2023 - Importcontent'!RK74</f>
        <v>0</v>
      </c>
      <c r="RL74" s="1">
        <f>'Calculation - tariffs vec'!RK$4*'PCE - 2023 - Importcontent'!RL74</f>
        <v>0</v>
      </c>
      <c r="RM74" s="1">
        <f>'Calculation - tariffs vec'!RL$4*'PCE - 2023 - Importcontent'!RM74</f>
        <v>0</v>
      </c>
      <c r="RN74" s="1">
        <f>'Calculation - tariffs vec'!RM$4*'PCE - 2023 - Importcontent'!RN74</f>
        <v>0</v>
      </c>
      <c r="RO74" s="1">
        <f>'Calculation - tariffs vec'!RN$4*'PCE - 2023 - Importcontent'!RO74</f>
        <v>0</v>
      </c>
      <c r="RP74" s="1">
        <f>'Calculation - tariffs vec'!RO$4*'PCE - 2023 - Importcontent'!RP74</f>
        <v>0</v>
      </c>
      <c r="RQ74" s="1">
        <f>'Calculation - tariffs vec'!RP$4*'PCE - 2023 - Importcontent'!RQ74</f>
        <v>0</v>
      </c>
      <c r="RR74" s="1">
        <f>'Calculation - tariffs vec'!RQ$4*'PCE - 2023 - Importcontent'!RR74</f>
        <v>0</v>
      </c>
      <c r="RS74" s="1">
        <f>'Calculation - tariffs vec'!RR$4*'PCE - 2023 - Importcontent'!RS74</f>
        <v>0</v>
      </c>
      <c r="RT74" s="1">
        <f>'Calculation - tariffs vec'!RS$4*'PCE - 2023 - Importcontent'!RT74</f>
        <v>0</v>
      </c>
      <c r="RU74" s="1">
        <f>'Calculation - tariffs vec'!RT$4*'PCE - 2023 - Importcontent'!RU74</f>
        <v>0</v>
      </c>
      <c r="RV74" s="1">
        <f>'Calculation - tariffs vec'!RU$4*'PCE - 2023 - Importcontent'!RV74</f>
        <v>0</v>
      </c>
      <c r="RW74" s="1">
        <f>'Calculation - tariffs vec'!RV$4*'PCE - 2023 - Importcontent'!RW74</f>
        <v>0</v>
      </c>
      <c r="RX74" s="1">
        <f>'Calculation - tariffs vec'!RW$4*'PCE - 2023 - Importcontent'!RX74</f>
        <v>0</v>
      </c>
      <c r="RY74" s="1">
        <f>'Calculation - tariffs vec'!RX$4*'PCE - 2023 - Importcontent'!RY74</f>
        <v>0</v>
      </c>
      <c r="RZ74" s="1">
        <f>'Calculation - tariffs vec'!RY$4*'PCE - 2023 - Importcontent'!RZ74</f>
        <v>0</v>
      </c>
      <c r="SA74" s="1">
        <f>'Calculation - tariffs vec'!RZ$4*'PCE - 2023 - Importcontent'!SA74</f>
        <v>0</v>
      </c>
      <c r="SB74" s="1">
        <f>'Calculation - tariffs vec'!SA$4*'PCE - 2023 - Importcontent'!SB74</f>
        <v>0</v>
      </c>
      <c r="SC74" s="1">
        <f>'Calculation - tariffs vec'!SB$4*'PCE - 2023 - Importcontent'!SC74</f>
        <v>0</v>
      </c>
      <c r="SD74" s="1">
        <f>'Calculation - tariffs vec'!SC$4*'PCE - 2023 - Importcontent'!SD74</f>
        <v>0</v>
      </c>
      <c r="SE74" s="1">
        <f>'Calculation - tariffs vec'!SD$4*'PCE - 2023 - Importcontent'!SE74</f>
        <v>0</v>
      </c>
      <c r="SF74" s="1">
        <f>'Calculation - tariffs vec'!SE$4*'PCE - 2023 - Importcontent'!SF74</f>
        <v>0</v>
      </c>
      <c r="SG74" s="1">
        <f>'Calculation - tariffs vec'!SF$4*'PCE - 2023 - Importcontent'!SG74</f>
        <v>0</v>
      </c>
      <c r="SH74" s="1">
        <f>'Calculation - tariffs vec'!SG$4*'PCE - 2023 - Importcontent'!SH74</f>
        <v>0</v>
      </c>
      <c r="SI74" s="1">
        <f>'Calculation - tariffs vec'!SH$4*'PCE - 2023 - Importcontent'!SI74</f>
        <v>0</v>
      </c>
      <c r="SJ74" s="1">
        <f>'Calculation - tariffs vec'!SI$4*'PCE - 2023 - Importcontent'!SJ74</f>
        <v>0</v>
      </c>
      <c r="SK74" s="1">
        <f>'Calculation - tariffs vec'!SJ$4*'PCE - 2023 - Importcontent'!SK74</f>
        <v>0</v>
      </c>
      <c r="SL74" s="1">
        <f>'Calculation - tariffs vec'!SK$4*'PCE - 2023 - Importcontent'!SL74</f>
        <v>0</v>
      </c>
      <c r="SM74" s="1">
        <f>'Calculation - tariffs vec'!SL$4*'PCE - 2023 - Importcontent'!SM74</f>
        <v>0</v>
      </c>
      <c r="SN74" s="1">
        <f>'Calculation - tariffs vec'!SM$4*'PCE - 2023 - Importcontent'!SN74</f>
        <v>0</v>
      </c>
      <c r="SO74" s="1">
        <f>'Calculation - tariffs vec'!SN$4*'PCE - 2023 - Importcontent'!SO74</f>
        <v>0</v>
      </c>
      <c r="SP74" s="1">
        <f>'Calculation - tariffs vec'!SO$4*'PCE - 2023 - Importcontent'!SP74</f>
        <v>0</v>
      </c>
      <c r="SQ74" s="1">
        <f>'Calculation - tariffs vec'!SP$4*'PCE - 2023 - Importcontent'!SQ74</f>
        <v>0</v>
      </c>
      <c r="SR74" s="1">
        <f>'Calculation - tariffs vec'!SQ$4*'PCE - 2023 - Importcontent'!SR74</f>
        <v>0</v>
      </c>
      <c r="SS74" s="1">
        <f>'Calculation - tariffs vec'!SR$4*'PCE - 2023 - Importcontent'!SS74</f>
        <v>0</v>
      </c>
      <c r="ST74" s="1">
        <f>'Calculation - tariffs vec'!SS$4*'PCE - 2023 - Importcontent'!ST74</f>
        <v>1.3732394394249819E-3</v>
      </c>
      <c r="SU74" s="1">
        <f>'Calculation - tariffs vec'!ST$4*'PCE - 2023 - Importcontent'!SU74</f>
        <v>1.1517254450576061E-3</v>
      </c>
      <c r="SV74" s="1">
        <f>'Calculation - tariffs vec'!SU$4*'PCE - 2023 - Importcontent'!SV74</f>
        <v>1.0376511718912533E-2</v>
      </c>
      <c r="SW74" s="1">
        <f>'Calculation - tariffs vec'!SV$4*'PCE - 2023 - Importcontent'!SW74</f>
        <v>1.9631902623821582E-3</v>
      </c>
      <c r="SX74" s="1">
        <f>'Calculation - tariffs vec'!SW$4*'PCE - 2023 - Importcontent'!SX74</f>
        <v>0</v>
      </c>
      <c r="SY74" s="1">
        <f>'Calculation - tariffs vec'!SX$4*'PCE - 2023 - Importcontent'!SY74</f>
        <v>0</v>
      </c>
      <c r="SZ74" s="1">
        <f>'Calculation - tariffs vec'!SY$4*'PCE - 2023 - Importcontent'!SZ74</f>
        <v>0</v>
      </c>
      <c r="TA74" s="1">
        <f>'Calculation - tariffs vec'!SZ$4*'PCE - 2023 - Importcontent'!TA74</f>
        <v>1.1144701549382441E-3</v>
      </c>
      <c r="TB74" s="1">
        <f>'Calculation - tariffs vec'!TA$4*'PCE - 2023 - Importcontent'!TB74</f>
        <v>3.1415267116753846E-2</v>
      </c>
      <c r="TC74" s="1">
        <f>'Calculation - tariffs vec'!TB$4*'PCE - 2023 - Importcontent'!TC74</f>
        <v>1.9142163416645996E-2</v>
      </c>
      <c r="TD74" s="1">
        <f>'Calculation - tariffs vec'!TC$4*'PCE - 2023 - Importcontent'!TD74</f>
        <v>4.3718577089447846E-3</v>
      </c>
      <c r="TE74" s="1">
        <f>'Calculation - tariffs vec'!TD$4*'PCE - 2023 - Importcontent'!TE74</f>
        <v>5.743238127306447E-3</v>
      </c>
      <c r="TF74" s="1">
        <f>'Calculation - tariffs vec'!TE$4*'PCE - 2023 - Importcontent'!TF74</f>
        <v>3.0960155333344851E-2</v>
      </c>
      <c r="TG74" s="1">
        <f>'Calculation - tariffs vec'!TF$4*'PCE - 2023 - Importcontent'!TG74</f>
        <v>4.4561961948381048E-3</v>
      </c>
      <c r="TH74" s="1">
        <f>'Calculation - tariffs vec'!TG$4*'PCE - 2023 - Importcontent'!TH74</f>
        <v>5.6514167442867028E-3</v>
      </c>
      <c r="TI74" s="1">
        <f>'Calculation - tariffs vec'!TH$4*'PCE - 2023 - Importcontent'!TI74</f>
        <v>5.136610684346245E-4</v>
      </c>
      <c r="TJ74" s="1">
        <f>'Calculation - tariffs vec'!TI$4*'PCE - 2023 - Importcontent'!TJ74</f>
        <v>3.6067267529156201E-4</v>
      </c>
      <c r="TK74" s="1">
        <f>'Calculation - tariffs vec'!TJ$4*'PCE - 2023 - Importcontent'!TK74</f>
        <v>1.8073686152569554E-3</v>
      </c>
      <c r="TL74" s="1">
        <f>'Calculation - tariffs vec'!TK$4*'PCE - 2023 - Importcontent'!TL74</f>
        <v>2.307428937317722E-3</v>
      </c>
      <c r="TM74" s="1">
        <f>'Calculation - tariffs vec'!TL$4*'PCE - 2023 - Importcontent'!TM74</f>
        <v>1.2184445668017192E-3</v>
      </c>
      <c r="TN74" s="1">
        <f>'Calculation - tariffs vec'!TM$4*'PCE - 2023 - Importcontent'!TN74</f>
        <v>2.3193871206231271E-4</v>
      </c>
      <c r="TO74" s="1">
        <f>'Calculation - tariffs vec'!TN$4*'PCE - 2023 - Importcontent'!TO74</f>
        <v>1.8997107237985937E-3</v>
      </c>
      <c r="TP74" s="1">
        <f>'Calculation - tariffs vec'!TO$4*'PCE - 2023 - Importcontent'!TP74</f>
        <v>1.3635861085581366E-4</v>
      </c>
      <c r="TQ74" s="1">
        <f>'Calculation - tariffs vec'!TP$4*'PCE - 2023 - Importcontent'!TQ74</f>
        <v>6.6104604156396029E-3</v>
      </c>
      <c r="TR74" s="1">
        <f>'Calculation - tariffs vec'!TQ$4*'PCE - 2023 - Importcontent'!TR74</f>
        <v>2.4662519969112267E-2</v>
      </c>
      <c r="TS74" s="1">
        <f>'Calculation - tariffs vec'!TR$4*'PCE - 2023 - Importcontent'!TS74</f>
        <v>3.2081579421166578E-3</v>
      </c>
      <c r="TT74" s="1">
        <f>'Calculation - tariffs vec'!TS$4*'PCE - 2023 - Importcontent'!TT74</f>
        <v>0</v>
      </c>
      <c r="TU74" s="1">
        <f>'Calculation - tariffs vec'!TT$4*'PCE - 2023 - Importcontent'!TU74</f>
        <v>0</v>
      </c>
      <c r="TV74" s="1">
        <f>'Calculation - tariffs vec'!TU$4*'PCE - 2023 - Importcontent'!TV74</f>
        <v>0</v>
      </c>
      <c r="TW74" s="1">
        <f>'Calculation - tariffs vec'!TV$4*'PCE - 2023 - Importcontent'!TW74</f>
        <v>0</v>
      </c>
      <c r="TX74" s="1">
        <f>'Calculation - tariffs vec'!TW$4*'PCE - 2023 - Importcontent'!TX74</f>
        <v>0</v>
      </c>
      <c r="TY74" s="1">
        <f>'Calculation - tariffs vec'!TX$4*'PCE - 2023 - Importcontent'!TY74</f>
        <v>0</v>
      </c>
      <c r="TZ74" s="1">
        <f>'Calculation - tariffs vec'!TY$4*'PCE - 2023 - Importcontent'!TZ74</f>
        <v>0</v>
      </c>
      <c r="UA74" s="1">
        <f>'Calculation - tariffs vec'!TZ$4*'PCE - 2023 - Importcontent'!UA74</f>
        <v>0</v>
      </c>
      <c r="UB74" s="1">
        <f>'Calculation - tariffs vec'!UA$4*'PCE - 2023 - Importcontent'!UB74</f>
        <v>0</v>
      </c>
      <c r="UC74" s="1">
        <f>'Calculation - tariffs vec'!UB$4*'PCE - 2023 - Importcontent'!UC74</f>
        <v>0</v>
      </c>
      <c r="UD74" s="1">
        <f>'Calculation - tariffs vec'!UC$4*'PCE - 2023 - Importcontent'!UD74</f>
        <v>0</v>
      </c>
      <c r="UE74" s="1">
        <f>'Calculation - tariffs vec'!UD$4*'PCE - 2023 - Importcontent'!UE74</f>
        <v>0</v>
      </c>
      <c r="UF74" s="1">
        <f>'Calculation - tariffs vec'!UE$4*'PCE - 2023 - Importcontent'!UF74</f>
        <v>0</v>
      </c>
      <c r="UG74" s="1">
        <f>'Calculation - tariffs vec'!UF$4*'PCE - 2023 - Importcontent'!UG74</f>
        <v>0</v>
      </c>
      <c r="UH74" s="1">
        <f>'Calculation - tariffs vec'!UG$4*'PCE - 2023 - Importcontent'!UH74</f>
        <v>0</v>
      </c>
      <c r="UI74" s="1">
        <f>'Calculation - tariffs vec'!UH$4*'PCE - 2023 - Importcontent'!UI74</f>
        <v>0</v>
      </c>
      <c r="UJ74" s="1">
        <f>'Calculation - tariffs vec'!UI$4*'PCE - 2023 - Importcontent'!UJ74</f>
        <v>0</v>
      </c>
      <c r="UK74" s="1">
        <f>'Calculation - tariffs vec'!UJ$4*'PCE - 2023 - Importcontent'!UK74</f>
        <v>0</v>
      </c>
      <c r="UL74" s="1">
        <f>'Calculation - tariffs vec'!UK$4*'PCE - 2023 - Importcontent'!UL74</f>
        <v>0</v>
      </c>
      <c r="UM74" s="1">
        <f>'Calculation - tariffs vec'!UL$4*'PCE - 2023 - Importcontent'!UM74</f>
        <v>0</v>
      </c>
      <c r="UN74" s="1">
        <f>'Calculation - tariffs vec'!UM$4*'PCE - 2023 - Importcontent'!UN74</f>
        <v>0</v>
      </c>
      <c r="UO74" s="1">
        <f>'Calculation - tariffs vec'!UN$4*'PCE - 2023 - Importcontent'!UO74</f>
        <v>0</v>
      </c>
      <c r="UP74" s="1">
        <f>'Calculation - tariffs vec'!UO$4*'PCE - 2023 - Importcontent'!UP74</f>
        <v>0</v>
      </c>
      <c r="UQ74" s="1">
        <f>'Calculation - tariffs vec'!UP$4*'PCE - 2023 - Importcontent'!UQ74</f>
        <v>0</v>
      </c>
      <c r="UR74" s="1">
        <f>'Calculation - tariffs vec'!UQ$4*'PCE - 2023 - Importcontent'!UR74</f>
        <v>0</v>
      </c>
      <c r="US74" s="1">
        <f>'Calculation - tariffs vec'!UR$4*'PCE - 2023 - Importcontent'!US74</f>
        <v>0</v>
      </c>
      <c r="UT74" s="1">
        <f>'Calculation - tariffs vec'!US$4*'PCE - 2023 - Importcontent'!UT74</f>
        <v>0</v>
      </c>
      <c r="UU74" s="1">
        <f>'Calculation - tariffs vec'!UT$4*'PCE - 2023 - Importcontent'!UU74</f>
        <v>0</v>
      </c>
      <c r="UV74" s="1">
        <f>'Calculation - tariffs vec'!UU$4*'PCE - 2023 - Importcontent'!UV74</f>
        <v>0</v>
      </c>
      <c r="UW74" s="1">
        <f>'Calculation - tariffs vec'!UV$4*'PCE - 2023 - Importcontent'!UW74</f>
        <v>0</v>
      </c>
      <c r="UX74" s="1">
        <f>'Calculation - tariffs vec'!UW$4*'PCE - 2023 - Importcontent'!UX74</f>
        <v>0</v>
      </c>
      <c r="UY74" s="1">
        <f>'Calculation - tariffs vec'!UX$4*'PCE - 2023 - Importcontent'!UY74</f>
        <v>0</v>
      </c>
      <c r="UZ74" s="1">
        <f>'Calculation - tariffs vec'!UY$4*'PCE - 2023 - Importcontent'!UZ74</f>
        <v>0</v>
      </c>
      <c r="VA74" s="1">
        <f>'Calculation - tariffs vec'!UZ$4*'PCE - 2023 - Importcontent'!VA74</f>
        <v>0</v>
      </c>
      <c r="VB74" s="1">
        <f>'Calculation - tariffs vec'!VA$4*'PCE - 2023 - Importcontent'!VB74</f>
        <v>0</v>
      </c>
      <c r="VC74" s="1">
        <f>'Calculation - tariffs vec'!VB$4*'PCE - 2023 - Importcontent'!VC74</f>
        <v>0</v>
      </c>
      <c r="VD74" s="1">
        <f>'Calculation - tariffs vec'!VC$4*'PCE - 2023 - Importcontent'!VD74</f>
        <v>0</v>
      </c>
      <c r="VE74" s="1">
        <f>'Calculation - tariffs vec'!VD$4*'PCE - 2023 - Importcontent'!VE74</f>
        <v>0</v>
      </c>
      <c r="VF74" s="1">
        <f>'Calculation - tariffs vec'!VE$4*'PCE - 2023 - Importcontent'!VF74</f>
        <v>0</v>
      </c>
      <c r="VG74" s="1">
        <f>'Calculation - tariffs vec'!VF$4*'PCE - 2023 - Importcontent'!VG74</f>
        <v>0</v>
      </c>
      <c r="VH74" s="1">
        <f>'Calculation - tariffs vec'!VG$4*'PCE - 2023 - Importcontent'!VH74</f>
        <v>0</v>
      </c>
      <c r="VI74" s="1">
        <f>'Calculation - tariffs vec'!VH$4*'PCE - 2023 - Importcontent'!VI74</f>
        <v>0</v>
      </c>
      <c r="VJ74" s="1">
        <f>'Calculation - tariffs vec'!VI$4*'PCE - 2023 - Importcontent'!VJ74</f>
        <v>0</v>
      </c>
      <c r="VK74" s="1">
        <f>'Calculation - tariffs vec'!VJ$4*'PCE - 2023 - Importcontent'!VK74</f>
        <v>0</v>
      </c>
      <c r="VL74" s="1">
        <f>'Calculation - tariffs vec'!VK$4*'PCE - 2023 - Importcontent'!VL74</f>
        <v>0</v>
      </c>
      <c r="VM74" s="1">
        <f>'Calculation - tariffs vec'!VL$4*'PCE - 2023 - Importcontent'!VM74</f>
        <v>0</v>
      </c>
      <c r="VN74" s="1">
        <f>'Calculation - tariffs vec'!VM$4*'PCE - 2023 - Importcontent'!VN74</f>
        <v>0</v>
      </c>
      <c r="VO74" s="1">
        <f>'Calculation - tariffs vec'!VN$4*'PCE - 2023 - Importcontent'!VO74</f>
        <v>1.4621083060600726E-5</v>
      </c>
      <c r="VP74" s="1">
        <f>'Calculation - tariffs vec'!VO$4*'PCE - 2023 - Importcontent'!VP74</f>
        <v>4.6004355234286497E-6</v>
      </c>
      <c r="VQ74" s="1">
        <f>'Calculation - tariffs vec'!VP$4*'PCE - 2023 - Importcontent'!VQ74</f>
        <v>2.2391262719843589E-4</v>
      </c>
      <c r="VR74" s="1">
        <f>'Calculation - tariffs vec'!VQ$4*'PCE - 2023 - Importcontent'!VR74</f>
        <v>9.1469695258711532E-6</v>
      </c>
      <c r="VS74" s="1">
        <f>'Calculation - tariffs vec'!VR$4*'PCE - 2023 - Importcontent'!VS74</f>
        <v>0</v>
      </c>
      <c r="VT74" s="1">
        <f>'Calculation - tariffs vec'!VS$4*'PCE - 2023 - Importcontent'!VT74</f>
        <v>0</v>
      </c>
      <c r="VU74" s="1">
        <f>'Calculation - tariffs vec'!VT$4*'PCE - 2023 - Importcontent'!VU74</f>
        <v>0</v>
      </c>
      <c r="VV74" s="1">
        <f>'Calculation - tariffs vec'!VU$4*'PCE - 2023 - Importcontent'!VV74</f>
        <v>5.9020370135708281E-6</v>
      </c>
      <c r="VW74" s="1">
        <f>'Calculation - tariffs vec'!VV$4*'PCE - 2023 - Importcontent'!VW74</f>
        <v>1.4984629097661475E-3</v>
      </c>
      <c r="VX74" s="1">
        <f>'Calculation - tariffs vec'!VW$4*'PCE - 2023 - Importcontent'!VX74</f>
        <v>7.580750388725627E-4</v>
      </c>
      <c r="VY74" s="1">
        <f>'Calculation - tariffs vec'!VX$4*'PCE - 2023 - Importcontent'!VY74</f>
        <v>5.6971083193439872E-4</v>
      </c>
      <c r="VZ74" s="1">
        <f>'Calculation - tariffs vec'!VY$4*'PCE - 2023 - Importcontent'!VZ74</f>
        <v>2.1580579801499982E-3</v>
      </c>
      <c r="WA74" s="1">
        <f>'Calculation - tariffs vec'!VZ$4*'PCE - 2023 - Importcontent'!WA74</f>
        <v>1.1959326154696109E-3</v>
      </c>
      <c r="WB74" s="1">
        <f>'Calculation - tariffs vec'!WA$4*'PCE - 2023 - Importcontent'!WB74</f>
        <v>4.9519413392965774E-4</v>
      </c>
      <c r="WC74" s="1">
        <f>'Calculation - tariffs vec'!WB$4*'PCE - 2023 - Importcontent'!WC74</f>
        <v>6.5964330251959706E-4</v>
      </c>
      <c r="WD74" s="1">
        <f>'Calculation - tariffs vec'!WC$4*'PCE - 2023 - Importcontent'!WD74</f>
        <v>3.2147216381335324E-4</v>
      </c>
      <c r="WE74" s="1">
        <f>'Calculation - tariffs vec'!WD$4*'PCE - 2023 - Importcontent'!WE74</f>
        <v>3.0754571685281272E-5</v>
      </c>
      <c r="WF74" s="1">
        <f>'Calculation - tariffs vec'!WE$4*'PCE - 2023 - Importcontent'!WF74</f>
        <v>1.251422859392095E-4</v>
      </c>
      <c r="WG74" s="1">
        <f>'Calculation - tariffs vec'!WF$4*'PCE - 2023 - Importcontent'!WG74</f>
        <v>1.622455127270881E-4</v>
      </c>
      <c r="WH74" s="1">
        <f>'Calculation - tariffs vec'!WG$4*'PCE - 2023 - Importcontent'!WH74</f>
        <v>6.5099396923088996E-5</v>
      </c>
      <c r="WI74" s="1">
        <f>'Calculation - tariffs vec'!WH$4*'PCE - 2023 - Importcontent'!WI74</f>
        <v>2.0808632826524151E-6</v>
      </c>
      <c r="WJ74" s="1">
        <f>'Calculation - tariffs vec'!WI$4*'PCE - 2023 - Importcontent'!WJ74</f>
        <v>1.9811242339019353E-4</v>
      </c>
      <c r="WK74" s="1">
        <f>'Calculation - tariffs vec'!WJ$4*'PCE - 2023 - Importcontent'!WK74</f>
        <v>1.6384223422630218E-4</v>
      </c>
      <c r="WL74" s="1">
        <f>'Calculation - tariffs vec'!WK$4*'PCE - 2023 - Importcontent'!WL74</f>
        <v>5.3105242394977628E-4</v>
      </c>
      <c r="WM74" s="1">
        <f>'Calculation - tariffs vec'!WL$4*'PCE - 2023 - Importcontent'!WM74</f>
        <v>4.1826628447888823E-3</v>
      </c>
      <c r="WN74" s="1">
        <f>'Calculation - tariffs vec'!WM$4*'PCE - 2023 - Importcontent'!WN74</f>
        <v>1.9976549575820431E-4</v>
      </c>
      <c r="WO74" s="1">
        <f>'Calculation - tariffs vec'!WN$4*'PCE - 2023 - Importcontent'!WO74</f>
        <v>0</v>
      </c>
      <c r="WP74" s="1">
        <f>'Calculation - tariffs vec'!WO$4*'PCE - 2023 - Importcontent'!WP74</f>
        <v>0</v>
      </c>
      <c r="WQ74" s="1">
        <f>'Calculation - tariffs vec'!WP$4*'PCE - 2023 - Importcontent'!WQ74</f>
        <v>0</v>
      </c>
      <c r="WR74" s="1">
        <f>'Calculation - tariffs vec'!WQ$4*'PCE - 2023 - Importcontent'!WR74</f>
        <v>0</v>
      </c>
      <c r="WS74" s="1">
        <f>'Calculation - tariffs vec'!WR$4*'PCE - 2023 - Importcontent'!WS74</f>
        <v>0</v>
      </c>
      <c r="WT74" s="1">
        <f>'Calculation - tariffs vec'!WS$4*'PCE - 2023 - Importcontent'!WT74</f>
        <v>0</v>
      </c>
      <c r="WU74" s="1">
        <f>'Calculation - tariffs vec'!WT$4*'PCE - 2023 - Importcontent'!WU74</f>
        <v>0</v>
      </c>
      <c r="WV74" s="1">
        <f>'Calculation - tariffs vec'!WU$4*'PCE - 2023 - Importcontent'!WV74</f>
        <v>0</v>
      </c>
      <c r="WW74" s="1">
        <f>'Calculation - tariffs vec'!WV$4*'PCE - 2023 - Importcontent'!WW74</f>
        <v>0</v>
      </c>
      <c r="WX74" s="1">
        <f>'Calculation - tariffs vec'!WW$4*'PCE - 2023 - Importcontent'!WX74</f>
        <v>0</v>
      </c>
      <c r="WY74" s="1">
        <f>'Calculation - tariffs vec'!WX$4*'PCE - 2023 - Importcontent'!WY74</f>
        <v>0</v>
      </c>
      <c r="WZ74" s="1">
        <f>'Calculation - tariffs vec'!WY$4*'PCE - 2023 - Importcontent'!WZ74</f>
        <v>0</v>
      </c>
      <c r="XA74" s="1">
        <f>'Calculation - tariffs vec'!WZ$4*'PCE - 2023 - Importcontent'!XA74</f>
        <v>0</v>
      </c>
      <c r="XB74" s="1">
        <f>'Calculation - tariffs vec'!XA$4*'PCE - 2023 - Importcontent'!XB74</f>
        <v>0</v>
      </c>
      <c r="XC74" s="1">
        <f>'Calculation - tariffs vec'!XB$4*'PCE - 2023 - Importcontent'!XC74</f>
        <v>0</v>
      </c>
      <c r="XD74" s="1">
        <f>'Calculation - tariffs vec'!XC$4*'PCE - 2023 - Importcontent'!XD74</f>
        <v>0</v>
      </c>
      <c r="XE74" s="1">
        <f>'Calculation - tariffs vec'!XD$4*'PCE - 2023 - Importcontent'!XE74</f>
        <v>0</v>
      </c>
      <c r="XF74" s="1">
        <f>'Calculation - tariffs vec'!XE$4*'PCE - 2023 - Importcontent'!XF74</f>
        <v>0</v>
      </c>
      <c r="XG74" s="1">
        <f>'Calculation - tariffs vec'!XF$4*'PCE - 2023 - Importcontent'!XG74</f>
        <v>0</v>
      </c>
      <c r="XH74" s="1">
        <f>'Calculation - tariffs vec'!XG$4*'PCE - 2023 - Importcontent'!XH74</f>
        <v>0</v>
      </c>
      <c r="XI74" s="1">
        <f>'Calculation - tariffs vec'!XH$4*'PCE - 2023 - Importcontent'!XI74</f>
        <v>0</v>
      </c>
      <c r="XJ74" s="1">
        <f>'Calculation - tariffs vec'!XI$4*'PCE - 2023 - Importcontent'!XJ74</f>
        <v>0</v>
      </c>
      <c r="XK74" s="1">
        <f>'Calculation - tariffs vec'!XJ$4*'PCE - 2023 - Importcontent'!XK74</f>
        <v>0</v>
      </c>
      <c r="XL74" s="1">
        <f>'Calculation - tariffs vec'!XK$4*'PCE - 2023 - Importcontent'!XL74</f>
        <v>0</v>
      </c>
      <c r="XM74" s="1">
        <f>'Calculation - tariffs vec'!XL$4*'PCE - 2023 - Importcontent'!XM74</f>
        <v>0</v>
      </c>
      <c r="XN74" s="1">
        <f>'Calculation - tariffs vec'!XM$4*'PCE - 2023 - Importcontent'!XN74</f>
        <v>0</v>
      </c>
      <c r="XO74" s="1">
        <f>'Calculation - tariffs vec'!XN$4*'PCE - 2023 - Importcontent'!XO74</f>
        <v>0</v>
      </c>
      <c r="XP74" s="1">
        <f>'Calculation - tariffs vec'!XO$4*'PCE - 2023 - Importcontent'!XP74</f>
        <v>0</v>
      </c>
      <c r="XQ74" s="1">
        <f>'Calculation - tariffs vec'!XP$4*'PCE - 2023 - Importcontent'!XQ74</f>
        <v>0</v>
      </c>
      <c r="XR74" s="1">
        <f>'Calculation - tariffs vec'!XQ$4*'PCE - 2023 - Importcontent'!XR74</f>
        <v>0</v>
      </c>
      <c r="XS74" s="1">
        <f>'Calculation - tariffs vec'!XR$4*'PCE - 2023 - Importcontent'!XS74</f>
        <v>0</v>
      </c>
      <c r="XT74" s="1">
        <f>'Calculation - tariffs vec'!XS$4*'PCE - 2023 - Importcontent'!XT74</f>
        <v>0</v>
      </c>
      <c r="XU74" s="1">
        <f>'Calculation - tariffs vec'!XT$4*'PCE - 2023 - Importcontent'!XU74</f>
        <v>0</v>
      </c>
      <c r="XV74" s="1">
        <f>'Calculation - tariffs vec'!XU$4*'PCE - 2023 - Importcontent'!XV74</f>
        <v>0</v>
      </c>
      <c r="XW74" s="1">
        <f>'Calculation - tariffs vec'!XV$4*'PCE - 2023 - Importcontent'!XW74</f>
        <v>0</v>
      </c>
      <c r="XX74" s="1">
        <f>'Calculation - tariffs vec'!XW$4*'PCE - 2023 - Importcontent'!XX74</f>
        <v>0</v>
      </c>
      <c r="XY74" s="1">
        <f>'Calculation - tariffs vec'!XX$4*'PCE - 2023 - Importcontent'!XY74</f>
        <v>0</v>
      </c>
      <c r="XZ74" s="1">
        <f>'Calculation - tariffs vec'!XY$4*'PCE - 2023 - Importcontent'!XZ74</f>
        <v>0</v>
      </c>
      <c r="YA74" s="1">
        <f>'Calculation - tariffs vec'!XZ$4*'PCE - 2023 - Importcontent'!YA74</f>
        <v>0</v>
      </c>
      <c r="YB74" s="1">
        <f>'Calculation - tariffs vec'!YA$4*'PCE - 2023 - Importcontent'!YB74</f>
        <v>0</v>
      </c>
      <c r="YC74" s="1">
        <f>'Calculation - tariffs vec'!YB$4*'PCE - 2023 - Importcontent'!YC74</f>
        <v>0</v>
      </c>
      <c r="YD74" s="1">
        <f>'Calculation - tariffs vec'!YC$4*'PCE - 2023 - Importcontent'!YD74</f>
        <v>0</v>
      </c>
      <c r="YE74" s="1">
        <f>'Calculation - tariffs vec'!YD$4*'PCE - 2023 - Importcontent'!YE74</f>
        <v>0</v>
      </c>
      <c r="YF74" s="1">
        <f>'Calculation - tariffs vec'!YE$4*'PCE - 2023 - Importcontent'!YF74</f>
        <v>0</v>
      </c>
      <c r="YG74" s="1">
        <f>'Calculation - tariffs vec'!YF$4*'PCE - 2023 - Importcontent'!YG74</f>
        <v>0</v>
      </c>
      <c r="YH74" s="1">
        <f>'Calculation - tariffs vec'!YG$4*'PCE - 2023 - Importcontent'!YH74</f>
        <v>0</v>
      </c>
      <c r="YI74" s="1">
        <f>'Calculation - tariffs vec'!YH$4*'PCE - 2023 - Importcontent'!YI74</f>
        <v>0</v>
      </c>
    </row>
    <row r="75" spans="1:659" ht="15" customHeight="1" x14ac:dyDescent="0.25">
      <c r="A75" s="1">
        <f>'PCE - 2023 - Importcontent'!A75</f>
        <v>105</v>
      </c>
      <c r="B75" s="1" t="str">
        <f>'PCE - 2023 - Importcontent'!B75</f>
        <v>Personal care and clothing services</v>
      </c>
      <c r="C75" s="1">
        <f>'Calculation - tariffs vec'!B$4*'PCE - 2023 - Importcontent'!C75</f>
        <v>4.6161667456601197E-4</v>
      </c>
      <c r="D75" s="1">
        <f>'Calculation - tariffs vec'!C$4*'PCE - 2023 - Importcontent'!D75</f>
        <v>9.3257682919116848E-4</v>
      </c>
      <c r="E75" s="1">
        <f>'Calculation - tariffs vec'!D$4*'PCE - 2023 - Importcontent'!E75</f>
        <v>3.2562636623865528E-2</v>
      </c>
      <c r="F75" s="1">
        <f>'Calculation - tariffs vec'!E$4*'PCE - 2023 - Importcontent'!F75</f>
        <v>1.0838782262516391E-3</v>
      </c>
      <c r="G75" s="1">
        <f>'Calculation - tariffs vec'!F$4*'PCE - 2023 - Importcontent'!G75</f>
        <v>0</v>
      </c>
      <c r="H75" s="1">
        <f>'Calculation - tariffs vec'!G$4*'PCE - 2023 - Importcontent'!H75</f>
        <v>0</v>
      </c>
      <c r="I75" s="1">
        <f>'Calculation - tariffs vec'!H$4*'PCE - 2023 - Importcontent'!I75</f>
        <v>0</v>
      </c>
      <c r="J75" s="1">
        <f>'Calculation - tariffs vec'!I$4*'PCE - 2023 - Importcontent'!J75</f>
        <v>5.6007852365249624E-3</v>
      </c>
      <c r="K75" s="1">
        <f>'Calculation - tariffs vec'!J$4*'PCE - 2023 - Importcontent'!K75</f>
        <v>1.0621028961178276E-3</v>
      </c>
      <c r="L75" s="1">
        <f>'Calculation - tariffs vec'!K$4*'PCE - 2023 - Importcontent'!L75</f>
        <v>3.1495066826999672E-2</v>
      </c>
      <c r="M75" s="1">
        <f>'Calculation - tariffs vec'!L$4*'PCE - 2023 - Importcontent'!M75</f>
        <v>4.7764771411910522E-3</v>
      </c>
      <c r="N75" s="1">
        <f>'Calculation - tariffs vec'!M$4*'PCE - 2023 - Importcontent'!N75</f>
        <v>1.0742827703113538E-2</v>
      </c>
      <c r="O75" s="1">
        <f>'Calculation - tariffs vec'!N$4*'PCE - 2023 - Importcontent'!O75</f>
        <v>2.9839856340093452E-3</v>
      </c>
      <c r="P75" s="1">
        <f>'Calculation - tariffs vec'!O$4*'PCE - 2023 - Importcontent'!P75</f>
        <v>3.1271971845224277E-3</v>
      </c>
      <c r="Q75" s="1">
        <f>'Calculation - tariffs vec'!P$4*'PCE - 2023 - Importcontent'!Q75</f>
        <v>2.6448218425389275E-2</v>
      </c>
      <c r="R75" s="1">
        <f>'Calculation - tariffs vec'!Q$4*'PCE - 2023 - Importcontent'!R75</f>
        <v>4.5144517515971624E-4</v>
      </c>
      <c r="S75" s="1">
        <f>'Calculation - tariffs vec'!R$4*'PCE - 2023 - Importcontent'!S75</f>
        <v>4.7892849009088773E-4</v>
      </c>
      <c r="T75" s="1">
        <f>'Calculation - tariffs vec'!S$4*'PCE - 2023 - Importcontent'!T75</f>
        <v>3.6989266120467849E-4</v>
      </c>
      <c r="U75" s="1">
        <f>'Calculation - tariffs vec'!T$4*'PCE - 2023 - Importcontent'!U75</f>
        <v>2.6560271688576349E-3</v>
      </c>
      <c r="V75" s="1">
        <f>'Calculation - tariffs vec'!U$4*'PCE - 2023 - Importcontent'!V75</f>
        <v>5.4810009180850854E-4</v>
      </c>
      <c r="W75" s="1">
        <f>'Calculation - tariffs vec'!V$4*'PCE - 2023 - Importcontent'!W75</f>
        <v>2.4202275224643223E-5</v>
      </c>
      <c r="X75" s="1">
        <f>'Calculation - tariffs vec'!W$4*'PCE - 2023 - Importcontent'!X75</f>
        <v>7.6029363740998121E-3</v>
      </c>
      <c r="Y75" s="1">
        <f>'Calculation - tariffs vec'!X$4*'PCE - 2023 - Importcontent'!Y75</f>
        <v>2.6448521605460602E-4</v>
      </c>
      <c r="Z75" s="1">
        <f>'Calculation - tariffs vec'!Y$4*'PCE - 2023 - Importcontent'!Z75</f>
        <v>6.5583266255804622E-3</v>
      </c>
      <c r="AA75" s="1">
        <f>'Calculation - tariffs vec'!Z$4*'PCE - 2023 - Importcontent'!AA75</f>
        <v>1.1710968222231973E-2</v>
      </c>
      <c r="AB75" s="1">
        <f>'Calculation - tariffs vec'!AA$4*'PCE - 2023 - Importcontent'!AB75</f>
        <v>4.7887625592789524E-3</v>
      </c>
      <c r="AC75" s="1">
        <f>'Calculation - tariffs vec'!AB$4*'PCE - 2023 - Importcontent'!AC75</f>
        <v>0</v>
      </c>
      <c r="AD75" s="1">
        <f>'Calculation - tariffs vec'!AC$4*'PCE - 2023 - Importcontent'!AD75</f>
        <v>0</v>
      </c>
      <c r="AE75" s="1">
        <f>'Calculation - tariffs vec'!AD$4*'PCE - 2023 - Importcontent'!AE75</f>
        <v>0</v>
      </c>
      <c r="AF75" s="1">
        <f>'Calculation - tariffs vec'!AE$4*'PCE - 2023 - Importcontent'!AF75</f>
        <v>0</v>
      </c>
      <c r="AG75" s="1">
        <f>'Calculation - tariffs vec'!AF$4*'PCE - 2023 - Importcontent'!AG75</f>
        <v>0</v>
      </c>
      <c r="AH75" s="1">
        <f>'Calculation - tariffs vec'!AG$4*'PCE - 2023 - Importcontent'!AH75</f>
        <v>0</v>
      </c>
      <c r="AI75" s="1">
        <f>'Calculation - tariffs vec'!AH$4*'PCE - 2023 - Importcontent'!AI75</f>
        <v>0</v>
      </c>
      <c r="AJ75" s="1">
        <f>'Calculation - tariffs vec'!AI$4*'PCE - 2023 - Importcontent'!AJ75</f>
        <v>0</v>
      </c>
      <c r="AK75" s="1">
        <f>'Calculation - tariffs vec'!AJ$4*'PCE - 2023 - Importcontent'!AK75</f>
        <v>0</v>
      </c>
      <c r="AL75" s="1">
        <f>'Calculation - tariffs vec'!AK$4*'PCE - 2023 - Importcontent'!AL75</f>
        <v>0</v>
      </c>
      <c r="AM75" s="1">
        <f>'Calculation - tariffs vec'!AL$4*'PCE - 2023 - Importcontent'!AM75</f>
        <v>0</v>
      </c>
      <c r="AN75" s="1">
        <f>'Calculation - tariffs vec'!AM$4*'PCE - 2023 - Importcontent'!AN75</f>
        <v>0</v>
      </c>
      <c r="AO75" s="1">
        <f>'Calculation - tariffs vec'!AN$4*'PCE - 2023 - Importcontent'!AO75</f>
        <v>0</v>
      </c>
      <c r="AP75" s="1">
        <f>'Calculation - tariffs vec'!AO$4*'PCE - 2023 - Importcontent'!AP75</f>
        <v>0</v>
      </c>
      <c r="AQ75" s="1">
        <f>'Calculation - tariffs vec'!AP$4*'PCE - 2023 - Importcontent'!AQ75</f>
        <v>0</v>
      </c>
      <c r="AR75" s="1">
        <f>'Calculation - tariffs vec'!AQ$4*'PCE - 2023 - Importcontent'!AR75</f>
        <v>0</v>
      </c>
      <c r="AS75" s="1">
        <f>'Calculation - tariffs vec'!AR$4*'PCE - 2023 - Importcontent'!AS75</f>
        <v>0</v>
      </c>
      <c r="AT75" s="1">
        <f>'Calculation - tariffs vec'!AS$4*'PCE - 2023 - Importcontent'!AT75</f>
        <v>0</v>
      </c>
      <c r="AU75" s="1">
        <f>'Calculation - tariffs vec'!AT$4*'PCE - 2023 - Importcontent'!AU75</f>
        <v>0</v>
      </c>
      <c r="AV75" s="1">
        <f>'Calculation - tariffs vec'!AU$4*'PCE - 2023 - Importcontent'!AV75</f>
        <v>0</v>
      </c>
      <c r="AW75" s="1">
        <f>'Calculation - tariffs vec'!AV$4*'PCE - 2023 - Importcontent'!AW75</f>
        <v>0</v>
      </c>
      <c r="AX75" s="1">
        <f>'Calculation - tariffs vec'!AW$4*'PCE - 2023 - Importcontent'!AX75</f>
        <v>0</v>
      </c>
      <c r="AY75" s="1">
        <f>'Calculation - tariffs vec'!AX$4*'PCE - 2023 - Importcontent'!AY75</f>
        <v>0</v>
      </c>
      <c r="AZ75" s="1">
        <f>'Calculation - tariffs vec'!AY$4*'PCE - 2023 - Importcontent'!AZ75</f>
        <v>0</v>
      </c>
      <c r="BA75" s="1">
        <f>'Calculation - tariffs vec'!AZ$4*'PCE - 2023 - Importcontent'!BA75</f>
        <v>0</v>
      </c>
      <c r="BB75" s="1">
        <f>'Calculation - tariffs vec'!BA$4*'PCE - 2023 - Importcontent'!BB75</f>
        <v>0</v>
      </c>
      <c r="BC75" s="1">
        <f>'Calculation - tariffs vec'!BB$4*'PCE - 2023 - Importcontent'!BC75</f>
        <v>0</v>
      </c>
      <c r="BD75" s="1">
        <f>'Calculation - tariffs vec'!BC$4*'PCE - 2023 - Importcontent'!BD75</f>
        <v>0</v>
      </c>
      <c r="BE75" s="1">
        <f>'Calculation - tariffs vec'!BD$4*'PCE - 2023 - Importcontent'!BE75</f>
        <v>0</v>
      </c>
      <c r="BF75" s="1">
        <f>'Calculation - tariffs vec'!BE$4*'PCE - 2023 - Importcontent'!BF75</f>
        <v>0</v>
      </c>
      <c r="BG75" s="1">
        <f>'Calculation - tariffs vec'!BF$4*'PCE - 2023 - Importcontent'!BG75</f>
        <v>0</v>
      </c>
      <c r="BH75" s="1">
        <f>'Calculation - tariffs vec'!BG$4*'PCE - 2023 - Importcontent'!BH75</f>
        <v>0</v>
      </c>
      <c r="BI75" s="1">
        <f>'Calculation - tariffs vec'!BH$4*'PCE - 2023 - Importcontent'!BI75</f>
        <v>0</v>
      </c>
      <c r="BJ75" s="1">
        <f>'Calculation - tariffs vec'!BI$4*'PCE - 2023 - Importcontent'!BJ75</f>
        <v>0</v>
      </c>
      <c r="BK75" s="1">
        <f>'Calculation - tariffs vec'!BJ$4*'PCE - 2023 - Importcontent'!BK75</f>
        <v>0</v>
      </c>
      <c r="BL75" s="1">
        <f>'Calculation - tariffs vec'!BK$4*'PCE - 2023 - Importcontent'!BL75</f>
        <v>0</v>
      </c>
      <c r="BM75" s="1">
        <f>'Calculation - tariffs vec'!BL$4*'PCE - 2023 - Importcontent'!BM75</f>
        <v>0</v>
      </c>
      <c r="BN75" s="1">
        <f>'Calculation - tariffs vec'!BM$4*'PCE - 2023 - Importcontent'!BN75</f>
        <v>0</v>
      </c>
      <c r="BO75" s="1">
        <f>'Calculation - tariffs vec'!BN$4*'PCE - 2023 - Importcontent'!BO75</f>
        <v>0</v>
      </c>
      <c r="BP75" s="1">
        <f>'Calculation - tariffs vec'!BO$4*'PCE - 2023 - Importcontent'!BP75</f>
        <v>0</v>
      </c>
      <c r="BQ75" s="1">
        <f>'Calculation - tariffs vec'!BP$4*'PCE - 2023 - Importcontent'!BQ75</f>
        <v>0</v>
      </c>
      <c r="BR75" s="1">
        <f>'Calculation - tariffs vec'!BQ$4*'PCE - 2023 - Importcontent'!BR75</f>
        <v>0</v>
      </c>
      <c r="BS75" s="1">
        <f>'Calculation - tariffs vec'!BR$4*'PCE - 2023 - Importcontent'!BS75</f>
        <v>0</v>
      </c>
      <c r="BT75" s="1">
        <f>'Calculation - tariffs vec'!BS$4*'PCE - 2023 - Importcontent'!BT75</f>
        <v>0</v>
      </c>
      <c r="BU75" s="1">
        <f>'Calculation - tariffs vec'!BT$4*'PCE - 2023 - Importcontent'!BU75</f>
        <v>0</v>
      </c>
      <c r="BV75" s="1">
        <f>'Calculation - tariffs vec'!BU$4*'PCE - 2023 - Importcontent'!BV75</f>
        <v>0</v>
      </c>
      <c r="BW75" s="1">
        <f>'Calculation - tariffs vec'!BV$4*'PCE - 2023 - Importcontent'!BW75</f>
        <v>0</v>
      </c>
      <c r="BX75" s="1">
        <f>'Calculation - tariffs vec'!BW$4*'PCE - 2023 - Importcontent'!BX75</f>
        <v>2.391607569823525E-5</v>
      </c>
      <c r="BY75" s="1">
        <f>'Calculation - tariffs vec'!BX$4*'PCE - 2023 - Importcontent'!BY75</f>
        <v>5.2891078561014644E-4</v>
      </c>
      <c r="BZ75" s="1">
        <f>'Calculation - tariffs vec'!BY$4*'PCE - 2023 - Importcontent'!BZ75</f>
        <v>2.7294447188114648E-7</v>
      </c>
      <c r="CA75" s="1">
        <f>'Calculation - tariffs vec'!BZ$4*'PCE - 2023 - Importcontent'!CA75</f>
        <v>9.2607507709581397E-5</v>
      </c>
      <c r="CB75" s="1">
        <f>'Calculation - tariffs vec'!CA$4*'PCE - 2023 - Importcontent'!CB75</f>
        <v>0</v>
      </c>
      <c r="CC75" s="1">
        <f>'Calculation - tariffs vec'!CB$4*'PCE - 2023 - Importcontent'!CC75</f>
        <v>0</v>
      </c>
      <c r="CD75" s="1">
        <f>'Calculation - tariffs vec'!CC$4*'PCE - 2023 - Importcontent'!CD75</f>
        <v>0</v>
      </c>
      <c r="CE75" s="1">
        <f>'Calculation - tariffs vec'!CD$4*'PCE - 2023 - Importcontent'!CE75</f>
        <v>1.0823843984237424E-3</v>
      </c>
      <c r="CF75" s="1">
        <f>'Calculation - tariffs vec'!CE$4*'PCE - 2023 - Importcontent'!CF75</f>
        <v>3.2370263371603101E-3</v>
      </c>
      <c r="CG75" s="1">
        <f>'Calculation - tariffs vec'!CF$4*'PCE - 2023 - Importcontent'!CG75</f>
        <v>2.6620709924934497E-3</v>
      </c>
      <c r="CH75" s="1">
        <f>'Calculation - tariffs vec'!CG$4*'PCE - 2023 - Importcontent'!CH75</f>
        <v>1.4195567923258932E-2</v>
      </c>
      <c r="CI75" s="1">
        <f>'Calculation - tariffs vec'!CH$4*'PCE - 2023 - Importcontent'!CI75</f>
        <v>1.6933258363067673E-2</v>
      </c>
      <c r="CJ75" s="1">
        <f>'Calculation - tariffs vec'!CI$4*'PCE - 2023 - Importcontent'!CJ75</f>
        <v>5.0854967602369995E-2</v>
      </c>
      <c r="CK75" s="1">
        <f>'Calculation - tariffs vec'!CJ$4*'PCE - 2023 - Importcontent'!CK75</f>
        <v>1.6807990000815579E-2</v>
      </c>
      <c r="CL75" s="1">
        <f>'Calculation - tariffs vec'!CK$4*'PCE - 2023 - Importcontent'!CL75</f>
        <v>1.7200229618737274E-2</v>
      </c>
      <c r="CM75" s="1">
        <f>'Calculation - tariffs vec'!CL$4*'PCE - 2023 - Importcontent'!CM75</f>
        <v>1.1582893744060113E-4</v>
      </c>
      <c r="CN75" s="1">
        <f>'Calculation - tariffs vec'!CM$4*'PCE - 2023 - Importcontent'!CN75</f>
        <v>1.5757257764055894E-3</v>
      </c>
      <c r="CO75" s="1">
        <f>'Calculation - tariffs vec'!CN$4*'PCE - 2023 - Importcontent'!CO75</f>
        <v>5.1541217409743203E-3</v>
      </c>
      <c r="CP75" s="1">
        <f>'Calculation - tariffs vec'!CO$4*'PCE - 2023 - Importcontent'!CP75</f>
        <v>3.4853880423105904E-4</v>
      </c>
      <c r="CQ75" s="1">
        <f>'Calculation - tariffs vec'!CP$4*'PCE - 2023 - Importcontent'!CQ75</f>
        <v>6.2558895966890859E-3</v>
      </c>
      <c r="CR75" s="1">
        <f>'Calculation - tariffs vec'!CQ$4*'PCE - 2023 - Importcontent'!CR75</f>
        <v>8.8036909042794073E-4</v>
      </c>
      <c r="CS75" s="1">
        <f>'Calculation - tariffs vec'!CR$4*'PCE - 2023 - Importcontent'!CS75</f>
        <v>2.7012772255728301E-3</v>
      </c>
      <c r="CT75" s="1">
        <f>'Calculation - tariffs vec'!CS$4*'PCE - 2023 - Importcontent'!CT75</f>
        <v>7.0714179782829843E-4</v>
      </c>
      <c r="CU75" s="1">
        <f>'Calculation - tariffs vec'!CT$4*'PCE - 2023 - Importcontent'!CU75</f>
        <v>8.1512548627111529E-5</v>
      </c>
      <c r="CV75" s="1">
        <f>'Calculation - tariffs vec'!CU$4*'PCE - 2023 - Importcontent'!CV75</f>
        <v>8.221722575297406E-3</v>
      </c>
      <c r="CW75" s="1">
        <f>'Calculation - tariffs vec'!CV$4*'PCE - 2023 - Importcontent'!CW75</f>
        <v>9.2233680113462512E-3</v>
      </c>
      <c r="CX75" s="1">
        <f>'Calculation - tariffs vec'!CW$4*'PCE - 2023 - Importcontent'!CX75</f>
        <v>0</v>
      </c>
      <c r="CY75" s="1">
        <f>'Calculation - tariffs vec'!CX$4*'PCE - 2023 - Importcontent'!CY75</f>
        <v>0</v>
      </c>
      <c r="CZ75" s="1">
        <f>'Calculation - tariffs vec'!CY$4*'PCE - 2023 - Importcontent'!CZ75</f>
        <v>0</v>
      </c>
      <c r="DA75" s="1">
        <f>'Calculation - tariffs vec'!CZ$4*'PCE - 2023 - Importcontent'!DA75</f>
        <v>0</v>
      </c>
      <c r="DB75" s="1">
        <f>'Calculation - tariffs vec'!DA$4*'PCE - 2023 - Importcontent'!DB75</f>
        <v>0</v>
      </c>
      <c r="DC75" s="1">
        <f>'Calculation - tariffs vec'!DB$4*'PCE - 2023 - Importcontent'!DC75</f>
        <v>0</v>
      </c>
      <c r="DD75" s="1">
        <f>'Calculation - tariffs vec'!DC$4*'PCE - 2023 - Importcontent'!DD75</f>
        <v>0</v>
      </c>
      <c r="DE75" s="1">
        <f>'Calculation - tariffs vec'!DD$4*'PCE - 2023 - Importcontent'!DE75</f>
        <v>0</v>
      </c>
      <c r="DF75" s="1">
        <f>'Calculation - tariffs vec'!DE$4*'PCE - 2023 - Importcontent'!DF75</f>
        <v>0</v>
      </c>
      <c r="DG75" s="1">
        <f>'Calculation - tariffs vec'!DF$4*'PCE - 2023 - Importcontent'!DG75</f>
        <v>0</v>
      </c>
      <c r="DH75" s="1">
        <f>'Calculation - tariffs vec'!DG$4*'PCE - 2023 - Importcontent'!DH75</f>
        <v>0</v>
      </c>
      <c r="DI75" s="1">
        <f>'Calculation - tariffs vec'!DH$4*'PCE - 2023 - Importcontent'!DI75</f>
        <v>0</v>
      </c>
      <c r="DJ75" s="1">
        <f>'Calculation - tariffs vec'!DI$4*'PCE - 2023 - Importcontent'!DJ75</f>
        <v>0</v>
      </c>
      <c r="DK75" s="1">
        <f>'Calculation - tariffs vec'!DJ$4*'PCE - 2023 - Importcontent'!DK75</f>
        <v>0</v>
      </c>
      <c r="DL75" s="1">
        <f>'Calculation - tariffs vec'!DK$4*'PCE - 2023 - Importcontent'!DL75</f>
        <v>0</v>
      </c>
      <c r="DM75" s="1">
        <f>'Calculation - tariffs vec'!DL$4*'PCE - 2023 - Importcontent'!DM75</f>
        <v>0</v>
      </c>
      <c r="DN75" s="1">
        <f>'Calculation - tariffs vec'!DM$4*'PCE - 2023 - Importcontent'!DN75</f>
        <v>0</v>
      </c>
      <c r="DO75" s="1">
        <f>'Calculation - tariffs vec'!DN$4*'PCE - 2023 - Importcontent'!DO75</f>
        <v>0</v>
      </c>
      <c r="DP75" s="1">
        <f>'Calculation - tariffs vec'!DO$4*'PCE - 2023 - Importcontent'!DP75</f>
        <v>0</v>
      </c>
      <c r="DQ75" s="1">
        <f>'Calculation - tariffs vec'!DP$4*'PCE - 2023 - Importcontent'!DQ75</f>
        <v>0</v>
      </c>
      <c r="DR75" s="1">
        <f>'Calculation - tariffs vec'!DQ$4*'PCE - 2023 - Importcontent'!DR75</f>
        <v>0</v>
      </c>
      <c r="DS75" s="1">
        <f>'Calculation - tariffs vec'!DR$4*'PCE - 2023 - Importcontent'!DS75</f>
        <v>0</v>
      </c>
      <c r="DT75" s="1">
        <f>'Calculation - tariffs vec'!DS$4*'PCE - 2023 - Importcontent'!DT75</f>
        <v>0</v>
      </c>
      <c r="DU75" s="1">
        <f>'Calculation - tariffs vec'!DT$4*'PCE - 2023 - Importcontent'!DU75</f>
        <v>0</v>
      </c>
      <c r="DV75" s="1">
        <f>'Calculation - tariffs vec'!DU$4*'PCE - 2023 - Importcontent'!DV75</f>
        <v>0</v>
      </c>
      <c r="DW75" s="1">
        <f>'Calculation - tariffs vec'!DV$4*'PCE - 2023 - Importcontent'!DW75</f>
        <v>0</v>
      </c>
      <c r="DX75" s="1">
        <f>'Calculation - tariffs vec'!DW$4*'PCE - 2023 - Importcontent'!DX75</f>
        <v>0</v>
      </c>
      <c r="DY75" s="1">
        <f>'Calculation - tariffs vec'!DX$4*'PCE - 2023 - Importcontent'!DY75</f>
        <v>0</v>
      </c>
      <c r="DZ75" s="1">
        <f>'Calculation - tariffs vec'!DY$4*'PCE - 2023 - Importcontent'!DZ75</f>
        <v>0</v>
      </c>
      <c r="EA75" s="1">
        <f>'Calculation - tariffs vec'!DZ$4*'PCE - 2023 - Importcontent'!EA75</f>
        <v>0</v>
      </c>
      <c r="EB75" s="1">
        <f>'Calculation - tariffs vec'!EA$4*'PCE - 2023 - Importcontent'!EB75</f>
        <v>0</v>
      </c>
      <c r="EC75" s="1">
        <f>'Calculation - tariffs vec'!EB$4*'PCE - 2023 - Importcontent'!EC75</f>
        <v>0</v>
      </c>
      <c r="ED75" s="1">
        <f>'Calculation - tariffs vec'!EC$4*'PCE - 2023 - Importcontent'!ED75</f>
        <v>0</v>
      </c>
      <c r="EE75" s="1">
        <f>'Calculation - tariffs vec'!ED$4*'PCE - 2023 - Importcontent'!EE75</f>
        <v>0</v>
      </c>
      <c r="EF75" s="1">
        <f>'Calculation - tariffs vec'!EE$4*'PCE - 2023 - Importcontent'!EF75</f>
        <v>0</v>
      </c>
      <c r="EG75" s="1">
        <f>'Calculation - tariffs vec'!EF$4*'PCE - 2023 - Importcontent'!EG75</f>
        <v>0</v>
      </c>
      <c r="EH75" s="1">
        <f>'Calculation - tariffs vec'!EG$4*'PCE - 2023 - Importcontent'!EH75</f>
        <v>0</v>
      </c>
      <c r="EI75" s="1">
        <f>'Calculation - tariffs vec'!EH$4*'PCE - 2023 - Importcontent'!EI75</f>
        <v>0</v>
      </c>
      <c r="EJ75" s="1">
        <f>'Calculation - tariffs vec'!EI$4*'PCE - 2023 - Importcontent'!EJ75</f>
        <v>0</v>
      </c>
      <c r="EK75" s="1">
        <f>'Calculation - tariffs vec'!EJ$4*'PCE - 2023 - Importcontent'!EK75</f>
        <v>0</v>
      </c>
      <c r="EL75" s="1">
        <f>'Calculation - tariffs vec'!EK$4*'PCE - 2023 - Importcontent'!EL75</f>
        <v>0</v>
      </c>
      <c r="EM75" s="1">
        <f>'Calculation - tariffs vec'!EL$4*'PCE - 2023 - Importcontent'!EM75</f>
        <v>0</v>
      </c>
      <c r="EN75" s="1">
        <f>'Calculation - tariffs vec'!EM$4*'PCE - 2023 - Importcontent'!EN75</f>
        <v>0</v>
      </c>
      <c r="EO75" s="1">
        <f>'Calculation - tariffs vec'!EN$4*'PCE - 2023 - Importcontent'!EO75</f>
        <v>0</v>
      </c>
      <c r="EP75" s="1">
        <f>'Calculation - tariffs vec'!EO$4*'PCE - 2023 - Importcontent'!EP75</f>
        <v>0</v>
      </c>
      <c r="EQ75" s="1">
        <f>'Calculation - tariffs vec'!EP$4*'PCE - 2023 - Importcontent'!EQ75</f>
        <v>0</v>
      </c>
      <c r="ER75" s="1">
        <f>'Calculation - tariffs vec'!EQ$4*'PCE - 2023 - Importcontent'!ER75</f>
        <v>0</v>
      </c>
      <c r="ES75" s="1">
        <f>'Calculation - tariffs vec'!ER$4*'PCE - 2023 - Importcontent'!ES75</f>
        <v>1.5327259110557617E-4</v>
      </c>
      <c r="ET75" s="1">
        <f>'Calculation - tariffs vec'!ES$4*'PCE - 2023 - Importcontent'!ET75</f>
        <v>8.8273494930841707E-4</v>
      </c>
      <c r="EU75" s="1">
        <f>'Calculation - tariffs vec'!ET$4*'PCE - 2023 - Importcontent'!EU75</f>
        <v>8.8396179341674322E-6</v>
      </c>
      <c r="EV75" s="1">
        <f>'Calculation - tariffs vec'!EU$4*'PCE - 2023 - Importcontent'!EV75</f>
        <v>2.83534480119464E-5</v>
      </c>
      <c r="EW75" s="1">
        <f>'Calculation - tariffs vec'!EV$4*'PCE - 2023 - Importcontent'!EW75</f>
        <v>0</v>
      </c>
      <c r="EX75" s="1">
        <f>'Calculation - tariffs vec'!EW$4*'PCE - 2023 - Importcontent'!EX75</f>
        <v>0</v>
      </c>
      <c r="EY75" s="1">
        <f>'Calculation - tariffs vec'!EX$4*'PCE - 2023 - Importcontent'!EY75</f>
        <v>0</v>
      </c>
      <c r="EZ75" s="1">
        <f>'Calculation - tariffs vec'!EY$4*'PCE - 2023 - Importcontent'!EZ75</f>
        <v>1.1693700105126063E-3</v>
      </c>
      <c r="FA75" s="1">
        <f>'Calculation - tariffs vec'!EZ$4*'PCE - 2023 - Importcontent'!FA75</f>
        <v>9.2462125571296982E-4</v>
      </c>
      <c r="FB75" s="1">
        <f>'Calculation - tariffs vec'!FA$4*'PCE - 2023 - Importcontent'!FB75</f>
        <v>7.1759694358543404E-3</v>
      </c>
      <c r="FC75" s="1">
        <f>'Calculation - tariffs vec'!FB$4*'PCE - 2023 - Importcontent'!FC75</f>
        <v>3.9293496703566248E-3</v>
      </c>
      <c r="FD75" s="1">
        <f>'Calculation - tariffs vec'!FC$4*'PCE - 2023 - Importcontent'!FD75</f>
        <v>9.1057590448641815E-3</v>
      </c>
      <c r="FE75" s="1">
        <f>'Calculation - tariffs vec'!FD$4*'PCE - 2023 - Importcontent'!FE75</f>
        <v>3.6827506258298101E-2</v>
      </c>
      <c r="FF75" s="1">
        <f>'Calculation - tariffs vec'!FE$4*'PCE - 2023 - Importcontent'!FF75</f>
        <v>9.9284207366109479E-3</v>
      </c>
      <c r="FG75" s="1">
        <f>'Calculation - tariffs vec'!FF$4*'PCE - 2023 - Importcontent'!FG75</f>
        <v>1.3880197341120998E-2</v>
      </c>
      <c r="FH75" s="1">
        <f>'Calculation - tariffs vec'!FG$4*'PCE - 2023 - Importcontent'!FH75</f>
        <v>5.9143472772474197E-5</v>
      </c>
      <c r="FI75" s="1">
        <f>'Calculation - tariffs vec'!FH$4*'PCE - 2023 - Importcontent'!FI75</f>
        <v>1.9235943608452185E-3</v>
      </c>
      <c r="FJ75" s="1">
        <f>'Calculation - tariffs vec'!FI$4*'PCE - 2023 - Importcontent'!FJ75</f>
        <v>1.0237734818711287E-3</v>
      </c>
      <c r="FK75" s="1">
        <f>'Calculation - tariffs vec'!FJ$4*'PCE - 2023 - Importcontent'!FK75</f>
        <v>6.3647658912766893E-4</v>
      </c>
      <c r="FL75" s="1">
        <f>'Calculation - tariffs vec'!FK$4*'PCE - 2023 - Importcontent'!FL75</f>
        <v>1.2294110502379066E-3</v>
      </c>
      <c r="FM75" s="1">
        <f>'Calculation - tariffs vec'!FL$4*'PCE - 2023 - Importcontent'!FM75</f>
        <v>1.1137553604179443E-3</v>
      </c>
      <c r="FN75" s="1">
        <f>'Calculation - tariffs vec'!FM$4*'PCE - 2023 - Importcontent'!FN75</f>
        <v>1.4722738668487112E-3</v>
      </c>
      <c r="FO75" s="1">
        <f>'Calculation - tariffs vec'!FN$4*'PCE - 2023 - Importcontent'!FO75</f>
        <v>1.5628100310971792E-4</v>
      </c>
      <c r="FP75" s="1">
        <f>'Calculation - tariffs vec'!FO$4*'PCE - 2023 - Importcontent'!FP75</f>
        <v>2.6244071688929275E-3</v>
      </c>
      <c r="FQ75" s="1">
        <f>'Calculation - tariffs vec'!FP$4*'PCE - 2023 - Importcontent'!FQ75</f>
        <v>6.2711774714159551E-3</v>
      </c>
      <c r="FR75" s="1">
        <f>'Calculation - tariffs vec'!FQ$4*'PCE - 2023 - Importcontent'!FR75</f>
        <v>4.2010126315908921E-3</v>
      </c>
      <c r="FS75" s="1">
        <f>'Calculation - tariffs vec'!FR$4*'PCE - 2023 - Importcontent'!FS75</f>
        <v>0</v>
      </c>
      <c r="FT75" s="1">
        <f>'Calculation - tariffs vec'!FS$4*'PCE - 2023 - Importcontent'!FT75</f>
        <v>0</v>
      </c>
      <c r="FU75" s="1">
        <f>'Calculation - tariffs vec'!FT$4*'PCE - 2023 - Importcontent'!FU75</f>
        <v>0</v>
      </c>
      <c r="FV75" s="1">
        <f>'Calculation - tariffs vec'!FU$4*'PCE - 2023 - Importcontent'!FV75</f>
        <v>0</v>
      </c>
      <c r="FW75" s="1">
        <f>'Calculation - tariffs vec'!FV$4*'PCE - 2023 - Importcontent'!FW75</f>
        <v>0</v>
      </c>
      <c r="FX75" s="1">
        <f>'Calculation - tariffs vec'!FW$4*'PCE - 2023 - Importcontent'!FX75</f>
        <v>0</v>
      </c>
      <c r="FY75" s="1">
        <f>'Calculation - tariffs vec'!FX$4*'PCE - 2023 - Importcontent'!FY75</f>
        <v>0</v>
      </c>
      <c r="FZ75" s="1">
        <f>'Calculation - tariffs vec'!FY$4*'PCE - 2023 - Importcontent'!FZ75</f>
        <v>0</v>
      </c>
      <c r="GA75" s="1">
        <f>'Calculation - tariffs vec'!FZ$4*'PCE - 2023 - Importcontent'!GA75</f>
        <v>0</v>
      </c>
      <c r="GB75" s="1">
        <f>'Calculation - tariffs vec'!GA$4*'PCE - 2023 - Importcontent'!GB75</f>
        <v>0</v>
      </c>
      <c r="GC75" s="1">
        <f>'Calculation - tariffs vec'!GB$4*'PCE - 2023 - Importcontent'!GC75</f>
        <v>0</v>
      </c>
      <c r="GD75" s="1">
        <f>'Calculation - tariffs vec'!GC$4*'PCE - 2023 - Importcontent'!GD75</f>
        <v>0</v>
      </c>
      <c r="GE75" s="1">
        <f>'Calculation - tariffs vec'!GD$4*'PCE - 2023 - Importcontent'!GE75</f>
        <v>0</v>
      </c>
      <c r="GF75" s="1">
        <f>'Calculation - tariffs vec'!GE$4*'PCE - 2023 - Importcontent'!GF75</f>
        <v>0</v>
      </c>
      <c r="GG75" s="1">
        <f>'Calculation - tariffs vec'!GF$4*'PCE - 2023 - Importcontent'!GG75</f>
        <v>0</v>
      </c>
      <c r="GH75" s="1">
        <f>'Calculation - tariffs vec'!GG$4*'PCE - 2023 - Importcontent'!GH75</f>
        <v>0</v>
      </c>
      <c r="GI75" s="1">
        <f>'Calculation - tariffs vec'!GH$4*'PCE - 2023 - Importcontent'!GI75</f>
        <v>0</v>
      </c>
      <c r="GJ75" s="1">
        <f>'Calculation - tariffs vec'!GI$4*'PCE - 2023 - Importcontent'!GJ75</f>
        <v>0</v>
      </c>
      <c r="GK75" s="1">
        <f>'Calculation - tariffs vec'!GJ$4*'PCE - 2023 - Importcontent'!GK75</f>
        <v>0</v>
      </c>
      <c r="GL75" s="1">
        <f>'Calculation - tariffs vec'!GK$4*'PCE - 2023 - Importcontent'!GL75</f>
        <v>0</v>
      </c>
      <c r="GM75" s="1">
        <f>'Calculation - tariffs vec'!GL$4*'PCE - 2023 - Importcontent'!GM75</f>
        <v>0</v>
      </c>
      <c r="GN75" s="1">
        <f>'Calculation - tariffs vec'!GM$4*'PCE - 2023 - Importcontent'!GN75</f>
        <v>0</v>
      </c>
      <c r="GO75" s="1">
        <f>'Calculation - tariffs vec'!GN$4*'PCE - 2023 - Importcontent'!GO75</f>
        <v>0</v>
      </c>
      <c r="GP75" s="1">
        <f>'Calculation - tariffs vec'!GO$4*'PCE - 2023 - Importcontent'!GP75</f>
        <v>0</v>
      </c>
      <c r="GQ75" s="1">
        <f>'Calculation - tariffs vec'!GP$4*'PCE - 2023 - Importcontent'!GQ75</f>
        <v>0</v>
      </c>
      <c r="GR75" s="1">
        <f>'Calculation - tariffs vec'!GQ$4*'PCE - 2023 - Importcontent'!GR75</f>
        <v>0</v>
      </c>
      <c r="GS75" s="1">
        <f>'Calculation - tariffs vec'!GR$4*'PCE - 2023 - Importcontent'!GS75</f>
        <v>0</v>
      </c>
      <c r="GT75" s="1">
        <f>'Calculation - tariffs vec'!GS$4*'PCE - 2023 - Importcontent'!GT75</f>
        <v>0</v>
      </c>
      <c r="GU75" s="1">
        <f>'Calculation - tariffs vec'!GT$4*'PCE - 2023 - Importcontent'!GU75</f>
        <v>0</v>
      </c>
      <c r="GV75" s="1">
        <f>'Calculation - tariffs vec'!GU$4*'PCE - 2023 - Importcontent'!GV75</f>
        <v>0</v>
      </c>
      <c r="GW75" s="1">
        <f>'Calculation - tariffs vec'!GV$4*'PCE - 2023 - Importcontent'!GW75</f>
        <v>0</v>
      </c>
      <c r="GX75" s="1">
        <f>'Calculation - tariffs vec'!GW$4*'PCE - 2023 - Importcontent'!GX75</f>
        <v>0</v>
      </c>
      <c r="GY75" s="1">
        <f>'Calculation - tariffs vec'!GX$4*'PCE - 2023 - Importcontent'!GY75</f>
        <v>0</v>
      </c>
      <c r="GZ75" s="1">
        <f>'Calculation - tariffs vec'!GY$4*'PCE - 2023 - Importcontent'!GZ75</f>
        <v>0</v>
      </c>
      <c r="HA75" s="1">
        <f>'Calculation - tariffs vec'!GZ$4*'PCE - 2023 - Importcontent'!HA75</f>
        <v>0</v>
      </c>
      <c r="HB75" s="1">
        <f>'Calculation - tariffs vec'!HA$4*'PCE - 2023 - Importcontent'!HB75</f>
        <v>0</v>
      </c>
      <c r="HC75" s="1">
        <f>'Calculation - tariffs vec'!HB$4*'PCE - 2023 - Importcontent'!HC75</f>
        <v>0</v>
      </c>
      <c r="HD75" s="1">
        <f>'Calculation - tariffs vec'!HC$4*'PCE - 2023 - Importcontent'!HD75</f>
        <v>0</v>
      </c>
      <c r="HE75" s="1">
        <f>'Calculation - tariffs vec'!HD$4*'PCE - 2023 - Importcontent'!HE75</f>
        <v>0</v>
      </c>
      <c r="HF75" s="1">
        <f>'Calculation - tariffs vec'!HE$4*'PCE - 2023 - Importcontent'!HF75</f>
        <v>0</v>
      </c>
      <c r="HG75" s="1">
        <f>'Calculation - tariffs vec'!HF$4*'PCE - 2023 - Importcontent'!HG75</f>
        <v>0</v>
      </c>
      <c r="HH75" s="1">
        <f>'Calculation - tariffs vec'!HG$4*'PCE - 2023 - Importcontent'!HH75</f>
        <v>0</v>
      </c>
      <c r="HI75" s="1">
        <f>'Calculation - tariffs vec'!HH$4*'PCE - 2023 - Importcontent'!HI75</f>
        <v>0</v>
      </c>
      <c r="HJ75" s="1">
        <f>'Calculation - tariffs vec'!HI$4*'PCE - 2023 - Importcontent'!HJ75</f>
        <v>0</v>
      </c>
      <c r="HK75" s="1">
        <f>'Calculation - tariffs vec'!HJ$4*'PCE - 2023 - Importcontent'!HK75</f>
        <v>0</v>
      </c>
      <c r="HL75" s="1">
        <f>'Calculation - tariffs vec'!HK$4*'PCE - 2023 - Importcontent'!HL75</f>
        <v>0</v>
      </c>
      <c r="HM75" s="1">
        <f>'Calculation - tariffs vec'!HL$4*'PCE - 2023 - Importcontent'!HM75</f>
        <v>0</v>
      </c>
      <c r="HN75" s="1">
        <f>'Calculation - tariffs vec'!HM$4*'PCE - 2023 - Importcontent'!HN75</f>
        <v>1.2276784879862966E-4</v>
      </c>
      <c r="HO75" s="1">
        <f>'Calculation - tariffs vec'!HN$4*'PCE - 2023 - Importcontent'!HO75</f>
        <v>3.1848989517436051E-4</v>
      </c>
      <c r="HP75" s="1">
        <f>'Calculation - tariffs vec'!HO$4*'PCE - 2023 - Importcontent'!HP75</f>
        <v>7.9894519023162276E-7</v>
      </c>
      <c r="HQ75" s="1">
        <f>'Calculation - tariffs vec'!HP$4*'PCE - 2023 - Importcontent'!HQ75</f>
        <v>2.5916793727813399E-4</v>
      </c>
      <c r="HR75" s="1">
        <f>'Calculation - tariffs vec'!HQ$4*'PCE - 2023 - Importcontent'!HR75</f>
        <v>0</v>
      </c>
      <c r="HS75" s="1">
        <f>'Calculation - tariffs vec'!HR$4*'PCE - 2023 - Importcontent'!HS75</f>
        <v>0</v>
      </c>
      <c r="HT75" s="1">
        <f>'Calculation - tariffs vec'!HS$4*'PCE - 2023 - Importcontent'!HT75</f>
        <v>0</v>
      </c>
      <c r="HU75" s="1">
        <f>'Calculation - tariffs vec'!HT$4*'PCE - 2023 - Importcontent'!HU75</f>
        <v>1.745082039272856E-3</v>
      </c>
      <c r="HV75" s="1">
        <f>'Calculation - tariffs vec'!HU$4*'PCE - 2023 - Importcontent'!HV75</f>
        <v>2.9378200271334273E-3</v>
      </c>
      <c r="HW75" s="1">
        <f>'Calculation - tariffs vec'!HV$4*'PCE - 2023 - Importcontent'!HW75</f>
        <v>1.4358273352816449E-2</v>
      </c>
      <c r="HX75" s="1">
        <f>'Calculation - tariffs vec'!HW$4*'PCE - 2023 - Importcontent'!HX75</f>
        <v>1.0447375020499019E-2</v>
      </c>
      <c r="HY75" s="1">
        <f>'Calculation - tariffs vec'!HX$4*'PCE - 2023 - Importcontent'!HY75</f>
        <v>3.6687465764197472E-2</v>
      </c>
      <c r="HZ75" s="1">
        <f>'Calculation - tariffs vec'!HY$4*'PCE - 2023 - Importcontent'!HZ75</f>
        <v>1.4100512757780223E-2</v>
      </c>
      <c r="IA75" s="1">
        <f>'Calculation - tariffs vec'!HZ$4*'PCE - 2023 - Importcontent'!IA75</f>
        <v>9.4346727824279712E-3</v>
      </c>
      <c r="IB75" s="1">
        <f>'Calculation - tariffs vec'!IA$4*'PCE - 2023 - Importcontent'!IB75</f>
        <v>2.1477834108479307E-2</v>
      </c>
      <c r="IC75" s="1">
        <f>'Calculation - tariffs vec'!IB$4*'PCE - 2023 - Importcontent'!IC75</f>
        <v>7.1561174889672144E-4</v>
      </c>
      <c r="ID75" s="1">
        <f>'Calculation - tariffs vec'!IC$4*'PCE - 2023 - Importcontent'!ID75</f>
        <v>5.1422575199902446E-4</v>
      </c>
      <c r="IE75" s="1">
        <f>'Calculation - tariffs vec'!ID$4*'PCE - 2023 - Importcontent'!IE75</f>
        <v>2.66959206282454E-3</v>
      </c>
      <c r="IF75" s="1">
        <f>'Calculation - tariffs vec'!IE$4*'PCE - 2023 - Importcontent'!IF75</f>
        <v>2.4301627443532596E-3</v>
      </c>
      <c r="IG75" s="1">
        <f>'Calculation - tariffs vec'!IF$4*'PCE - 2023 - Importcontent'!IG75</f>
        <v>1.2958911927669081E-3</v>
      </c>
      <c r="IH75" s="1">
        <f>'Calculation - tariffs vec'!IG$4*'PCE - 2023 - Importcontent'!IH75</f>
        <v>3.0741674744886975E-4</v>
      </c>
      <c r="II75" s="1">
        <f>'Calculation - tariffs vec'!IH$4*'PCE - 2023 - Importcontent'!II75</f>
        <v>3.6363772934532197E-3</v>
      </c>
      <c r="IJ75" s="1">
        <f>'Calculation - tariffs vec'!II$4*'PCE - 2023 - Importcontent'!IJ75</f>
        <v>2.0239504290577918E-4</v>
      </c>
      <c r="IK75" s="1">
        <f>'Calculation - tariffs vec'!IJ$4*'PCE - 2023 - Importcontent'!IK75</f>
        <v>6.0909958697825525E-3</v>
      </c>
      <c r="IL75" s="1">
        <f>'Calculation - tariffs vec'!IK$4*'PCE - 2023 - Importcontent'!IL75</f>
        <v>6.5428783413434721E-2</v>
      </c>
      <c r="IM75" s="1">
        <f>'Calculation - tariffs vec'!IL$4*'PCE - 2023 - Importcontent'!IM75</f>
        <v>3.8194576803273249E-3</v>
      </c>
      <c r="IN75" s="1">
        <f>'Calculation - tariffs vec'!IM$4*'PCE - 2023 - Importcontent'!IN75</f>
        <v>0</v>
      </c>
      <c r="IO75" s="1">
        <f>'Calculation - tariffs vec'!IN$4*'PCE - 2023 - Importcontent'!IO75</f>
        <v>0</v>
      </c>
      <c r="IP75" s="1">
        <f>'Calculation - tariffs vec'!IO$4*'PCE - 2023 - Importcontent'!IP75</f>
        <v>0</v>
      </c>
      <c r="IQ75" s="1">
        <f>'Calculation - tariffs vec'!IP$4*'PCE - 2023 - Importcontent'!IQ75</f>
        <v>0</v>
      </c>
      <c r="IR75" s="1">
        <f>'Calculation - tariffs vec'!IQ$4*'PCE - 2023 - Importcontent'!IR75</f>
        <v>0</v>
      </c>
      <c r="IS75" s="1">
        <f>'Calculation - tariffs vec'!IR$4*'PCE - 2023 - Importcontent'!IS75</f>
        <v>0</v>
      </c>
      <c r="IT75" s="1">
        <f>'Calculation - tariffs vec'!IS$4*'PCE - 2023 - Importcontent'!IT75</f>
        <v>0</v>
      </c>
      <c r="IU75" s="1">
        <f>'Calculation - tariffs vec'!IT$4*'PCE - 2023 - Importcontent'!IU75</f>
        <v>0</v>
      </c>
      <c r="IV75" s="1">
        <f>'Calculation - tariffs vec'!IU$4*'PCE - 2023 - Importcontent'!IV75</f>
        <v>0</v>
      </c>
      <c r="IW75" s="1">
        <f>'Calculation - tariffs vec'!IV$4*'PCE - 2023 - Importcontent'!IW75</f>
        <v>0</v>
      </c>
      <c r="IX75" s="1">
        <f>'Calculation - tariffs vec'!IW$4*'PCE - 2023 - Importcontent'!IX75</f>
        <v>0</v>
      </c>
      <c r="IY75" s="1">
        <f>'Calculation - tariffs vec'!IX$4*'PCE - 2023 - Importcontent'!IY75</f>
        <v>0</v>
      </c>
      <c r="IZ75" s="1">
        <f>'Calculation - tariffs vec'!IY$4*'PCE - 2023 - Importcontent'!IZ75</f>
        <v>0</v>
      </c>
      <c r="JA75" s="1">
        <f>'Calculation - tariffs vec'!IZ$4*'PCE - 2023 - Importcontent'!JA75</f>
        <v>0</v>
      </c>
      <c r="JB75" s="1">
        <f>'Calculation - tariffs vec'!JA$4*'PCE - 2023 - Importcontent'!JB75</f>
        <v>0</v>
      </c>
      <c r="JC75" s="1">
        <f>'Calculation - tariffs vec'!JB$4*'PCE - 2023 - Importcontent'!JC75</f>
        <v>0</v>
      </c>
      <c r="JD75" s="1">
        <f>'Calculation - tariffs vec'!JC$4*'PCE - 2023 - Importcontent'!JD75</f>
        <v>0</v>
      </c>
      <c r="JE75" s="1">
        <f>'Calculation - tariffs vec'!JD$4*'PCE - 2023 - Importcontent'!JE75</f>
        <v>0</v>
      </c>
      <c r="JF75" s="1">
        <f>'Calculation - tariffs vec'!JE$4*'PCE - 2023 - Importcontent'!JF75</f>
        <v>0</v>
      </c>
      <c r="JG75" s="1">
        <f>'Calculation - tariffs vec'!JF$4*'PCE - 2023 - Importcontent'!JG75</f>
        <v>0</v>
      </c>
      <c r="JH75" s="1">
        <f>'Calculation - tariffs vec'!JG$4*'PCE - 2023 - Importcontent'!JH75</f>
        <v>0</v>
      </c>
      <c r="JI75" s="1">
        <f>'Calculation - tariffs vec'!JH$4*'PCE - 2023 - Importcontent'!JI75</f>
        <v>0</v>
      </c>
      <c r="JJ75" s="1">
        <f>'Calculation - tariffs vec'!JI$4*'PCE - 2023 - Importcontent'!JJ75</f>
        <v>0</v>
      </c>
      <c r="JK75" s="1">
        <f>'Calculation - tariffs vec'!JJ$4*'PCE - 2023 - Importcontent'!JK75</f>
        <v>0</v>
      </c>
      <c r="JL75" s="1">
        <f>'Calculation - tariffs vec'!JK$4*'PCE - 2023 - Importcontent'!JL75</f>
        <v>0</v>
      </c>
      <c r="JM75" s="1">
        <f>'Calculation - tariffs vec'!JL$4*'PCE - 2023 - Importcontent'!JM75</f>
        <v>0</v>
      </c>
      <c r="JN75" s="1">
        <f>'Calculation - tariffs vec'!JM$4*'PCE - 2023 - Importcontent'!JN75</f>
        <v>0</v>
      </c>
      <c r="JO75" s="1">
        <f>'Calculation - tariffs vec'!JN$4*'PCE - 2023 - Importcontent'!JO75</f>
        <v>0</v>
      </c>
      <c r="JP75" s="1">
        <f>'Calculation - tariffs vec'!JO$4*'PCE - 2023 - Importcontent'!JP75</f>
        <v>0</v>
      </c>
      <c r="JQ75" s="1">
        <f>'Calculation - tariffs vec'!JP$4*'PCE - 2023 - Importcontent'!JQ75</f>
        <v>0</v>
      </c>
      <c r="JR75" s="1">
        <f>'Calculation - tariffs vec'!JQ$4*'PCE - 2023 - Importcontent'!JR75</f>
        <v>0</v>
      </c>
      <c r="JS75" s="1">
        <f>'Calculation - tariffs vec'!JR$4*'PCE - 2023 - Importcontent'!JS75</f>
        <v>0</v>
      </c>
      <c r="JT75" s="1">
        <f>'Calculation - tariffs vec'!JS$4*'PCE - 2023 - Importcontent'!JT75</f>
        <v>0</v>
      </c>
      <c r="JU75" s="1">
        <f>'Calculation - tariffs vec'!JT$4*'PCE - 2023 - Importcontent'!JU75</f>
        <v>0</v>
      </c>
      <c r="JV75" s="1">
        <f>'Calculation - tariffs vec'!JU$4*'PCE - 2023 - Importcontent'!JV75</f>
        <v>0</v>
      </c>
      <c r="JW75" s="1">
        <f>'Calculation - tariffs vec'!JV$4*'PCE - 2023 - Importcontent'!JW75</f>
        <v>0</v>
      </c>
      <c r="JX75" s="1">
        <f>'Calculation - tariffs vec'!JW$4*'PCE - 2023 - Importcontent'!JX75</f>
        <v>0</v>
      </c>
      <c r="JY75" s="1">
        <f>'Calculation - tariffs vec'!JX$4*'PCE - 2023 - Importcontent'!JY75</f>
        <v>0</v>
      </c>
      <c r="JZ75" s="1">
        <f>'Calculation - tariffs vec'!JY$4*'PCE - 2023 - Importcontent'!JZ75</f>
        <v>0</v>
      </c>
      <c r="KA75" s="1">
        <f>'Calculation - tariffs vec'!JZ$4*'PCE - 2023 - Importcontent'!KA75</f>
        <v>0</v>
      </c>
      <c r="KB75" s="1">
        <f>'Calculation - tariffs vec'!KA$4*'PCE - 2023 - Importcontent'!KB75</f>
        <v>0</v>
      </c>
      <c r="KC75" s="1">
        <f>'Calculation - tariffs vec'!KB$4*'PCE - 2023 - Importcontent'!KC75</f>
        <v>0</v>
      </c>
      <c r="KD75" s="1">
        <f>'Calculation - tariffs vec'!KC$4*'PCE - 2023 - Importcontent'!KD75</f>
        <v>0</v>
      </c>
      <c r="KE75" s="1">
        <f>'Calculation - tariffs vec'!KD$4*'PCE - 2023 - Importcontent'!KE75</f>
        <v>0</v>
      </c>
      <c r="KF75" s="1">
        <f>'Calculation - tariffs vec'!KE$4*'PCE - 2023 - Importcontent'!KF75</f>
        <v>0</v>
      </c>
      <c r="KG75" s="1">
        <f>'Calculation - tariffs vec'!KF$4*'PCE - 2023 - Importcontent'!KG75</f>
        <v>0</v>
      </c>
      <c r="KH75" s="1">
        <f>'Calculation - tariffs vec'!KG$4*'PCE - 2023 - Importcontent'!KH75</f>
        <v>0</v>
      </c>
      <c r="KI75" s="1">
        <f>'Calculation - tariffs vec'!KH$4*'PCE - 2023 - Importcontent'!KI75</f>
        <v>1.3886735098337681E-4</v>
      </c>
      <c r="KJ75" s="1">
        <f>'Calculation - tariffs vec'!KI$4*'PCE - 2023 - Importcontent'!KJ75</f>
        <v>2.9777676415388278E-4</v>
      </c>
      <c r="KK75" s="1">
        <f>'Calculation - tariffs vec'!KJ$4*'PCE - 2023 - Importcontent'!KK75</f>
        <v>3.2050853473003152E-9</v>
      </c>
      <c r="KL75" s="1">
        <f>'Calculation - tariffs vec'!KK$4*'PCE - 2023 - Importcontent'!KL75</f>
        <v>8.7623659313934975E-5</v>
      </c>
      <c r="KM75" s="1">
        <f>'Calculation - tariffs vec'!KL$4*'PCE - 2023 - Importcontent'!KM75</f>
        <v>0</v>
      </c>
      <c r="KN75" s="1">
        <f>'Calculation - tariffs vec'!KM$4*'PCE - 2023 - Importcontent'!KN75</f>
        <v>0</v>
      </c>
      <c r="KO75" s="1">
        <f>'Calculation - tariffs vec'!KN$4*'PCE - 2023 - Importcontent'!KO75</f>
        <v>0</v>
      </c>
      <c r="KP75" s="1">
        <f>'Calculation - tariffs vec'!KO$4*'PCE - 2023 - Importcontent'!KP75</f>
        <v>1.6147911093660397E-4</v>
      </c>
      <c r="KQ75" s="1">
        <f>'Calculation - tariffs vec'!KP$4*'PCE - 2023 - Importcontent'!KQ75</f>
        <v>7.4986227390530806E-4</v>
      </c>
      <c r="KR75" s="1">
        <f>'Calculation - tariffs vec'!KQ$4*'PCE - 2023 - Importcontent'!KR75</f>
        <v>1.9952468048984773E-3</v>
      </c>
      <c r="KS75" s="1">
        <f>'Calculation - tariffs vec'!KR$4*'PCE - 2023 - Importcontent'!KS75</f>
        <v>2.3067809996428256E-3</v>
      </c>
      <c r="KT75" s="1">
        <f>'Calculation - tariffs vec'!KS$4*'PCE - 2023 - Importcontent'!KT75</f>
        <v>3.3048624145485951E-3</v>
      </c>
      <c r="KU75" s="1">
        <f>'Calculation - tariffs vec'!KT$4*'PCE - 2023 - Importcontent'!KU75</f>
        <v>3.9560134484677E-3</v>
      </c>
      <c r="KV75" s="1">
        <f>'Calculation - tariffs vec'!KU$4*'PCE - 2023 - Importcontent'!KV75</f>
        <v>1.2831632751367805E-3</v>
      </c>
      <c r="KW75" s="1">
        <f>'Calculation - tariffs vec'!KV$4*'PCE - 2023 - Importcontent'!KW75</f>
        <v>3.1656771443167374E-3</v>
      </c>
      <c r="KX75" s="1">
        <f>'Calculation - tariffs vec'!KW$4*'PCE - 2023 - Importcontent'!KX75</f>
        <v>1.8611130141310551E-5</v>
      </c>
      <c r="KY75" s="1">
        <f>'Calculation - tariffs vec'!KX$4*'PCE - 2023 - Importcontent'!KY75</f>
        <v>1.1214614255746606E-4</v>
      </c>
      <c r="KZ75" s="1">
        <f>'Calculation - tariffs vec'!KY$4*'PCE - 2023 - Importcontent'!KZ75</f>
        <v>1.4137619920385955E-3</v>
      </c>
      <c r="LA75" s="1">
        <f>'Calculation - tariffs vec'!KZ$4*'PCE - 2023 - Importcontent'!LA75</f>
        <v>1.8832317389631136E-4</v>
      </c>
      <c r="LB75" s="1">
        <f>'Calculation - tariffs vec'!LA$4*'PCE - 2023 - Importcontent'!LB75</f>
        <v>2.7335573058272474E-3</v>
      </c>
      <c r="LC75" s="1">
        <f>'Calculation - tariffs vec'!LB$4*'PCE - 2023 - Importcontent'!LC75</f>
        <v>1.6488560381818659E-4</v>
      </c>
      <c r="LD75" s="1">
        <f>'Calculation - tariffs vec'!LC$4*'PCE - 2023 - Importcontent'!LD75</f>
        <v>3.2234767922568721E-4</v>
      </c>
      <c r="LE75" s="1">
        <f>'Calculation - tariffs vec'!LD$4*'PCE - 2023 - Importcontent'!LE75</f>
        <v>6.1350996179503431E-5</v>
      </c>
      <c r="LF75" s="1">
        <f>'Calculation - tariffs vec'!LE$4*'PCE - 2023 - Importcontent'!LF75</f>
        <v>1.9170358979779612E-3</v>
      </c>
      <c r="LG75" s="1">
        <f>'Calculation - tariffs vec'!LF$4*'PCE - 2023 - Importcontent'!LG75</f>
        <v>6.4391801990814467E-3</v>
      </c>
      <c r="LH75" s="1">
        <f>'Calculation - tariffs vec'!LG$4*'PCE - 2023 - Importcontent'!LH75</f>
        <v>7.971793417862747E-4</v>
      </c>
      <c r="LI75" s="1">
        <f>'Calculation - tariffs vec'!LH$4*'PCE - 2023 - Importcontent'!LI75</f>
        <v>0</v>
      </c>
      <c r="LJ75" s="1">
        <f>'Calculation - tariffs vec'!LI$4*'PCE - 2023 - Importcontent'!LJ75</f>
        <v>0</v>
      </c>
      <c r="LK75" s="1">
        <f>'Calculation - tariffs vec'!LJ$4*'PCE - 2023 - Importcontent'!LK75</f>
        <v>0</v>
      </c>
      <c r="LL75" s="1">
        <f>'Calculation - tariffs vec'!LK$4*'PCE - 2023 - Importcontent'!LL75</f>
        <v>0</v>
      </c>
      <c r="LM75" s="1">
        <f>'Calculation - tariffs vec'!LL$4*'PCE - 2023 - Importcontent'!LM75</f>
        <v>0</v>
      </c>
      <c r="LN75" s="1">
        <f>'Calculation - tariffs vec'!LM$4*'PCE - 2023 - Importcontent'!LN75</f>
        <v>0</v>
      </c>
      <c r="LO75" s="1">
        <f>'Calculation - tariffs vec'!LN$4*'PCE - 2023 - Importcontent'!LO75</f>
        <v>0</v>
      </c>
      <c r="LP75" s="1">
        <f>'Calculation - tariffs vec'!LO$4*'PCE - 2023 - Importcontent'!LP75</f>
        <v>0</v>
      </c>
      <c r="LQ75" s="1">
        <f>'Calculation - tariffs vec'!LP$4*'PCE - 2023 - Importcontent'!LQ75</f>
        <v>0</v>
      </c>
      <c r="LR75" s="1">
        <f>'Calculation - tariffs vec'!LQ$4*'PCE - 2023 - Importcontent'!LR75</f>
        <v>0</v>
      </c>
      <c r="LS75" s="1">
        <f>'Calculation - tariffs vec'!LR$4*'PCE - 2023 - Importcontent'!LS75</f>
        <v>0</v>
      </c>
      <c r="LT75" s="1">
        <f>'Calculation - tariffs vec'!LS$4*'PCE - 2023 - Importcontent'!LT75</f>
        <v>0</v>
      </c>
      <c r="LU75" s="1">
        <f>'Calculation - tariffs vec'!LT$4*'PCE - 2023 - Importcontent'!LU75</f>
        <v>0</v>
      </c>
      <c r="LV75" s="1">
        <f>'Calculation - tariffs vec'!LU$4*'PCE - 2023 - Importcontent'!LV75</f>
        <v>0</v>
      </c>
      <c r="LW75" s="1">
        <f>'Calculation - tariffs vec'!LV$4*'PCE - 2023 - Importcontent'!LW75</f>
        <v>0</v>
      </c>
      <c r="LX75" s="1">
        <f>'Calculation - tariffs vec'!LW$4*'PCE - 2023 - Importcontent'!LX75</f>
        <v>0</v>
      </c>
      <c r="LY75" s="1">
        <f>'Calculation - tariffs vec'!LX$4*'PCE - 2023 - Importcontent'!LY75</f>
        <v>0</v>
      </c>
      <c r="LZ75" s="1">
        <f>'Calculation - tariffs vec'!LY$4*'PCE - 2023 - Importcontent'!LZ75</f>
        <v>0</v>
      </c>
      <c r="MA75" s="1">
        <f>'Calculation - tariffs vec'!LZ$4*'PCE - 2023 - Importcontent'!MA75</f>
        <v>0</v>
      </c>
      <c r="MB75" s="1">
        <f>'Calculation - tariffs vec'!MA$4*'PCE - 2023 - Importcontent'!MB75</f>
        <v>0</v>
      </c>
      <c r="MC75" s="1">
        <f>'Calculation - tariffs vec'!MB$4*'PCE - 2023 - Importcontent'!MC75</f>
        <v>0</v>
      </c>
      <c r="MD75" s="1">
        <f>'Calculation - tariffs vec'!MC$4*'PCE - 2023 - Importcontent'!MD75</f>
        <v>0</v>
      </c>
      <c r="ME75" s="1">
        <f>'Calculation - tariffs vec'!MD$4*'PCE - 2023 - Importcontent'!ME75</f>
        <v>0</v>
      </c>
      <c r="MF75" s="1">
        <f>'Calculation - tariffs vec'!ME$4*'PCE - 2023 - Importcontent'!MF75</f>
        <v>0</v>
      </c>
      <c r="MG75" s="1">
        <f>'Calculation - tariffs vec'!MF$4*'PCE - 2023 - Importcontent'!MG75</f>
        <v>0</v>
      </c>
      <c r="MH75" s="1">
        <f>'Calculation - tariffs vec'!MG$4*'PCE - 2023 - Importcontent'!MH75</f>
        <v>0</v>
      </c>
      <c r="MI75" s="1">
        <f>'Calculation - tariffs vec'!MH$4*'PCE - 2023 - Importcontent'!MI75</f>
        <v>0</v>
      </c>
      <c r="MJ75" s="1">
        <f>'Calculation - tariffs vec'!MI$4*'PCE - 2023 - Importcontent'!MJ75</f>
        <v>0</v>
      </c>
      <c r="MK75" s="1">
        <f>'Calculation - tariffs vec'!MJ$4*'PCE - 2023 - Importcontent'!MK75</f>
        <v>0</v>
      </c>
      <c r="ML75" s="1">
        <f>'Calculation - tariffs vec'!MK$4*'PCE - 2023 - Importcontent'!ML75</f>
        <v>0</v>
      </c>
      <c r="MM75" s="1">
        <f>'Calculation - tariffs vec'!ML$4*'PCE - 2023 - Importcontent'!MM75</f>
        <v>0</v>
      </c>
      <c r="MN75" s="1">
        <f>'Calculation - tariffs vec'!MM$4*'PCE - 2023 - Importcontent'!MN75</f>
        <v>0</v>
      </c>
      <c r="MO75" s="1">
        <f>'Calculation - tariffs vec'!MN$4*'PCE - 2023 - Importcontent'!MO75</f>
        <v>0</v>
      </c>
      <c r="MP75" s="1">
        <f>'Calculation - tariffs vec'!MO$4*'PCE - 2023 - Importcontent'!MP75</f>
        <v>0</v>
      </c>
      <c r="MQ75" s="1">
        <f>'Calculation - tariffs vec'!MP$4*'PCE - 2023 - Importcontent'!MQ75</f>
        <v>0</v>
      </c>
      <c r="MR75" s="1">
        <f>'Calculation - tariffs vec'!MQ$4*'PCE - 2023 - Importcontent'!MR75</f>
        <v>0</v>
      </c>
      <c r="MS75" s="1">
        <f>'Calculation - tariffs vec'!MR$4*'PCE - 2023 - Importcontent'!MS75</f>
        <v>0</v>
      </c>
      <c r="MT75" s="1">
        <f>'Calculation - tariffs vec'!MS$4*'PCE - 2023 - Importcontent'!MT75</f>
        <v>0</v>
      </c>
      <c r="MU75" s="1">
        <f>'Calculation - tariffs vec'!MT$4*'PCE - 2023 - Importcontent'!MU75</f>
        <v>0</v>
      </c>
      <c r="MV75" s="1">
        <f>'Calculation - tariffs vec'!MU$4*'PCE - 2023 - Importcontent'!MV75</f>
        <v>0</v>
      </c>
      <c r="MW75" s="1">
        <f>'Calculation - tariffs vec'!MV$4*'PCE - 2023 - Importcontent'!MW75</f>
        <v>0</v>
      </c>
      <c r="MX75" s="1">
        <f>'Calculation - tariffs vec'!MW$4*'PCE - 2023 - Importcontent'!MX75</f>
        <v>0</v>
      </c>
      <c r="MY75" s="1">
        <f>'Calculation - tariffs vec'!MX$4*'PCE - 2023 - Importcontent'!MY75</f>
        <v>0</v>
      </c>
      <c r="MZ75" s="1">
        <f>'Calculation - tariffs vec'!MY$4*'PCE - 2023 - Importcontent'!MZ75</f>
        <v>0</v>
      </c>
      <c r="NA75" s="1">
        <f>'Calculation - tariffs vec'!MZ$4*'PCE - 2023 - Importcontent'!NA75</f>
        <v>0</v>
      </c>
      <c r="NB75" s="1">
        <f>'Calculation - tariffs vec'!NA$4*'PCE - 2023 - Importcontent'!NB75</f>
        <v>0</v>
      </c>
      <c r="NC75" s="1">
        <f>'Calculation - tariffs vec'!NB$4*'PCE - 2023 - Importcontent'!NC75</f>
        <v>0</v>
      </c>
      <c r="ND75" s="1">
        <f>'Calculation - tariffs vec'!NC$4*'PCE - 2023 - Importcontent'!ND75</f>
        <v>2.309638292704337E-6</v>
      </c>
      <c r="NE75" s="1">
        <f>'Calculation - tariffs vec'!ND$4*'PCE - 2023 - Importcontent'!NE75</f>
        <v>9.941939168200663E-5</v>
      </c>
      <c r="NF75" s="1">
        <f>'Calculation - tariffs vec'!NE$4*'PCE - 2023 - Importcontent'!NF75</f>
        <v>6.3893003714089308E-10</v>
      </c>
      <c r="NG75" s="1">
        <f>'Calculation - tariffs vec'!NF$4*'PCE - 2023 - Importcontent'!NG75</f>
        <v>1.7659940048042895E-5</v>
      </c>
      <c r="NH75" s="1">
        <f>'Calculation - tariffs vec'!NG$4*'PCE - 2023 - Importcontent'!NH75</f>
        <v>0</v>
      </c>
      <c r="NI75" s="1">
        <f>'Calculation - tariffs vec'!NH$4*'PCE - 2023 - Importcontent'!NI75</f>
        <v>0</v>
      </c>
      <c r="NJ75" s="1">
        <f>'Calculation - tariffs vec'!NI$4*'PCE - 2023 - Importcontent'!NJ75</f>
        <v>0</v>
      </c>
      <c r="NK75" s="1">
        <f>'Calculation - tariffs vec'!NJ$4*'PCE - 2023 - Importcontent'!NK75</f>
        <v>3.7805350217815321E-5</v>
      </c>
      <c r="NL75" s="1">
        <f>'Calculation - tariffs vec'!NK$4*'PCE - 2023 - Importcontent'!NL75</f>
        <v>4.3636350209167476E-4</v>
      </c>
      <c r="NM75" s="1">
        <f>'Calculation - tariffs vec'!NL$4*'PCE - 2023 - Importcontent'!NM75</f>
        <v>3.1238728319751621E-3</v>
      </c>
      <c r="NN75" s="1">
        <f>'Calculation - tariffs vec'!NM$4*'PCE - 2023 - Importcontent'!NN75</f>
        <v>2.6058058811576825E-3</v>
      </c>
      <c r="NO75" s="1">
        <f>'Calculation - tariffs vec'!NN$4*'PCE - 2023 - Importcontent'!NO75</f>
        <v>1.6432763727740645E-2</v>
      </c>
      <c r="NP75" s="1">
        <f>'Calculation - tariffs vec'!NO$4*'PCE - 2023 - Importcontent'!NP75</f>
        <v>5.4027498833248127E-3</v>
      </c>
      <c r="NQ75" s="1">
        <f>'Calculation - tariffs vec'!NP$4*'PCE - 2023 - Importcontent'!NQ75</f>
        <v>3.2423273977064651E-3</v>
      </c>
      <c r="NR75" s="1">
        <f>'Calculation - tariffs vec'!NQ$4*'PCE - 2023 - Importcontent'!NR75</f>
        <v>1.5305237659361072E-2</v>
      </c>
      <c r="NS75" s="1">
        <f>'Calculation - tariffs vec'!NR$4*'PCE - 2023 - Importcontent'!NS75</f>
        <v>1.469746447510328E-4</v>
      </c>
      <c r="NT75" s="1">
        <f>'Calculation - tariffs vec'!NS$4*'PCE - 2023 - Importcontent'!NT75</f>
        <v>4.4773927281761977E-6</v>
      </c>
      <c r="NU75" s="1">
        <f>'Calculation - tariffs vec'!NT$4*'PCE - 2023 - Importcontent'!NU75</f>
        <v>2.9699632202285527E-4</v>
      </c>
      <c r="NV75" s="1">
        <f>'Calculation - tariffs vec'!NU$4*'PCE - 2023 - Importcontent'!NV75</f>
        <v>1.0091306917754636E-4</v>
      </c>
      <c r="NW75" s="1">
        <f>'Calculation - tariffs vec'!NV$4*'PCE - 2023 - Importcontent'!NW75</f>
        <v>2.7507924143622151E-4</v>
      </c>
      <c r="NX75" s="1">
        <f>'Calculation - tariffs vec'!NW$4*'PCE - 2023 - Importcontent'!NX75</f>
        <v>3.2061005745921225E-6</v>
      </c>
      <c r="NY75" s="1">
        <f>'Calculation - tariffs vec'!NX$4*'PCE - 2023 - Importcontent'!NY75</f>
        <v>2.3911912405654188E-4</v>
      </c>
      <c r="NZ75" s="1">
        <f>'Calculation - tariffs vec'!NY$4*'PCE - 2023 - Importcontent'!NZ75</f>
        <v>5.8876877162741601E-5</v>
      </c>
      <c r="OA75" s="1">
        <f>'Calculation - tariffs vec'!NZ$4*'PCE - 2023 - Importcontent'!OA75</f>
        <v>3.6281671499933471E-4</v>
      </c>
      <c r="OB75" s="1">
        <f>'Calculation - tariffs vec'!OA$4*'PCE - 2023 - Importcontent'!OB75</f>
        <v>6.6198228422259019E-3</v>
      </c>
      <c r="OC75" s="1">
        <f>'Calculation - tariffs vec'!OB$4*'PCE - 2023 - Importcontent'!OC75</f>
        <v>1.486584457732205E-3</v>
      </c>
      <c r="OD75" s="1">
        <f>'Calculation - tariffs vec'!OC$4*'PCE - 2023 - Importcontent'!OD75</f>
        <v>0</v>
      </c>
      <c r="OE75" s="1">
        <f>'Calculation - tariffs vec'!OD$4*'PCE - 2023 - Importcontent'!OE75</f>
        <v>0</v>
      </c>
      <c r="OF75" s="1">
        <f>'Calculation - tariffs vec'!OE$4*'PCE - 2023 - Importcontent'!OF75</f>
        <v>0</v>
      </c>
      <c r="OG75" s="1">
        <f>'Calculation - tariffs vec'!OF$4*'PCE - 2023 - Importcontent'!OG75</f>
        <v>0</v>
      </c>
      <c r="OH75" s="1">
        <f>'Calculation - tariffs vec'!OG$4*'PCE - 2023 - Importcontent'!OH75</f>
        <v>0</v>
      </c>
      <c r="OI75" s="1">
        <f>'Calculation - tariffs vec'!OH$4*'PCE - 2023 - Importcontent'!OI75</f>
        <v>0</v>
      </c>
      <c r="OJ75" s="1">
        <f>'Calculation - tariffs vec'!OI$4*'PCE - 2023 - Importcontent'!OJ75</f>
        <v>0</v>
      </c>
      <c r="OK75" s="1">
        <f>'Calculation - tariffs vec'!OJ$4*'PCE - 2023 - Importcontent'!OK75</f>
        <v>0</v>
      </c>
      <c r="OL75" s="1">
        <f>'Calculation - tariffs vec'!OK$4*'PCE - 2023 - Importcontent'!OL75</f>
        <v>0</v>
      </c>
      <c r="OM75" s="1">
        <f>'Calculation - tariffs vec'!OL$4*'PCE - 2023 - Importcontent'!OM75</f>
        <v>0</v>
      </c>
      <c r="ON75" s="1">
        <f>'Calculation - tariffs vec'!OM$4*'PCE - 2023 - Importcontent'!ON75</f>
        <v>0</v>
      </c>
      <c r="OO75" s="1">
        <f>'Calculation - tariffs vec'!ON$4*'PCE - 2023 - Importcontent'!OO75</f>
        <v>0</v>
      </c>
      <c r="OP75" s="1">
        <f>'Calculation - tariffs vec'!OO$4*'PCE - 2023 - Importcontent'!OP75</f>
        <v>0</v>
      </c>
      <c r="OQ75" s="1">
        <f>'Calculation - tariffs vec'!OP$4*'PCE - 2023 - Importcontent'!OQ75</f>
        <v>0</v>
      </c>
      <c r="OR75" s="1">
        <f>'Calculation - tariffs vec'!OQ$4*'PCE - 2023 - Importcontent'!OR75</f>
        <v>0</v>
      </c>
      <c r="OS75" s="1">
        <f>'Calculation - tariffs vec'!OR$4*'PCE - 2023 - Importcontent'!OS75</f>
        <v>0</v>
      </c>
      <c r="OT75" s="1">
        <f>'Calculation - tariffs vec'!OS$4*'PCE - 2023 - Importcontent'!OT75</f>
        <v>0</v>
      </c>
      <c r="OU75" s="1">
        <f>'Calculation - tariffs vec'!OT$4*'PCE - 2023 - Importcontent'!OU75</f>
        <v>0</v>
      </c>
      <c r="OV75" s="1">
        <f>'Calculation - tariffs vec'!OU$4*'PCE - 2023 - Importcontent'!OV75</f>
        <v>0</v>
      </c>
      <c r="OW75" s="1">
        <f>'Calculation - tariffs vec'!OV$4*'PCE - 2023 - Importcontent'!OW75</f>
        <v>0</v>
      </c>
      <c r="OX75" s="1">
        <f>'Calculation - tariffs vec'!OW$4*'PCE - 2023 - Importcontent'!OX75</f>
        <v>0</v>
      </c>
      <c r="OY75" s="1">
        <f>'Calculation - tariffs vec'!OX$4*'PCE - 2023 - Importcontent'!OY75</f>
        <v>0</v>
      </c>
      <c r="OZ75" s="1">
        <f>'Calculation - tariffs vec'!OY$4*'PCE - 2023 - Importcontent'!OZ75</f>
        <v>0</v>
      </c>
      <c r="PA75" s="1">
        <f>'Calculation - tariffs vec'!OZ$4*'PCE - 2023 - Importcontent'!PA75</f>
        <v>0</v>
      </c>
      <c r="PB75" s="1">
        <f>'Calculation - tariffs vec'!PA$4*'PCE - 2023 - Importcontent'!PB75</f>
        <v>0</v>
      </c>
      <c r="PC75" s="1">
        <f>'Calculation - tariffs vec'!PB$4*'PCE - 2023 - Importcontent'!PC75</f>
        <v>0</v>
      </c>
      <c r="PD75" s="1">
        <f>'Calculation - tariffs vec'!PC$4*'PCE - 2023 - Importcontent'!PD75</f>
        <v>0</v>
      </c>
      <c r="PE75" s="1">
        <f>'Calculation - tariffs vec'!PD$4*'PCE - 2023 - Importcontent'!PE75</f>
        <v>0</v>
      </c>
      <c r="PF75" s="1">
        <f>'Calculation - tariffs vec'!PE$4*'PCE - 2023 - Importcontent'!PF75</f>
        <v>0</v>
      </c>
      <c r="PG75" s="1">
        <f>'Calculation - tariffs vec'!PF$4*'PCE - 2023 - Importcontent'!PG75</f>
        <v>0</v>
      </c>
      <c r="PH75" s="1">
        <f>'Calculation - tariffs vec'!PG$4*'PCE - 2023 - Importcontent'!PH75</f>
        <v>0</v>
      </c>
      <c r="PI75" s="1">
        <f>'Calculation - tariffs vec'!PH$4*'PCE - 2023 - Importcontent'!PI75</f>
        <v>0</v>
      </c>
      <c r="PJ75" s="1">
        <f>'Calculation - tariffs vec'!PI$4*'PCE - 2023 - Importcontent'!PJ75</f>
        <v>0</v>
      </c>
      <c r="PK75" s="1">
        <f>'Calculation - tariffs vec'!PJ$4*'PCE - 2023 - Importcontent'!PK75</f>
        <v>0</v>
      </c>
      <c r="PL75" s="1">
        <f>'Calculation - tariffs vec'!PK$4*'PCE - 2023 - Importcontent'!PL75</f>
        <v>0</v>
      </c>
      <c r="PM75" s="1">
        <f>'Calculation - tariffs vec'!PL$4*'PCE - 2023 - Importcontent'!PM75</f>
        <v>0</v>
      </c>
      <c r="PN75" s="1">
        <f>'Calculation - tariffs vec'!PM$4*'PCE - 2023 - Importcontent'!PN75</f>
        <v>0</v>
      </c>
      <c r="PO75" s="1">
        <f>'Calculation - tariffs vec'!PN$4*'PCE - 2023 - Importcontent'!PO75</f>
        <v>0</v>
      </c>
      <c r="PP75" s="1">
        <f>'Calculation - tariffs vec'!PO$4*'PCE - 2023 - Importcontent'!PP75</f>
        <v>0</v>
      </c>
      <c r="PQ75" s="1">
        <f>'Calculation - tariffs vec'!PP$4*'PCE - 2023 - Importcontent'!PQ75</f>
        <v>0</v>
      </c>
      <c r="PR75" s="1">
        <f>'Calculation - tariffs vec'!PQ$4*'PCE - 2023 - Importcontent'!PR75</f>
        <v>0</v>
      </c>
      <c r="PS75" s="1">
        <f>'Calculation - tariffs vec'!PR$4*'PCE - 2023 - Importcontent'!PS75</f>
        <v>0</v>
      </c>
      <c r="PT75" s="1">
        <f>'Calculation - tariffs vec'!PS$4*'PCE - 2023 - Importcontent'!PT75</f>
        <v>0</v>
      </c>
      <c r="PU75" s="1">
        <f>'Calculation - tariffs vec'!PT$4*'PCE - 2023 - Importcontent'!PU75</f>
        <v>0</v>
      </c>
      <c r="PV75" s="1">
        <f>'Calculation - tariffs vec'!PU$4*'PCE - 2023 - Importcontent'!PV75</f>
        <v>0</v>
      </c>
      <c r="PW75" s="1">
        <f>'Calculation - tariffs vec'!PV$4*'PCE - 2023 - Importcontent'!PW75</f>
        <v>0</v>
      </c>
      <c r="PX75" s="1">
        <f>'Calculation - tariffs vec'!PW$4*'PCE - 2023 - Importcontent'!PX75</f>
        <v>0</v>
      </c>
      <c r="PY75" s="1">
        <f>'Calculation - tariffs vec'!PX$4*'PCE - 2023 - Importcontent'!PY75</f>
        <v>1.1068980693141465E-3</v>
      </c>
      <c r="PZ75" s="1">
        <f>'Calculation - tariffs vec'!PY$4*'PCE - 2023 - Importcontent'!PZ75</f>
        <v>1.7267371482693869E-4</v>
      </c>
      <c r="QA75" s="1">
        <f>'Calculation - tariffs vec'!PZ$4*'PCE - 2023 - Importcontent'!QA75</f>
        <v>6.0688983579140271E-3</v>
      </c>
      <c r="QB75" s="1">
        <f>'Calculation - tariffs vec'!QA$4*'PCE - 2023 - Importcontent'!QB75</f>
        <v>2.7049264048184274E-4</v>
      </c>
      <c r="QC75" s="1">
        <f>'Calculation - tariffs vec'!QB$4*'PCE - 2023 - Importcontent'!QC75</f>
        <v>0</v>
      </c>
      <c r="QD75" s="1">
        <f>'Calculation - tariffs vec'!QC$4*'PCE - 2023 - Importcontent'!QD75</f>
        <v>0</v>
      </c>
      <c r="QE75" s="1">
        <f>'Calculation - tariffs vec'!QD$4*'PCE - 2023 - Importcontent'!QE75</f>
        <v>0</v>
      </c>
      <c r="QF75" s="1">
        <f>'Calculation - tariffs vec'!QE$4*'PCE - 2023 - Importcontent'!QF75</f>
        <v>3.9803943246086219E-4</v>
      </c>
      <c r="QG75" s="1">
        <f>'Calculation - tariffs vec'!QF$4*'PCE - 2023 - Importcontent'!QG75</f>
        <v>2.2501455773871176E-3</v>
      </c>
      <c r="QH75" s="1">
        <f>'Calculation - tariffs vec'!QG$4*'PCE - 2023 - Importcontent'!QH75</f>
        <v>1.0253368004151886E-2</v>
      </c>
      <c r="QI75" s="1">
        <f>'Calculation - tariffs vec'!QH$4*'PCE - 2023 - Importcontent'!QI75</f>
        <v>8.0507044672898445E-3</v>
      </c>
      <c r="QJ75" s="1">
        <f>'Calculation - tariffs vec'!QI$4*'PCE - 2023 - Importcontent'!QJ75</f>
        <v>1.6965692710167311E-2</v>
      </c>
      <c r="QK75" s="1">
        <f>'Calculation - tariffs vec'!QJ$4*'PCE - 2023 - Importcontent'!QK75</f>
        <v>2.9398264572512278E-2</v>
      </c>
      <c r="QL75" s="1">
        <f>'Calculation - tariffs vec'!QK$4*'PCE - 2023 - Importcontent'!QL75</f>
        <v>2.1801845269770942E-2</v>
      </c>
      <c r="QM75" s="1">
        <f>'Calculation - tariffs vec'!QL$4*'PCE - 2023 - Importcontent'!QM75</f>
        <v>0.11091737292792742</v>
      </c>
      <c r="QN75" s="1">
        <f>'Calculation - tariffs vec'!QM$4*'PCE - 2023 - Importcontent'!QN75</f>
        <v>2.1060230282017746E-4</v>
      </c>
      <c r="QO75" s="1">
        <f>'Calculation - tariffs vec'!QN$4*'PCE - 2023 - Importcontent'!QO75</f>
        <v>6.99463960565297E-4</v>
      </c>
      <c r="QP75" s="1">
        <f>'Calculation - tariffs vec'!QO$4*'PCE - 2023 - Importcontent'!QP75</f>
        <v>1.5537349181148827E-3</v>
      </c>
      <c r="QQ75" s="1">
        <f>'Calculation - tariffs vec'!QP$4*'PCE - 2023 - Importcontent'!QQ75</f>
        <v>2.1536304964802052E-3</v>
      </c>
      <c r="QR75" s="1">
        <f>'Calculation - tariffs vec'!QQ$4*'PCE - 2023 - Importcontent'!QR75</f>
        <v>1.0492406048605843E-3</v>
      </c>
      <c r="QS75" s="1">
        <f>'Calculation - tariffs vec'!QR$4*'PCE - 2023 - Importcontent'!QS75</f>
        <v>1.5396668207403707E-4</v>
      </c>
      <c r="QT75" s="1">
        <f>'Calculation - tariffs vec'!QS$4*'PCE - 2023 - Importcontent'!QT75</f>
        <v>1.5156623792548646E-3</v>
      </c>
      <c r="QU75" s="1">
        <f>'Calculation - tariffs vec'!QT$4*'PCE - 2023 - Importcontent'!QU75</f>
        <v>2.0377333769064756E-4</v>
      </c>
      <c r="QV75" s="1">
        <f>'Calculation - tariffs vec'!QU$4*'PCE - 2023 - Importcontent'!QV75</f>
        <v>2.0048440244114164E-3</v>
      </c>
      <c r="QW75" s="1">
        <f>'Calculation - tariffs vec'!QV$4*'PCE - 2023 - Importcontent'!QW75</f>
        <v>3.6070467517080149E-3</v>
      </c>
      <c r="QX75" s="1">
        <f>'Calculation - tariffs vec'!QW$4*'PCE - 2023 - Importcontent'!QX75</f>
        <v>4.3801744509287298E-3</v>
      </c>
      <c r="QY75" s="1">
        <f>'Calculation - tariffs vec'!QX$4*'PCE - 2023 - Importcontent'!QY75</f>
        <v>0</v>
      </c>
      <c r="QZ75" s="1">
        <f>'Calculation - tariffs vec'!QY$4*'PCE - 2023 - Importcontent'!QZ75</f>
        <v>0</v>
      </c>
      <c r="RA75" s="1">
        <f>'Calculation - tariffs vec'!QZ$4*'PCE - 2023 - Importcontent'!RA75</f>
        <v>0</v>
      </c>
      <c r="RB75" s="1">
        <f>'Calculation - tariffs vec'!RA$4*'PCE - 2023 - Importcontent'!RB75</f>
        <v>0</v>
      </c>
      <c r="RC75" s="1">
        <f>'Calculation - tariffs vec'!RB$4*'PCE - 2023 - Importcontent'!RC75</f>
        <v>0</v>
      </c>
      <c r="RD75" s="1">
        <f>'Calculation - tariffs vec'!RC$4*'PCE - 2023 - Importcontent'!RD75</f>
        <v>0</v>
      </c>
      <c r="RE75" s="1">
        <f>'Calculation - tariffs vec'!RD$4*'PCE - 2023 - Importcontent'!RE75</f>
        <v>0</v>
      </c>
      <c r="RF75" s="1">
        <f>'Calculation - tariffs vec'!RE$4*'PCE - 2023 - Importcontent'!RF75</f>
        <v>0</v>
      </c>
      <c r="RG75" s="1">
        <f>'Calculation - tariffs vec'!RF$4*'PCE - 2023 - Importcontent'!RG75</f>
        <v>0</v>
      </c>
      <c r="RH75" s="1">
        <f>'Calculation - tariffs vec'!RG$4*'PCE - 2023 - Importcontent'!RH75</f>
        <v>0</v>
      </c>
      <c r="RI75" s="1">
        <f>'Calculation - tariffs vec'!RH$4*'PCE - 2023 - Importcontent'!RI75</f>
        <v>0</v>
      </c>
      <c r="RJ75" s="1">
        <f>'Calculation - tariffs vec'!RI$4*'PCE - 2023 - Importcontent'!RJ75</f>
        <v>0</v>
      </c>
      <c r="RK75" s="1">
        <f>'Calculation - tariffs vec'!RJ$4*'PCE - 2023 - Importcontent'!RK75</f>
        <v>0</v>
      </c>
      <c r="RL75" s="1">
        <f>'Calculation - tariffs vec'!RK$4*'PCE - 2023 - Importcontent'!RL75</f>
        <v>0</v>
      </c>
      <c r="RM75" s="1">
        <f>'Calculation - tariffs vec'!RL$4*'PCE - 2023 - Importcontent'!RM75</f>
        <v>0</v>
      </c>
      <c r="RN75" s="1">
        <f>'Calculation - tariffs vec'!RM$4*'PCE - 2023 - Importcontent'!RN75</f>
        <v>0</v>
      </c>
      <c r="RO75" s="1">
        <f>'Calculation - tariffs vec'!RN$4*'PCE - 2023 - Importcontent'!RO75</f>
        <v>0</v>
      </c>
      <c r="RP75" s="1">
        <f>'Calculation - tariffs vec'!RO$4*'PCE - 2023 - Importcontent'!RP75</f>
        <v>0</v>
      </c>
      <c r="RQ75" s="1">
        <f>'Calculation - tariffs vec'!RP$4*'PCE - 2023 - Importcontent'!RQ75</f>
        <v>0</v>
      </c>
      <c r="RR75" s="1">
        <f>'Calculation - tariffs vec'!RQ$4*'PCE - 2023 - Importcontent'!RR75</f>
        <v>0</v>
      </c>
      <c r="RS75" s="1">
        <f>'Calculation - tariffs vec'!RR$4*'PCE - 2023 - Importcontent'!RS75</f>
        <v>0</v>
      </c>
      <c r="RT75" s="1">
        <f>'Calculation - tariffs vec'!RS$4*'PCE - 2023 - Importcontent'!RT75</f>
        <v>0</v>
      </c>
      <c r="RU75" s="1">
        <f>'Calculation - tariffs vec'!RT$4*'PCE - 2023 - Importcontent'!RU75</f>
        <v>0</v>
      </c>
      <c r="RV75" s="1">
        <f>'Calculation - tariffs vec'!RU$4*'PCE - 2023 - Importcontent'!RV75</f>
        <v>0</v>
      </c>
      <c r="RW75" s="1">
        <f>'Calculation - tariffs vec'!RV$4*'PCE - 2023 - Importcontent'!RW75</f>
        <v>0</v>
      </c>
      <c r="RX75" s="1">
        <f>'Calculation - tariffs vec'!RW$4*'PCE - 2023 - Importcontent'!RX75</f>
        <v>0</v>
      </c>
      <c r="RY75" s="1">
        <f>'Calculation - tariffs vec'!RX$4*'PCE - 2023 - Importcontent'!RY75</f>
        <v>0</v>
      </c>
      <c r="RZ75" s="1">
        <f>'Calculation - tariffs vec'!RY$4*'PCE - 2023 - Importcontent'!RZ75</f>
        <v>0</v>
      </c>
      <c r="SA75" s="1">
        <f>'Calculation - tariffs vec'!RZ$4*'PCE - 2023 - Importcontent'!SA75</f>
        <v>0</v>
      </c>
      <c r="SB75" s="1">
        <f>'Calculation - tariffs vec'!SA$4*'PCE - 2023 - Importcontent'!SB75</f>
        <v>0</v>
      </c>
      <c r="SC75" s="1">
        <f>'Calculation - tariffs vec'!SB$4*'PCE - 2023 - Importcontent'!SC75</f>
        <v>0</v>
      </c>
      <c r="SD75" s="1">
        <f>'Calculation - tariffs vec'!SC$4*'PCE - 2023 - Importcontent'!SD75</f>
        <v>0</v>
      </c>
      <c r="SE75" s="1">
        <f>'Calculation - tariffs vec'!SD$4*'PCE - 2023 - Importcontent'!SE75</f>
        <v>0</v>
      </c>
      <c r="SF75" s="1">
        <f>'Calculation - tariffs vec'!SE$4*'PCE - 2023 - Importcontent'!SF75</f>
        <v>0</v>
      </c>
      <c r="SG75" s="1">
        <f>'Calculation - tariffs vec'!SF$4*'PCE - 2023 - Importcontent'!SG75</f>
        <v>0</v>
      </c>
      <c r="SH75" s="1">
        <f>'Calculation - tariffs vec'!SG$4*'PCE - 2023 - Importcontent'!SH75</f>
        <v>0</v>
      </c>
      <c r="SI75" s="1">
        <f>'Calculation - tariffs vec'!SH$4*'PCE - 2023 - Importcontent'!SI75</f>
        <v>0</v>
      </c>
      <c r="SJ75" s="1">
        <f>'Calculation - tariffs vec'!SI$4*'PCE - 2023 - Importcontent'!SJ75</f>
        <v>0</v>
      </c>
      <c r="SK75" s="1">
        <f>'Calculation - tariffs vec'!SJ$4*'PCE - 2023 - Importcontent'!SK75</f>
        <v>0</v>
      </c>
      <c r="SL75" s="1">
        <f>'Calculation - tariffs vec'!SK$4*'PCE - 2023 - Importcontent'!SL75</f>
        <v>0</v>
      </c>
      <c r="SM75" s="1">
        <f>'Calculation - tariffs vec'!SL$4*'PCE - 2023 - Importcontent'!SM75</f>
        <v>0</v>
      </c>
      <c r="SN75" s="1">
        <f>'Calculation - tariffs vec'!SM$4*'PCE - 2023 - Importcontent'!SN75</f>
        <v>0</v>
      </c>
      <c r="SO75" s="1">
        <f>'Calculation - tariffs vec'!SN$4*'PCE - 2023 - Importcontent'!SO75</f>
        <v>0</v>
      </c>
      <c r="SP75" s="1">
        <f>'Calculation - tariffs vec'!SO$4*'PCE - 2023 - Importcontent'!SP75</f>
        <v>0</v>
      </c>
      <c r="SQ75" s="1">
        <f>'Calculation - tariffs vec'!SP$4*'PCE - 2023 - Importcontent'!SQ75</f>
        <v>0</v>
      </c>
      <c r="SR75" s="1">
        <f>'Calculation - tariffs vec'!SQ$4*'PCE - 2023 - Importcontent'!SR75</f>
        <v>0</v>
      </c>
      <c r="SS75" s="1">
        <f>'Calculation - tariffs vec'!SR$4*'PCE - 2023 - Importcontent'!SS75</f>
        <v>0</v>
      </c>
      <c r="ST75" s="1">
        <f>'Calculation - tariffs vec'!SS$4*'PCE - 2023 - Importcontent'!ST75</f>
        <v>1.5477569927179104E-3</v>
      </c>
      <c r="SU75" s="1">
        <f>'Calculation - tariffs vec'!ST$4*'PCE - 2023 - Importcontent'!SU75</f>
        <v>2.0127847231065032E-3</v>
      </c>
      <c r="SV75" s="1">
        <f>'Calculation - tariffs vec'!SU$4*'PCE - 2023 - Importcontent'!SV75</f>
        <v>1.6543733141221449E-2</v>
      </c>
      <c r="SW75" s="1">
        <f>'Calculation - tariffs vec'!SV$4*'PCE - 2023 - Importcontent'!SW75</f>
        <v>2.2461494498730718E-3</v>
      </c>
      <c r="SX75" s="1">
        <f>'Calculation - tariffs vec'!SW$4*'PCE - 2023 - Importcontent'!SX75</f>
        <v>0</v>
      </c>
      <c r="SY75" s="1">
        <f>'Calculation - tariffs vec'!SX$4*'PCE - 2023 - Importcontent'!SY75</f>
        <v>0</v>
      </c>
      <c r="SZ75" s="1">
        <f>'Calculation - tariffs vec'!SY$4*'PCE - 2023 - Importcontent'!SZ75</f>
        <v>0</v>
      </c>
      <c r="TA75" s="1">
        <f>'Calculation - tariffs vec'!SZ$4*'PCE - 2023 - Importcontent'!TA75</f>
        <v>2.2392952841369632E-3</v>
      </c>
      <c r="TB75" s="1">
        <f>'Calculation - tariffs vec'!TA$4*'PCE - 2023 - Importcontent'!TB75</f>
        <v>2.4987608838406643E-3</v>
      </c>
      <c r="TC75" s="1">
        <f>'Calculation - tariffs vec'!TB$4*'PCE - 2023 - Importcontent'!TC75</f>
        <v>4.5086272923017374E-2</v>
      </c>
      <c r="TD75" s="1">
        <f>'Calculation - tariffs vec'!TC$4*'PCE - 2023 - Importcontent'!TD75</f>
        <v>8.4413711085432851E-3</v>
      </c>
      <c r="TE75" s="1">
        <f>'Calculation - tariffs vec'!TD$4*'PCE - 2023 - Importcontent'!TE75</f>
        <v>1.4093949877246641E-2</v>
      </c>
      <c r="TF75" s="1">
        <f>'Calculation - tariffs vec'!TE$4*'PCE - 2023 - Importcontent'!TF75</f>
        <v>4.3806461905732202E-2</v>
      </c>
      <c r="TG75" s="1">
        <f>'Calculation - tariffs vec'!TF$4*'PCE - 2023 - Importcontent'!TG75</f>
        <v>9.2136866087358556E-3</v>
      </c>
      <c r="TH75" s="1">
        <f>'Calculation - tariffs vec'!TG$4*'PCE - 2023 - Importcontent'!TH75</f>
        <v>1.5385713445290437E-2</v>
      </c>
      <c r="TI75" s="1">
        <f>'Calculation - tariffs vec'!TH$4*'PCE - 2023 - Importcontent'!TI75</f>
        <v>3.0620397419276276E-4</v>
      </c>
      <c r="TJ75" s="1">
        <f>'Calculation - tariffs vec'!TI$4*'PCE - 2023 - Importcontent'!TJ75</f>
        <v>5.7460102694667351E-4</v>
      </c>
      <c r="TK75" s="1">
        <f>'Calculation - tariffs vec'!TJ$4*'PCE - 2023 - Importcontent'!TK75</f>
        <v>3.6231381899235696E-3</v>
      </c>
      <c r="TL75" s="1">
        <f>'Calculation - tariffs vec'!TK$4*'PCE - 2023 - Importcontent'!TL75</f>
        <v>3.2868104591563226E-3</v>
      </c>
      <c r="TM75" s="1">
        <f>'Calculation - tariffs vec'!TL$4*'PCE - 2023 - Importcontent'!TM75</f>
        <v>2.9540822696447378E-3</v>
      </c>
      <c r="TN75" s="1">
        <f>'Calculation - tariffs vec'!TM$4*'PCE - 2023 - Importcontent'!TN75</f>
        <v>8.5039964194188837E-4</v>
      </c>
      <c r="TO75" s="1">
        <f>'Calculation - tariffs vec'!TN$4*'PCE - 2023 - Importcontent'!TO75</f>
        <v>2.7844740800841501E-3</v>
      </c>
      <c r="TP75" s="1">
        <f>'Calculation - tariffs vec'!TO$4*'PCE - 2023 - Importcontent'!TP75</f>
        <v>1.205262416388794E-4</v>
      </c>
      <c r="TQ75" s="1">
        <f>'Calculation - tariffs vec'!TP$4*'PCE - 2023 - Importcontent'!TQ75</f>
        <v>1.1470416298648669E-2</v>
      </c>
      <c r="TR75" s="1">
        <f>'Calculation - tariffs vec'!TQ$4*'PCE - 2023 - Importcontent'!TR75</f>
        <v>2.3832196527494173E-2</v>
      </c>
      <c r="TS75" s="1">
        <f>'Calculation - tariffs vec'!TR$4*'PCE - 2023 - Importcontent'!TS75</f>
        <v>6.1699464125838533E-3</v>
      </c>
      <c r="TT75" s="1">
        <f>'Calculation - tariffs vec'!TS$4*'PCE - 2023 - Importcontent'!TT75</f>
        <v>0</v>
      </c>
      <c r="TU75" s="1">
        <f>'Calculation - tariffs vec'!TT$4*'PCE - 2023 - Importcontent'!TU75</f>
        <v>0</v>
      </c>
      <c r="TV75" s="1">
        <f>'Calculation - tariffs vec'!TU$4*'PCE - 2023 - Importcontent'!TV75</f>
        <v>0</v>
      </c>
      <c r="TW75" s="1">
        <f>'Calculation - tariffs vec'!TV$4*'PCE - 2023 - Importcontent'!TW75</f>
        <v>0</v>
      </c>
      <c r="TX75" s="1">
        <f>'Calculation - tariffs vec'!TW$4*'PCE - 2023 - Importcontent'!TX75</f>
        <v>0</v>
      </c>
      <c r="TY75" s="1">
        <f>'Calculation - tariffs vec'!TX$4*'PCE - 2023 - Importcontent'!TY75</f>
        <v>0</v>
      </c>
      <c r="TZ75" s="1">
        <f>'Calculation - tariffs vec'!TY$4*'PCE - 2023 - Importcontent'!TZ75</f>
        <v>0</v>
      </c>
      <c r="UA75" s="1">
        <f>'Calculation - tariffs vec'!TZ$4*'PCE - 2023 - Importcontent'!UA75</f>
        <v>0</v>
      </c>
      <c r="UB75" s="1">
        <f>'Calculation - tariffs vec'!UA$4*'PCE - 2023 - Importcontent'!UB75</f>
        <v>0</v>
      </c>
      <c r="UC75" s="1">
        <f>'Calculation - tariffs vec'!UB$4*'PCE - 2023 - Importcontent'!UC75</f>
        <v>0</v>
      </c>
      <c r="UD75" s="1">
        <f>'Calculation - tariffs vec'!UC$4*'PCE - 2023 - Importcontent'!UD75</f>
        <v>0</v>
      </c>
      <c r="UE75" s="1">
        <f>'Calculation - tariffs vec'!UD$4*'PCE - 2023 - Importcontent'!UE75</f>
        <v>0</v>
      </c>
      <c r="UF75" s="1">
        <f>'Calculation - tariffs vec'!UE$4*'PCE - 2023 - Importcontent'!UF75</f>
        <v>0</v>
      </c>
      <c r="UG75" s="1">
        <f>'Calculation - tariffs vec'!UF$4*'PCE - 2023 - Importcontent'!UG75</f>
        <v>0</v>
      </c>
      <c r="UH75" s="1">
        <f>'Calculation - tariffs vec'!UG$4*'PCE - 2023 - Importcontent'!UH75</f>
        <v>0</v>
      </c>
      <c r="UI75" s="1">
        <f>'Calculation - tariffs vec'!UH$4*'PCE - 2023 - Importcontent'!UI75</f>
        <v>0</v>
      </c>
      <c r="UJ75" s="1">
        <f>'Calculation - tariffs vec'!UI$4*'PCE - 2023 - Importcontent'!UJ75</f>
        <v>0</v>
      </c>
      <c r="UK75" s="1">
        <f>'Calculation - tariffs vec'!UJ$4*'PCE - 2023 - Importcontent'!UK75</f>
        <v>0</v>
      </c>
      <c r="UL75" s="1">
        <f>'Calculation - tariffs vec'!UK$4*'PCE - 2023 - Importcontent'!UL75</f>
        <v>0</v>
      </c>
      <c r="UM75" s="1">
        <f>'Calculation - tariffs vec'!UL$4*'PCE - 2023 - Importcontent'!UM75</f>
        <v>0</v>
      </c>
      <c r="UN75" s="1">
        <f>'Calculation - tariffs vec'!UM$4*'PCE - 2023 - Importcontent'!UN75</f>
        <v>0</v>
      </c>
      <c r="UO75" s="1">
        <f>'Calculation - tariffs vec'!UN$4*'PCE - 2023 - Importcontent'!UO75</f>
        <v>0</v>
      </c>
      <c r="UP75" s="1">
        <f>'Calculation - tariffs vec'!UO$4*'PCE - 2023 - Importcontent'!UP75</f>
        <v>0</v>
      </c>
      <c r="UQ75" s="1">
        <f>'Calculation - tariffs vec'!UP$4*'PCE - 2023 - Importcontent'!UQ75</f>
        <v>0</v>
      </c>
      <c r="UR75" s="1">
        <f>'Calculation - tariffs vec'!UQ$4*'PCE - 2023 - Importcontent'!UR75</f>
        <v>0</v>
      </c>
      <c r="US75" s="1">
        <f>'Calculation - tariffs vec'!UR$4*'PCE - 2023 - Importcontent'!US75</f>
        <v>0</v>
      </c>
      <c r="UT75" s="1">
        <f>'Calculation - tariffs vec'!US$4*'PCE - 2023 - Importcontent'!UT75</f>
        <v>0</v>
      </c>
      <c r="UU75" s="1">
        <f>'Calculation - tariffs vec'!UT$4*'PCE - 2023 - Importcontent'!UU75</f>
        <v>0</v>
      </c>
      <c r="UV75" s="1">
        <f>'Calculation - tariffs vec'!UU$4*'PCE - 2023 - Importcontent'!UV75</f>
        <v>0</v>
      </c>
      <c r="UW75" s="1">
        <f>'Calculation - tariffs vec'!UV$4*'PCE - 2023 - Importcontent'!UW75</f>
        <v>0</v>
      </c>
      <c r="UX75" s="1">
        <f>'Calculation - tariffs vec'!UW$4*'PCE - 2023 - Importcontent'!UX75</f>
        <v>0</v>
      </c>
      <c r="UY75" s="1">
        <f>'Calculation - tariffs vec'!UX$4*'PCE - 2023 - Importcontent'!UY75</f>
        <v>0</v>
      </c>
      <c r="UZ75" s="1">
        <f>'Calculation - tariffs vec'!UY$4*'PCE - 2023 - Importcontent'!UZ75</f>
        <v>0</v>
      </c>
      <c r="VA75" s="1">
        <f>'Calculation - tariffs vec'!UZ$4*'PCE - 2023 - Importcontent'!VA75</f>
        <v>0</v>
      </c>
      <c r="VB75" s="1">
        <f>'Calculation - tariffs vec'!VA$4*'PCE - 2023 - Importcontent'!VB75</f>
        <v>0</v>
      </c>
      <c r="VC75" s="1">
        <f>'Calculation - tariffs vec'!VB$4*'PCE - 2023 - Importcontent'!VC75</f>
        <v>0</v>
      </c>
      <c r="VD75" s="1">
        <f>'Calculation - tariffs vec'!VC$4*'PCE - 2023 - Importcontent'!VD75</f>
        <v>0</v>
      </c>
      <c r="VE75" s="1">
        <f>'Calculation - tariffs vec'!VD$4*'PCE - 2023 - Importcontent'!VE75</f>
        <v>0</v>
      </c>
      <c r="VF75" s="1">
        <f>'Calculation - tariffs vec'!VE$4*'PCE - 2023 - Importcontent'!VF75</f>
        <v>0</v>
      </c>
      <c r="VG75" s="1">
        <f>'Calculation - tariffs vec'!VF$4*'PCE - 2023 - Importcontent'!VG75</f>
        <v>0</v>
      </c>
      <c r="VH75" s="1">
        <f>'Calculation - tariffs vec'!VG$4*'PCE - 2023 - Importcontent'!VH75</f>
        <v>0</v>
      </c>
      <c r="VI75" s="1">
        <f>'Calculation - tariffs vec'!VH$4*'PCE - 2023 - Importcontent'!VI75</f>
        <v>0</v>
      </c>
      <c r="VJ75" s="1">
        <f>'Calculation - tariffs vec'!VI$4*'PCE - 2023 - Importcontent'!VJ75</f>
        <v>0</v>
      </c>
      <c r="VK75" s="1">
        <f>'Calculation - tariffs vec'!VJ$4*'PCE - 2023 - Importcontent'!VK75</f>
        <v>0</v>
      </c>
      <c r="VL75" s="1">
        <f>'Calculation - tariffs vec'!VK$4*'PCE - 2023 - Importcontent'!VL75</f>
        <v>0</v>
      </c>
      <c r="VM75" s="1">
        <f>'Calculation - tariffs vec'!VL$4*'PCE - 2023 - Importcontent'!VM75</f>
        <v>0</v>
      </c>
      <c r="VN75" s="1">
        <f>'Calculation - tariffs vec'!VM$4*'PCE - 2023 - Importcontent'!VN75</f>
        <v>0</v>
      </c>
      <c r="VO75" s="1">
        <f>'Calculation - tariffs vec'!VN$4*'PCE - 2023 - Importcontent'!VO75</f>
        <v>1.6479197216786897E-5</v>
      </c>
      <c r="VP75" s="1">
        <f>'Calculation - tariffs vec'!VO$4*'PCE - 2023 - Importcontent'!VP75</f>
        <v>8.0398382973387437E-6</v>
      </c>
      <c r="VQ75" s="1">
        <f>'Calculation - tariffs vec'!VP$4*'PCE - 2023 - Importcontent'!VQ75</f>
        <v>3.5699383874535328E-4</v>
      </c>
      <c r="VR75" s="1">
        <f>'Calculation - tariffs vec'!VQ$4*'PCE - 2023 - Importcontent'!VR75</f>
        <v>1.0465343559523943E-5</v>
      </c>
      <c r="VS75" s="1">
        <f>'Calculation - tariffs vec'!VR$4*'PCE - 2023 - Importcontent'!VS75</f>
        <v>0</v>
      </c>
      <c r="VT75" s="1">
        <f>'Calculation - tariffs vec'!VS$4*'PCE - 2023 - Importcontent'!VT75</f>
        <v>0</v>
      </c>
      <c r="VU75" s="1">
        <f>'Calculation - tariffs vec'!VT$4*'PCE - 2023 - Importcontent'!VU75</f>
        <v>0</v>
      </c>
      <c r="VV75" s="1">
        <f>'Calculation - tariffs vec'!VU$4*'PCE - 2023 - Importcontent'!VV75</f>
        <v>1.1858912141100197E-5</v>
      </c>
      <c r="VW75" s="1">
        <f>'Calculation - tariffs vec'!VV$4*'PCE - 2023 - Importcontent'!VW75</f>
        <v>1.1918728848919658E-4</v>
      </c>
      <c r="VX75" s="1">
        <f>'Calculation - tariffs vec'!VW$4*'PCE - 2023 - Importcontent'!VX75</f>
        <v>1.7855232637400617E-3</v>
      </c>
      <c r="VY75" s="1">
        <f>'Calculation - tariffs vec'!VX$4*'PCE - 2023 - Importcontent'!VY75</f>
        <v>1.1000222049943962E-3</v>
      </c>
      <c r="VZ75" s="1">
        <f>'Calculation - tariffs vec'!VY$4*'PCE - 2023 - Importcontent'!VZ75</f>
        <v>5.2958906335111274E-3</v>
      </c>
      <c r="WA75" s="1">
        <f>'Calculation - tariffs vec'!VZ$4*'PCE - 2023 - Importcontent'!WA75</f>
        <v>1.6921612956175105E-3</v>
      </c>
      <c r="WB75" s="1">
        <f>'Calculation - tariffs vec'!WA$4*'PCE - 2023 - Importcontent'!WB75</f>
        <v>1.0238695427722288E-3</v>
      </c>
      <c r="WC75" s="1">
        <f>'Calculation - tariffs vec'!WB$4*'PCE - 2023 - Importcontent'!WC75</f>
        <v>1.7958475348560626E-3</v>
      </c>
      <c r="WD75" s="1">
        <f>'Calculation - tariffs vec'!WC$4*'PCE - 2023 - Importcontent'!WD75</f>
        <v>1.9163619787650692E-4</v>
      </c>
      <c r="WE75" s="1">
        <f>'Calculation - tariffs vec'!WD$4*'PCE - 2023 - Importcontent'!WE75</f>
        <v>4.8996249741908702E-5</v>
      </c>
      <c r="WF75" s="1">
        <f>'Calculation - tariffs vec'!WE$4*'PCE - 2023 - Importcontent'!WF75</f>
        <v>2.5086625469382948E-4</v>
      </c>
      <c r="WG75" s="1">
        <f>'Calculation - tariffs vec'!WF$4*'PCE - 2023 - Importcontent'!WG75</f>
        <v>2.3111015015806949E-4</v>
      </c>
      <c r="WH75" s="1">
        <f>'Calculation - tariffs vec'!WG$4*'PCE - 2023 - Importcontent'!WH75</f>
        <v>1.5783153329646495E-4</v>
      </c>
      <c r="WI75" s="1">
        <f>'Calculation - tariffs vec'!WH$4*'PCE - 2023 - Importcontent'!WI75</f>
        <v>7.6294525168451598E-6</v>
      </c>
      <c r="WJ75" s="1">
        <f>'Calculation - tariffs vec'!WI$4*'PCE - 2023 - Importcontent'!WJ75</f>
        <v>2.9038047791277052E-4</v>
      </c>
      <c r="WK75" s="1">
        <f>'Calculation - tariffs vec'!WJ$4*'PCE - 2023 - Importcontent'!WK75</f>
        <v>1.4481878767373235E-4</v>
      </c>
      <c r="WL75" s="1">
        <f>'Calculation - tariffs vec'!WK$4*'PCE - 2023 - Importcontent'!WL75</f>
        <v>9.2147777856726196E-4</v>
      </c>
      <c r="WM75" s="1">
        <f>'Calculation - tariffs vec'!WL$4*'PCE - 2023 - Importcontent'!WM75</f>
        <v>4.0418433740793671E-3</v>
      </c>
      <c r="WN75" s="1">
        <f>'Calculation - tariffs vec'!WM$4*'PCE - 2023 - Importcontent'!WN75</f>
        <v>3.8419006362827904E-4</v>
      </c>
      <c r="WO75" s="1">
        <f>'Calculation - tariffs vec'!WN$4*'PCE - 2023 - Importcontent'!WO75</f>
        <v>0</v>
      </c>
      <c r="WP75" s="1">
        <f>'Calculation - tariffs vec'!WO$4*'PCE - 2023 - Importcontent'!WP75</f>
        <v>0</v>
      </c>
      <c r="WQ75" s="1">
        <f>'Calculation - tariffs vec'!WP$4*'PCE - 2023 - Importcontent'!WQ75</f>
        <v>0</v>
      </c>
      <c r="WR75" s="1">
        <f>'Calculation - tariffs vec'!WQ$4*'PCE - 2023 - Importcontent'!WR75</f>
        <v>0</v>
      </c>
      <c r="WS75" s="1">
        <f>'Calculation - tariffs vec'!WR$4*'PCE - 2023 - Importcontent'!WS75</f>
        <v>0</v>
      </c>
      <c r="WT75" s="1">
        <f>'Calculation - tariffs vec'!WS$4*'PCE - 2023 - Importcontent'!WT75</f>
        <v>0</v>
      </c>
      <c r="WU75" s="1">
        <f>'Calculation - tariffs vec'!WT$4*'PCE - 2023 - Importcontent'!WU75</f>
        <v>0</v>
      </c>
      <c r="WV75" s="1">
        <f>'Calculation - tariffs vec'!WU$4*'PCE - 2023 - Importcontent'!WV75</f>
        <v>0</v>
      </c>
      <c r="WW75" s="1">
        <f>'Calculation - tariffs vec'!WV$4*'PCE - 2023 - Importcontent'!WW75</f>
        <v>0</v>
      </c>
      <c r="WX75" s="1">
        <f>'Calculation - tariffs vec'!WW$4*'PCE - 2023 - Importcontent'!WX75</f>
        <v>0</v>
      </c>
      <c r="WY75" s="1">
        <f>'Calculation - tariffs vec'!WX$4*'PCE - 2023 - Importcontent'!WY75</f>
        <v>0</v>
      </c>
      <c r="WZ75" s="1">
        <f>'Calculation - tariffs vec'!WY$4*'PCE - 2023 - Importcontent'!WZ75</f>
        <v>0</v>
      </c>
      <c r="XA75" s="1">
        <f>'Calculation - tariffs vec'!WZ$4*'PCE - 2023 - Importcontent'!XA75</f>
        <v>0</v>
      </c>
      <c r="XB75" s="1">
        <f>'Calculation - tariffs vec'!XA$4*'PCE - 2023 - Importcontent'!XB75</f>
        <v>0</v>
      </c>
      <c r="XC75" s="1">
        <f>'Calculation - tariffs vec'!XB$4*'PCE - 2023 - Importcontent'!XC75</f>
        <v>0</v>
      </c>
      <c r="XD75" s="1">
        <f>'Calculation - tariffs vec'!XC$4*'PCE - 2023 - Importcontent'!XD75</f>
        <v>0</v>
      </c>
      <c r="XE75" s="1">
        <f>'Calculation - tariffs vec'!XD$4*'PCE - 2023 - Importcontent'!XE75</f>
        <v>0</v>
      </c>
      <c r="XF75" s="1">
        <f>'Calculation - tariffs vec'!XE$4*'PCE - 2023 - Importcontent'!XF75</f>
        <v>0</v>
      </c>
      <c r="XG75" s="1">
        <f>'Calculation - tariffs vec'!XF$4*'PCE - 2023 - Importcontent'!XG75</f>
        <v>0</v>
      </c>
      <c r="XH75" s="1">
        <f>'Calculation - tariffs vec'!XG$4*'PCE - 2023 - Importcontent'!XH75</f>
        <v>0</v>
      </c>
      <c r="XI75" s="1">
        <f>'Calculation - tariffs vec'!XH$4*'PCE - 2023 - Importcontent'!XI75</f>
        <v>0</v>
      </c>
      <c r="XJ75" s="1">
        <f>'Calculation - tariffs vec'!XI$4*'PCE - 2023 - Importcontent'!XJ75</f>
        <v>0</v>
      </c>
      <c r="XK75" s="1">
        <f>'Calculation - tariffs vec'!XJ$4*'PCE - 2023 - Importcontent'!XK75</f>
        <v>0</v>
      </c>
      <c r="XL75" s="1">
        <f>'Calculation - tariffs vec'!XK$4*'PCE - 2023 - Importcontent'!XL75</f>
        <v>0</v>
      </c>
      <c r="XM75" s="1">
        <f>'Calculation - tariffs vec'!XL$4*'PCE - 2023 - Importcontent'!XM75</f>
        <v>0</v>
      </c>
      <c r="XN75" s="1">
        <f>'Calculation - tariffs vec'!XM$4*'PCE - 2023 - Importcontent'!XN75</f>
        <v>0</v>
      </c>
      <c r="XO75" s="1">
        <f>'Calculation - tariffs vec'!XN$4*'PCE - 2023 - Importcontent'!XO75</f>
        <v>0</v>
      </c>
      <c r="XP75" s="1">
        <f>'Calculation - tariffs vec'!XO$4*'PCE - 2023 - Importcontent'!XP75</f>
        <v>0</v>
      </c>
      <c r="XQ75" s="1">
        <f>'Calculation - tariffs vec'!XP$4*'PCE - 2023 - Importcontent'!XQ75</f>
        <v>0</v>
      </c>
      <c r="XR75" s="1">
        <f>'Calculation - tariffs vec'!XQ$4*'PCE - 2023 - Importcontent'!XR75</f>
        <v>0</v>
      </c>
      <c r="XS75" s="1">
        <f>'Calculation - tariffs vec'!XR$4*'PCE - 2023 - Importcontent'!XS75</f>
        <v>0</v>
      </c>
      <c r="XT75" s="1">
        <f>'Calculation - tariffs vec'!XS$4*'PCE - 2023 - Importcontent'!XT75</f>
        <v>0</v>
      </c>
      <c r="XU75" s="1">
        <f>'Calculation - tariffs vec'!XT$4*'PCE - 2023 - Importcontent'!XU75</f>
        <v>0</v>
      </c>
      <c r="XV75" s="1">
        <f>'Calculation - tariffs vec'!XU$4*'PCE - 2023 - Importcontent'!XV75</f>
        <v>0</v>
      </c>
      <c r="XW75" s="1">
        <f>'Calculation - tariffs vec'!XV$4*'PCE - 2023 - Importcontent'!XW75</f>
        <v>0</v>
      </c>
      <c r="XX75" s="1">
        <f>'Calculation - tariffs vec'!XW$4*'PCE - 2023 - Importcontent'!XX75</f>
        <v>0</v>
      </c>
      <c r="XY75" s="1">
        <f>'Calculation - tariffs vec'!XX$4*'PCE - 2023 - Importcontent'!XY75</f>
        <v>0</v>
      </c>
      <c r="XZ75" s="1">
        <f>'Calculation - tariffs vec'!XY$4*'PCE - 2023 - Importcontent'!XZ75</f>
        <v>0</v>
      </c>
      <c r="YA75" s="1">
        <f>'Calculation - tariffs vec'!XZ$4*'PCE - 2023 - Importcontent'!YA75</f>
        <v>0</v>
      </c>
      <c r="YB75" s="1">
        <f>'Calculation - tariffs vec'!YA$4*'PCE - 2023 - Importcontent'!YB75</f>
        <v>0</v>
      </c>
      <c r="YC75" s="1">
        <f>'Calculation - tariffs vec'!YB$4*'PCE - 2023 - Importcontent'!YC75</f>
        <v>0</v>
      </c>
      <c r="YD75" s="1">
        <f>'Calculation - tariffs vec'!YC$4*'PCE - 2023 - Importcontent'!YD75</f>
        <v>0</v>
      </c>
      <c r="YE75" s="1">
        <f>'Calculation - tariffs vec'!YD$4*'PCE - 2023 - Importcontent'!YE75</f>
        <v>0</v>
      </c>
      <c r="YF75" s="1">
        <f>'Calculation - tariffs vec'!YE$4*'PCE - 2023 - Importcontent'!YF75</f>
        <v>0</v>
      </c>
      <c r="YG75" s="1">
        <f>'Calculation - tariffs vec'!YF$4*'PCE - 2023 - Importcontent'!YG75</f>
        <v>0</v>
      </c>
      <c r="YH75" s="1">
        <f>'Calculation - tariffs vec'!YG$4*'PCE - 2023 - Importcontent'!YH75</f>
        <v>0</v>
      </c>
      <c r="YI75" s="1">
        <f>'Calculation - tariffs vec'!YH$4*'PCE - 2023 - Importcontent'!YI75</f>
        <v>0</v>
      </c>
    </row>
    <row r="76" spans="1:659" ht="15" customHeight="1" x14ac:dyDescent="0.25">
      <c r="A76" s="1">
        <f>'PCE - 2023 - Importcontent'!A76</f>
        <v>106</v>
      </c>
      <c r="B76" s="1" t="str">
        <f>'PCE - 2023 - Importcontent'!B76</f>
        <v>Social services and religious activities</v>
      </c>
      <c r="C76" s="1">
        <f>'Calculation - tariffs vec'!B$4*'PCE - 2023 - Importcontent'!C76</f>
        <v>3.157288892620905E-3</v>
      </c>
      <c r="D76" s="1">
        <f>'Calculation - tariffs vec'!C$4*'PCE - 2023 - Importcontent'!D76</f>
        <v>2.2091426881136874E-3</v>
      </c>
      <c r="E76" s="1">
        <f>'Calculation - tariffs vec'!D$4*'PCE - 2023 - Importcontent'!E76</f>
        <v>3.3735873065661927E-2</v>
      </c>
      <c r="F76" s="1">
        <f>'Calculation - tariffs vec'!E$4*'PCE - 2023 - Importcontent'!F76</f>
        <v>1.0689027683129725E-3</v>
      </c>
      <c r="G76" s="1">
        <f>'Calculation - tariffs vec'!F$4*'PCE - 2023 - Importcontent'!G76</f>
        <v>0</v>
      </c>
      <c r="H76" s="1">
        <f>'Calculation - tariffs vec'!G$4*'PCE - 2023 - Importcontent'!H76</f>
        <v>0</v>
      </c>
      <c r="I76" s="1">
        <f>'Calculation - tariffs vec'!H$4*'PCE - 2023 - Importcontent'!I76</f>
        <v>0</v>
      </c>
      <c r="J76" s="1">
        <f>'Calculation - tariffs vec'!I$4*'PCE - 2023 - Importcontent'!J76</f>
        <v>7.0242323139461443E-3</v>
      </c>
      <c r="K76" s="1">
        <f>'Calculation - tariffs vec'!J$4*'PCE - 2023 - Importcontent'!K76</f>
        <v>1.2064723891358838E-3</v>
      </c>
      <c r="L76" s="1">
        <f>'Calculation - tariffs vec'!K$4*'PCE - 2023 - Importcontent'!L76</f>
        <v>1.9951997489756127E-2</v>
      </c>
      <c r="M76" s="1">
        <f>'Calculation - tariffs vec'!L$4*'PCE - 2023 - Importcontent'!M76</f>
        <v>7.0164593254412053E-3</v>
      </c>
      <c r="N76" s="1">
        <f>'Calculation - tariffs vec'!M$4*'PCE - 2023 - Importcontent'!N76</f>
        <v>4.7304838484213971E-3</v>
      </c>
      <c r="O76" s="1">
        <f>'Calculation - tariffs vec'!N$4*'PCE - 2023 - Importcontent'!O76</f>
        <v>1.4738813276062115E-3</v>
      </c>
      <c r="P76" s="1">
        <f>'Calculation - tariffs vec'!O$4*'PCE - 2023 - Importcontent'!P76</f>
        <v>2.379540698670502E-3</v>
      </c>
      <c r="Q76" s="1">
        <f>'Calculation - tariffs vec'!P$4*'PCE - 2023 - Importcontent'!Q76</f>
        <v>1.603142896507263E-2</v>
      </c>
      <c r="R76" s="1">
        <f>'Calculation - tariffs vec'!Q$4*'PCE - 2023 - Importcontent'!R76</f>
        <v>2.9920560676781002E-4</v>
      </c>
      <c r="S76" s="1">
        <f>'Calculation - tariffs vec'!R$4*'PCE - 2023 - Importcontent'!S76</f>
        <v>1.7411477402647747E-4</v>
      </c>
      <c r="T76" s="1">
        <f>'Calculation - tariffs vec'!S$4*'PCE - 2023 - Importcontent'!T76</f>
        <v>8.8665515627685449E-4</v>
      </c>
      <c r="U76" s="1">
        <f>'Calculation - tariffs vec'!T$4*'PCE - 2023 - Importcontent'!U76</f>
        <v>2.42219598277317E-2</v>
      </c>
      <c r="V76" s="1">
        <f>'Calculation - tariffs vec'!U$4*'PCE - 2023 - Importcontent'!V76</f>
        <v>2.8291891880656626E-3</v>
      </c>
      <c r="W76" s="1">
        <f>'Calculation - tariffs vec'!V$4*'PCE - 2023 - Importcontent'!W76</f>
        <v>5.7515414163765496E-6</v>
      </c>
      <c r="X76" s="1">
        <f>'Calculation - tariffs vec'!W$4*'PCE - 2023 - Importcontent'!X76</f>
        <v>1.2408186887574627E-2</v>
      </c>
      <c r="Y76" s="1">
        <f>'Calculation - tariffs vec'!X$4*'PCE - 2023 - Importcontent'!Y76</f>
        <v>4.1995756453919322E-4</v>
      </c>
      <c r="Z76" s="1">
        <f>'Calculation - tariffs vec'!Y$4*'PCE - 2023 - Importcontent'!Z76</f>
        <v>5.8440568426116248E-3</v>
      </c>
      <c r="AA76" s="1">
        <f>'Calculation - tariffs vec'!Z$4*'PCE - 2023 - Importcontent'!AA76</f>
        <v>1.1414732457032185E-2</v>
      </c>
      <c r="AB76" s="1">
        <f>'Calculation - tariffs vec'!AA$4*'PCE - 2023 - Importcontent'!AB76</f>
        <v>6.0812129979357496E-3</v>
      </c>
      <c r="AC76" s="1">
        <f>'Calculation - tariffs vec'!AB$4*'PCE - 2023 - Importcontent'!AC76</f>
        <v>0</v>
      </c>
      <c r="AD76" s="1">
        <f>'Calculation - tariffs vec'!AC$4*'PCE - 2023 - Importcontent'!AD76</f>
        <v>0</v>
      </c>
      <c r="AE76" s="1">
        <f>'Calculation - tariffs vec'!AD$4*'PCE - 2023 - Importcontent'!AE76</f>
        <v>0</v>
      </c>
      <c r="AF76" s="1">
        <f>'Calculation - tariffs vec'!AE$4*'PCE - 2023 - Importcontent'!AF76</f>
        <v>0</v>
      </c>
      <c r="AG76" s="1">
        <f>'Calculation - tariffs vec'!AF$4*'PCE - 2023 - Importcontent'!AG76</f>
        <v>0</v>
      </c>
      <c r="AH76" s="1">
        <f>'Calculation - tariffs vec'!AG$4*'PCE - 2023 - Importcontent'!AH76</f>
        <v>0</v>
      </c>
      <c r="AI76" s="1">
        <f>'Calculation - tariffs vec'!AH$4*'PCE - 2023 - Importcontent'!AI76</f>
        <v>0</v>
      </c>
      <c r="AJ76" s="1">
        <f>'Calculation - tariffs vec'!AI$4*'PCE - 2023 - Importcontent'!AJ76</f>
        <v>0</v>
      </c>
      <c r="AK76" s="1">
        <f>'Calculation - tariffs vec'!AJ$4*'PCE - 2023 - Importcontent'!AK76</f>
        <v>0</v>
      </c>
      <c r="AL76" s="1">
        <f>'Calculation - tariffs vec'!AK$4*'PCE - 2023 - Importcontent'!AL76</f>
        <v>0</v>
      </c>
      <c r="AM76" s="1">
        <f>'Calculation - tariffs vec'!AL$4*'PCE - 2023 - Importcontent'!AM76</f>
        <v>0</v>
      </c>
      <c r="AN76" s="1">
        <f>'Calculation - tariffs vec'!AM$4*'PCE - 2023 - Importcontent'!AN76</f>
        <v>0</v>
      </c>
      <c r="AO76" s="1">
        <f>'Calculation - tariffs vec'!AN$4*'PCE - 2023 - Importcontent'!AO76</f>
        <v>0</v>
      </c>
      <c r="AP76" s="1">
        <f>'Calculation - tariffs vec'!AO$4*'PCE - 2023 - Importcontent'!AP76</f>
        <v>0</v>
      </c>
      <c r="AQ76" s="1">
        <f>'Calculation - tariffs vec'!AP$4*'PCE - 2023 - Importcontent'!AQ76</f>
        <v>0</v>
      </c>
      <c r="AR76" s="1">
        <f>'Calculation - tariffs vec'!AQ$4*'PCE - 2023 - Importcontent'!AR76</f>
        <v>0</v>
      </c>
      <c r="AS76" s="1">
        <f>'Calculation - tariffs vec'!AR$4*'PCE - 2023 - Importcontent'!AS76</f>
        <v>0</v>
      </c>
      <c r="AT76" s="1">
        <f>'Calculation - tariffs vec'!AS$4*'PCE - 2023 - Importcontent'!AT76</f>
        <v>0</v>
      </c>
      <c r="AU76" s="1">
        <f>'Calculation - tariffs vec'!AT$4*'PCE - 2023 - Importcontent'!AU76</f>
        <v>0</v>
      </c>
      <c r="AV76" s="1">
        <f>'Calculation - tariffs vec'!AU$4*'PCE - 2023 - Importcontent'!AV76</f>
        <v>0</v>
      </c>
      <c r="AW76" s="1">
        <f>'Calculation - tariffs vec'!AV$4*'PCE - 2023 - Importcontent'!AW76</f>
        <v>0</v>
      </c>
      <c r="AX76" s="1">
        <f>'Calculation - tariffs vec'!AW$4*'PCE - 2023 - Importcontent'!AX76</f>
        <v>0</v>
      </c>
      <c r="AY76" s="1">
        <f>'Calculation - tariffs vec'!AX$4*'PCE - 2023 - Importcontent'!AY76</f>
        <v>0</v>
      </c>
      <c r="AZ76" s="1">
        <f>'Calculation - tariffs vec'!AY$4*'PCE - 2023 - Importcontent'!AZ76</f>
        <v>0</v>
      </c>
      <c r="BA76" s="1">
        <f>'Calculation - tariffs vec'!AZ$4*'PCE - 2023 - Importcontent'!BA76</f>
        <v>0</v>
      </c>
      <c r="BB76" s="1">
        <f>'Calculation - tariffs vec'!BA$4*'PCE - 2023 - Importcontent'!BB76</f>
        <v>0</v>
      </c>
      <c r="BC76" s="1">
        <f>'Calculation - tariffs vec'!BB$4*'PCE - 2023 - Importcontent'!BC76</f>
        <v>0</v>
      </c>
      <c r="BD76" s="1">
        <f>'Calculation - tariffs vec'!BC$4*'PCE - 2023 - Importcontent'!BD76</f>
        <v>0</v>
      </c>
      <c r="BE76" s="1">
        <f>'Calculation - tariffs vec'!BD$4*'PCE - 2023 - Importcontent'!BE76</f>
        <v>0</v>
      </c>
      <c r="BF76" s="1">
        <f>'Calculation - tariffs vec'!BE$4*'PCE - 2023 - Importcontent'!BF76</f>
        <v>0</v>
      </c>
      <c r="BG76" s="1">
        <f>'Calculation - tariffs vec'!BF$4*'PCE - 2023 - Importcontent'!BG76</f>
        <v>0</v>
      </c>
      <c r="BH76" s="1">
        <f>'Calculation - tariffs vec'!BG$4*'PCE - 2023 - Importcontent'!BH76</f>
        <v>0</v>
      </c>
      <c r="BI76" s="1">
        <f>'Calculation - tariffs vec'!BH$4*'PCE - 2023 - Importcontent'!BI76</f>
        <v>0</v>
      </c>
      <c r="BJ76" s="1">
        <f>'Calculation - tariffs vec'!BI$4*'PCE - 2023 - Importcontent'!BJ76</f>
        <v>0</v>
      </c>
      <c r="BK76" s="1">
        <f>'Calculation - tariffs vec'!BJ$4*'PCE - 2023 - Importcontent'!BK76</f>
        <v>0</v>
      </c>
      <c r="BL76" s="1">
        <f>'Calculation - tariffs vec'!BK$4*'PCE - 2023 - Importcontent'!BL76</f>
        <v>0</v>
      </c>
      <c r="BM76" s="1">
        <f>'Calculation - tariffs vec'!BL$4*'PCE - 2023 - Importcontent'!BM76</f>
        <v>0</v>
      </c>
      <c r="BN76" s="1">
        <f>'Calculation - tariffs vec'!BM$4*'PCE - 2023 - Importcontent'!BN76</f>
        <v>0</v>
      </c>
      <c r="BO76" s="1">
        <f>'Calculation - tariffs vec'!BN$4*'PCE - 2023 - Importcontent'!BO76</f>
        <v>0</v>
      </c>
      <c r="BP76" s="1">
        <f>'Calculation - tariffs vec'!BO$4*'PCE - 2023 - Importcontent'!BP76</f>
        <v>0</v>
      </c>
      <c r="BQ76" s="1">
        <f>'Calculation - tariffs vec'!BP$4*'PCE - 2023 - Importcontent'!BQ76</f>
        <v>0</v>
      </c>
      <c r="BR76" s="1">
        <f>'Calculation - tariffs vec'!BQ$4*'PCE - 2023 - Importcontent'!BR76</f>
        <v>0</v>
      </c>
      <c r="BS76" s="1">
        <f>'Calculation - tariffs vec'!BR$4*'PCE - 2023 - Importcontent'!BS76</f>
        <v>0</v>
      </c>
      <c r="BT76" s="1">
        <f>'Calculation - tariffs vec'!BS$4*'PCE - 2023 - Importcontent'!BT76</f>
        <v>0</v>
      </c>
      <c r="BU76" s="1">
        <f>'Calculation - tariffs vec'!BT$4*'PCE - 2023 - Importcontent'!BU76</f>
        <v>0</v>
      </c>
      <c r="BV76" s="1">
        <f>'Calculation - tariffs vec'!BU$4*'PCE - 2023 - Importcontent'!BV76</f>
        <v>0</v>
      </c>
      <c r="BW76" s="1">
        <f>'Calculation - tariffs vec'!BV$4*'PCE - 2023 - Importcontent'!BW76</f>
        <v>0</v>
      </c>
      <c r="BX76" s="1">
        <f>'Calculation - tariffs vec'!BW$4*'PCE - 2023 - Importcontent'!BX76</f>
        <v>1.6357719362739543E-4</v>
      </c>
      <c r="BY76" s="1">
        <f>'Calculation - tariffs vec'!BX$4*'PCE - 2023 - Importcontent'!BY76</f>
        <v>1.2529148892842621E-3</v>
      </c>
      <c r="BZ76" s="1">
        <f>'Calculation - tariffs vec'!BY$4*'PCE - 2023 - Importcontent'!BZ76</f>
        <v>2.8277870013166623E-7</v>
      </c>
      <c r="CA76" s="1">
        <f>'Calculation - tariffs vec'!BZ$4*'PCE - 2023 - Importcontent'!CA76</f>
        <v>9.1327991429135703E-5</v>
      </c>
      <c r="CB76" s="1">
        <f>'Calculation - tariffs vec'!CA$4*'PCE - 2023 - Importcontent'!CB76</f>
        <v>0</v>
      </c>
      <c r="CC76" s="1">
        <f>'Calculation - tariffs vec'!CB$4*'PCE - 2023 - Importcontent'!CC76</f>
        <v>0</v>
      </c>
      <c r="CD76" s="1">
        <f>'Calculation - tariffs vec'!CC$4*'PCE - 2023 - Importcontent'!CD76</f>
        <v>0</v>
      </c>
      <c r="CE76" s="1">
        <f>'Calculation - tariffs vec'!CD$4*'PCE - 2023 - Importcontent'!CE76</f>
        <v>1.3574738445490692E-3</v>
      </c>
      <c r="CF76" s="1">
        <f>'Calculation - tariffs vec'!CE$4*'PCE - 2023 - Importcontent'!CF76</f>
        <v>3.6770287633754095E-3</v>
      </c>
      <c r="CG76" s="1">
        <f>'Calculation - tariffs vec'!CF$4*'PCE - 2023 - Importcontent'!CG76</f>
        <v>1.686411210096223E-3</v>
      </c>
      <c r="CH76" s="1">
        <f>'Calculation - tariffs vec'!CG$4*'PCE - 2023 - Importcontent'!CH76</f>
        <v>2.0852737695767027E-2</v>
      </c>
      <c r="CI76" s="1">
        <f>'Calculation - tariffs vec'!CH$4*'PCE - 2023 - Importcontent'!CI76</f>
        <v>7.456370650384952E-3</v>
      </c>
      <c r="CJ76" s="1">
        <f>'Calculation - tariffs vec'!CI$4*'PCE - 2023 - Importcontent'!CJ76</f>
        <v>2.5118816361204124E-2</v>
      </c>
      <c r="CK76" s="1">
        <f>'Calculation - tariffs vec'!CJ$4*'PCE - 2023 - Importcontent'!CK76</f>
        <v>1.2789502519296825E-2</v>
      </c>
      <c r="CL76" s="1">
        <f>'Calculation - tariffs vec'!CK$4*'PCE - 2023 - Importcontent'!CL76</f>
        <v>1.0425816018330404E-2</v>
      </c>
      <c r="CM76" s="1">
        <f>'Calculation - tariffs vec'!CL$4*'PCE - 2023 - Importcontent'!CM76</f>
        <v>7.676827534135156E-5</v>
      </c>
      <c r="CN76" s="1">
        <f>'Calculation - tariffs vec'!CM$4*'PCE - 2023 - Importcontent'!CN76</f>
        <v>5.7285616362995925E-4</v>
      </c>
      <c r="CO76" s="1">
        <f>'Calculation - tariffs vec'!CN$4*'PCE - 2023 - Importcontent'!CO76</f>
        <v>1.2354742597028089E-2</v>
      </c>
      <c r="CP76" s="1">
        <f>'Calculation - tariffs vec'!CO$4*'PCE - 2023 - Importcontent'!CP76</f>
        <v>3.1785416254312675E-3</v>
      </c>
      <c r="CQ76" s="1">
        <f>'Calculation - tariffs vec'!CP$4*'PCE - 2023 - Importcontent'!CQ76</f>
        <v>3.2291720934191727E-2</v>
      </c>
      <c r="CR76" s="1">
        <f>'Calculation - tariffs vec'!CQ$4*'PCE - 2023 - Importcontent'!CR76</f>
        <v>2.0921501132828706E-4</v>
      </c>
      <c r="CS76" s="1">
        <f>'Calculation - tariffs vec'!CR$4*'PCE - 2023 - Importcontent'!CS76</f>
        <v>4.4085536167630052E-3</v>
      </c>
      <c r="CT76" s="1">
        <f>'Calculation - tariffs vec'!CS$4*'PCE - 2023 - Importcontent'!CT76</f>
        <v>1.1228209713563953E-3</v>
      </c>
      <c r="CU76" s="1">
        <f>'Calculation - tariffs vec'!CT$4*'PCE - 2023 - Importcontent'!CU76</f>
        <v>7.2634986751795395E-5</v>
      </c>
      <c r="CV76" s="1">
        <f>'Calculation - tariffs vec'!CU$4*'PCE - 2023 - Importcontent'!CV76</f>
        <v>8.0137493119313615E-3</v>
      </c>
      <c r="CW76" s="1">
        <f>'Calculation - tariffs vec'!CV$4*'PCE - 2023 - Importcontent'!CW76</f>
        <v>1.1712684590440215E-2</v>
      </c>
      <c r="CX76" s="1">
        <f>'Calculation - tariffs vec'!CW$4*'PCE - 2023 - Importcontent'!CX76</f>
        <v>0</v>
      </c>
      <c r="CY76" s="1">
        <f>'Calculation - tariffs vec'!CX$4*'PCE - 2023 - Importcontent'!CY76</f>
        <v>0</v>
      </c>
      <c r="CZ76" s="1">
        <f>'Calculation - tariffs vec'!CY$4*'PCE - 2023 - Importcontent'!CZ76</f>
        <v>0</v>
      </c>
      <c r="DA76" s="1">
        <f>'Calculation - tariffs vec'!CZ$4*'PCE - 2023 - Importcontent'!DA76</f>
        <v>0</v>
      </c>
      <c r="DB76" s="1">
        <f>'Calculation - tariffs vec'!DA$4*'PCE - 2023 - Importcontent'!DB76</f>
        <v>0</v>
      </c>
      <c r="DC76" s="1">
        <f>'Calculation - tariffs vec'!DB$4*'PCE - 2023 - Importcontent'!DC76</f>
        <v>0</v>
      </c>
      <c r="DD76" s="1">
        <f>'Calculation - tariffs vec'!DC$4*'PCE - 2023 - Importcontent'!DD76</f>
        <v>0</v>
      </c>
      <c r="DE76" s="1">
        <f>'Calculation - tariffs vec'!DD$4*'PCE - 2023 - Importcontent'!DE76</f>
        <v>0</v>
      </c>
      <c r="DF76" s="1">
        <f>'Calculation - tariffs vec'!DE$4*'PCE - 2023 - Importcontent'!DF76</f>
        <v>0</v>
      </c>
      <c r="DG76" s="1">
        <f>'Calculation - tariffs vec'!DF$4*'PCE - 2023 - Importcontent'!DG76</f>
        <v>0</v>
      </c>
      <c r="DH76" s="1">
        <f>'Calculation - tariffs vec'!DG$4*'PCE - 2023 - Importcontent'!DH76</f>
        <v>0</v>
      </c>
      <c r="DI76" s="1">
        <f>'Calculation - tariffs vec'!DH$4*'PCE - 2023 - Importcontent'!DI76</f>
        <v>0</v>
      </c>
      <c r="DJ76" s="1">
        <f>'Calculation - tariffs vec'!DI$4*'PCE - 2023 - Importcontent'!DJ76</f>
        <v>0</v>
      </c>
      <c r="DK76" s="1">
        <f>'Calculation - tariffs vec'!DJ$4*'PCE - 2023 - Importcontent'!DK76</f>
        <v>0</v>
      </c>
      <c r="DL76" s="1">
        <f>'Calculation - tariffs vec'!DK$4*'PCE - 2023 - Importcontent'!DL76</f>
        <v>0</v>
      </c>
      <c r="DM76" s="1">
        <f>'Calculation - tariffs vec'!DL$4*'PCE - 2023 - Importcontent'!DM76</f>
        <v>0</v>
      </c>
      <c r="DN76" s="1">
        <f>'Calculation - tariffs vec'!DM$4*'PCE - 2023 - Importcontent'!DN76</f>
        <v>0</v>
      </c>
      <c r="DO76" s="1">
        <f>'Calculation - tariffs vec'!DN$4*'PCE - 2023 - Importcontent'!DO76</f>
        <v>0</v>
      </c>
      <c r="DP76" s="1">
        <f>'Calculation - tariffs vec'!DO$4*'PCE - 2023 - Importcontent'!DP76</f>
        <v>0</v>
      </c>
      <c r="DQ76" s="1">
        <f>'Calculation - tariffs vec'!DP$4*'PCE - 2023 - Importcontent'!DQ76</f>
        <v>0</v>
      </c>
      <c r="DR76" s="1">
        <f>'Calculation - tariffs vec'!DQ$4*'PCE - 2023 - Importcontent'!DR76</f>
        <v>0</v>
      </c>
      <c r="DS76" s="1">
        <f>'Calculation - tariffs vec'!DR$4*'PCE - 2023 - Importcontent'!DS76</f>
        <v>0</v>
      </c>
      <c r="DT76" s="1">
        <f>'Calculation - tariffs vec'!DS$4*'PCE - 2023 - Importcontent'!DT76</f>
        <v>0</v>
      </c>
      <c r="DU76" s="1">
        <f>'Calculation - tariffs vec'!DT$4*'PCE - 2023 - Importcontent'!DU76</f>
        <v>0</v>
      </c>
      <c r="DV76" s="1">
        <f>'Calculation - tariffs vec'!DU$4*'PCE - 2023 - Importcontent'!DV76</f>
        <v>0</v>
      </c>
      <c r="DW76" s="1">
        <f>'Calculation - tariffs vec'!DV$4*'PCE - 2023 - Importcontent'!DW76</f>
        <v>0</v>
      </c>
      <c r="DX76" s="1">
        <f>'Calculation - tariffs vec'!DW$4*'PCE - 2023 - Importcontent'!DX76</f>
        <v>0</v>
      </c>
      <c r="DY76" s="1">
        <f>'Calculation - tariffs vec'!DX$4*'PCE - 2023 - Importcontent'!DY76</f>
        <v>0</v>
      </c>
      <c r="DZ76" s="1">
        <f>'Calculation - tariffs vec'!DY$4*'PCE - 2023 - Importcontent'!DZ76</f>
        <v>0</v>
      </c>
      <c r="EA76" s="1">
        <f>'Calculation - tariffs vec'!DZ$4*'PCE - 2023 - Importcontent'!EA76</f>
        <v>0</v>
      </c>
      <c r="EB76" s="1">
        <f>'Calculation - tariffs vec'!EA$4*'PCE - 2023 - Importcontent'!EB76</f>
        <v>0</v>
      </c>
      <c r="EC76" s="1">
        <f>'Calculation - tariffs vec'!EB$4*'PCE - 2023 - Importcontent'!EC76</f>
        <v>0</v>
      </c>
      <c r="ED76" s="1">
        <f>'Calculation - tariffs vec'!EC$4*'PCE - 2023 - Importcontent'!ED76</f>
        <v>0</v>
      </c>
      <c r="EE76" s="1">
        <f>'Calculation - tariffs vec'!ED$4*'PCE - 2023 - Importcontent'!EE76</f>
        <v>0</v>
      </c>
      <c r="EF76" s="1">
        <f>'Calculation - tariffs vec'!EE$4*'PCE - 2023 - Importcontent'!EF76</f>
        <v>0</v>
      </c>
      <c r="EG76" s="1">
        <f>'Calculation - tariffs vec'!EF$4*'PCE - 2023 - Importcontent'!EG76</f>
        <v>0</v>
      </c>
      <c r="EH76" s="1">
        <f>'Calculation - tariffs vec'!EG$4*'PCE - 2023 - Importcontent'!EH76</f>
        <v>0</v>
      </c>
      <c r="EI76" s="1">
        <f>'Calculation - tariffs vec'!EH$4*'PCE - 2023 - Importcontent'!EI76</f>
        <v>0</v>
      </c>
      <c r="EJ76" s="1">
        <f>'Calculation - tariffs vec'!EI$4*'PCE - 2023 - Importcontent'!EJ76</f>
        <v>0</v>
      </c>
      <c r="EK76" s="1">
        <f>'Calculation - tariffs vec'!EJ$4*'PCE - 2023 - Importcontent'!EK76</f>
        <v>0</v>
      </c>
      <c r="EL76" s="1">
        <f>'Calculation - tariffs vec'!EK$4*'PCE - 2023 - Importcontent'!EL76</f>
        <v>0</v>
      </c>
      <c r="EM76" s="1">
        <f>'Calculation - tariffs vec'!EL$4*'PCE - 2023 - Importcontent'!EM76</f>
        <v>0</v>
      </c>
      <c r="EN76" s="1">
        <f>'Calculation - tariffs vec'!EM$4*'PCE - 2023 - Importcontent'!EN76</f>
        <v>0</v>
      </c>
      <c r="EO76" s="1">
        <f>'Calculation - tariffs vec'!EN$4*'PCE - 2023 - Importcontent'!EO76</f>
        <v>0</v>
      </c>
      <c r="EP76" s="1">
        <f>'Calculation - tariffs vec'!EO$4*'PCE - 2023 - Importcontent'!EP76</f>
        <v>0</v>
      </c>
      <c r="EQ76" s="1">
        <f>'Calculation - tariffs vec'!EP$4*'PCE - 2023 - Importcontent'!EQ76</f>
        <v>0</v>
      </c>
      <c r="ER76" s="1">
        <f>'Calculation - tariffs vec'!EQ$4*'PCE - 2023 - Importcontent'!ER76</f>
        <v>0</v>
      </c>
      <c r="ES76" s="1">
        <f>'Calculation - tariffs vec'!ER$4*'PCE - 2023 - Importcontent'!ES76</f>
        <v>1.0483283557636287E-3</v>
      </c>
      <c r="ET76" s="1">
        <f>'Calculation - tariffs vec'!ES$4*'PCE - 2023 - Importcontent'!ET76</f>
        <v>2.0910743198481801E-3</v>
      </c>
      <c r="EU76" s="1">
        <f>'Calculation - tariffs vec'!ET$4*'PCE - 2023 - Importcontent'!EU76</f>
        <v>9.1581106290839468E-6</v>
      </c>
      <c r="EV76" s="1">
        <f>'Calculation - tariffs vec'!EU$4*'PCE - 2023 - Importcontent'!EV76</f>
        <v>2.7961701173754548E-5</v>
      </c>
      <c r="EW76" s="1">
        <f>'Calculation - tariffs vec'!EV$4*'PCE - 2023 - Importcontent'!EW76</f>
        <v>0</v>
      </c>
      <c r="EX76" s="1">
        <f>'Calculation - tariffs vec'!EW$4*'PCE - 2023 - Importcontent'!EX76</f>
        <v>0</v>
      </c>
      <c r="EY76" s="1">
        <f>'Calculation - tariffs vec'!EX$4*'PCE - 2023 - Importcontent'!EY76</f>
        <v>0</v>
      </c>
      <c r="EZ76" s="1">
        <f>'Calculation - tariffs vec'!EY$4*'PCE - 2023 - Importcontent'!EZ76</f>
        <v>1.466566966581023E-3</v>
      </c>
      <c r="FA76" s="1">
        <f>'Calculation - tariffs vec'!EZ$4*'PCE - 2023 - Importcontent'!FA76</f>
        <v>1.0503031481255774E-3</v>
      </c>
      <c r="FB76" s="1">
        <f>'Calculation - tariffs vec'!FA$4*'PCE - 2023 - Importcontent'!FB76</f>
        <v>4.5459476227557452E-3</v>
      </c>
      <c r="FC76" s="1">
        <f>'Calculation - tariffs vec'!FB$4*'PCE - 2023 - Importcontent'!FC76</f>
        <v>5.7720619868010603E-3</v>
      </c>
      <c r="FD76" s="1">
        <f>'Calculation - tariffs vec'!FC$4*'PCE - 2023 - Importcontent'!FD76</f>
        <v>4.0096190016026198E-3</v>
      </c>
      <c r="FE76" s="1">
        <f>'Calculation - tariffs vec'!FD$4*'PCE - 2023 - Importcontent'!FE76</f>
        <v>1.8190226252354839E-2</v>
      </c>
      <c r="FF76" s="1">
        <f>'Calculation - tariffs vec'!FE$4*'PCE - 2023 - Importcontent'!FF76</f>
        <v>7.5547142768030602E-3</v>
      </c>
      <c r="FG76" s="1">
        <f>'Calculation - tariffs vec'!FF$4*'PCE - 2023 - Importcontent'!FG76</f>
        <v>8.4133983664382173E-3</v>
      </c>
      <c r="FH76" s="1">
        <f>'Calculation - tariffs vec'!FG$4*'PCE - 2023 - Importcontent'!FH76</f>
        <v>3.91986881928308E-5</v>
      </c>
      <c r="FI76" s="1">
        <f>'Calculation - tariffs vec'!FH$4*'PCE - 2023 - Importcontent'!FI76</f>
        <v>6.993240209902978E-4</v>
      </c>
      <c r="FJ76" s="1">
        <f>'Calculation - tariffs vec'!FI$4*'PCE - 2023 - Importcontent'!FJ76</f>
        <v>2.4540471649375454E-3</v>
      </c>
      <c r="FK76" s="1">
        <f>'Calculation - tariffs vec'!FJ$4*'PCE - 2023 - Importcontent'!FK76</f>
        <v>5.804424952389647E-3</v>
      </c>
      <c r="FL76" s="1">
        <f>'Calculation - tariffs vec'!FK$4*'PCE - 2023 - Importcontent'!FL76</f>
        <v>6.3459877183102906E-3</v>
      </c>
      <c r="FM76" s="1">
        <f>'Calculation - tariffs vec'!FL$4*'PCE - 2023 - Importcontent'!FM76</f>
        <v>2.646780116206875E-4</v>
      </c>
      <c r="FN76" s="1">
        <f>'Calculation - tariffs vec'!FM$4*'PCE - 2023 - Importcontent'!FN76</f>
        <v>2.4027886583114968E-3</v>
      </c>
      <c r="FO76" s="1">
        <f>'Calculation - tariffs vec'!FN$4*'PCE - 2023 - Importcontent'!FO76</f>
        <v>2.481476674906051E-4</v>
      </c>
      <c r="FP76" s="1">
        <f>'Calculation - tariffs vec'!FO$4*'PCE - 2023 - Importcontent'!FP76</f>
        <v>2.338582011659149E-3</v>
      </c>
      <c r="FQ76" s="1">
        <f>'Calculation - tariffs vec'!FP$4*'PCE - 2023 - Importcontent'!FQ76</f>
        <v>6.1125443830414294E-3</v>
      </c>
      <c r="FR76" s="1">
        <f>'Calculation - tariffs vec'!FQ$4*'PCE - 2023 - Importcontent'!FR76</f>
        <v>5.3348338539402273E-3</v>
      </c>
      <c r="FS76" s="1">
        <f>'Calculation - tariffs vec'!FR$4*'PCE - 2023 - Importcontent'!FS76</f>
        <v>0</v>
      </c>
      <c r="FT76" s="1">
        <f>'Calculation - tariffs vec'!FS$4*'PCE - 2023 - Importcontent'!FT76</f>
        <v>0</v>
      </c>
      <c r="FU76" s="1">
        <f>'Calculation - tariffs vec'!FT$4*'PCE - 2023 - Importcontent'!FU76</f>
        <v>0</v>
      </c>
      <c r="FV76" s="1">
        <f>'Calculation - tariffs vec'!FU$4*'PCE - 2023 - Importcontent'!FV76</f>
        <v>0</v>
      </c>
      <c r="FW76" s="1">
        <f>'Calculation - tariffs vec'!FV$4*'PCE - 2023 - Importcontent'!FW76</f>
        <v>0</v>
      </c>
      <c r="FX76" s="1">
        <f>'Calculation - tariffs vec'!FW$4*'PCE - 2023 - Importcontent'!FX76</f>
        <v>0</v>
      </c>
      <c r="FY76" s="1">
        <f>'Calculation - tariffs vec'!FX$4*'PCE - 2023 - Importcontent'!FY76</f>
        <v>0</v>
      </c>
      <c r="FZ76" s="1">
        <f>'Calculation - tariffs vec'!FY$4*'PCE - 2023 - Importcontent'!FZ76</f>
        <v>0</v>
      </c>
      <c r="GA76" s="1">
        <f>'Calculation - tariffs vec'!FZ$4*'PCE - 2023 - Importcontent'!GA76</f>
        <v>0</v>
      </c>
      <c r="GB76" s="1">
        <f>'Calculation - tariffs vec'!GA$4*'PCE - 2023 - Importcontent'!GB76</f>
        <v>0</v>
      </c>
      <c r="GC76" s="1">
        <f>'Calculation - tariffs vec'!GB$4*'PCE - 2023 - Importcontent'!GC76</f>
        <v>0</v>
      </c>
      <c r="GD76" s="1">
        <f>'Calculation - tariffs vec'!GC$4*'PCE - 2023 - Importcontent'!GD76</f>
        <v>0</v>
      </c>
      <c r="GE76" s="1">
        <f>'Calculation - tariffs vec'!GD$4*'PCE - 2023 - Importcontent'!GE76</f>
        <v>0</v>
      </c>
      <c r="GF76" s="1">
        <f>'Calculation - tariffs vec'!GE$4*'PCE - 2023 - Importcontent'!GF76</f>
        <v>0</v>
      </c>
      <c r="GG76" s="1">
        <f>'Calculation - tariffs vec'!GF$4*'PCE - 2023 - Importcontent'!GG76</f>
        <v>0</v>
      </c>
      <c r="GH76" s="1">
        <f>'Calculation - tariffs vec'!GG$4*'PCE - 2023 - Importcontent'!GH76</f>
        <v>0</v>
      </c>
      <c r="GI76" s="1">
        <f>'Calculation - tariffs vec'!GH$4*'PCE - 2023 - Importcontent'!GI76</f>
        <v>0</v>
      </c>
      <c r="GJ76" s="1">
        <f>'Calculation - tariffs vec'!GI$4*'PCE - 2023 - Importcontent'!GJ76</f>
        <v>0</v>
      </c>
      <c r="GK76" s="1">
        <f>'Calculation - tariffs vec'!GJ$4*'PCE - 2023 - Importcontent'!GK76</f>
        <v>0</v>
      </c>
      <c r="GL76" s="1">
        <f>'Calculation - tariffs vec'!GK$4*'PCE - 2023 - Importcontent'!GL76</f>
        <v>0</v>
      </c>
      <c r="GM76" s="1">
        <f>'Calculation - tariffs vec'!GL$4*'PCE - 2023 - Importcontent'!GM76</f>
        <v>0</v>
      </c>
      <c r="GN76" s="1">
        <f>'Calculation - tariffs vec'!GM$4*'PCE - 2023 - Importcontent'!GN76</f>
        <v>0</v>
      </c>
      <c r="GO76" s="1">
        <f>'Calculation - tariffs vec'!GN$4*'PCE - 2023 - Importcontent'!GO76</f>
        <v>0</v>
      </c>
      <c r="GP76" s="1">
        <f>'Calculation - tariffs vec'!GO$4*'PCE - 2023 - Importcontent'!GP76</f>
        <v>0</v>
      </c>
      <c r="GQ76" s="1">
        <f>'Calculation - tariffs vec'!GP$4*'PCE - 2023 - Importcontent'!GQ76</f>
        <v>0</v>
      </c>
      <c r="GR76" s="1">
        <f>'Calculation - tariffs vec'!GQ$4*'PCE - 2023 - Importcontent'!GR76</f>
        <v>0</v>
      </c>
      <c r="GS76" s="1">
        <f>'Calculation - tariffs vec'!GR$4*'PCE - 2023 - Importcontent'!GS76</f>
        <v>0</v>
      </c>
      <c r="GT76" s="1">
        <f>'Calculation - tariffs vec'!GS$4*'PCE - 2023 - Importcontent'!GT76</f>
        <v>0</v>
      </c>
      <c r="GU76" s="1">
        <f>'Calculation - tariffs vec'!GT$4*'PCE - 2023 - Importcontent'!GU76</f>
        <v>0</v>
      </c>
      <c r="GV76" s="1">
        <f>'Calculation - tariffs vec'!GU$4*'PCE - 2023 - Importcontent'!GV76</f>
        <v>0</v>
      </c>
      <c r="GW76" s="1">
        <f>'Calculation - tariffs vec'!GV$4*'PCE - 2023 - Importcontent'!GW76</f>
        <v>0</v>
      </c>
      <c r="GX76" s="1">
        <f>'Calculation - tariffs vec'!GW$4*'PCE - 2023 - Importcontent'!GX76</f>
        <v>0</v>
      </c>
      <c r="GY76" s="1">
        <f>'Calculation - tariffs vec'!GX$4*'PCE - 2023 - Importcontent'!GY76</f>
        <v>0</v>
      </c>
      <c r="GZ76" s="1">
        <f>'Calculation - tariffs vec'!GY$4*'PCE - 2023 - Importcontent'!GZ76</f>
        <v>0</v>
      </c>
      <c r="HA76" s="1">
        <f>'Calculation - tariffs vec'!GZ$4*'PCE - 2023 - Importcontent'!HA76</f>
        <v>0</v>
      </c>
      <c r="HB76" s="1">
        <f>'Calculation - tariffs vec'!HA$4*'PCE - 2023 - Importcontent'!HB76</f>
        <v>0</v>
      </c>
      <c r="HC76" s="1">
        <f>'Calculation - tariffs vec'!HB$4*'PCE - 2023 - Importcontent'!HC76</f>
        <v>0</v>
      </c>
      <c r="HD76" s="1">
        <f>'Calculation - tariffs vec'!HC$4*'PCE - 2023 - Importcontent'!HD76</f>
        <v>0</v>
      </c>
      <c r="HE76" s="1">
        <f>'Calculation - tariffs vec'!HD$4*'PCE - 2023 - Importcontent'!HE76</f>
        <v>0</v>
      </c>
      <c r="HF76" s="1">
        <f>'Calculation - tariffs vec'!HE$4*'PCE - 2023 - Importcontent'!HF76</f>
        <v>0</v>
      </c>
      <c r="HG76" s="1">
        <f>'Calculation - tariffs vec'!HF$4*'PCE - 2023 - Importcontent'!HG76</f>
        <v>0</v>
      </c>
      <c r="HH76" s="1">
        <f>'Calculation - tariffs vec'!HG$4*'PCE - 2023 - Importcontent'!HH76</f>
        <v>0</v>
      </c>
      <c r="HI76" s="1">
        <f>'Calculation - tariffs vec'!HH$4*'PCE - 2023 - Importcontent'!HI76</f>
        <v>0</v>
      </c>
      <c r="HJ76" s="1">
        <f>'Calculation - tariffs vec'!HI$4*'PCE - 2023 - Importcontent'!HJ76</f>
        <v>0</v>
      </c>
      <c r="HK76" s="1">
        <f>'Calculation - tariffs vec'!HJ$4*'PCE - 2023 - Importcontent'!HK76</f>
        <v>0</v>
      </c>
      <c r="HL76" s="1">
        <f>'Calculation - tariffs vec'!HK$4*'PCE - 2023 - Importcontent'!HL76</f>
        <v>0</v>
      </c>
      <c r="HM76" s="1">
        <f>'Calculation - tariffs vec'!HL$4*'PCE - 2023 - Importcontent'!HM76</f>
        <v>0</v>
      </c>
      <c r="HN76" s="1">
        <f>'Calculation - tariffs vec'!HM$4*'PCE - 2023 - Importcontent'!HN76</f>
        <v>8.396870969777908E-4</v>
      </c>
      <c r="HO76" s="1">
        <f>'Calculation - tariffs vec'!HN$4*'PCE - 2023 - Importcontent'!HO76</f>
        <v>7.5445754294877995E-4</v>
      </c>
      <c r="HP76" s="1">
        <f>'Calculation - tariffs vec'!HO$4*'PCE - 2023 - Importcontent'!HP76</f>
        <v>8.2773129938504092E-7</v>
      </c>
      <c r="HQ76" s="1">
        <f>'Calculation - tariffs vec'!HP$4*'PCE - 2023 - Importcontent'!HQ76</f>
        <v>2.5558713045891975E-4</v>
      </c>
      <c r="HR76" s="1">
        <f>'Calculation - tariffs vec'!HQ$4*'PCE - 2023 - Importcontent'!HR76</f>
        <v>0</v>
      </c>
      <c r="HS76" s="1">
        <f>'Calculation - tariffs vec'!HR$4*'PCE - 2023 - Importcontent'!HS76</f>
        <v>0</v>
      </c>
      <c r="HT76" s="1">
        <f>'Calculation - tariffs vec'!HS$4*'PCE - 2023 - Importcontent'!HT76</f>
        <v>0</v>
      </c>
      <c r="HU76" s="1">
        <f>'Calculation - tariffs vec'!HT$4*'PCE - 2023 - Importcontent'!HU76</f>
        <v>2.1885969793680013E-3</v>
      </c>
      <c r="HV76" s="1">
        <f>'Calculation - tariffs vec'!HU$4*'PCE - 2023 - Importcontent'!HV76</f>
        <v>3.3371519463343078E-3</v>
      </c>
      <c r="HW76" s="1">
        <f>'Calculation - tariffs vec'!HV$4*'PCE - 2023 - Importcontent'!HW76</f>
        <v>9.0959081136808249E-3</v>
      </c>
      <c r="HX76" s="1">
        <f>'Calculation - tariffs vec'!HW$4*'PCE - 2023 - Importcontent'!HX76</f>
        <v>1.5346787961531631E-2</v>
      </c>
      <c r="HY76" s="1">
        <f>'Calculation - tariffs vec'!HX$4*'PCE - 2023 - Importcontent'!HY76</f>
        <v>1.6154914612169582E-2</v>
      </c>
      <c r="HZ76" s="1">
        <f>'Calculation - tariffs vec'!HY$4*'PCE - 2023 - Importcontent'!HZ76</f>
        <v>6.9646724255309732E-3</v>
      </c>
      <c r="IA76" s="1">
        <f>'Calculation - tariffs vec'!HZ$4*'PCE - 2023 - Importcontent'!IA76</f>
        <v>7.1790125597259793E-3</v>
      </c>
      <c r="IB76" s="1">
        <f>'Calculation - tariffs vec'!IA$4*'PCE - 2023 - Importcontent'!IB76</f>
        <v>1.3018660323190831E-2</v>
      </c>
      <c r="IC76" s="1">
        <f>'Calculation - tariffs vec'!IB$4*'PCE - 2023 - Importcontent'!IC76</f>
        <v>4.7428804054238874E-4</v>
      </c>
      <c r="ID76" s="1">
        <f>'Calculation - tariffs vec'!IC$4*'PCE - 2023 - Importcontent'!ID76</f>
        <v>1.8694711728449144E-4</v>
      </c>
      <c r="IE76" s="1">
        <f>'Calculation - tariffs vec'!ID$4*'PCE - 2023 - Importcontent'!IE76</f>
        <v>6.3991741819104924E-3</v>
      </c>
      <c r="IF76" s="1">
        <f>'Calculation - tariffs vec'!IE$4*'PCE - 2023 - Importcontent'!IF76</f>
        <v>2.2162161990945353E-2</v>
      </c>
      <c r="IG76" s="1">
        <f>'Calculation - tariffs vec'!IF$4*'PCE - 2023 - Importcontent'!IG76</f>
        <v>6.6891456620419001E-3</v>
      </c>
      <c r="IH76" s="1">
        <f>'Calculation - tariffs vec'!IG$4*'PCE - 2023 - Importcontent'!IH76</f>
        <v>7.3055947782942797E-5</v>
      </c>
      <c r="II76" s="1">
        <f>'Calculation - tariffs vec'!IH$4*'PCE - 2023 - Importcontent'!II76</f>
        <v>5.9346608771591427E-3</v>
      </c>
      <c r="IJ76" s="1">
        <f>'Calculation - tariffs vec'!II$4*'PCE - 2023 - Importcontent'!IJ76</f>
        <v>3.2136892398540673E-4</v>
      </c>
      <c r="IK76" s="1">
        <f>'Calculation - tariffs vec'!IJ$4*'PCE - 2023 - Importcontent'!IK76</f>
        <v>5.4276232525962897E-3</v>
      </c>
      <c r="IL76" s="1">
        <f>'Calculation - tariffs vec'!IK$4*'PCE - 2023 - Importcontent'!IL76</f>
        <v>6.3773724211431723E-2</v>
      </c>
      <c r="IM76" s="1">
        <f>'Calculation - tariffs vec'!IL$4*'PCE - 2023 - Importcontent'!IM76</f>
        <v>4.8503001356094274E-3</v>
      </c>
      <c r="IN76" s="1">
        <f>'Calculation - tariffs vec'!IM$4*'PCE - 2023 - Importcontent'!IN76</f>
        <v>0</v>
      </c>
      <c r="IO76" s="1">
        <f>'Calculation - tariffs vec'!IN$4*'PCE - 2023 - Importcontent'!IO76</f>
        <v>0</v>
      </c>
      <c r="IP76" s="1">
        <f>'Calculation - tariffs vec'!IO$4*'PCE - 2023 - Importcontent'!IP76</f>
        <v>0</v>
      </c>
      <c r="IQ76" s="1">
        <f>'Calculation - tariffs vec'!IP$4*'PCE - 2023 - Importcontent'!IQ76</f>
        <v>0</v>
      </c>
      <c r="IR76" s="1">
        <f>'Calculation - tariffs vec'!IQ$4*'PCE - 2023 - Importcontent'!IR76</f>
        <v>0</v>
      </c>
      <c r="IS76" s="1">
        <f>'Calculation - tariffs vec'!IR$4*'PCE - 2023 - Importcontent'!IS76</f>
        <v>0</v>
      </c>
      <c r="IT76" s="1">
        <f>'Calculation - tariffs vec'!IS$4*'PCE - 2023 - Importcontent'!IT76</f>
        <v>0</v>
      </c>
      <c r="IU76" s="1">
        <f>'Calculation - tariffs vec'!IT$4*'PCE - 2023 - Importcontent'!IU76</f>
        <v>0</v>
      </c>
      <c r="IV76" s="1">
        <f>'Calculation - tariffs vec'!IU$4*'PCE - 2023 - Importcontent'!IV76</f>
        <v>0</v>
      </c>
      <c r="IW76" s="1">
        <f>'Calculation - tariffs vec'!IV$4*'PCE - 2023 - Importcontent'!IW76</f>
        <v>0</v>
      </c>
      <c r="IX76" s="1">
        <f>'Calculation - tariffs vec'!IW$4*'PCE - 2023 - Importcontent'!IX76</f>
        <v>0</v>
      </c>
      <c r="IY76" s="1">
        <f>'Calculation - tariffs vec'!IX$4*'PCE - 2023 - Importcontent'!IY76</f>
        <v>0</v>
      </c>
      <c r="IZ76" s="1">
        <f>'Calculation - tariffs vec'!IY$4*'PCE - 2023 - Importcontent'!IZ76</f>
        <v>0</v>
      </c>
      <c r="JA76" s="1">
        <f>'Calculation - tariffs vec'!IZ$4*'PCE - 2023 - Importcontent'!JA76</f>
        <v>0</v>
      </c>
      <c r="JB76" s="1">
        <f>'Calculation - tariffs vec'!JA$4*'PCE - 2023 - Importcontent'!JB76</f>
        <v>0</v>
      </c>
      <c r="JC76" s="1">
        <f>'Calculation - tariffs vec'!JB$4*'PCE - 2023 - Importcontent'!JC76</f>
        <v>0</v>
      </c>
      <c r="JD76" s="1">
        <f>'Calculation - tariffs vec'!JC$4*'PCE - 2023 - Importcontent'!JD76</f>
        <v>0</v>
      </c>
      <c r="JE76" s="1">
        <f>'Calculation - tariffs vec'!JD$4*'PCE - 2023 - Importcontent'!JE76</f>
        <v>0</v>
      </c>
      <c r="JF76" s="1">
        <f>'Calculation - tariffs vec'!JE$4*'PCE - 2023 - Importcontent'!JF76</f>
        <v>0</v>
      </c>
      <c r="JG76" s="1">
        <f>'Calculation - tariffs vec'!JF$4*'PCE - 2023 - Importcontent'!JG76</f>
        <v>0</v>
      </c>
      <c r="JH76" s="1">
        <f>'Calculation - tariffs vec'!JG$4*'PCE - 2023 - Importcontent'!JH76</f>
        <v>0</v>
      </c>
      <c r="JI76" s="1">
        <f>'Calculation - tariffs vec'!JH$4*'PCE - 2023 - Importcontent'!JI76</f>
        <v>0</v>
      </c>
      <c r="JJ76" s="1">
        <f>'Calculation - tariffs vec'!JI$4*'PCE - 2023 - Importcontent'!JJ76</f>
        <v>0</v>
      </c>
      <c r="JK76" s="1">
        <f>'Calculation - tariffs vec'!JJ$4*'PCE - 2023 - Importcontent'!JK76</f>
        <v>0</v>
      </c>
      <c r="JL76" s="1">
        <f>'Calculation - tariffs vec'!JK$4*'PCE - 2023 - Importcontent'!JL76</f>
        <v>0</v>
      </c>
      <c r="JM76" s="1">
        <f>'Calculation - tariffs vec'!JL$4*'PCE - 2023 - Importcontent'!JM76</f>
        <v>0</v>
      </c>
      <c r="JN76" s="1">
        <f>'Calculation - tariffs vec'!JM$4*'PCE - 2023 - Importcontent'!JN76</f>
        <v>0</v>
      </c>
      <c r="JO76" s="1">
        <f>'Calculation - tariffs vec'!JN$4*'PCE - 2023 - Importcontent'!JO76</f>
        <v>0</v>
      </c>
      <c r="JP76" s="1">
        <f>'Calculation - tariffs vec'!JO$4*'PCE - 2023 - Importcontent'!JP76</f>
        <v>0</v>
      </c>
      <c r="JQ76" s="1">
        <f>'Calculation - tariffs vec'!JP$4*'PCE - 2023 - Importcontent'!JQ76</f>
        <v>0</v>
      </c>
      <c r="JR76" s="1">
        <f>'Calculation - tariffs vec'!JQ$4*'PCE - 2023 - Importcontent'!JR76</f>
        <v>0</v>
      </c>
      <c r="JS76" s="1">
        <f>'Calculation - tariffs vec'!JR$4*'PCE - 2023 - Importcontent'!JS76</f>
        <v>0</v>
      </c>
      <c r="JT76" s="1">
        <f>'Calculation - tariffs vec'!JS$4*'PCE - 2023 - Importcontent'!JT76</f>
        <v>0</v>
      </c>
      <c r="JU76" s="1">
        <f>'Calculation - tariffs vec'!JT$4*'PCE - 2023 - Importcontent'!JU76</f>
        <v>0</v>
      </c>
      <c r="JV76" s="1">
        <f>'Calculation - tariffs vec'!JU$4*'PCE - 2023 - Importcontent'!JV76</f>
        <v>0</v>
      </c>
      <c r="JW76" s="1">
        <f>'Calculation - tariffs vec'!JV$4*'PCE - 2023 - Importcontent'!JW76</f>
        <v>0</v>
      </c>
      <c r="JX76" s="1">
        <f>'Calculation - tariffs vec'!JW$4*'PCE - 2023 - Importcontent'!JX76</f>
        <v>0</v>
      </c>
      <c r="JY76" s="1">
        <f>'Calculation - tariffs vec'!JX$4*'PCE - 2023 - Importcontent'!JY76</f>
        <v>0</v>
      </c>
      <c r="JZ76" s="1">
        <f>'Calculation - tariffs vec'!JY$4*'PCE - 2023 - Importcontent'!JZ76</f>
        <v>0</v>
      </c>
      <c r="KA76" s="1">
        <f>'Calculation - tariffs vec'!JZ$4*'PCE - 2023 - Importcontent'!KA76</f>
        <v>0</v>
      </c>
      <c r="KB76" s="1">
        <f>'Calculation - tariffs vec'!KA$4*'PCE - 2023 - Importcontent'!KB76</f>
        <v>0</v>
      </c>
      <c r="KC76" s="1">
        <f>'Calculation - tariffs vec'!KB$4*'PCE - 2023 - Importcontent'!KC76</f>
        <v>0</v>
      </c>
      <c r="KD76" s="1">
        <f>'Calculation - tariffs vec'!KC$4*'PCE - 2023 - Importcontent'!KD76</f>
        <v>0</v>
      </c>
      <c r="KE76" s="1">
        <f>'Calculation - tariffs vec'!KD$4*'PCE - 2023 - Importcontent'!KE76</f>
        <v>0</v>
      </c>
      <c r="KF76" s="1">
        <f>'Calculation - tariffs vec'!KE$4*'PCE - 2023 - Importcontent'!KF76</f>
        <v>0</v>
      </c>
      <c r="KG76" s="1">
        <f>'Calculation - tariffs vec'!KF$4*'PCE - 2023 - Importcontent'!KG76</f>
        <v>0</v>
      </c>
      <c r="KH76" s="1">
        <f>'Calculation - tariffs vec'!KG$4*'PCE - 2023 - Importcontent'!KH76</f>
        <v>0</v>
      </c>
      <c r="KI76" s="1">
        <f>'Calculation - tariffs vec'!KH$4*'PCE - 2023 - Importcontent'!KI76</f>
        <v>9.4980179218982276E-4</v>
      </c>
      <c r="KJ76" s="1">
        <f>'Calculation - tariffs vec'!KI$4*'PCE - 2023 - Importcontent'!KJ76</f>
        <v>7.0539106337356267E-4</v>
      </c>
      <c r="KK76" s="1">
        <f>'Calculation - tariffs vec'!KJ$4*'PCE - 2023 - Importcontent'!KK76</f>
        <v>3.3205650294880999E-9</v>
      </c>
      <c r="KL76" s="1">
        <f>'Calculation - tariffs vec'!KK$4*'PCE - 2023 - Importcontent'!KL76</f>
        <v>8.6413002625105781E-5</v>
      </c>
      <c r="KM76" s="1">
        <f>'Calculation - tariffs vec'!KL$4*'PCE - 2023 - Importcontent'!KM76</f>
        <v>0</v>
      </c>
      <c r="KN76" s="1">
        <f>'Calculation - tariffs vec'!KM$4*'PCE - 2023 - Importcontent'!KN76</f>
        <v>0</v>
      </c>
      <c r="KO76" s="1">
        <f>'Calculation - tariffs vec'!KN$4*'PCE - 2023 - Importcontent'!KO76</f>
        <v>0</v>
      </c>
      <c r="KP76" s="1">
        <f>'Calculation - tariffs vec'!KO$4*'PCE - 2023 - Importcontent'!KP76</f>
        <v>2.0251924349306953E-4</v>
      </c>
      <c r="KQ76" s="1">
        <f>'Calculation - tariffs vec'!KP$4*'PCE - 2023 - Importcontent'!KQ76</f>
        <v>8.5178953228373395E-4</v>
      </c>
      <c r="KR76" s="1">
        <f>'Calculation - tariffs vec'!KQ$4*'PCE - 2023 - Importcontent'!KR76</f>
        <v>1.2639807834492764E-3</v>
      </c>
      <c r="KS76" s="1">
        <f>'Calculation - tariffs vec'!KR$4*'PCE - 2023 - Importcontent'!KS76</f>
        <v>3.3885716561094076E-3</v>
      </c>
      <c r="KT76" s="1">
        <f>'Calculation - tariffs vec'!KS$4*'PCE - 2023 - Importcontent'!KT76</f>
        <v>1.4552591464113366E-3</v>
      </c>
      <c r="KU76" s="1">
        <f>'Calculation - tariffs vec'!KT$4*'PCE - 2023 - Importcontent'!KU76</f>
        <v>1.9539954505817642E-3</v>
      </c>
      <c r="KV76" s="1">
        <f>'Calculation - tariffs vec'!KU$4*'PCE - 2023 - Importcontent'!KV76</f>
        <v>9.7638206229505716E-4</v>
      </c>
      <c r="KW76" s="1">
        <f>'Calculation - tariffs vec'!KV$4*'PCE - 2023 - Importcontent'!KW76</f>
        <v>1.9188562136476228E-3</v>
      </c>
      <c r="KX76" s="1">
        <f>'Calculation - tariffs vec'!KW$4*'PCE - 2023 - Importcontent'!KX76</f>
        <v>1.2334951823541831E-5</v>
      </c>
      <c r="KY76" s="1">
        <f>'Calculation - tariffs vec'!KX$4*'PCE - 2023 - Importcontent'!KY76</f>
        <v>4.0770805398586254E-5</v>
      </c>
      <c r="KZ76" s="1">
        <f>'Calculation - tariffs vec'!KY$4*'PCE - 2023 - Importcontent'!KZ76</f>
        <v>3.3888732907183276E-3</v>
      </c>
      <c r="LA76" s="1">
        <f>'Calculation - tariffs vec'!KZ$4*'PCE - 2023 - Importcontent'!LA76</f>
        <v>1.7174358780032073E-3</v>
      </c>
      <c r="LB76" s="1">
        <f>'Calculation - tariffs vec'!LA$4*'PCE - 2023 - Importcontent'!LB76</f>
        <v>1.4110106694355954E-2</v>
      </c>
      <c r="LC76" s="1">
        <f>'Calculation - tariffs vec'!LB$4*'PCE - 2023 - Importcontent'!LC76</f>
        <v>3.9184182913469672E-5</v>
      </c>
      <c r="LD76" s="1">
        <f>'Calculation - tariffs vec'!LC$4*'PCE - 2023 - Importcontent'!LD76</f>
        <v>5.260796684073073E-4</v>
      </c>
      <c r="LE76" s="1">
        <f>'Calculation - tariffs vec'!LD$4*'PCE - 2023 - Importcontent'!LE76</f>
        <v>9.7414953175598915E-5</v>
      </c>
      <c r="LF76" s="1">
        <f>'Calculation - tariffs vec'!LE$4*'PCE - 2023 - Importcontent'!LF76</f>
        <v>1.7082508079747636E-3</v>
      </c>
      <c r="LG76" s="1">
        <f>'Calculation - tariffs vec'!LF$4*'PCE - 2023 - Importcontent'!LG76</f>
        <v>6.2762973838149027E-3</v>
      </c>
      <c r="LH76" s="1">
        <f>'Calculation - tariffs vec'!LG$4*'PCE - 2023 - Importcontent'!LH76</f>
        <v>1.0123319573577898E-3</v>
      </c>
      <c r="LI76" s="1">
        <f>'Calculation - tariffs vec'!LH$4*'PCE - 2023 - Importcontent'!LI76</f>
        <v>0</v>
      </c>
      <c r="LJ76" s="1">
        <f>'Calculation - tariffs vec'!LI$4*'PCE - 2023 - Importcontent'!LJ76</f>
        <v>0</v>
      </c>
      <c r="LK76" s="1">
        <f>'Calculation - tariffs vec'!LJ$4*'PCE - 2023 - Importcontent'!LK76</f>
        <v>0</v>
      </c>
      <c r="LL76" s="1">
        <f>'Calculation - tariffs vec'!LK$4*'PCE - 2023 - Importcontent'!LL76</f>
        <v>0</v>
      </c>
      <c r="LM76" s="1">
        <f>'Calculation - tariffs vec'!LL$4*'PCE - 2023 - Importcontent'!LM76</f>
        <v>0</v>
      </c>
      <c r="LN76" s="1">
        <f>'Calculation - tariffs vec'!LM$4*'PCE - 2023 - Importcontent'!LN76</f>
        <v>0</v>
      </c>
      <c r="LO76" s="1">
        <f>'Calculation - tariffs vec'!LN$4*'PCE - 2023 - Importcontent'!LO76</f>
        <v>0</v>
      </c>
      <c r="LP76" s="1">
        <f>'Calculation - tariffs vec'!LO$4*'PCE - 2023 - Importcontent'!LP76</f>
        <v>0</v>
      </c>
      <c r="LQ76" s="1">
        <f>'Calculation - tariffs vec'!LP$4*'PCE - 2023 - Importcontent'!LQ76</f>
        <v>0</v>
      </c>
      <c r="LR76" s="1">
        <f>'Calculation - tariffs vec'!LQ$4*'PCE - 2023 - Importcontent'!LR76</f>
        <v>0</v>
      </c>
      <c r="LS76" s="1">
        <f>'Calculation - tariffs vec'!LR$4*'PCE - 2023 - Importcontent'!LS76</f>
        <v>0</v>
      </c>
      <c r="LT76" s="1">
        <f>'Calculation - tariffs vec'!LS$4*'PCE - 2023 - Importcontent'!LT76</f>
        <v>0</v>
      </c>
      <c r="LU76" s="1">
        <f>'Calculation - tariffs vec'!LT$4*'PCE - 2023 - Importcontent'!LU76</f>
        <v>0</v>
      </c>
      <c r="LV76" s="1">
        <f>'Calculation - tariffs vec'!LU$4*'PCE - 2023 - Importcontent'!LV76</f>
        <v>0</v>
      </c>
      <c r="LW76" s="1">
        <f>'Calculation - tariffs vec'!LV$4*'PCE - 2023 - Importcontent'!LW76</f>
        <v>0</v>
      </c>
      <c r="LX76" s="1">
        <f>'Calculation - tariffs vec'!LW$4*'PCE - 2023 - Importcontent'!LX76</f>
        <v>0</v>
      </c>
      <c r="LY76" s="1">
        <f>'Calculation - tariffs vec'!LX$4*'PCE - 2023 - Importcontent'!LY76</f>
        <v>0</v>
      </c>
      <c r="LZ76" s="1">
        <f>'Calculation - tariffs vec'!LY$4*'PCE - 2023 - Importcontent'!LZ76</f>
        <v>0</v>
      </c>
      <c r="MA76" s="1">
        <f>'Calculation - tariffs vec'!LZ$4*'PCE - 2023 - Importcontent'!MA76</f>
        <v>0</v>
      </c>
      <c r="MB76" s="1">
        <f>'Calculation - tariffs vec'!MA$4*'PCE - 2023 - Importcontent'!MB76</f>
        <v>0</v>
      </c>
      <c r="MC76" s="1">
        <f>'Calculation - tariffs vec'!MB$4*'PCE - 2023 - Importcontent'!MC76</f>
        <v>0</v>
      </c>
      <c r="MD76" s="1">
        <f>'Calculation - tariffs vec'!MC$4*'PCE - 2023 - Importcontent'!MD76</f>
        <v>0</v>
      </c>
      <c r="ME76" s="1">
        <f>'Calculation - tariffs vec'!MD$4*'PCE - 2023 - Importcontent'!ME76</f>
        <v>0</v>
      </c>
      <c r="MF76" s="1">
        <f>'Calculation - tariffs vec'!ME$4*'PCE - 2023 - Importcontent'!MF76</f>
        <v>0</v>
      </c>
      <c r="MG76" s="1">
        <f>'Calculation - tariffs vec'!MF$4*'PCE - 2023 - Importcontent'!MG76</f>
        <v>0</v>
      </c>
      <c r="MH76" s="1">
        <f>'Calculation - tariffs vec'!MG$4*'PCE - 2023 - Importcontent'!MH76</f>
        <v>0</v>
      </c>
      <c r="MI76" s="1">
        <f>'Calculation - tariffs vec'!MH$4*'PCE - 2023 - Importcontent'!MI76</f>
        <v>0</v>
      </c>
      <c r="MJ76" s="1">
        <f>'Calculation - tariffs vec'!MI$4*'PCE - 2023 - Importcontent'!MJ76</f>
        <v>0</v>
      </c>
      <c r="MK76" s="1">
        <f>'Calculation - tariffs vec'!MJ$4*'PCE - 2023 - Importcontent'!MK76</f>
        <v>0</v>
      </c>
      <c r="ML76" s="1">
        <f>'Calculation - tariffs vec'!MK$4*'PCE - 2023 - Importcontent'!ML76</f>
        <v>0</v>
      </c>
      <c r="MM76" s="1">
        <f>'Calculation - tariffs vec'!ML$4*'PCE - 2023 - Importcontent'!MM76</f>
        <v>0</v>
      </c>
      <c r="MN76" s="1">
        <f>'Calculation - tariffs vec'!MM$4*'PCE - 2023 - Importcontent'!MN76</f>
        <v>0</v>
      </c>
      <c r="MO76" s="1">
        <f>'Calculation - tariffs vec'!MN$4*'PCE - 2023 - Importcontent'!MO76</f>
        <v>0</v>
      </c>
      <c r="MP76" s="1">
        <f>'Calculation - tariffs vec'!MO$4*'PCE - 2023 - Importcontent'!MP76</f>
        <v>0</v>
      </c>
      <c r="MQ76" s="1">
        <f>'Calculation - tariffs vec'!MP$4*'PCE - 2023 - Importcontent'!MQ76</f>
        <v>0</v>
      </c>
      <c r="MR76" s="1">
        <f>'Calculation - tariffs vec'!MQ$4*'PCE - 2023 - Importcontent'!MR76</f>
        <v>0</v>
      </c>
      <c r="MS76" s="1">
        <f>'Calculation - tariffs vec'!MR$4*'PCE - 2023 - Importcontent'!MS76</f>
        <v>0</v>
      </c>
      <c r="MT76" s="1">
        <f>'Calculation - tariffs vec'!MS$4*'PCE - 2023 - Importcontent'!MT76</f>
        <v>0</v>
      </c>
      <c r="MU76" s="1">
        <f>'Calculation - tariffs vec'!MT$4*'PCE - 2023 - Importcontent'!MU76</f>
        <v>0</v>
      </c>
      <c r="MV76" s="1">
        <f>'Calculation - tariffs vec'!MU$4*'PCE - 2023 - Importcontent'!MV76</f>
        <v>0</v>
      </c>
      <c r="MW76" s="1">
        <f>'Calculation - tariffs vec'!MV$4*'PCE - 2023 - Importcontent'!MW76</f>
        <v>0</v>
      </c>
      <c r="MX76" s="1">
        <f>'Calculation - tariffs vec'!MW$4*'PCE - 2023 - Importcontent'!MX76</f>
        <v>0</v>
      </c>
      <c r="MY76" s="1">
        <f>'Calculation - tariffs vec'!MX$4*'PCE - 2023 - Importcontent'!MY76</f>
        <v>0</v>
      </c>
      <c r="MZ76" s="1">
        <f>'Calculation - tariffs vec'!MY$4*'PCE - 2023 - Importcontent'!MZ76</f>
        <v>0</v>
      </c>
      <c r="NA76" s="1">
        <f>'Calculation - tariffs vec'!MZ$4*'PCE - 2023 - Importcontent'!NA76</f>
        <v>0</v>
      </c>
      <c r="NB76" s="1">
        <f>'Calculation - tariffs vec'!NA$4*'PCE - 2023 - Importcontent'!NB76</f>
        <v>0</v>
      </c>
      <c r="NC76" s="1">
        <f>'Calculation - tariffs vec'!NB$4*'PCE - 2023 - Importcontent'!NC76</f>
        <v>0</v>
      </c>
      <c r="ND76" s="1">
        <f>'Calculation - tariffs vec'!NC$4*'PCE - 2023 - Importcontent'!ND76</f>
        <v>1.5797079545237525E-5</v>
      </c>
      <c r="NE76" s="1">
        <f>'Calculation - tariffs vec'!ND$4*'PCE - 2023 - Importcontent'!NE76</f>
        <v>2.3551048590978178E-4</v>
      </c>
      <c r="NF76" s="1">
        <f>'Calculation - tariffs vec'!NE$4*'PCE - 2023 - Importcontent'!NF76</f>
        <v>6.6195077750632801E-10</v>
      </c>
      <c r="NG76" s="1">
        <f>'Calculation - tariffs vec'!NF$4*'PCE - 2023 - Importcontent'!NG76</f>
        <v>1.7415940599596148E-5</v>
      </c>
      <c r="NH76" s="1">
        <f>'Calculation - tariffs vec'!NG$4*'PCE - 2023 - Importcontent'!NH76</f>
        <v>0</v>
      </c>
      <c r="NI76" s="1">
        <f>'Calculation - tariffs vec'!NH$4*'PCE - 2023 - Importcontent'!NI76</f>
        <v>0</v>
      </c>
      <c r="NJ76" s="1">
        <f>'Calculation - tariffs vec'!NI$4*'PCE - 2023 - Importcontent'!NJ76</f>
        <v>0</v>
      </c>
      <c r="NK76" s="1">
        <f>'Calculation - tariffs vec'!NJ$4*'PCE - 2023 - Importcontent'!NK76</f>
        <v>4.7413630665258903E-5</v>
      </c>
      <c r="NL76" s="1">
        <f>'Calculation - tariffs vec'!NK$4*'PCE - 2023 - Importcontent'!NL76</f>
        <v>4.9567750810637049E-4</v>
      </c>
      <c r="NM76" s="1">
        <f>'Calculation - tariffs vec'!NL$4*'PCE - 2023 - Importcontent'!NM76</f>
        <v>1.9789608081877299E-3</v>
      </c>
      <c r="NN76" s="1">
        <f>'Calculation - tariffs vec'!NM$4*'PCE - 2023 - Importcontent'!NN76</f>
        <v>3.8278275881331279E-3</v>
      </c>
      <c r="NO76" s="1">
        <f>'Calculation - tariffs vec'!NN$4*'PCE - 2023 - Importcontent'!NO76</f>
        <v>7.2359834437698929E-3</v>
      </c>
      <c r="NP76" s="1">
        <f>'Calculation - tariffs vec'!NO$4*'PCE - 2023 - Importcontent'!NP76</f>
        <v>2.6685826097828124E-3</v>
      </c>
      <c r="NQ76" s="1">
        <f>'Calculation - tariffs vec'!NP$4*'PCE - 2023 - Importcontent'!NQ76</f>
        <v>2.4671453528553847E-3</v>
      </c>
      <c r="NR76" s="1">
        <f>'Calculation - tariffs vec'!NQ$4*'PCE - 2023 - Importcontent'!NR76</f>
        <v>9.2771780081058568E-3</v>
      </c>
      <c r="NS76" s="1">
        <f>'Calculation - tariffs vec'!NR$4*'PCE - 2023 - Importcontent'!NS76</f>
        <v>9.7410804637923135E-5</v>
      </c>
      <c r="NT76" s="1">
        <f>'Calculation - tariffs vec'!NS$4*'PCE - 2023 - Importcontent'!NT76</f>
        <v>1.6277591315276503E-6</v>
      </c>
      <c r="NU76" s="1">
        <f>'Calculation - tariffs vec'!NT$4*'PCE - 2023 - Importcontent'!NU76</f>
        <v>7.1191820745832924E-4</v>
      </c>
      <c r="NV76" s="1">
        <f>'Calculation - tariffs vec'!NU$4*'PCE - 2023 - Importcontent'!NV76</f>
        <v>9.202888947717143E-4</v>
      </c>
      <c r="NW76" s="1">
        <f>'Calculation - tariffs vec'!NV$4*'PCE - 2023 - Importcontent'!NW76</f>
        <v>1.4199071070481808E-3</v>
      </c>
      <c r="NX76" s="1">
        <f>'Calculation - tariffs vec'!NW$4*'PCE - 2023 - Importcontent'!NX76</f>
        <v>7.6191267427036199E-7</v>
      </c>
      <c r="NY76" s="1">
        <f>'Calculation - tariffs vec'!NX$4*'PCE - 2023 - Importcontent'!NY76</f>
        <v>3.9024853473642403E-4</v>
      </c>
      <c r="NZ76" s="1">
        <f>'Calculation - tariffs vec'!NY$4*'PCE - 2023 - Importcontent'!NZ76</f>
        <v>9.3486472740439628E-5</v>
      </c>
      <c r="OA76" s="1">
        <f>'Calculation - tariffs vec'!NZ$4*'PCE - 2023 - Importcontent'!OA76</f>
        <v>3.2330221212763547E-4</v>
      </c>
      <c r="OB76" s="1">
        <f>'Calculation - tariffs vec'!OA$4*'PCE - 2023 - Importcontent'!OB76</f>
        <v>6.4523705660399725E-3</v>
      </c>
      <c r="OC76" s="1">
        <f>'Calculation - tariffs vec'!OB$4*'PCE - 2023 - Importcontent'!OC76</f>
        <v>1.8878022484897534E-3</v>
      </c>
      <c r="OD76" s="1">
        <f>'Calculation - tariffs vec'!OC$4*'PCE - 2023 - Importcontent'!OD76</f>
        <v>0</v>
      </c>
      <c r="OE76" s="1">
        <f>'Calculation - tariffs vec'!OD$4*'PCE - 2023 - Importcontent'!OE76</f>
        <v>0</v>
      </c>
      <c r="OF76" s="1">
        <f>'Calculation - tariffs vec'!OE$4*'PCE - 2023 - Importcontent'!OF76</f>
        <v>0</v>
      </c>
      <c r="OG76" s="1">
        <f>'Calculation - tariffs vec'!OF$4*'PCE - 2023 - Importcontent'!OG76</f>
        <v>0</v>
      </c>
      <c r="OH76" s="1">
        <f>'Calculation - tariffs vec'!OG$4*'PCE - 2023 - Importcontent'!OH76</f>
        <v>0</v>
      </c>
      <c r="OI76" s="1">
        <f>'Calculation - tariffs vec'!OH$4*'PCE - 2023 - Importcontent'!OI76</f>
        <v>0</v>
      </c>
      <c r="OJ76" s="1">
        <f>'Calculation - tariffs vec'!OI$4*'PCE - 2023 - Importcontent'!OJ76</f>
        <v>0</v>
      </c>
      <c r="OK76" s="1">
        <f>'Calculation - tariffs vec'!OJ$4*'PCE - 2023 - Importcontent'!OK76</f>
        <v>0</v>
      </c>
      <c r="OL76" s="1">
        <f>'Calculation - tariffs vec'!OK$4*'PCE - 2023 - Importcontent'!OL76</f>
        <v>0</v>
      </c>
      <c r="OM76" s="1">
        <f>'Calculation - tariffs vec'!OL$4*'PCE - 2023 - Importcontent'!OM76</f>
        <v>0</v>
      </c>
      <c r="ON76" s="1">
        <f>'Calculation - tariffs vec'!OM$4*'PCE - 2023 - Importcontent'!ON76</f>
        <v>0</v>
      </c>
      <c r="OO76" s="1">
        <f>'Calculation - tariffs vec'!ON$4*'PCE - 2023 - Importcontent'!OO76</f>
        <v>0</v>
      </c>
      <c r="OP76" s="1">
        <f>'Calculation - tariffs vec'!OO$4*'PCE - 2023 - Importcontent'!OP76</f>
        <v>0</v>
      </c>
      <c r="OQ76" s="1">
        <f>'Calculation - tariffs vec'!OP$4*'PCE - 2023 - Importcontent'!OQ76</f>
        <v>0</v>
      </c>
      <c r="OR76" s="1">
        <f>'Calculation - tariffs vec'!OQ$4*'PCE - 2023 - Importcontent'!OR76</f>
        <v>0</v>
      </c>
      <c r="OS76" s="1">
        <f>'Calculation - tariffs vec'!OR$4*'PCE - 2023 - Importcontent'!OS76</f>
        <v>0</v>
      </c>
      <c r="OT76" s="1">
        <f>'Calculation - tariffs vec'!OS$4*'PCE - 2023 - Importcontent'!OT76</f>
        <v>0</v>
      </c>
      <c r="OU76" s="1">
        <f>'Calculation - tariffs vec'!OT$4*'PCE - 2023 - Importcontent'!OU76</f>
        <v>0</v>
      </c>
      <c r="OV76" s="1">
        <f>'Calculation - tariffs vec'!OU$4*'PCE - 2023 - Importcontent'!OV76</f>
        <v>0</v>
      </c>
      <c r="OW76" s="1">
        <f>'Calculation - tariffs vec'!OV$4*'PCE - 2023 - Importcontent'!OW76</f>
        <v>0</v>
      </c>
      <c r="OX76" s="1">
        <f>'Calculation - tariffs vec'!OW$4*'PCE - 2023 - Importcontent'!OX76</f>
        <v>0</v>
      </c>
      <c r="OY76" s="1">
        <f>'Calculation - tariffs vec'!OX$4*'PCE - 2023 - Importcontent'!OY76</f>
        <v>0</v>
      </c>
      <c r="OZ76" s="1">
        <f>'Calculation - tariffs vec'!OY$4*'PCE - 2023 - Importcontent'!OZ76</f>
        <v>0</v>
      </c>
      <c r="PA76" s="1">
        <f>'Calculation - tariffs vec'!OZ$4*'PCE - 2023 - Importcontent'!PA76</f>
        <v>0</v>
      </c>
      <c r="PB76" s="1">
        <f>'Calculation - tariffs vec'!PA$4*'PCE - 2023 - Importcontent'!PB76</f>
        <v>0</v>
      </c>
      <c r="PC76" s="1">
        <f>'Calculation - tariffs vec'!PB$4*'PCE - 2023 - Importcontent'!PC76</f>
        <v>0</v>
      </c>
      <c r="PD76" s="1">
        <f>'Calculation - tariffs vec'!PC$4*'PCE - 2023 - Importcontent'!PD76</f>
        <v>0</v>
      </c>
      <c r="PE76" s="1">
        <f>'Calculation - tariffs vec'!PD$4*'PCE - 2023 - Importcontent'!PE76</f>
        <v>0</v>
      </c>
      <c r="PF76" s="1">
        <f>'Calculation - tariffs vec'!PE$4*'PCE - 2023 - Importcontent'!PF76</f>
        <v>0</v>
      </c>
      <c r="PG76" s="1">
        <f>'Calculation - tariffs vec'!PF$4*'PCE - 2023 - Importcontent'!PG76</f>
        <v>0</v>
      </c>
      <c r="PH76" s="1">
        <f>'Calculation - tariffs vec'!PG$4*'PCE - 2023 - Importcontent'!PH76</f>
        <v>0</v>
      </c>
      <c r="PI76" s="1">
        <f>'Calculation - tariffs vec'!PH$4*'PCE - 2023 - Importcontent'!PI76</f>
        <v>0</v>
      </c>
      <c r="PJ76" s="1">
        <f>'Calculation - tariffs vec'!PI$4*'PCE - 2023 - Importcontent'!PJ76</f>
        <v>0</v>
      </c>
      <c r="PK76" s="1">
        <f>'Calculation - tariffs vec'!PJ$4*'PCE - 2023 - Importcontent'!PK76</f>
        <v>0</v>
      </c>
      <c r="PL76" s="1">
        <f>'Calculation - tariffs vec'!PK$4*'PCE - 2023 - Importcontent'!PL76</f>
        <v>0</v>
      </c>
      <c r="PM76" s="1">
        <f>'Calculation - tariffs vec'!PL$4*'PCE - 2023 - Importcontent'!PM76</f>
        <v>0</v>
      </c>
      <c r="PN76" s="1">
        <f>'Calculation - tariffs vec'!PM$4*'PCE - 2023 - Importcontent'!PN76</f>
        <v>0</v>
      </c>
      <c r="PO76" s="1">
        <f>'Calculation - tariffs vec'!PN$4*'PCE - 2023 - Importcontent'!PO76</f>
        <v>0</v>
      </c>
      <c r="PP76" s="1">
        <f>'Calculation - tariffs vec'!PO$4*'PCE - 2023 - Importcontent'!PP76</f>
        <v>0</v>
      </c>
      <c r="PQ76" s="1">
        <f>'Calculation - tariffs vec'!PP$4*'PCE - 2023 - Importcontent'!PQ76</f>
        <v>0</v>
      </c>
      <c r="PR76" s="1">
        <f>'Calculation - tariffs vec'!PQ$4*'PCE - 2023 - Importcontent'!PR76</f>
        <v>0</v>
      </c>
      <c r="PS76" s="1">
        <f>'Calculation - tariffs vec'!PR$4*'PCE - 2023 - Importcontent'!PS76</f>
        <v>0</v>
      </c>
      <c r="PT76" s="1">
        <f>'Calculation - tariffs vec'!PS$4*'PCE - 2023 - Importcontent'!PT76</f>
        <v>0</v>
      </c>
      <c r="PU76" s="1">
        <f>'Calculation - tariffs vec'!PT$4*'PCE - 2023 - Importcontent'!PU76</f>
        <v>0</v>
      </c>
      <c r="PV76" s="1">
        <f>'Calculation - tariffs vec'!PU$4*'PCE - 2023 - Importcontent'!PV76</f>
        <v>0</v>
      </c>
      <c r="PW76" s="1">
        <f>'Calculation - tariffs vec'!PV$4*'PCE - 2023 - Importcontent'!PW76</f>
        <v>0</v>
      </c>
      <c r="PX76" s="1">
        <f>'Calculation - tariffs vec'!PW$4*'PCE - 2023 - Importcontent'!PX76</f>
        <v>0</v>
      </c>
      <c r="PY76" s="1">
        <f>'Calculation - tariffs vec'!PX$4*'PCE - 2023 - Importcontent'!PY76</f>
        <v>7.5707771665629395E-3</v>
      </c>
      <c r="PZ76" s="1">
        <f>'Calculation - tariffs vec'!PY$4*'PCE - 2023 - Importcontent'!PZ76</f>
        <v>4.0903962290185123E-4</v>
      </c>
      <c r="QA76" s="1">
        <f>'Calculation - tariffs vec'!PZ$4*'PCE - 2023 - Importcontent'!QA76</f>
        <v>6.2875616313248931E-3</v>
      </c>
      <c r="QB76" s="1">
        <f>'Calculation - tariffs vec'!QA$4*'PCE - 2023 - Importcontent'!QB76</f>
        <v>2.66755365332158E-4</v>
      </c>
      <c r="QC76" s="1">
        <f>'Calculation - tariffs vec'!QB$4*'PCE - 2023 - Importcontent'!QC76</f>
        <v>0</v>
      </c>
      <c r="QD76" s="1">
        <f>'Calculation - tariffs vec'!QC$4*'PCE - 2023 - Importcontent'!QD76</f>
        <v>0</v>
      </c>
      <c r="QE76" s="1">
        <f>'Calculation - tariffs vec'!QD$4*'PCE - 2023 - Importcontent'!QE76</f>
        <v>0</v>
      </c>
      <c r="QF76" s="1">
        <f>'Calculation - tariffs vec'!QE$4*'PCE - 2023 - Importcontent'!QF76</f>
        <v>4.9920168791387474E-4</v>
      </c>
      <c r="QG76" s="1">
        <f>'Calculation - tariffs vec'!QF$4*'PCE - 2023 - Importcontent'!QG76</f>
        <v>2.5560033030477777E-3</v>
      </c>
      <c r="QH76" s="1">
        <f>'Calculation - tariffs vec'!QG$4*'PCE - 2023 - Importcontent'!QH76</f>
        <v>6.4954671728147855E-3</v>
      </c>
      <c r="QI76" s="1">
        <f>'Calculation - tariffs vec'!QH$4*'PCE - 2023 - Importcontent'!QI76</f>
        <v>1.1826172043985001E-2</v>
      </c>
      <c r="QJ76" s="1">
        <f>'Calculation - tariffs vec'!QI$4*'PCE - 2023 - Importcontent'!QJ76</f>
        <v>7.4706527518324578E-3</v>
      </c>
      <c r="QK76" s="1">
        <f>'Calculation - tariffs vec'!QJ$4*'PCE - 2023 - Importcontent'!QK76</f>
        <v>1.4520697661414204E-2</v>
      </c>
      <c r="QL76" s="1">
        <f>'Calculation - tariffs vec'!QK$4*'PCE - 2023 - Importcontent'!QL76</f>
        <v>1.6589416996888089E-2</v>
      </c>
      <c r="QM76" s="1">
        <f>'Calculation - tariffs vec'!QL$4*'PCE - 2023 - Importcontent'!QM76</f>
        <v>6.7231900330177577E-2</v>
      </c>
      <c r="QN76" s="1">
        <f>'Calculation - tariffs vec'!QM$4*'PCE - 2023 - Importcontent'!QN76</f>
        <v>1.3958148911374644E-4</v>
      </c>
      <c r="QO76" s="1">
        <f>'Calculation - tariffs vec'!QN$4*'PCE - 2023 - Importcontent'!QO76</f>
        <v>2.5429059233953653E-4</v>
      </c>
      <c r="QP76" s="1">
        <f>'Calculation - tariffs vec'!QO$4*'PCE - 2023 - Importcontent'!QP76</f>
        <v>3.7243968889440976E-3</v>
      </c>
      <c r="QQ76" s="1">
        <f>'Calculation - tariffs vec'!QP$4*'PCE - 2023 - Importcontent'!QQ76</f>
        <v>1.9640292833283703E-2</v>
      </c>
      <c r="QR76" s="1">
        <f>'Calculation - tariffs vec'!QQ$4*'PCE - 2023 - Importcontent'!QR76</f>
        <v>5.4159818969491324E-3</v>
      </c>
      <c r="QS76" s="1">
        <f>'Calculation - tariffs vec'!QR$4*'PCE - 2023 - Importcontent'!QS76</f>
        <v>3.6589359490847597E-5</v>
      </c>
      <c r="QT76" s="1">
        <f>'Calculation - tariffs vec'!QS$4*'PCE - 2023 - Importcontent'!QT76</f>
        <v>2.4735998218171425E-3</v>
      </c>
      <c r="QU76" s="1">
        <f>'Calculation - tariffs vec'!QT$4*'PCE - 2023 - Importcontent'!QU76</f>
        <v>3.2355742181415075E-4</v>
      </c>
      <c r="QV76" s="1">
        <f>'Calculation - tariffs vec'!QU$4*'PCE - 2023 - Importcontent'!QV76</f>
        <v>1.786495718821198E-3</v>
      </c>
      <c r="QW76" s="1">
        <f>'Calculation - tariffs vec'!QV$4*'PCE - 2023 - Importcontent'!QW76</f>
        <v>3.5158044022859472E-3</v>
      </c>
      <c r="QX76" s="1">
        <f>'Calculation - tariffs vec'!QW$4*'PCE - 2023 - Importcontent'!QX76</f>
        <v>5.562350079897172E-3</v>
      </c>
      <c r="QY76" s="1">
        <f>'Calculation - tariffs vec'!QX$4*'PCE - 2023 - Importcontent'!QY76</f>
        <v>0</v>
      </c>
      <c r="QZ76" s="1">
        <f>'Calculation - tariffs vec'!QY$4*'PCE - 2023 - Importcontent'!QZ76</f>
        <v>0</v>
      </c>
      <c r="RA76" s="1">
        <f>'Calculation - tariffs vec'!QZ$4*'PCE - 2023 - Importcontent'!RA76</f>
        <v>0</v>
      </c>
      <c r="RB76" s="1">
        <f>'Calculation - tariffs vec'!RA$4*'PCE - 2023 - Importcontent'!RB76</f>
        <v>0</v>
      </c>
      <c r="RC76" s="1">
        <f>'Calculation - tariffs vec'!RB$4*'PCE - 2023 - Importcontent'!RC76</f>
        <v>0</v>
      </c>
      <c r="RD76" s="1">
        <f>'Calculation - tariffs vec'!RC$4*'PCE - 2023 - Importcontent'!RD76</f>
        <v>0</v>
      </c>
      <c r="RE76" s="1">
        <f>'Calculation - tariffs vec'!RD$4*'PCE - 2023 - Importcontent'!RE76</f>
        <v>0</v>
      </c>
      <c r="RF76" s="1">
        <f>'Calculation - tariffs vec'!RE$4*'PCE - 2023 - Importcontent'!RF76</f>
        <v>0</v>
      </c>
      <c r="RG76" s="1">
        <f>'Calculation - tariffs vec'!RF$4*'PCE - 2023 - Importcontent'!RG76</f>
        <v>0</v>
      </c>
      <c r="RH76" s="1">
        <f>'Calculation - tariffs vec'!RG$4*'PCE - 2023 - Importcontent'!RH76</f>
        <v>0</v>
      </c>
      <c r="RI76" s="1">
        <f>'Calculation - tariffs vec'!RH$4*'PCE - 2023 - Importcontent'!RI76</f>
        <v>0</v>
      </c>
      <c r="RJ76" s="1">
        <f>'Calculation - tariffs vec'!RI$4*'PCE - 2023 - Importcontent'!RJ76</f>
        <v>0</v>
      </c>
      <c r="RK76" s="1">
        <f>'Calculation - tariffs vec'!RJ$4*'PCE - 2023 - Importcontent'!RK76</f>
        <v>0</v>
      </c>
      <c r="RL76" s="1">
        <f>'Calculation - tariffs vec'!RK$4*'PCE - 2023 - Importcontent'!RL76</f>
        <v>0</v>
      </c>
      <c r="RM76" s="1">
        <f>'Calculation - tariffs vec'!RL$4*'PCE - 2023 - Importcontent'!RM76</f>
        <v>0</v>
      </c>
      <c r="RN76" s="1">
        <f>'Calculation - tariffs vec'!RM$4*'PCE - 2023 - Importcontent'!RN76</f>
        <v>0</v>
      </c>
      <c r="RO76" s="1">
        <f>'Calculation - tariffs vec'!RN$4*'PCE - 2023 - Importcontent'!RO76</f>
        <v>0</v>
      </c>
      <c r="RP76" s="1">
        <f>'Calculation - tariffs vec'!RO$4*'PCE - 2023 - Importcontent'!RP76</f>
        <v>0</v>
      </c>
      <c r="RQ76" s="1">
        <f>'Calculation - tariffs vec'!RP$4*'PCE - 2023 - Importcontent'!RQ76</f>
        <v>0</v>
      </c>
      <c r="RR76" s="1">
        <f>'Calculation - tariffs vec'!RQ$4*'PCE - 2023 - Importcontent'!RR76</f>
        <v>0</v>
      </c>
      <c r="RS76" s="1">
        <f>'Calculation - tariffs vec'!RR$4*'PCE - 2023 - Importcontent'!RS76</f>
        <v>0</v>
      </c>
      <c r="RT76" s="1">
        <f>'Calculation - tariffs vec'!RS$4*'PCE - 2023 - Importcontent'!RT76</f>
        <v>0</v>
      </c>
      <c r="RU76" s="1">
        <f>'Calculation - tariffs vec'!RT$4*'PCE - 2023 - Importcontent'!RU76</f>
        <v>0</v>
      </c>
      <c r="RV76" s="1">
        <f>'Calculation - tariffs vec'!RU$4*'PCE - 2023 - Importcontent'!RV76</f>
        <v>0</v>
      </c>
      <c r="RW76" s="1">
        <f>'Calculation - tariffs vec'!RV$4*'PCE - 2023 - Importcontent'!RW76</f>
        <v>0</v>
      </c>
      <c r="RX76" s="1">
        <f>'Calculation - tariffs vec'!RW$4*'PCE - 2023 - Importcontent'!RX76</f>
        <v>0</v>
      </c>
      <c r="RY76" s="1">
        <f>'Calculation - tariffs vec'!RX$4*'PCE - 2023 - Importcontent'!RY76</f>
        <v>0</v>
      </c>
      <c r="RZ76" s="1">
        <f>'Calculation - tariffs vec'!RY$4*'PCE - 2023 - Importcontent'!RZ76</f>
        <v>0</v>
      </c>
      <c r="SA76" s="1">
        <f>'Calculation - tariffs vec'!RZ$4*'PCE - 2023 - Importcontent'!SA76</f>
        <v>0</v>
      </c>
      <c r="SB76" s="1">
        <f>'Calculation - tariffs vec'!SA$4*'PCE - 2023 - Importcontent'!SB76</f>
        <v>0</v>
      </c>
      <c r="SC76" s="1">
        <f>'Calculation - tariffs vec'!SB$4*'PCE - 2023 - Importcontent'!SC76</f>
        <v>0</v>
      </c>
      <c r="SD76" s="1">
        <f>'Calculation - tariffs vec'!SC$4*'PCE - 2023 - Importcontent'!SD76</f>
        <v>0</v>
      </c>
      <c r="SE76" s="1">
        <f>'Calculation - tariffs vec'!SD$4*'PCE - 2023 - Importcontent'!SE76</f>
        <v>0</v>
      </c>
      <c r="SF76" s="1">
        <f>'Calculation - tariffs vec'!SE$4*'PCE - 2023 - Importcontent'!SF76</f>
        <v>0</v>
      </c>
      <c r="SG76" s="1">
        <f>'Calculation - tariffs vec'!SF$4*'PCE - 2023 - Importcontent'!SG76</f>
        <v>0</v>
      </c>
      <c r="SH76" s="1">
        <f>'Calculation - tariffs vec'!SG$4*'PCE - 2023 - Importcontent'!SH76</f>
        <v>0</v>
      </c>
      <c r="SI76" s="1">
        <f>'Calculation - tariffs vec'!SH$4*'PCE - 2023 - Importcontent'!SI76</f>
        <v>0</v>
      </c>
      <c r="SJ76" s="1">
        <f>'Calculation - tariffs vec'!SI$4*'PCE - 2023 - Importcontent'!SJ76</f>
        <v>0</v>
      </c>
      <c r="SK76" s="1">
        <f>'Calculation - tariffs vec'!SJ$4*'PCE - 2023 - Importcontent'!SK76</f>
        <v>0</v>
      </c>
      <c r="SL76" s="1">
        <f>'Calculation - tariffs vec'!SK$4*'PCE - 2023 - Importcontent'!SL76</f>
        <v>0</v>
      </c>
      <c r="SM76" s="1">
        <f>'Calculation - tariffs vec'!SL$4*'PCE - 2023 - Importcontent'!SM76</f>
        <v>0</v>
      </c>
      <c r="SN76" s="1">
        <f>'Calculation - tariffs vec'!SM$4*'PCE - 2023 - Importcontent'!SN76</f>
        <v>0</v>
      </c>
      <c r="SO76" s="1">
        <f>'Calculation - tariffs vec'!SN$4*'PCE - 2023 - Importcontent'!SO76</f>
        <v>0</v>
      </c>
      <c r="SP76" s="1">
        <f>'Calculation - tariffs vec'!SO$4*'PCE - 2023 - Importcontent'!SP76</f>
        <v>0</v>
      </c>
      <c r="SQ76" s="1">
        <f>'Calculation - tariffs vec'!SP$4*'PCE - 2023 - Importcontent'!SQ76</f>
        <v>0</v>
      </c>
      <c r="SR76" s="1">
        <f>'Calculation - tariffs vec'!SQ$4*'PCE - 2023 - Importcontent'!SR76</f>
        <v>0</v>
      </c>
      <c r="SS76" s="1">
        <f>'Calculation - tariffs vec'!SR$4*'PCE - 2023 - Importcontent'!SS76</f>
        <v>0</v>
      </c>
      <c r="ST76" s="1">
        <f>'Calculation - tariffs vec'!SS$4*'PCE - 2023 - Importcontent'!ST76</f>
        <v>1.0586090648001029E-2</v>
      </c>
      <c r="SU76" s="1">
        <f>'Calculation - tariffs vec'!ST$4*'PCE - 2023 - Importcontent'!SU76</f>
        <v>4.7680025008279194E-3</v>
      </c>
      <c r="SV76" s="1">
        <f>'Calculation - tariffs vec'!SU$4*'PCE - 2023 - Importcontent'!SV76</f>
        <v>1.7139806205845768E-2</v>
      </c>
      <c r="SW76" s="1">
        <f>'Calculation - tariffs vec'!SV$4*'PCE - 2023 - Importcontent'!SW76</f>
        <v>2.2151154132111672E-3</v>
      </c>
      <c r="SX76" s="1">
        <f>'Calculation - tariffs vec'!SW$4*'PCE - 2023 - Importcontent'!SX76</f>
        <v>0</v>
      </c>
      <c r="SY76" s="1">
        <f>'Calculation - tariffs vec'!SX$4*'PCE - 2023 - Importcontent'!SY76</f>
        <v>0</v>
      </c>
      <c r="SZ76" s="1">
        <f>'Calculation - tariffs vec'!SY$4*'PCE - 2023 - Importcontent'!SZ76</f>
        <v>0</v>
      </c>
      <c r="TA76" s="1">
        <f>'Calculation - tariffs vec'!SZ$4*'PCE - 2023 - Importcontent'!TA76</f>
        <v>2.8084151830576926E-3</v>
      </c>
      <c r="TB76" s="1">
        <f>'Calculation - tariffs vec'!TA$4*'PCE - 2023 - Importcontent'!TB76</f>
        <v>2.8384123839844001E-3</v>
      </c>
      <c r="TC76" s="1">
        <f>'Calculation - tariffs vec'!TB$4*'PCE - 2023 - Importcontent'!TC76</f>
        <v>2.8561971597765877E-2</v>
      </c>
      <c r="TD76" s="1">
        <f>'Calculation - tariffs vec'!TC$4*'PCE - 2023 - Importcontent'!TD76</f>
        <v>1.2400046160229168E-2</v>
      </c>
      <c r="TE76" s="1">
        <f>'Calculation - tariffs vec'!TD$4*'PCE - 2023 - Importcontent'!TE76</f>
        <v>6.2061129618092075E-3</v>
      </c>
      <c r="TF76" s="1">
        <f>'Calculation - tariffs vec'!TE$4*'PCE - 2023 - Importcontent'!TF76</f>
        <v>2.1637344863688204E-2</v>
      </c>
      <c r="TG76" s="1">
        <f>'Calculation - tariffs vec'!TF$4*'PCE - 2023 - Importcontent'!TG76</f>
        <v>7.0108601973657E-3</v>
      </c>
      <c r="TH76" s="1">
        <f>'Calculation - tariffs vec'!TG$4*'PCE - 2023 - Importcontent'!TH76</f>
        <v>9.3259579230621139E-3</v>
      </c>
      <c r="TI76" s="1">
        <f>'Calculation - tariffs vec'!TH$4*'PCE - 2023 - Importcontent'!TI76</f>
        <v>2.0294368161238418E-4</v>
      </c>
      <c r="TJ76" s="1">
        <f>'Calculation - tariffs vec'!TI$4*'PCE - 2023 - Importcontent'!TJ76</f>
        <v>2.0889658901523237E-4</v>
      </c>
      <c r="TK76" s="1">
        <f>'Calculation - tariffs vec'!TJ$4*'PCE - 2023 - Importcontent'!TK76</f>
        <v>8.6848821156300642E-3</v>
      </c>
      <c r="TL76" s="1">
        <f>'Calculation - tariffs vec'!TK$4*'PCE - 2023 - Importcontent'!TL76</f>
        <v>2.9974464055386375E-2</v>
      </c>
      <c r="TM76" s="1">
        <f>'Calculation - tariffs vec'!TL$4*'PCE - 2023 - Importcontent'!TM76</f>
        <v>1.5248414920636982E-2</v>
      </c>
      <c r="TN76" s="1">
        <f>'Calculation - tariffs vec'!TM$4*'PCE - 2023 - Importcontent'!TN76</f>
        <v>2.0209293199510177E-4</v>
      </c>
      <c r="TO76" s="1">
        <f>'Calculation - tariffs vec'!TN$4*'PCE - 2023 - Importcontent'!TO76</f>
        <v>4.5443330141484049E-3</v>
      </c>
      <c r="TP76" s="1">
        <f>'Calculation - tariffs vec'!TO$4*'PCE - 2023 - Importcontent'!TP76</f>
        <v>1.9137518405291831E-4</v>
      </c>
      <c r="TQ76" s="1">
        <f>'Calculation - tariffs vec'!TP$4*'PCE - 2023 - Importcontent'!TQ76</f>
        <v>1.0221169009219435E-2</v>
      </c>
      <c r="TR76" s="1">
        <f>'Calculation - tariffs vec'!TQ$4*'PCE - 2023 - Importcontent'!TR76</f>
        <v>2.32293472292345E-2</v>
      </c>
      <c r="TS76" s="1">
        <f>'Calculation - tariffs vec'!TR$4*'PCE - 2023 - Importcontent'!TS76</f>
        <v>7.8351678239026116E-3</v>
      </c>
      <c r="TT76" s="1">
        <f>'Calculation - tariffs vec'!TS$4*'PCE - 2023 - Importcontent'!TT76</f>
        <v>0</v>
      </c>
      <c r="TU76" s="1">
        <f>'Calculation - tariffs vec'!TT$4*'PCE - 2023 - Importcontent'!TU76</f>
        <v>0</v>
      </c>
      <c r="TV76" s="1">
        <f>'Calculation - tariffs vec'!TU$4*'PCE - 2023 - Importcontent'!TV76</f>
        <v>0</v>
      </c>
      <c r="TW76" s="1">
        <f>'Calculation - tariffs vec'!TV$4*'PCE - 2023 - Importcontent'!TW76</f>
        <v>0</v>
      </c>
      <c r="TX76" s="1">
        <f>'Calculation - tariffs vec'!TW$4*'PCE - 2023 - Importcontent'!TX76</f>
        <v>0</v>
      </c>
      <c r="TY76" s="1">
        <f>'Calculation - tariffs vec'!TX$4*'PCE - 2023 - Importcontent'!TY76</f>
        <v>0</v>
      </c>
      <c r="TZ76" s="1">
        <f>'Calculation - tariffs vec'!TY$4*'PCE - 2023 - Importcontent'!TZ76</f>
        <v>0</v>
      </c>
      <c r="UA76" s="1">
        <f>'Calculation - tariffs vec'!TZ$4*'PCE - 2023 - Importcontent'!UA76</f>
        <v>0</v>
      </c>
      <c r="UB76" s="1">
        <f>'Calculation - tariffs vec'!UA$4*'PCE - 2023 - Importcontent'!UB76</f>
        <v>0</v>
      </c>
      <c r="UC76" s="1">
        <f>'Calculation - tariffs vec'!UB$4*'PCE - 2023 - Importcontent'!UC76</f>
        <v>0</v>
      </c>
      <c r="UD76" s="1">
        <f>'Calculation - tariffs vec'!UC$4*'PCE - 2023 - Importcontent'!UD76</f>
        <v>0</v>
      </c>
      <c r="UE76" s="1">
        <f>'Calculation - tariffs vec'!UD$4*'PCE - 2023 - Importcontent'!UE76</f>
        <v>0</v>
      </c>
      <c r="UF76" s="1">
        <f>'Calculation - tariffs vec'!UE$4*'PCE - 2023 - Importcontent'!UF76</f>
        <v>0</v>
      </c>
      <c r="UG76" s="1">
        <f>'Calculation - tariffs vec'!UF$4*'PCE - 2023 - Importcontent'!UG76</f>
        <v>0</v>
      </c>
      <c r="UH76" s="1">
        <f>'Calculation - tariffs vec'!UG$4*'PCE - 2023 - Importcontent'!UH76</f>
        <v>0</v>
      </c>
      <c r="UI76" s="1">
        <f>'Calculation - tariffs vec'!UH$4*'PCE - 2023 - Importcontent'!UI76</f>
        <v>0</v>
      </c>
      <c r="UJ76" s="1">
        <f>'Calculation - tariffs vec'!UI$4*'PCE - 2023 - Importcontent'!UJ76</f>
        <v>0</v>
      </c>
      <c r="UK76" s="1">
        <f>'Calculation - tariffs vec'!UJ$4*'PCE - 2023 - Importcontent'!UK76</f>
        <v>0</v>
      </c>
      <c r="UL76" s="1">
        <f>'Calculation - tariffs vec'!UK$4*'PCE - 2023 - Importcontent'!UL76</f>
        <v>0</v>
      </c>
      <c r="UM76" s="1">
        <f>'Calculation - tariffs vec'!UL$4*'PCE - 2023 - Importcontent'!UM76</f>
        <v>0</v>
      </c>
      <c r="UN76" s="1">
        <f>'Calculation - tariffs vec'!UM$4*'PCE - 2023 - Importcontent'!UN76</f>
        <v>0</v>
      </c>
      <c r="UO76" s="1">
        <f>'Calculation - tariffs vec'!UN$4*'PCE - 2023 - Importcontent'!UO76</f>
        <v>0</v>
      </c>
      <c r="UP76" s="1">
        <f>'Calculation - tariffs vec'!UO$4*'PCE - 2023 - Importcontent'!UP76</f>
        <v>0</v>
      </c>
      <c r="UQ76" s="1">
        <f>'Calculation - tariffs vec'!UP$4*'PCE - 2023 - Importcontent'!UQ76</f>
        <v>0</v>
      </c>
      <c r="UR76" s="1">
        <f>'Calculation - tariffs vec'!UQ$4*'PCE - 2023 - Importcontent'!UR76</f>
        <v>0</v>
      </c>
      <c r="US76" s="1">
        <f>'Calculation - tariffs vec'!UR$4*'PCE - 2023 - Importcontent'!US76</f>
        <v>0</v>
      </c>
      <c r="UT76" s="1">
        <f>'Calculation - tariffs vec'!US$4*'PCE - 2023 - Importcontent'!UT76</f>
        <v>0</v>
      </c>
      <c r="UU76" s="1">
        <f>'Calculation - tariffs vec'!UT$4*'PCE - 2023 - Importcontent'!UU76</f>
        <v>0</v>
      </c>
      <c r="UV76" s="1">
        <f>'Calculation - tariffs vec'!UU$4*'PCE - 2023 - Importcontent'!UV76</f>
        <v>0</v>
      </c>
      <c r="UW76" s="1">
        <f>'Calculation - tariffs vec'!UV$4*'PCE - 2023 - Importcontent'!UW76</f>
        <v>0</v>
      </c>
      <c r="UX76" s="1">
        <f>'Calculation - tariffs vec'!UW$4*'PCE - 2023 - Importcontent'!UX76</f>
        <v>0</v>
      </c>
      <c r="UY76" s="1">
        <f>'Calculation - tariffs vec'!UX$4*'PCE - 2023 - Importcontent'!UY76</f>
        <v>0</v>
      </c>
      <c r="UZ76" s="1">
        <f>'Calculation - tariffs vec'!UY$4*'PCE - 2023 - Importcontent'!UZ76</f>
        <v>0</v>
      </c>
      <c r="VA76" s="1">
        <f>'Calculation - tariffs vec'!UZ$4*'PCE - 2023 - Importcontent'!VA76</f>
        <v>0</v>
      </c>
      <c r="VB76" s="1">
        <f>'Calculation - tariffs vec'!VA$4*'PCE - 2023 - Importcontent'!VB76</f>
        <v>0</v>
      </c>
      <c r="VC76" s="1">
        <f>'Calculation - tariffs vec'!VB$4*'PCE - 2023 - Importcontent'!VC76</f>
        <v>0</v>
      </c>
      <c r="VD76" s="1">
        <f>'Calculation - tariffs vec'!VC$4*'PCE - 2023 - Importcontent'!VD76</f>
        <v>0</v>
      </c>
      <c r="VE76" s="1">
        <f>'Calculation - tariffs vec'!VD$4*'PCE - 2023 - Importcontent'!VE76</f>
        <v>0</v>
      </c>
      <c r="VF76" s="1">
        <f>'Calculation - tariffs vec'!VE$4*'PCE - 2023 - Importcontent'!VF76</f>
        <v>0</v>
      </c>
      <c r="VG76" s="1">
        <f>'Calculation - tariffs vec'!VF$4*'PCE - 2023 - Importcontent'!VG76</f>
        <v>0</v>
      </c>
      <c r="VH76" s="1">
        <f>'Calculation - tariffs vec'!VG$4*'PCE - 2023 - Importcontent'!VH76</f>
        <v>0</v>
      </c>
      <c r="VI76" s="1">
        <f>'Calculation - tariffs vec'!VH$4*'PCE - 2023 - Importcontent'!VI76</f>
        <v>0</v>
      </c>
      <c r="VJ76" s="1">
        <f>'Calculation - tariffs vec'!VI$4*'PCE - 2023 - Importcontent'!VJ76</f>
        <v>0</v>
      </c>
      <c r="VK76" s="1">
        <f>'Calculation - tariffs vec'!VJ$4*'PCE - 2023 - Importcontent'!VK76</f>
        <v>0</v>
      </c>
      <c r="VL76" s="1">
        <f>'Calculation - tariffs vec'!VK$4*'PCE - 2023 - Importcontent'!VL76</f>
        <v>0</v>
      </c>
      <c r="VM76" s="1">
        <f>'Calculation - tariffs vec'!VL$4*'PCE - 2023 - Importcontent'!VM76</f>
        <v>0</v>
      </c>
      <c r="VN76" s="1">
        <f>'Calculation - tariffs vec'!VM$4*'PCE - 2023 - Importcontent'!VN76</f>
        <v>0</v>
      </c>
      <c r="VO76" s="1">
        <f>'Calculation - tariffs vec'!VN$4*'PCE - 2023 - Importcontent'!VO76</f>
        <v>1.127116700903106E-4</v>
      </c>
      <c r="VP76" s="1">
        <f>'Calculation - tariffs vec'!VO$4*'PCE - 2023 - Importcontent'!VP76</f>
        <v>1.9045240490895188E-5</v>
      </c>
      <c r="VQ76" s="1">
        <f>'Calculation - tariffs vec'!VP$4*'PCE - 2023 - Importcontent'!VQ76</f>
        <v>3.6985637767151174E-4</v>
      </c>
      <c r="VR76" s="1">
        <f>'Calculation - tariffs vec'!VQ$4*'PCE - 2023 - Importcontent'!VR76</f>
        <v>1.0320748614728955E-5</v>
      </c>
      <c r="VS76" s="1">
        <f>'Calculation - tariffs vec'!VR$4*'PCE - 2023 - Importcontent'!VS76</f>
        <v>0</v>
      </c>
      <c r="VT76" s="1">
        <f>'Calculation - tariffs vec'!VS$4*'PCE - 2023 - Importcontent'!VT76</f>
        <v>0</v>
      </c>
      <c r="VU76" s="1">
        <f>'Calculation - tariffs vec'!VT$4*'PCE - 2023 - Importcontent'!VU76</f>
        <v>0</v>
      </c>
      <c r="VV76" s="1">
        <f>'Calculation - tariffs vec'!VU$4*'PCE - 2023 - Importcontent'!VV76</f>
        <v>1.4872870562244242E-5</v>
      </c>
      <c r="VW76" s="1">
        <f>'Calculation - tariffs vec'!VV$4*'PCE - 2023 - Importcontent'!VW76</f>
        <v>1.3538817493464057E-4</v>
      </c>
      <c r="VX76" s="1">
        <f>'Calculation - tariffs vec'!VW$4*'PCE - 2023 - Importcontent'!VX76</f>
        <v>1.1311217681082349E-3</v>
      </c>
      <c r="VY76" s="1">
        <f>'Calculation - tariffs vec'!VX$4*'PCE - 2023 - Importcontent'!VY76</f>
        <v>1.6158898766342096E-3</v>
      </c>
      <c r="VZ76" s="1">
        <f>'Calculation - tariffs vec'!VY$4*'PCE - 2023 - Importcontent'!VZ76</f>
        <v>2.3319861210814932E-3</v>
      </c>
      <c r="WA76" s="1">
        <f>'Calculation - tariffs vec'!VZ$4*'PCE - 2023 - Importcontent'!WA76</f>
        <v>8.358099678776042E-4</v>
      </c>
      <c r="WB76" s="1">
        <f>'Calculation - tariffs vec'!WA$4*'PCE - 2023 - Importcontent'!WB76</f>
        <v>7.7908078813000844E-4</v>
      </c>
      <c r="WC76" s="1">
        <f>'Calculation - tariffs vec'!WB$4*'PCE - 2023 - Importcontent'!WC76</f>
        <v>1.0885422119589145E-3</v>
      </c>
      <c r="WD76" s="1">
        <f>'Calculation - tariffs vec'!WC$4*'PCE - 2023 - Importcontent'!WD76</f>
        <v>1.270112696276588E-4</v>
      </c>
      <c r="WE76" s="1">
        <f>'Calculation - tariffs vec'!WD$4*'PCE - 2023 - Importcontent'!WE76</f>
        <v>1.7812619479660401E-5</v>
      </c>
      <c r="WF76" s="1">
        <f>'Calculation - tariffs vec'!WE$4*'PCE - 2023 - Importcontent'!WF76</f>
        <v>6.0134163661350651E-4</v>
      </c>
      <c r="WG76" s="1">
        <f>'Calculation - tariffs vec'!WF$4*'PCE - 2023 - Importcontent'!WG76</f>
        <v>2.107636864015021E-3</v>
      </c>
      <c r="WH76" s="1">
        <f>'Calculation - tariffs vec'!WG$4*'PCE - 2023 - Importcontent'!WH76</f>
        <v>8.1469657497191519E-4</v>
      </c>
      <c r="WI76" s="1">
        <f>'Calculation - tariffs vec'!WH$4*'PCE - 2023 - Importcontent'!WI76</f>
        <v>1.8130986333976009E-6</v>
      </c>
      <c r="WJ76" s="1">
        <f>'Calculation - tariffs vec'!WI$4*'PCE - 2023 - Importcontent'!WJ76</f>
        <v>4.7390837712639624E-4</v>
      </c>
      <c r="WK76" s="1">
        <f>'Calculation - tariffs vec'!WJ$4*'PCE - 2023 - Importcontent'!WK76</f>
        <v>2.2994761778451412E-4</v>
      </c>
      <c r="WL76" s="1">
        <f>'Calculation - tariffs vec'!WK$4*'PCE - 2023 - Importcontent'!WL76</f>
        <v>8.2111929225146504E-4</v>
      </c>
      <c r="WM76" s="1">
        <f>'Calculation - tariffs vec'!WL$4*'PCE - 2023 - Importcontent'!WM76</f>
        <v>3.939602590737043E-3</v>
      </c>
      <c r="WN76" s="1">
        <f>'Calculation - tariffs vec'!WM$4*'PCE - 2023 - Importcontent'!WN76</f>
        <v>4.8788002739602078E-4</v>
      </c>
      <c r="WO76" s="1">
        <f>'Calculation - tariffs vec'!WN$4*'PCE - 2023 - Importcontent'!WO76</f>
        <v>0</v>
      </c>
      <c r="WP76" s="1">
        <f>'Calculation - tariffs vec'!WO$4*'PCE - 2023 - Importcontent'!WP76</f>
        <v>0</v>
      </c>
      <c r="WQ76" s="1">
        <f>'Calculation - tariffs vec'!WP$4*'PCE - 2023 - Importcontent'!WQ76</f>
        <v>0</v>
      </c>
      <c r="WR76" s="1">
        <f>'Calculation - tariffs vec'!WQ$4*'PCE - 2023 - Importcontent'!WR76</f>
        <v>0</v>
      </c>
      <c r="WS76" s="1">
        <f>'Calculation - tariffs vec'!WR$4*'PCE - 2023 - Importcontent'!WS76</f>
        <v>0</v>
      </c>
      <c r="WT76" s="1">
        <f>'Calculation - tariffs vec'!WS$4*'PCE - 2023 - Importcontent'!WT76</f>
        <v>0</v>
      </c>
      <c r="WU76" s="1">
        <f>'Calculation - tariffs vec'!WT$4*'PCE - 2023 - Importcontent'!WU76</f>
        <v>0</v>
      </c>
      <c r="WV76" s="1">
        <f>'Calculation - tariffs vec'!WU$4*'PCE - 2023 - Importcontent'!WV76</f>
        <v>0</v>
      </c>
      <c r="WW76" s="1">
        <f>'Calculation - tariffs vec'!WV$4*'PCE - 2023 - Importcontent'!WW76</f>
        <v>0</v>
      </c>
      <c r="WX76" s="1">
        <f>'Calculation - tariffs vec'!WW$4*'PCE - 2023 - Importcontent'!WX76</f>
        <v>0</v>
      </c>
      <c r="WY76" s="1">
        <f>'Calculation - tariffs vec'!WX$4*'PCE - 2023 - Importcontent'!WY76</f>
        <v>0</v>
      </c>
      <c r="WZ76" s="1">
        <f>'Calculation - tariffs vec'!WY$4*'PCE - 2023 - Importcontent'!WZ76</f>
        <v>0</v>
      </c>
      <c r="XA76" s="1">
        <f>'Calculation - tariffs vec'!WZ$4*'PCE - 2023 - Importcontent'!XA76</f>
        <v>0</v>
      </c>
      <c r="XB76" s="1">
        <f>'Calculation - tariffs vec'!XA$4*'PCE - 2023 - Importcontent'!XB76</f>
        <v>0</v>
      </c>
      <c r="XC76" s="1">
        <f>'Calculation - tariffs vec'!XB$4*'PCE - 2023 - Importcontent'!XC76</f>
        <v>0</v>
      </c>
      <c r="XD76" s="1">
        <f>'Calculation - tariffs vec'!XC$4*'PCE - 2023 - Importcontent'!XD76</f>
        <v>0</v>
      </c>
      <c r="XE76" s="1">
        <f>'Calculation - tariffs vec'!XD$4*'PCE - 2023 - Importcontent'!XE76</f>
        <v>0</v>
      </c>
      <c r="XF76" s="1">
        <f>'Calculation - tariffs vec'!XE$4*'PCE - 2023 - Importcontent'!XF76</f>
        <v>0</v>
      </c>
      <c r="XG76" s="1">
        <f>'Calculation - tariffs vec'!XF$4*'PCE - 2023 - Importcontent'!XG76</f>
        <v>0</v>
      </c>
      <c r="XH76" s="1">
        <f>'Calculation - tariffs vec'!XG$4*'PCE - 2023 - Importcontent'!XH76</f>
        <v>0</v>
      </c>
      <c r="XI76" s="1">
        <f>'Calculation - tariffs vec'!XH$4*'PCE - 2023 - Importcontent'!XI76</f>
        <v>0</v>
      </c>
      <c r="XJ76" s="1">
        <f>'Calculation - tariffs vec'!XI$4*'PCE - 2023 - Importcontent'!XJ76</f>
        <v>0</v>
      </c>
      <c r="XK76" s="1">
        <f>'Calculation - tariffs vec'!XJ$4*'PCE - 2023 - Importcontent'!XK76</f>
        <v>0</v>
      </c>
      <c r="XL76" s="1">
        <f>'Calculation - tariffs vec'!XK$4*'PCE - 2023 - Importcontent'!XL76</f>
        <v>0</v>
      </c>
      <c r="XM76" s="1">
        <f>'Calculation - tariffs vec'!XL$4*'PCE - 2023 - Importcontent'!XM76</f>
        <v>0</v>
      </c>
      <c r="XN76" s="1">
        <f>'Calculation - tariffs vec'!XM$4*'PCE - 2023 - Importcontent'!XN76</f>
        <v>0</v>
      </c>
      <c r="XO76" s="1">
        <f>'Calculation - tariffs vec'!XN$4*'PCE - 2023 - Importcontent'!XO76</f>
        <v>0</v>
      </c>
      <c r="XP76" s="1">
        <f>'Calculation - tariffs vec'!XO$4*'PCE - 2023 - Importcontent'!XP76</f>
        <v>0</v>
      </c>
      <c r="XQ76" s="1">
        <f>'Calculation - tariffs vec'!XP$4*'PCE - 2023 - Importcontent'!XQ76</f>
        <v>0</v>
      </c>
      <c r="XR76" s="1">
        <f>'Calculation - tariffs vec'!XQ$4*'PCE - 2023 - Importcontent'!XR76</f>
        <v>0</v>
      </c>
      <c r="XS76" s="1">
        <f>'Calculation - tariffs vec'!XR$4*'PCE - 2023 - Importcontent'!XS76</f>
        <v>0</v>
      </c>
      <c r="XT76" s="1">
        <f>'Calculation - tariffs vec'!XS$4*'PCE - 2023 - Importcontent'!XT76</f>
        <v>0</v>
      </c>
      <c r="XU76" s="1">
        <f>'Calculation - tariffs vec'!XT$4*'PCE - 2023 - Importcontent'!XU76</f>
        <v>0</v>
      </c>
      <c r="XV76" s="1">
        <f>'Calculation - tariffs vec'!XU$4*'PCE - 2023 - Importcontent'!XV76</f>
        <v>0</v>
      </c>
      <c r="XW76" s="1">
        <f>'Calculation - tariffs vec'!XV$4*'PCE - 2023 - Importcontent'!XW76</f>
        <v>0</v>
      </c>
      <c r="XX76" s="1">
        <f>'Calculation - tariffs vec'!XW$4*'PCE - 2023 - Importcontent'!XX76</f>
        <v>0</v>
      </c>
      <c r="XY76" s="1">
        <f>'Calculation - tariffs vec'!XX$4*'PCE - 2023 - Importcontent'!XY76</f>
        <v>0</v>
      </c>
      <c r="XZ76" s="1">
        <f>'Calculation - tariffs vec'!XY$4*'PCE - 2023 - Importcontent'!XZ76</f>
        <v>0</v>
      </c>
      <c r="YA76" s="1">
        <f>'Calculation - tariffs vec'!XZ$4*'PCE - 2023 - Importcontent'!YA76</f>
        <v>0</v>
      </c>
      <c r="YB76" s="1">
        <f>'Calculation - tariffs vec'!YA$4*'PCE - 2023 - Importcontent'!YB76</f>
        <v>0</v>
      </c>
      <c r="YC76" s="1">
        <f>'Calculation - tariffs vec'!YB$4*'PCE - 2023 - Importcontent'!YC76</f>
        <v>0</v>
      </c>
      <c r="YD76" s="1">
        <f>'Calculation - tariffs vec'!YC$4*'PCE - 2023 - Importcontent'!YD76</f>
        <v>0</v>
      </c>
      <c r="YE76" s="1">
        <f>'Calculation - tariffs vec'!YD$4*'PCE - 2023 - Importcontent'!YE76</f>
        <v>0</v>
      </c>
      <c r="YF76" s="1">
        <f>'Calculation - tariffs vec'!YE$4*'PCE - 2023 - Importcontent'!YF76</f>
        <v>0</v>
      </c>
      <c r="YG76" s="1">
        <f>'Calculation - tariffs vec'!YF$4*'PCE - 2023 - Importcontent'!YG76</f>
        <v>0</v>
      </c>
      <c r="YH76" s="1">
        <f>'Calculation - tariffs vec'!YG$4*'PCE - 2023 - Importcontent'!YH76</f>
        <v>0</v>
      </c>
      <c r="YI76" s="1">
        <f>'Calculation - tariffs vec'!YH$4*'PCE - 2023 - Importcontent'!YI76</f>
        <v>0</v>
      </c>
    </row>
    <row r="77" spans="1:659" ht="15" customHeight="1" x14ac:dyDescent="0.25">
      <c r="A77" s="1">
        <f>'PCE - 2023 - Importcontent'!A77</f>
        <v>107</v>
      </c>
      <c r="B77" s="1" t="str">
        <f>'PCE - 2023 - Importcontent'!B77</f>
        <v>Household maintenance</v>
      </c>
      <c r="C77" s="1">
        <f>'Calculation - tariffs vec'!B$4*'PCE - 2023 - Importcontent'!C77</f>
        <v>5.7730912942506932E-4</v>
      </c>
      <c r="D77" s="1">
        <f>'Calculation - tariffs vec'!C$4*'PCE - 2023 - Importcontent'!D77</f>
        <v>7.1779178973003252E-4</v>
      </c>
      <c r="E77" s="1">
        <f>'Calculation - tariffs vec'!D$4*'PCE - 2023 - Importcontent'!E77</f>
        <v>6.8259476174801825E-2</v>
      </c>
      <c r="F77" s="1">
        <f>'Calculation - tariffs vec'!E$4*'PCE - 2023 - Importcontent'!F77</f>
        <v>8.0676575987287846E-4</v>
      </c>
      <c r="G77" s="1">
        <f>'Calculation - tariffs vec'!F$4*'PCE - 2023 - Importcontent'!G77</f>
        <v>0</v>
      </c>
      <c r="H77" s="1">
        <f>'Calculation - tariffs vec'!G$4*'PCE - 2023 - Importcontent'!H77</f>
        <v>0</v>
      </c>
      <c r="I77" s="1">
        <f>'Calculation - tariffs vec'!H$4*'PCE - 2023 - Importcontent'!I77</f>
        <v>0</v>
      </c>
      <c r="J77" s="1">
        <f>'Calculation - tariffs vec'!I$4*'PCE - 2023 - Importcontent'!J77</f>
        <v>4.5544813282779595E-3</v>
      </c>
      <c r="K77" s="1">
        <f>'Calculation - tariffs vec'!J$4*'PCE - 2023 - Importcontent'!K77</f>
        <v>9.0186658678120021E-4</v>
      </c>
      <c r="L77" s="1">
        <f>'Calculation - tariffs vec'!K$4*'PCE - 2023 - Importcontent'!L77</f>
        <v>2.0367786567759012E-2</v>
      </c>
      <c r="M77" s="1">
        <f>'Calculation - tariffs vec'!L$4*'PCE - 2023 - Importcontent'!M77</f>
        <v>3.9508864371874076E-3</v>
      </c>
      <c r="N77" s="1">
        <f>'Calculation - tariffs vec'!M$4*'PCE - 2023 - Importcontent'!N77</f>
        <v>9.0937213823172602E-3</v>
      </c>
      <c r="O77" s="1">
        <f>'Calculation - tariffs vec'!N$4*'PCE - 2023 - Importcontent'!O77</f>
        <v>2.289839472634642E-3</v>
      </c>
      <c r="P77" s="1">
        <f>'Calculation - tariffs vec'!O$4*'PCE - 2023 - Importcontent'!P77</f>
        <v>2.169170984474513E-3</v>
      </c>
      <c r="Q77" s="1">
        <f>'Calculation - tariffs vec'!P$4*'PCE - 2023 - Importcontent'!Q77</f>
        <v>2.2926542939526763E-2</v>
      </c>
      <c r="R77" s="1">
        <f>'Calculation - tariffs vec'!Q$4*'PCE - 2023 - Importcontent'!R77</f>
        <v>5.6217442341705698E-4</v>
      </c>
      <c r="S77" s="1">
        <f>'Calculation - tariffs vec'!R$4*'PCE - 2023 - Importcontent'!S77</f>
        <v>2.2229813952837795E-4</v>
      </c>
      <c r="T77" s="1">
        <f>'Calculation - tariffs vec'!S$4*'PCE - 2023 - Importcontent'!T77</f>
        <v>3.3029240667561624E-4</v>
      </c>
      <c r="U77" s="1">
        <f>'Calculation - tariffs vec'!T$4*'PCE - 2023 - Importcontent'!U77</f>
        <v>2.2044748263751143E-3</v>
      </c>
      <c r="V77" s="1">
        <f>'Calculation - tariffs vec'!U$4*'PCE - 2023 - Importcontent'!V77</f>
        <v>3.1872522480898128E-4</v>
      </c>
      <c r="W77" s="1">
        <f>'Calculation - tariffs vec'!V$4*'PCE - 2023 - Importcontent'!W77</f>
        <v>1.0733899618273824E-5</v>
      </c>
      <c r="X77" s="1">
        <f>'Calculation - tariffs vec'!W$4*'PCE - 2023 - Importcontent'!X77</f>
        <v>7.6247300142501528E-3</v>
      </c>
      <c r="Y77" s="1">
        <f>'Calculation - tariffs vec'!X$4*'PCE - 2023 - Importcontent'!Y77</f>
        <v>8.7168358982972331E-4</v>
      </c>
      <c r="Z77" s="1">
        <f>'Calculation - tariffs vec'!Y$4*'PCE - 2023 - Importcontent'!Z77</f>
        <v>8.7662540493658198E-3</v>
      </c>
      <c r="AA77" s="1">
        <f>'Calculation - tariffs vec'!Z$4*'PCE - 2023 - Importcontent'!AA77</f>
        <v>1.1956933054591537E-2</v>
      </c>
      <c r="AB77" s="1">
        <f>'Calculation - tariffs vec'!AA$4*'PCE - 2023 - Importcontent'!AB77</f>
        <v>3.9788510326262301E-3</v>
      </c>
      <c r="AC77" s="1">
        <f>'Calculation - tariffs vec'!AB$4*'PCE - 2023 - Importcontent'!AC77</f>
        <v>0</v>
      </c>
      <c r="AD77" s="1">
        <f>'Calculation - tariffs vec'!AC$4*'PCE - 2023 - Importcontent'!AD77</f>
        <v>0</v>
      </c>
      <c r="AE77" s="1">
        <f>'Calculation - tariffs vec'!AD$4*'PCE - 2023 - Importcontent'!AE77</f>
        <v>0</v>
      </c>
      <c r="AF77" s="1">
        <f>'Calculation - tariffs vec'!AE$4*'PCE - 2023 - Importcontent'!AF77</f>
        <v>0</v>
      </c>
      <c r="AG77" s="1">
        <f>'Calculation - tariffs vec'!AF$4*'PCE - 2023 - Importcontent'!AG77</f>
        <v>0</v>
      </c>
      <c r="AH77" s="1">
        <f>'Calculation - tariffs vec'!AG$4*'PCE - 2023 - Importcontent'!AH77</f>
        <v>0</v>
      </c>
      <c r="AI77" s="1">
        <f>'Calculation - tariffs vec'!AH$4*'PCE - 2023 - Importcontent'!AI77</f>
        <v>0</v>
      </c>
      <c r="AJ77" s="1">
        <f>'Calculation - tariffs vec'!AI$4*'PCE - 2023 - Importcontent'!AJ77</f>
        <v>0</v>
      </c>
      <c r="AK77" s="1">
        <f>'Calculation - tariffs vec'!AJ$4*'PCE - 2023 - Importcontent'!AK77</f>
        <v>0</v>
      </c>
      <c r="AL77" s="1">
        <f>'Calculation - tariffs vec'!AK$4*'PCE - 2023 - Importcontent'!AL77</f>
        <v>0</v>
      </c>
      <c r="AM77" s="1">
        <f>'Calculation - tariffs vec'!AL$4*'PCE - 2023 - Importcontent'!AM77</f>
        <v>0</v>
      </c>
      <c r="AN77" s="1">
        <f>'Calculation - tariffs vec'!AM$4*'PCE - 2023 - Importcontent'!AN77</f>
        <v>0</v>
      </c>
      <c r="AO77" s="1">
        <f>'Calculation - tariffs vec'!AN$4*'PCE - 2023 - Importcontent'!AO77</f>
        <v>0</v>
      </c>
      <c r="AP77" s="1">
        <f>'Calculation - tariffs vec'!AO$4*'PCE - 2023 - Importcontent'!AP77</f>
        <v>0</v>
      </c>
      <c r="AQ77" s="1">
        <f>'Calculation - tariffs vec'!AP$4*'PCE - 2023 - Importcontent'!AQ77</f>
        <v>0</v>
      </c>
      <c r="AR77" s="1">
        <f>'Calculation - tariffs vec'!AQ$4*'PCE - 2023 - Importcontent'!AR77</f>
        <v>0</v>
      </c>
      <c r="AS77" s="1">
        <f>'Calculation - tariffs vec'!AR$4*'PCE - 2023 - Importcontent'!AS77</f>
        <v>0</v>
      </c>
      <c r="AT77" s="1">
        <f>'Calculation - tariffs vec'!AS$4*'PCE - 2023 - Importcontent'!AT77</f>
        <v>0</v>
      </c>
      <c r="AU77" s="1">
        <f>'Calculation - tariffs vec'!AT$4*'PCE - 2023 - Importcontent'!AU77</f>
        <v>0</v>
      </c>
      <c r="AV77" s="1">
        <f>'Calculation - tariffs vec'!AU$4*'PCE - 2023 - Importcontent'!AV77</f>
        <v>0</v>
      </c>
      <c r="AW77" s="1">
        <f>'Calculation - tariffs vec'!AV$4*'PCE - 2023 - Importcontent'!AW77</f>
        <v>0</v>
      </c>
      <c r="AX77" s="1">
        <f>'Calculation - tariffs vec'!AW$4*'PCE - 2023 - Importcontent'!AX77</f>
        <v>0</v>
      </c>
      <c r="AY77" s="1">
        <f>'Calculation - tariffs vec'!AX$4*'PCE - 2023 - Importcontent'!AY77</f>
        <v>0</v>
      </c>
      <c r="AZ77" s="1">
        <f>'Calculation - tariffs vec'!AY$4*'PCE - 2023 - Importcontent'!AZ77</f>
        <v>0</v>
      </c>
      <c r="BA77" s="1">
        <f>'Calculation - tariffs vec'!AZ$4*'PCE - 2023 - Importcontent'!BA77</f>
        <v>0</v>
      </c>
      <c r="BB77" s="1">
        <f>'Calculation - tariffs vec'!BA$4*'PCE - 2023 - Importcontent'!BB77</f>
        <v>0</v>
      </c>
      <c r="BC77" s="1">
        <f>'Calculation - tariffs vec'!BB$4*'PCE - 2023 - Importcontent'!BC77</f>
        <v>0</v>
      </c>
      <c r="BD77" s="1">
        <f>'Calculation - tariffs vec'!BC$4*'PCE - 2023 - Importcontent'!BD77</f>
        <v>0</v>
      </c>
      <c r="BE77" s="1">
        <f>'Calculation - tariffs vec'!BD$4*'PCE - 2023 - Importcontent'!BE77</f>
        <v>0</v>
      </c>
      <c r="BF77" s="1">
        <f>'Calculation - tariffs vec'!BE$4*'PCE - 2023 - Importcontent'!BF77</f>
        <v>0</v>
      </c>
      <c r="BG77" s="1">
        <f>'Calculation - tariffs vec'!BF$4*'PCE - 2023 - Importcontent'!BG77</f>
        <v>0</v>
      </c>
      <c r="BH77" s="1">
        <f>'Calculation - tariffs vec'!BG$4*'PCE - 2023 - Importcontent'!BH77</f>
        <v>0</v>
      </c>
      <c r="BI77" s="1">
        <f>'Calculation - tariffs vec'!BH$4*'PCE - 2023 - Importcontent'!BI77</f>
        <v>0</v>
      </c>
      <c r="BJ77" s="1">
        <f>'Calculation - tariffs vec'!BI$4*'PCE - 2023 - Importcontent'!BJ77</f>
        <v>0</v>
      </c>
      <c r="BK77" s="1">
        <f>'Calculation - tariffs vec'!BJ$4*'PCE - 2023 - Importcontent'!BK77</f>
        <v>0</v>
      </c>
      <c r="BL77" s="1">
        <f>'Calculation - tariffs vec'!BK$4*'PCE - 2023 - Importcontent'!BL77</f>
        <v>0</v>
      </c>
      <c r="BM77" s="1">
        <f>'Calculation - tariffs vec'!BL$4*'PCE - 2023 - Importcontent'!BM77</f>
        <v>0</v>
      </c>
      <c r="BN77" s="1">
        <f>'Calculation - tariffs vec'!BM$4*'PCE - 2023 - Importcontent'!BN77</f>
        <v>0</v>
      </c>
      <c r="BO77" s="1">
        <f>'Calculation - tariffs vec'!BN$4*'PCE - 2023 - Importcontent'!BO77</f>
        <v>0</v>
      </c>
      <c r="BP77" s="1">
        <f>'Calculation - tariffs vec'!BO$4*'PCE - 2023 - Importcontent'!BP77</f>
        <v>0</v>
      </c>
      <c r="BQ77" s="1">
        <f>'Calculation - tariffs vec'!BP$4*'PCE - 2023 - Importcontent'!BQ77</f>
        <v>0</v>
      </c>
      <c r="BR77" s="1">
        <f>'Calculation - tariffs vec'!BQ$4*'PCE - 2023 - Importcontent'!BR77</f>
        <v>0</v>
      </c>
      <c r="BS77" s="1">
        <f>'Calculation - tariffs vec'!BR$4*'PCE - 2023 - Importcontent'!BS77</f>
        <v>0</v>
      </c>
      <c r="BT77" s="1">
        <f>'Calculation - tariffs vec'!BS$4*'PCE - 2023 - Importcontent'!BT77</f>
        <v>0</v>
      </c>
      <c r="BU77" s="1">
        <f>'Calculation - tariffs vec'!BT$4*'PCE - 2023 - Importcontent'!BU77</f>
        <v>0</v>
      </c>
      <c r="BV77" s="1">
        <f>'Calculation - tariffs vec'!BU$4*'PCE - 2023 - Importcontent'!BV77</f>
        <v>0</v>
      </c>
      <c r="BW77" s="1">
        <f>'Calculation - tariffs vec'!BV$4*'PCE - 2023 - Importcontent'!BW77</f>
        <v>0</v>
      </c>
      <c r="BX77" s="1">
        <f>'Calculation - tariffs vec'!BW$4*'PCE - 2023 - Importcontent'!BX77</f>
        <v>2.9910030554231698E-5</v>
      </c>
      <c r="BY77" s="1">
        <f>'Calculation - tariffs vec'!BX$4*'PCE - 2023 - Importcontent'!BY77</f>
        <v>4.0709548803597904E-4</v>
      </c>
      <c r="BZ77" s="1">
        <f>'Calculation - tariffs vec'!BY$4*'PCE - 2023 - Importcontent'!BZ77</f>
        <v>5.7216026117983553E-7</v>
      </c>
      <c r="CA77" s="1">
        <f>'Calculation - tariffs vec'!BZ$4*'PCE - 2023 - Importcontent'!CA77</f>
        <v>6.8930775171701072E-5</v>
      </c>
      <c r="CB77" s="1">
        <f>'Calculation - tariffs vec'!CA$4*'PCE - 2023 - Importcontent'!CB77</f>
        <v>0</v>
      </c>
      <c r="CC77" s="1">
        <f>'Calculation - tariffs vec'!CB$4*'PCE - 2023 - Importcontent'!CC77</f>
        <v>0</v>
      </c>
      <c r="CD77" s="1">
        <f>'Calculation - tariffs vec'!CC$4*'PCE - 2023 - Importcontent'!CD77</f>
        <v>0</v>
      </c>
      <c r="CE77" s="1">
        <f>'Calculation - tariffs vec'!CD$4*'PCE - 2023 - Importcontent'!CE77</f>
        <v>8.8018006841107958E-4</v>
      </c>
      <c r="CF77" s="1">
        <f>'Calculation - tariffs vec'!CE$4*'PCE - 2023 - Importcontent'!CF77</f>
        <v>2.7486657881137626E-3</v>
      </c>
      <c r="CG77" s="1">
        <f>'Calculation - tariffs vec'!CF$4*'PCE - 2023 - Importcontent'!CG77</f>
        <v>1.7215551280192103E-3</v>
      </c>
      <c r="CH77" s="1">
        <f>'Calculation - tariffs vec'!CG$4*'PCE - 2023 - Importcontent'!CH77</f>
        <v>1.1741933462323885E-2</v>
      </c>
      <c r="CI77" s="1">
        <f>'Calculation - tariffs vec'!CH$4*'PCE - 2023 - Importcontent'!CI77</f>
        <v>1.4333873529769265E-2</v>
      </c>
      <c r="CJ77" s="1">
        <f>'Calculation - tariffs vec'!CI$4*'PCE - 2023 - Importcontent'!CJ77</f>
        <v>3.9024890357464127E-2</v>
      </c>
      <c r="CK77" s="1">
        <f>'Calculation - tariffs vec'!CJ$4*'PCE - 2023 - Importcontent'!CK77</f>
        <v>1.1658812049830762E-2</v>
      </c>
      <c r="CL77" s="1">
        <f>'Calculation - tariffs vec'!CK$4*'PCE - 2023 - Importcontent'!CL77</f>
        <v>1.4909957131371358E-2</v>
      </c>
      <c r="CM77" s="1">
        <f>'Calculation - tariffs vec'!CL$4*'PCE - 2023 - Importcontent'!CM77</f>
        <v>1.4423914509141219E-4</v>
      </c>
      <c r="CN77" s="1">
        <f>'Calculation - tariffs vec'!CM$4*'PCE - 2023 - Importcontent'!CN77</f>
        <v>7.3138457149500027E-4</v>
      </c>
      <c r="CO77" s="1">
        <f>'Calculation - tariffs vec'!CN$4*'PCE - 2023 - Importcontent'!CO77</f>
        <v>4.6023277903951918E-3</v>
      </c>
      <c r="CP77" s="1">
        <f>'Calculation - tariffs vec'!CO$4*'PCE - 2023 - Importcontent'!CP77</f>
        <v>2.8928356944207074E-4</v>
      </c>
      <c r="CQ77" s="1">
        <f>'Calculation - tariffs vec'!CP$4*'PCE - 2023 - Importcontent'!CQ77</f>
        <v>3.6378571138453923E-3</v>
      </c>
      <c r="CR77" s="1">
        <f>'Calculation - tariffs vec'!CQ$4*'PCE - 2023 - Importcontent'!CR77</f>
        <v>3.9045062317374956E-4</v>
      </c>
      <c r="CS77" s="1">
        <f>'Calculation - tariffs vec'!CR$4*'PCE - 2023 - Importcontent'!CS77</f>
        <v>2.7090203738649801E-3</v>
      </c>
      <c r="CT77" s="1">
        <f>'Calculation - tariffs vec'!CS$4*'PCE - 2023 - Importcontent'!CT77</f>
        <v>2.3305797958943458E-3</v>
      </c>
      <c r="CU77" s="1">
        <f>'Calculation - tariffs vec'!CT$4*'PCE - 2023 - Importcontent'!CU77</f>
        <v>1.089545779390487E-4</v>
      </c>
      <c r="CV77" s="1">
        <f>'Calculation - tariffs vec'!CU$4*'PCE - 2023 - Importcontent'!CV77</f>
        <v>8.3944029699978915E-3</v>
      </c>
      <c r="CW77" s="1">
        <f>'Calculation - tariffs vec'!CV$4*'PCE - 2023 - Importcontent'!CW77</f>
        <v>7.6634426706181195E-3</v>
      </c>
      <c r="CX77" s="1">
        <f>'Calculation - tariffs vec'!CW$4*'PCE - 2023 - Importcontent'!CX77</f>
        <v>0</v>
      </c>
      <c r="CY77" s="1">
        <f>'Calculation - tariffs vec'!CX$4*'PCE - 2023 - Importcontent'!CY77</f>
        <v>0</v>
      </c>
      <c r="CZ77" s="1">
        <f>'Calculation - tariffs vec'!CY$4*'PCE - 2023 - Importcontent'!CZ77</f>
        <v>0</v>
      </c>
      <c r="DA77" s="1">
        <f>'Calculation - tariffs vec'!CZ$4*'PCE - 2023 - Importcontent'!DA77</f>
        <v>0</v>
      </c>
      <c r="DB77" s="1">
        <f>'Calculation - tariffs vec'!DA$4*'PCE - 2023 - Importcontent'!DB77</f>
        <v>0</v>
      </c>
      <c r="DC77" s="1">
        <f>'Calculation - tariffs vec'!DB$4*'PCE - 2023 - Importcontent'!DC77</f>
        <v>0</v>
      </c>
      <c r="DD77" s="1">
        <f>'Calculation - tariffs vec'!DC$4*'PCE - 2023 - Importcontent'!DD77</f>
        <v>0</v>
      </c>
      <c r="DE77" s="1">
        <f>'Calculation - tariffs vec'!DD$4*'PCE - 2023 - Importcontent'!DE77</f>
        <v>0</v>
      </c>
      <c r="DF77" s="1">
        <f>'Calculation - tariffs vec'!DE$4*'PCE - 2023 - Importcontent'!DF77</f>
        <v>0</v>
      </c>
      <c r="DG77" s="1">
        <f>'Calculation - tariffs vec'!DF$4*'PCE - 2023 - Importcontent'!DG77</f>
        <v>0</v>
      </c>
      <c r="DH77" s="1">
        <f>'Calculation - tariffs vec'!DG$4*'PCE - 2023 - Importcontent'!DH77</f>
        <v>0</v>
      </c>
      <c r="DI77" s="1">
        <f>'Calculation - tariffs vec'!DH$4*'PCE - 2023 - Importcontent'!DI77</f>
        <v>0</v>
      </c>
      <c r="DJ77" s="1">
        <f>'Calculation - tariffs vec'!DI$4*'PCE - 2023 - Importcontent'!DJ77</f>
        <v>0</v>
      </c>
      <c r="DK77" s="1">
        <f>'Calculation - tariffs vec'!DJ$4*'PCE - 2023 - Importcontent'!DK77</f>
        <v>0</v>
      </c>
      <c r="DL77" s="1">
        <f>'Calculation - tariffs vec'!DK$4*'PCE - 2023 - Importcontent'!DL77</f>
        <v>0</v>
      </c>
      <c r="DM77" s="1">
        <f>'Calculation - tariffs vec'!DL$4*'PCE - 2023 - Importcontent'!DM77</f>
        <v>0</v>
      </c>
      <c r="DN77" s="1">
        <f>'Calculation - tariffs vec'!DM$4*'PCE - 2023 - Importcontent'!DN77</f>
        <v>0</v>
      </c>
      <c r="DO77" s="1">
        <f>'Calculation - tariffs vec'!DN$4*'PCE - 2023 - Importcontent'!DO77</f>
        <v>0</v>
      </c>
      <c r="DP77" s="1">
        <f>'Calculation - tariffs vec'!DO$4*'PCE - 2023 - Importcontent'!DP77</f>
        <v>0</v>
      </c>
      <c r="DQ77" s="1">
        <f>'Calculation - tariffs vec'!DP$4*'PCE - 2023 - Importcontent'!DQ77</f>
        <v>0</v>
      </c>
      <c r="DR77" s="1">
        <f>'Calculation - tariffs vec'!DQ$4*'PCE - 2023 - Importcontent'!DR77</f>
        <v>0</v>
      </c>
      <c r="DS77" s="1">
        <f>'Calculation - tariffs vec'!DR$4*'PCE - 2023 - Importcontent'!DS77</f>
        <v>0</v>
      </c>
      <c r="DT77" s="1">
        <f>'Calculation - tariffs vec'!DS$4*'PCE - 2023 - Importcontent'!DT77</f>
        <v>0</v>
      </c>
      <c r="DU77" s="1">
        <f>'Calculation - tariffs vec'!DT$4*'PCE - 2023 - Importcontent'!DU77</f>
        <v>0</v>
      </c>
      <c r="DV77" s="1">
        <f>'Calculation - tariffs vec'!DU$4*'PCE - 2023 - Importcontent'!DV77</f>
        <v>0</v>
      </c>
      <c r="DW77" s="1">
        <f>'Calculation - tariffs vec'!DV$4*'PCE - 2023 - Importcontent'!DW77</f>
        <v>0</v>
      </c>
      <c r="DX77" s="1">
        <f>'Calculation - tariffs vec'!DW$4*'PCE - 2023 - Importcontent'!DX77</f>
        <v>0</v>
      </c>
      <c r="DY77" s="1">
        <f>'Calculation - tariffs vec'!DX$4*'PCE - 2023 - Importcontent'!DY77</f>
        <v>0</v>
      </c>
      <c r="DZ77" s="1">
        <f>'Calculation - tariffs vec'!DY$4*'PCE - 2023 - Importcontent'!DZ77</f>
        <v>0</v>
      </c>
      <c r="EA77" s="1">
        <f>'Calculation - tariffs vec'!DZ$4*'PCE - 2023 - Importcontent'!EA77</f>
        <v>0</v>
      </c>
      <c r="EB77" s="1">
        <f>'Calculation - tariffs vec'!EA$4*'PCE - 2023 - Importcontent'!EB77</f>
        <v>0</v>
      </c>
      <c r="EC77" s="1">
        <f>'Calculation - tariffs vec'!EB$4*'PCE - 2023 - Importcontent'!EC77</f>
        <v>0</v>
      </c>
      <c r="ED77" s="1">
        <f>'Calculation - tariffs vec'!EC$4*'PCE - 2023 - Importcontent'!ED77</f>
        <v>0</v>
      </c>
      <c r="EE77" s="1">
        <f>'Calculation - tariffs vec'!ED$4*'PCE - 2023 - Importcontent'!EE77</f>
        <v>0</v>
      </c>
      <c r="EF77" s="1">
        <f>'Calculation - tariffs vec'!EE$4*'PCE - 2023 - Importcontent'!EF77</f>
        <v>0</v>
      </c>
      <c r="EG77" s="1">
        <f>'Calculation - tariffs vec'!EF$4*'PCE - 2023 - Importcontent'!EG77</f>
        <v>0</v>
      </c>
      <c r="EH77" s="1">
        <f>'Calculation - tariffs vec'!EG$4*'PCE - 2023 - Importcontent'!EH77</f>
        <v>0</v>
      </c>
      <c r="EI77" s="1">
        <f>'Calculation - tariffs vec'!EH$4*'PCE - 2023 - Importcontent'!EI77</f>
        <v>0</v>
      </c>
      <c r="EJ77" s="1">
        <f>'Calculation - tariffs vec'!EI$4*'PCE - 2023 - Importcontent'!EJ77</f>
        <v>0</v>
      </c>
      <c r="EK77" s="1">
        <f>'Calculation - tariffs vec'!EJ$4*'PCE - 2023 - Importcontent'!EK77</f>
        <v>0</v>
      </c>
      <c r="EL77" s="1">
        <f>'Calculation - tariffs vec'!EK$4*'PCE - 2023 - Importcontent'!EL77</f>
        <v>0</v>
      </c>
      <c r="EM77" s="1">
        <f>'Calculation - tariffs vec'!EL$4*'PCE - 2023 - Importcontent'!EM77</f>
        <v>0</v>
      </c>
      <c r="EN77" s="1">
        <f>'Calculation - tariffs vec'!EM$4*'PCE - 2023 - Importcontent'!EN77</f>
        <v>0</v>
      </c>
      <c r="EO77" s="1">
        <f>'Calculation - tariffs vec'!EN$4*'PCE - 2023 - Importcontent'!EO77</f>
        <v>0</v>
      </c>
      <c r="EP77" s="1">
        <f>'Calculation - tariffs vec'!EO$4*'PCE - 2023 - Importcontent'!EP77</f>
        <v>0</v>
      </c>
      <c r="EQ77" s="1">
        <f>'Calculation - tariffs vec'!EP$4*'PCE - 2023 - Importcontent'!EQ77</f>
        <v>0</v>
      </c>
      <c r="ER77" s="1">
        <f>'Calculation - tariffs vec'!EQ$4*'PCE - 2023 - Importcontent'!ER77</f>
        <v>0</v>
      </c>
      <c r="ES77" s="1">
        <f>'Calculation - tariffs vec'!ER$4*'PCE - 2023 - Importcontent'!ES77</f>
        <v>1.9168645980796608E-4</v>
      </c>
      <c r="ET77" s="1">
        <f>'Calculation - tariffs vec'!ES$4*'PCE - 2023 - Importcontent'!ET77</f>
        <v>6.7942916796558377E-4</v>
      </c>
      <c r="EU77" s="1">
        <f>'Calculation - tariffs vec'!ET$4*'PCE - 2023 - Importcontent'!EU77</f>
        <v>1.8530062437555286E-5</v>
      </c>
      <c r="EV77" s="1">
        <f>'Calculation - tariffs vec'!EU$4*'PCE - 2023 - Importcontent'!EV77</f>
        <v>2.1104392058396605E-5</v>
      </c>
      <c r="EW77" s="1">
        <f>'Calculation - tariffs vec'!EV$4*'PCE - 2023 - Importcontent'!EW77</f>
        <v>0</v>
      </c>
      <c r="EX77" s="1">
        <f>'Calculation - tariffs vec'!EW$4*'PCE - 2023 - Importcontent'!EX77</f>
        <v>0</v>
      </c>
      <c r="EY77" s="1">
        <f>'Calculation - tariffs vec'!EX$4*'PCE - 2023 - Importcontent'!EY77</f>
        <v>0</v>
      </c>
      <c r="EZ77" s="1">
        <f>'Calculation - tariffs vec'!EY$4*'PCE - 2023 - Importcontent'!EZ77</f>
        <v>9.5091556876627039E-4</v>
      </c>
      <c r="FA77" s="1">
        <f>'Calculation - tariffs vec'!EZ$4*'PCE - 2023 - Importcontent'!FA77</f>
        <v>7.8512639312367882E-4</v>
      </c>
      <c r="FB77" s="1">
        <f>'Calculation - tariffs vec'!FA$4*'PCE - 2023 - Importcontent'!FB77</f>
        <v>4.6406827675293701E-3</v>
      </c>
      <c r="FC77" s="1">
        <f>'Calculation - tariffs vec'!FB$4*'PCE - 2023 - Importcontent'!FC77</f>
        <v>3.2501808049494123E-3</v>
      </c>
      <c r="FD77" s="1">
        <f>'Calculation - tariffs vec'!FC$4*'PCE - 2023 - Importcontent'!FD77</f>
        <v>7.7079552997495453E-3</v>
      </c>
      <c r="FE77" s="1">
        <f>'Calculation - tariffs vec'!FD$4*'PCE - 2023 - Importcontent'!FE77</f>
        <v>2.8260550770696571E-2</v>
      </c>
      <c r="FF77" s="1">
        <f>'Calculation - tariffs vec'!FE$4*'PCE - 2023 - Importcontent'!FF77</f>
        <v>6.8868193825777253E-3</v>
      </c>
      <c r="FG77" s="1">
        <f>'Calculation - tariffs vec'!FF$4*'PCE - 2023 - Importcontent'!FG77</f>
        <v>1.203199910224698E-2</v>
      </c>
      <c r="FH77" s="1">
        <f>'Calculation - tariffs vec'!FG$4*'PCE - 2023 - Importcontent'!FH77</f>
        <v>7.3650023378774598E-5</v>
      </c>
      <c r="FI77" s="1">
        <f>'Calculation - tariffs vec'!FH$4*'PCE - 2023 - Importcontent'!FI77</f>
        <v>8.9285030327183542E-4</v>
      </c>
      <c r="FJ77" s="1">
        <f>'Calculation - tariffs vec'!FI$4*'PCE - 2023 - Importcontent'!FJ77</f>
        <v>9.1416954885401101E-4</v>
      </c>
      <c r="FK77" s="1">
        <f>'Calculation - tariffs vec'!FJ$4*'PCE - 2023 - Importcontent'!FK77</f>
        <v>5.2826892539375601E-4</v>
      </c>
      <c r="FL77" s="1">
        <f>'Calculation - tariffs vec'!FK$4*'PCE - 2023 - Importcontent'!FL77</f>
        <v>7.1491378897017702E-4</v>
      </c>
      <c r="FM77" s="1">
        <f>'Calculation - tariffs vec'!FL$4*'PCE - 2023 - Importcontent'!FM77</f>
        <v>4.9395927147658598E-4</v>
      </c>
      <c r="FN77" s="1">
        <f>'Calculation - tariffs vec'!FM$4*'PCE - 2023 - Importcontent'!FN77</f>
        <v>1.4764941056193727E-3</v>
      </c>
      <c r="FO77" s="1">
        <f>'Calculation - tariffs vec'!FN$4*'PCE - 2023 - Importcontent'!FO77</f>
        <v>5.1506692073383532E-4</v>
      </c>
      <c r="FP77" s="1">
        <f>'Calculation - tariffs vec'!FO$4*'PCE - 2023 - Importcontent'!FP77</f>
        <v>3.5079405593734176E-3</v>
      </c>
      <c r="FQ77" s="1">
        <f>'Calculation - tariffs vec'!FP$4*'PCE - 2023 - Importcontent'!FQ77</f>
        <v>6.4028906727655798E-3</v>
      </c>
      <c r="FR77" s="1">
        <f>'Calculation - tariffs vec'!FQ$4*'PCE - 2023 - Importcontent'!FR77</f>
        <v>3.4905057914999373E-3</v>
      </c>
      <c r="FS77" s="1">
        <f>'Calculation - tariffs vec'!FR$4*'PCE - 2023 - Importcontent'!FS77</f>
        <v>0</v>
      </c>
      <c r="FT77" s="1">
        <f>'Calculation - tariffs vec'!FS$4*'PCE - 2023 - Importcontent'!FT77</f>
        <v>0</v>
      </c>
      <c r="FU77" s="1">
        <f>'Calculation - tariffs vec'!FT$4*'PCE - 2023 - Importcontent'!FU77</f>
        <v>0</v>
      </c>
      <c r="FV77" s="1">
        <f>'Calculation - tariffs vec'!FU$4*'PCE - 2023 - Importcontent'!FV77</f>
        <v>0</v>
      </c>
      <c r="FW77" s="1">
        <f>'Calculation - tariffs vec'!FV$4*'PCE - 2023 - Importcontent'!FW77</f>
        <v>0</v>
      </c>
      <c r="FX77" s="1">
        <f>'Calculation - tariffs vec'!FW$4*'PCE - 2023 - Importcontent'!FX77</f>
        <v>0</v>
      </c>
      <c r="FY77" s="1">
        <f>'Calculation - tariffs vec'!FX$4*'PCE - 2023 - Importcontent'!FY77</f>
        <v>0</v>
      </c>
      <c r="FZ77" s="1">
        <f>'Calculation - tariffs vec'!FY$4*'PCE - 2023 - Importcontent'!FZ77</f>
        <v>0</v>
      </c>
      <c r="GA77" s="1">
        <f>'Calculation - tariffs vec'!FZ$4*'PCE - 2023 - Importcontent'!GA77</f>
        <v>0</v>
      </c>
      <c r="GB77" s="1">
        <f>'Calculation - tariffs vec'!GA$4*'PCE - 2023 - Importcontent'!GB77</f>
        <v>0</v>
      </c>
      <c r="GC77" s="1">
        <f>'Calculation - tariffs vec'!GB$4*'PCE - 2023 - Importcontent'!GC77</f>
        <v>0</v>
      </c>
      <c r="GD77" s="1">
        <f>'Calculation - tariffs vec'!GC$4*'PCE - 2023 - Importcontent'!GD77</f>
        <v>0</v>
      </c>
      <c r="GE77" s="1">
        <f>'Calculation - tariffs vec'!GD$4*'PCE - 2023 - Importcontent'!GE77</f>
        <v>0</v>
      </c>
      <c r="GF77" s="1">
        <f>'Calculation - tariffs vec'!GE$4*'PCE - 2023 - Importcontent'!GF77</f>
        <v>0</v>
      </c>
      <c r="GG77" s="1">
        <f>'Calculation - tariffs vec'!GF$4*'PCE - 2023 - Importcontent'!GG77</f>
        <v>0</v>
      </c>
      <c r="GH77" s="1">
        <f>'Calculation - tariffs vec'!GG$4*'PCE - 2023 - Importcontent'!GH77</f>
        <v>0</v>
      </c>
      <c r="GI77" s="1">
        <f>'Calculation - tariffs vec'!GH$4*'PCE - 2023 - Importcontent'!GI77</f>
        <v>0</v>
      </c>
      <c r="GJ77" s="1">
        <f>'Calculation - tariffs vec'!GI$4*'PCE - 2023 - Importcontent'!GJ77</f>
        <v>0</v>
      </c>
      <c r="GK77" s="1">
        <f>'Calculation - tariffs vec'!GJ$4*'PCE - 2023 - Importcontent'!GK77</f>
        <v>0</v>
      </c>
      <c r="GL77" s="1">
        <f>'Calculation - tariffs vec'!GK$4*'PCE - 2023 - Importcontent'!GL77</f>
        <v>0</v>
      </c>
      <c r="GM77" s="1">
        <f>'Calculation - tariffs vec'!GL$4*'PCE - 2023 - Importcontent'!GM77</f>
        <v>0</v>
      </c>
      <c r="GN77" s="1">
        <f>'Calculation - tariffs vec'!GM$4*'PCE - 2023 - Importcontent'!GN77</f>
        <v>0</v>
      </c>
      <c r="GO77" s="1">
        <f>'Calculation - tariffs vec'!GN$4*'PCE - 2023 - Importcontent'!GO77</f>
        <v>0</v>
      </c>
      <c r="GP77" s="1">
        <f>'Calculation - tariffs vec'!GO$4*'PCE - 2023 - Importcontent'!GP77</f>
        <v>0</v>
      </c>
      <c r="GQ77" s="1">
        <f>'Calculation - tariffs vec'!GP$4*'PCE - 2023 - Importcontent'!GQ77</f>
        <v>0</v>
      </c>
      <c r="GR77" s="1">
        <f>'Calculation - tariffs vec'!GQ$4*'PCE - 2023 - Importcontent'!GR77</f>
        <v>0</v>
      </c>
      <c r="GS77" s="1">
        <f>'Calculation - tariffs vec'!GR$4*'PCE - 2023 - Importcontent'!GS77</f>
        <v>0</v>
      </c>
      <c r="GT77" s="1">
        <f>'Calculation - tariffs vec'!GS$4*'PCE - 2023 - Importcontent'!GT77</f>
        <v>0</v>
      </c>
      <c r="GU77" s="1">
        <f>'Calculation - tariffs vec'!GT$4*'PCE - 2023 - Importcontent'!GU77</f>
        <v>0</v>
      </c>
      <c r="GV77" s="1">
        <f>'Calculation - tariffs vec'!GU$4*'PCE - 2023 - Importcontent'!GV77</f>
        <v>0</v>
      </c>
      <c r="GW77" s="1">
        <f>'Calculation - tariffs vec'!GV$4*'PCE - 2023 - Importcontent'!GW77</f>
        <v>0</v>
      </c>
      <c r="GX77" s="1">
        <f>'Calculation - tariffs vec'!GW$4*'PCE - 2023 - Importcontent'!GX77</f>
        <v>0</v>
      </c>
      <c r="GY77" s="1">
        <f>'Calculation - tariffs vec'!GX$4*'PCE - 2023 - Importcontent'!GY77</f>
        <v>0</v>
      </c>
      <c r="GZ77" s="1">
        <f>'Calculation - tariffs vec'!GY$4*'PCE - 2023 - Importcontent'!GZ77</f>
        <v>0</v>
      </c>
      <c r="HA77" s="1">
        <f>'Calculation - tariffs vec'!GZ$4*'PCE - 2023 - Importcontent'!HA77</f>
        <v>0</v>
      </c>
      <c r="HB77" s="1">
        <f>'Calculation - tariffs vec'!HA$4*'PCE - 2023 - Importcontent'!HB77</f>
        <v>0</v>
      </c>
      <c r="HC77" s="1">
        <f>'Calculation - tariffs vec'!HB$4*'PCE - 2023 - Importcontent'!HC77</f>
        <v>0</v>
      </c>
      <c r="HD77" s="1">
        <f>'Calculation - tariffs vec'!HC$4*'PCE - 2023 - Importcontent'!HD77</f>
        <v>0</v>
      </c>
      <c r="HE77" s="1">
        <f>'Calculation - tariffs vec'!HD$4*'PCE - 2023 - Importcontent'!HE77</f>
        <v>0</v>
      </c>
      <c r="HF77" s="1">
        <f>'Calculation - tariffs vec'!HE$4*'PCE - 2023 - Importcontent'!HF77</f>
        <v>0</v>
      </c>
      <c r="HG77" s="1">
        <f>'Calculation - tariffs vec'!HF$4*'PCE - 2023 - Importcontent'!HG77</f>
        <v>0</v>
      </c>
      <c r="HH77" s="1">
        <f>'Calculation - tariffs vec'!HG$4*'PCE - 2023 - Importcontent'!HH77</f>
        <v>0</v>
      </c>
      <c r="HI77" s="1">
        <f>'Calculation - tariffs vec'!HH$4*'PCE - 2023 - Importcontent'!HI77</f>
        <v>0</v>
      </c>
      <c r="HJ77" s="1">
        <f>'Calculation - tariffs vec'!HI$4*'PCE - 2023 - Importcontent'!HJ77</f>
        <v>0</v>
      </c>
      <c r="HK77" s="1">
        <f>'Calculation - tariffs vec'!HJ$4*'PCE - 2023 - Importcontent'!HK77</f>
        <v>0</v>
      </c>
      <c r="HL77" s="1">
        <f>'Calculation - tariffs vec'!HK$4*'PCE - 2023 - Importcontent'!HL77</f>
        <v>0</v>
      </c>
      <c r="HM77" s="1">
        <f>'Calculation - tariffs vec'!HL$4*'PCE - 2023 - Importcontent'!HM77</f>
        <v>0</v>
      </c>
      <c r="HN77" s="1">
        <f>'Calculation - tariffs vec'!HM$4*'PCE - 2023 - Importcontent'!HN77</f>
        <v>1.5353648127628498E-4</v>
      </c>
      <c r="HO77" s="1">
        <f>'Calculation - tariffs vec'!HN$4*'PCE - 2023 - Importcontent'!HO77</f>
        <v>2.4513737068334571E-4</v>
      </c>
      <c r="HP77" s="1">
        <f>'Calculation - tariffs vec'!HO$4*'PCE - 2023 - Importcontent'!HP77</f>
        <v>1.6747900609994895E-6</v>
      </c>
      <c r="HQ77" s="1">
        <f>'Calculation - tariffs vec'!HP$4*'PCE - 2023 - Importcontent'!HQ77</f>
        <v>1.9290711150824182E-4</v>
      </c>
      <c r="HR77" s="1">
        <f>'Calculation - tariffs vec'!HQ$4*'PCE - 2023 - Importcontent'!HR77</f>
        <v>0</v>
      </c>
      <c r="HS77" s="1">
        <f>'Calculation - tariffs vec'!HR$4*'PCE - 2023 - Importcontent'!HS77</f>
        <v>0</v>
      </c>
      <c r="HT77" s="1">
        <f>'Calculation - tariffs vec'!HS$4*'PCE - 2023 - Importcontent'!HT77</f>
        <v>0</v>
      </c>
      <c r="HU77" s="1">
        <f>'Calculation - tariffs vec'!HT$4*'PCE - 2023 - Importcontent'!HU77</f>
        <v>1.41907665238612E-3</v>
      </c>
      <c r="HV77" s="1">
        <f>'Calculation - tariffs vec'!HU$4*'PCE - 2023 - Importcontent'!HV77</f>
        <v>2.4945998453942122E-3</v>
      </c>
      <c r="HW77" s="1">
        <f>'Calculation - tariffs vec'!HV$4*'PCE - 2023 - Importcontent'!HW77</f>
        <v>9.2854620292789052E-3</v>
      </c>
      <c r="HX77" s="1">
        <f>'Calculation - tariffs vec'!HW$4*'PCE - 2023 - Importcontent'!HX77</f>
        <v>8.6415973640371103E-3</v>
      </c>
      <c r="HY77" s="1">
        <f>'Calculation - tariffs vec'!HX$4*'PCE - 2023 - Importcontent'!HY77</f>
        <v>3.1055658817484524E-2</v>
      </c>
      <c r="HZ77" s="1">
        <f>'Calculation - tariffs vec'!HY$4*'PCE - 2023 - Importcontent'!HZ77</f>
        <v>1.0820397500966118E-2</v>
      </c>
      <c r="IA77" s="1">
        <f>'Calculation - tariffs vec'!HZ$4*'PCE - 2023 - Importcontent'!IA77</f>
        <v>6.5443325892414325E-3</v>
      </c>
      <c r="IB77" s="1">
        <f>'Calculation - tariffs vec'!IA$4*'PCE - 2023 - Importcontent'!IB77</f>
        <v>1.8617983185717581E-2</v>
      </c>
      <c r="IC77" s="1">
        <f>'Calculation - tariffs vec'!IB$4*'PCE - 2023 - Importcontent'!IC77</f>
        <v>8.9113505794841509E-4</v>
      </c>
      <c r="ID77" s="1">
        <f>'Calculation - tariffs vec'!IC$4*'PCE - 2023 - Importcontent'!ID77</f>
        <v>2.386816201835706E-4</v>
      </c>
      <c r="IE77" s="1">
        <f>'Calculation - tariffs vec'!ID$4*'PCE - 2023 - Importcontent'!IE77</f>
        <v>2.3837888115994001E-3</v>
      </c>
      <c r="IF77" s="1">
        <f>'Calculation - tariffs vec'!IE$4*'PCE - 2023 - Importcontent'!IF77</f>
        <v>2.0170097116233884E-3</v>
      </c>
      <c r="IG77" s="1">
        <f>'Calculation - tariffs vec'!IF$4*'PCE - 2023 - Importcontent'!IG77</f>
        <v>7.5357260090902251E-4</v>
      </c>
      <c r="IH77" s="1">
        <f>'Calculation - tariffs vec'!IG$4*'PCE - 2023 - Importcontent'!IH77</f>
        <v>1.3634174793337217E-4</v>
      </c>
      <c r="II77" s="1">
        <f>'Calculation - tariffs vec'!IH$4*'PCE - 2023 - Importcontent'!II77</f>
        <v>3.6468008843245523E-3</v>
      </c>
      <c r="IJ77" s="1">
        <f>'Calculation - tariffs vec'!II$4*'PCE - 2023 - Importcontent'!IJ77</f>
        <v>6.6704839005982694E-4</v>
      </c>
      <c r="IK77" s="1">
        <f>'Calculation - tariffs vec'!IJ$4*'PCE - 2023 - Importcontent'!IK77</f>
        <v>8.1415916370932342E-3</v>
      </c>
      <c r="IL77" s="1">
        <f>'Calculation - tariffs vec'!IK$4*'PCE - 2023 - Importcontent'!IL77</f>
        <v>6.6802980613733229E-2</v>
      </c>
      <c r="IM77" s="1">
        <f>'Calculation - tariffs vec'!IL$4*'PCE - 2023 - Importcontent'!IM77</f>
        <v>3.1734822821808048E-3</v>
      </c>
      <c r="IN77" s="1">
        <f>'Calculation - tariffs vec'!IM$4*'PCE - 2023 - Importcontent'!IN77</f>
        <v>0</v>
      </c>
      <c r="IO77" s="1">
        <f>'Calculation - tariffs vec'!IN$4*'PCE - 2023 - Importcontent'!IO77</f>
        <v>0</v>
      </c>
      <c r="IP77" s="1">
        <f>'Calculation - tariffs vec'!IO$4*'PCE - 2023 - Importcontent'!IP77</f>
        <v>0</v>
      </c>
      <c r="IQ77" s="1">
        <f>'Calculation - tariffs vec'!IP$4*'PCE - 2023 - Importcontent'!IQ77</f>
        <v>0</v>
      </c>
      <c r="IR77" s="1">
        <f>'Calculation - tariffs vec'!IQ$4*'PCE - 2023 - Importcontent'!IR77</f>
        <v>0</v>
      </c>
      <c r="IS77" s="1">
        <f>'Calculation - tariffs vec'!IR$4*'PCE - 2023 - Importcontent'!IS77</f>
        <v>0</v>
      </c>
      <c r="IT77" s="1">
        <f>'Calculation - tariffs vec'!IS$4*'PCE - 2023 - Importcontent'!IT77</f>
        <v>0</v>
      </c>
      <c r="IU77" s="1">
        <f>'Calculation - tariffs vec'!IT$4*'PCE - 2023 - Importcontent'!IU77</f>
        <v>0</v>
      </c>
      <c r="IV77" s="1">
        <f>'Calculation - tariffs vec'!IU$4*'PCE - 2023 - Importcontent'!IV77</f>
        <v>0</v>
      </c>
      <c r="IW77" s="1">
        <f>'Calculation - tariffs vec'!IV$4*'PCE - 2023 - Importcontent'!IW77</f>
        <v>0</v>
      </c>
      <c r="IX77" s="1">
        <f>'Calculation - tariffs vec'!IW$4*'PCE - 2023 - Importcontent'!IX77</f>
        <v>0</v>
      </c>
      <c r="IY77" s="1">
        <f>'Calculation - tariffs vec'!IX$4*'PCE - 2023 - Importcontent'!IY77</f>
        <v>0</v>
      </c>
      <c r="IZ77" s="1">
        <f>'Calculation - tariffs vec'!IY$4*'PCE - 2023 - Importcontent'!IZ77</f>
        <v>0</v>
      </c>
      <c r="JA77" s="1">
        <f>'Calculation - tariffs vec'!IZ$4*'PCE - 2023 - Importcontent'!JA77</f>
        <v>0</v>
      </c>
      <c r="JB77" s="1">
        <f>'Calculation - tariffs vec'!JA$4*'PCE - 2023 - Importcontent'!JB77</f>
        <v>0</v>
      </c>
      <c r="JC77" s="1">
        <f>'Calculation - tariffs vec'!JB$4*'PCE - 2023 - Importcontent'!JC77</f>
        <v>0</v>
      </c>
      <c r="JD77" s="1">
        <f>'Calculation - tariffs vec'!JC$4*'PCE - 2023 - Importcontent'!JD77</f>
        <v>0</v>
      </c>
      <c r="JE77" s="1">
        <f>'Calculation - tariffs vec'!JD$4*'PCE - 2023 - Importcontent'!JE77</f>
        <v>0</v>
      </c>
      <c r="JF77" s="1">
        <f>'Calculation - tariffs vec'!JE$4*'PCE - 2023 - Importcontent'!JF77</f>
        <v>0</v>
      </c>
      <c r="JG77" s="1">
        <f>'Calculation - tariffs vec'!JF$4*'PCE - 2023 - Importcontent'!JG77</f>
        <v>0</v>
      </c>
      <c r="JH77" s="1">
        <f>'Calculation - tariffs vec'!JG$4*'PCE - 2023 - Importcontent'!JH77</f>
        <v>0</v>
      </c>
      <c r="JI77" s="1">
        <f>'Calculation - tariffs vec'!JH$4*'PCE - 2023 - Importcontent'!JI77</f>
        <v>0</v>
      </c>
      <c r="JJ77" s="1">
        <f>'Calculation - tariffs vec'!JI$4*'PCE - 2023 - Importcontent'!JJ77</f>
        <v>0</v>
      </c>
      <c r="JK77" s="1">
        <f>'Calculation - tariffs vec'!JJ$4*'PCE - 2023 - Importcontent'!JK77</f>
        <v>0</v>
      </c>
      <c r="JL77" s="1">
        <f>'Calculation - tariffs vec'!JK$4*'PCE - 2023 - Importcontent'!JL77</f>
        <v>0</v>
      </c>
      <c r="JM77" s="1">
        <f>'Calculation - tariffs vec'!JL$4*'PCE - 2023 - Importcontent'!JM77</f>
        <v>0</v>
      </c>
      <c r="JN77" s="1">
        <f>'Calculation - tariffs vec'!JM$4*'PCE - 2023 - Importcontent'!JN77</f>
        <v>0</v>
      </c>
      <c r="JO77" s="1">
        <f>'Calculation - tariffs vec'!JN$4*'PCE - 2023 - Importcontent'!JO77</f>
        <v>0</v>
      </c>
      <c r="JP77" s="1">
        <f>'Calculation - tariffs vec'!JO$4*'PCE - 2023 - Importcontent'!JP77</f>
        <v>0</v>
      </c>
      <c r="JQ77" s="1">
        <f>'Calculation - tariffs vec'!JP$4*'PCE - 2023 - Importcontent'!JQ77</f>
        <v>0</v>
      </c>
      <c r="JR77" s="1">
        <f>'Calculation - tariffs vec'!JQ$4*'PCE - 2023 - Importcontent'!JR77</f>
        <v>0</v>
      </c>
      <c r="JS77" s="1">
        <f>'Calculation - tariffs vec'!JR$4*'PCE - 2023 - Importcontent'!JS77</f>
        <v>0</v>
      </c>
      <c r="JT77" s="1">
        <f>'Calculation - tariffs vec'!JS$4*'PCE - 2023 - Importcontent'!JT77</f>
        <v>0</v>
      </c>
      <c r="JU77" s="1">
        <f>'Calculation - tariffs vec'!JT$4*'PCE - 2023 - Importcontent'!JU77</f>
        <v>0</v>
      </c>
      <c r="JV77" s="1">
        <f>'Calculation - tariffs vec'!JU$4*'PCE - 2023 - Importcontent'!JV77</f>
        <v>0</v>
      </c>
      <c r="JW77" s="1">
        <f>'Calculation - tariffs vec'!JV$4*'PCE - 2023 - Importcontent'!JW77</f>
        <v>0</v>
      </c>
      <c r="JX77" s="1">
        <f>'Calculation - tariffs vec'!JW$4*'PCE - 2023 - Importcontent'!JX77</f>
        <v>0</v>
      </c>
      <c r="JY77" s="1">
        <f>'Calculation - tariffs vec'!JX$4*'PCE - 2023 - Importcontent'!JY77</f>
        <v>0</v>
      </c>
      <c r="JZ77" s="1">
        <f>'Calculation - tariffs vec'!JY$4*'PCE - 2023 - Importcontent'!JZ77</f>
        <v>0</v>
      </c>
      <c r="KA77" s="1">
        <f>'Calculation - tariffs vec'!JZ$4*'PCE - 2023 - Importcontent'!KA77</f>
        <v>0</v>
      </c>
      <c r="KB77" s="1">
        <f>'Calculation - tariffs vec'!KA$4*'PCE - 2023 - Importcontent'!KB77</f>
        <v>0</v>
      </c>
      <c r="KC77" s="1">
        <f>'Calculation - tariffs vec'!KB$4*'PCE - 2023 - Importcontent'!KC77</f>
        <v>0</v>
      </c>
      <c r="KD77" s="1">
        <f>'Calculation - tariffs vec'!KC$4*'PCE - 2023 - Importcontent'!KD77</f>
        <v>0</v>
      </c>
      <c r="KE77" s="1">
        <f>'Calculation - tariffs vec'!KD$4*'PCE - 2023 - Importcontent'!KE77</f>
        <v>0</v>
      </c>
      <c r="KF77" s="1">
        <f>'Calculation - tariffs vec'!KE$4*'PCE - 2023 - Importcontent'!KF77</f>
        <v>0</v>
      </c>
      <c r="KG77" s="1">
        <f>'Calculation - tariffs vec'!KF$4*'PCE - 2023 - Importcontent'!KG77</f>
        <v>0</v>
      </c>
      <c r="KH77" s="1">
        <f>'Calculation - tariffs vec'!KG$4*'PCE - 2023 - Importcontent'!KH77</f>
        <v>0</v>
      </c>
      <c r="KI77" s="1">
        <f>'Calculation - tariffs vec'!KH$4*'PCE - 2023 - Importcontent'!KI77</f>
        <v>1.7367091337666668E-4</v>
      </c>
      <c r="KJ77" s="1">
        <f>'Calculation - tariffs vec'!KI$4*'PCE - 2023 - Importcontent'!KJ77</f>
        <v>2.2919475349544459E-4</v>
      </c>
      <c r="KK77" s="1">
        <f>'Calculation - tariffs vec'!KJ$4*'PCE - 2023 - Importcontent'!KK77</f>
        <v>6.7186649972289925E-9</v>
      </c>
      <c r="KL77" s="1">
        <f>'Calculation - tariffs vec'!KK$4*'PCE - 2023 - Importcontent'!KL77</f>
        <v>6.5221134973548944E-5</v>
      </c>
      <c r="KM77" s="1">
        <f>'Calculation - tariffs vec'!KL$4*'PCE - 2023 - Importcontent'!KM77</f>
        <v>0</v>
      </c>
      <c r="KN77" s="1">
        <f>'Calculation - tariffs vec'!KM$4*'PCE - 2023 - Importcontent'!KN77</f>
        <v>0</v>
      </c>
      <c r="KO77" s="1">
        <f>'Calculation - tariffs vec'!KN$4*'PCE - 2023 - Importcontent'!KO77</f>
        <v>0</v>
      </c>
      <c r="KP77" s="1">
        <f>'Calculation - tariffs vec'!KO$4*'PCE - 2023 - Importcontent'!KP77</f>
        <v>1.3131258646939374E-4</v>
      </c>
      <c r="KQ77" s="1">
        <f>'Calculation - tariffs vec'!KP$4*'PCE - 2023 - Importcontent'!KQ77</f>
        <v>6.3673277984164817E-4</v>
      </c>
      <c r="KR77" s="1">
        <f>'Calculation - tariffs vec'!KQ$4*'PCE - 2023 - Importcontent'!KR77</f>
        <v>1.2903214746424049E-3</v>
      </c>
      <c r="KS77" s="1">
        <f>'Calculation - tariffs vec'!KR$4*'PCE - 2023 - Importcontent'!KS77</f>
        <v>1.9080651902330359E-3</v>
      </c>
      <c r="KT77" s="1">
        <f>'Calculation - tariffs vec'!KS$4*'PCE - 2023 - Importcontent'!KT77</f>
        <v>2.79754072534245E-3</v>
      </c>
      <c r="KU77" s="1">
        <f>'Calculation - tariffs vec'!KT$4*'PCE - 2023 - Importcontent'!KU77</f>
        <v>3.0357504558101577E-3</v>
      </c>
      <c r="KV77" s="1">
        <f>'Calculation - tariffs vec'!KU$4*'PCE - 2023 - Importcontent'!KV77</f>
        <v>8.9006237232049079E-4</v>
      </c>
      <c r="KW77" s="1">
        <f>'Calculation - tariffs vec'!KV$4*'PCE - 2023 - Importcontent'!KW77</f>
        <v>2.7441558374375801E-3</v>
      </c>
      <c r="KX77" s="1">
        <f>'Calculation - tariffs vec'!KW$4*'PCE - 2023 - Importcontent'!KX77</f>
        <v>2.3176017669542007E-5</v>
      </c>
      <c r="KY77" s="1">
        <f>'Calculation - tariffs vec'!KX$4*'PCE - 2023 - Importcontent'!KY77</f>
        <v>5.2053447146311823E-5</v>
      </c>
      <c r="KZ77" s="1">
        <f>'Calculation - tariffs vec'!KY$4*'PCE - 2023 - Importcontent'!KZ77</f>
        <v>1.2624063675557857E-3</v>
      </c>
      <c r="LA77" s="1">
        <f>'Calculation - tariffs vec'!KZ$4*'PCE - 2023 - Importcontent'!LA77</f>
        <v>1.5630626860494061E-4</v>
      </c>
      <c r="LB77" s="1">
        <f>'Calculation - tariffs vec'!LA$4*'PCE - 2023 - Importcontent'!LB77</f>
        <v>1.5895886168404716E-3</v>
      </c>
      <c r="LC77" s="1">
        <f>'Calculation - tariffs vec'!LB$4*'PCE - 2023 - Importcontent'!LC77</f>
        <v>7.3128063516969267E-5</v>
      </c>
      <c r="LD77" s="1">
        <f>'Calculation - tariffs vec'!LC$4*'PCE - 2023 - Importcontent'!LD77</f>
        <v>3.2327168134521996E-4</v>
      </c>
      <c r="LE77" s="1">
        <f>'Calculation - tariffs vec'!LD$4*'PCE - 2023 - Importcontent'!LE77</f>
        <v>2.021990392776355E-4</v>
      </c>
      <c r="LF77" s="1">
        <f>'Calculation - tariffs vec'!LE$4*'PCE - 2023 - Importcontent'!LF77</f>
        <v>2.5624255489015923E-3</v>
      </c>
      <c r="LG77" s="1">
        <f>'Calculation - tariffs vec'!LF$4*'PCE - 2023 - Importcontent'!LG77</f>
        <v>6.5744219526363244E-3</v>
      </c>
      <c r="LH77" s="1">
        <f>'Calculation - tariffs vec'!LG$4*'PCE - 2023 - Importcontent'!LH77</f>
        <v>6.6235437819080483E-4</v>
      </c>
      <c r="LI77" s="1">
        <f>'Calculation - tariffs vec'!LH$4*'PCE - 2023 - Importcontent'!LI77</f>
        <v>0</v>
      </c>
      <c r="LJ77" s="1">
        <f>'Calculation - tariffs vec'!LI$4*'PCE - 2023 - Importcontent'!LJ77</f>
        <v>0</v>
      </c>
      <c r="LK77" s="1">
        <f>'Calculation - tariffs vec'!LJ$4*'PCE - 2023 - Importcontent'!LK77</f>
        <v>0</v>
      </c>
      <c r="LL77" s="1">
        <f>'Calculation - tariffs vec'!LK$4*'PCE - 2023 - Importcontent'!LL77</f>
        <v>0</v>
      </c>
      <c r="LM77" s="1">
        <f>'Calculation - tariffs vec'!LL$4*'PCE - 2023 - Importcontent'!LM77</f>
        <v>0</v>
      </c>
      <c r="LN77" s="1">
        <f>'Calculation - tariffs vec'!LM$4*'PCE - 2023 - Importcontent'!LN77</f>
        <v>0</v>
      </c>
      <c r="LO77" s="1">
        <f>'Calculation - tariffs vec'!LN$4*'PCE - 2023 - Importcontent'!LO77</f>
        <v>0</v>
      </c>
      <c r="LP77" s="1">
        <f>'Calculation - tariffs vec'!LO$4*'PCE - 2023 - Importcontent'!LP77</f>
        <v>0</v>
      </c>
      <c r="LQ77" s="1">
        <f>'Calculation - tariffs vec'!LP$4*'PCE - 2023 - Importcontent'!LQ77</f>
        <v>0</v>
      </c>
      <c r="LR77" s="1">
        <f>'Calculation - tariffs vec'!LQ$4*'PCE - 2023 - Importcontent'!LR77</f>
        <v>0</v>
      </c>
      <c r="LS77" s="1">
        <f>'Calculation - tariffs vec'!LR$4*'PCE - 2023 - Importcontent'!LS77</f>
        <v>0</v>
      </c>
      <c r="LT77" s="1">
        <f>'Calculation - tariffs vec'!LS$4*'PCE - 2023 - Importcontent'!LT77</f>
        <v>0</v>
      </c>
      <c r="LU77" s="1">
        <f>'Calculation - tariffs vec'!LT$4*'PCE - 2023 - Importcontent'!LU77</f>
        <v>0</v>
      </c>
      <c r="LV77" s="1">
        <f>'Calculation - tariffs vec'!LU$4*'PCE - 2023 - Importcontent'!LV77</f>
        <v>0</v>
      </c>
      <c r="LW77" s="1">
        <f>'Calculation - tariffs vec'!LV$4*'PCE - 2023 - Importcontent'!LW77</f>
        <v>0</v>
      </c>
      <c r="LX77" s="1">
        <f>'Calculation - tariffs vec'!LW$4*'PCE - 2023 - Importcontent'!LX77</f>
        <v>0</v>
      </c>
      <c r="LY77" s="1">
        <f>'Calculation - tariffs vec'!LX$4*'PCE - 2023 - Importcontent'!LY77</f>
        <v>0</v>
      </c>
      <c r="LZ77" s="1">
        <f>'Calculation - tariffs vec'!LY$4*'PCE - 2023 - Importcontent'!LZ77</f>
        <v>0</v>
      </c>
      <c r="MA77" s="1">
        <f>'Calculation - tariffs vec'!LZ$4*'PCE - 2023 - Importcontent'!MA77</f>
        <v>0</v>
      </c>
      <c r="MB77" s="1">
        <f>'Calculation - tariffs vec'!MA$4*'PCE - 2023 - Importcontent'!MB77</f>
        <v>0</v>
      </c>
      <c r="MC77" s="1">
        <f>'Calculation - tariffs vec'!MB$4*'PCE - 2023 - Importcontent'!MC77</f>
        <v>0</v>
      </c>
      <c r="MD77" s="1">
        <f>'Calculation - tariffs vec'!MC$4*'PCE - 2023 - Importcontent'!MD77</f>
        <v>0</v>
      </c>
      <c r="ME77" s="1">
        <f>'Calculation - tariffs vec'!MD$4*'PCE - 2023 - Importcontent'!ME77</f>
        <v>0</v>
      </c>
      <c r="MF77" s="1">
        <f>'Calculation - tariffs vec'!ME$4*'PCE - 2023 - Importcontent'!MF77</f>
        <v>0</v>
      </c>
      <c r="MG77" s="1">
        <f>'Calculation - tariffs vec'!MF$4*'PCE - 2023 - Importcontent'!MG77</f>
        <v>0</v>
      </c>
      <c r="MH77" s="1">
        <f>'Calculation - tariffs vec'!MG$4*'PCE - 2023 - Importcontent'!MH77</f>
        <v>0</v>
      </c>
      <c r="MI77" s="1">
        <f>'Calculation - tariffs vec'!MH$4*'PCE - 2023 - Importcontent'!MI77</f>
        <v>0</v>
      </c>
      <c r="MJ77" s="1">
        <f>'Calculation - tariffs vec'!MI$4*'PCE - 2023 - Importcontent'!MJ77</f>
        <v>0</v>
      </c>
      <c r="MK77" s="1">
        <f>'Calculation - tariffs vec'!MJ$4*'PCE - 2023 - Importcontent'!MK77</f>
        <v>0</v>
      </c>
      <c r="ML77" s="1">
        <f>'Calculation - tariffs vec'!MK$4*'PCE - 2023 - Importcontent'!ML77</f>
        <v>0</v>
      </c>
      <c r="MM77" s="1">
        <f>'Calculation - tariffs vec'!ML$4*'PCE - 2023 - Importcontent'!MM77</f>
        <v>0</v>
      </c>
      <c r="MN77" s="1">
        <f>'Calculation - tariffs vec'!MM$4*'PCE - 2023 - Importcontent'!MN77</f>
        <v>0</v>
      </c>
      <c r="MO77" s="1">
        <f>'Calculation - tariffs vec'!MN$4*'PCE - 2023 - Importcontent'!MO77</f>
        <v>0</v>
      </c>
      <c r="MP77" s="1">
        <f>'Calculation - tariffs vec'!MO$4*'PCE - 2023 - Importcontent'!MP77</f>
        <v>0</v>
      </c>
      <c r="MQ77" s="1">
        <f>'Calculation - tariffs vec'!MP$4*'PCE - 2023 - Importcontent'!MQ77</f>
        <v>0</v>
      </c>
      <c r="MR77" s="1">
        <f>'Calculation - tariffs vec'!MQ$4*'PCE - 2023 - Importcontent'!MR77</f>
        <v>0</v>
      </c>
      <c r="MS77" s="1">
        <f>'Calculation - tariffs vec'!MR$4*'PCE - 2023 - Importcontent'!MS77</f>
        <v>0</v>
      </c>
      <c r="MT77" s="1">
        <f>'Calculation - tariffs vec'!MS$4*'PCE - 2023 - Importcontent'!MT77</f>
        <v>0</v>
      </c>
      <c r="MU77" s="1">
        <f>'Calculation - tariffs vec'!MT$4*'PCE - 2023 - Importcontent'!MU77</f>
        <v>0</v>
      </c>
      <c r="MV77" s="1">
        <f>'Calculation - tariffs vec'!MU$4*'PCE - 2023 - Importcontent'!MV77</f>
        <v>0</v>
      </c>
      <c r="MW77" s="1">
        <f>'Calculation - tariffs vec'!MV$4*'PCE - 2023 - Importcontent'!MW77</f>
        <v>0</v>
      </c>
      <c r="MX77" s="1">
        <f>'Calculation - tariffs vec'!MW$4*'PCE - 2023 - Importcontent'!MX77</f>
        <v>0</v>
      </c>
      <c r="MY77" s="1">
        <f>'Calculation - tariffs vec'!MX$4*'PCE - 2023 - Importcontent'!MY77</f>
        <v>0</v>
      </c>
      <c r="MZ77" s="1">
        <f>'Calculation - tariffs vec'!MY$4*'PCE - 2023 - Importcontent'!MZ77</f>
        <v>0</v>
      </c>
      <c r="NA77" s="1">
        <f>'Calculation - tariffs vec'!MZ$4*'PCE - 2023 - Importcontent'!NA77</f>
        <v>0</v>
      </c>
      <c r="NB77" s="1">
        <f>'Calculation - tariffs vec'!NA$4*'PCE - 2023 - Importcontent'!NB77</f>
        <v>0</v>
      </c>
      <c r="NC77" s="1">
        <f>'Calculation - tariffs vec'!NB$4*'PCE - 2023 - Importcontent'!NC77</f>
        <v>0</v>
      </c>
      <c r="ND77" s="1">
        <f>'Calculation - tariffs vec'!NC$4*'PCE - 2023 - Importcontent'!ND77</f>
        <v>2.8884902680378999E-6</v>
      </c>
      <c r="NE77" s="1">
        <f>'Calculation - tariffs vec'!ND$4*'PCE - 2023 - Importcontent'!NE77</f>
        <v>7.652176298567473E-5</v>
      </c>
      <c r="NF77" s="1">
        <f>'Calculation - tariffs vec'!NE$4*'PCE - 2023 - Importcontent'!NF77</f>
        <v>1.3393580547964455E-9</v>
      </c>
      <c r="NG77" s="1">
        <f>'Calculation - tariffs vec'!NF$4*'PCE - 2023 - Importcontent'!NG77</f>
        <v>1.3144866837523355E-5</v>
      </c>
      <c r="NH77" s="1">
        <f>'Calculation - tariffs vec'!NG$4*'PCE - 2023 - Importcontent'!NH77</f>
        <v>0</v>
      </c>
      <c r="NI77" s="1">
        <f>'Calculation - tariffs vec'!NH$4*'PCE - 2023 - Importcontent'!NI77</f>
        <v>0</v>
      </c>
      <c r="NJ77" s="1">
        <f>'Calculation - tariffs vec'!NI$4*'PCE - 2023 - Importcontent'!NJ77</f>
        <v>0</v>
      </c>
      <c r="NK77" s="1">
        <f>'Calculation - tariffs vec'!NJ$4*'PCE - 2023 - Importcontent'!NK77</f>
        <v>3.0742789520506825E-5</v>
      </c>
      <c r="NL77" s="1">
        <f>'Calculation - tariffs vec'!NK$4*'PCE - 2023 - Importcontent'!NL77</f>
        <v>3.7053063659441449E-4</v>
      </c>
      <c r="NM77" s="1">
        <f>'Calculation - tariffs vec'!NL$4*'PCE - 2023 - Importcontent'!NM77</f>
        <v>2.0202013050483916E-3</v>
      </c>
      <c r="NN77" s="1">
        <f>'Calculation - tariffs vec'!NM$4*'PCE - 2023 - Importcontent'!NN77</f>
        <v>2.1554050840159305E-3</v>
      </c>
      <c r="NO77" s="1">
        <f>'Calculation - tariffs vec'!NN$4*'PCE - 2023 - Importcontent'!NO77</f>
        <v>1.3910208653743246E-2</v>
      </c>
      <c r="NP77" s="1">
        <f>'Calculation - tariffs vec'!NO$4*'PCE - 2023 - Importcontent'!NP77</f>
        <v>4.1459415228440148E-3</v>
      </c>
      <c r="NQ77" s="1">
        <f>'Calculation - tariffs vec'!NP$4*'PCE - 2023 - Importcontent'!NQ77</f>
        <v>2.2490307128956088E-3</v>
      </c>
      <c r="NR77" s="1">
        <f>'Calculation - tariffs vec'!NQ$4*'PCE - 2023 - Importcontent'!NR77</f>
        <v>1.3267290172564396E-2</v>
      </c>
      <c r="NS77" s="1">
        <f>'Calculation - tariffs vec'!NR$4*'PCE - 2023 - Importcontent'!NS77</f>
        <v>1.8302418702471833E-4</v>
      </c>
      <c r="NT77" s="1">
        <f>'Calculation - tariffs vec'!NS$4*'PCE - 2023 - Importcontent'!NT77</f>
        <v>2.0782143764773178E-6</v>
      </c>
      <c r="NU77" s="1">
        <f>'Calculation - tariffs vec'!NT$4*'PCE - 2023 - Importcontent'!NU77</f>
        <v>2.6520026013831724E-4</v>
      </c>
      <c r="NV77" s="1">
        <f>'Calculation - tariffs vec'!NU$4*'PCE - 2023 - Importcontent'!NV77</f>
        <v>8.3756794080473281E-5</v>
      </c>
      <c r="NW77" s="1">
        <f>'Calculation - tariffs vec'!NV$4*'PCE - 2023 - Importcontent'!NW77</f>
        <v>1.5996109903531068E-4</v>
      </c>
      <c r="NX77" s="1">
        <f>'Calculation - tariffs vec'!NW$4*'PCE - 2023 - Importcontent'!NX77</f>
        <v>1.4219308480022942E-6</v>
      </c>
      <c r="NY77" s="1">
        <f>'Calculation - tariffs vec'!NX$4*'PCE - 2023 - Importcontent'!NY77</f>
        <v>2.3980455345991097E-4</v>
      </c>
      <c r="NZ77" s="1">
        <f>'Calculation - tariffs vec'!NY$4*'PCE - 2023 - Importcontent'!NZ77</f>
        <v>1.9404490129454433E-4</v>
      </c>
      <c r="OA77" s="1">
        <f>'Calculation - tariffs vec'!NZ$4*'PCE - 2023 - Importcontent'!OA77</f>
        <v>4.8496265566203348E-4</v>
      </c>
      <c r="OB77" s="1">
        <f>'Calculation - tariffs vec'!OA$4*'PCE - 2023 - Importcontent'!OB77</f>
        <v>6.7588586234473948E-3</v>
      </c>
      <c r="OC77" s="1">
        <f>'Calculation - tariffs vec'!OB$4*'PCE - 2023 - Importcontent'!OC77</f>
        <v>1.235162117878005E-3</v>
      </c>
      <c r="OD77" s="1">
        <f>'Calculation - tariffs vec'!OC$4*'PCE - 2023 - Importcontent'!OD77</f>
        <v>0</v>
      </c>
      <c r="OE77" s="1">
        <f>'Calculation - tariffs vec'!OD$4*'PCE - 2023 - Importcontent'!OE77</f>
        <v>0</v>
      </c>
      <c r="OF77" s="1">
        <f>'Calculation - tariffs vec'!OE$4*'PCE - 2023 - Importcontent'!OF77</f>
        <v>0</v>
      </c>
      <c r="OG77" s="1">
        <f>'Calculation - tariffs vec'!OF$4*'PCE - 2023 - Importcontent'!OG77</f>
        <v>0</v>
      </c>
      <c r="OH77" s="1">
        <f>'Calculation - tariffs vec'!OG$4*'PCE - 2023 - Importcontent'!OH77</f>
        <v>0</v>
      </c>
      <c r="OI77" s="1">
        <f>'Calculation - tariffs vec'!OH$4*'PCE - 2023 - Importcontent'!OI77</f>
        <v>0</v>
      </c>
      <c r="OJ77" s="1">
        <f>'Calculation - tariffs vec'!OI$4*'PCE - 2023 - Importcontent'!OJ77</f>
        <v>0</v>
      </c>
      <c r="OK77" s="1">
        <f>'Calculation - tariffs vec'!OJ$4*'PCE - 2023 - Importcontent'!OK77</f>
        <v>0</v>
      </c>
      <c r="OL77" s="1">
        <f>'Calculation - tariffs vec'!OK$4*'PCE - 2023 - Importcontent'!OL77</f>
        <v>0</v>
      </c>
      <c r="OM77" s="1">
        <f>'Calculation - tariffs vec'!OL$4*'PCE - 2023 - Importcontent'!OM77</f>
        <v>0</v>
      </c>
      <c r="ON77" s="1">
        <f>'Calculation - tariffs vec'!OM$4*'PCE - 2023 - Importcontent'!ON77</f>
        <v>0</v>
      </c>
      <c r="OO77" s="1">
        <f>'Calculation - tariffs vec'!ON$4*'PCE - 2023 - Importcontent'!OO77</f>
        <v>0</v>
      </c>
      <c r="OP77" s="1">
        <f>'Calculation - tariffs vec'!OO$4*'PCE - 2023 - Importcontent'!OP77</f>
        <v>0</v>
      </c>
      <c r="OQ77" s="1">
        <f>'Calculation - tariffs vec'!OP$4*'PCE - 2023 - Importcontent'!OQ77</f>
        <v>0</v>
      </c>
      <c r="OR77" s="1">
        <f>'Calculation - tariffs vec'!OQ$4*'PCE - 2023 - Importcontent'!OR77</f>
        <v>0</v>
      </c>
      <c r="OS77" s="1">
        <f>'Calculation - tariffs vec'!OR$4*'PCE - 2023 - Importcontent'!OS77</f>
        <v>0</v>
      </c>
      <c r="OT77" s="1">
        <f>'Calculation - tariffs vec'!OS$4*'PCE - 2023 - Importcontent'!OT77</f>
        <v>0</v>
      </c>
      <c r="OU77" s="1">
        <f>'Calculation - tariffs vec'!OT$4*'PCE - 2023 - Importcontent'!OU77</f>
        <v>0</v>
      </c>
      <c r="OV77" s="1">
        <f>'Calculation - tariffs vec'!OU$4*'PCE - 2023 - Importcontent'!OV77</f>
        <v>0</v>
      </c>
      <c r="OW77" s="1">
        <f>'Calculation - tariffs vec'!OV$4*'PCE - 2023 - Importcontent'!OW77</f>
        <v>0</v>
      </c>
      <c r="OX77" s="1">
        <f>'Calculation - tariffs vec'!OW$4*'PCE - 2023 - Importcontent'!OX77</f>
        <v>0</v>
      </c>
      <c r="OY77" s="1">
        <f>'Calculation - tariffs vec'!OX$4*'PCE - 2023 - Importcontent'!OY77</f>
        <v>0</v>
      </c>
      <c r="OZ77" s="1">
        <f>'Calculation - tariffs vec'!OY$4*'PCE - 2023 - Importcontent'!OZ77</f>
        <v>0</v>
      </c>
      <c r="PA77" s="1">
        <f>'Calculation - tariffs vec'!OZ$4*'PCE - 2023 - Importcontent'!PA77</f>
        <v>0</v>
      </c>
      <c r="PB77" s="1">
        <f>'Calculation - tariffs vec'!PA$4*'PCE - 2023 - Importcontent'!PB77</f>
        <v>0</v>
      </c>
      <c r="PC77" s="1">
        <f>'Calculation - tariffs vec'!PB$4*'PCE - 2023 - Importcontent'!PC77</f>
        <v>0</v>
      </c>
      <c r="PD77" s="1">
        <f>'Calculation - tariffs vec'!PC$4*'PCE - 2023 - Importcontent'!PD77</f>
        <v>0</v>
      </c>
      <c r="PE77" s="1">
        <f>'Calculation - tariffs vec'!PD$4*'PCE - 2023 - Importcontent'!PE77</f>
        <v>0</v>
      </c>
      <c r="PF77" s="1">
        <f>'Calculation - tariffs vec'!PE$4*'PCE - 2023 - Importcontent'!PF77</f>
        <v>0</v>
      </c>
      <c r="PG77" s="1">
        <f>'Calculation - tariffs vec'!PF$4*'PCE - 2023 - Importcontent'!PG77</f>
        <v>0</v>
      </c>
      <c r="PH77" s="1">
        <f>'Calculation - tariffs vec'!PG$4*'PCE - 2023 - Importcontent'!PH77</f>
        <v>0</v>
      </c>
      <c r="PI77" s="1">
        <f>'Calculation - tariffs vec'!PH$4*'PCE - 2023 - Importcontent'!PI77</f>
        <v>0</v>
      </c>
      <c r="PJ77" s="1">
        <f>'Calculation - tariffs vec'!PI$4*'PCE - 2023 - Importcontent'!PJ77</f>
        <v>0</v>
      </c>
      <c r="PK77" s="1">
        <f>'Calculation - tariffs vec'!PJ$4*'PCE - 2023 - Importcontent'!PK77</f>
        <v>0</v>
      </c>
      <c r="PL77" s="1">
        <f>'Calculation - tariffs vec'!PK$4*'PCE - 2023 - Importcontent'!PL77</f>
        <v>0</v>
      </c>
      <c r="PM77" s="1">
        <f>'Calculation - tariffs vec'!PL$4*'PCE - 2023 - Importcontent'!PM77</f>
        <v>0</v>
      </c>
      <c r="PN77" s="1">
        <f>'Calculation - tariffs vec'!PM$4*'PCE - 2023 - Importcontent'!PN77</f>
        <v>0</v>
      </c>
      <c r="PO77" s="1">
        <f>'Calculation - tariffs vec'!PN$4*'PCE - 2023 - Importcontent'!PO77</f>
        <v>0</v>
      </c>
      <c r="PP77" s="1">
        <f>'Calculation - tariffs vec'!PO$4*'PCE - 2023 - Importcontent'!PP77</f>
        <v>0</v>
      </c>
      <c r="PQ77" s="1">
        <f>'Calculation - tariffs vec'!PP$4*'PCE - 2023 - Importcontent'!PQ77</f>
        <v>0</v>
      </c>
      <c r="PR77" s="1">
        <f>'Calculation - tariffs vec'!PQ$4*'PCE - 2023 - Importcontent'!PR77</f>
        <v>0</v>
      </c>
      <c r="PS77" s="1">
        <f>'Calculation - tariffs vec'!PR$4*'PCE - 2023 - Importcontent'!PS77</f>
        <v>0</v>
      </c>
      <c r="PT77" s="1">
        <f>'Calculation - tariffs vec'!PS$4*'PCE - 2023 - Importcontent'!PT77</f>
        <v>0</v>
      </c>
      <c r="PU77" s="1">
        <f>'Calculation - tariffs vec'!PT$4*'PCE - 2023 - Importcontent'!PU77</f>
        <v>0</v>
      </c>
      <c r="PV77" s="1">
        <f>'Calculation - tariffs vec'!PU$4*'PCE - 2023 - Importcontent'!PV77</f>
        <v>0</v>
      </c>
      <c r="PW77" s="1">
        <f>'Calculation - tariffs vec'!PV$4*'PCE - 2023 - Importcontent'!PW77</f>
        <v>0</v>
      </c>
      <c r="PX77" s="1">
        <f>'Calculation - tariffs vec'!PW$4*'PCE - 2023 - Importcontent'!PX77</f>
        <v>0</v>
      </c>
      <c r="PY77" s="1">
        <f>'Calculation - tariffs vec'!PX$4*'PCE - 2023 - Importcontent'!PY77</f>
        <v>1.3843138603232121E-3</v>
      </c>
      <c r="PZ77" s="1">
        <f>'Calculation - tariffs vec'!PY$4*'PCE - 2023 - Importcontent'!PZ77</f>
        <v>1.3290462611263785E-4</v>
      </c>
      <c r="QA77" s="1">
        <f>'Calculation - tariffs vec'!PZ$4*'PCE - 2023 - Importcontent'!QA77</f>
        <v>1.2721937343541481E-2</v>
      </c>
      <c r="QB77" s="1">
        <f>'Calculation - tariffs vec'!QA$4*'PCE - 2023 - Importcontent'!QB77</f>
        <v>2.0133645584249522E-4</v>
      </c>
      <c r="QC77" s="1">
        <f>'Calculation - tariffs vec'!QB$4*'PCE - 2023 - Importcontent'!QC77</f>
        <v>0</v>
      </c>
      <c r="QD77" s="1">
        <f>'Calculation - tariffs vec'!QC$4*'PCE - 2023 - Importcontent'!QD77</f>
        <v>0</v>
      </c>
      <c r="QE77" s="1">
        <f>'Calculation - tariffs vec'!QD$4*'PCE - 2023 - Importcontent'!QE77</f>
        <v>0</v>
      </c>
      <c r="QF77" s="1">
        <f>'Calculation - tariffs vec'!QE$4*'PCE - 2023 - Importcontent'!QF77</f>
        <v>3.2368017813626303E-4</v>
      </c>
      <c r="QG77" s="1">
        <f>'Calculation - tariffs vec'!QF$4*'PCE - 2023 - Importcontent'!QG77</f>
        <v>1.910672797387611E-3</v>
      </c>
      <c r="QH77" s="1">
        <f>'Calculation - tariffs vec'!QG$4*'PCE - 2023 - Importcontent'!QH77</f>
        <v>6.6308292741968271E-3</v>
      </c>
      <c r="QI77" s="1">
        <f>'Calculation - tariffs vec'!QH$4*'PCE - 2023 - Importcontent'!QI77</f>
        <v>6.6591795897693968E-3</v>
      </c>
      <c r="QJ77" s="1">
        <f>'Calculation - tariffs vec'!QI$4*'PCE - 2023 - Importcontent'!QJ77</f>
        <v>1.4361328956207502E-2</v>
      </c>
      <c r="QK77" s="1">
        <f>'Calculation - tariffs vec'!QJ$4*'PCE - 2023 - Importcontent'!QK77</f>
        <v>2.255952772622645E-2</v>
      </c>
      <c r="QL77" s="1">
        <f>'Calculation - tariffs vec'!QK$4*'PCE - 2023 - Importcontent'!QL77</f>
        <v>1.5122784837890636E-2</v>
      </c>
      <c r="QM77" s="1">
        <f>'Calculation - tariffs vec'!QL$4*'PCE - 2023 - Importcontent'!QM77</f>
        <v>9.6148325466432719E-2</v>
      </c>
      <c r="QN77" s="1">
        <f>'Calculation - tariffs vec'!QM$4*'PCE - 2023 - Importcontent'!QN77</f>
        <v>2.6225826450875428E-4</v>
      </c>
      <c r="QO77" s="1">
        <f>'Calculation - tariffs vec'!QN$4*'PCE - 2023 - Importcontent'!QO77</f>
        <v>3.2466128100107073E-4</v>
      </c>
      <c r="QP77" s="1">
        <f>'Calculation - tariffs vec'!QO$4*'PCE - 2023 - Importcontent'!QP77</f>
        <v>1.3873939638833126E-3</v>
      </c>
      <c r="QQ77" s="1">
        <f>'Calculation - tariffs vec'!QP$4*'PCE - 2023 - Importcontent'!QQ77</f>
        <v>1.7874908323495492E-3</v>
      </c>
      <c r="QR77" s="1">
        <f>'Calculation - tariffs vec'!QQ$4*'PCE - 2023 - Importcontent'!QR77</f>
        <v>6.1014302435062975E-4</v>
      </c>
      <c r="QS77" s="1">
        <f>'Calculation - tariffs vec'!QR$4*'PCE - 2023 - Importcontent'!QS77</f>
        <v>6.8285435753520399E-5</v>
      </c>
      <c r="QT77" s="1">
        <f>'Calculation - tariffs vec'!QS$4*'PCE - 2023 - Importcontent'!QT77</f>
        <v>1.5200069901864267E-3</v>
      </c>
      <c r="QU77" s="1">
        <f>'Calculation - tariffs vec'!QT$4*'PCE - 2023 - Importcontent'!QU77</f>
        <v>6.7159093865229577E-4</v>
      </c>
      <c r="QV77" s="1">
        <f>'Calculation - tariffs vec'!QU$4*'PCE - 2023 - Importcontent'!QV77</f>
        <v>2.6797951750059299E-3</v>
      </c>
      <c r="QW77" s="1">
        <f>'Calculation - tariffs vec'!QV$4*'PCE - 2023 - Importcontent'!QW77</f>
        <v>3.6828053596011452E-3</v>
      </c>
      <c r="QX77" s="1">
        <f>'Calculation - tariffs vec'!QW$4*'PCE - 2023 - Importcontent'!QX77</f>
        <v>3.6393664169862196E-3</v>
      </c>
      <c r="QY77" s="1">
        <f>'Calculation - tariffs vec'!QX$4*'PCE - 2023 - Importcontent'!QY77</f>
        <v>0</v>
      </c>
      <c r="QZ77" s="1">
        <f>'Calculation - tariffs vec'!QY$4*'PCE - 2023 - Importcontent'!QZ77</f>
        <v>0</v>
      </c>
      <c r="RA77" s="1">
        <f>'Calculation - tariffs vec'!QZ$4*'PCE - 2023 - Importcontent'!RA77</f>
        <v>0</v>
      </c>
      <c r="RB77" s="1">
        <f>'Calculation - tariffs vec'!RA$4*'PCE - 2023 - Importcontent'!RB77</f>
        <v>0</v>
      </c>
      <c r="RC77" s="1">
        <f>'Calculation - tariffs vec'!RB$4*'PCE - 2023 - Importcontent'!RC77</f>
        <v>0</v>
      </c>
      <c r="RD77" s="1">
        <f>'Calculation - tariffs vec'!RC$4*'PCE - 2023 - Importcontent'!RD77</f>
        <v>0</v>
      </c>
      <c r="RE77" s="1">
        <f>'Calculation - tariffs vec'!RD$4*'PCE - 2023 - Importcontent'!RE77</f>
        <v>0</v>
      </c>
      <c r="RF77" s="1">
        <f>'Calculation - tariffs vec'!RE$4*'PCE - 2023 - Importcontent'!RF77</f>
        <v>0</v>
      </c>
      <c r="RG77" s="1">
        <f>'Calculation - tariffs vec'!RF$4*'PCE - 2023 - Importcontent'!RG77</f>
        <v>0</v>
      </c>
      <c r="RH77" s="1">
        <f>'Calculation - tariffs vec'!RG$4*'PCE - 2023 - Importcontent'!RH77</f>
        <v>0</v>
      </c>
      <c r="RI77" s="1">
        <f>'Calculation - tariffs vec'!RH$4*'PCE - 2023 - Importcontent'!RI77</f>
        <v>0</v>
      </c>
      <c r="RJ77" s="1">
        <f>'Calculation - tariffs vec'!RI$4*'PCE - 2023 - Importcontent'!RJ77</f>
        <v>0</v>
      </c>
      <c r="RK77" s="1">
        <f>'Calculation - tariffs vec'!RJ$4*'PCE - 2023 - Importcontent'!RK77</f>
        <v>0</v>
      </c>
      <c r="RL77" s="1">
        <f>'Calculation - tariffs vec'!RK$4*'PCE - 2023 - Importcontent'!RL77</f>
        <v>0</v>
      </c>
      <c r="RM77" s="1">
        <f>'Calculation - tariffs vec'!RL$4*'PCE - 2023 - Importcontent'!RM77</f>
        <v>0</v>
      </c>
      <c r="RN77" s="1">
        <f>'Calculation - tariffs vec'!RM$4*'PCE - 2023 - Importcontent'!RN77</f>
        <v>0</v>
      </c>
      <c r="RO77" s="1">
        <f>'Calculation - tariffs vec'!RN$4*'PCE - 2023 - Importcontent'!RO77</f>
        <v>0</v>
      </c>
      <c r="RP77" s="1">
        <f>'Calculation - tariffs vec'!RO$4*'PCE - 2023 - Importcontent'!RP77</f>
        <v>0</v>
      </c>
      <c r="RQ77" s="1">
        <f>'Calculation - tariffs vec'!RP$4*'PCE - 2023 - Importcontent'!RQ77</f>
        <v>0</v>
      </c>
      <c r="RR77" s="1">
        <f>'Calculation - tariffs vec'!RQ$4*'PCE - 2023 - Importcontent'!RR77</f>
        <v>0</v>
      </c>
      <c r="RS77" s="1">
        <f>'Calculation - tariffs vec'!RR$4*'PCE - 2023 - Importcontent'!RS77</f>
        <v>0</v>
      </c>
      <c r="RT77" s="1">
        <f>'Calculation - tariffs vec'!RS$4*'PCE - 2023 - Importcontent'!RT77</f>
        <v>0</v>
      </c>
      <c r="RU77" s="1">
        <f>'Calculation - tariffs vec'!RT$4*'PCE - 2023 - Importcontent'!RU77</f>
        <v>0</v>
      </c>
      <c r="RV77" s="1">
        <f>'Calculation - tariffs vec'!RU$4*'PCE - 2023 - Importcontent'!RV77</f>
        <v>0</v>
      </c>
      <c r="RW77" s="1">
        <f>'Calculation - tariffs vec'!RV$4*'PCE - 2023 - Importcontent'!RW77</f>
        <v>0</v>
      </c>
      <c r="RX77" s="1">
        <f>'Calculation - tariffs vec'!RW$4*'PCE - 2023 - Importcontent'!RX77</f>
        <v>0</v>
      </c>
      <c r="RY77" s="1">
        <f>'Calculation - tariffs vec'!RX$4*'PCE - 2023 - Importcontent'!RY77</f>
        <v>0</v>
      </c>
      <c r="RZ77" s="1">
        <f>'Calculation - tariffs vec'!RY$4*'PCE - 2023 - Importcontent'!RZ77</f>
        <v>0</v>
      </c>
      <c r="SA77" s="1">
        <f>'Calculation - tariffs vec'!RZ$4*'PCE - 2023 - Importcontent'!SA77</f>
        <v>0</v>
      </c>
      <c r="SB77" s="1">
        <f>'Calculation - tariffs vec'!SA$4*'PCE - 2023 - Importcontent'!SB77</f>
        <v>0</v>
      </c>
      <c r="SC77" s="1">
        <f>'Calculation - tariffs vec'!SB$4*'PCE - 2023 - Importcontent'!SC77</f>
        <v>0</v>
      </c>
      <c r="SD77" s="1">
        <f>'Calculation - tariffs vec'!SC$4*'PCE - 2023 - Importcontent'!SD77</f>
        <v>0</v>
      </c>
      <c r="SE77" s="1">
        <f>'Calculation - tariffs vec'!SD$4*'PCE - 2023 - Importcontent'!SE77</f>
        <v>0</v>
      </c>
      <c r="SF77" s="1">
        <f>'Calculation - tariffs vec'!SE$4*'PCE - 2023 - Importcontent'!SF77</f>
        <v>0</v>
      </c>
      <c r="SG77" s="1">
        <f>'Calculation - tariffs vec'!SF$4*'PCE - 2023 - Importcontent'!SG77</f>
        <v>0</v>
      </c>
      <c r="SH77" s="1">
        <f>'Calculation - tariffs vec'!SG$4*'PCE - 2023 - Importcontent'!SH77</f>
        <v>0</v>
      </c>
      <c r="SI77" s="1">
        <f>'Calculation - tariffs vec'!SH$4*'PCE - 2023 - Importcontent'!SI77</f>
        <v>0</v>
      </c>
      <c r="SJ77" s="1">
        <f>'Calculation - tariffs vec'!SI$4*'PCE - 2023 - Importcontent'!SJ77</f>
        <v>0</v>
      </c>
      <c r="SK77" s="1">
        <f>'Calculation - tariffs vec'!SJ$4*'PCE - 2023 - Importcontent'!SK77</f>
        <v>0</v>
      </c>
      <c r="SL77" s="1">
        <f>'Calculation - tariffs vec'!SK$4*'PCE - 2023 - Importcontent'!SL77</f>
        <v>0</v>
      </c>
      <c r="SM77" s="1">
        <f>'Calculation - tariffs vec'!SL$4*'PCE - 2023 - Importcontent'!SM77</f>
        <v>0</v>
      </c>
      <c r="SN77" s="1">
        <f>'Calculation - tariffs vec'!SM$4*'PCE - 2023 - Importcontent'!SN77</f>
        <v>0</v>
      </c>
      <c r="SO77" s="1">
        <f>'Calculation - tariffs vec'!SN$4*'PCE - 2023 - Importcontent'!SO77</f>
        <v>0</v>
      </c>
      <c r="SP77" s="1">
        <f>'Calculation - tariffs vec'!SO$4*'PCE - 2023 - Importcontent'!SP77</f>
        <v>0</v>
      </c>
      <c r="SQ77" s="1">
        <f>'Calculation - tariffs vec'!SP$4*'PCE - 2023 - Importcontent'!SQ77</f>
        <v>0</v>
      </c>
      <c r="SR77" s="1">
        <f>'Calculation - tariffs vec'!SQ$4*'PCE - 2023 - Importcontent'!SR77</f>
        <v>0</v>
      </c>
      <c r="SS77" s="1">
        <f>'Calculation - tariffs vec'!SR$4*'PCE - 2023 - Importcontent'!SS77</f>
        <v>0</v>
      </c>
      <c r="ST77" s="1">
        <f>'Calculation - tariffs vec'!SS$4*'PCE - 2023 - Importcontent'!ST77</f>
        <v>1.9356628372828922E-3</v>
      </c>
      <c r="SU77" s="1">
        <f>'Calculation - tariffs vec'!ST$4*'PCE - 2023 - Importcontent'!SU77</f>
        <v>1.5492132160231102E-3</v>
      </c>
      <c r="SV77" s="1">
        <f>'Calculation - tariffs vec'!SU$4*'PCE - 2023 - Importcontent'!SV77</f>
        <v>3.4679825569402224E-2</v>
      </c>
      <c r="SW77" s="1">
        <f>'Calculation - tariffs vec'!SV$4*'PCE - 2023 - Importcontent'!SW77</f>
        <v>1.6718819732929903E-3</v>
      </c>
      <c r="SX77" s="1">
        <f>'Calculation - tariffs vec'!SW$4*'PCE - 2023 - Importcontent'!SX77</f>
        <v>0</v>
      </c>
      <c r="SY77" s="1">
        <f>'Calculation - tariffs vec'!SX$4*'PCE - 2023 - Importcontent'!SY77</f>
        <v>0</v>
      </c>
      <c r="SZ77" s="1">
        <f>'Calculation - tariffs vec'!SY$4*'PCE - 2023 - Importcontent'!SZ77</f>
        <v>0</v>
      </c>
      <c r="TA77" s="1">
        <f>'Calculation - tariffs vec'!SZ$4*'PCE - 2023 - Importcontent'!TA77</f>
        <v>1.8209640486823245E-3</v>
      </c>
      <c r="TB77" s="1">
        <f>'Calculation - tariffs vec'!TA$4*'PCE - 2023 - Importcontent'!TB77</f>
        <v>2.1217802509802693E-3</v>
      </c>
      <c r="TC77" s="1">
        <f>'Calculation - tariffs vec'!TB$4*'PCE - 2023 - Importcontent'!TC77</f>
        <v>2.9157187983627823E-2</v>
      </c>
      <c r="TD77" s="1">
        <f>'Calculation - tariffs vec'!TC$4*'PCE - 2023 - Importcontent'!TD77</f>
        <v>6.9823214134953418E-3</v>
      </c>
      <c r="TE77" s="1">
        <f>'Calculation - tariffs vec'!TD$4*'PCE - 2023 - Importcontent'!TE77</f>
        <v>1.1930420639891647E-2</v>
      </c>
      <c r="TF77" s="1">
        <f>'Calculation - tariffs vec'!TE$4*'PCE - 2023 - Importcontent'!TF77</f>
        <v>3.3616035038825924E-2</v>
      </c>
      <c r="TG77" s="1">
        <f>'Calculation - tariffs vec'!TF$4*'PCE - 2023 - Importcontent'!TG77</f>
        <v>6.3910461900608872E-3</v>
      </c>
      <c r="TH77" s="1">
        <f>'Calculation - tariffs vec'!TG$4*'PCE - 2023 - Importcontent'!TH77</f>
        <v>1.3337050317918105E-2</v>
      </c>
      <c r="TI77" s="1">
        <f>'Calculation - tariffs vec'!TH$4*'PCE - 2023 - Importcontent'!TI77</f>
        <v>3.8130885456672925E-4</v>
      </c>
      <c r="TJ77" s="1">
        <f>'Calculation - tariffs vec'!TI$4*'PCE - 2023 - Importcontent'!TJ77</f>
        <v>2.6670524285807399E-4</v>
      </c>
      <c r="TK77" s="1">
        <f>'Calculation - tariffs vec'!TJ$4*'PCE - 2023 - Importcontent'!TK77</f>
        <v>3.2352494601292077E-3</v>
      </c>
      <c r="TL77" s="1">
        <f>'Calculation - tariffs vec'!TK$4*'PCE - 2023 - Importcontent'!TL77</f>
        <v>2.7280183731678226E-3</v>
      </c>
      <c r="TM77" s="1">
        <f>'Calculation - tariffs vec'!TL$4*'PCE - 2023 - Importcontent'!TM77</f>
        <v>1.7178259036411425E-3</v>
      </c>
      <c r="TN77" s="1">
        <f>'Calculation - tariffs vec'!TM$4*'PCE - 2023 - Importcontent'!TN77</f>
        <v>3.77158936806314E-4</v>
      </c>
      <c r="TO77" s="1">
        <f>'Calculation - tariffs vec'!TN$4*'PCE - 2023 - Importcontent'!TO77</f>
        <v>2.7924557102232653E-3</v>
      </c>
      <c r="TP77" s="1">
        <f>'Calculation - tariffs vec'!TO$4*'PCE - 2023 - Importcontent'!TP77</f>
        <v>3.9722729514972996E-4</v>
      </c>
      <c r="TQ77" s="1">
        <f>'Calculation - tariffs vec'!TP$4*'PCE - 2023 - Importcontent'!TQ77</f>
        <v>1.5332048717082759E-2</v>
      </c>
      <c r="TR77" s="1">
        <f>'Calculation - tariffs vec'!TQ$4*'PCE - 2023 - Importcontent'!TR77</f>
        <v>2.4332742862554432E-2</v>
      </c>
      <c r="TS77" s="1">
        <f>'Calculation - tariffs vec'!TR$4*'PCE - 2023 - Importcontent'!TS77</f>
        <v>5.1264386887150577E-3</v>
      </c>
      <c r="TT77" s="1">
        <f>'Calculation - tariffs vec'!TS$4*'PCE - 2023 - Importcontent'!TT77</f>
        <v>0</v>
      </c>
      <c r="TU77" s="1">
        <f>'Calculation - tariffs vec'!TT$4*'PCE - 2023 - Importcontent'!TU77</f>
        <v>0</v>
      </c>
      <c r="TV77" s="1">
        <f>'Calculation - tariffs vec'!TU$4*'PCE - 2023 - Importcontent'!TV77</f>
        <v>0</v>
      </c>
      <c r="TW77" s="1">
        <f>'Calculation - tariffs vec'!TV$4*'PCE - 2023 - Importcontent'!TW77</f>
        <v>0</v>
      </c>
      <c r="TX77" s="1">
        <f>'Calculation - tariffs vec'!TW$4*'PCE - 2023 - Importcontent'!TX77</f>
        <v>0</v>
      </c>
      <c r="TY77" s="1">
        <f>'Calculation - tariffs vec'!TX$4*'PCE - 2023 - Importcontent'!TY77</f>
        <v>0</v>
      </c>
      <c r="TZ77" s="1">
        <f>'Calculation - tariffs vec'!TY$4*'PCE - 2023 - Importcontent'!TZ77</f>
        <v>0</v>
      </c>
      <c r="UA77" s="1">
        <f>'Calculation - tariffs vec'!TZ$4*'PCE - 2023 - Importcontent'!UA77</f>
        <v>0</v>
      </c>
      <c r="UB77" s="1">
        <f>'Calculation - tariffs vec'!UA$4*'PCE - 2023 - Importcontent'!UB77</f>
        <v>0</v>
      </c>
      <c r="UC77" s="1">
        <f>'Calculation - tariffs vec'!UB$4*'PCE - 2023 - Importcontent'!UC77</f>
        <v>0</v>
      </c>
      <c r="UD77" s="1">
        <f>'Calculation - tariffs vec'!UC$4*'PCE - 2023 - Importcontent'!UD77</f>
        <v>0</v>
      </c>
      <c r="UE77" s="1">
        <f>'Calculation - tariffs vec'!UD$4*'PCE - 2023 - Importcontent'!UE77</f>
        <v>0</v>
      </c>
      <c r="UF77" s="1">
        <f>'Calculation - tariffs vec'!UE$4*'PCE - 2023 - Importcontent'!UF77</f>
        <v>0</v>
      </c>
      <c r="UG77" s="1">
        <f>'Calculation - tariffs vec'!UF$4*'PCE - 2023 - Importcontent'!UG77</f>
        <v>0</v>
      </c>
      <c r="UH77" s="1">
        <f>'Calculation - tariffs vec'!UG$4*'PCE - 2023 - Importcontent'!UH77</f>
        <v>0</v>
      </c>
      <c r="UI77" s="1">
        <f>'Calculation - tariffs vec'!UH$4*'PCE - 2023 - Importcontent'!UI77</f>
        <v>0</v>
      </c>
      <c r="UJ77" s="1">
        <f>'Calculation - tariffs vec'!UI$4*'PCE - 2023 - Importcontent'!UJ77</f>
        <v>0</v>
      </c>
      <c r="UK77" s="1">
        <f>'Calculation - tariffs vec'!UJ$4*'PCE - 2023 - Importcontent'!UK77</f>
        <v>0</v>
      </c>
      <c r="UL77" s="1">
        <f>'Calculation - tariffs vec'!UK$4*'PCE - 2023 - Importcontent'!UL77</f>
        <v>0</v>
      </c>
      <c r="UM77" s="1">
        <f>'Calculation - tariffs vec'!UL$4*'PCE - 2023 - Importcontent'!UM77</f>
        <v>0</v>
      </c>
      <c r="UN77" s="1">
        <f>'Calculation - tariffs vec'!UM$4*'PCE - 2023 - Importcontent'!UN77</f>
        <v>0</v>
      </c>
      <c r="UO77" s="1">
        <f>'Calculation - tariffs vec'!UN$4*'PCE - 2023 - Importcontent'!UO77</f>
        <v>0</v>
      </c>
      <c r="UP77" s="1">
        <f>'Calculation - tariffs vec'!UO$4*'PCE - 2023 - Importcontent'!UP77</f>
        <v>0</v>
      </c>
      <c r="UQ77" s="1">
        <f>'Calculation - tariffs vec'!UP$4*'PCE - 2023 - Importcontent'!UQ77</f>
        <v>0</v>
      </c>
      <c r="UR77" s="1">
        <f>'Calculation - tariffs vec'!UQ$4*'PCE - 2023 - Importcontent'!UR77</f>
        <v>0</v>
      </c>
      <c r="US77" s="1">
        <f>'Calculation - tariffs vec'!UR$4*'PCE - 2023 - Importcontent'!US77</f>
        <v>0</v>
      </c>
      <c r="UT77" s="1">
        <f>'Calculation - tariffs vec'!US$4*'PCE - 2023 - Importcontent'!UT77</f>
        <v>0</v>
      </c>
      <c r="UU77" s="1">
        <f>'Calculation - tariffs vec'!UT$4*'PCE - 2023 - Importcontent'!UU77</f>
        <v>0</v>
      </c>
      <c r="UV77" s="1">
        <f>'Calculation - tariffs vec'!UU$4*'PCE - 2023 - Importcontent'!UV77</f>
        <v>0</v>
      </c>
      <c r="UW77" s="1">
        <f>'Calculation - tariffs vec'!UV$4*'PCE - 2023 - Importcontent'!UW77</f>
        <v>0</v>
      </c>
      <c r="UX77" s="1">
        <f>'Calculation - tariffs vec'!UW$4*'PCE - 2023 - Importcontent'!UX77</f>
        <v>0</v>
      </c>
      <c r="UY77" s="1">
        <f>'Calculation - tariffs vec'!UX$4*'PCE - 2023 - Importcontent'!UY77</f>
        <v>0</v>
      </c>
      <c r="UZ77" s="1">
        <f>'Calculation - tariffs vec'!UY$4*'PCE - 2023 - Importcontent'!UZ77</f>
        <v>0</v>
      </c>
      <c r="VA77" s="1">
        <f>'Calculation - tariffs vec'!UZ$4*'PCE - 2023 - Importcontent'!VA77</f>
        <v>0</v>
      </c>
      <c r="VB77" s="1">
        <f>'Calculation - tariffs vec'!VA$4*'PCE - 2023 - Importcontent'!VB77</f>
        <v>0</v>
      </c>
      <c r="VC77" s="1">
        <f>'Calculation - tariffs vec'!VB$4*'PCE - 2023 - Importcontent'!VC77</f>
        <v>0</v>
      </c>
      <c r="VD77" s="1">
        <f>'Calculation - tariffs vec'!VC$4*'PCE - 2023 - Importcontent'!VD77</f>
        <v>0</v>
      </c>
      <c r="VE77" s="1">
        <f>'Calculation - tariffs vec'!VD$4*'PCE - 2023 - Importcontent'!VE77</f>
        <v>0</v>
      </c>
      <c r="VF77" s="1">
        <f>'Calculation - tariffs vec'!VE$4*'PCE - 2023 - Importcontent'!VF77</f>
        <v>0</v>
      </c>
      <c r="VG77" s="1">
        <f>'Calculation - tariffs vec'!VF$4*'PCE - 2023 - Importcontent'!VG77</f>
        <v>0</v>
      </c>
      <c r="VH77" s="1">
        <f>'Calculation - tariffs vec'!VG$4*'PCE - 2023 - Importcontent'!VH77</f>
        <v>0</v>
      </c>
      <c r="VI77" s="1">
        <f>'Calculation - tariffs vec'!VH$4*'PCE - 2023 - Importcontent'!VI77</f>
        <v>0</v>
      </c>
      <c r="VJ77" s="1">
        <f>'Calculation - tariffs vec'!VI$4*'PCE - 2023 - Importcontent'!VJ77</f>
        <v>0</v>
      </c>
      <c r="VK77" s="1">
        <f>'Calculation - tariffs vec'!VJ$4*'PCE - 2023 - Importcontent'!VK77</f>
        <v>0</v>
      </c>
      <c r="VL77" s="1">
        <f>'Calculation - tariffs vec'!VK$4*'PCE - 2023 - Importcontent'!VL77</f>
        <v>0</v>
      </c>
      <c r="VM77" s="1">
        <f>'Calculation - tariffs vec'!VL$4*'PCE - 2023 - Importcontent'!VM77</f>
        <v>0</v>
      </c>
      <c r="VN77" s="1">
        <f>'Calculation - tariffs vec'!VM$4*'PCE - 2023 - Importcontent'!VN77</f>
        <v>0</v>
      </c>
      <c r="VO77" s="1">
        <f>'Calculation - tariffs vec'!VN$4*'PCE - 2023 - Importcontent'!VO77</f>
        <v>2.0609288015411168E-5</v>
      </c>
      <c r="VP77" s="1">
        <f>'Calculation - tariffs vec'!VO$4*'PCE - 2023 - Importcontent'!VP77</f>
        <v>6.1881549486834344E-6</v>
      </c>
      <c r="VQ77" s="1">
        <f>'Calculation - tariffs vec'!VP$4*'PCE - 2023 - Importcontent'!VQ77</f>
        <v>7.4834887333815399E-4</v>
      </c>
      <c r="VR77" s="1">
        <f>'Calculation - tariffs vec'!VQ$4*'PCE - 2023 - Importcontent'!VR77</f>
        <v>7.7896950456590101E-6</v>
      </c>
      <c r="VS77" s="1">
        <f>'Calculation - tariffs vec'!VR$4*'PCE - 2023 - Importcontent'!VS77</f>
        <v>0</v>
      </c>
      <c r="VT77" s="1">
        <f>'Calculation - tariffs vec'!VS$4*'PCE - 2023 - Importcontent'!VT77</f>
        <v>0</v>
      </c>
      <c r="VU77" s="1">
        <f>'Calculation - tariffs vec'!VT$4*'PCE - 2023 - Importcontent'!VU77</f>
        <v>0</v>
      </c>
      <c r="VV77" s="1">
        <f>'Calculation - tariffs vec'!VU$4*'PCE - 2023 - Importcontent'!VV77</f>
        <v>9.6435038373014246E-6</v>
      </c>
      <c r="VW77" s="1">
        <f>'Calculation - tariffs vec'!VV$4*'PCE - 2023 - Importcontent'!VW77</f>
        <v>1.0120585627847973E-4</v>
      </c>
      <c r="VX77" s="1">
        <f>'Calculation - tariffs vec'!VW$4*'PCE - 2023 - Importcontent'!VX77</f>
        <v>1.154693747671293E-3</v>
      </c>
      <c r="VY77" s="1">
        <f>'Calculation - tariffs vec'!VX$4*'PCE - 2023 - Importcontent'!VY77</f>
        <v>9.098887489355018E-4</v>
      </c>
      <c r="VZ77" s="1">
        <f>'Calculation - tariffs vec'!VY$4*'PCE - 2023 - Importcontent'!VZ77</f>
        <v>4.4829308654383499E-3</v>
      </c>
      <c r="WA77" s="1">
        <f>'Calculation - tariffs vec'!VZ$4*'PCE - 2023 - Importcontent'!WA77</f>
        <v>1.2985242571571371E-3</v>
      </c>
      <c r="WB77" s="1">
        <f>'Calculation - tariffs vec'!WA$4*'PCE - 2023 - Importcontent'!WB77</f>
        <v>7.1020404951147302E-4</v>
      </c>
      <c r="WC77" s="1">
        <f>'Calculation - tariffs vec'!WB$4*'PCE - 2023 - Importcontent'!WC77</f>
        <v>1.5567239712901309E-3</v>
      </c>
      <c r="WD77" s="1">
        <f>'Calculation - tariffs vec'!WC$4*'PCE - 2023 - Importcontent'!WD77</f>
        <v>2.3864020478001031E-4</v>
      </c>
      <c r="WE77" s="1">
        <f>'Calculation - tariffs vec'!WD$4*'PCE - 2023 - Importcontent'!WE77</f>
        <v>2.2741965422493676E-5</v>
      </c>
      <c r="WF77" s="1">
        <f>'Calculation - tariffs vec'!WE$4*'PCE - 2023 - Importcontent'!WF77</f>
        <v>2.2400882122576977E-4</v>
      </c>
      <c r="WG77" s="1">
        <f>'Calculation - tariffs vec'!WF$4*'PCE - 2023 - Importcontent'!WG77</f>
        <v>1.918190122890814E-4</v>
      </c>
      <c r="WH77" s="1">
        <f>'Calculation - tariffs vec'!WG$4*'PCE - 2023 - Importcontent'!WH77</f>
        <v>9.1780482586449174E-5</v>
      </c>
      <c r="WI77" s="1">
        <f>'Calculation - tariffs vec'!WH$4*'PCE - 2023 - Importcontent'!WI77</f>
        <v>3.3837222615672373E-6</v>
      </c>
      <c r="WJ77" s="1">
        <f>'Calculation - tariffs vec'!WI$4*'PCE - 2023 - Importcontent'!WJ77</f>
        <v>2.9121284679380847E-4</v>
      </c>
      <c r="WK77" s="1">
        <f>'Calculation - tariffs vec'!WJ$4*'PCE - 2023 - Importcontent'!WK77</f>
        <v>4.772900451576265E-4</v>
      </c>
      <c r="WL77" s="1">
        <f>'Calculation - tariffs vec'!WK$4*'PCE - 2023 - Importcontent'!WL77</f>
        <v>1.2317026535790939E-3</v>
      </c>
      <c r="WM77" s="1">
        <f>'Calculation - tariffs vec'!WL$4*'PCE - 2023 - Importcontent'!WM77</f>
        <v>4.1267339919227129E-3</v>
      </c>
      <c r="WN77" s="1">
        <f>'Calculation - tariffs vec'!WM$4*'PCE - 2023 - Importcontent'!WN77</f>
        <v>3.1921295166956101E-4</v>
      </c>
      <c r="WO77" s="1">
        <f>'Calculation - tariffs vec'!WN$4*'PCE - 2023 - Importcontent'!WO77</f>
        <v>0</v>
      </c>
      <c r="WP77" s="1">
        <f>'Calculation - tariffs vec'!WO$4*'PCE - 2023 - Importcontent'!WP77</f>
        <v>0</v>
      </c>
      <c r="WQ77" s="1">
        <f>'Calculation - tariffs vec'!WP$4*'PCE - 2023 - Importcontent'!WQ77</f>
        <v>0</v>
      </c>
      <c r="WR77" s="1">
        <f>'Calculation - tariffs vec'!WQ$4*'PCE - 2023 - Importcontent'!WR77</f>
        <v>0</v>
      </c>
      <c r="WS77" s="1">
        <f>'Calculation - tariffs vec'!WR$4*'PCE - 2023 - Importcontent'!WS77</f>
        <v>0</v>
      </c>
      <c r="WT77" s="1">
        <f>'Calculation - tariffs vec'!WS$4*'PCE - 2023 - Importcontent'!WT77</f>
        <v>0</v>
      </c>
      <c r="WU77" s="1">
        <f>'Calculation - tariffs vec'!WT$4*'PCE - 2023 - Importcontent'!WU77</f>
        <v>0</v>
      </c>
      <c r="WV77" s="1">
        <f>'Calculation - tariffs vec'!WU$4*'PCE - 2023 - Importcontent'!WV77</f>
        <v>0</v>
      </c>
      <c r="WW77" s="1">
        <f>'Calculation - tariffs vec'!WV$4*'PCE - 2023 - Importcontent'!WW77</f>
        <v>0</v>
      </c>
      <c r="WX77" s="1">
        <f>'Calculation - tariffs vec'!WW$4*'PCE - 2023 - Importcontent'!WX77</f>
        <v>0</v>
      </c>
      <c r="WY77" s="1">
        <f>'Calculation - tariffs vec'!WX$4*'PCE - 2023 - Importcontent'!WY77</f>
        <v>0</v>
      </c>
      <c r="WZ77" s="1">
        <f>'Calculation - tariffs vec'!WY$4*'PCE - 2023 - Importcontent'!WZ77</f>
        <v>0</v>
      </c>
      <c r="XA77" s="1">
        <f>'Calculation - tariffs vec'!WZ$4*'PCE - 2023 - Importcontent'!XA77</f>
        <v>0</v>
      </c>
      <c r="XB77" s="1">
        <f>'Calculation - tariffs vec'!XA$4*'PCE - 2023 - Importcontent'!XB77</f>
        <v>0</v>
      </c>
      <c r="XC77" s="1">
        <f>'Calculation - tariffs vec'!XB$4*'PCE - 2023 - Importcontent'!XC77</f>
        <v>0</v>
      </c>
      <c r="XD77" s="1">
        <f>'Calculation - tariffs vec'!XC$4*'PCE - 2023 - Importcontent'!XD77</f>
        <v>0</v>
      </c>
      <c r="XE77" s="1">
        <f>'Calculation - tariffs vec'!XD$4*'PCE - 2023 - Importcontent'!XE77</f>
        <v>0</v>
      </c>
      <c r="XF77" s="1">
        <f>'Calculation - tariffs vec'!XE$4*'PCE - 2023 - Importcontent'!XF77</f>
        <v>0</v>
      </c>
      <c r="XG77" s="1">
        <f>'Calculation - tariffs vec'!XF$4*'PCE - 2023 - Importcontent'!XG77</f>
        <v>0</v>
      </c>
      <c r="XH77" s="1">
        <f>'Calculation - tariffs vec'!XG$4*'PCE - 2023 - Importcontent'!XH77</f>
        <v>0</v>
      </c>
      <c r="XI77" s="1">
        <f>'Calculation - tariffs vec'!XH$4*'PCE - 2023 - Importcontent'!XI77</f>
        <v>0</v>
      </c>
      <c r="XJ77" s="1">
        <f>'Calculation - tariffs vec'!XI$4*'PCE - 2023 - Importcontent'!XJ77</f>
        <v>0</v>
      </c>
      <c r="XK77" s="1">
        <f>'Calculation - tariffs vec'!XJ$4*'PCE - 2023 - Importcontent'!XK77</f>
        <v>0</v>
      </c>
      <c r="XL77" s="1">
        <f>'Calculation - tariffs vec'!XK$4*'PCE - 2023 - Importcontent'!XL77</f>
        <v>0</v>
      </c>
      <c r="XM77" s="1">
        <f>'Calculation - tariffs vec'!XL$4*'PCE - 2023 - Importcontent'!XM77</f>
        <v>0</v>
      </c>
      <c r="XN77" s="1">
        <f>'Calculation - tariffs vec'!XM$4*'PCE - 2023 - Importcontent'!XN77</f>
        <v>0</v>
      </c>
      <c r="XO77" s="1">
        <f>'Calculation - tariffs vec'!XN$4*'PCE - 2023 - Importcontent'!XO77</f>
        <v>0</v>
      </c>
      <c r="XP77" s="1">
        <f>'Calculation - tariffs vec'!XO$4*'PCE - 2023 - Importcontent'!XP77</f>
        <v>0</v>
      </c>
      <c r="XQ77" s="1">
        <f>'Calculation - tariffs vec'!XP$4*'PCE - 2023 - Importcontent'!XQ77</f>
        <v>0</v>
      </c>
      <c r="XR77" s="1">
        <f>'Calculation - tariffs vec'!XQ$4*'PCE - 2023 - Importcontent'!XR77</f>
        <v>0</v>
      </c>
      <c r="XS77" s="1">
        <f>'Calculation - tariffs vec'!XR$4*'PCE - 2023 - Importcontent'!XS77</f>
        <v>0</v>
      </c>
      <c r="XT77" s="1">
        <f>'Calculation - tariffs vec'!XS$4*'PCE - 2023 - Importcontent'!XT77</f>
        <v>0</v>
      </c>
      <c r="XU77" s="1">
        <f>'Calculation - tariffs vec'!XT$4*'PCE - 2023 - Importcontent'!XU77</f>
        <v>0</v>
      </c>
      <c r="XV77" s="1">
        <f>'Calculation - tariffs vec'!XU$4*'PCE - 2023 - Importcontent'!XV77</f>
        <v>0</v>
      </c>
      <c r="XW77" s="1">
        <f>'Calculation - tariffs vec'!XV$4*'PCE - 2023 - Importcontent'!XW77</f>
        <v>0</v>
      </c>
      <c r="XX77" s="1">
        <f>'Calculation - tariffs vec'!XW$4*'PCE - 2023 - Importcontent'!XX77</f>
        <v>0</v>
      </c>
      <c r="XY77" s="1">
        <f>'Calculation - tariffs vec'!XX$4*'PCE - 2023 - Importcontent'!XY77</f>
        <v>0</v>
      </c>
      <c r="XZ77" s="1">
        <f>'Calculation - tariffs vec'!XY$4*'PCE - 2023 - Importcontent'!XZ77</f>
        <v>0</v>
      </c>
      <c r="YA77" s="1">
        <f>'Calculation - tariffs vec'!XZ$4*'PCE - 2023 - Importcontent'!YA77</f>
        <v>0</v>
      </c>
      <c r="YB77" s="1">
        <f>'Calculation - tariffs vec'!YA$4*'PCE - 2023 - Importcontent'!YB77</f>
        <v>0</v>
      </c>
      <c r="YC77" s="1">
        <f>'Calculation - tariffs vec'!YB$4*'PCE - 2023 - Importcontent'!YC77</f>
        <v>0</v>
      </c>
      <c r="YD77" s="1">
        <f>'Calculation - tariffs vec'!YC$4*'PCE - 2023 - Importcontent'!YD77</f>
        <v>0</v>
      </c>
      <c r="YE77" s="1">
        <f>'Calculation - tariffs vec'!YD$4*'PCE - 2023 - Importcontent'!YE77</f>
        <v>0</v>
      </c>
      <c r="YF77" s="1">
        <f>'Calculation - tariffs vec'!YE$4*'PCE - 2023 - Importcontent'!YF77</f>
        <v>0</v>
      </c>
      <c r="YG77" s="1">
        <f>'Calculation - tariffs vec'!YF$4*'PCE - 2023 - Importcontent'!YG77</f>
        <v>0</v>
      </c>
      <c r="YH77" s="1">
        <f>'Calculation - tariffs vec'!YG$4*'PCE - 2023 - Importcontent'!YH77</f>
        <v>0</v>
      </c>
      <c r="YI77" s="1">
        <f>'Calculation - tariffs vec'!YH$4*'PCE - 2023 - Importcontent'!YI77</f>
        <v>0</v>
      </c>
    </row>
    <row r="78" spans="1:659" ht="15" customHeight="1" x14ac:dyDescent="0.25">
      <c r="A78" s="1">
        <f>'PCE - 2023 - Importcontent'!A78</f>
        <v>109</v>
      </c>
      <c r="B78" s="1" t="str">
        <f>'PCE - 2023 - Importcontent'!B78</f>
        <v>Foreign travel by U.S. residents</v>
      </c>
      <c r="C78" s="1">
        <f>'Calculation - tariffs vec'!B$4*'PCE - 2023 - Importcontent'!C78</f>
        <v>1.9673917124550294E-4</v>
      </c>
      <c r="D78" s="1">
        <f>'Calculation - tariffs vec'!C$4*'PCE - 2023 - Importcontent'!D78</f>
        <v>2.296319184741294E-4</v>
      </c>
      <c r="E78" s="1">
        <f>'Calculation - tariffs vec'!D$4*'PCE - 2023 - Importcontent'!E78</f>
        <v>0.13499874451614538</v>
      </c>
      <c r="F78" s="1">
        <f>'Calculation - tariffs vec'!E$4*'PCE - 2023 - Importcontent'!F78</f>
        <v>2.3819306128732909E-4</v>
      </c>
      <c r="G78" s="1">
        <f>'Calculation - tariffs vec'!F$4*'PCE - 2023 - Importcontent'!G78</f>
        <v>0</v>
      </c>
      <c r="H78" s="1">
        <f>'Calculation - tariffs vec'!G$4*'PCE - 2023 - Importcontent'!H78</f>
        <v>0</v>
      </c>
      <c r="I78" s="1">
        <f>'Calculation - tariffs vec'!H$4*'PCE - 2023 - Importcontent'!I78</f>
        <v>0</v>
      </c>
      <c r="J78" s="1">
        <f>'Calculation - tariffs vec'!I$4*'PCE - 2023 - Importcontent'!J78</f>
        <v>5.5849911679326577E-4</v>
      </c>
      <c r="K78" s="1">
        <f>'Calculation - tariffs vec'!J$4*'PCE - 2023 - Importcontent'!K78</f>
        <v>2.1129982890498737E-4</v>
      </c>
      <c r="L78" s="1">
        <f>'Calculation - tariffs vec'!K$4*'PCE - 2023 - Importcontent'!L78</f>
        <v>4.7438988291760272E-3</v>
      </c>
      <c r="M78" s="1">
        <f>'Calculation - tariffs vec'!L$4*'PCE - 2023 - Importcontent'!M78</f>
        <v>9.4133209533328003E-4</v>
      </c>
      <c r="N78" s="1">
        <f>'Calculation - tariffs vec'!M$4*'PCE - 2023 - Importcontent'!N78</f>
        <v>1.7732111275314127E-3</v>
      </c>
      <c r="O78" s="1">
        <f>'Calculation - tariffs vec'!N$4*'PCE - 2023 - Importcontent'!O78</f>
        <v>2.7632151088292651E-4</v>
      </c>
      <c r="P78" s="1">
        <f>'Calculation - tariffs vec'!O$4*'PCE - 2023 - Importcontent'!P78</f>
        <v>2.8228156514772002E-4</v>
      </c>
      <c r="Q78" s="1">
        <f>'Calculation - tariffs vec'!P$4*'PCE - 2023 - Importcontent'!Q78</f>
        <v>1.6612195973113822E-3</v>
      </c>
      <c r="R78" s="1">
        <f>'Calculation - tariffs vec'!Q$4*'PCE - 2023 - Importcontent'!R78</f>
        <v>1.3307380867685476E-3</v>
      </c>
      <c r="S78" s="1">
        <f>'Calculation - tariffs vec'!R$4*'PCE - 2023 - Importcontent'!S78</f>
        <v>2.9356960689525098E-5</v>
      </c>
      <c r="T78" s="1">
        <f>'Calculation - tariffs vec'!S$4*'PCE - 2023 - Importcontent'!T78</f>
        <v>2.1724794255823424E-5</v>
      </c>
      <c r="U78" s="1">
        <f>'Calculation - tariffs vec'!T$4*'PCE - 2023 - Importcontent'!U78</f>
        <v>1.4571682063745485E-3</v>
      </c>
      <c r="V78" s="1">
        <f>'Calculation - tariffs vec'!U$4*'PCE - 2023 - Importcontent'!V78</f>
        <v>3.240498270687655E-5</v>
      </c>
      <c r="W78" s="1">
        <f>'Calculation - tariffs vec'!V$4*'PCE - 2023 - Importcontent'!W78</f>
        <v>-1.5807174075639288E-7</v>
      </c>
      <c r="X78" s="1">
        <f>'Calculation - tariffs vec'!W$4*'PCE - 2023 - Importcontent'!X78</f>
        <v>1.0022893650251845E-3</v>
      </c>
      <c r="Y78" s="1">
        <f>'Calculation - tariffs vec'!X$4*'PCE - 2023 - Importcontent'!Y78</f>
        <v>5.1629393098618052E-5</v>
      </c>
      <c r="Z78" s="1">
        <f>'Calculation - tariffs vec'!Y$4*'PCE - 2023 - Importcontent'!Z78</f>
        <v>4.7205748744948824E-2</v>
      </c>
      <c r="AA78" s="1">
        <f>'Calculation - tariffs vec'!Z$4*'PCE - 2023 - Importcontent'!AA78</f>
        <v>2.7640940338451701E-3</v>
      </c>
      <c r="AB78" s="1">
        <f>'Calculation - tariffs vec'!AA$4*'PCE - 2023 - Importcontent'!AB78</f>
        <v>1.3072116668588867E-3</v>
      </c>
      <c r="AC78" s="1">
        <f>'Calculation - tariffs vec'!AB$4*'PCE - 2023 - Importcontent'!AC78</f>
        <v>0</v>
      </c>
      <c r="AD78" s="1">
        <f>'Calculation - tariffs vec'!AC$4*'PCE - 2023 - Importcontent'!AD78</f>
        <v>0</v>
      </c>
      <c r="AE78" s="1">
        <f>'Calculation - tariffs vec'!AD$4*'PCE - 2023 - Importcontent'!AE78</f>
        <v>0</v>
      </c>
      <c r="AF78" s="1">
        <f>'Calculation - tariffs vec'!AE$4*'PCE - 2023 - Importcontent'!AF78</f>
        <v>0</v>
      </c>
      <c r="AG78" s="1">
        <f>'Calculation - tariffs vec'!AF$4*'PCE - 2023 - Importcontent'!AG78</f>
        <v>0</v>
      </c>
      <c r="AH78" s="1">
        <f>'Calculation - tariffs vec'!AG$4*'PCE - 2023 - Importcontent'!AH78</f>
        <v>0</v>
      </c>
      <c r="AI78" s="1">
        <f>'Calculation - tariffs vec'!AH$4*'PCE - 2023 - Importcontent'!AI78</f>
        <v>0</v>
      </c>
      <c r="AJ78" s="1">
        <f>'Calculation - tariffs vec'!AI$4*'PCE - 2023 - Importcontent'!AJ78</f>
        <v>0</v>
      </c>
      <c r="AK78" s="1">
        <f>'Calculation - tariffs vec'!AJ$4*'PCE - 2023 - Importcontent'!AK78</f>
        <v>0</v>
      </c>
      <c r="AL78" s="1">
        <f>'Calculation - tariffs vec'!AK$4*'PCE - 2023 - Importcontent'!AL78</f>
        <v>0</v>
      </c>
      <c r="AM78" s="1">
        <f>'Calculation - tariffs vec'!AL$4*'PCE - 2023 - Importcontent'!AM78</f>
        <v>0</v>
      </c>
      <c r="AN78" s="1">
        <f>'Calculation - tariffs vec'!AM$4*'PCE - 2023 - Importcontent'!AN78</f>
        <v>0</v>
      </c>
      <c r="AO78" s="1">
        <f>'Calculation - tariffs vec'!AN$4*'PCE - 2023 - Importcontent'!AO78</f>
        <v>0</v>
      </c>
      <c r="AP78" s="1">
        <f>'Calculation - tariffs vec'!AO$4*'PCE - 2023 - Importcontent'!AP78</f>
        <v>0</v>
      </c>
      <c r="AQ78" s="1">
        <f>'Calculation - tariffs vec'!AP$4*'PCE - 2023 - Importcontent'!AQ78</f>
        <v>0</v>
      </c>
      <c r="AR78" s="1">
        <f>'Calculation - tariffs vec'!AQ$4*'PCE - 2023 - Importcontent'!AR78</f>
        <v>0</v>
      </c>
      <c r="AS78" s="1">
        <f>'Calculation - tariffs vec'!AR$4*'PCE - 2023 - Importcontent'!AS78</f>
        <v>0</v>
      </c>
      <c r="AT78" s="1">
        <f>'Calculation - tariffs vec'!AS$4*'PCE - 2023 - Importcontent'!AT78</f>
        <v>0</v>
      </c>
      <c r="AU78" s="1">
        <f>'Calculation - tariffs vec'!AT$4*'PCE - 2023 - Importcontent'!AU78</f>
        <v>0</v>
      </c>
      <c r="AV78" s="1">
        <f>'Calculation - tariffs vec'!AU$4*'PCE - 2023 - Importcontent'!AV78</f>
        <v>0</v>
      </c>
      <c r="AW78" s="1">
        <f>'Calculation - tariffs vec'!AV$4*'PCE - 2023 - Importcontent'!AW78</f>
        <v>0</v>
      </c>
      <c r="AX78" s="1">
        <f>'Calculation - tariffs vec'!AW$4*'PCE - 2023 - Importcontent'!AX78</f>
        <v>0</v>
      </c>
      <c r="AY78" s="1">
        <f>'Calculation - tariffs vec'!AX$4*'PCE - 2023 - Importcontent'!AY78</f>
        <v>0</v>
      </c>
      <c r="AZ78" s="1">
        <f>'Calculation - tariffs vec'!AY$4*'PCE - 2023 - Importcontent'!AZ78</f>
        <v>0</v>
      </c>
      <c r="BA78" s="1">
        <f>'Calculation - tariffs vec'!AZ$4*'PCE - 2023 - Importcontent'!BA78</f>
        <v>0</v>
      </c>
      <c r="BB78" s="1">
        <f>'Calculation - tariffs vec'!BA$4*'PCE - 2023 - Importcontent'!BB78</f>
        <v>0</v>
      </c>
      <c r="BC78" s="1">
        <f>'Calculation - tariffs vec'!BB$4*'PCE - 2023 - Importcontent'!BC78</f>
        <v>0</v>
      </c>
      <c r="BD78" s="1">
        <f>'Calculation - tariffs vec'!BC$4*'PCE - 2023 - Importcontent'!BD78</f>
        <v>0</v>
      </c>
      <c r="BE78" s="1">
        <f>'Calculation - tariffs vec'!BD$4*'PCE - 2023 - Importcontent'!BE78</f>
        <v>0</v>
      </c>
      <c r="BF78" s="1">
        <f>'Calculation - tariffs vec'!BE$4*'PCE - 2023 - Importcontent'!BF78</f>
        <v>0</v>
      </c>
      <c r="BG78" s="1">
        <f>'Calculation - tariffs vec'!BF$4*'PCE - 2023 - Importcontent'!BG78</f>
        <v>0</v>
      </c>
      <c r="BH78" s="1">
        <f>'Calculation - tariffs vec'!BG$4*'PCE - 2023 - Importcontent'!BH78</f>
        <v>0</v>
      </c>
      <c r="BI78" s="1">
        <f>'Calculation - tariffs vec'!BH$4*'PCE - 2023 - Importcontent'!BI78</f>
        <v>0</v>
      </c>
      <c r="BJ78" s="1">
        <f>'Calculation - tariffs vec'!BI$4*'PCE - 2023 - Importcontent'!BJ78</f>
        <v>0</v>
      </c>
      <c r="BK78" s="1">
        <f>'Calculation - tariffs vec'!BJ$4*'PCE - 2023 - Importcontent'!BK78</f>
        <v>0</v>
      </c>
      <c r="BL78" s="1">
        <f>'Calculation - tariffs vec'!BK$4*'PCE - 2023 - Importcontent'!BL78</f>
        <v>0</v>
      </c>
      <c r="BM78" s="1">
        <f>'Calculation - tariffs vec'!BL$4*'PCE - 2023 - Importcontent'!BM78</f>
        <v>0</v>
      </c>
      <c r="BN78" s="1">
        <f>'Calculation - tariffs vec'!BM$4*'PCE - 2023 - Importcontent'!BN78</f>
        <v>0</v>
      </c>
      <c r="BO78" s="1">
        <f>'Calculation - tariffs vec'!BN$4*'PCE - 2023 - Importcontent'!BO78</f>
        <v>0</v>
      </c>
      <c r="BP78" s="1">
        <f>'Calculation - tariffs vec'!BO$4*'PCE - 2023 - Importcontent'!BP78</f>
        <v>0</v>
      </c>
      <c r="BQ78" s="1">
        <f>'Calculation - tariffs vec'!BP$4*'PCE - 2023 - Importcontent'!BQ78</f>
        <v>0</v>
      </c>
      <c r="BR78" s="1">
        <f>'Calculation - tariffs vec'!BQ$4*'PCE - 2023 - Importcontent'!BR78</f>
        <v>0</v>
      </c>
      <c r="BS78" s="1">
        <f>'Calculation - tariffs vec'!BR$4*'PCE - 2023 - Importcontent'!BS78</f>
        <v>0</v>
      </c>
      <c r="BT78" s="1">
        <f>'Calculation - tariffs vec'!BS$4*'PCE - 2023 - Importcontent'!BT78</f>
        <v>0</v>
      </c>
      <c r="BU78" s="1">
        <f>'Calculation - tariffs vec'!BT$4*'PCE - 2023 - Importcontent'!BU78</f>
        <v>0</v>
      </c>
      <c r="BV78" s="1">
        <f>'Calculation - tariffs vec'!BU$4*'PCE - 2023 - Importcontent'!BV78</f>
        <v>0</v>
      </c>
      <c r="BW78" s="1">
        <f>'Calculation - tariffs vec'!BV$4*'PCE - 2023 - Importcontent'!BW78</f>
        <v>0</v>
      </c>
      <c r="BX78" s="1">
        <f>'Calculation - tariffs vec'!BW$4*'PCE - 2023 - Importcontent'!BX78</f>
        <v>1.0192935332630973E-5</v>
      </c>
      <c r="BY78" s="1">
        <f>'Calculation - tariffs vec'!BX$4*'PCE - 2023 - Importcontent'!BY78</f>
        <v>1.302357024103372E-4</v>
      </c>
      <c r="BZ78" s="1">
        <f>'Calculation - tariffs vec'!BY$4*'PCE - 2023 - Importcontent'!BZ78</f>
        <v>1.1315779324691236E-6</v>
      </c>
      <c r="CA78" s="1">
        <f>'Calculation - tariffs vec'!BZ$4*'PCE - 2023 - Importcontent'!CA78</f>
        <v>2.0351424380780865E-5</v>
      </c>
      <c r="CB78" s="1">
        <f>'Calculation - tariffs vec'!CA$4*'PCE - 2023 - Importcontent'!CB78</f>
        <v>0</v>
      </c>
      <c r="CC78" s="1">
        <f>'Calculation - tariffs vec'!CB$4*'PCE - 2023 - Importcontent'!CC78</f>
        <v>0</v>
      </c>
      <c r="CD78" s="1">
        <f>'Calculation - tariffs vec'!CC$4*'PCE - 2023 - Importcontent'!CD78</f>
        <v>0</v>
      </c>
      <c r="CE78" s="1">
        <f>'Calculation - tariffs vec'!CD$4*'PCE - 2023 - Importcontent'!CE78</f>
        <v>1.0793321025919968E-4</v>
      </c>
      <c r="CF78" s="1">
        <f>'Calculation - tariffs vec'!CE$4*'PCE - 2023 - Importcontent'!CF78</f>
        <v>6.4398949828965702E-4</v>
      </c>
      <c r="CG78" s="1">
        <f>'Calculation - tariffs vec'!CF$4*'PCE - 2023 - Importcontent'!CG78</f>
        <v>4.0097058799211897E-4</v>
      </c>
      <c r="CH78" s="1">
        <f>'Calculation - tariffs vec'!CG$4*'PCE - 2023 - Importcontent'!CH78</f>
        <v>2.7976149163178301E-3</v>
      </c>
      <c r="CI78" s="1">
        <f>'Calculation - tariffs vec'!CH$4*'PCE - 2023 - Importcontent'!CI78</f>
        <v>2.7950036046890726E-3</v>
      </c>
      <c r="CJ78" s="1">
        <f>'Calculation - tariffs vec'!CI$4*'PCE - 2023 - Importcontent'!CJ78</f>
        <v>4.7092456892656601E-3</v>
      </c>
      <c r="CK78" s="1">
        <f>'Calculation - tariffs vec'!CJ$4*'PCE - 2023 - Importcontent'!CK78</f>
        <v>1.5172006894544525E-3</v>
      </c>
      <c r="CL78" s="1">
        <f>'Calculation - tariffs vec'!CK$4*'PCE - 2023 - Importcontent'!CL78</f>
        <v>1.080350973412739E-3</v>
      </c>
      <c r="CM78" s="1">
        <f>'Calculation - tariffs vec'!CL$4*'PCE - 2023 - Importcontent'!CM78</f>
        <v>3.4143233128498276E-4</v>
      </c>
      <c r="CN78" s="1">
        <f>'Calculation - tariffs vec'!CM$4*'PCE - 2023 - Importcontent'!CN78</f>
        <v>9.6587529521644633E-5</v>
      </c>
      <c r="CO78" s="1">
        <f>'Calculation - tariffs vec'!CN$4*'PCE - 2023 - Importcontent'!CO78</f>
        <v>3.0271547974879728E-4</v>
      </c>
      <c r="CP78" s="1">
        <f>'Calculation - tariffs vec'!CO$4*'PCE - 2023 - Importcontent'!CP78</f>
        <v>1.9121779707989312E-4</v>
      </c>
      <c r="CQ78" s="1">
        <f>'Calculation - tariffs vec'!CP$4*'PCE - 2023 - Importcontent'!CQ78</f>
        <v>3.6986309111523423E-4</v>
      </c>
      <c r="CR78" s="1">
        <f>'Calculation - tariffs vec'!CQ$4*'PCE - 2023 - Importcontent'!CR78</f>
        <v>-5.7499335636994126E-6</v>
      </c>
      <c r="CS78" s="1">
        <f>'Calculation - tariffs vec'!CR$4*'PCE - 2023 - Importcontent'!CS78</f>
        <v>3.5610733826467754E-4</v>
      </c>
      <c r="CT78" s="1">
        <f>'Calculation - tariffs vec'!CS$4*'PCE - 2023 - Importcontent'!CT78</f>
        <v>1.3803910252965874E-4</v>
      </c>
      <c r="CU78" s="1">
        <f>'Calculation - tariffs vec'!CT$4*'PCE - 2023 - Importcontent'!CU78</f>
        <v>5.8671382346884616E-4</v>
      </c>
      <c r="CV78" s="1">
        <f>'Calculation - tariffs vec'!CU$4*'PCE - 2023 - Importcontent'!CV78</f>
        <v>1.9405410284665994E-3</v>
      </c>
      <c r="CW78" s="1">
        <f>'Calculation - tariffs vec'!CV$4*'PCE - 2023 - Importcontent'!CW78</f>
        <v>2.5177473560059498E-3</v>
      </c>
      <c r="CX78" s="1">
        <f>'Calculation - tariffs vec'!CW$4*'PCE - 2023 - Importcontent'!CX78</f>
        <v>0</v>
      </c>
      <c r="CY78" s="1">
        <f>'Calculation - tariffs vec'!CX$4*'PCE - 2023 - Importcontent'!CY78</f>
        <v>0</v>
      </c>
      <c r="CZ78" s="1">
        <f>'Calculation - tariffs vec'!CY$4*'PCE - 2023 - Importcontent'!CZ78</f>
        <v>0</v>
      </c>
      <c r="DA78" s="1">
        <f>'Calculation - tariffs vec'!CZ$4*'PCE - 2023 - Importcontent'!DA78</f>
        <v>0</v>
      </c>
      <c r="DB78" s="1">
        <f>'Calculation - tariffs vec'!DA$4*'PCE - 2023 - Importcontent'!DB78</f>
        <v>0</v>
      </c>
      <c r="DC78" s="1">
        <f>'Calculation - tariffs vec'!DB$4*'PCE - 2023 - Importcontent'!DC78</f>
        <v>0</v>
      </c>
      <c r="DD78" s="1">
        <f>'Calculation - tariffs vec'!DC$4*'PCE - 2023 - Importcontent'!DD78</f>
        <v>0</v>
      </c>
      <c r="DE78" s="1">
        <f>'Calculation - tariffs vec'!DD$4*'PCE - 2023 - Importcontent'!DE78</f>
        <v>0</v>
      </c>
      <c r="DF78" s="1">
        <f>'Calculation - tariffs vec'!DE$4*'PCE - 2023 - Importcontent'!DF78</f>
        <v>0</v>
      </c>
      <c r="DG78" s="1">
        <f>'Calculation - tariffs vec'!DF$4*'PCE - 2023 - Importcontent'!DG78</f>
        <v>0</v>
      </c>
      <c r="DH78" s="1">
        <f>'Calculation - tariffs vec'!DG$4*'PCE - 2023 - Importcontent'!DH78</f>
        <v>0</v>
      </c>
      <c r="DI78" s="1">
        <f>'Calculation - tariffs vec'!DH$4*'PCE - 2023 - Importcontent'!DI78</f>
        <v>0</v>
      </c>
      <c r="DJ78" s="1">
        <f>'Calculation - tariffs vec'!DI$4*'PCE - 2023 - Importcontent'!DJ78</f>
        <v>0</v>
      </c>
      <c r="DK78" s="1">
        <f>'Calculation - tariffs vec'!DJ$4*'PCE - 2023 - Importcontent'!DK78</f>
        <v>0</v>
      </c>
      <c r="DL78" s="1">
        <f>'Calculation - tariffs vec'!DK$4*'PCE - 2023 - Importcontent'!DL78</f>
        <v>0</v>
      </c>
      <c r="DM78" s="1">
        <f>'Calculation - tariffs vec'!DL$4*'PCE - 2023 - Importcontent'!DM78</f>
        <v>0</v>
      </c>
      <c r="DN78" s="1">
        <f>'Calculation - tariffs vec'!DM$4*'PCE - 2023 - Importcontent'!DN78</f>
        <v>0</v>
      </c>
      <c r="DO78" s="1">
        <f>'Calculation - tariffs vec'!DN$4*'PCE - 2023 - Importcontent'!DO78</f>
        <v>0</v>
      </c>
      <c r="DP78" s="1">
        <f>'Calculation - tariffs vec'!DO$4*'PCE - 2023 - Importcontent'!DP78</f>
        <v>0</v>
      </c>
      <c r="DQ78" s="1">
        <f>'Calculation - tariffs vec'!DP$4*'PCE - 2023 - Importcontent'!DQ78</f>
        <v>0</v>
      </c>
      <c r="DR78" s="1">
        <f>'Calculation - tariffs vec'!DQ$4*'PCE - 2023 - Importcontent'!DR78</f>
        <v>0</v>
      </c>
      <c r="DS78" s="1">
        <f>'Calculation - tariffs vec'!DR$4*'PCE - 2023 - Importcontent'!DS78</f>
        <v>0</v>
      </c>
      <c r="DT78" s="1">
        <f>'Calculation - tariffs vec'!DS$4*'PCE - 2023 - Importcontent'!DT78</f>
        <v>0</v>
      </c>
      <c r="DU78" s="1">
        <f>'Calculation - tariffs vec'!DT$4*'PCE - 2023 - Importcontent'!DU78</f>
        <v>0</v>
      </c>
      <c r="DV78" s="1">
        <f>'Calculation - tariffs vec'!DU$4*'PCE - 2023 - Importcontent'!DV78</f>
        <v>0</v>
      </c>
      <c r="DW78" s="1">
        <f>'Calculation - tariffs vec'!DV$4*'PCE - 2023 - Importcontent'!DW78</f>
        <v>0</v>
      </c>
      <c r="DX78" s="1">
        <f>'Calculation - tariffs vec'!DW$4*'PCE - 2023 - Importcontent'!DX78</f>
        <v>0</v>
      </c>
      <c r="DY78" s="1">
        <f>'Calculation - tariffs vec'!DX$4*'PCE - 2023 - Importcontent'!DY78</f>
        <v>0</v>
      </c>
      <c r="DZ78" s="1">
        <f>'Calculation - tariffs vec'!DY$4*'PCE - 2023 - Importcontent'!DZ78</f>
        <v>0</v>
      </c>
      <c r="EA78" s="1">
        <f>'Calculation - tariffs vec'!DZ$4*'PCE - 2023 - Importcontent'!EA78</f>
        <v>0</v>
      </c>
      <c r="EB78" s="1">
        <f>'Calculation - tariffs vec'!EA$4*'PCE - 2023 - Importcontent'!EB78</f>
        <v>0</v>
      </c>
      <c r="EC78" s="1">
        <f>'Calculation - tariffs vec'!EB$4*'PCE - 2023 - Importcontent'!EC78</f>
        <v>0</v>
      </c>
      <c r="ED78" s="1">
        <f>'Calculation - tariffs vec'!EC$4*'PCE - 2023 - Importcontent'!ED78</f>
        <v>0</v>
      </c>
      <c r="EE78" s="1">
        <f>'Calculation - tariffs vec'!ED$4*'PCE - 2023 - Importcontent'!EE78</f>
        <v>0</v>
      </c>
      <c r="EF78" s="1">
        <f>'Calculation - tariffs vec'!EE$4*'PCE - 2023 - Importcontent'!EF78</f>
        <v>0</v>
      </c>
      <c r="EG78" s="1">
        <f>'Calculation - tariffs vec'!EF$4*'PCE - 2023 - Importcontent'!EG78</f>
        <v>0</v>
      </c>
      <c r="EH78" s="1">
        <f>'Calculation - tariffs vec'!EG$4*'PCE - 2023 - Importcontent'!EH78</f>
        <v>0</v>
      </c>
      <c r="EI78" s="1">
        <f>'Calculation - tariffs vec'!EH$4*'PCE - 2023 - Importcontent'!EI78</f>
        <v>0</v>
      </c>
      <c r="EJ78" s="1">
        <f>'Calculation - tariffs vec'!EI$4*'PCE - 2023 - Importcontent'!EJ78</f>
        <v>0</v>
      </c>
      <c r="EK78" s="1">
        <f>'Calculation - tariffs vec'!EJ$4*'PCE - 2023 - Importcontent'!EK78</f>
        <v>0</v>
      </c>
      <c r="EL78" s="1">
        <f>'Calculation - tariffs vec'!EK$4*'PCE - 2023 - Importcontent'!EL78</f>
        <v>0</v>
      </c>
      <c r="EM78" s="1">
        <f>'Calculation - tariffs vec'!EL$4*'PCE - 2023 - Importcontent'!EM78</f>
        <v>0</v>
      </c>
      <c r="EN78" s="1">
        <f>'Calculation - tariffs vec'!EM$4*'PCE - 2023 - Importcontent'!EN78</f>
        <v>0</v>
      </c>
      <c r="EO78" s="1">
        <f>'Calculation - tariffs vec'!EN$4*'PCE - 2023 - Importcontent'!EO78</f>
        <v>0</v>
      </c>
      <c r="EP78" s="1">
        <f>'Calculation - tariffs vec'!EO$4*'PCE - 2023 - Importcontent'!EP78</f>
        <v>0</v>
      </c>
      <c r="EQ78" s="1">
        <f>'Calculation - tariffs vec'!EP$4*'PCE - 2023 - Importcontent'!EQ78</f>
        <v>0</v>
      </c>
      <c r="ER78" s="1">
        <f>'Calculation - tariffs vec'!EQ$4*'PCE - 2023 - Importcontent'!ER78</f>
        <v>0</v>
      </c>
      <c r="ES78" s="1">
        <f>'Calculation - tariffs vec'!ER$4*'PCE - 2023 - Importcontent'!ES78</f>
        <v>6.5324162254562854E-5</v>
      </c>
      <c r="ET78" s="1">
        <f>'Calculation - tariffs vec'!ES$4*'PCE - 2023 - Importcontent'!ET78</f>
        <v>2.1735916395184521E-4</v>
      </c>
      <c r="EU78" s="1">
        <f>'Calculation - tariffs vec'!ET$4*'PCE - 2023 - Importcontent'!EU78</f>
        <v>3.6647441572357072E-5</v>
      </c>
      <c r="EV78" s="1">
        <f>'Calculation - tariffs vec'!EU$4*'PCE - 2023 - Importcontent'!EV78</f>
        <v>6.2309532717273156E-6</v>
      </c>
      <c r="EW78" s="1">
        <f>'Calculation - tariffs vec'!EV$4*'PCE - 2023 - Importcontent'!EW78</f>
        <v>0</v>
      </c>
      <c r="EX78" s="1">
        <f>'Calculation - tariffs vec'!EW$4*'PCE - 2023 - Importcontent'!EX78</f>
        <v>0</v>
      </c>
      <c r="EY78" s="1">
        <f>'Calculation - tariffs vec'!EX$4*'PCE - 2023 - Importcontent'!EY78</f>
        <v>0</v>
      </c>
      <c r="EZ78" s="1">
        <f>'Calculation - tariffs vec'!EY$4*'PCE - 2023 - Importcontent'!EZ78</f>
        <v>1.1660724175187922E-4</v>
      </c>
      <c r="FA78" s="1">
        <f>'Calculation - tariffs vec'!EZ$4*'PCE - 2023 - Importcontent'!FA78</f>
        <v>1.8394857395473188E-4</v>
      </c>
      <c r="FB78" s="1">
        <f>'Calculation - tariffs vec'!FA$4*'PCE - 2023 - Importcontent'!FB78</f>
        <v>1.080870003926114E-3</v>
      </c>
      <c r="FC78" s="1">
        <f>'Calculation - tariffs vec'!FB$4*'PCE - 2023 - Importcontent'!FC78</f>
        <v>7.7438305453119045E-4</v>
      </c>
      <c r="FD78" s="1">
        <f>'Calculation - tariffs vec'!FC$4*'PCE - 2023 - Importcontent'!FD78</f>
        <v>1.5029965768038284E-3</v>
      </c>
      <c r="FE78" s="1">
        <f>'Calculation - tariffs vec'!FD$4*'PCE - 2023 - Importcontent'!FE78</f>
        <v>3.4102818912269276E-3</v>
      </c>
      <c r="FF78" s="1">
        <f>'Calculation - tariffs vec'!FE$4*'PCE - 2023 - Importcontent'!FF78</f>
        <v>8.9620512542243802E-4</v>
      </c>
      <c r="FG78" s="1">
        <f>'Calculation - tariffs vec'!FF$4*'PCE - 2023 - Importcontent'!FG78</f>
        <v>8.7181886759845771E-4</v>
      </c>
      <c r="FH78" s="1">
        <f>'Calculation - tariffs vec'!FG$4*'PCE - 2023 - Importcontent'!FH78</f>
        <v>1.7433893666987416E-4</v>
      </c>
      <c r="FI78" s="1">
        <f>'Calculation - tariffs vec'!FH$4*'PCE - 2023 - Importcontent'!FI78</f>
        <v>1.1791088899975149E-4</v>
      </c>
      <c r="FJ78" s="1">
        <f>'Calculation - tariffs vec'!FI$4*'PCE - 2023 - Importcontent'!FJ78</f>
        <v>6.0128979541746399E-5</v>
      </c>
      <c r="FK78" s="1">
        <f>'Calculation - tariffs vec'!FJ$4*'PCE - 2023 - Importcontent'!FK78</f>
        <v>3.4918823898079929E-4</v>
      </c>
      <c r="FL78" s="1">
        <f>'Calculation - tariffs vec'!FK$4*'PCE - 2023 - Importcontent'!FL78</f>
        <v>7.2685709084903776E-5</v>
      </c>
      <c r="FM78" s="1">
        <f>'Calculation - tariffs vec'!FL$4*'PCE - 2023 - Importcontent'!FM78</f>
        <v>-7.2742437214649731E-6</v>
      </c>
      <c r="FN78" s="1">
        <f>'Calculation - tariffs vec'!FM$4*'PCE - 2023 - Importcontent'!FN78</f>
        <v>1.9408875288946291E-4</v>
      </c>
      <c r="FO78" s="1">
        <f>'Calculation - tariffs vec'!FN$4*'PCE - 2023 - Importcontent'!FO78</f>
        <v>3.0507162040134973E-5</v>
      </c>
      <c r="FP78" s="1">
        <f>'Calculation - tariffs vec'!FO$4*'PCE - 2023 - Importcontent'!FP78</f>
        <v>1.8890048100987503E-2</v>
      </c>
      <c r="FQ78" s="1">
        <f>'Calculation - tariffs vec'!FP$4*'PCE - 2023 - Importcontent'!FQ78</f>
        <v>1.4801614951886013E-3</v>
      </c>
      <c r="FR78" s="1">
        <f>'Calculation - tariffs vec'!FQ$4*'PCE - 2023 - Importcontent'!FR78</f>
        <v>1.1467707276478628E-3</v>
      </c>
      <c r="FS78" s="1">
        <f>'Calculation - tariffs vec'!FR$4*'PCE - 2023 - Importcontent'!FS78</f>
        <v>0</v>
      </c>
      <c r="FT78" s="1">
        <f>'Calculation - tariffs vec'!FS$4*'PCE - 2023 - Importcontent'!FT78</f>
        <v>0</v>
      </c>
      <c r="FU78" s="1">
        <f>'Calculation - tariffs vec'!FT$4*'PCE - 2023 - Importcontent'!FU78</f>
        <v>0</v>
      </c>
      <c r="FV78" s="1">
        <f>'Calculation - tariffs vec'!FU$4*'PCE - 2023 - Importcontent'!FV78</f>
        <v>0</v>
      </c>
      <c r="FW78" s="1">
        <f>'Calculation - tariffs vec'!FV$4*'PCE - 2023 - Importcontent'!FW78</f>
        <v>0</v>
      </c>
      <c r="FX78" s="1">
        <f>'Calculation - tariffs vec'!FW$4*'PCE - 2023 - Importcontent'!FX78</f>
        <v>0</v>
      </c>
      <c r="FY78" s="1">
        <f>'Calculation - tariffs vec'!FX$4*'PCE - 2023 - Importcontent'!FY78</f>
        <v>0</v>
      </c>
      <c r="FZ78" s="1">
        <f>'Calculation - tariffs vec'!FY$4*'PCE - 2023 - Importcontent'!FZ78</f>
        <v>0</v>
      </c>
      <c r="GA78" s="1">
        <f>'Calculation - tariffs vec'!FZ$4*'PCE - 2023 - Importcontent'!GA78</f>
        <v>0</v>
      </c>
      <c r="GB78" s="1">
        <f>'Calculation - tariffs vec'!GA$4*'PCE - 2023 - Importcontent'!GB78</f>
        <v>0</v>
      </c>
      <c r="GC78" s="1">
        <f>'Calculation - tariffs vec'!GB$4*'PCE - 2023 - Importcontent'!GC78</f>
        <v>0</v>
      </c>
      <c r="GD78" s="1">
        <f>'Calculation - tariffs vec'!GC$4*'PCE - 2023 - Importcontent'!GD78</f>
        <v>0</v>
      </c>
      <c r="GE78" s="1">
        <f>'Calculation - tariffs vec'!GD$4*'PCE - 2023 - Importcontent'!GE78</f>
        <v>0</v>
      </c>
      <c r="GF78" s="1">
        <f>'Calculation - tariffs vec'!GE$4*'PCE - 2023 - Importcontent'!GF78</f>
        <v>0</v>
      </c>
      <c r="GG78" s="1">
        <f>'Calculation - tariffs vec'!GF$4*'PCE - 2023 - Importcontent'!GG78</f>
        <v>0</v>
      </c>
      <c r="GH78" s="1">
        <f>'Calculation - tariffs vec'!GG$4*'PCE - 2023 - Importcontent'!GH78</f>
        <v>0</v>
      </c>
      <c r="GI78" s="1">
        <f>'Calculation - tariffs vec'!GH$4*'PCE - 2023 - Importcontent'!GI78</f>
        <v>0</v>
      </c>
      <c r="GJ78" s="1">
        <f>'Calculation - tariffs vec'!GI$4*'PCE - 2023 - Importcontent'!GJ78</f>
        <v>0</v>
      </c>
      <c r="GK78" s="1">
        <f>'Calculation - tariffs vec'!GJ$4*'PCE - 2023 - Importcontent'!GK78</f>
        <v>0</v>
      </c>
      <c r="GL78" s="1">
        <f>'Calculation - tariffs vec'!GK$4*'PCE - 2023 - Importcontent'!GL78</f>
        <v>0</v>
      </c>
      <c r="GM78" s="1">
        <f>'Calculation - tariffs vec'!GL$4*'PCE - 2023 - Importcontent'!GM78</f>
        <v>0</v>
      </c>
      <c r="GN78" s="1">
        <f>'Calculation - tariffs vec'!GM$4*'PCE - 2023 - Importcontent'!GN78</f>
        <v>0</v>
      </c>
      <c r="GO78" s="1">
        <f>'Calculation - tariffs vec'!GN$4*'PCE - 2023 - Importcontent'!GO78</f>
        <v>0</v>
      </c>
      <c r="GP78" s="1">
        <f>'Calculation - tariffs vec'!GO$4*'PCE - 2023 - Importcontent'!GP78</f>
        <v>0</v>
      </c>
      <c r="GQ78" s="1">
        <f>'Calculation - tariffs vec'!GP$4*'PCE - 2023 - Importcontent'!GQ78</f>
        <v>0</v>
      </c>
      <c r="GR78" s="1">
        <f>'Calculation - tariffs vec'!GQ$4*'PCE - 2023 - Importcontent'!GR78</f>
        <v>0</v>
      </c>
      <c r="GS78" s="1">
        <f>'Calculation - tariffs vec'!GR$4*'PCE - 2023 - Importcontent'!GS78</f>
        <v>0</v>
      </c>
      <c r="GT78" s="1">
        <f>'Calculation - tariffs vec'!GS$4*'PCE - 2023 - Importcontent'!GT78</f>
        <v>0</v>
      </c>
      <c r="GU78" s="1">
        <f>'Calculation - tariffs vec'!GT$4*'PCE - 2023 - Importcontent'!GU78</f>
        <v>0</v>
      </c>
      <c r="GV78" s="1">
        <f>'Calculation - tariffs vec'!GU$4*'PCE - 2023 - Importcontent'!GV78</f>
        <v>0</v>
      </c>
      <c r="GW78" s="1">
        <f>'Calculation - tariffs vec'!GV$4*'PCE - 2023 - Importcontent'!GW78</f>
        <v>0</v>
      </c>
      <c r="GX78" s="1">
        <f>'Calculation - tariffs vec'!GW$4*'PCE - 2023 - Importcontent'!GX78</f>
        <v>0</v>
      </c>
      <c r="GY78" s="1">
        <f>'Calculation - tariffs vec'!GX$4*'PCE - 2023 - Importcontent'!GY78</f>
        <v>0</v>
      </c>
      <c r="GZ78" s="1">
        <f>'Calculation - tariffs vec'!GY$4*'PCE - 2023 - Importcontent'!GZ78</f>
        <v>0</v>
      </c>
      <c r="HA78" s="1">
        <f>'Calculation - tariffs vec'!GZ$4*'PCE - 2023 - Importcontent'!HA78</f>
        <v>0</v>
      </c>
      <c r="HB78" s="1">
        <f>'Calculation - tariffs vec'!HA$4*'PCE - 2023 - Importcontent'!HB78</f>
        <v>0</v>
      </c>
      <c r="HC78" s="1">
        <f>'Calculation - tariffs vec'!HB$4*'PCE - 2023 - Importcontent'!HC78</f>
        <v>0</v>
      </c>
      <c r="HD78" s="1">
        <f>'Calculation - tariffs vec'!HC$4*'PCE - 2023 - Importcontent'!HD78</f>
        <v>0</v>
      </c>
      <c r="HE78" s="1">
        <f>'Calculation - tariffs vec'!HD$4*'PCE - 2023 - Importcontent'!HE78</f>
        <v>0</v>
      </c>
      <c r="HF78" s="1">
        <f>'Calculation - tariffs vec'!HE$4*'PCE - 2023 - Importcontent'!HF78</f>
        <v>0</v>
      </c>
      <c r="HG78" s="1">
        <f>'Calculation - tariffs vec'!HF$4*'PCE - 2023 - Importcontent'!HG78</f>
        <v>0</v>
      </c>
      <c r="HH78" s="1">
        <f>'Calculation - tariffs vec'!HG$4*'PCE - 2023 - Importcontent'!HH78</f>
        <v>0</v>
      </c>
      <c r="HI78" s="1">
        <f>'Calculation - tariffs vec'!HH$4*'PCE - 2023 - Importcontent'!HI78</f>
        <v>0</v>
      </c>
      <c r="HJ78" s="1">
        <f>'Calculation - tariffs vec'!HI$4*'PCE - 2023 - Importcontent'!HJ78</f>
        <v>0</v>
      </c>
      <c r="HK78" s="1">
        <f>'Calculation - tariffs vec'!HJ$4*'PCE - 2023 - Importcontent'!HK78</f>
        <v>0</v>
      </c>
      <c r="HL78" s="1">
        <f>'Calculation - tariffs vec'!HK$4*'PCE - 2023 - Importcontent'!HL78</f>
        <v>0</v>
      </c>
      <c r="HM78" s="1">
        <f>'Calculation - tariffs vec'!HL$4*'PCE - 2023 - Importcontent'!HM78</f>
        <v>0</v>
      </c>
      <c r="HN78" s="1">
        <f>'Calculation - tariffs vec'!HM$4*'PCE - 2023 - Importcontent'!HN78</f>
        <v>5.2323163696249149E-5</v>
      </c>
      <c r="HO78" s="1">
        <f>'Calculation - tariffs vec'!HN$4*'PCE - 2023 - Importcontent'!HO78</f>
        <v>7.8422971013491431E-5</v>
      </c>
      <c r="HP78" s="1">
        <f>'Calculation - tariffs vec'!HO$4*'PCE - 2023 - Importcontent'!HP78</f>
        <v>3.3122808470439628E-6</v>
      </c>
      <c r="HQ78" s="1">
        <f>'Calculation - tariffs vec'!HP$4*'PCE - 2023 - Importcontent'!HQ78</f>
        <v>5.6954741660682823E-5</v>
      </c>
      <c r="HR78" s="1">
        <f>'Calculation - tariffs vec'!HQ$4*'PCE - 2023 - Importcontent'!HR78</f>
        <v>0</v>
      </c>
      <c r="HS78" s="1">
        <f>'Calculation - tariffs vec'!HR$4*'PCE - 2023 - Importcontent'!HS78</f>
        <v>0</v>
      </c>
      <c r="HT78" s="1">
        <f>'Calculation - tariffs vec'!HS$4*'PCE - 2023 - Importcontent'!HT78</f>
        <v>0</v>
      </c>
      <c r="HU78" s="1">
        <f>'Calculation - tariffs vec'!HT$4*'PCE - 2023 - Importcontent'!HU78</f>
        <v>1.7401609533423092E-4</v>
      </c>
      <c r="HV78" s="1">
        <f>'Calculation - tariffs vec'!HU$4*'PCE - 2023 - Importcontent'!HV78</f>
        <v>5.8446396423164724E-4</v>
      </c>
      <c r="HW78" s="1">
        <f>'Calculation - tariffs vec'!HV$4*'PCE - 2023 - Importcontent'!HW78</f>
        <v>2.1626941298953928E-3</v>
      </c>
      <c r="HX78" s="1">
        <f>'Calculation - tariffs vec'!HW$4*'PCE - 2023 - Importcontent'!HX78</f>
        <v>2.0589336299695164E-3</v>
      </c>
      <c r="HY78" s="1">
        <f>'Calculation - tariffs vec'!HX$4*'PCE - 2023 - Importcontent'!HY78</f>
        <v>6.0556330541490727E-3</v>
      </c>
      <c r="HZ78" s="1">
        <f>'Calculation - tariffs vec'!HY$4*'PCE - 2023 - Importcontent'!HZ78</f>
        <v>1.3057284676731833E-3</v>
      </c>
      <c r="IA78" s="1">
        <f>'Calculation - tariffs vec'!HZ$4*'PCE - 2023 - Importcontent'!IA78</f>
        <v>8.5163615932555277E-4</v>
      </c>
      <c r="IB78" s="1">
        <f>'Calculation - tariffs vec'!IA$4*'PCE - 2023 - Importcontent'!IB78</f>
        <v>1.3490284432375156E-3</v>
      </c>
      <c r="IC78" s="1">
        <f>'Calculation - tariffs vec'!IB$4*'PCE - 2023 - Importcontent'!IC78</f>
        <v>2.1094295874554587E-3</v>
      </c>
      <c r="ID78" s="1">
        <f>'Calculation - tariffs vec'!IC$4*'PCE - 2023 - Importcontent'!ID78</f>
        <v>3.1520582924837099E-5</v>
      </c>
      <c r="IE78" s="1">
        <f>'Calculation - tariffs vec'!ID$4*'PCE - 2023 - Importcontent'!IE78</f>
        <v>1.5679234652279394E-4</v>
      </c>
      <c r="IF78" s="1">
        <f>'Calculation - tariffs vec'!IE$4*'PCE - 2023 - Importcontent'!IF78</f>
        <v>1.333252885703933E-3</v>
      </c>
      <c r="IG78" s="1">
        <f>'Calculation - tariffs vec'!IF$4*'PCE - 2023 - Importcontent'!IG78</f>
        <v>7.6616173431105048E-5</v>
      </c>
      <c r="IH78" s="1">
        <f>'Calculation - tariffs vec'!IG$4*'PCE - 2023 - Importcontent'!IH78</f>
        <v>-2.0078236428545365E-6</v>
      </c>
      <c r="II78" s="1">
        <f>'Calculation - tariffs vec'!IH$4*'PCE - 2023 - Importcontent'!II78</f>
        <v>4.7938087458725554E-4</v>
      </c>
      <c r="IJ78" s="1">
        <f>'Calculation - tariffs vec'!II$4*'PCE - 2023 - Importcontent'!IJ78</f>
        <v>3.9508950206262999E-5</v>
      </c>
      <c r="IK78" s="1">
        <f>'Calculation - tariffs vec'!IJ$4*'PCE - 2023 - Importcontent'!IK78</f>
        <v>4.3841979372295697E-2</v>
      </c>
      <c r="IL78" s="1">
        <f>'Calculation - tariffs vec'!IK$4*'PCE - 2023 - Importcontent'!IL78</f>
        <v>1.5442899890334994E-2</v>
      </c>
      <c r="IM78" s="1">
        <f>'Calculation - tariffs vec'!IL$4*'PCE - 2023 - Importcontent'!IM78</f>
        <v>1.0426158279915705E-3</v>
      </c>
      <c r="IN78" s="1">
        <f>'Calculation - tariffs vec'!IM$4*'PCE - 2023 - Importcontent'!IN78</f>
        <v>0</v>
      </c>
      <c r="IO78" s="1">
        <f>'Calculation - tariffs vec'!IN$4*'PCE - 2023 - Importcontent'!IO78</f>
        <v>0</v>
      </c>
      <c r="IP78" s="1">
        <f>'Calculation - tariffs vec'!IO$4*'PCE - 2023 - Importcontent'!IP78</f>
        <v>0</v>
      </c>
      <c r="IQ78" s="1">
        <f>'Calculation - tariffs vec'!IP$4*'PCE - 2023 - Importcontent'!IQ78</f>
        <v>0</v>
      </c>
      <c r="IR78" s="1">
        <f>'Calculation - tariffs vec'!IQ$4*'PCE - 2023 - Importcontent'!IR78</f>
        <v>0</v>
      </c>
      <c r="IS78" s="1">
        <f>'Calculation - tariffs vec'!IR$4*'PCE - 2023 - Importcontent'!IS78</f>
        <v>0</v>
      </c>
      <c r="IT78" s="1">
        <f>'Calculation - tariffs vec'!IS$4*'PCE - 2023 - Importcontent'!IT78</f>
        <v>0</v>
      </c>
      <c r="IU78" s="1">
        <f>'Calculation - tariffs vec'!IT$4*'PCE - 2023 - Importcontent'!IU78</f>
        <v>0</v>
      </c>
      <c r="IV78" s="1">
        <f>'Calculation - tariffs vec'!IU$4*'PCE - 2023 - Importcontent'!IV78</f>
        <v>0</v>
      </c>
      <c r="IW78" s="1">
        <f>'Calculation - tariffs vec'!IV$4*'PCE - 2023 - Importcontent'!IW78</f>
        <v>0</v>
      </c>
      <c r="IX78" s="1">
        <f>'Calculation - tariffs vec'!IW$4*'PCE - 2023 - Importcontent'!IX78</f>
        <v>0</v>
      </c>
      <c r="IY78" s="1">
        <f>'Calculation - tariffs vec'!IX$4*'PCE - 2023 - Importcontent'!IY78</f>
        <v>0</v>
      </c>
      <c r="IZ78" s="1">
        <f>'Calculation - tariffs vec'!IY$4*'PCE - 2023 - Importcontent'!IZ78</f>
        <v>0</v>
      </c>
      <c r="JA78" s="1">
        <f>'Calculation - tariffs vec'!IZ$4*'PCE - 2023 - Importcontent'!JA78</f>
        <v>0</v>
      </c>
      <c r="JB78" s="1">
        <f>'Calculation - tariffs vec'!JA$4*'PCE - 2023 - Importcontent'!JB78</f>
        <v>0</v>
      </c>
      <c r="JC78" s="1">
        <f>'Calculation - tariffs vec'!JB$4*'PCE - 2023 - Importcontent'!JC78</f>
        <v>0</v>
      </c>
      <c r="JD78" s="1">
        <f>'Calculation - tariffs vec'!JC$4*'PCE - 2023 - Importcontent'!JD78</f>
        <v>0</v>
      </c>
      <c r="JE78" s="1">
        <f>'Calculation - tariffs vec'!JD$4*'PCE - 2023 - Importcontent'!JE78</f>
        <v>0</v>
      </c>
      <c r="JF78" s="1">
        <f>'Calculation - tariffs vec'!JE$4*'PCE - 2023 - Importcontent'!JF78</f>
        <v>0</v>
      </c>
      <c r="JG78" s="1">
        <f>'Calculation - tariffs vec'!JF$4*'PCE - 2023 - Importcontent'!JG78</f>
        <v>0</v>
      </c>
      <c r="JH78" s="1">
        <f>'Calculation - tariffs vec'!JG$4*'PCE - 2023 - Importcontent'!JH78</f>
        <v>0</v>
      </c>
      <c r="JI78" s="1">
        <f>'Calculation - tariffs vec'!JH$4*'PCE - 2023 - Importcontent'!JI78</f>
        <v>0</v>
      </c>
      <c r="JJ78" s="1">
        <f>'Calculation - tariffs vec'!JI$4*'PCE - 2023 - Importcontent'!JJ78</f>
        <v>0</v>
      </c>
      <c r="JK78" s="1">
        <f>'Calculation - tariffs vec'!JJ$4*'PCE - 2023 - Importcontent'!JK78</f>
        <v>0</v>
      </c>
      <c r="JL78" s="1">
        <f>'Calculation - tariffs vec'!JK$4*'PCE - 2023 - Importcontent'!JL78</f>
        <v>0</v>
      </c>
      <c r="JM78" s="1">
        <f>'Calculation - tariffs vec'!JL$4*'PCE - 2023 - Importcontent'!JM78</f>
        <v>0</v>
      </c>
      <c r="JN78" s="1">
        <f>'Calculation - tariffs vec'!JM$4*'PCE - 2023 - Importcontent'!JN78</f>
        <v>0</v>
      </c>
      <c r="JO78" s="1">
        <f>'Calculation - tariffs vec'!JN$4*'PCE - 2023 - Importcontent'!JO78</f>
        <v>0</v>
      </c>
      <c r="JP78" s="1">
        <f>'Calculation - tariffs vec'!JO$4*'PCE - 2023 - Importcontent'!JP78</f>
        <v>0</v>
      </c>
      <c r="JQ78" s="1">
        <f>'Calculation - tariffs vec'!JP$4*'PCE - 2023 - Importcontent'!JQ78</f>
        <v>0</v>
      </c>
      <c r="JR78" s="1">
        <f>'Calculation - tariffs vec'!JQ$4*'PCE - 2023 - Importcontent'!JR78</f>
        <v>0</v>
      </c>
      <c r="JS78" s="1">
        <f>'Calculation - tariffs vec'!JR$4*'PCE - 2023 - Importcontent'!JS78</f>
        <v>0</v>
      </c>
      <c r="JT78" s="1">
        <f>'Calculation - tariffs vec'!JS$4*'PCE - 2023 - Importcontent'!JT78</f>
        <v>0</v>
      </c>
      <c r="JU78" s="1">
        <f>'Calculation - tariffs vec'!JT$4*'PCE - 2023 - Importcontent'!JU78</f>
        <v>0</v>
      </c>
      <c r="JV78" s="1">
        <f>'Calculation - tariffs vec'!JU$4*'PCE - 2023 - Importcontent'!JV78</f>
        <v>0</v>
      </c>
      <c r="JW78" s="1">
        <f>'Calculation - tariffs vec'!JV$4*'PCE - 2023 - Importcontent'!JW78</f>
        <v>0</v>
      </c>
      <c r="JX78" s="1">
        <f>'Calculation - tariffs vec'!JW$4*'PCE - 2023 - Importcontent'!JX78</f>
        <v>0</v>
      </c>
      <c r="JY78" s="1">
        <f>'Calculation - tariffs vec'!JX$4*'PCE - 2023 - Importcontent'!JY78</f>
        <v>0</v>
      </c>
      <c r="JZ78" s="1">
        <f>'Calculation - tariffs vec'!JY$4*'PCE - 2023 - Importcontent'!JZ78</f>
        <v>0</v>
      </c>
      <c r="KA78" s="1">
        <f>'Calculation - tariffs vec'!JZ$4*'PCE - 2023 - Importcontent'!KA78</f>
        <v>0</v>
      </c>
      <c r="KB78" s="1">
        <f>'Calculation - tariffs vec'!KA$4*'PCE - 2023 - Importcontent'!KB78</f>
        <v>0</v>
      </c>
      <c r="KC78" s="1">
        <f>'Calculation - tariffs vec'!KB$4*'PCE - 2023 - Importcontent'!KC78</f>
        <v>0</v>
      </c>
      <c r="KD78" s="1">
        <f>'Calculation - tariffs vec'!KC$4*'PCE - 2023 - Importcontent'!KD78</f>
        <v>0</v>
      </c>
      <c r="KE78" s="1">
        <f>'Calculation - tariffs vec'!KD$4*'PCE - 2023 - Importcontent'!KE78</f>
        <v>0</v>
      </c>
      <c r="KF78" s="1">
        <f>'Calculation - tariffs vec'!KE$4*'PCE - 2023 - Importcontent'!KF78</f>
        <v>0</v>
      </c>
      <c r="KG78" s="1">
        <f>'Calculation - tariffs vec'!KF$4*'PCE - 2023 - Importcontent'!KG78</f>
        <v>0</v>
      </c>
      <c r="KH78" s="1">
        <f>'Calculation - tariffs vec'!KG$4*'PCE - 2023 - Importcontent'!KH78</f>
        <v>0</v>
      </c>
      <c r="KI78" s="1">
        <f>'Calculation - tariffs vec'!KH$4*'PCE - 2023 - Importcontent'!KI78</f>
        <v>5.9184706815916879E-5</v>
      </c>
      <c r="KJ78" s="1">
        <f>'Calculation - tariffs vec'!KI$4*'PCE - 2023 - Importcontent'!KJ78</f>
        <v>7.3322698451536855E-5</v>
      </c>
      <c r="KK78" s="1">
        <f>'Calculation - tariffs vec'!KJ$4*'PCE - 2023 - Importcontent'!KK78</f>
        <v>1.3287698503981656E-8</v>
      </c>
      <c r="KL78" s="1">
        <f>'Calculation - tariffs vec'!KK$4*'PCE - 2023 - Importcontent'!KL78</f>
        <v>1.9256173938804224E-5</v>
      </c>
      <c r="KM78" s="1">
        <f>'Calculation - tariffs vec'!KL$4*'PCE - 2023 - Importcontent'!KM78</f>
        <v>0</v>
      </c>
      <c r="KN78" s="1">
        <f>'Calculation - tariffs vec'!KM$4*'PCE - 2023 - Importcontent'!KN78</f>
        <v>0</v>
      </c>
      <c r="KO78" s="1">
        <f>'Calculation - tariffs vec'!KN$4*'PCE - 2023 - Importcontent'!KO78</f>
        <v>0</v>
      </c>
      <c r="KP78" s="1">
        <f>'Calculation - tariffs vec'!KO$4*'PCE - 2023 - Importcontent'!KP78</f>
        <v>1.6102374404666771E-5</v>
      </c>
      <c r="KQ78" s="1">
        <f>'Calculation - tariffs vec'!KP$4*'PCE - 2023 - Importcontent'!KQ78</f>
        <v>1.4918118645344391E-4</v>
      </c>
      <c r="KR78" s="1">
        <f>'Calculation - tariffs vec'!KQ$4*'PCE - 2023 - Importcontent'!KR78</f>
        <v>3.0053116044068378E-4</v>
      </c>
      <c r="KS78" s="1">
        <f>'Calculation - tariffs vec'!KR$4*'PCE - 2023 - Importcontent'!KS78</f>
        <v>4.5461266278086103E-4</v>
      </c>
      <c r="KT78" s="1">
        <f>'Calculation - tariffs vec'!KS$4*'PCE - 2023 - Importcontent'!KT78</f>
        <v>5.4550058610168951E-4</v>
      </c>
      <c r="KU78" s="1">
        <f>'Calculation - tariffs vec'!KT$4*'PCE - 2023 - Importcontent'!KU78</f>
        <v>3.6633273320589598E-4</v>
      </c>
      <c r="KV78" s="1">
        <f>'Calculation - tariffs vec'!KU$4*'PCE - 2023 - Importcontent'!KV78</f>
        <v>1.1582683031258885E-4</v>
      </c>
      <c r="KW78" s="1">
        <f>'Calculation - tariffs vec'!KV$4*'PCE - 2023 - Importcontent'!KW78</f>
        <v>1.9883701905045405E-4</v>
      </c>
      <c r="KX78" s="1">
        <f>'Calculation - tariffs vec'!KW$4*'PCE - 2023 - Importcontent'!KX78</f>
        <v>5.486057018570622E-5</v>
      </c>
      <c r="KY78" s="1">
        <f>'Calculation - tariffs vec'!KX$4*'PCE - 2023 - Importcontent'!KY78</f>
        <v>6.8742410749392349E-6</v>
      </c>
      <c r="KZ78" s="1">
        <f>'Calculation - tariffs vec'!KY$4*'PCE - 2023 - Importcontent'!KZ78</f>
        <v>8.3034057241666327E-5</v>
      </c>
      <c r="LA78" s="1">
        <f>'Calculation - tariffs vec'!KZ$4*'PCE - 2023 - Importcontent'!LA78</f>
        <v>1.0331917713148934E-4</v>
      </c>
      <c r="LB78" s="1">
        <f>'Calculation - tariffs vec'!LA$4*'PCE - 2023 - Importcontent'!LB78</f>
        <v>1.6161441778144377E-4</v>
      </c>
      <c r="LC78" s="1">
        <f>'Calculation - tariffs vec'!LB$4*'PCE - 2023 - Importcontent'!LC78</f>
        <v>-1.0769133967483798E-6</v>
      </c>
      <c r="LD78" s="1">
        <f>'Calculation - tariffs vec'!LC$4*'PCE - 2023 - Importcontent'!LD78</f>
        <v>4.24948513089075E-5</v>
      </c>
      <c r="LE78" s="1">
        <f>'Calculation - tariffs vec'!LD$4*'PCE - 2023 - Importcontent'!LE78</f>
        <v>1.1976150296769049E-5</v>
      </c>
      <c r="LF78" s="1">
        <f>'Calculation - tariffs vec'!LE$4*'PCE - 2023 - Importcontent'!LF78</f>
        <v>1.3798506860274815E-2</v>
      </c>
      <c r="LG78" s="1">
        <f>'Calculation - tariffs vec'!LF$4*'PCE - 2023 - Importcontent'!LG78</f>
        <v>1.5198145220261551E-3</v>
      </c>
      <c r="LH78" s="1">
        <f>'Calculation - tariffs vec'!LG$4*'PCE - 2023 - Importcontent'!LH78</f>
        <v>2.1760989885429049E-4</v>
      </c>
      <c r="LI78" s="1">
        <f>'Calculation - tariffs vec'!LH$4*'PCE - 2023 - Importcontent'!LI78</f>
        <v>0</v>
      </c>
      <c r="LJ78" s="1">
        <f>'Calculation - tariffs vec'!LI$4*'PCE - 2023 - Importcontent'!LJ78</f>
        <v>0</v>
      </c>
      <c r="LK78" s="1">
        <f>'Calculation - tariffs vec'!LJ$4*'PCE - 2023 - Importcontent'!LK78</f>
        <v>0</v>
      </c>
      <c r="LL78" s="1">
        <f>'Calculation - tariffs vec'!LK$4*'PCE - 2023 - Importcontent'!LL78</f>
        <v>0</v>
      </c>
      <c r="LM78" s="1">
        <f>'Calculation - tariffs vec'!LL$4*'PCE - 2023 - Importcontent'!LM78</f>
        <v>0</v>
      </c>
      <c r="LN78" s="1">
        <f>'Calculation - tariffs vec'!LM$4*'PCE - 2023 - Importcontent'!LN78</f>
        <v>0</v>
      </c>
      <c r="LO78" s="1">
        <f>'Calculation - tariffs vec'!LN$4*'PCE - 2023 - Importcontent'!LO78</f>
        <v>0</v>
      </c>
      <c r="LP78" s="1">
        <f>'Calculation - tariffs vec'!LO$4*'PCE - 2023 - Importcontent'!LP78</f>
        <v>0</v>
      </c>
      <c r="LQ78" s="1">
        <f>'Calculation - tariffs vec'!LP$4*'PCE - 2023 - Importcontent'!LQ78</f>
        <v>0</v>
      </c>
      <c r="LR78" s="1">
        <f>'Calculation - tariffs vec'!LQ$4*'PCE - 2023 - Importcontent'!LR78</f>
        <v>0</v>
      </c>
      <c r="LS78" s="1">
        <f>'Calculation - tariffs vec'!LR$4*'PCE - 2023 - Importcontent'!LS78</f>
        <v>0</v>
      </c>
      <c r="LT78" s="1">
        <f>'Calculation - tariffs vec'!LS$4*'PCE - 2023 - Importcontent'!LT78</f>
        <v>0</v>
      </c>
      <c r="LU78" s="1">
        <f>'Calculation - tariffs vec'!LT$4*'PCE - 2023 - Importcontent'!LU78</f>
        <v>0</v>
      </c>
      <c r="LV78" s="1">
        <f>'Calculation - tariffs vec'!LU$4*'PCE - 2023 - Importcontent'!LV78</f>
        <v>0</v>
      </c>
      <c r="LW78" s="1">
        <f>'Calculation - tariffs vec'!LV$4*'PCE - 2023 - Importcontent'!LW78</f>
        <v>0</v>
      </c>
      <c r="LX78" s="1">
        <f>'Calculation - tariffs vec'!LW$4*'PCE - 2023 - Importcontent'!LX78</f>
        <v>0</v>
      </c>
      <c r="LY78" s="1">
        <f>'Calculation - tariffs vec'!LX$4*'PCE - 2023 - Importcontent'!LY78</f>
        <v>0</v>
      </c>
      <c r="LZ78" s="1">
        <f>'Calculation - tariffs vec'!LY$4*'PCE - 2023 - Importcontent'!LZ78</f>
        <v>0</v>
      </c>
      <c r="MA78" s="1">
        <f>'Calculation - tariffs vec'!LZ$4*'PCE - 2023 - Importcontent'!MA78</f>
        <v>0</v>
      </c>
      <c r="MB78" s="1">
        <f>'Calculation - tariffs vec'!MA$4*'PCE - 2023 - Importcontent'!MB78</f>
        <v>0</v>
      </c>
      <c r="MC78" s="1">
        <f>'Calculation - tariffs vec'!MB$4*'PCE - 2023 - Importcontent'!MC78</f>
        <v>0</v>
      </c>
      <c r="MD78" s="1">
        <f>'Calculation - tariffs vec'!MC$4*'PCE - 2023 - Importcontent'!MD78</f>
        <v>0</v>
      </c>
      <c r="ME78" s="1">
        <f>'Calculation - tariffs vec'!MD$4*'PCE - 2023 - Importcontent'!ME78</f>
        <v>0</v>
      </c>
      <c r="MF78" s="1">
        <f>'Calculation - tariffs vec'!ME$4*'PCE - 2023 - Importcontent'!MF78</f>
        <v>0</v>
      </c>
      <c r="MG78" s="1">
        <f>'Calculation - tariffs vec'!MF$4*'PCE - 2023 - Importcontent'!MG78</f>
        <v>0</v>
      </c>
      <c r="MH78" s="1">
        <f>'Calculation - tariffs vec'!MG$4*'PCE - 2023 - Importcontent'!MH78</f>
        <v>0</v>
      </c>
      <c r="MI78" s="1">
        <f>'Calculation - tariffs vec'!MH$4*'PCE - 2023 - Importcontent'!MI78</f>
        <v>0</v>
      </c>
      <c r="MJ78" s="1">
        <f>'Calculation - tariffs vec'!MI$4*'PCE - 2023 - Importcontent'!MJ78</f>
        <v>0</v>
      </c>
      <c r="MK78" s="1">
        <f>'Calculation - tariffs vec'!MJ$4*'PCE - 2023 - Importcontent'!MK78</f>
        <v>0</v>
      </c>
      <c r="ML78" s="1">
        <f>'Calculation - tariffs vec'!MK$4*'PCE - 2023 - Importcontent'!ML78</f>
        <v>0</v>
      </c>
      <c r="MM78" s="1">
        <f>'Calculation - tariffs vec'!ML$4*'PCE - 2023 - Importcontent'!MM78</f>
        <v>0</v>
      </c>
      <c r="MN78" s="1">
        <f>'Calculation - tariffs vec'!MM$4*'PCE - 2023 - Importcontent'!MN78</f>
        <v>0</v>
      </c>
      <c r="MO78" s="1">
        <f>'Calculation - tariffs vec'!MN$4*'PCE - 2023 - Importcontent'!MO78</f>
        <v>0</v>
      </c>
      <c r="MP78" s="1">
        <f>'Calculation - tariffs vec'!MO$4*'PCE - 2023 - Importcontent'!MP78</f>
        <v>0</v>
      </c>
      <c r="MQ78" s="1">
        <f>'Calculation - tariffs vec'!MP$4*'PCE - 2023 - Importcontent'!MQ78</f>
        <v>0</v>
      </c>
      <c r="MR78" s="1">
        <f>'Calculation - tariffs vec'!MQ$4*'PCE - 2023 - Importcontent'!MR78</f>
        <v>0</v>
      </c>
      <c r="MS78" s="1">
        <f>'Calculation - tariffs vec'!MR$4*'PCE - 2023 - Importcontent'!MS78</f>
        <v>0</v>
      </c>
      <c r="MT78" s="1">
        <f>'Calculation - tariffs vec'!MS$4*'PCE - 2023 - Importcontent'!MT78</f>
        <v>0</v>
      </c>
      <c r="MU78" s="1">
        <f>'Calculation - tariffs vec'!MT$4*'PCE - 2023 - Importcontent'!MU78</f>
        <v>0</v>
      </c>
      <c r="MV78" s="1">
        <f>'Calculation - tariffs vec'!MU$4*'PCE - 2023 - Importcontent'!MV78</f>
        <v>0</v>
      </c>
      <c r="MW78" s="1">
        <f>'Calculation - tariffs vec'!MV$4*'PCE - 2023 - Importcontent'!MW78</f>
        <v>0</v>
      </c>
      <c r="MX78" s="1">
        <f>'Calculation - tariffs vec'!MW$4*'PCE - 2023 - Importcontent'!MX78</f>
        <v>0</v>
      </c>
      <c r="MY78" s="1">
        <f>'Calculation - tariffs vec'!MX$4*'PCE - 2023 - Importcontent'!MY78</f>
        <v>0</v>
      </c>
      <c r="MZ78" s="1">
        <f>'Calculation - tariffs vec'!MY$4*'PCE - 2023 - Importcontent'!MZ78</f>
        <v>0</v>
      </c>
      <c r="NA78" s="1">
        <f>'Calculation - tariffs vec'!MZ$4*'PCE - 2023 - Importcontent'!NA78</f>
        <v>0</v>
      </c>
      <c r="NB78" s="1">
        <f>'Calculation - tariffs vec'!NA$4*'PCE - 2023 - Importcontent'!NB78</f>
        <v>0</v>
      </c>
      <c r="NC78" s="1">
        <f>'Calculation - tariffs vec'!NB$4*'PCE - 2023 - Importcontent'!NC78</f>
        <v>0</v>
      </c>
      <c r="ND78" s="1">
        <f>'Calculation - tariffs vec'!NC$4*'PCE - 2023 - Importcontent'!ND78</f>
        <v>9.8435855682797731E-7</v>
      </c>
      <c r="NE78" s="1">
        <f>'Calculation - tariffs vec'!ND$4*'PCE - 2023 - Importcontent'!NE78</f>
        <v>2.4480412691864341E-5</v>
      </c>
      <c r="NF78" s="1">
        <f>'Calculation - tariffs vec'!NE$4*'PCE - 2023 - Importcontent'!NF78</f>
        <v>2.64888724595654E-9</v>
      </c>
      <c r="NG78" s="1">
        <f>'Calculation - tariffs vec'!NF$4*'PCE - 2023 - Importcontent'!NG78</f>
        <v>3.8809481363429845E-6</v>
      </c>
      <c r="NH78" s="1">
        <f>'Calculation - tariffs vec'!NG$4*'PCE - 2023 - Importcontent'!NH78</f>
        <v>0</v>
      </c>
      <c r="NI78" s="1">
        <f>'Calculation - tariffs vec'!NH$4*'PCE - 2023 - Importcontent'!NI78</f>
        <v>0</v>
      </c>
      <c r="NJ78" s="1">
        <f>'Calculation - tariffs vec'!NI$4*'PCE - 2023 - Importcontent'!NJ78</f>
        <v>0</v>
      </c>
      <c r="NK78" s="1">
        <f>'Calculation - tariffs vec'!NJ$4*'PCE - 2023 - Importcontent'!NK78</f>
        <v>3.7698740114181551E-6</v>
      </c>
      <c r="NL78" s="1">
        <f>'Calculation - tariffs vec'!NK$4*'PCE - 2023 - Importcontent'!NL78</f>
        <v>8.6812241704049673E-5</v>
      </c>
      <c r="NM78" s="1">
        <f>'Calculation - tariffs vec'!NL$4*'PCE - 2023 - Importcontent'!NM78</f>
        <v>4.7052882127551651E-4</v>
      </c>
      <c r="NN78" s="1">
        <f>'Calculation - tariffs vec'!NM$4*'PCE - 2023 - Importcontent'!NN78</f>
        <v>5.1354348354115393E-4</v>
      </c>
      <c r="NO78" s="1">
        <f>'Calculation - tariffs vec'!NN$4*'PCE - 2023 - Importcontent'!NO78</f>
        <v>2.7123919607943774E-3</v>
      </c>
      <c r="NP78" s="1">
        <f>'Calculation - tariffs vec'!NO$4*'PCE - 2023 - Importcontent'!NP78</f>
        <v>5.0030268030378628E-4</v>
      </c>
      <c r="NQ78" s="1">
        <f>'Calculation - tariffs vec'!NP$4*'PCE - 2023 - Importcontent'!NQ78</f>
        <v>2.9267398201680324E-4</v>
      </c>
      <c r="NR78" s="1">
        <f>'Calculation - tariffs vec'!NQ$4*'PCE - 2023 - Importcontent'!NR78</f>
        <v>9.6132602704276796E-4</v>
      </c>
      <c r="NS78" s="1">
        <f>'Calculation - tariffs vec'!NR$4*'PCE - 2023 - Importcontent'!NS78</f>
        <v>4.3324143953976397E-4</v>
      </c>
      <c r="NT78" s="1">
        <f>'Calculation - tariffs vec'!NS$4*'PCE - 2023 - Importcontent'!NT78</f>
        <v>2.7445149961258303E-7</v>
      </c>
      <c r="NU78" s="1">
        <f>'Calculation - tariffs vec'!NT$4*'PCE - 2023 - Importcontent'!NU78</f>
        <v>1.7443395523634151E-5</v>
      </c>
      <c r="NV78" s="1">
        <f>'Calculation - tariffs vec'!NU$4*'PCE - 2023 - Importcontent'!NV78</f>
        <v>5.5363633978353246E-5</v>
      </c>
      <c r="NW78" s="1">
        <f>'Calculation - tariffs vec'!NV$4*'PCE - 2023 - Importcontent'!NW78</f>
        <v>1.6263339844277502E-5</v>
      </c>
      <c r="NX78" s="1">
        <f>'Calculation - tariffs vec'!NW$4*'PCE - 2023 - Importcontent'!NX78</f>
        <v>-2.0939927926686034E-8</v>
      </c>
      <c r="NY78" s="1">
        <f>'Calculation - tariffs vec'!NX$4*'PCE - 2023 - Importcontent'!NY78</f>
        <v>3.1522893685189654E-5</v>
      </c>
      <c r="NZ78" s="1">
        <f>'Calculation - tariffs vec'!NY$4*'PCE - 2023 - Importcontent'!NZ78</f>
        <v>1.149318468835187E-5</v>
      </c>
      <c r="OA78" s="1">
        <f>'Calculation - tariffs vec'!NZ$4*'PCE - 2023 - Importcontent'!OA78</f>
        <v>2.6114946184478001E-3</v>
      </c>
      <c r="OB78" s="1">
        <f>'Calculation - tariffs vec'!OA$4*'PCE - 2023 - Importcontent'!OB78</f>
        <v>1.5624508986859188E-3</v>
      </c>
      <c r="OC78" s="1">
        <f>'Calculation - tariffs vec'!OB$4*'PCE - 2023 - Importcontent'!OC78</f>
        <v>4.0580014625140031E-4</v>
      </c>
      <c r="OD78" s="1">
        <f>'Calculation - tariffs vec'!OC$4*'PCE - 2023 - Importcontent'!OD78</f>
        <v>0</v>
      </c>
      <c r="OE78" s="1">
        <f>'Calculation - tariffs vec'!OD$4*'PCE - 2023 - Importcontent'!OE78</f>
        <v>0</v>
      </c>
      <c r="OF78" s="1">
        <f>'Calculation - tariffs vec'!OE$4*'PCE - 2023 - Importcontent'!OF78</f>
        <v>0</v>
      </c>
      <c r="OG78" s="1">
        <f>'Calculation - tariffs vec'!OF$4*'PCE - 2023 - Importcontent'!OG78</f>
        <v>0</v>
      </c>
      <c r="OH78" s="1">
        <f>'Calculation - tariffs vec'!OG$4*'PCE - 2023 - Importcontent'!OH78</f>
        <v>0</v>
      </c>
      <c r="OI78" s="1">
        <f>'Calculation - tariffs vec'!OH$4*'PCE - 2023 - Importcontent'!OI78</f>
        <v>0</v>
      </c>
      <c r="OJ78" s="1">
        <f>'Calculation - tariffs vec'!OI$4*'PCE - 2023 - Importcontent'!OJ78</f>
        <v>0</v>
      </c>
      <c r="OK78" s="1">
        <f>'Calculation - tariffs vec'!OJ$4*'PCE - 2023 - Importcontent'!OK78</f>
        <v>0</v>
      </c>
      <c r="OL78" s="1">
        <f>'Calculation - tariffs vec'!OK$4*'PCE - 2023 - Importcontent'!OL78</f>
        <v>0</v>
      </c>
      <c r="OM78" s="1">
        <f>'Calculation - tariffs vec'!OL$4*'PCE - 2023 - Importcontent'!OM78</f>
        <v>0</v>
      </c>
      <c r="ON78" s="1">
        <f>'Calculation - tariffs vec'!OM$4*'PCE - 2023 - Importcontent'!ON78</f>
        <v>0</v>
      </c>
      <c r="OO78" s="1">
        <f>'Calculation - tariffs vec'!ON$4*'PCE - 2023 - Importcontent'!OO78</f>
        <v>0</v>
      </c>
      <c r="OP78" s="1">
        <f>'Calculation - tariffs vec'!OO$4*'PCE - 2023 - Importcontent'!OP78</f>
        <v>0</v>
      </c>
      <c r="OQ78" s="1">
        <f>'Calculation - tariffs vec'!OP$4*'PCE - 2023 - Importcontent'!OQ78</f>
        <v>0</v>
      </c>
      <c r="OR78" s="1">
        <f>'Calculation - tariffs vec'!OQ$4*'PCE - 2023 - Importcontent'!OR78</f>
        <v>0</v>
      </c>
      <c r="OS78" s="1">
        <f>'Calculation - tariffs vec'!OR$4*'PCE - 2023 - Importcontent'!OS78</f>
        <v>0</v>
      </c>
      <c r="OT78" s="1">
        <f>'Calculation - tariffs vec'!OS$4*'PCE - 2023 - Importcontent'!OT78</f>
        <v>0</v>
      </c>
      <c r="OU78" s="1">
        <f>'Calculation - tariffs vec'!OT$4*'PCE - 2023 - Importcontent'!OU78</f>
        <v>0</v>
      </c>
      <c r="OV78" s="1">
        <f>'Calculation - tariffs vec'!OU$4*'PCE - 2023 - Importcontent'!OV78</f>
        <v>0</v>
      </c>
      <c r="OW78" s="1">
        <f>'Calculation - tariffs vec'!OV$4*'PCE - 2023 - Importcontent'!OW78</f>
        <v>0</v>
      </c>
      <c r="OX78" s="1">
        <f>'Calculation - tariffs vec'!OW$4*'PCE - 2023 - Importcontent'!OX78</f>
        <v>0</v>
      </c>
      <c r="OY78" s="1">
        <f>'Calculation - tariffs vec'!OX$4*'PCE - 2023 - Importcontent'!OY78</f>
        <v>0</v>
      </c>
      <c r="OZ78" s="1">
        <f>'Calculation - tariffs vec'!OY$4*'PCE - 2023 - Importcontent'!OZ78</f>
        <v>0</v>
      </c>
      <c r="PA78" s="1">
        <f>'Calculation - tariffs vec'!OZ$4*'PCE - 2023 - Importcontent'!PA78</f>
        <v>0</v>
      </c>
      <c r="PB78" s="1">
        <f>'Calculation - tariffs vec'!PA$4*'PCE - 2023 - Importcontent'!PB78</f>
        <v>0</v>
      </c>
      <c r="PC78" s="1">
        <f>'Calculation - tariffs vec'!PB$4*'PCE - 2023 - Importcontent'!PC78</f>
        <v>0</v>
      </c>
      <c r="PD78" s="1">
        <f>'Calculation - tariffs vec'!PC$4*'PCE - 2023 - Importcontent'!PD78</f>
        <v>0</v>
      </c>
      <c r="PE78" s="1">
        <f>'Calculation - tariffs vec'!PD$4*'PCE - 2023 - Importcontent'!PE78</f>
        <v>0</v>
      </c>
      <c r="PF78" s="1">
        <f>'Calculation - tariffs vec'!PE$4*'PCE - 2023 - Importcontent'!PF78</f>
        <v>0</v>
      </c>
      <c r="PG78" s="1">
        <f>'Calculation - tariffs vec'!PF$4*'PCE - 2023 - Importcontent'!PG78</f>
        <v>0</v>
      </c>
      <c r="PH78" s="1">
        <f>'Calculation - tariffs vec'!PG$4*'PCE - 2023 - Importcontent'!PH78</f>
        <v>0</v>
      </c>
      <c r="PI78" s="1">
        <f>'Calculation - tariffs vec'!PH$4*'PCE - 2023 - Importcontent'!PI78</f>
        <v>0</v>
      </c>
      <c r="PJ78" s="1">
        <f>'Calculation - tariffs vec'!PI$4*'PCE - 2023 - Importcontent'!PJ78</f>
        <v>0</v>
      </c>
      <c r="PK78" s="1">
        <f>'Calculation - tariffs vec'!PJ$4*'PCE - 2023 - Importcontent'!PK78</f>
        <v>0</v>
      </c>
      <c r="PL78" s="1">
        <f>'Calculation - tariffs vec'!PK$4*'PCE - 2023 - Importcontent'!PL78</f>
        <v>0</v>
      </c>
      <c r="PM78" s="1">
        <f>'Calculation - tariffs vec'!PL$4*'PCE - 2023 - Importcontent'!PM78</f>
        <v>0</v>
      </c>
      <c r="PN78" s="1">
        <f>'Calculation - tariffs vec'!PM$4*'PCE - 2023 - Importcontent'!PN78</f>
        <v>0</v>
      </c>
      <c r="PO78" s="1">
        <f>'Calculation - tariffs vec'!PN$4*'PCE - 2023 - Importcontent'!PO78</f>
        <v>0</v>
      </c>
      <c r="PP78" s="1">
        <f>'Calculation - tariffs vec'!PO$4*'PCE - 2023 - Importcontent'!PP78</f>
        <v>0</v>
      </c>
      <c r="PQ78" s="1">
        <f>'Calculation - tariffs vec'!PP$4*'PCE - 2023 - Importcontent'!PQ78</f>
        <v>0</v>
      </c>
      <c r="PR78" s="1">
        <f>'Calculation - tariffs vec'!PQ$4*'PCE - 2023 - Importcontent'!PR78</f>
        <v>0</v>
      </c>
      <c r="PS78" s="1">
        <f>'Calculation - tariffs vec'!PR$4*'PCE - 2023 - Importcontent'!PS78</f>
        <v>0</v>
      </c>
      <c r="PT78" s="1">
        <f>'Calculation - tariffs vec'!PS$4*'PCE - 2023 - Importcontent'!PT78</f>
        <v>0</v>
      </c>
      <c r="PU78" s="1">
        <f>'Calculation - tariffs vec'!PT$4*'PCE - 2023 - Importcontent'!PU78</f>
        <v>0</v>
      </c>
      <c r="PV78" s="1">
        <f>'Calculation - tariffs vec'!PU$4*'PCE - 2023 - Importcontent'!PV78</f>
        <v>0</v>
      </c>
      <c r="PW78" s="1">
        <f>'Calculation - tariffs vec'!PV$4*'PCE - 2023 - Importcontent'!PW78</f>
        <v>0</v>
      </c>
      <c r="PX78" s="1">
        <f>'Calculation - tariffs vec'!PW$4*'PCE - 2023 - Importcontent'!PX78</f>
        <v>0</v>
      </c>
      <c r="PY78" s="1">
        <f>'Calculation - tariffs vec'!PX$4*'PCE - 2023 - Importcontent'!PY78</f>
        <v>4.7175550799773147E-4</v>
      </c>
      <c r="PZ78" s="1">
        <f>'Calculation - tariffs vec'!PY$4*'PCE - 2023 - Importcontent'!PZ78</f>
        <v>4.2518101634751777E-5</v>
      </c>
      <c r="QA78" s="1">
        <f>'Calculation - tariffs vec'!PZ$4*'PCE - 2023 - Importcontent'!QA78</f>
        <v>2.5160544226754046E-2</v>
      </c>
      <c r="QB78" s="1">
        <f>'Calculation - tariffs vec'!QA$4*'PCE - 2023 - Importcontent'!QB78</f>
        <v>5.9443458251651177E-5</v>
      </c>
      <c r="QC78" s="1">
        <f>'Calculation - tariffs vec'!QB$4*'PCE - 2023 - Importcontent'!QC78</f>
        <v>0</v>
      </c>
      <c r="QD78" s="1">
        <f>'Calculation - tariffs vec'!QC$4*'PCE - 2023 - Importcontent'!QD78</f>
        <v>0</v>
      </c>
      <c r="QE78" s="1">
        <f>'Calculation - tariffs vec'!QD$4*'PCE - 2023 - Importcontent'!QE78</f>
        <v>0</v>
      </c>
      <c r="QF78" s="1">
        <f>'Calculation - tariffs vec'!QE$4*'PCE - 2023 - Importcontent'!QF78</f>
        <v>3.9691697162131203E-5</v>
      </c>
      <c r="QG78" s="1">
        <f>'Calculation - tariffs vec'!QF$4*'PCE - 2023 - Importcontent'!QG78</f>
        <v>4.4765472088541025E-4</v>
      </c>
      <c r="QH78" s="1">
        <f>'Calculation - tariffs vec'!QG$4*'PCE - 2023 - Importcontent'!QH78</f>
        <v>1.5443987065399338E-3</v>
      </c>
      <c r="QI78" s="1">
        <f>'Calculation - tariffs vec'!QH$4*'PCE - 2023 - Importcontent'!QI78</f>
        <v>1.5866058354490982E-3</v>
      </c>
      <c r="QJ78" s="1">
        <f>'Calculation - tariffs vec'!QI$4*'PCE - 2023 - Importcontent'!QJ78</f>
        <v>2.8003572179816525E-3</v>
      </c>
      <c r="QK78" s="1">
        <f>'Calculation - tariffs vec'!QJ$4*'PCE - 2023 - Importcontent'!QK78</f>
        <v>2.722323053914265E-3</v>
      </c>
      <c r="QL78" s="1">
        <f>'Calculation - tariffs vec'!QK$4*'PCE - 2023 - Importcontent'!QL78</f>
        <v>1.9679791975763146E-3</v>
      </c>
      <c r="QM78" s="1">
        <f>'Calculation - tariffs vec'!QL$4*'PCE - 2023 - Importcontent'!QM78</f>
        <v>6.9667495415603204E-3</v>
      </c>
      <c r="QN78" s="1">
        <f>'Calculation - tariffs vec'!QM$4*'PCE - 2023 - Importcontent'!QN78</f>
        <v>6.2079853976692006E-4</v>
      </c>
      <c r="QO78" s="1">
        <f>'Calculation - tariffs vec'!QN$4*'PCE - 2023 - Importcontent'!QO78</f>
        <v>4.2875160736748271E-5</v>
      </c>
      <c r="QP78" s="1">
        <f>'Calculation - tariffs vec'!QO$4*'PCE - 2023 - Importcontent'!QP78</f>
        <v>9.1255044947908683E-5</v>
      </c>
      <c r="QQ78" s="1">
        <f>'Calculation - tariffs vec'!QP$4*'PCE - 2023 - Importcontent'!QQ78</f>
        <v>1.1815398293155781E-3</v>
      </c>
      <c r="QR78" s="1">
        <f>'Calculation - tariffs vec'!QQ$4*'PCE - 2023 - Importcontent'!QR78</f>
        <v>6.2033603285253276E-5</v>
      </c>
      <c r="QS78" s="1">
        <f>'Calculation - tariffs vec'!QR$4*'PCE - 2023 - Importcontent'!QS78</f>
        <v>-1.0055989045669537E-6</v>
      </c>
      <c r="QT78" s="1">
        <f>'Calculation - tariffs vec'!QS$4*'PCE - 2023 - Importcontent'!QT78</f>
        <v>1.99808627739014E-4</v>
      </c>
      <c r="QU78" s="1">
        <f>'Calculation - tariffs vec'!QT$4*'PCE - 2023 - Importcontent'!QU78</f>
        <v>3.9778003139788977E-5</v>
      </c>
      <c r="QV78" s="1">
        <f>'Calculation - tariffs vec'!QU$4*'PCE - 2023 - Importcontent'!QV78</f>
        <v>1.4430535210008848E-2</v>
      </c>
      <c r="QW78" s="1">
        <f>'Calculation - tariffs vec'!QV$4*'PCE - 2023 - Importcontent'!QW78</f>
        <v>8.5135713947796158E-4</v>
      </c>
      <c r="QX78" s="1">
        <f>'Calculation - tariffs vec'!QW$4*'PCE - 2023 - Importcontent'!QX78</f>
        <v>1.1956773956220941E-3</v>
      </c>
      <c r="QY78" s="1">
        <f>'Calculation - tariffs vec'!QX$4*'PCE - 2023 - Importcontent'!QY78</f>
        <v>0</v>
      </c>
      <c r="QZ78" s="1">
        <f>'Calculation - tariffs vec'!QY$4*'PCE - 2023 - Importcontent'!QZ78</f>
        <v>0</v>
      </c>
      <c r="RA78" s="1">
        <f>'Calculation - tariffs vec'!QZ$4*'PCE - 2023 - Importcontent'!RA78</f>
        <v>0</v>
      </c>
      <c r="RB78" s="1">
        <f>'Calculation - tariffs vec'!RA$4*'PCE - 2023 - Importcontent'!RB78</f>
        <v>0</v>
      </c>
      <c r="RC78" s="1">
        <f>'Calculation - tariffs vec'!RB$4*'PCE - 2023 - Importcontent'!RC78</f>
        <v>0</v>
      </c>
      <c r="RD78" s="1">
        <f>'Calculation - tariffs vec'!RC$4*'PCE - 2023 - Importcontent'!RD78</f>
        <v>0</v>
      </c>
      <c r="RE78" s="1">
        <f>'Calculation - tariffs vec'!RD$4*'PCE - 2023 - Importcontent'!RE78</f>
        <v>0</v>
      </c>
      <c r="RF78" s="1">
        <f>'Calculation - tariffs vec'!RE$4*'PCE - 2023 - Importcontent'!RF78</f>
        <v>0</v>
      </c>
      <c r="RG78" s="1">
        <f>'Calculation - tariffs vec'!RF$4*'PCE - 2023 - Importcontent'!RG78</f>
        <v>0</v>
      </c>
      <c r="RH78" s="1">
        <f>'Calculation - tariffs vec'!RG$4*'PCE - 2023 - Importcontent'!RH78</f>
        <v>0</v>
      </c>
      <c r="RI78" s="1">
        <f>'Calculation - tariffs vec'!RH$4*'PCE - 2023 - Importcontent'!RI78</f>
        <v>0</v>
      </c>
      <c r="RJ78" s="1">
        <f>'Calculation - tariffs vec'!RI$4*'PCE - 2023 - Importcontent'!RJ78</f>
        <v>0</v>
      </c>
      <c r="RK78" s="1">
        <f>'Calculation - tariffs vec'!RJ$4*'PCE - 2023 - Importcontent'!RK78</f>
        <v>0</v>
      </c>
      <c r="RL78" s="1">
        <f>'Calculation - tariffs vec'!RK$4*'PCE - 2023 - Importcontent'!RL78</f>
        <v>0</v>
      </c>
      <c r="RM78" s="1">
        <f>'Calculation - tariffs vec'!RL$4*'PCE - 2023 - Importcontent'!RM78</f>
        <v>0</v>
      </c>
      <c r="RN78" s="1">
        <f>'Calculation - tariffs vec'!RM$4*'PCE - 2023 - Importcontent'!RN78</f>
        <v>0</v>
      </c>
      <c r="RO78" s="1">
        <f>'Calculation - tariffs vec'!RN$4*'PCE - 2023 - Importcontent'!RO78</f>
        <v>0</v>
      </c>
      <c r="RP78" s="1">
        <f>'Calculation - tariffs vec'!RO$4*'PCE - 2023 - Importcontent'!RP78</f>
        <v>0</v>
      </c>
      <c r="RQ78" s="1">
        <f>'Calculation - tariffs vec'!RP$4*'PCE - 2023 - Importcontent'!RQ78</f>
        <v>0</v>
      </c>
      <c r="RR78" s="1">
        <f>'Calculation - tariffs vec'!RQ$4*'PCE - 2023 - Importcontent'!RR78</f>
        <v>0</v>
      </c>
      <c r="RS78" s="1">
        <f>'Calculation - tariffs vec'!RR$4*'PCE - 2023 - Importcontent'!RS78</f>
        <v>0</v>
      </c>
      <c r="RT78" s="1">
        <f>'Calculation - tariffs vec'!RS$4*'PCE - 2023 - Importcontent'!RT78</f>
        <v>0</v>
      </c>
      <c r="RU78" s="1">
        <f>'Calculation - tariffs vec'!RT$4*'PCE - 2023 - Importcontent'!RU78</f>
        <v>0</v>
      </c>
      <c r="RV78" s="1">
        <f>'Calculation - tariffs vec'!RU$4*'PCE - 2023 - Importcontent'!RV78</f>
        <v>0</v>
      </c>
      <c r="RW78" s="1">
        <f>'Calculation - tariffs vec'!RV$4*'PCE - 2023 - Importcontent'!RW78</f>
        <v>0</v>
      </c>
      <c r="RX78" s="1">
        <f>'Calculation - tariffs vec'!RW$4*'PCE - 2023 - Importcontent'!RX78</f>
        <v>0</v>
      </c>
      <c r="RY78" s="1">
        <f>'Calculation - tariffs vec'!RX$4*'PCE - 2023 - Importcontent'!RY78</f>
        <v>0</v>
      </c>
      <c r="RZ78" s="1">
        <f>'Calculation - tariffs vec'!RY$4*'PCE - 2023 - Importcontent'!RZ78</f>
        <v>0</v>
      </c>
      <c r="SA78" s="1">
        <f>'Calculation - tariffs vec'!RZ$4*'PCE - 2023 - Importcontent'!SA78</f>
        <v>0</v>
      </c>
      <c r="SB78" s="1">
        <f>'Calculation - tariffs vec'!SA$4*'PCE - 2023 - Importcontent'!SB78</f>
        <v>0</v>
      </c>
      <c r="SC78" s="1">
        <f>'Calculation - tariffs vec'!SB$4*'PCE - 2023 - Importcontent'!SC78</f>
        <v>0</v>
      </c>
      <c r="SD78" s="1">
        <f>'Calculation - tariffs vec'!SC$4*'PCE - 2023 - Importcontent'!SD78</f>
        <v>0</v>
      </c>
      <c r="SE78" s="1">
        <f>'Calculation - tariffs vec'!SD$4*'PCE - 2023 - Importcontent'!SE78</f>
        <v>0</v>
      </c>
      <c r="SF78" s="1">
        <f>'Calculation - tariffs vec'!SE$4*'PCE - 2023 - Importcontent'!SF78</f>
        <v>0</v>
      </c>
      <c r="SG78" s="1">
        <f>'Calculation - tariffs vec'!SF$4*'PCE - 2023 - Importcontent'!SG78</f>
        <v>0</v>
      </c>
      <c r="SH78" s="1">
        <f>'Calculation - tariffs vec'!SG$4*'PCE - 2023 - Importcontent'!SH78</f>
        <v>0</v>
      </c>
      <c r="SI78" s="1">
        <f>'Calculation - tariffs vec'!SH$4*'PCE - 2023 - Importcontent'!SI78</f>
        <v>0</v>
      </c>
      <c r="SJ78" s="1">
        <f>'Calculation - tariffs vec'!SI$4*'PCE - 2023 - Importcontent'!SJ78</f>
        <v>0</v>
      </c>
      <c r="SK78" s="1">
        <f>'Calculation - tariffs vec'!SJ$4*'PCE - 2023 - Importcontent'!SK78</f>
        <v>0</v>
      </c>
      <c r="SL78" s="1">
        <f>'Calculation - tariffs vec'!SK$4*'PCE - 2023 - Importcontent'!SL78</f>
        <v>0</v>
      </c>
      <c r="SM78" s="1">
        <f>'Calculation - tariffs vec'!SL$4*'PCE - 2023 - Importcontent'!SM78</f>
        <v>0</v>
      </c>
      <c r="SN78" s="1">
        <f>'Calculation - tariffs vec'!SM$4*'PCE - 2023 - Importcontent'!SN78</f>
        <v>0</v>
      </c>
      <c r="SO78" s="1">
        <f>'Calculation - tariffs vec'!SN$4*'PCE - 2023 - Importcontent'!SO78</f>
        <v>0</v>
      </c>
      <c r="SP78" s="1">
        <f>'Calculation - tariffs vec'!SO$4*'PCE - 2023 - Importcontent'!SP78</f>
        <v>0</v>
      </c>
      <c r="SQ78" s="1">
        <f>'Calculation - tariffs vec'!SP$4*'PCE - 2023 - Importcontent'!SQ78</f>
        <v>0</v>
      </c>
      <c r="SR78" s="1">
        <f>'Calculation - tariffs vec'!SQ$4*'PCE - 2023 - Importcontent'!SR78</f>
        <v>0</v>
      </c>
      <c r="SS78" s="1">
        <f>'Calculation - tariffs vec'!SR$4*'PCE - 2023 - Importcontent'!SS78</f>
        <v>0</v>
      </c>
      <c r="ST78" s="1">
        <f>'Calculation - tariffs vec'!SS$4*'PCE - 2023 - Importcontent'!ST78</f>
        <v>6.5964780913304948E-4</v>
      </c>
      <c r="SU78" s="1">
        <f>'Calculation - tariffs vec'!ST$4*'PCE - 2023 - Importcontent'!SU78</f>
        <v>4.9561559216867426E-4</v>
      </c>
      <c r="SV78" s="1">
        <f>'Calculation - tariffs vec'!SU$4*'PCE - 2023 - Importcontent'!SV78</f>
        <v>6.8587296215385993E-2</v>
      </c>
      <c r="SW78" s="1">
        <f>'Calculation - tariffs vec'!SV$4*'PCE - 2023 - Importcontent'!SW78</f>
        <v>4.9361376639547394E-4</v>
      </c>
      <c r="SX78" s="1">
        <f>'Calculation - tariffs vec'!SW$4*'PCE - 2023 - Importcontent'!SX78</f>
        <v>0</v>
      </c>
      <c r="SY78" s="1">
        <f>'Calculation - tariffs vec'!SX$4*'PCE - 2023 - Importcontent'!SY78</f>
        <v>0</v>
      </c>
      <c r="SZ78" s="1">
        <f>'Calculation - tariffs vec'!SY$4*'PCE - 2023 - Importcontent'!SZ78</f>
        <v>0</v>
      </c>
      <c r="TA78" s="1">
        <f>'Calculation - tariffs vec'!SZ$4*'PCE - 2023 - Importcontent'!TA78</f>
        <v>2.2329805297190573E-4</v>
      </c>
      <c r="TB78" s="1">
        <f>'Calculation - tariffs vec'!TA$4*'PCE - 2023 - Importcontent'!TB78</f>
        <v>4.9711543877706699E-4</v>
      </c>
      <c r="TC78" s="1">
        <f>'Calculation - tariffs vec'!TB$4*'PCE - 2023 - Importcontent'!TC78</f>
        <v>6.7910545643947223E-3</v>
      </c>
      <c r="TD78" s="1">
        <f>'Calculation - tariffs vec'!TC$4*'PCE - 2023 - Importcontent'!TD78</f>
        <v>1.6635971068647117E-3</v>
      </c>
      <c r="TE78" s="1">
        <f>'Calculation - tariffs vec'!TD$4*'PCE - 2023 - Importcontent'!TE78</f>
        <v>2.3263473494935195E-3</v>
      </c>
      <c r="TF78" s="1">
        <f>'Calculation - tariffs vec'!TE$4*'PCE - 2023 - Importcontent'!TF78</f>
        <v>4.0565435712112347E-3</v>
      </c>
      <c r="TG78" s="1">
        <f>'Calculation - tariffs vec'!TF$4*'PCE - 2023 - Importcontent'!TG78</f>
        <v>8.3168848116360052E-4</v>
      </c>
      <c r="TH78" s="1">
        <f>'Calculation - tariffs vec'!TG$4*'PCE - 2023 - Importcontent'!TH78</f>
        <v>9.6638073245031858E-4</v>
      </c>
      <c r="TI78" s="1">
        <f>'Calculation - tariffs vec'!TH$4*'PCE - 2023 - Importcontent'!TI78</f>
        <v>9.0260636994080631E-4</v>
      </c>
      <c r="TJ78" s="1">
        <f>'Calculation - tariffs vec'!TI$4*'PCE - 2023 - Importcontent'!TJ78</f>
        <v>3.5221416368512673E-5</v>
      </c>
      <c r="TK78" s="1">
        <f>'Calculation - tariffs vec'!TJ$4*'PCE - 2023 - Importcontent'!TK78</f>
        <v>2.127966839897674E-4</v>
      </c>
      <c r="TL78" s="1">
        <f>'Calculation - tariffs vec'!TK$4*'PCE - 2023 - Importcontent'!TL78</f>
        <v>1.8032329479226955E-3</v>
      </c>
      <c r="TM78" s="1">
        <f>'Calculation - tariffs vec'!TL$4*'PCE - 2023 - Importcontent'!TM78</f>
        <v>1.7465237881400091E-4</v>
      </c>
      <c r="TN78" s="1">
        <f>'Calculation - tariffs vec'!TM$4*'PCE - 2023 - Importcontent'!TN78</f>
        <v>-5.5541948222906849E-6</v>
      </c>
      <c r="TO78" s="1">
        <f>'Calculation - tariffs vec'!TN$4*'PCE - 2023 - Importcontent'!TO78</f>
        <v>3.670751168145955E-4</v>
      </c>
      <c r="TP78" s="1">
        <f>'Calculation - tariffs vec'!TO$4*'PCE - 2023 - Importcontent'!TP78</f>
        <v>2.3527578596256898E-5</v>
      </c>
      <c r="TQ78" s="1">
        <f>'Calculation - tariffs vec'!TP$4*'PCE - 2023 - Importcontent'!TQ78</f>
        <v>8.2562156584577079E-2</v>
      </c>
      <c r="TR78" s="1">
        <f>'Calculation - tariffs vec'!TQ$4*'PCE - 2023 - Importcontent'!TR78</f>
        <v>5.6250201507691677E-3</v>
      </c>
      <c r="TS78" s="1">
        <f>'Calculation - tariffs vec'!TR$4*'PCE - 2023 - Importcontent'!TS78</f>
        <v>1.684240100565387E-3</v>
      </c>
      <c r="TT78" s="1">
        <f>'Calculation - tariffs vec'!TS$4*'PCE - 2023 - Importcontent'!TT78</f>
        <v>0</v>
      </c>
      <c r="TU78" s="1">
        <f>'Calculation - tariffs vec'!TT$4*'PCE - 2023 - Importcontent'!TU78</f>
        <v>0</v>
      </c>
      <c r="TV78" s="1">
        <f>'Calculation - tariffs vec'!TU$4*'PCE - 2023 - Importcontent'!TV78</f>
        <v>0</v>
      </c>
      <c r="TW78" s="1">
        <f>'Calculation - tariffs vec'!TV$4*'PCE - 2023 - Importcontent'!TW78</f>
        <v>0</v>
      </c>
      <c r="TX78" s="1">
        <f>'Calculation - tariffs vec'!TW$4*'PCE - 2023 - Importcontent'!TX78</f>
        <v>0</v>
      </c>
      <c r="TY78" s="1">
        <f>'Calculation - tariffs vec'!TX$4*'PCE - 2023 - Importcontent'!TY78</f>
        <v>0</v>
      </c>
      <c r="TZ78" s="1">
        <f>'Calculation - tariffs vec'!TY$4*'PCE - 2023 - Importcontent'!TZ78</f>
        <v>0</v>
      </c>
      <c r="UA78" s="1">
        <f>'Calculation - tariffs vec'!TZ$4*'PCE - 2023 - Importcontent'!UA78</f>
        <v>0</v>
      </c>
      <c r="UB78" s="1">
        <f>'Calculation - tariffs vec'!UA$4*'PCE - 2023 - Importcontent'!UB78</f>
        <v>0</v>
      </c>
      <c r="UC78" s="1">
        <f>'Calculation - tariffs vec'!UB$4*'PCE - 2023 - Importcontent'!UC78</f>
        <v>0</v>
      </c>
      <c r="UD78" s="1">
        <f>'Calculation - tariffs vec'!UC$4*'PCE - 2023 - Importcontent'!UD78</f>
        <v>0</v>
      </c>
      <c r="UE78" s="1">
        <f>'Calculation - tariffs vec'!UD$4*'PCE - 2023 - Importcontent'!UE78</f>
        <v>0</v>
      </c>
      <c r="UF78" s="1">
        <f>'Calculation - tariffs vec'!UE$4*'PCE - 2023 - Importcontent'!UF78</f>
        <v>0</v>
      </c>
      <c r="UG78" s="1">
        <f>'Calculation - tariffs vec'!UF$4*'PCE - 2023 - Importcontent'!UG78</f>
        <v>0</v>
      </c>
      <c r="UH78" s="1">
        <f>'Calculation - tariffs vec'!UG$4*'PCE - 2023 - Importcontent'!UH78</f>
        <v>0</v>
      </c>
      <c r="UI78" s="1">
        <f>'Calculation - tariffs vec'!UH$4*'PCE - 2023 - Importcontent'!UI78</f>
        <v>0</v>
      </c>
      <c r="UJ78" s="1">
        <f>'Calculation - tariffs vec'!UI$4*'PCE - 2023 - Importcontent'!UJ78</f>
        <v>0</v>
      </c>
      <c r="UK78" s="1">
        <f>'Calculation - tariffs vec'!UJ$4*'PCE - 2023 - Importcontent'!UK78</f>
        <v>0</v>
      </c>
      <c r="UL78" s="1">
        <f>'Calculation - tariffs vec'!UK$4*'PCE - 2023 - Importcontent'!UL78</f>
        <v>0</v>
      </c>
      <c r="UM78" s="1">
        <f>'Calculation - tariffs vec'!UL$4*'PCE - 2023 - Importcontent'!UM78</f>
        <v>0</v>
      </c>
      <c r="UN78" s="1">
        <f>'Calculation - tariffs vec'!UM$4*'PCE - 2023 - Importcontent'!UN78</f>
        <v>0</v>
      </c>
      <c r="UO78" s="1">
        <f>'Calculation - tariffs vec'!UN$4*'PCE - 2023 - Importcontent'!UO78</f>
        <v>0</v>
      </c>
      <c r="UP78" s="1">
        <f>'Calculation - tariffs vec'!UO$4*'PCE - 2023 - Importcontent'!UP78</f>
        <v>0</v>
      </c>
      <c r="UQ78" s="1">
        <f>'Calculation - tariffs vec'!UP$4*'PCE - 2023 - Importcontent'!UQ78</f>
        <v>0</v>
      </c>
      <c r="UR78" s="1">
        <f>'Calculation - tariffs vec'!UQ$4*'PCE - 2023 - Importcontent'!UR78</f>
        <v>0</v>
      </c>
      <c r="US78" s="1">
        <f>'Calculation - tariffs vec'!UR$4*'PCE - 2023 - Importcontent'!US78</f>
        <v>0</v>
      </c>
      <c r="UT78" s="1">
        <f>'Calculation - tariffs vec'!US$4*'PCE - 2023 - Importcontent'!UT78</f>
        <v>0</v>
      </c>
      <c r="UU78" s="1">
        <f>'Calculation - tariffs vec'!UT$4*'PCE - 2023 - Importcontent'!UU78</f>
        <v>0</v>
      </c>
      <c r="UV78" s="1">
        <f>'Calculation - tariffs vec'!UU$4*'PCE - 2023 - Importcontent'!UV78</f>
        <v>0</v>
      </c>
      <c r="UW78" s="1">
        <f>'Calculation - tariffs vec'!UV$4*'PCE - 2023 - Importcontent'!UW78</f>
        <v>0</v>
      </c>
      <c r="UX78" s="1">
        <f>'Calculation - tariffs vec'!UW$4*'PCE - 2023 - Importcontent'!UX78</f>
        <v>0</v>
      </c>
      <c r="UY78" s="1">
        <f>'Calculation - tariffs vec'!UX$4*'PCE - 2023 - Importcontent'!UY78</f>
        <v>0</v>
      </c>
      <c r="UZ78" s="1">
        <f>'Calculation - tariffs vec'!UY$4*'PCE - 2023 - Importcontent'!UZ78</f>
        <v>0</v>
      </c>
      <c r="VA78" s="1">
        <f>'Calculation - tariffs vec'!UZ$4*'PCE - 2023 - Importcontent'!VA78</f>
        <v>0</v>
      </c>
      <c r="VB78" s="1">
        <f>'Calculation - tariffs vec'!VA$4*'PCE - 2023 - Importcontent'!VB78</f>
        <v>0</v>
      </c>
      <c r="VC78" s="1">
        <f>'Calculation - tariffs vec'!VB$4*'PCE - 2023 - Importcontent'!VC78</f>
        <v>0</v>
      </c>
      <c r="VD78" s="1">
        <f>'Calculation - tariffs vec'!VC$4*'PCE - 2023 - Importcontent'!VD78</f>
        <v>0</v>
      </c>
      <c r="VE78" s="1">
        <f>'Calculation - tariffs vec'!VD$4*'PCE - 2023 - Importcontent'!VE78</f>
        <v>0</v>
      </c>
      <c r="VF78" s="1">
        <f>'Calculation - tariffs vec'!VE$4*'PCE - 2023 - Importcontent'!VF78</f>
        <v>0</v>
      </c>
      <c r="VG78" s="1">
        <f>'Calculation - tariffs vec'!VF$4*'PCE - 2023 - Importcontent'!VG78</f>
        <v>0</v>
      </c>
      <c r="VH78" s="1">
        <f>'Calculation - tariffs vec'!VG$4*'PCE - 2023 - Importcontent'!VH78</f>
        <v>0</v>
      </c>
      <c r="VI78" s="1">
        <f>'Calculation - tariffs vec'!VH$4*'PCE - 2023 - Importcontent'!VI78</f>
        <v>0</v>
      </c>
      <c r="VJ78" s="1">
        <f>'Calculation - tariffs vec'!VI$4*'PCE - 2023 - Importcontent'!VJ78</f>
        <v>0</v>
      </c>
      <c r="VK78" s="1">
        <f>'Calculation - tariffs vec'!VJ$4*'PCE - 2023 - Importcontent'!VK78</f>
        <v>0</v>
      </c>
      <c r="VL78" s="1">
        <f>'Calculation - tariffs vec'!VK$4*'PCE - 2023 - Importcontent'!VL78</f>
        <v>0</v>
      </c>
      <c r="VM78" s="1">
        <f>'Calculation - tariffs vec'!VL$4*'PCE - 2023 - Importcontent'!VM78</f>
        <v>0</v>
      </c>
      <c r="VN78" s="1">
        <f>'Calculation - tariffs vec'!VM$4*'PCE - 2023 - Importcontent'!VN78</f>
        <v>0</v>
      </c>
      <c r="VO78" s="1">
        <f>'Calculation - tariffs vec'!VN$4*'PCE - 2023 - Importcontent'!VO78</f>
        <v>7.0233676161501559E-6</v>
      </c>
      <c r="VP78" s="1">
        <f>'Calculation - tariffs vec'!VO$4*'PCE - 2023 - Importcontent'!VP78</f>
        <v>1.9796797804218468E-6</v>
      </c>
      <c r="VQ78" s="1">
        <f>'Calculation - tariffs vec'!VP$4*'PCE - 2023 - Importcontent'!VQ78</f>
        <v>1.4800312575210884E-3</v>
      </c>
      <c r="VR78" s="1">
        <f>'Calculation - tariffs vec'!VQ$4*'PCE - 2023 - Importcontent'!VR78</f>
        <v>2.2998637296067486E-6</v>
      </c>
      <c r="VS78" s="1">
        <f>'Calculation - tariffs vec'!VR$4*'PCE - 2023 - Importcontent'!VS78</f>
        <v>0</v>
      </c>
      <c r="VT78" s="1">
        <f>'Calculation - tariffs vec'!VS$4*'PCE - 2023 - Importcontent'!VT78</f>
        <v>0</v>
      </c>
      <c r="VU78" s="1">
        <f>'Calculation - tariffs vec'!VT$4*'PCE - 2023 - Importcontent'!VU78</f>
        <v>0</v>
      </c>
      <c r="VV78" s="1">
        <f>'Calculation - tariffs vec'!VU$4*'PCE - 2023 - Importcontent'!VV78</f>
        <v>1.1825470317520671E-6</v>
      </c>
      <c r="VW78" s="1">
        <f>'Calculation - tariffs vec'!VV$4*'PCE - 2023 - Importcontent'!VW78</f>
        <v>2.3711689100434125E-5</v>
      </c>
      <c r="VX78" s="1">
        <f>'Calculation - tariffs vec'!VW$4*'PCE - 2023 - Importcontent'!VX78</f>
        <v>2.6894185577855948E-4</v>
      </c>
      <c r="VY78" s="1">
        <f>'Calculation - tariffs vec'!VX$4*'PCE - 2023 - Importcontent'!VY78</f>
        <v>2.1678868683590172E-4</v>
      </c>
      <c r="VZ78" s="1">
        <f>'Calculation - tariffs vec'!VY$4*'PCE - 2023 - Importcontent'!VZ78</f>
        <v>8.7413970148750005E-4</v>
      </c>
      <c r="WA78" s="1">
        <f>'Calculation - tariffs vec'!VZ$4*'PCE - 2023 - Importcontent'!WA78</f>
        <v>1.5669665447899298E-4</v>
      </c>
      <c r="WB78" s="1">
        <f>'Calculation - tariffs vec'!WA$4*'PCE - 2023 - Importcontent'!WB78</f>
        <v>9.2421257754797773E-5</v>
      </c>
      <c r="WC78" s="1">
        <f>'Calculation - tariffs vec'!WB$4*'PCE - 2023 - Importcontent'!WC78</f>
        <v>1.1279765883294339E-4</v>
      </c>
      <c r="WD78" s="1">
        <f>'Calculation - tariffs vec'!WC$4*'PCE - 2023 - Importcontent'!WD78</f>
        <v>5.6489160002110852E-4</v>
      </c>
      <c r="WE78" s="1">
        <f>'Calculation - tariffs vec'!WD$4*'PCE - 2023 - Importcontent'!WE78</f>
        <v>3.0033314103623327E-6</v>
      </c>
      <c r="WF78" s="1">
        <f>'Calculation - tariffs vec'!WE$4*'PCE - 2023 - Importcontent'!WF78</f>
        <v>1.4734052173954057E-5</v>
      </c>
      <c r="WG78" s="1">
        <f>'Calculation - tariffs vec'!WF$4*'PCE - 2023 - Importcontent'!WG78</f>
        <v>1.267932673767154E-4</v>
      </c>
      <c r="WH78" s="1">
        <f>'Calculation - tariffs vec'!WG$4*'PCE - 2023 - Importcontent'!WH78</f>
        <v>9.3313761181755748E-6</v>
      </c>
      <c r="WI78" s="1">
        <f>'Calculation - tariffs vec'!WH$4*'PCE - 2023 - Importcontent'!WI78</f>
        <v>-4.9830060569180851E-8</v>
      </c>
      <c r="WJ78" s="1">
        <f>'Calculation - tariffs vec'!WI$4*'PCE - 2023 - Importcontent'!WJ78</f>
        <v>3.8280639282261499E-5</v>
      </c>
      <c r="WK78" s="1">
        <f>'Calculation - tariffs vec'!WJ$4*'PCE - 2023 - Importcontent'!WK78</f>
        <v>2.8269656158508072E-5</v>
      </c>
      <c r="WL78" s="1">
        <f>'Calculation - tariffs vec'!WK$4*'PCE - 2023 - Importcontent'!WL78</f>
        <v>6.632644418689616E-3</v>
      </c>
      <c r="WM78" s="1">
        <f>'Calculation - tariffs vec'!WL$4*'PCE - 2023 - Importcontent'!WM78</f>
        <v>9.5398048598753277E-4</v>
      </c>
      <c r="WN78" s="1">
        <f>'Calculation - tariffs vec'!WM$4*'PCE - 2023 - Importcontent'!WN78</f>
        <v>1.0487421901781734E-4</v>
      </c>
      <c r="WO78" s="1">
        <f>'Calculation - tariffs vec'!WN$4*'PCE - 2023 - Importcontent'!WO78</f>
        <v>0</v>
      </c>
      <c r="WP78" s="1">
        <f>'Calculation - tariffs vec'!WO$4*'PCE - 2023 - Importcontent'!WP78</f>
        <v>0</v>
      </c>
      <c r="WQ78" s="1">
        <f>'Calculation - tariffs vec'!WP$4*'PCE - 2023 - Importcontent'!WQ78</f>
        <v>0</v>
      </c>
      <c r="WR78" s="1">
        <f>'Calculation - tariffs vec'!WQ$4*'PCE - 2023 - Importcontent'!WR78</f>
        <v>0</v>
      </c>
      <c r="WS78" s="1">
        <f>'Calculation - tariffs vec'!WR$4*'PCE - 2023 - Importcontent'!WS78</f>
        <v>0</v>
      </c>
      <c r="WT78" s="1">
        <f>'Calculation - tariffs vec'!WS$4*'PCE - 2023 - Importcontent'!WT78</f>
        <v>0</v>
      </c>
      <c r="WU78" s="1">
        <f>'Calculation - tariffs vec'!WT$4*'PCE - 2023 - Importcontent'!WU78</f>
        <v>0</v>
      </c>
      <c r="WV78" s="1">
        <f>'Calculation - tariffs vec'!WU$4*'PCE - 2023 - Importcontent'!WV78</f>
        <v>0</v>
      </c>
      <c r="WW78" s="1">
        <f>'Calculation - tariffs vec'!WV$4*'PCE - 2023 - Importcontent'!WW78</f>
        <v>0</v>
      </c>
      <c r="WX78" s="1">
        <f>'Calculation - tariffs vec'!WW$4*'PCE - 2023 - Importcontent'!WX78</f>
        <v>0</v>
      </c>
      <c r="WY78" s="1">
        <f>'Calculation - tariffs vec'!WX$4*'PCE - 2023 - Importcontent'!WY78</f>
        <v>0</v>
      </c>
      <c r="WZ78" s="1">
        <f>'Calculation - tariffs vec'!WY$4*'PCE - 2023 - Importcontent'!WZ78</f>
        <v>0</v>
      </c>
      <c r="XA78" s="1">
        <f>'Calculation - tariffs vec'!WZ$4*'PCE - 2023 - Importcontent'!XA78</f>
        <v>0</v>
      </c>
      <c r="XB78" s="1">
        <f>'Calculation - tariffs vec'!XA$4*'PCE - 2023 - Importcontent'!XB78</f>
        <v>0</v>
      </c>
      <c r="XC78" s="1">
        <f>'Calculation - tariffs vec'!XB$4*'PCE - 2023 - Importcontent'!XC78</f>
        <v>0</v>
      </c>
      <c r="XD78" s="1">
        <f>'Calculation - tariffs vec'!XC$4*'PCE - 2023 - Importcontent'!XD78</f>
        <v>0</v>
      </c>
      <c r="XE78" s="1">
        <f>'Calculation - tariffs vec'!XD$4*'PCE - 2023 - Importcontent'!XE78</f>
        <v>0</v>
      </c>
      <c r="XF78" s="1">
        <f>'Calculation - tariffs vec'!XE$4*'PCE - 2023 - Importcontent'!XF78</f>
        <v>0</v>
      </c>
      <c r="XG78" s="1">
        <f>'Calculation - tariffs vec'!XF$4*'PCE - 2023 - Importcontent'!XG78</f>
        <v>0</v>
      </c>
      <c r="XH78" s="1">
        <f>'Calculation - tariffs vec'!XG$4*'PCE - 2023 - Importcontent'!XH78</f>
        <v>0</v>
      </c>
      <c r="XI78" s="1">
        <f>'Calculation - tariffs vec'!XH$4*'PCE - 2023 - Importcontent'!XI78</f>
        <v>0</v>
      </c>
      <c r="XJ78" s="1">
        <f>'Calculation - tariffs vec'!XI$4*'PCE - 2023 - Importcontent'!XJ78</f>
        <v>0</v>
      </c>
      <c r="XK78" s="1">
        <f>'Calculation - tariffs vec'!XJ$4*'PCE - 2023 - Importcontent'!XK78</f>
        <v>0</v>
      </c>
      <c r="XL78" s="1">
        <f>'Calculation - tariffs vec'!XK$4*'PCE - 2023 - Importcontent'!XL78</f>
        <v>0</v>
      </c>
      <c r="XM78" s="1">
        <f>'Calculation - tariffs vec'!XL$4*'PCE - 2023 - Importcontent'!XM78</f>
        <v>0</v>
      </c>
      <c r="XN78" s="1">
        <f>'Calculation - tariffs vec'!XM$4*'PCE - 2023 - Importcontent'!XN78</f>
        <v>0</v>
      </c>
      <c r="XO78" s="1">
        <f>'Calculation - tariffs vec'!XN$4*'PCE - 2023 - Importcontent'!XO78</f>
        <v>0</v>
      </c>
      <c r="XP78" s="1">
        <f>'Calculation - tariffs vec'!XO$4*'PCE - 2023 - Importcontent'!XP78</f>
        <v>0</v>
      </c>
      <c r="XQ78" s="1">
        <f>'Calculation - tariffs vec'!XP$4*'PCE - 2023 - Importcontent'!XQ78</f>
        <v>0</v>
      </c>
      <c r="XR78" s="1">
        <f>'Calculation - tariffs vec'!XQ$4*'PCE - 2023 - Importcontent'!XR78</f>
        <v>0</v>
      </c>
      <c r="XS78" s="1">
        <f>'Calculation - tariffs vec'!XR$4*'PCE - 2023 - Importcontent'!XS78</f>
        <v>0</v>
      </c>
      <c r="XT78" s="1">
        <f>'Calculation - tariffs vec'!XS$4*'PCE - 2023 - Importcontent'!XT78</f>
        <v>0</v>
      </c>
      <c r="XU78" s="1">
        <f>'Calculation - tariffs vec'!XT$4*'PCE - 2023 - Importcontent'!XU78</f>
        <v>0</v>
      </c>
      <c r="XV78" s="1">
        <f>'Calculation - tariffs vec'!XU$4*'PCE - 2023 - Importcontent'!XV78</f>
        <v>0</v>
      </c>
      <c r="XW78" s="1">
        <f>'Calculation - tariffs vec'!XV$4*'PCE - 2023 - Importcontent'!XW78</f>
        <v>0</v>
      </c>
      <c r="XX78" s="1">
        <f>'Calculation - tariffs vec'!XW$4*'PCE - 2023 - Importcontent'!XX78</f>
        <v>0</v>
      </c>
      <c r="XY78" s="1">
        <f>'Calculation - tariffs vec'!XX$4*'PCE - 2023 - Importcontent'!XY78</f>
        <v>0</v>
      </c>
      <c r="XZ78" s="1">
        <f>'Calculation - tariffs vec'!XY$4*'PCE - 2023 - Importcontent'!XZ78</f>
        <v>0</v>
      </c>
      <c r="YA78" s="1">
        <f>'Calculation - tariffs vec'!XZ$4*'PCE - 2023 - Importcontent'!YA78</f>
        <v>0</v>
      </c>
      <c r="YB78" s="1">
        <f>'Calculation - tariffs vec'!YA$4*'PCE - 2023 - Importcontent'!YB78</f>
        <v>0</v>
      </c>
      <c r="YC78" s="1">
        <f>'Calculation - tariffs vec'!YB$4*'PCE - 2023 - Importcontent'!YC78</f>
        <v>0</v>
      </c>
      <c r="YD78" s="1">
        <f>'Calculation - tariffs vec'!YC$4*'PCE - 2023 - Importcontent'!YD78</f>
        <v>0</v>
      </c>
      <c r="YE78" s="1">
        <f>'Calculation - tariffs vec'!YD$4*'PCE - 2023 - Importcontent'!YE78</f>
        <v>0</v>
      </c>
      <c r="YF78" s="1">
        <f>'Calculation - tariffs vec'!YE$4*'PCE - 2023 - Importcontent'!YF78</f>
        <v>0</v>
      </c>
      <c r="YG78" s="1">
        <f>'Calculation - tariffs vec'!YF$4*'PCE - 2023 - Importcontent'!YG78</f>
        <v>0</v>
      </c>
      <c r="YH78" s="1">
        <f>'Calculation - tariffs vec'!YG$4*'PCE - 2023 - Importcontent'!YH78</f>
        <v>0</v>
      </c>
      <c r="YI78" s="1">
        <f>'Calculation - tariffs vec'!YH$4*'PCE - 2023 - Importcontent'!YI78</f>
        <v>0</v>
      </c>
    </row>
    <row r="79" spans="1:659" ht="15" customHeight="1" x14ac:dyDescent="0.25">
      <c r="A79" s="1">
        <f>'PCE - 2023 - Importcontent'!A79</f>
        <v>110</v>
      </c>
      <c r="B79" s="1" t="str">
        <f>'PCE - 2023 - Importcontent'!B79</f>
        <v>Less: Expenditures in the United States by nonresidents</v>
      </c>
      <c r="C79" s="1">
        <f>'Calculation - tariffs vec'!B$4*'PCE - 2023 - Importcontent'!C79</f>
        <v>8.0097319067905584E-4</v>
      </c>
      <c r="D79" s="1">
        <f>'Calculation - tariffs vec'!C$4*'PCE - 2023 - Importcontent'!D79</f>
        <v>3.2852225617326124E-4</v>
      </c>
      <c r="E79" s="1">
        <f>'Calculation - tariffs vec'!D$4*'PCE - 2023 - Importcontent'!E79</f>
        <v>2.2432864330130132E-2</v>
      </c>
      <c r="F79" s="1">
        <f>'Calculation - tariffs vec'!E$4*'PCE - 2023 - Importcontent'!F79</f>
        <v>1.7862866315562452E-3</v>
      </c>
      <c r="G79" s="1">
        <f>'Calculation - tariffs vec'!F$4*'PCE - 2023 - Importcontent'!G79</f>
        <v>0</v>
      </c>
      <c r="H79" s="1">
        <f>'Calculation - tariffs vec'!G$4*'PCE - 2023 - Importcontent'!H79</f>
        <v>0</v>
      </c>
      <c r="I79" s="1">
        <f>'Calculation - tariffs vec'!H$4*'PCE - 2023 - Importcontent'!I79</f>
        <v>0</v>
      </c>
      <c r="J79" s="1">
        <f>'Calculation - tariffs vec'!I$4*'PCE - 2023 - Importcontent'!J79</f>
        <v>2.0186092624329211E-3</v>
      </c>
      <c r="K79" s="1">
        <f>'Calculation - tariffs vec'!J$4*'PCE - 2023 - Importcontent'!K79</f>
        <v>1.5554541264402105E-3</v>
      </c>
      <c r="L79" s="1">
        <f>'Calculation - tariffs vec'!K$4*'PCE - 2023 - Importcontent'!L79</f>
        <v>1.7324176427387795E-2</v>
      </c>
      <c r="M79" s="1">
        <f>'Calculation - tariffs vec'!L$4*'PCE - 2023 - Importcontent'!M79</f>
        <v>2.6738616917794697E-3</v>
      </c>
      <c r="N79" s="1">
        <f>'Calculation - tariffs vec'!M$4*'PCE - 2023 - Importcontent'!N79</f>
        <v>3.6202929000114224E-3</v>
      </c>
      <c r="O79" s="1">
        <f>'Calculation - tariffs vec'!N$4*'PCE - 2023 - Importcontent'!O79</f>
        <v>2.8754791288937102E-3</v>
      </c>
      <c r="P79" s="1">
        <f>'Calculation - tariffs vec'!O$4*'PCE - 2023 - Importcontent'!P79</f>
        <v>5.5354627994419472E-3</v>
      </c>
      <c r="Q79" s="1">
        <f>'Calculation - tariffs vec'!P$4*'PCE - 2023 - Importcontent'!Q79</f>
        <v>3.7060426166505445E-3</v>
      </c>
      <c r="R79" s="1">
        <f>'Calculation - tariffs vec'!Q$4*'PCE - 2023 - Importcontent'!R79</f>
        <v>5.1688688451341095E-3</v>
      </c>
      <c r="S79" s="1">
        <f>'Calculation - tariffs vec'!R$4*'PCE - 2023 - Importcontent'!S79</f>
        <v>6.0469085962320222E-5</v>
      </c>
      <c r="T79" s="1">
        <f>'Calculation - tariffs vec'!S$4*'PCE - 2023 - Importcontent'!T79</f>
        <v>3.173467544879665E-4</v>
      </c>
      <c r="U79" s="1">
        <f>'Calculation - tariffs vec'!T$4*'PCE - 2023 - Importcontent'!U79</f>
        <v>1.0583918720870099E-3</v>
      </c>
      <c r="V79" s="1">
        <f>'Calculation - tariffs vec'!U$4*'PCE - 2023 - Importcontent'!V79</f>
        <v>4.4677385095198897E-4</v>
      </c>
      <c r="W79" s="1">
        <f>'Calculation - tariffs vec'!V$4*'PCE - 2023 - Importcontent'!W79</f>
        <v>5.884244978520665E-6</v>
      </c>
      <c r="X79" s="1">
        <f>'Calculation - tariffs vec'!W$4*'PCE - 2023 - Importcontent'!X79</f>
        <v>1.0993478315282992E-2</v>
      </c>
      <c r="Y79" s="1">
        <f>'Calculation - tariffs vec'!X$4*'PCE - 2023 - Importcontent'!Y79</f>
        <v>7.185898837663425E-4</v>
      </c>
      <c r="Z79" s="1">
        <f>'Calculation - tariffs vec'!Y$4*'PCE - 2023 - Importcontent'!Z79</f>
        <v>5.58664861886316E-3</v>
      </c>
      <c r="AA79" s="1">
        <f>'Calculation - tariffs vec'!Z$4*'PCE - 2023 - Importcontent'!AA79</f>
        <v>1.1230240823857469E-2</v>
      </c>
      <c r="AB79" s="1">
        <f>'Calculation - tariffs vec'!AA$4*'PCE - 2023 - Importcontent'!AB79</f>
        <v>4.1348509748756028E-3</v>
      </c>
      <c r="AC79" s="1">
        <f>'Calculation - tariffs vec'!AB$4*'PCE - 2023 - Importcontent'!AC79</f>
        <v>0</v>
      </c>
      <c r="AD79" s="1">
        <f>'Calculation - tariffs vec'!AC$4*'PCE - 2023 - Importcontent'!AD79</f>
        <v>0</v>
      </c>
      <c r="AE79" s="1">
        <f>'Calculation - tariffs vec'!AD$4*'PCE - 2023 - Importcontent'!AE79</f>
        <v>0</v>
      </c>
      <c r="AF79" s="1">
        <f>'Calculation - tariffs vec'!AE$4*'PCE - 2023 - Importcontent'!AF79</f>
        <v>0</v>
      </c>
      <c r="AG79" s="1">
        <f>'Calculation - tariffs vec'!AF$4*'PCE - 2023 - Importcontent'!AG79</f>
        <v>0</v>
      </c>
      <c r="AH79" s="1">
        <f>'Calculation - tariffs vec'!AG$4*'PCE - 2023 - Importcontent'!AH79</f>
        <v>0</v>
      </c>
      <c r="AI79" s="1">
        <f>'Calculation - tariffs vec'!AH$4*'PCE - 2023 - Importcontent'!AI79</f>
        <v>0</v>
      </c>
      <c r="AJ79" s="1">
        <f>'Calculation - tariffs vec'!AI$4*'PCE - 2023 - Importcontent'!AJ79</f>
        <v>0</v>
      </c>
      <c r="AK79" s="1">
        <f>'Calculation - tariffs vec'!AJ$4*'PCE - 2023 - Importcontent'!AK79</f>
        <v>0</v>
      </c>
      <c r="AL79" s="1">
        <f>'Calculation - tariffs vec'!AK$4*'PCE - 2023 - Importcontent'!AL79</f>
        <v>0</v>
      </c>
      <c r="AM79" s="1">
        <f>'Calculation - tariffs vec'!AL$4*'PCE - 2023 - Importcontent'!AM79</f>
        <v>0</v>
      </c>
      <c r="AN79" s="1">
        <f>'Calculation - tariffs vec'!AM$4*'PCE - 2023 - Importcontent'!AN79</f>
        <v>0</v>
      </c>
      <c r="AO79" s="1">
        <f>'Calculation - tariffs vec'!AN$4*'PCE - 2023 - Importcontent'!AO79</f>
        <v>0</v>
      </c>
      <c r="AP79" s="1">
        <f>'Calculation - tariffs vec'!AO$4*'PCE - 2023 - Importcontent'!AP79</f>
        <v>0</v>
      </c>
      <c r="AQ79" s="1">
        <f>'Calculation - tariffs vec'!AP$4*'PCE - 2023 - Importcontent'!AQ79</f>
        <v>0</v>
      </c>
      <c r="AR79" s="1">
        <f>'Calculation - tariffs vec'!AQ$4*'PCE - 2023 - Importcontent'!AR79</f>
        <v>0</v>
      </c>
      <c r="AS79" s="1">
        <f>'Calculation - tariffs vec'!AR$4*'PCE - 2023 - Importcontent'!AS79</f>
        <v>0</v>
      </c>
      <c r="AT79" s="1">
        <f>'Calculation - tariffs vec'!AS$4*'PCE - 2023 - Importcontent'!AT79</f>
        <v>0</v>
      </c>
      <c r="AU79" s="1">
        <f>'Calculation - tariffs vec'!AT$4*'PCE - 2023 - Importcontent'!AU79</f>
        <v>0</v>
      </c>
      <c r="AV79" s="1">
        <f>'Calculation - tariffs vec'!AU$4*'PCE - 2023 - Importcontent'!AV79</f>
        <v>0</v>
      </c>
      <c r="AW79" s="1">
        <f>'Calculation - tariffs vec'!AV$4*'PCE - 2023 - Importcontent'!AW79</f>
        <v>0</v>
      </c>
      <c r="AX79" s="1">
        <f>'Calculation - tariffs vec'!AW$4*'PCE - 2023 - Importcontent'!AX79</f>
        <v>0</v>
      </c>
      <c r="AY79" s="1">
        <f>'Calculation - tariffs vec'!AX$4*'PCE - 2023 - Importcontent'!AY79</f>
        <v>0</v>
      </c>
      <c r="AZ79" s="1">
        <f>'Calculation - tariffs vec'!AY$4*'PCE - 2023 - Importcontent'!AZ79</f>
        <v>0</v>
      </c>
      <c r="BA79" s="1">
        <f>'Calculation - tariffs vec'!AZ$4*'PCE - 2023 - Importcontent'!BA79</f>
        <v>0</v>
      </c>
      <c r="BB79" s="1">
        <f>'Calculation - tariffs vec'!BA$4*'PCE - 2023 - Importcontent'!BB79</f>
        <v>0</v>
      </c>
      <c r="BC79" s="1">
        <f>'Calculation - tariffs vec'!BB$4*'PCE - 2023 - Importcontent'!BC79</f>
        <v>0</v>
      </c>
      <c r="BD79" s="1">
        <f>'Calculation - tariffs vec'!BC$4*'PCE - 2023 - Importcontent'!BD79</f>
        <v>0</v>
      </c>
      <c r="BE79" s="1">
        <f>'Calculation - tariffs vec'!BD$4*'PCE - 2023 - Importcontent'!BE79</f>
        <v>0</v>
      </c>
      <c r="BF79" s="1">
        <f>'Calculation - tariffs vec'!BE$4*'PCE - 2023 - Importcontent'!BF79</f>
        <v>0</v>
      </c>
      <c r="BG79" s="1">
        <f>'Calculation - tariffs vec'!BF$4*'PCE - 2023 - Importcontent'!BG79</f>
        <v>0</v>
      </c>
      <c r="BH79" s="1">
        <f>'Calculation - tariffs vec'!BG$4*'PCE - 2023 - Importcontent'!BH79</f>
        <v>0</v>
      </c>
      <c r="BI79" s="1">
        <f>'Calculation - tariffs vec'!BH$4*'PCE - 2023 - Importcontent'!BI79</f>
        <v>0</v>
      </c>
      <c r="BJ79" s="1">
        <f>'Calculation - tariffs vec'!BI$4*'PCE - 2023 - Importcontent'!BJ79</f>
        <v>0</v>
      </c>
      <c r="BK79" s="1">
        <f>'Calculation - tariffs vec'!BJ$4*'PCE - 2023 - Importcontent'!BK79</f>
        <v>0</v>
      </c>
      <c r="BL79" s="1">
        <f>'Calculation - tariffs vec'!BK$4*'PCE - 2023 - Importcontent'!BL79</f>
        <v>0</v>
      </c>
      <c r="BM79" s="1">
        <f>'Calculation - tariffs vec'!BL$4*'PCE - 2023 - Importcontent'!BM79</f>
        <v>0</v>
      </c>
      <c r="BN79" s="1">
        <f>'Calculation - tariffs vec'!BM$4*'PCE - 2023 - Importcontent'!BN79</f>
        <v>0</v>
      </c>
      <c r="BO79" s="1">
        <f>'Calculation - tariffs vec'!BN$4*'PCE - 2023 - Importcontent'!BO79</f>
        <v>0</v>
      </c>
      <c r="BP79" s="1">
        <f>'Calculation - tariffs vec'!BO$4*'PCE - 2023 - Importcontent'!BP79</f>
        <v>0</v>
      </c>
      <c r="BQ79" s="1">
        <f>'Calculation - tariffs vec'!BP$4*'PCE - 2023 - Importcontent'!BQ79</f>
        <v>0</v>
      </c>
      <c r="BR79" s="1">
        <f>'Calculation - tariffs vec'!BQ$4*'PCE - 2023 - Importcontent'!BR79</f>
        <v>0</v>
      </c>
      <c r="BS79" s="1">
        <f>'Calculation - tariffs vec'!BR$4*'PCE - 2023 - Importcontent'!BS79</f>
        <v>0</v>
      </c>
      <c r="BT79" s="1">
        <f>'Calculation - tariffs vec'!BS$4*'PCE - 2023 - Importcontent'!BT79</f>
        <v>0</v>
      </c>
      <c r="BU79" s="1">
        <f>'Calculation - tariffs vec'!BT$4*'PCE - 2023 - Importcontent'!BU79</f>
        <v>0</v>
      </c>
      <c r="BV79" s="1">
        <f>'Calculation - tariffs vec'!BU$4*'PCE - 2023 - Importcontent'!BV79</f>
        <v>0</v>
      </c>
      <c r="BW79" s="1">
        <f>'Calculation - tariffs vec'!BV$4*'PCE - 2023 - Importcontent'!BW79</f>
        <v>0</v>
      </c>
      <c r="BX79" s="1">
        <f>'Calculation - tariffs vec'!BW$4*'PCE - 2023 - Importcontent'!BX79</f>
        <v>4.1497927860918204E-5</v>
      </c>
      <c r="BY79" s="1">
        <f>'Calculation - tariffs vec'!BX$4*'PCE - 2023 - Importcontent'!BY79</f>
        <v>1.8632134014494008E-4</v>
      </c>
      <c r="BZ79" s="1">
        <f>'Calculation - tariffs vec'!BY$4*'PCE - 2023 - Importcontent'!BZ79</f>
        <v>1.880353356546445E-7</v>
      </c>
      <c r="CA79" s="1">
        <f>'Calculation - tariffs vec'!BZ$4*'PCE - 2023 - Importcontent'!CA79</f>
        <v>1.5262189884139398E-4</v>
      </c>
      <c r="CB79" s="1">
        <f>'Calculation - tariffs vec'!CA$4*'PCE - 2023 - Importcontent'!CB79</f>
        <v>0</v>
      </c>
      <c r="CC79" s="1">
        <f>'Calculation - tariffs vec'!CB$4*'PCE - 2023 - Importcontent'!CC79</f>
        <v>0</v>
      </c>
      <c r="CD79" s="1">
        <f>'Calculation - tariffs vec'!CC$4*'PCE - 2023 - Importcontent'!CD79</f>
        <v>0</v>
      </c>
      <c r="CE79" s="1">
        <f>'Calculation - tariffs vec'!CD$4*'PCE - 2023 - Importcontent'!CE79</f>
        <v>3.9010800805615081E-4</v>
      </c>
      <c r="CF79" s="1">
        <f>'Calculation - tariffs vec'!CE$4*'PCE - 2023 - Importcontent'!CF79</f>
        <v>4.7406385877824279E-3</v>
      </c>
      <c r="CG79" s="1">
        <f>'Calculation - tariffs vec'!CF$4*'PCE - 2023 - Importcontent'!CG79</f>
        <v>1.4642987674708559E-3</v>
      </c>
      <c r="CH79" s="1">
        <f>'Calculation - tariffs vec'!CG$4*'PCE - 2023 - Importcontent'!CH79</f>
        <v>7.9466485740556925E-3</v>
      </c>
      <c r="CI79" s="1">
        <f>'Calculation - tariffs vec'!CH$4*'PCE - 2023 - Importcontent'!CI79</f>
        <v>5.7064449621681756E-3</v>
      </c>
      <c r="CJ79" s="1">
        <f>'Calculation - tariffs vec'!CI$4*'PCE - 2023 - Importcontent'!CJ79</f>
        <v>4.9005731218853023E-2</v>
      </c>
      <c r="CK79" s="1">
        <f>'Calculation - tariffs vec'!CJ$4*'PCE - 2023 - Importcontent'!CK79</f>
        <v>2.9751882562248973E-2</v>
      </c>
      <c r="CL79" s="1">
        <f>'Calculation - tariffs vec'!CK$4*'PCE - 2023 - Importcontent'!CL79</f>
        <v>2.4101730769896671E-3</v>
      </c>
      <c r="CM79" s="1">
        <f>'Calculation - tariffs vec'!CL$4*'PCE - 2023 - Importcontent'!CM79</f>
        <v>1.3261955582754789E-3</v>
      </c>
      <c r="CN79" s="1">
        <f>'Calculation - tariffs vec'!CM$4*'PCE - 2023 - Importcontent'!CN79</f>
        <v>1.9894973758698571E-4</v>
      </c>
      <c r="CO79" s="1">
        <f>'Calculation - tariffs vec'!CN$4*'PCE - 2023 - Importcontent'!CO79</f>
        <v>4.4219417638810404E-3</v>
      </c>
      <c r="CP79" s="1">
        <f>'Calculation - tariffs vec'!CO$4*'PCE - 2023 - Importcontent'!CP79</f>
        <v>1.3888812653363759E-4</v>
      </c>
      <c r="CQ79" s="1">
        <f>'Calculation - tariffs vec'!CP$4*'PCE - 2023 - Importcontent'!CQ79</f>
        <v>5.0993749645635075E-3</v>
      </c>
      <c r="CR79" s="1">
        <f>'Calculation - tariffs vec'!CQ$4*'PCE - 2023 - Importcontent'!CR79</f>
        <v>2.1404216552007164E-4</v>
      </c>
      <c r="CS79" s="1">
        <f>'Calculation - tariffs vec'!CR$4*'PCE - 2023 - Importcontent'!CS79</f>
        <v>3.905916233110495E-3</v>
      </c>
      <c r="CT79" s="1">
        <f>'Calculation - tariffs vec'!CS$4*'PCE - 2023 - Importcontent'!CT79</f>
        <v>1.9212602877691548E-3</v>
      </c>
      <c r="CU79" s="1">
        <f>'Calculation - tariffs vec'!CT$4*'PCE - 2023 - Importcontent'!CU79</f>
        <v>6.9435694988333066E-5</v>
      </c>
      <c r="CV79" s="1">
        <f>'Calculation - tariffs vec'!CU$4*'PCE - 2023 - Importcontent'!CV79</f>
        <v>7.8842263726968034E-3</v>
      </c>
      <c r="CW79" s="1">
        <f>'Calculation - tariffs vec'!CV$4*'PCE - 2023 - Importcontent'!CW79</f>
        <v>7.9639054434751163E-3</v>
      </c>
      <c r="CX79" s="1">
        <f>'Calculation - tariffs vec'!CW$4*'PCE - 2023 - Importcontent'!CX79</f>
        <v>0</v>
      </c>
      <c r="CY79" s="1">
        <f>'Calculation - tariffs vec'!CX$4*'PCE - 2023 - Importcontent'!CY79</f>
        <v>0</v>
      </c>
      <c r="CZ79" s="1">
        <f>'Calculation - tariffs vec'!CY$4*'PCE - 2023 - Importcontent'!CZ79</f>
        <v>0</v>
      </c>
      <c r="DA79" s="1">
        <f>'Calculation - tariffs vec'!CZ$4*'PCE - 2023 - Importcontent'!DA79</f>
        <v>0</v>
      </c>
      <c r="DB79" s="1">
        <f>'Calculation - tariffs vec'!DA$4*'PCE - 2023 - Importcontent'!DB79</f>
        <v>0</v>
      </c>
      <c r="DC79" s="1">
        <f>'Calculation - tariffs vec'!DB$4*'PCE - 2023 - Importcontent'!DC79</f>
        <v>0</v>
      </c>
      <c r="DD79" s="1">
        <f>'Calculation - tariffs vec'!DC$4*'PCE - 2023 - Importcontent'!DD79</f>
        <v>0</v>
      </c>
      <c r="DE79" s="1">
        <f>'Calculation - tariffs vec'!DD$4*'PCE - 2023 - Importcontent'!DE79</f>
        <v>0</v>
      </c>
      <c r="DF79" s="1">
        <f>'Calculation - tariffs vec'!DE$4*'PCE - 2023 - Importcontent'!DF79</f>
        <v>0</v>
      </c>
      <c r="DG79" s="1">
        <f>'Calculation - tariffs vec'!DF$4*'PCE - 2023 - Importcontent'!DG79</f>
        <v>0</v>
      </c>
      <c r="DH79" s="1">
        <f>'Calculation - tariffs vec'!DG$4*'PCE - 2023 - Importcontent'!DH79</f>
        <v>0</v>
      </c>
      <c r="DI79" s="1">
        <f>'Calculation - tariffs vec'!DH$4*'PCE - 2023 - Importcontent'!DI79</f>
        <v>0</v>
      </c>
      <c r="DJ79" s="1">
        <f>'Calculation - tariffs vec'!DI$4*'PCE - 2023 - Importcontent'!DJ79</f>
        <v>0</v>
      </c>
      <c r="DK79" s="1">
        <f>'Calculation - tariffs vec'!DJ$4*'PCE - 2023 - Importcontent'!DK79</f>
        <v>0</v>
      </c>
      <c r="DL79" s="1">
        <f>'Calculation - tariffs vec'!DK$4*'PCE - 2023 - Importcontent'!DL79</f>
        <v>0</v>
      </c>
      <c r="DM79" s="1">
        <f>'Calculation - tariffs vec'!DL$4*'PCE - 2023 - Importcontent'!DM79</f>
        <v>0</v>
      </c>
      <c r="DN79" s="1">
        <f>'Calculation - tariffs vec'!DM$4*'PCE - 2023 - Importcontent'!DN79</f>
        <v>0</v>
      </c>
      <c r="DO79" s="1">
        <f>'Calculation - tariffs vec'!DN$4*'PCE - 2023 - Importcontent'!DO79</f>
        <v>0</v>
      </c>
      <c r="DP79" s="1">
        <f>'Calculation - tariffs vec'!DO$4*'PCE - 2023 - Importcontent'!DP79</f>
        <v>0</v>
      </c>
      <c r="DQ79" s="1">
        <f>'Calculation - tariffs vec'!DP$4*'PCE - 2023 - Importcontent'!DQ79</f>
        <v>0</v>
      </c>
      <c r="DR79" s="1">
        <f>'Calculation - tariffs vec'!DQ$4*'PCE - 2023 - Importcontent'!DR79</f>
        <v>0</v>
      </c>
      <c r="DS79" s="1">
        <f>'Calculation - tariffs vec'!DR$4*'PCE - 2023 - Importcontent'!DS79</f>
        <v>0</v>
      </c>
      <c r="DT79" s="1">
        <f>'Calculation - tariffs vec'!DS$4*'PCE - 2023 - Importcontent'!DT79</f>
        <v>0</v>
      </c>
      <c r="DU79" s="1">
        <f>'Calculation - tariffs vec'!DT$4*'PCE - 2023 - Importcontent'!DU79</f>
        <v>0</v>
      </c>
      <c r="DV79" s="1">
        <f>'Calculation - tariffs vec'!DU$4*'PCE - 2023 - Importcontent'!DV79</f>
        <v>0</v>
      </c>
      <c r="DW79" s="1">
        <f>'Calculation - tariffs vec'!DV$4*'PCE - 2023 - Importcontent'!DW79</f>
        <v>0</v>
      </c>
      <c r="DX79" s="1">
        <f>'Calculation - tariffs vec'!DW$4*'PCE - 2023 - Importcontent'!DX79</f>
        <v>0</v>
      </c>
      <c r="DY79" s="1">
        <f>'Calculation - tariffs vec'!DX$4*'PCE - 2023 - Importcontent'!DY79</f>
        <v>0</v>
      </c>
      <c r="DZ79" s="1">
        <f>'Calculation - tariffs vec'!DY$4*'PCE - 2023 - Importcontent'!DZ79</f>
        <v>0</v>
      </c>
      <c r="EA79" s="1">
        <f>'Calculation - tariffs vec'!DZ$4*'PCE - 2023 - Importcontent'!EA79</f>
        <v>0</v>
      </c>
      <c r="EB79" s="1">
        <f>'Calculation - tariffs vec'!EA$4*'PCE - 2023 - Importcontent'!EB79</f>
        <v>0</v>
      </c>
      <c r="EC79" s="1">
        <f>'Calculation - tariffs vec'!EB$4*'PCE - 2023 - Importcontent'!EC79</f>
        <v>0</v>
      </c>
      <c r="ED79" s="1">
        <f>'Calculation - tariffs vec'!EC$4*'PCE - 2023 - Importcontent'!ED79</f>
        <v>0</v>
      </c>
      <c r="EE79" s="1">
        <f>'Calculation - tariffs vec'!ED$4*'PCE - 2023 - Importcontent'!EE79</f>
        <v>0</v>
      </c>
      <c r="EF79" s="1">
        <f>'Calculation - tariffs vec'!EE$4*'PCE - 2023 - Importcontent'!EF79</f>
        <v>0</v>
      </c>
      <c r="EG79" s="1">
        <f>'Calculation - tariffs vec'!EF$4*'PCE - 2023 - Importcontent'!EG79</f>
        <v>0</v>
      </c>
      <c r="EH79" s="1">
        <f>'Calculation - tariffs vec'!EG$4*'PCE - 2023 - Importcontent'!EH79</f>
        <v>0</v>
      </c>
      <c r="EI79" s="1">
        <f>'Calculation - tariffs vec'!EH$4*'PCE - 2023 - Importcontent'!EI79</f>
        <v>0</v>
      </c>
      <c r="EJ79" s="1">
        <f>'Calculation - tariffs vec'!EI$4*'PCE - 2023 - Importcontent'!EJ79</f>
        <v>0</v>
      </c>
      <c r="EK79" s="1">
        <f>'Calculation - tariffs vec'!EJ$4*'PCE - 2023 - Importcontent'!EK79</f>
        <v>0</v>
      </c>
      <c r="EL79" s="1">
        <f>'Calculation - tariffs vec'!EK$4*'PCE - 2023 - Importcontent'!EL79</f>
        <v>0</v>
      </c>
      <c r="EM79" s="1">
        <f>'Calculation - tariffs vec'!EL$4*'PCE - 2023 - Importcontent'!EM79</f>
        <v>0</v>
      </c>
      <c r="EN79" s="1">
        <f>'Calculation - tariffs vec'!EM$4*'PCE - 2023 - Importcontent'!EN79</f>
        <v>0</v>
      </c>
      <c r="EO79" s="1">
        <f>'Calculation - tariffs vec'!EN$4*'PCE - 2023 - Importcontent'!EO79</f>
        <v>0</v>
      </c>
      <c r="EP79" s="1">
        <f>'Calculation - tariffs vec'!EO$4*'PCE - 2023 - Importcontent'!EP79</f>
        <v>0</v>
      </c>
      <c r="EQ79" s="1">
        <f>'Calculation - tariffs vec'!EP$4*'PCE - 2023 - Importcontent'!EQ79</f>
        <v>0</v>
      </c>
      <c r="ER79" s="1">
        <f>'Calculation - tariffs vec'!EQ$4*'PCE - 2023 - Importcontent'!ER79</f>
        <v>0</v>
      </c>
      <c r="ES79" s="1">
        <f>'Calculation - tariffs vec'!ER$4*'PCE - 2023 - Importcontent'!ES79</f>
        <v>2.6595061033464403E-4</v>
      </c>
      <c r="ET79" s="1">
        <f>'Calculation - tariffs vec'!ES$4*'PCE - 2023 - Importcontent'!ET79</f>
        <v>3.1096427454809075E-4</v>
      </c>
      <c r="EU79" s="1">
        <f>'Calculation - tariffs vec'!ET$4*'PCE - 2023 - Importcontent'!EU79</f>
        <v>6.0897387437609498E-6</v>
      </c>
      <c r="EV79" s="1">
        <f>'Calculation - tariffs vec'!EU$4*'PCE - 2023 - Importcontent'!EV79</f>
        <v>4.6727929314917603E-5</v>
      </c>
      <c r="EW79" s="1">
        <f>'Calculation - tariffs vec'!EV$4*'PCE - 2023 - Importcontent'!EW79</f>
        <v>0</v>
      </c>
      <c r="EX79" s="1">
        <f>'Calculation - tariffs vec'!EW$4*'PCE - 2023 - Importcontent'!EX79</f>
        <v>0</v>
      </c>
      <c r="EY79" s="1">
        <f>'Calculation - tariffs vec'!EX$4*'PCE - 2023 - Importcontent'!EY79</f>
        <v>0</v>
      </c>
      <c r="EZ79" s="1">
        <f>'Calculation - tariffs vec'!EY$4*'PCE - 2023 - Importcontent'!EZ79</f>
        <v>4.2145896240374572E-4</v>
      </c>
      <c r="FA79" s="1">
        <f>'Calculation - tariffs vec'!EZ$4*'PCE - 2023 - Importcontent'!FA79</f>
        <v>1.3541116899784033E-3</v>
      </c>
      <c r="FB79" s="1">
        <f>'Calculation - tariffs vec'!FA$4*'PCE - 2023 - Importcontent'!FB79</f>
        <v>3.9472137407154054E-3</v>
      </c>
      <c r="FC79" s="1">
        <f>'Calculation - tariffs vec'!FB$4*'PCE - 2023 - Importcontent'!FC79</f>
        <v>2.1996415447207551E-3</v>
      </c>
      <c r="FD79" s="1">
        <f>'Calculation - tariffs vec'!FC$4*'PCE - 2023 - Importcontent'!FD79</f>
        <v>3.068606863142967E-3</v>
      </c>
      <c r="FE79" s="1">
        <f>'Calculation - tariffs vec'!FD$4*'PCE - 2023 - Importcontent'!FE79</f>
        <v>3.5488349678364124E-2</v>
      </c>
      <c r="FF79" s="1">
        <f>'Calculation - tariffs vec'!FE$4*'PCE - 2023 - Importcontent'!FF79</f>
        <v>1.7574332669754861E-2</v>
      </c>
      <c r="FG79" s="1">
        <f>'Calculation - tariffs vec'!FF$4*'PCE - 2023 - Importcontent'!FG79</f>
        <v>1.9449553102727324E-3</v>
      </c>
      <c r="FH79" s="1">
        <f>'Calculation - tariffs vec'!FG$4*'PCE - 2023 - Importcontent'!FH79</f>
        <v>6.7716938983460072E-4</v>
      </c>
      <c r="FI79" s="1">
        <f>'Calculation - tariffs vec'!FH$4*'PCE - 2023 - Importcontent'!FI79</f>
        <v>2.4287131621781363E-4</v>
      </c>
      <c r="FJ79" s="1">
        <f>'Calculation - tariffs vec'!FI$4*'PCE - 2023 - Importcontent'!FJ79</f>
        <v>8.7833911260778053E-4</v>
      </c>
      <c r="FK79" s="1">
        <f>'Calculation - tariffs vec'!FJ$4*'PCE - 2023 - Importcontent'!FK79</f>
        <v>2.5362754440351725E-4</v>
      </c>
      <c r="FL79" s="1">
        <f>'Calculation - tariffs vec'!FK$4*'PCE - 2023 - Importcontent'!FL79</f>
        <v>1.0021321242719638E-3</v>
      </c>
      <c r="FM79" s="1">
        <f>'Calculation - tariffs vec'!FL$4*'PCE - 2023 - Importcontent'!FM79</f>
        <v>2.7078484671419446E-4</v>
      </c>
      <c r="FN79" s="1">
        <f>'Calculation - tariffs vec'!FM$4*'PCE - 2023 - Importcontent'!FN79</f>
        <v>2.1288368115898507E-3</v>
      </c>
      <c r="FO79" s="1">
        <f>'Calculation - tariffs vec'!FN$4*'PCE - 2023 - Importcontent'!FO79</f>
        <v>4.2460576638171546E-4</v>
      </c>
      <c r="FP79" s="1">
        <f>'Calculation - tariffs vec'!FO$4*'PCE - 2023 - Importcontent'!FP79</f>
        <v>2.2355764698030085E-3</v>
      </c>
      <c r="FQ79" s="1">
        <f>'Calculation - tariffs vec'!FP$4*'PCE - 2023 - Importcontent'!FQ79</f>
        <v>6.0137498383313172E-3</v>
      </c>
      <c r="FR79" s="1">
        <f>'Calculation - tariffs vec'!FQ$4*'PCE - 2023 - Importcontent'!FR79</f>
        <v>3.6273590432125773E-3</v>
      </c>
      <c r="FS79" s="1">
        <f>'Calculation - tariffs vec'!FR$4*'PCE - 2023 - Importcontent'!FS79</f>
        <v>0</v>
      </c>
      <c r="FT79" s="1">
        <f>'Calculation - tariffs vec'!FS$4*'PCE - 2023 - Importcontent'!FT79</f>
        <v>0</v>
      </c>
      <c r="FU79" s="1">
        <f>'Calculation - tariffs vec'!FT$4*'PCE - 2023 - Importcontent'!FU79</f>
        <v>0</v>
      </c>
      <c r="FV79" s="1">
        <f>'Calculation - tariffs vec'!FU$4*'PCE - 2023 - Importcontent'!FV79</f>
        <v>0</v>
      </c>
      <c r="FW79" s="1">
        <f>'Calculation - tariffs vec'!FV$4*'PCE - 2023 - Importcontent'!FW79</f>
        <v>0</v>
      </c>
      <c r="FX79" s="1">
        <f>'Calculation - tariffs vec'!FW$4*'PCE - 2023 - Importcontent'!FX79</f>
        <v>0</v>
      </c>
      <c r="FY79" s="1">
        <f>'Calculation - tariffs vec'!FX$4*'PCE - 2023 - Importcontent'!FY79</f>
        <v>0</v>
      </c>
      <c r="FZ79" s="1">
        <f>'Calculation - tariffs vec'!FY$4*'PCE - 2023 - Importcontent'!FZ79</f>
        <v>0</v>
      </c>
      <c r="GA79" s="1">
        <f>'Calculation - tariffs vec'!FZ$4*'PCE - 2023 - Importcontent'!GA79</f>
        <v>0</v>
      </c>
      <c r="GB79" s="1">
        <f>'Calculation - tariffs vec'!GA$4*'PCE - 2023 - Importcontent'!GB79</f>
        <v>0</v>
      </c>
      <c r="GC79" s="1">
        <f>'Calculation - tariffs vec'!GB$4*'PCE - 2023 - Importcontent'!GC79</f>
        <v>0</v>
      </c>
      <c r="GD79" s="1">
        <f>'Calculation - tariffs vec'!GC$4*'PCE - 2023 - Importcontent'!GD79</f>
        <v>0</v>
      </c>
      <c r="GE79" s="1">
        <f>'Calculation - tariffs vec'!GD$4*'PCE - 2023 - Importcontent'!GE79</f>
        <v>0</v>
      </c>
      <c r="GF79" s="1">
        <f>'Calculation - tariffs vec'!GE$4*'PCE - 2023 - Importcontent'!GF79</f>
        <v>0</v>
      </c>
      <c r="GG79" s="1">
        <f>'Calculation - tariffs vec'!GF$4*'PCE - 2023 - Importcontent'!GG79</f>
        <v>0</v>
      </c>
      <c r="GH79" s="1">
        <f>'Calculation - tariffs vec'!GG$4*'PCE - 2023 - Importcontent'!GH79</f>
        <v>0</v>
      </c>
      <c r="GI79" s="1">
        <f>'Calculation - tariffs vec'!GH$4*'PCE - 2023 - Importcontent'!GI79</f>
        <v>0</v>
      </c>
      <c r="GJ79" s="1">
        <f>'Calculation - tariffs vec'!GI$4*'PCE - 2023 - Importcontent'!GJ79</f>
        <v>0</v>
      </c>
      <c r="GK79" s="1">
        <f>'Calculation - tariffs vec'!GJ$4*'PCE - 2023 - Importcontent'!GK79</f>
        <v>0</v>
      </c>
      <c r="GL79" s="1">
        <f>'Calculation - tariffs vec'!GK$4*'PCE - 2023 - Importcontent'!GL79</f>
        <v>0</v>
      </c>
      <c r="GM79" s="1">
        <f>'Calculation - tariffs vec'!GL$4*'PCE - 2023 - Importcontent'!GM79</f>
        <v>0</v>
      </c>
      <c r="GN79" s="1">
        <f>'Calculation - tariffs vec'!GM$4*'PCE - 2023 - Importcontent'!GN79</f>
        <v>0</v>
      </c>
      <c r="GO79" s="1">
        <f>'Calculation - tariffs vec'!GN$4*'PCE - 2023 - Importcontent'!GO79</f>
        <v>0</v>
      </c>
      <c r="GP79" s="1">
        <f>'Calculation - tariffs vec'!GO$4*'PCE - 2023 - Importcontent'!GP79</f>
        <v>0</v>
      </c>
      <c r="GQ79" s="1">
        <f>'Calculation - tariffs vec'!GP$4*'PCE - 2023 - Importcontent'!GQ79</f>
        <v>0</v>
      </c>
      <c r="GR79" s="1">
        <f>'Calculation - tariffs vec'!GQ$4*'PCE - 2023 - Importcontent'!GR79</f>
        <v>0</v>
      </c>
      <c r="GS79" s="1">
        <f>'Calculation - tariffs vec'!GR$4*'PCE - 2023 - Importcontent'!GS79</f>
        <v>0</v>
      </c>
      <c r="GT79" s="1">
        <f>'Calculation - tariffs vec'!GS$4*'PCE - 2023 - Importcontent'!GT79</f>
        <v>0</v>
      </c>
      <c r="GU79" s="1">
        <f>'Calculation - tariffs vec'!GT$4*'PCE - 2023 - Importcontent'!GU79</f>
        <v>0</v>
      </c>
      <c r="GV79" s="1">
        <f>'Calculation - tariffs vec'!GU$4*'PCE - 2023 - Importcontent'!GV79</f>
        <v>0</v>
      </c>
      <c r="GW79" s="1">
        <f>'Calculation - tariffs vec'!GV$4*'PCE - 2023 - Importcontent'!GW79</f>
        <v>0</v>
      </c>
      <c r="GX79" s="1">
        <f>'Calculation - tariffs vec'!GW$4*'PCE - 2023 - Importcontent'!GX79</f>
        <v>0</v>
      </c>
      <c r="GY79" s="1">
        <f>'Calculation - tariffs vec'!GX$4*'PCE - 2023 - Importcontent'!GY79</f>
        <v>0</v>
      </c>
      <c r="GZ79" s="1">
        <f>'Calculation - tariffs vec'!GY$4*'PCE - 2023 - Importcontent'!GZ79</f>
        <v>0</v>
      </c>
      <c r="HA79" s="1">
        <f>'Calculation - tariffs vec'!GZ$4*'PCE - 2023 - Importcontent'!HA79</f>
        <v>0</v>
      </c>
      <c r="HB79" s="1">
        <f>'Calculation - tariffs vec'!HA$4*'PCE - 2023 - Importcontent'!HB79</f>
        <v>0</v>
      </c>
      <c r="HC79" s="1">
        <f>'Calculation - tariffs vec'!HB$4*'PCE - 2023 - Importcontent'!HC79</f>
        <v>0</v>
      </c>
      <c r="HD79" s="1">
        <f>'Calculation - tariffs vec'!HC$4*'PCE - 2023 - Importcontent'!HD79</f>
        <v>0</v>
      </c>
      <c r="HE79" s="1">
        <f>'Calculation - tariffs vec'!HD$4*'PCE - 2023 - Importcontent'!HE79</f>
        <v>0</v>
      </c>
      <c r="HF79" s="1">
        <f>'Calculation - tariffs vec'!HE$4*'PCE - 2023 - Importcontent'!HF79</f>
        <v>0</v>
      </c>
      <c r="HG79" s="1">
        <f>'Calculation - tariffs vec'!HF$4*'PCE - 2023 - Importcontent'!HG79</f>
        <v>0</v>
      </c>
      <c r="HH79" s="1">
        <f>'Calculation - tariffs vec'!HG$4*'PCE - 2023 - Importcontent'!HH79</f>
        <v>0</v>
      </c>
      <c r="HI79" s="1">
        <f>'Calculation - tariffs vec'!HH$4*'PCE - 2023 - Importcontent'!HI79</f>
        <v>0</v>
      </c>
      <c r="HJ79" s="1">
        <f>'Calculation - tariffs vec'!HI$4*'PCE - 2023 - Importcontent'!HJ79</f>
        <v>0</v>
      </c>
      <c r="HK79" s="1">
        <f>'Calculation - tariffs vec'!HJ$4*'PCE - 2023 - Importcontent'!HK79</f>
        <v>0</v>
      </c>
      <c r="HL79" s="1">
        <f>'Calculation - tariffs vec'!HK$4*'PCE - 2023 - Importcontent'!HL79</f>
        <v>0</v>
      </c>
      <c r="HM79" s="1">
        <f>'Calculation - tariffs vec'!HL$4*'PCE - 2023 - Importcontent'!HM79</f>
        <v>0</v>
      </c>
      <c r="HN79" s="1">
        <f>'Calculation - tariffs vec'!HM$4*'PCE - 2023 - Importcontent'!HN79</f>
        <v>2.1302037162650281E-4</v>
      </c>
      <c r="HO79" s="1">
        <f>'Calculation - tariffs vec'!HN$4*'PCE - 2023 - Importcontent'!HO79</f>
        <v>1.1219560218090954E-4</v>
      </c>
      <c r="HP79" s="1">
        <f>'Calculation - tariffs vec'!HO$4*'PCE - 2023 - Importcontent'!HP79</f>
        <v>5.5040472510571526E-7</v>
      </c>
      <c r="HQ79" s="1">
        <f>'Calculation - tariffs vec'!HP$4*'PCE - 2023 - Importcontent'!HQ79</f>
        <v>4.2712198702334449E-4</v>
      </c>
      <c r="HR79" s="1">
        <f>'Calculation - tariffs vec'!HQ$4*'PCE - 2023 - Importcontent'!HR79</f>
        <v>0</v>
      </c>
      <c r="HS79" s="1">
        <f>'Calculation - tariffs vec'!HR$4*'PCE - 2023 - Importcontent'!HS79</f>
        <v>0</v>
      </c>
      <c r="HT79" s="1">
        <f>'Calculation - tariffs vec'!HS$4*'PCE - 2023 - Importcontent'!HT79</f>
        <v>0</v>
      </c>
      <c r="HU79" s="1">
        <f>'Calculation - tariffs vec'!HT$4*'PCE - 2023 - Importcontent'!HU79</f>
        <v>6.2895444467482521E-4</v>
      </c>
      <c r="HV79" s="1">
        <f>'Calculation - tariffs vec'!HU$4*'PCE - 2023 - Importcontent'!HV79</f>
        <v>4.302449697337455E-3</v>
      </c>
      <c r="HW79" s="1">
        <f>'Calculation - tariffs vec'!HV$4*'PCE - 2023 - Importcontent'!HW79</f>
        <v>7.8979118261026209E-3</v>
      </c>
      <c r="HX79" s="1">
        <f>'Calculation - tariffs vec'!HW$4*'PCE - 2023 - Importcontent'!HX79</f>
        <v>5.8484182005318474E-3</v>
      </c>
      <c r="HY79" s="1">
        <f>'Calculation - tariffs vec'!HX$4*'PCE - 2023 - Importcontent'!HY79</f>
        <v>1.2363539237163964E-2</v>
      </c>
      <c r="HZ79" s="1">
        <f>'Calculation - tariffs vec'!HY$4*'PCE - 2023 - Importcontent'!HZ79</f>
        <v>1.3587776589667568E-2</v>
      </c>
      <c r="IA79" s="1">
        <f>'Calculation - tariffs vec'!HZ$4*'PCE - 2023 - Importcontent'!IA79</f>
        <v>1.6700347669318178E-2</v>
      </c>
      <c r="IB79" s="1">
        <f>'Calculation - tariffs vec'!IA$4*'PCE - 2023 - Importcontent'!IB79</f>
        <v>3.0095701434076252E-3</v>
      </c>
      <c r="IC79" s="1">
        <f>'Calculation - tariffs vec'!IB$4*'PCE - 2023 - Importcontent'!IC79</f>
        <v>8.1934717161958118E-3</v>
      </c>
      <c r="ID79" s="1">
        <f>'Calculation - tariffs vec'!IC$4*'PCE - 2023 - Importcontent'!ID79</f>
        <v>6.4925686913649326E-5</v>
      </c>
      <c r="IE79" s="1">
        <f>'Calculation - tariffs vec'!ID$4*'PCE - 2023 - Importcontent'!IE79</f>
        <v>2.2903573544418507E-3</v>
      </c>
      <c r="IF79" s="1">
        <f>'Calculation - tariffs vec'!IE$4*'PCE - 2023 - Importcontent'!IF79</f>
        <v>9.6838787141563922E-4</v>
      </c>
      <c r="IG79" s="1">
        <f>'Calculation - tariffs vec'!IF$4*'PCE - 2023 - Importcontent'!IG79</f>
        <v>1.056322206947403E-3</v>
      </c>
      <c r="IH79" s="1">
        <f>'Calculation - tariffs vec'!IG$4*'PCE - 2023 - Importcontent'!IH79</f>
        <v>7.4741545400132251E-5</v>
      </c>
      <c r="II79" s="1">
        <f>'Calculation - tariffs vec'!IH$4*'PCE - 2023 - Importcontent'!II79</f>
        <v>5.2580257093758223E-3</v>
      </c>
      <c r="IJ79" s="1">
        <f>'Calculation - tariffs vec'!II$4*'PCE - 2023 - Importcontent'!IJ79</f>
        <v>5.4989474468970019E-4</v>
      </c>
      <c r="IK79" s="1">
        <f>'Calculation - tariffs vec'!IJ$4*'PCE - 2023 - Importcontent'!IK79</f>
        <v>5.1885573266046573E-3</v>
      </c>
      <c r="IL79" s="1">
        <f>'Calculation - tariffs vec'!IK$4*'PCE - 2023 - Importcontent'!IL79</f>
        <v>6.2742975696064421E-2</v>
      </c>
      <c r="IM79" s="1">
        <f>'Calculation - tariffs vec'!IL$4*'PCE - 2023 - Importcontent'!IM79</f>
        <v>3.2979059031432727E-3</v>
      </c>
      <c r="IN79" s="1">
        <f>'Calculation - tariffs vec'!IM$4*'PCE - 2023 - Importcontent'!IN79</f>
        <v>0</v>
      </c>
      <c r="IO79" s="1">
        <f>'Calculation - tariffs vec'!IN$4*'PCE - 2023 - Importcontent'!IO79</f>
        <v>0</v>
      </c>
      <c r="IP79" s="1">
        <f>'Calculation - tariffs vec'!IO$4*'PCE - 2023 - Importcontent'!IP79</f>
        <v>0</v>
      </c>
      <c r="IQ79" s="1">
        <f>'Calculation - tariffs vec'!IP$4*'PCE - 2023 - Importcontent'!IQ79</f>
        <v>0</v>
      </c>
      <c r="IR79" s="1">
        <f>'Calculation - tariffs vec'!IQ$4*'PCE - 2023 - Importcontent'!IR79</f>
        <v>0</v>
      </c>
      <c r="IS79" s="1">
        <f>'Calculation - tariffs vec'!IR$4*'PCE - 2023 - Importcontent'!IS79</f>
        <v>0</v>
      </c>
      <c r="IT79" s="1">
        <f>'Calculation - tariffs vec'!IS$4*'PCE - 2023 - Importcontent'!IT79</f>
        <v>0</v>
      </c>
      <c r="IU79" s="1">
        <f>'Calculation - tariffs vec'!IT$4*'PCE - 2023 - Importcontent'!IU79</f>
        <v>0</v>
      </c>
      <c r="IV79" s="1">
        <f>'Calculation - tariffs vec'!IU$4*'PCE - 2023 - Importcontent'!IV79</f>
        <v>0</v>
      </c>
      <c r="IW79" s="1">
        <f>'Calculation - tariffs vec'!IV$4*'PCE - 2023 - Importcontent'!IW79</f>
        <v>0</v>
      </c>
      <c r="IX79" s="1">
        <f>'Calculation - tariffs vec'!IW$4*'PCE - 2023 - Importcontent'!IX79</f>
        <v>0</v>
      </c>
      <c r="IY79" s="1">
        <f>'Calculation - tariffs vec'!IX$4*'PCE - 2023 - Importcontent'!IY79</f>
        <v>0</v>
      </c>
      <c r="IZ79" s="1">
        <f>'Calculation - tariffs vec'!IY$4*'PCE - 2023 - Importcontent'!IZ79</f>
        <v>0</v>
      </c>
      <c r="JA79" s="1">
        <f>'Calculation - tariffs vec'!IZ$4*'PCE - 2023 - Importcontent'!JA79</f>
        <v>0</v>
      </c>
      <c r="JB79" s="1">
        <f>'Calculation - tariffs vec'!JA$4*'PCE - 2023 - Importcontent'!JB79</f>
        <v>0</v>
      </c>
      <c r="JC79" s="1">
        <f>'Calculation - tariffs vec'!JB$4*'PCE - 2023 - Importcontent'!JC79</f>
        <v>0</v>
      </c>
      <c r="JD79" s="1">
        <f>'Calculation - tariffs vec'!JC$4*'PCE - 2023 - Importcontent'!JD79</f>
        <v>0</v>
      </c>
      <c r="JE79" s="1">
        <f>'Calculation - tariffs vec'!JD$4*'PCE - 2023 - Importcontent'!JE79</f>
        <v>0</v>
      </c>
      <c r="JF79" s="1">
        <f>'Calculation - tariffs vec'!JE$4*'PCE - 2023 - Importcontent'!JF79</f>
        <v>0</v>
      </c>
      <c r="JG79" s="1">
        <f>'Calculation - tariffs vec'!JF$4*'PCE - 2023 - Importcontent'!JG79</f>
        <v>0</v>
      </c>
      <c r="JH79" s="1">
        <f>'Calculation - tariffs vec'!JG$4*'PCE - 2023 - Importcontent'!JH79</f>
        <v>0</v>
      </c>
      <c r="JI79" s="1">
        <f>'Calculation - tariffs vec'!JH$4*'PCE - 2023 - Importcontent'!JI79</f>
        <v>0</v>
      </c>
      <c r="JJ79" s="1">
        <f>'Calculation - tariffs vec'!JI$4*'PCE - 2023 - Importcontent'!JJ79</f>
        <v>0</v>
      </c>
      <c r="JK79" s="1">
        <f>'Calculation - tariffs vec'!JJ$4*'PCE - 2023 - Importcontent'!JK79</f>
        <v>0</v>
      </c>
      <c r="JL79" s="1">
        <f>'Calculation - tariffs vec'!JK$4*'PCE - 2023 - Importcontent'!JL79</f>
        <v>0</v>
      </c>
      <c r="JM79" s="1">
        <f>'Calculation - tariffs vec'!JL$4*'PCE - 2023 - Importcontent'!JM79</f>
        <v>0</v>
      </c>
      <c r="JN79" s="1">
        <f>'Calculation - tariffs vec'!JM$4*'PCE - 2023 - Importcontent'!JN79</f>
        <v>0</v>
      </c>
      <c r="JO79" s="1">
        <f>'Calculation - tariffs vec'!JN$4*'PCE - 2023 - Importcontent'!JO79</f>
        <v>0</v>
      </c>
      <c r="JP79" s="1">
        <f>'Calculation - tariffs vec'!JO$4*'PCE - 2023 - Importcontent'!JP79</f>
        <v>0</v>
      </c>
      <c r="JQ79" s="1">
        <f>'Calculation - tariffs vec'!JP$4*'PCE - 2023 - Importcontent'!JQ79</f>
        <v>0</v>
      </c>
      <c r="JR79" s="1">
        <f>'Calculation - tariffs vec'!JQ$4*'PCE - 2023 - Importcontent'!JR79</f>
        <v>0</v>
      </c>
      <c r="JS79" s="1">
        <f>'Calculation - tariffs vec'!JR$4*'PCE - 2023 - Importcontent'!JS79</f>
        <v>0</v>
      </c>
      <c r="JT79" s="1">
        <f>'Calculation - tariffs vec'!JS$4*'PCE - 2023 - Importcontent'!JT79</f>
        <v>0</v>
      </c>
      <c r="JU79" s="1">
        <f>'Calculation - tariffs vec'!JT$4*'PCE - 2023 - Importcontent'!JU79</f>
        <v>0</v>
      </c>
      <c r="JV79" s="1">
        <f>'Calculation - tariffs vec'!JU$4*'PCE - 2023 - Importcontent'!JV79</f>
        <v>0</v>
      </c>
      <c r="JW79" s="1">
        <f>'Calculation - tariffs vec'!JV$4*'PCE - 2023 - Importcontent'!JW79</f>
        <v>0</v>
      </c>
      <c r="JX79" s="1">
        <f>'Calculation - tariffs vec'!JW$4*'PCE - 2023 - Importcontent'!JX79</f>
        <v>0</v>
      </c>
      <c r="JY79" s="1">
        <f>'Calculation - tariffs vec'!JX$4*'PCE - 2023 - Importcontent'!JY79</f>
        <v>0</v>
      </c>
      <c r="JZ79" s="1">
        <f>'Calculation - tariffs vec'!JY$4*'PCE - 2023 - Importcontent'!JZ79</f>
        <v>0</v>
      </c>
      <c r="KA79" s="1">
        <f>'Calculation - tariffs vec'!JZ$4*'PCE - 2023 - Importcontent'!KA79</f>
        <v>0</v>
      </c>
      <c r="KB79" s="1">
        <f>'Calculation - tariffs vec'!KA$4*'PCE - 2023 - Importcontent'!KB79</f>
        <v>0</v>
      </c>
      <c r="KC79" s="1">
        <f>'Calculation - tariffs vec'!KB$4*'PCE - 2023 - Importcontent'!KC79</f>
        <v>0</v>
      </c>
      <c r="KD79" s="1">
        <f>'Calculation - tariffs vec'!KC$4*'PCE - 2023 - Importcontent'!KD79</f>
        <v>0</v>
      </c>
      <c r="KE79" s="1">
        <f>'Calculation - tariffs vec'!KD$4*'PCE - 2023 - Importcontent'!KE79</f>
        <v>0</v>
      </c>
      <c r="KF79" s="1">
        <f>'Calculation - tariffs vec'!KE$4*'PCE - 2023 - Importcontent'!KF79</f>
        <v>0</v>
      </c>
      <c r="KG79" s="1">
        <f>'Calculation - tariffs vec'!KF$4*'PCE - 2023 - Importcontent'!KG79</f>
        <v>0</v>
      </c>
      <c r="KH79" s="1">
        <f>'Calculation - tariffs vec'!KG$4*'PCE - 2023 - Importcontent'!KH79</f>
        <v>0</v>
      </c>
      <c r="KI79" s="1">
        <f>'Calculation - tariffs vec'!KH$4*'PCE - 2023 - Importcontent'!KI79</f>
        <v>2.4095538858702494E-4</v>
      </c>
      <c r="KJ79" s="1">
        <f>'Calculation - tariffs vec'!KI$4*'PCE - 2023 - Importcontent'!KJ79</f>
        <v>1.0489891163246269E-4</v>
      </c>
      <c r="KK79" s="1">
        <f>'Calculation - tariffs vec'!KJ$4*'PCE - 2023 - Importcontent'!KK79</f>
        <v>2.2080289625496781E-9</v>
      </c>
      <c r="KL79" s="1">
        <f>'Calculation - tariffs vec'!KK$4*'PCE - 2023 - Importcontent'!KL79</f>
        <v>1.4440826233940988E-4</v>
      </c>
      <c r="KM79" s="1">
        <f>'Calculation - tariffs vec'!KL$4*'PCE - 2023 - Importcontent'!KM79</f>
        <v>0</v>
      </c>
      <c r="KN79" s="1">
        <f>'Calculation - tariffs vec'!KM$4*'PCE - 2023 - Importcontent'!KN79</f>
        <v>0</v>
      </c>
      <c r="KO79" s="1">
        <f>'Calculation - tariffs vec'!KN$4*'PCE - 2023 - Importcontent'!KO79</f>
        <v>0</v>
      </c>
      <c r="KP79" s="1">
        <f>'Calculation - tariffs vec'!KO$4*'PCE - 2023 - Importcontent'!KP79</f>
        <v>5.8199558679794629E-5</v>
      </c>
      <c r="KQ79" s="1">
        <f>'Calculation - tariffs vec'!KP$4*'PCE - 2023 - Importcontent'!KQ79</f>
        <v>1.0981764313713496E-3</v>
      </c>
      <c r="KR79" s="1">
        <f>'Calculation - tariffs vec'!KQ$4*'PCE - 2023 - Importcontent'!KR79</f>
        <v>1.0975054555086934E-3</v>
      </c>
      <c r="KS79" s="1">
        <f>'Calculation - tariffs vec'!KR$4*'PCE - 2023 - Importcontent'!KS79</f>
        <v>1.2913310718224557E-3</v>
      </c>
      <c r="KT79" s="1">
        <f>'Calculation - tariffs vec'!KS$4*'PCE - 2023 - Importcontent'!KT79</f>
        <v>1.1137263172746644E-3</v>
      </c>
      <c r="KU79" s="1">
        <f>'Calculation - tariffs vec'!KT$4*'PCE - 2023 - Importcontent'!KU79</f>
        <v>3.8121611495184828E-3</v>
      </c>
      <c r="KV79" s="1">
        <f>'Calculation - tariffs vec'!KU$4*'PCE - 2023 - Importcontent'!KV79</f>
        <v>2.2713318527800052E-3</v>
      </c>
      <c r="KW79" s="1">
        <f>'Calculation - tariffs vec'!KV$4*'PCE - 2023 - Importcontent'!KW79</f>
        <v>4.4358883531194773E-4</v>
      </c>
      <c r="KX79" s="1">
        <f>'Calculation - tariffs vec'!KW$4*'PCE - 2023 - Importcontent'!KX79</f>
        <v>2.1309008502776132E-4</v>
      </c>
      <c r="KY79" s="1">
        <f>'Calculation - tariffs vec'!KX$4*'PCE - 2023 - Importcontent'!KY79</f>
        <v>1.4159472395060721E-5</v>
      </c>
      <c r="KZ79" s="1">
        <f>'Calculation - tariffs vec'!KY$4*'PCE - 2023 - Importcontent'!KZ79</f>
        <v>1.2129269565140969E-3</v>
      </c>
      <c r="LA79" s="1">
        <f>'Calculation - tariffs vec'!KZ$4*'PCE - 2023 - Importcontent'!LA79</f>
        <v>7.5044306366494153E-5</v>
      </c>
      <c r="LB79" s="1">
        <f>'Calculation - tariffs vec'!LA$4*'PCE - 2023 - Importcontent'!LB79</f>
        <v>2.2282096693190599E-3</v>
      </c>
      <c r="LC79" s="1">
        <f>'Calculation - tariffs vec'!LB$4*'PCE - 2023 - Importcontent'!LC79</f>
        <v>4.0088267623269072E-5</v>
      </c>
      <c r="LD79" s="1">
        <f>'Calculation - tariffs vec'!LC$4*'PCE - 2023 - Importcontent'!LD79</f>
        <v>4.6609915527130345E-4</v>
      </c>
      <c r="LE79" s="1">
        <f>'Calculation - tariffs vec'!LD$4*'PCE - 2023 - Importcontent'!LE79</f>
        <v>1.6668684122017838E-4</v>
      </c>
      <c r="LF79" s="1">
        <f>'Calculation - tariffs vec'!LE$4*'PCE - 2023 - Importcontent'!LF79</f>
        <v>1.633008930963663E-3</v>
      </c>
      <c r="LG79" s="1">
        <f>'Calculation - tariffs vec'!LF$4*'PCE - 2023 - Importcontent'!LG79</f>
        <v>6.1748561665994376E-3</v>
      </c>
      <c r="LH79" s="1">
        <f>'Calculation - tariffs vec'!LG$4*'PCE - 2023 - Importcontent'!LH79</f>
        <v>6.8832349437512798E-4</v>
      </c>
      <c r="LI79" s="1">
        <f>'Calculation - tariffs vec'!LH$4*'PCE - 2023 - Importcontent'!LI79</f>
        <v>0</v>
      </c>
      <c r="LJ79" s="1">
        <f>'Calculation - tariffs vec'!LI$4*'PCE - 2023 - Importcontent'!LJ79</f>
        <v>0</v>
      </c>
      <c r="LK79" s="1">
        <f>'Calculation - tariffs vec'!LJ$4*'PCE - 2023 - Importcontent'!LK79</f>
        <v>0</v>
      </c>
      <c r="LL79" s="1">
        <f>'Calculation - tariffs vec'!LK$4*'PCE - 2023 - Importcontent'!LL79</f>
        <v>0</v>
      </c>
      <c r="LM79" s="1">
        <f>'Calculation - tariffs vec'!LL$4*'PCE - 2023 - Importcontent'!LM79</f>
        <v>0</v>
      </c>
      <c r="LN79" s="1">
        <f>'Calculation - tariffs vec'!LM$4*'PCE - 2023 - Importcontent'!LN79</f>
        <v>0</v>
      </c>
      <c r="LO79" s="1">
        <f>'Calculation - tariffs vec'!LN$4*'PCE - 2023 - Importcontent'!LO79</f>
        <v>0</v>
      </c>
      <c r="LP79" s="1">
        <f>'Calculation - tariffs vec'!LO$4*'PCE - 2023 - Importcontent'!LP79</f>
        <v>0</v>
      </c>
      <c r="LQ79" s="1">
        <f>'Calculation - tariffs vec'!LP$4*'PCE - 2023 - Importcontent'!LQ79</f>
        <v>0</v>
      </c>
      <c r="LR79" s="1">
        <f>'Calculation - tariffs vec'!LQ$4*'PCE - 2023 - Importcontent'!LR79</f>
        <v>0</v>
      </c>
      <c r="LS79" s="1">
        <f>'Calculation - tariffs vec'!LR$4*'PCE - 2023 - Importcontent'!LS79</f>
        <v>0</v>
      </c>
      <c r="LT79" s="1">
        <f>'Calculation - tariffs vec'!LS$4*'PCE - 2023 - Importcontent'!LT79</f>
        <v>0</v>
      </c>
      <c r="LU79" s="1">
        <f>'Calculation - tariffs vec'!LT$4*'PCE - 2023 - Importcontent'!LU79</f>
        <v>0</v>
      </c>
      <c r="LV79" s="1">
        <f>'Calculation - tariffs vec'!LU$4*'PCE - 2023 - Importcontent'!LV79</f>
        <v>0</v>
      </c>
      <c r="LW79" s="1">
        <f>'Calculation - tariffs vec'!LV$4*'PCE - 2023 - Importcontent'!LW79</f>
        <v>0</v>
      </c>
      <c r="LX79" s="1">
        <f>'Calculation - tariffs vec'!LW$4*'PCE - 2023 - Importcontent'!LX79</f>
        <v>0</v>
      </c>
      <c r="LY79" s="1">
        <f>'Calculation - tariffs vec'!LX$4*'PCE - 2023 - Importcontent'!LY79</f>
        <v>0</v>
      </c>
      <c r="LZ79" s="1">
        <f>'Calculation - tariffs vec'!LY$4*'PCE - 2023 - Importcontent'!LZ79</f>
        <v>0</v>
      </c>
      <c r="MA79" s="1">
        <f>'Calculation - tariffs vec'!LZ$4*'PCE - 2023 - Importcontent'!MA79</f>
        <v>0</v>
      </c>
      <c r="MB79" s="1">
        <f>'Calculation - tariffs vec'!MA$4*'PCE - 2023 - Importcontent'!MB79</f>
        <v>0</v>
      </c>
      <c r="MC79" s="1">
        <f>'Calculation - tariffs vec'!MB$4*'PCE - 2023 - Importcontent'!MC79</f>
        <v>0</v>
      </c>
      <c r="MD79" s="1">
        <f>'Calculation - tariffs vec'!MC$4*'PCE - 2023 - Importcontent'!MD79</f>
        <v>0</v>
      </c>
      <c r="ME79" s="1">
        <f>'Calculation - tariffs vec'!MD$4*'PCE - 2023 - Importcontent'!ME79</f>
        <v>0</v>
      </c>
      <c r="MF79" s="1">
        <f>'Calculation - tariffs vec'!ME$4*'PCE - 2023 - Importcontent'!MF79</f>
        <v>0</v>
      </c>
      <c r="MG79" s="1">
        <f>'Calculation - tariffs vec'!MF$4*'PCE - 2023 - Importcontent'!MG79</f>
        <v>0</v>
      </c>
      <c r="MH79" s="1">
        <f>'Calculation - tariffs vec'!MG$4*'PCE - 2023 - Importcontent'!MH79</f>
        <v>0</v>
      </c>
      <c r="MI79" s="1">
        <f>'Calculation - tariffs vec'!MH$4*'PCE - 2023 - Importcontent'!MI79</f>
        <v>0</v>
      </c>
      <c r="MJ79" s="1">
        <f>'Calculation - tariffs vec'!MI$4*'PCE - 2023 - Importcontent'!MJ79</f>
        <v>0</v>
      </c>
      <c r="MK79" s="1">
        <f>'Calculation - tariffs vec'!MJ$4*'PCE - 2023 - Importcontent'!MK79</f>
        <v>0</v>
      </c>
      <c r="ML79" s="1">
        <f>'Calculation - tariffs vec'!MK$4*'PCE - 2023 - Importcontent'!ML79</f>
        <v>0</v>
      </c>
      <c r="MM79" s="1">
        <f>'Calculation - tariffs vec'!ML$4*'PCE - 2023 - Importcontent'!MM79</f>
        <v>0</v>
      </c>
      <c r="MN79" s="1">
        <f>'Calculation - tariffs vec'!MM$4*'PCE - 2023 - Importcontent'!MN79</f>
        <v>0</v>
      </c>
      <c r="MO79" s="1">
        <f>'Calculation - tariffs vec'!MN$4*'PCE - 2023 - Importcontent'!MO79</f>
        <v>0</v>
      </c>
      <c r="MP79" s="1">
        <f>'Calculation - tariffs vec'!MO$4*'PCE - 2023 - Importcontent'!MP79</f>
        <v>0</v>
      </c>
      <c r="MQ79" s="1">
        <f>'Calculation - tariffs vec'!MP$4*'PCE - 2023 - Importcontent'!MQ79</f>
        <v>0</v>
      </c>
      <c r="MR79" s="1">
        <f>'Calculation - tariffs vec'!MQ$4*'PCE - 2023 - Importcontent'!MR79</f>
        <v>0</v>
      </c>
      <c r="MS79" s="1">
        <f>'Calculation - tariffs vec'!MR$4*'PCE - 2023 - Importcontent'!MS79</f>
        <v>0</v>
      </c>
      <c r="MT79" s="1">
        <f>'Calculation - tariffs vec'!MS$4*'PCE - 2023 - Importcontent'!MT79</f>
        <v>0</v>
      </c>
      <c r="MU79" s="1">
        <f>'Calculation - tariffs vec'!MT$4*'PCE - 2023 - Importcontent'!MU79</f>
        <v>0</v>
      </c>
      <c r="MV79" s="1">
        <f>'Calculation - tariffs vec'!MU$4*'PCE - 2023 - Importcontent'!MV79</f>
        <v>0</v>
      </c>
      <c r="MW79" s="1">
        <f>'Calculation - tariffs vec'!MV$4*'PCE - 2023 - Importcontent'!MW79</f>
        <v>0</v>
      </c>
      <c r="MX79" s="1">
        <f>'Calculation - tariffs vec'!MW$4*'PCE - 2023 - Importcontent'!MX79</f>
        <v>0</v>
      </c>
      <c r="MY79" s="1">
        <f>'Calculation - tariffs vec'!MX$4*'PCE - 2023 - Importcontent'!MY79</f>
        <v>0</v>
      </c>
      <c r="MZ79" s="1">
        <f>'Calculation - tariffs vec'!MY$4*'PCE - 2023 - Importcontent'!MZ79</f>
        <v>0</v>
      </c>
      <c r="NA79" s="1">
        <f>'Calculation - tariffs vec'!MZ$4*'PCE - 2023 - Importcontent'!NA79</f>
        <v>0</v>
      </c>
      <c r="NB79" s="1">
        <f>'Calculation - tariffs vec'!NA$4*'PCE - 2023 - Importcontent'!NB79</f>
        <v>0</v>
      </c>
      <c r="NC79" s="1">
        <f>'Calculation - tariffs vec'!NB$4*'PCE - 2023 - Importcontent'!NC79</f>
        <v>0</v>
      </c>
      <c r="ND79" s="1">
        <f>'Calculation - tariffs vec'!NC$4*'PCE - 2023 - Importcontent'!ND79</f>
        <v>4.0075639693066874E-6</v>
      </c>
      <c r="NE79" s="1">
        <f>'Calculation - tariffs vec'!ND$4*'PCE - 2023 - Importcontent'!NE79</f>
        <v>3.502283333703835E-5</v>
      </c>
      <c r="NF79" s="1">
        <f>'Calculation - tariffs vec'!NE$4*'PCE - 2023 - Importcontent'!NF79</f>
        <v>4.4016800620874227E-10</v>
      </c>
      <c r="NG79" s="1">
        <f>'Calculation - tariffs vec'!NF$4*'PCE - 2023 - Importcontent'!NG79</f>
        <v>2.9104482457404727E-5</v>
      </c>
      <c r="NH79" s="1">
        <f>'Calculation - tariffs vec'!NG$4*'PCE - 2023 - Importcontent'!NH79</f>
        <v>0</v>
      </c>
      <c r="NI79" s="1">
        <f>'Calculation - tariffs vec'!NH$4*'PCE - 2023 - Importcontent'!NI79</f>
        <v>0</v>
      </c>
      <c r="NJ79" s="1">
        <f>'Calculation - tariffs vec'!NI$4*'PCE - 2023 - Importcontent'!NJ79</f>
        <v>0</v>
      </c>
      <c r="NK79" s="1">
        <f>'Calculation - tariffs vec'!NJ$4*'PCE - 2023 - Importcontent'!NK79</f>
        <v>1.3625630495796694E-5</v>
      </c>
      <c r="NL79" s="1">
        <f>'Calculation - tariffs vec'!NK$4*'PCE - 2023 - Importcontent'!NL79</f>
        <v>6.3905617095793958E-4</v>
      </c>
      <c r="NM79" s="1">
        <f>'Calculation - tariffs vec'!NL$4*'PCE - 2023 - Importcontent'!NM79</f>
        <v>1.7183174868347084E-3</v>
      </c>
      <c r="NN79" s="1">
        <f>'Calculation - tariffs vec'!NM$4*'PCE - 2023 - Importcontent'!NN79</f>
        <v>1.4587245611948543E-3</v>
      </c>
      <c r="NO79" s="1">
        <f>'Calculation - tariffs vec'!NN$4*'PCE - 2023 - Importcontent'!NO79</f>
        <v>5.5377801352862249E-3</v>
      </c>
      <c r="NP79" s="1">
        <f>'Calculation - tariffs vec'!NO$4*'PCE - 2023 - Importcontent'!NP79</f>
        <v>5.2062899871470275E-3</v>
      </c>
      <c r="NQ79" s="1">
        <f>'Calculation - tariffs vec'!NP$4*'PCE - 2023 - Importcontent'!NQ79</f>
        <v>5.7392551970963926E-3</v>
      </c>
      <c r="NR79" s="1">
        <f>'Calculation - tariffs vec'!NQ$4*'PCE - 2023 - Importcontent'!NR79</f>
        <v>2.1446383310683094E-3</v>
      </c>
      <c r="NS79" s="1">
        <f>'Calculation - tariffs vec'!NR$4*'PCE - 2023 - Importcontent'!NS79</f>
        <v>1.6828015982438987E-3</v>
      </c>
      <c r="NT79" s="1">
        <f>'Calculation - tariffs vec'!NS$4*'PCE - 2023 - Importcontent'!NT79</f>
        <v>5.6531163079434724E-7</v>
      </c>
      <c r="NU79" s="1">
        <f>'Calculation - tariffs vec'!NT$4*'PCE - 2023 - Importcontent'!NU79</f>
        <v>2.5480586336008122E-4</v>
      </c>
      <c r="NV79" s="1">
        <f>'Calculation - tariffs vec'!NU$4*'PCE - 2023 - Importcontent'!NV79</f>
        <v>4.0212529998631971E-5</v>
      </c>
      <c r="NW79" s="1">
        <f>'Calculation - tariffs vec'!NV$4*'PCE - 2023 - Importcontent'!NW79</f>
        <v>2.2422585555112429E-4</v>
      </c>
      <c r="NX79" s="1">
        <f>'Calculation - tariffs vec'!NW$4*'PCE - 2023 - Importcontent'!NX79</f>
        <v>7.7949205318790471E-7</v>
      </c>
      <c r="NY79" s="1">
        <f>'Calculation - tariffs vec'!NX$4*'PCE - 2023 - Importcontent'!NY79</f>
        <v>3.4575468946973801E-4</v>
      </c>
      <c r="NZ79" s="1">
        <f>'Calculation - tariffs vec'!NY$4*'PCE - 2023 - Importcontent'!NZ79</f>
        <v>1.5996481371633519E-4</v>
      </c>
      <c r="OA79" s="1">
        <f>'Calculation - tariffs vec'!NZ$4*'PCE - 2023 - Importcontent'!OA79</f>
        <v>3.09061993320911E-4</v>
      </c>
      <c r="OB79" s="1">
        <f>'Calculation - tariffs vec'!OA$4*'PCE - 2023 - Importcontent'!OB79</f>
        <v>6.348083550285712E-3</v>
      </c>
      <c r="OC79" s="1">
        <f>'Calculation - tariffs vec'!OB$4*'PCE - 2023 - Importcontent'!OC79</f>
        <v>1.2835894697636576E-3</v>
      </c>
      <c r="OD79" s="1">
        <f>'Calculation - tariffs vec'!OC$4*'PCE - 2023 - Importcontent'!OD79</f>
        <v>0</v>
      </c>
      <c r="OE79" s="1">
        <f>'Calculation - tariffs vec'!OD$4*'PCE - 2023 - Importcontent'!OE79</f>
        <v>0</v>
      </c>
      <c r="OF79" s="1">
        <f>'Calculation - tariffs vec'!OE$4*'PCE - 2023 - Importcontent'!OF79</f>
        <v>0</v>
      </c>
      <c r="OG79" s="1">
        <f>'Calculation - tariffs vec'!OF$4*'PCE - 2023 - Importcontent'!OG79</f>
        <v>0</v>
      </c>
      <c r="OH79" s="1">
        <f>'Calculation - tariffs vec'!OG$4*'PCE - 2023 - Importcontent'!OH79</f>
        <v>0</v>
      </c>
      <c r="OI79" s="1">
        <f>'Calculation - tariffs vec'!OH$4*'PCE - 2023 - Importcontent'!OI79</f>
        <v>0</v>
      </c>
      <c r="OJ79" s="1">
        <f>'Calculation - tariffs vec'!OI$4*'PCE - 2023 - Importcontent'!OJ79</f>
        <v>0</v>
      </c>
      <c r="OK79" s="1">
        <f>'Calculation - tariffs vec'!OJ$4*'PCE - 2023 - Importcontent'!OK79</f>
        <v>0</v>
      </c>
      <c r="OL79" s="1">
        <f>'Calculation - tariffs vec'!OK$4*'PCE - 2023 - Importcontent'!OL79</f>
        <v>0</v>
      </c>
      <c r="OM79" s="1">
        <f>'Calculation - tariffs vec'!OL$4*'PCE - 2023 - Importcontent'!OM79</f>
        <v>0</v>
      </c>
      <c r="ON79" s="1">
        <f>'Calculation - tariffs vec'!OM$4*'PCE - 2023 - Importcontent'!ON79</f>
        <v>0</v>
      </c>
      <c r="OO79" s="1">
        <f>'Calculation - tariffs vec'!ON$4*'PCE - 2023 - Importcontent'!OO79</f>
        <v>0</v>
      </c>
      <c r="OP79" s="1">
        <f>'Calculation - tariffs vec'!OO$4*'PCE - 2023 - Importcontent'!OP79</f>
        <v>0</v>
      </c>
      <c r="OQ79" s="1">
        <f>'Calculation - tariffs vec'!OP$4*'PCE - 2023 - Importcontent'!OQ79</f>
        <v>0</v>
      </c>
      <c r="OR79" s="1">
        <f>'Calculation - tariffs vec'!OQ$4*'PCE - 2023 - Importcontent'!OR79</f>
        <v>0</v>
      </c>
      <c r="OS79" s="1">
        <f>'Calculation - tariffs vec'!OR$4*'PCE - 2023 - Importcontent'!OS79</f>
        <v>0</v>
      </c>
      <c r="OT79" s="1">
        <f>'Calculation - tariffs vec'!OS$4*'PCE - 2023 - Importcontent'!OT79</f>
        <v>0</v>
      </c>
      <c r="OU79" s="1">
        <f>'Calculation - tariffs vec'!OT$4*'PCE - 2023 - Importcontent'!OU79</f>
        <v>0</v>
      </c>
      <c r="OV79" s="1">
        <f>'Calculation - tariffs vec'!OU$4*'PCE - 2023 - Importcontent'!OV79</f>
        <v>0</v>
      </c>
      <c r="OW79" s="1">
        <f>'Calculation - tariffs vec'!OV$4*'PCE - 2023 - Importcontent'!OW79</f>
        <v>0</v>
      </c>
      <c r="OX79" s="1">
        <f>'Calculation - tariffs vec'!OW$4*'PCE - 2023 - Importcontent'!OX79</f>
        <v>0</v>
      </c>
      <c r="OY79" s="1">
        <f>'Calculation - tariffs vec'!OX$4*'PCE - 2023 - Importcontent'!OY79</f>
        <v>0</v>
      </c>
      <c r="OZ79" s="1">
        <f>'Calculation - tariffs vec'!OY$4*'PCE - 2023 - Importcontent'!OZ79</f>
        <v>0</v>
      </c>
      <c r="PA79" s="1">
        <f>'Calculation - tariffs vec'!OZ$4*'PCE - 2023 - Importcontent'!PA79</f>
        <v>0</v>
      </c>
      <c r="PB79" s="1">
        <f>'Calculation - tariffs vec'!PA$4*'PCE - 2023 - Importcontent'!PB79</f>
        <v>0</v>
      </c>
      <c r="PC79" s="1">
        <f>'Calculation - tariffs vec'!PB$4*'PCE - 2023 - Importcontent'!PC79</f>
        <v>0</v>
      </c>
      <c r="PD79" s="1">
        <f>'Calculation - tariffs vec'!PC$4*'PCE - 2023 - Importcontent'!PD79</f>
        <v>0</v>
      </c>
      <c r="PE79" s="1">
        <f>'Calculation - tariffs vec'!PD$4*'PCE - 2023 - Importcontent'!PE79</f>
        <v>0</v>
      </c>
      <c r="PF79" s="1">
        <f>'Calculation - tariffs vec'!PE$4*'PCE - 2023 - Importcontent'!PF79</f>
        <v>0</v>
      </c>
      <c r="PG79" s="1">
        <f>'Calculation - tariffs vec'!PF$4*'PCE - 2023 - Importcontent'!PG79</f>
        <v>0</v>
      </c>
      <c r="PH79" s="1">
        <f>'Calculation - tariffs vec'!PG$4*'PCE - 2023 - Importcontent'!PH79</f>
        <v>0</v>
      </c>
      <c r="PI79" s="1">
        <f>'Calculation - tariffs vec'!PH$4*'PCE - 2023 - Importcontent'!PI79</f>
        <v>0</v>
      </c>
      <c r="PJ79" s="1">
        <f>'Calculation - tariffs vec'!PI$4*'PCE - 2023 - Importcontent'!PJ79</f>
        <v>0</v>
      </c>
      <c r="PK79" s="1">
        <f>'Calculation - tariffs vec'!PJ$4*'PCE - 2023 - Importcontent'!PK79</f>
        <v>0</v>
      </c>
      <c r="PL79" s="1">
        <f>'Calculation - tariffs vec'!PK$4*'PCE - 2023 - Importcontent'!PL79</f>
        <v>0</v>
      </c>
      <c r="PM79" s="1">
        <f>'Calculation - tariffs vec'!PL$4*'PCE - 2023 - Importcontent'!PM79</f>
        <v>0</v>
      </c>
      <c r="PN79" s="1">
        <f>'Calculation - tariffs vec'!PM$4*'PCE - 2023 - Importcontent'!PN79</f>
        <v>0</v>
      </c>
      <c r="PO79" s="1">
        <f>'Calculation - tariffs vec'!PN$4*'PCE - 2023 - Importcontent'!PO79</f>
        <v>0</v>
      </c>
      <c r="PP79" s="1">
        <f>'Calculation - tariffs vec'!PO$4*'PCE - 2023 - Importcontent'!PP79</f>
        <v>0</v>
      </c>
      <c r="PQ79" s="1">
        <f>'Calculation - tariffs vec'!PP$4*'PCE - 2023 - Importcontent'!PQ79</f>
        <v>0</v>
      </c>
      <c r="PR79" s="1">
        <f>'Calculation - tariffs vec'!PQ$4*'PCE - 2023 - Importcontent'!PR79</f>
        <v>0</v>
      </c>
      <c r="PS79" s="1">
        <f>'Calculation - tariffs vec'!PR$4*'PCE - 2023 - Importcontent'!PS79</f>
        <v>0</v>
      </c>
      <c r="PT79" s="1">
        <f>'Calculation - tariffs vec'!PS$4*'PCE - 2023 - Importcontent'!PT79</f>
        <v>0</v>
      </c>
      <c r="PU79" s="1">
        <f>'Calculation - tariffs vec'!PT$4*'PCE - 2023 - Importcontent'!PU79</f>
        <v>0</v>
      </c>
      <c r="PV79" s="1">
        <f>'Calculation - tariffs vec'!PU$4*'PCE - 2023 - Importcontent'!PV79</f>
        <v>0</v>
      </c>
      <c r="PW79" s="1">
        <f>'Calculation - tariffs vec'!PV$4*'PCE - 2023 - Importcontent'!PW79</f>
        <v>0</v>
      </c>
      <c r="PX79" s="1">
        <f>'Calculation - tariffs vec'!PW$4*'PCE - 2023 - Importcontent'!PX79</f>
        <v>0</v>
      </c>
      <c r="PY79" s="1">
        <f>'Calculation - tariffs vec'!PX$4*'PCE - 2023 - Importcontent'!PY79</f>
        <v>1.9206318297937776E-3</v>
      </c>
      <c r="PZ79" s="1">
        <f>'Calculation - tariffs vec'!PY$4*'PCE - 2023 - Importcontent'!PZ79</f>
        <v>6.0828402123141047E-5</v>
      </c>
      <c r="QA79" s="1">
        <f>'Calculation - tariffs vec'!PZ$4*'PCE - 2023 - Importcontent'!QA79</f>
        <v>4.180950549829073E-3</v>
      </c>
      <c r="QB79" s="1">
        <f>'Calculation - tariffs vec'!QA$4*'PCE - 2023 - Importcontent'!QB79</f>
        <v>4.4578567584850452E-4</v>
      </c>
      <c r="QC79" s="1">
        <f>'Calculation - tariffs vec'!QB$4*'PCE - 2023 - Importcontent'!QC79</f>
        <v>0</v>
      </c>
      <c r="QD79" s="1">
        <f>'Calculation - tariffs vec'!QC$4*'PCE - 2023 - Importcontent'!QD79</f>
        <v>0</v>
      </c>
      <c r="QE79" s="1">
        <f>'Calculation - tariffs vec'!QD$4*'PCE - 2023 - Importcontent'!QE79</f>
        <v>0</v>
      </c>
      <c r="QF79" s="1">
        <f>'Calculation - tariffs vec'!QE$4*'PCE - 2023 - Importcontent'!QF79</f>
        <v>1.4345954205477918E-4</v>
      </c>
      <c r="QG79" s="1">
        <f>'Calculation - tariffs vec'!QF$4*'PCE - 2023 - Importcontent'!QG79</f>
        <v>3.295347594127735E-3</v>
      </c>
      <c r="QH79" s="1">
        <f>'Calculation - tariffs vec'!QG$4*'PCE - 2023 - Importcontent'!QH79</f>
        <v>5.6399675941180422E-3</v>
      </c>
      <c r="QI79" s="1">
        <f>'Calculation - tariffs vec'!QH$4*'PCE - 2023 - Importcontent'!QI79</f>
        <v>4.5067671488021321E-3</v>
      </c>
      <c r="QJ79" s="1">
        <f>'Calculation - tariffs vec'!QI$4*'PCE - 2023 - Importcontent'!QJ79</f>
        <v>5.7173752162657321E-3</v>
      </c>
      <c r="QK79" s="1">
        <f>'Calculation - tariffs vec'!QJ$4*'PCE - 2023 - Importcontent'!QK79</f>
        <v>2.8329257098457499E-2</v>
      </c>
      <c r="QL79" s="1">
        <f>'Calculation - tariffs vec'!QK$4*'PCE - 2023 - Importcontent'!QL79</f>
        <v>3.8591523440641852E-2</v>
      </c>
      <c r="QM79" s="1">
        <f>'Calculation - tariffs vec'!QL$4*'PCE - 2023 - Importcontent'!QM79</f>
        <v>1.5542238210011685E-2</v>
      </c>
      <c r="QN79" s="1">
        <f>'Calculation - tariffs vec'!QM$4*'PCE - 2023 - Importcontent'!QN79</f>
        <v>2.411313137582187E-3</v>
      </c>
      <c r="QO79" s="1">
        <f>'Calculation - tariffs vec'!QN$4*'PCE - 2023 - Importcontent'!QO79</f>
        <v>8.8313698671259444E-5</v>
      </c>
      <c r="QP79" s="1">
        <f>'Calculation - tariffs vec'!QO$4*'PCE - 2023 - Importcontent'!QP79</f>
        <v>1.3330157240549975E-3</v>
      </c>
      <c r="QQ79" s="1">
        <f>'Calculation - tariffs vec'!QP$4*'PCE - 2023 - Importcontent'!QQ79</f>
        <v>8.5819340994683065E-4</v>
      </c>
      <c r="QR79" s="1">
        <f>'Calculation - tariffs vec'!QQ$4*'PCE - 2023 - Importcontent'!QR79</f>
        <v>8.5526945281471376E-4</v>
      </c>
      <c r="QS79" s="1">
        <f>'Calculation - tariffs vec'!QR$4*'PCE - 2023 - Importcontent'!QS79</f>
        <v>3.7433574630667626E-5</v>
      </c>
      <c r="QT79" s="1">
        <f>'Calculation - tariffs vec'!QS$4*'PCE - 2023 - Importcontent'!QT79</f>
        <v>2.1915745022397883E-3</v>
      </c>
      <c r="QU79" s="1">
        <f>'Calculation - tariffs vec'!QT$4*'PCE - 2023 - Importcontent'!QU79</f>
        <v>5.5363948590445998E-4</v>
      </c>
      <c r="QV79" s="1">
        <f>'Calculation - tariffs vec'!QU$4*'PCE - 2023 - Importcontent'!QV79</f>
        <v>1.7078074544698029E-3</v>
      </c>
      <c r="QW79" s="1">
        <f>'Calculation - tariffs vec'!QV$4*'PCE - 2023 - Importcontent'!QW79</f>
        <v>3.4589798995179476E-3</v>
      </c>
      <c r="QX79" s="1">
        <f>'Calculation - tariffs vec'!QW$4*'PCE - 2023 - Importcontent'!QX79</f>
        <v>3.7820560895119649E-3</v>
      </c>
      <c r="QY79" s="1">
        <f>'Calculation - tariffs vec'!QX$4*'PCE - 2023 - Importcontent'!QY79</f>
        <v>0</v>
      </c>
      <c r="QZ79" s="1">
        <f>'Calculation - tariffs vec'!QY$4*'PCE - 2023 - Importcontent'!QZ79</f>
        <v>0</v>
      </c>
      <c r="RA79" s="1">
        <f>'Calculation - tariffs vec'!QZ$4*'PCE - 2023 - Importcontent'!RA79</f>
        <v>0</v>
      </c>
      <c r="RB79" s="1">
        <f>'Calculation - tariffs vec'!RA$4*'PCE - 2023 - Importcontent'!RB79</f>
        <v>0</v>
      </c>
      <c r="RC79" s="1">
        <f>'Calculation - tariffs vec'!RB$4*'PCE - 2023 - Importcontent'!RC79</f>
        <v>0</v>
      </c>
      <c r="RD79" s="1">
        <f>'Calculation - tariffs vec'!RC$4*'PCE - 2023 - Importcontent'!RD79</f>
        <v>0</v>
      </c>
      <c r="RE79" s="1">
        <f>'Calculation - tariffs vec'!RD$4*'PCE - 2023 - Importcontent'!RE79</f>
        <v>0</v>
      </c>
      <c r="RF79" s="1">
        <f>'Calculation - tariffs vec'!RE$4*'PCE - 2023 - Importcontent'!RF79</f>
        <v>0</v>
      </c>
      <c r="RG79" s="1">
        <f>'Calculation - tariffs vec'!RF$4*'PCE - 2023 - Importcontent'!RG79</f>
        <v>0</v>
      </c>
      <c r="RH79" s="1">
        <f>'Calculation - tariffs vec'!RG$4*'PCE - 2023 - Importcontent'!RH79</f>
        <v>0</v>
      </c>
      <c r="RI79" s="1">
        <f>'Calculation - tariffs vec'!RH$4*'PCE - 2023 - Importcontent'!RI79</f>
        <v>0</v>
      </c>
      <c r="RJ79" s="1">
        <f>'Calculation - tariffs vec'!RI$4*'PCE - 2023 - Importcontent'!RJ79</f>
        <v>0</v>
      </c>
      <c r="RK79" s="1">
        <f>'Calculation - tariffs vec'!RJ$4*'PCE - 2023 - Importcontent'!RK79</f>
        <v>0</v>
      </c>
      <c r="RL79" s="1">
        <f>'Calculation - tariffs vec'!RK$4*'PCE - 2023 - Importcontent'!RL79</f>
        <v>0</v>
      </c>
      <c r="RM79" s="1">
        <f>'Calculation - tariffs vec'!RL$4*'PCE - 2023 - Importcontent'!RM79</f>
        <v>0</v>
      </c>
      <c r="RN79" s="1">
        <f>'Calculation - tariffs vec'!RM$4*'PCE - 2023 - Importcontent'!RN79</f>
        <v>0</v>
      </c>
      <c r="RO79" s="1">
        <f>'Calculation - tariffs vec'!RN$4*'PCE - 2023 - Importcontent'!RO79</f>
        <v>0</v>
      </c>
      <c r="RP79" s="1">
        <f>'Calculation - tariffs vec'!RO$4*'PCE - 2023 - Importcontent'!RP79</f>
        <v>0</v>
      </c>
      <c r="RQ79" s="1">
        <f>'Calculation - tariffs vec'!RP$4*'PCE - 2023 - Importcontent'!RQ79</f>
        <v>0</v>
      </c>
      <c r="RR79" s="1">
        <f>'Calculation - tariffs vec'!RQ$4*'PCE - 2023 - Importcontent'!RR79</f>
        <v>0</v>
      </c>
      <c r="RS79" s="1">
        <f>'Calculation - tariffs vec'!RR$4*'PCE - 2023 - Importcontent'!RS79</f>
        <v>0</v>
      </c>
      <c r="RT79" s="1">
        <f>'Calculation - tariffs vec'!RS$4*'PCE - 2023 - Importcontent'!RT79</f>
        <v>0</v>
      </c>
      <c r="RU79" s="1">
        <f>'Calculation - tariffs vec'!RT$4*'PCE - 2023 - Importcontent'!RU79</f>
        <v>0</v>
      </c>
      <c r="RV79" s="1">
        <f>'Calculation - tariffs vec'!RU$4*'PCE - 2023 - Importcontent'!RV79</f>
        <v>0</v>
      </c>
      <c r="RW79" s="1">
        <f>'Calculation - tariffs vec'!RV$4*'PCE - 2023 - Importcontent'!RW79</f>
        <v>0</v>
      </c>
      <c r="RX79" s="1">
        <f>'Calculation - tariffs vec'!RW$4*'PCE - 2023 - Importcontent'!RX79</f>
        <v>0</v>
      </c>
      <c r="RY79" s="1">
        <f>'Calculation - tariffs vec'!RX$4*'PCE - 2023 - Importcontent'!RY79</f>
        <v>0</v>
      </c>
      <c r="RZ79" s="1">
        <f>'Calculation - tariffs vec'!RY$4*'PCE - 2023 - Importcontent'!RZ79</f>
        <v>0</v>
      </c>
      <c r="SA79" s="1">
        <f>'Calculation - tariffs vec'!RZ$4*'PCE - 2023 - Importcontent'!SA79</f>
        <v>0</v>
      </c>
      <c r="SB79" s="1">
        <f>'Calculation - tariffs vec'!SA$4*'PCE - 2023 - Importcontent'!SB79</f>
        <v>0</v>
      </c>
      <c r="SC79" s="1">
        <f>'Calculation - tariffs vec'!SB$4*'PCE - 2023 - Importcontent'!SC79</f>
        <v>0</v>
      </c>
      <c r="SD79" s="1">
        <f>'Calculation - tariffs vec'!SC$4*'PCE - 2023 - Importcontent'!SD79</f>
        <v>0</v>
      </c>
      <c r="SE79" s="1">
        <f>'Calculation - tariffs vec'!SD$4*'PCE - 2023 - Importcontent'!SE79</f>
        <v>0</v>
      </c>
      <c r="SF79" s="1">
        <f>'Calculation - tariffs vec'!SE$4*'PCE - 2023 - Importcontent'!SF79</f>
        <v>0</v>
      </c>
      <c r="SG79" s="1">
        <f>'Calculation - tariffs vec'!SF$4*'PCE - 2023 - Importcontent'!SG79</f>
        <v>0</v>
      </c>
      <c r="SH79" s="1">
        <f>'Calculation - tariffs vec'!SG$4*'PCE - 2023 - Importcontent'!SH79</f>
        <v>0</v>
      </c>
      <c r="SI79" s="1">
        <f>'Calculation - tariffs vec'!SH$4*'PCE - 2023 - Importcontent'!SI79</f>
        <v>0</v>
      </c>
      <c r="SJ79" s="1">
        <f>'Calculation - tariffs vec'!SI$4*'PCE - 2023 - Importcontent'!SJ79</f>
        <v>0</v>
      </c>
      <c r="SK79" s="1">
        <f>'Calculation - tariffs vec'!SJ$4*'PCE - 2023 - Importcontent'!SK79</f>
        <v>0</v>
      </c>
      <c r="SL79" s="1">
        <f>'Calculation - tariffs vec'!SK$4*'PCE - 2023 - Importcontent'!SL79</f>
        <v>0</v>
      </c>
      <c r="SM79" s="1">
        <f>'Calculation - tariffs vec'!SL$4*'PCE - 2023 - Importcontent'!SM79</f>
        <v>0</v>
      </c>
      <c r="SN79" s="1">
        <f>'Calculation - tariffs vec'!SM$4*'PCE - 2023 - Importcontent'!SN79</f>
        <v>0</v>
      </c>
      <c r="SO79" s="1">
        <f>'Calculation - tariffs vec'!SN$4*'PCE - 2023 - Importcontent'!SO79</f>
        <v>0</v>
      </c>
      <c r="SP79" s="1">
        <f>'Calculation - tariffs vec'!SO$4*'PCE - 2023 - Importcontent'!SP79</f>
        <v>0</v>
      </c>
      <c r="SQ79" s="1">
        <f>'Calculation - tariffs vec'!SP$4*'PCE - 2023 - Importcontent'!SQ79</f>
        <v>0</v>
      </c>
      <c r="SR79" s="1">
        <f>'Calculation - tariffs vec'!SQ$4*'PCE - 2023 - Importcontent'!SR79</f>
        <v>0</v>
      </c>
      <c r="SS79" s="1">
        <f>'Calculation - tariffs vec'!SR$4*'PCE - 2023 - Importcontent'!SS79</f>
        <v>0</v>
      </c>
      <c r="ST79" s="1">
        <f>'Calculation - tariffs vec'!SS$4*'PCE - 2023 - Importcontent'!ST79</f>
        <v>2.6855872527104824E-3</v>
      </c>
      <c r="SU79" s="1">
        <f>'Calculation - tariffs vec'!ST$4*'PCE - 2023 - Importcontent'!SU79</f>
        <v>7.0905104837263016E-4</v>
      </c>
      <c r="SV79" s="1">
        <f>'Calculation - tariffs vec'!SU$4*'PCE - 2023 - Importcontent'!SV79</f>
        <v>1.1397213479908987E-2</v>
      </c>
      <c r="SW79" s="1">
        <f>'Calculation - tariffs vec'!SV$4*'PCE - 2023 - Importcontent'!SW79</f>
        <v>3.7017689234899102E-3</v>
      </c>
      <c r="SX79" s="1">
        <f>'Calculation - tariffs vec'!SW$4*'PCE - 2023 - Importcontent'!SX79</f>
        <v>0</v>
      </c>
      <c r="SY79" s="1">
        <f>'Calculation - tariffs vec'!SX$4*'PCE - 2023 - Importcontent'!SY79</f>
        <v>0</v>
      </c>
      <c r="SZ79" s="1">
        <f>'Calculation - tariffs vec'!SY$4*'PCE - 2023 - Importcontent'!SZ79</f>
        <v>0</v>
      </c>
      <c r="TA79" s="1">
        <f>'Calculation - tariffs vec'!SZ$4*'PCE - 2023 - Importcontent'!TA79</f>
        <v>8.0707650998699143E-4</v>
      </c>
      <c r="TB79" s="1">
        <f>'Calculation - tariffs vec'!TA$4*'PCE - 2023 - Importcontent'!TB79</f>
        <v>3.6594457485841997E-3</v>
      </c>
      <c r="TC79" s="1">
        <f>'Calculation - tariffs vec'!TB$4*'PCE - 2023 - Importcontent'!TC79</f>
        <v>2.4800155238982196E-2</v>
      </c>
      <c r="TD79" s="1">
        <f>'Calculation - tariffs vec'!TC$4*'PCE - 2023 - Importcontent'!TD79</f>
        <v>4.7254614993508803E-3</v>
      </c>
      <c r="TE79" s="1">
        <f>'Calculation - tariffs vec'!TD$4*'PCE - 2023 - Importcontent'!TE79</f>
        <v>4.7496085838670578E-3</v>
      </c>
      <c r="TF79" s="1">
        <f>'Calculation - tariffs vec'!TE$4*'PCE - 2023 - Importcontent'!TF79</f>
        <v>4.2213529946309322E-2</v>
      </c>
      <c r="TG79" s="1">
        <f>'Calculation - tariffs vec'!TF$4*'PCE - 2023 - Importcontent'!TG79</f>
        <v>1.6309179261480618E-2</v>
      </c>
      <c r="TH79" s="1">
        <f>'Calculation - tariffs vec'!TG$4*'PCE - 2023 - Importcontent'!TH79</f>
        <v>2.1559149580027107E-3</v>
      </c>
      <c r="TI79" s="1">
        <f>'Calculation - tariffs vec'!TH$4*'PCE - 2023 - Importcontent'!TI79</f>
        <v>3.5059144931635822E-3</v>
      </c>
      <c r="TJ79" s="1">
        <f>'Calculation - tariffs vec'!TI$4*'PCE - 2023 - Importcontent'!TJ79</f>
        <v>7.2548615526886104E-5</v>
      </c>
      <c r="TK79" s="1">
        <f>'Calculation - tariffs vec'!TJ$4*'PCE - 2023 - Importcontent'!TK79</f>
        <v>3.1084454119445696E-3</v>
      </c>
      <c r="TL79" s="1">
        <f>'Calculation - tariffs vec'!TK$4*'PCE - 2023 - Importcontent'!TL79</f>
        <v>1.3097507118339598E-3</v>
      </c>
      <c r="TM79" s="1">
        <f>'Calculation - tariffs vec'!TL$4*'PCE - 2023 - Importcontent'!TM79</f>
        <v>2.4079665947205793E-3</v>
      </c>
      <c r="TN79" s="1">
        <f>'Calculation - tariffs vec'!TM$4*'PCE - 2023 - Importcontent'!TN79</f>
        <v>2.0675576062110054E-4</v>
      </c>
      <c r="TO79" s="1">
        <f>'Calculation - tariffs vec'!TN$4*'PCE - 2023 - Importcontent'!TO79</f>
        <v>4.0262148612939027E-3</v>
      </c>
      <c r="TP79" s="1">
        <f>'Calculation - tariffs vec'!TO$4*'PCE - 2023 - Importcontent'!TP79</f>
        <v>3.2746230304303678E-4</v>
      </c>
      <c r="TQ79" s="1">
        <f>'Calculation - tariffs vec'!TP$4*'PCE - 2023 - Importcontent'!TQ79</f>
        <v>9.7709658318457723E-3</v>
      </c>
      <c r="TR79" s="1">
        <f>'Calculation - tariffs vec'!TQ$4*'PCE - 2023 - Importcontent'!TR79</f>
        <v>2.2853900829239042E-2</v>
      </c>
      <c r="TS79" s="1">
        <f>'Calculation - tariffs vec'!TR$4*'PCE - 2023 - Importcontent'!TS79</f>
        <v>5.3274324260595401E-3</v>
      </c>
      <c r="TT79" s="1">
        <f>'Calculation - tariffs vec'!TS$4*'PCE - 2023 - Importcontent'!TT79</f>
        <v>0</v>
      </c>
      <c r="TU79" s="1">
        <f>'Calculation - tariffs vec'!TT$4*'PCE - 2023 - Importcontent'!TU79</f>
        <v>0</v>
      </c>
      <c r="TV79" s="1">
        <f>'Calculation - tariffs vec'!TU$4*'PCE - 2023 - Importcontent'!TV79</f>
        <v>0</v>
      </c>
      <c r="TW79" s="1">
        <f>'Calculation - tariffs vec'!TV$4*'PCE - 2023 - Importcontent'!TW79</f>
        <v>0</v>
      </c>
      <c r="TX79" s="1">
        <f>'Calculation - tariffs vec'!TW$4*'PCE - 2023 - Importcontent'!TX79</f>
        <v>0</v>
      </c>
      <c r="TY79" s="1">
        <f>'Calculation - tariffs vec'!TX$4*'PCE - 2023 - Importcontent'!TY79</f>
        <v>0</v>
      </c>
      <c r="TZ79" s="1">
        <f>'Calculation - tariffs vec'!TY$4*'PCE - 2023 - Importcontent'!TZ79</f>
        <v>0</v>
      </c>
      <c r="UA79" s="1">
        <f>'Calculation - tariffs vec'!TZ$4*'PCE - 2023 - Importcontent'!UA79</f>
        <v>0</v>
      </c>
      <c r="UB79" s="1">
        <f>'Calculation - tariffs vec'!UA$4*'PCE - 2023 - Importcontent'!UB79</f>
        <v>0</v>
      </c>
      <c r="UC79" s="1">
        <f>'Calculation - tariffs vec'!UB$4*'PCE - 2023 - Importcontent'!UC79</f>
        <v>0</v>
      </c>
      <c r="UD79" s="1">
        <f>'Calculation - tariffs vec'!UC$4*'PCE - 2023 - Importcontent'!UD79</f>
        <v>0</v>
      </c>
      <c r="UE79" s="1">
        <f>'Calculation - tariffs vec'!UD$4*'PCE - 2023 - Importcontent'!UE79</f>
        <v>0</v>
      </c>
      <c r="UF79" s="1">
        <f>'Calculation - tariffs vec'!UE$4*'PCE - 2023 - Importcontent'!UF79</f>
        <v>0</v>
      </c>
      <c r="UG79" s="1">
        <f>'Calculation - tariffs vec'!UF$4*'PCE - 2023 - Importcontent'!UG79</f>
        <v>0</v>
      </c>
      <c r="UH79" s="1">
        <f>'Calculation - tariffs vec'!UG$4*'PCE - 2023 - Importcontent'!UH79</f>
        <v>0</v>
      </c>
      <c r="UI79" s="1">
        <f>'Calculation - tariffs vec'!UH$4*'PCE - 2023 - Importcontent'!UI79</f>
        <v>0</v>
      </c>
      <c r="UJ79" s="1">
        <f>'Calculation - tariffs vec'!UI$4*'PCE - 2023 - Importcontent'!UJ79</f>
        <v>0</v>
      </c>
      <c r="UK79" s="1">
        <f>'Calculation - tariffs vec'!UJ$4*'PCE - 2023 - Importcontent'!UK79</f>
        <v>0</v>
      </c>
      <c r="UL79" s="1">
        <f>'Calculation - tariffs vec'!UK$4*'PCE - 2023 - Importcontent'!UL79</f>
        <v>0</v>
      </c>
      <c r="UM79" s="1">
        <f>'Calculation - tariffs vec'!UL$4*'PCE - 2023 - Importcontent'!UM79</f>
        <v>0</v>
      </c>
      <c r="UN79" s="1">
        <f>'Calculation - tariffs vec'!UM$4*'PCE - 2023 - Importcontent'!UN79</f>
        <v>0</v>
      </c>
      <c r="UO79" s="1">
        <f>'Calculation - tariffs vec'!UN$4*'PCE - 2023 - Importcontent'!UO79</f>
        <v>0</v>
      </c>
      <c r="UP79" s="1">
        <f>'Calculation - tariffs vec'!UO$4*'PCE - 2023 - Importcontent'!UP79</f>
        <v>0</v>
      </c>
      <c r="UQ79" s="1">
        <f>'Calculation - tariffs vec'!UP$4*'PCE - 2023 - Importcontent'!UQ79</f>
        <v>0</v>
      </c>
      <c r="UR79" s="1">
        <f>'Calculation - tariffs vec'!UQ$4*'PCE - 2023 - Importcontent'!UR79</f>
        <v>0</v>
      </c>
      <c r="US79" s="1">
        <f>'Calculation - tariffs vec'!UR$4*'PCE - 2023 - Importcontent'!US79</f>
        <v>0</v>
      </c>
      <c r="UT79" s="1">
        <f>'Calculation - tariffs vec'!US$4*'PCE - 2023 - Importcontent'!UT79</f>
        <v>0</v>
      </c>
      <c r="UU79" s="1">
        <f>'Calculation - tariffs vec'!UT$4*'PCE - 2023 - Importcontent'!UU79</f>
        <v>0</v>
      </c>
      <c r="UV79" s="1">
        <f>'Calculation - tariffs vec'!UU$4*'PCE - 2023 - Importcontent'!UV79</f>
        <v>0</v>
      </c>
      <c r="UW79" s="1">
        <f>'Calculation - tariffs vec'!UV$4*'PCE - 2023 - Importcontent'!UW79</f>
        <v>0</v>
      </c>
      <c r="UX79" s="1">
        <f>'Calculation - tariffs vec'!UW$4*'PCE - 2023 - Importcontent'!UX79</f>
        <v>0</v>
      </c>
      <c r="UY79" s="1">
        <f>'Calculation - tariffs vec'!UX$4*'PCE - 2023 - Importcontent'!UY79</f>
        <v>0</v>
      </c>
      <c r="UZ79" s="1">
        <f>'Calculation - tariffs vec'!UY$4*'PCE - 2023 - Importcontent'!UZ79</f>
        <v>0</v>
      </c>
      <c r="VA79" s="1">
        <f>'Calculation - tariffs vec'!UZ$4*'PCE - 2023 - Importcontent'!VA79</f>
        <v>0</v>
      </c>
      <c r="VB79" s="1">
        <f>'Calculation - tariffs vec'!VA$4*'PCE - 2023 - Importcontent'!VB79</f>
        <v>0</v>
      </c>
      <c r="VC79" s="1">
        <f>'Calculation - tariffs vec'!VB$4*'PCE - 2023 - Importcontent'!VC79</f>
        <v>0</v>
      </c>
      <c r="VD79" s="1">
        <f>'Calculation - tariffs vec'!VC$4*'PCE - 2023 - Importcontent'!VD79</f>
        <v>0</v>
      </c>
      <c r="VE79" s="1">
        <f>'Calculation - tariffs vec'!VD$4*'PCE - 2023 - Importcontent'!VE79</f>
        <v>0</v>
      </c>
      <c r="VF79" s="1">
        <f>'Calculation - tariffs vec'!VE$4*'PCE - 2023 - Importcontent'!VF79</f>
        <v>0</v>
      </c>
      <c r="VG79" s="1">
        <f>'Calculation - tariffs vec'!VF$4*'PCE - 2023 - Importcontent'!VG79</f>
        <v>0</v>
      </c>
      <c r="VH79" s="1">
        <f>'Calculation - tariffs vec'!VG$4*'PCE - 2023 - Importcontent'!VH79</f>
        <v>0</v>
      </c>
      <c r="VI79" s="1">
        <f>'Calculation - tariffs vec'!VH$4*'PCE - 2023 - Importcontent'!VI79</f>
        <v>0</v>
      </c>
      <c r="VJ79" s="1">
        <f>'Calculation - tariffs vec'!VI$4*'PCE - 2023 - Importcontent'!VJ79</f>
        <v>0</v>
      </c>
      <c r="VK79" s="1">
        <f>'Calculation - tariffs vec'!VJ$4*'PCE - 2023 - Importcontent'!VK79</f>
        <v>0</v>
      </c>
      <c r="VL79" s="1">
        <f>'Calculation - tariffs vec'!VK$4*'PCE - 2023 - Importcontent'!VL79</f>
        <v>0</v>
      </c>
      <c r="VM79" s="1">
        <f>'Calculation - tariffs vec'!VL$4*'PCE - 2023 - Importcontent'!VM79</f>
        <v>0</v>
      </c>
      <c r="VN79" s="1">
        <f>'Calculation - tariffs vec'!VM$4*'PCE - 2023 - Importcontent'!VN79</f>
        <v>0</v>
      </c>
      <c r="VO79" s="1">
        <f>'Calculation - tariffs vec'!VN$4*'PCE - 2023 - Importcontent'!VO79</f>
        <v>2.8593843987478574E-5</v>
      </c>
      <c r="VP79" s="1">
        <f>'Calculation - tariffs vec'!VO$4*'PCE - 2023 - Importcontent'!VP79</f>
        <v>2.8322232914586875E-6</v>
      </c>
      <c r="VQ79" s="1">
        <f>'Calculation - tariffs vec'!VP$4*'PCE - 2023 - Importcontent'!VQ79</f>
        <v>2.4593814204214092E-4</v>
      </c>
      <c r="VR79" s="1">
        <f>'Calculation - tariffs vec'!VQ$4*'PCE - 2023 - Importcontent'!VR79</f>
        <v>1.7247420274942166E-5</v>
      </c>
      <c r="VS79" s="1">
        <f>'Calculation - tariffs vec'!VR$4*'PCE - 2023 - Importcontent'!VS79</f>
        <v>0</v>
      </c>
      <c r="VT79" s="1">
        <f>'Calculation - tariffs vec'!VS$4*'PCE - 2023 - Importcontent'!VT79</f>
        <v>0</v>
      </c>
      <c r="VU79" s="1">
        <f>'Calculation - tariffs vec'!VT$4*'PCE - 2023 - Importcontent'!VU79</f>
        <v>0</v>
      </c>
      <c r="VV79" s="1">
        <f>'Calculation - tariffs vec'!VU$4*'PCE - 2023 - Importcontent'!VV79</f>
        <v>4.2741345863952198E-6</v>
      </c>
      <c r="VW79" s="1">
        <f>'Calculation - tariffs vec'!VV$4*'PCE - 2023 - Importcontent'!VW79</f>
        <v>1.7455028168869035E-4</v>
      </c>
      <c r="VX79" s="1">
        <f>'Calculation - tariffs vec'!VW$4*'PCE - 2023 - Importcontent'!VX79</f>
        <v>9.8214492466866293E-4</v>
      </c>
      <c r="VY79" s="1">
        <f>'Calculation - tariffs vec'!VX$4*'PCE - 2023 - Importcontent'!VY79</f>
        <v>6.1579007856569796E-4</v>
      </c>
      <c r="VZ79" s="1">
        <f>'Calculation - tariffs vec'!VY$4*'PCE - 2023 - Importcontent'!VZ79</f>
        <v>1.7846954069812189E-3</v>
      </c>
      <c r="WA79" s="1">
        <f>'Calculation - tariffs vec'!VZ$4*'PCE - 2023 - Importcontent'!WA79</f>
        <v>1.6306293277062913E-3</v>
      </c>
      <c r="WB79" s="1">
        <f>'Calculation - tariffs vec'!WA$4*'PCE - 2023 - Importcontent'!WB79</f>
        <v>1.8123550998153126E-3</v>
      </c>
      <c r="WC79" s="1">
        <f>'Calculation - tariffs vec'!WB$4*'PCE - 2023 - Importcontent'!WC79</f>
        <v>2.5164218587949875E-4</v>
      </c>
      <c r="WD79" s="1">
        <f>'Calculation - tariffs vec'!WC$4*'PCE - 2023 - Importcontent'!WD79</f>
        <v>2.1941587313529039E-3</v>
      </c>
      <c r="WE79" s="1">
        <f>'Calculation - tariffs vec'!WD$4*'PCE - 2023 - Importcontent'!WE79</f>
        <v>6.1862229931498478E-6</v>
      </c>
      <c r="WF79" s="1">
        <f>'Calculation - tariffs vec'!WE$4*'PCE - 2023 - Importcontent'!WF79</f>
        <v>2.1522890310490819E-4</v>
      </c>
      <c r="WG79" s="1">
        <f>'Calculation - tariffs vec'!WF$4*'PCE - 2023 - Importcontent'!WG79</f>
        <v>9.2094353307882167E-5</v>
      </c>
      <c r="WH79" s="1">
        <f>'Calculation - tariffs vec'!WG$4*'PCE - 2023 - Importcontent'!WH79</f>
        <v>1.2865351235364283E-4</v>
      </c>
      <c r="WI79" s="1">
        <f>'Calculation - tariffs vec'!WH$4*'PCE - 2023 - Importcontent'!WI79</f>
        <v>1.8549317055694197E-6</v>
      </c>
      <c r="WJ79" s="1">
        <f>'Calculation - tariffs vec'!WI$4*'PCE - 2023 - Importcontent'!WJ79</f>
        <v>4.1987612812207953E-4</v>
      </c>
      <c r="WK79" s="1">
        <f>'Calculation - tariffs vec'!WJ$4*'PCE - 2023 - Importcontent'!WK79</f>
        <v>3.9346363987378578E-4</v>
      </c>
      <c r="WL79" s="1">
        <f>'Calculation - tariffs vec'!WK$4*'PCE - 2023 - Importcontent'!WL79</f>
        <v>7.8495214600420287E-4</v>
      </c>
      <c r="WM79" s="1">
        <f>'Calculation - tariffs vec'!WL$4*'PCE - 2023 - Importcontent'!WM79</f>
        <v>3.8759284118843745E-3</v>
      </c>
      <c r="WN79" s="1">
        <f>'Calculation - tariffs vec'!WM$4*'PCE - 2023 - Importcontent'!WN79</f>
        <v>3.3172842450766675E-4</v>
      </c>
      <c r="WO79" s="1">
        <f>'Calculation - tariffs vec'!WN$4*'PCE - 2023 - Importcontent'!WO79</f>
        <v>0</v>
      </c>
      <c r="WP79" s="1">
        <f>'Calculation - tariffs vec'!WO$4*'PCE - 2023 - Importcontent'!WP79</f>
        <v>0</v>
      </c>
      <c r="WQ79" s="1">
        <f>'Calculation - tariffs vec'!WP$4*'PCE - 2023 - Importcontent'!WQ79</f>
        <v>0</v>
      </c>
      <c r="WR79" s="1">
        <f>'Calculation - tariffs vec'!WQ$4*'PCE - 2023 - Importcontent'!WR79</f>
        <v>0</v>
      </c>
      <c r="WS79" s="1">
        <f>'Calculation - tariffs vec'!WR$4*'PCE - 2023 - Importcontent'!WS79</f>
        <v>0</v>
      </c>
      <c r="WT79" s="1">
        <f>'Calculation - tariffs vec'!WS$4*'PCE - 2023 - Importcontent'!WT79</f>
        <v>0</v>
      </c>
      <c r="WU79" s="1">
        <f>'Calculation - tariffs vec'!WT$4*'PCE - 2023 - Importcontent'!WU79</f>
        <v>0</v>
      </c>
      <c r="WV79" s="1">
        <f>'Calculation - tariffs vec'!WU$4*'PCE - 2023 - Importcontent'!WV79</f>
        <v>0</v>
      </c>
      <c r="WW79" s="1">
        <f>'Calculation - tariffs vec'!WV$4*'PCE - 2023 - Importcontent'!WW79</f>
        <v>0</v>
      </c>
      <c r="WX79" s="1">
        <f>'Calculation - tariffs vec'!WW$4*'PCE - 2023 - Importcontent'!WX79</f>
        <v>0</v>
      </c>
      <c r="WY79" s="1">
        <f>'Calculation - tariffs vec'!WX$4*'PCE - 2023 - Importcontent'!WY79</f>
        <v>0</v>
      </c>
      <c r="WZ79" s="1">
        <f>'Calculation - tariffs vec'!WY$4*'PCE - 2023 - Importcontent'!WZ79</f>
        <v>0</v>
      </c>
      <c r="XA79" s="1">
        <f>'Calculation - tariffs vec'!WZ$4*'PCE - 2023 - Importcontent'!XA79</f>
        <v>0</v>
      </c>
      <c r="XB79" s="1">
        <f>'Calculation - tariffs vec'!XA$4*'PCE - 2023 - Importcontent'!XB79</f>
        <v>0</v>
      </c>
      <c r="XC79" s="1">
        <f>'Calculation - tariffs vec'!XB$4*'PCE - 2023 - Importcontent'!XC79</f>
        <v>0</v>
      </c>
      <c r="XD79" s="1">
        <f>'Calculation - tariffs vec'!XC$4*'PCE - 2023 - Importcontent'!XD79</f>
        <v>0</v>
      </c>
      <c r="XE79" s="1">
        <f>'Calculation - tariffs vec'!XD$4*'PCE - 2023 - Importcontent'!XE79</f>
        <v>0</v>
      </c>
      <c r="XF79" s="1">
        <f>'Calculation - tariffs vec'!XE$4*'PCE - 2023 - Importcontent'!XF79</f>
        <v>0</v>
      </c>
      <c r="XG79" s="1">
        <f>'Calculation - tariffs vec'!XF$4*'PCE - 2023 - Importcontent'!XG79</f>
        <v>0</v>
      </c>
      <c r="XH79" s="1">
        <f>'Calculation - tariffs vec'!XG$4*'PCE - 2023 - Importcontent'!XH79</f>
        <v>0</v>
      </c>
      <c r="XI79" s="1">
        <f>'Calculation - tariffs vec'!XH$4*'PCE - 2023 - Importcontent'!XI79</f>
        <v>0</v>
      </c>
      <c r="XJ79" s="1">
        <f>'Calculation - tariffs vec'!XI$4*'PCE - 2023 - Importcontent'!XJ79</f>
        <v>0</v>
      </c>
      <c r="XK79" s="1">
        <f>'Calculation - tariffs vec'!XJ$4*'PCE - 2023 - Importcontent'!XK79</f>
        <v>0</v>
      </c>
      <c r="XL79" s="1">
        <f>'Calculation - tariffs vec'!XK$4*'PCE - 2023 - Importcontent'!XL79</f>
        <v>0</v>
      </c>
      <c r="XM79" s="1">
        <f>'Calculation - tariffs vec'!XL$4*'PCE - 2023 - Importcontent'!XM79</f>
        <v>0</v>
      </c>
      <c r="XN79" s="1">
        <f>'Calculation - tariffs vec'!XM$4*'PCE - 2023 - Importcontent'!XN79</f>
        <v>0</v>
      </c>
      <c r="XO79" s="1">
        <f>'Calculation - tariffs vec'!XN$4*'PCE - 2023 - Importcontent'!XO79</f>
        <v>0</v>
      </c>
      <c r="XP79" s="1">
        <f>'Calculation - tariffs vec'!XO$4*'PCE - 2023 - Importcontent'!XP79</f>
        <v>0</v>
      </c>
      <c r="XQ79" s="1">
        <f>'Calculation - tariffs vec'!XP$4*'PCE - 2023 - Importcontent'!XQ79</f>
        <v>0</v>
      </c>
      <c r="XR79" s="1">
        <f>'Calculation - tariffs vec'!XQ$4*'PCE - 2023 - Importcontent'!XR79</f>
        <v>0</v>
      </c>
      <c r="XS79" s="1">
        <f>'Calculation - tariffs vec'!XR$4*'PCE - 2023 - Importcontent'!XS79</f>
        <v>0</v>
      </c>
      <c r="XT79" s="1">
        <f>'Calculation - tariffs vec'!XS$4*'PCE - 2023 - Importcontent'!XT79</f>
        <v>0</v>
      </c>
      <c r="XU79" s="1">
        <f>'Calculation - tariffs vec'!XT$4*'PCE - 2023 - Importcontent'!XU79</f>
        <v>0</v>
      </c>
      <c r="XV79" s="1">
        <f>'Calculation - tariffs vec'!XU$4*'PCE - 2023 - Importcontent'!XV79</f>
        <v>0</v>
      </c>
      <c r="XW79" s="1">
        <f>'Calculation - tariffs vec'!XV$4*'PCE - 2023 - Importcontent'!XW79</f>
        <v>0</v>
      </c>
      <c r="XX79" s="1">
        <f>'Calculation - tariffs vec'!XW$4*'PCE - 2023 - Importcontent'!XX79</f>
        <v>0</v>
      </c>
      <c r="XY79" s="1">
        <f>'Calculation - tariffs vec'!XX$4*'PCE - 2023 - Importcontent'!XY79</f>
        <v>0</v>
      </c>
      <c r="XZ79" s="1">
        <f>'Calculation - tariffs vec'!XY$4*'PCE - 2023 - Importcontent'!XZ79</f>
        <v>0</v>
      </c>
      <c r="YA79" s="1">
        <f>'Calculation - tariffs vec'!XZ$4*'PCE - 2023 - Importcontent'!YA79</f>
        <v>0</v>
      </c>
      <c r="YB79" s="1">
        <f>'Calculation - tariffs vec'!YA$4*'PCE - 2023 - Importcontent'!YB79</f>
        <v>0</v>
      </c>
      <c r="YC79" s="1">
        <f>'Calculation - tariffs vec'!YB$4*'PCE - 2023 - Importcontent'!YC79</f>
        <v>0</v>
      </c>
      <c r="YD79" s="1">
        <f>'Calculation - tariffs vec'!YC$4*'PCE - 2023 - Importcontent'!YD79</f>
        <v>0</v>
      </c>
      <c r="YE79" s="1">
        <f>'Calculation - tariffs vec'!YD$4*'PCE - 2023 - Importcontent'!YE79</f>
        <v>0</v>
      </c>
      <c r="YF79" s="1">
        <f>'Calculation - tariffs vec'!YE$4*'PCE - 2023 - Importcontent'!YF79</f>
        <v>0</v>
      </c>
      <c r="YG79" s="1">
        <f>'Calculation - tariffs vec'!YF$4*'PCE - 2023 - Importcontent'!YG79</f>
        <v>0</v>
      </c>
      <c r="YH79" s="1">
        <f>'Calculation - tariffs vec'!YG$4*'PCE - 2023 - Importcontent'!YH79</f>
        <v>0</v>
      </c>
      <c r="YI79" s="1">
        <f>'Calculation - tariffs vec'!YH$4*'PCE - 2023 - Importcontent'!YI79</f>
        <v>0</v>
      </c>
    </row>
    <row r="80" spans="1:659" ht="15" customHeight="1" x14ac:dyDescent="0.25">
      <c r="A80" s="1">
        <f>'PCE - 2023 - Importcontent'!A80</f>
        <v>111</v>
      </c>
      <c r="B80" s="1" t="str">
        <f>'PCE - 2023 - Importcontent'!B80</f>
        <v>Final consumption expenditures of nonprofit institutions serving households (NPISHs)</v>
      </c>
      <c r="C80" s="1">
        <f>'Calculation - tariffs vec'!B$4*'PCE - 2023 - Importcontent'!C80</f>
        <v>1.610511506381856E-3</v>
      </c>
      <c r="D80" s="1">
        <f>'Calculation - tariffs vec'!C$4*'PCE - 2023 - Importcontent'!D80</f>
        <v>1.5079794751017667E-3</v>
      </c>
      <c r="E80" s="1">
        <f>'Calculation - tariffs vec'!D$4*'PCE - 2023 - Importcontent'!E80</f>
        <v>3.84111520840974E-2</v>
      </c>
      <c r="F80" s="1">
        <f>'Calculation - tariffs vec'!E$4*'PCE - 2023 - Importcontent'!F80</f>
        <v>1.0614676723525267E-3</v>
      </c>
      <c r="G80" s="1">
        <f>'Calculation - tariffs vec'!F$4*'PCE - 2023 - Importcontent'!G80</f>
        <v>0</v>
      </c>
      <c r="H80" s="1">
        <f>'Calculation - tariffs vec'!G$4*'PCE - 2023 - Importcontent'!H80</f>
        <v>0</v>
      </c>
      <c r="I80" s="1">
        <f>'Calculation - tariffs vec'!H$4*'PCE - 2023 - Importcontent'!I80</f>
        <v>0</v>
      </c>
      <c r="J80" s="1">
        <f>'Calculation - tariffs vec'!I$4*'PCE - 2023 - Importcontent'!J80</f>
        <v>5.5463061067513673E-3</v>
      </c>
      <c r="K80" s="1">
        <f>'Calculation - tariffs vec'!J$4*'PCE - 2023 - Importcontent'!K80</f>
        <v>1.1573255332001527E-3</v>
      </c>
      <c r="L80" s="1">
        <f>'Calculation - tariffs vec'!K$4*'PCE - 2023 - Importcontent'!L80</f>
        <v>2.193987915212018E-2</v>
      </c>
      <c r="M80" s="1">
        <f>'Calculation - tariffs vec'!L$4*'PCE - 2023 - Importcontent'!M80</f>
        <v>4.8705698053652371E-3</v>
      </c>
      <c r="N80" s="1">
        <f>'Calculation - tariffs vec'!M$4*'PCE - 2023 - Importcontent'!N80</f>
        <v>6.9742973527274028E-3</v>
      </c>
      <c r="O80" s="1">
        <f>'Calculation - tariffs vec'!N$4*'PCE - 2023 - Importcontent'!O80</f>
        <v>2.0377346487955067E-3</v>
      </c>
      <c r="P80" s="1">
        <f>'Calculation - tariffs vec'!O$4*'PCE - 2023 - Importcontent'!P80</f>
        <v>2.3461455692179059E-3</v>
      </c>
      <c r="Q80" s="1">
        <f>'Calculation - tariffs vec'!P$4*'PCE - 2023 - Importcontent'!Q80</f>
        <v>1.683489153150149E-2</v>
      </c>
      <c r="R80" s="1">
        <f>'Calculation - tariffs vec'!Q$4*'PCE - 2023 - Importcontent'!R80</f>
        <v>4.0643764974477903E-4</v>
      </c>
      <c r="S80" s="1">
        <f>'Calculation - tariffs vec'!R$4*'PCE - 2023 - Importcontent'!S80</f>
        <v>4.1774841236304276E-4</v>
      </c>
      <c r="T80" s="1">
        <f>'Calculation - tariffs vec'!S$4*'PCE - 2023 - Importcontent'!T80</f>
        <v>7.767080992747877E-4</v>
      </c>
      <c r="U80" s="1">
        <f>'Calculation - tariffs vec'!T$4*'PCE - 2023 - Importcontent'!U80</f>
        <v>1.1117479116035575E-2</v>
      </c>
      <c r="V80" s="1">
        <f>'Calculation - tariffs vec'!U$4*'PCE - 2023 - Importcontent'!V80</f>
        <v>1.0140066256932125E-3</v>
      </c>
      <c r="W80" s="1">
        <f>'Calculation - tariffs vec'!V$4*'PCE - 2023 - Importcontent'!W80</f>
        <v>1.3536818682165358E-5</v>
      </c>
      <c r="X80" s="1">
        <f>'Calculation - tariffs vec'!W$4*'PCE - 2023 - Importcontent'!X80</f>
        <v>8.6578456600200741E-3</v>
      </c>
      <c r="Y80" s="1">
        <f>'Calculation - tariffs vec'!X$4*'PCE - 2023 - Importcontent'!Y80</f>
        <v>3.4486293435975198E-4</v>
      </c>
      <c r="Z80" s="1">
        <f>'Calculation - tariffs vec'!Y$4*'PCE - 2023 - Importcontent'!Z80</f>
        <v>7.6691836259735625E-3</v>
      </c>
      <c r="AA80" s="1">
        <f>'Calculation - tariffs vec'!Z$4*'PCE - 2023 - Importcontent'!AA80</f>
        <v>1.195997897459496E-2</v>
      </c>
      <c r="AB80" s="1">
        <f>'Calculation - tariffs vec'!AA$4*'PCE - 2023 - Importcontent'!AB80</f>
        <v>5.1540856312607677E-3</v>
      </c>
      <c r="AC80" s="1">
        <f>'Calculation - tariffs vec'!AB$4*'PCE - 2023 - Importcontent'!AC80</f>
        <v>0</v>
      </c>
      <c r="AD80" s="1">
        <f>'Calculation - tariffs vec'!AC$4*'PCE - 2023 - Importcontent'!AD80</f>
        <v>0</v>
      </c>
      <c r="AE80" s="1">
        <f>'Calculation - tariffs vec'!AD$4*'PCE - 2023 - Importcontent'!AE80</f>
        <v>0</v>
      </c>
      <c r="AF80" s="1">
        <f>'Calculation - tariffs vec'!AE$4*'PCE - 2023 - Importcontent'!AF80</f>
        <v>0</v>
      </c>
      <c r="AG80" s="1">
        <f>'Calculation - tariffs vec'!AF$4*'PCE - 2023 - Importcontent'!AG80</f>
        <v>0</v>
      </c>
      <c r="AH80" s="1">
        <f>'Calculation - tariffs vec'!AG$4*'PCE - 2023 - Importcontent'!AH80</f>
        <v>0</v>
      </c>
      <c r="AI80" s="1">
        <f>'Calculation - tariffs vec'!AH$4*'PCE - 2023 - Importcontent'!AI80</f>
        <v>0</v>
      </c>
      <c r="AJ80" s="1">
        <f>'Calculation - tariffs vec'!AI$4*'PCE - 2023 - Importcontent'!AJ80</f>
        <v>0</v>
      </c>
      <c r="AK80" s="1">
        <f>'Calculation - tariffs vec'!AJ$4*'PCE - 2023 - Importcontent'!AK80</f>
        <v>0</v>
      </c>
      <c r="AL80" s="1">
        <f>'Calculation - tariffs vec'!AK$4*'PCE - 2023 - Importcontent'!AL80</f>
        <v>0</v>
      </c>
      <c r="AM80" s="1">
        <f>'Calculation - tariffs vec'!AL$4*'PCE - 2023 - Importcontent'!AM80</f>
        <v>0</v>
      </c>
      <c r="AN80" s="1">
        <f>'Calculation - tariffs vec'!AM$4*'PCE - 2023 - Importcontent'!AN80</f>
        <v>0</v>
      </c>
      <c r="AO80" s="1">
        <f>'Calculation - tariffs vec'!AN$4*'PCE - 2023 - Importcontent'!AO80</f>
        <v>0</v>
      </c>
      <c r="AP80" s="1">
        <f>'Calculation - tariffs vec'!AO$4*'PCE - 2023 - Importcontent'!AP80</f>
        <v>0</v>
      </c>
      <c r="AQ80" s="1">
        <f>'Calculation - tariffs vec'!AP$4*'PCE - 2023 - Importcontent'!AQ80</f>
        <v>0</v>
      </c>
      <c r="AR80" s="1">
        <f>'Calculation - tariffs vec'!AQ$4*'PCE - 2023 - Importcontent'!AR80</f>
        <v>0</v>
      </c>
      <c r="AS80" s="1">
        <f>'Calculation - tariffs vec'!AR$4*'PCE - 2023 - Importcontent'!AS80</f>
        <v>0</v>
      </c>
      <c r="AT80" s="1">
        <f>'Calculation - tariffs vec'!AS$4*'PCE - 2023 - Importcontent'!AT80</f>
        <v>0</v>
      </c>
      <c r="AU80" s="1">
        <f>'Calculation - tariffs vec'!AT$4*'PCE - 2023 - Importcontent'!AU80</f>
        <v>0</v>
      </c>
      <c r="AV80" s="1">
        <f>'Calculation - tariffs vec'!AU$4*'PCE - 2023 - Importcontent'!AV80</f>
        <v>0</v>
      </c>
      <c r="AW80" s="1">
        <f>'Calculation - tariffs vec'!AV$4*'PCE - 2023 - Importcontent'!AW80</f>
        <v>0</v>
      </c>
      <c r="AX80" s="1">
        <f>'Calculation - tariffs vec'!AW$4*'PCE - 2023 - Importcontent'!AX80</f>
        <v>0</v>
      </c>
      <c r="AY80" s="1">
        <f>'Calculation - tariffs vec'!AX$4*'PCE - 2023 - Importcontent'!AY80</f>
        <v>0</v>
      </c>
      <c r="AZ80" s="1">
        <f>'Calculation - tariffs vec'!AY$4*'PCE - 2023 - Importcontent'!AZ80</f>
        <v>0</v>
      </c>
      <c r="BA80" s="1">
        <f>'Calculation - tariffs vec'!AZ$4*'PCE - 2023 - Importcontent'!BA80</f>
        <v>0</v>
      </c>
      <c r="BB80" s="1">
        <f>'Calculation - tariffs vec'!BA$4*'PCE - 2023 - Importcontent'!BB80</f>
        <v>0</v>
      </c>
      <c r="BC80" s="1">
        <f>'Calculation - tariffs vec'!BB$4*'PCE - 2023 - Importcontent'!BC80</f>
        <v>0</v>
      </c>
      <c r="BD80" s="1">
        <f>'Calculation - tariffs vec'!BC$4*'PCE - 2023 - Importcontent'!BD80</f>
        <v>0</v>
      </c>
      <c r="BE80" s="1">
        <f>'Calculation - tariffs vec'!BD$4*'PCE - 2023 - Importcontent'!BE80</f>
        <v>0</v>
      </c>
      <c r="BF80" s="1">
        <f>'Calculation - tariffs vec'!BE$4*'PCE - 2023 - Importcontent'!BF80</f>
        <v>0</v>
      </c>
      <c r="BG80" s="1">
        <f>'Calculation - tariffs vec'!BF$4*'PCE - 2023 - Importcontent'!BG80</f>
        <v>0</v>
      </c>
      <c r="BH80" s="1">
        <f>'Calculation - tariffs vec'!BG$4*'PCE - 2023 - Importcontent'!BH80</f>
        <v>0</v>
      </c>
      <c r="BI80" s="1">
        <f>'Calculation - tariffs vec'!BH$4*'PCE - 2023 - Importcontent'!BI80</f>
        <v>0</v>
      </c>
      <c r="BJ80" s="1">
        <f>'Calculation - tariffs vec'!BI$4*'PCE - 2023 - Importcontent'!BJ80</f>
        <v>0</v>
      </c>
      <c r="BK80" s="1">
        <f>'Calculation - tariffs vec'!BJ$4*'PCE - 2023 - Importcontent'!BK80</f>
        <v>0</v>
      </c>
      <c r="BL80" s="1">
        <f>'Calculation - tariffs vec'!BK$4*'PCE - 2023 - Importcontent'!BL80</f>
        <v>0</v>
      </c>
      <c r="BM80" s="1">
        <f>'Calculation - tariffs vec'!BL$4*'PCE - 2023 - Importcontent'!BM80</f>
        <v>0</v>
      </c>
      <c r="BN80" s="1">
        <f>'Calculation - tariffs vec'!BM$4*'PCE - 2023 - Importcontent'!BN80</f>
        <v>0</v>
      </c>
      <c r="BO80" s="1">
        <f>'Calculation - tariffs vec'!BN$4*'PCE - 2023 - Importcontent'!BO80</f>
        <v>0</v>
      </c>
      <c r="BP80" s="1">
        <f>'Calculation - tariffs vec'!BO$4*'PCE - 2023 - Importcontent'!BP80</f>
        <v>0</v>
      </c>
      <c r="BQ80" s="1">
        <f>'Calculation - tariffs vec'!BP$4*'PCE - 2023 - Importcontent'!BQ80</f>
        <v>0</v>
      </c>
      <c r="BR80" s="1">
        <f>'Calculation - tariffs vec'!BQ$4*'PCE - 2023 - Importcontent'!BR80</f>
        <v>0</v>
      </c>
      <c r="BS80" s="1">
        <f>'Calculation - tariffs vec'!BR$4*'PCE - 2023 - Importcontent'!BS80</f>
        <v>0</v>
      </c>
      <c r="BT80" s="1">
        <f>'Calculation - tariffs vec'!BS$4*'PCE - 2023 - Importcontent'!BT80</f>
        <v>0</v>
      </c>
      <c r="BU80" s="1">
        <f>'Calculation - tariffs vec'!BT$4*'PCE - 2023 - Importcontent'!BU80</f>
        <v>0</v>
      </c>
      <c r="BV80" s="1">
        <f>'Calculation - tariffs vec'!BU$4*'PCE - 2023 - Importcontent'!BV80</f>
        <v>0</v>
      </c>
      <c r="BW80" s="1">
        <f>'Calculation - tariffs vec'!BV$4*'PCE - 2023 - Importcontent'!BW80</f>
        <v>0</v>
      </c>
      <c r="BX80" s="1">
        <f>'Calculation - tariffs vec'!BW$4*'PCE - 2023 - Importcontent'!BX80</f>
        <v>8.3439609575887053E-5</v>
      </c>
      <c r="BY80" s="1">
        <f>'Calculation - tariffs vec'!BX$4*'PCE - 2023 - Importcontent'!BY80</f>
        <v>8.5525029562637191E-4</v>
      </c>
      <c r="BZ80" s="1">
        <f>'Calculation - tariffs vec'!BY$4*'PCE - 2023 - Importcontent'!BZ80</f>
        <v>3.2196752803046772E-7</v>
      </c>
      <c r="CA80" s="1">
        <f>'Calculation - tariffs vec'!BZ$4*'PCE - 2023 - Importcontent'!CA80</f>
        <v>9.0692730299424102E-5</v>
      </c>
      <c r="CB80" s="1">
        <f>'Calculation - tariffs vec'!CA$4*'PCE - 2023 - Importcontent'!CB80</f>
        <v>0</v>
      </c>
      <c r="CC80" s="1">
        <f>'Calculation - tariffs vec'!CB$4*'PCE - 2023 - Importcontent'!CC80</f>
        <v>0</v>
      </c>
      <c r="CD80" s="1">
        <f>'Calculation - tariffs vec'!CC$4*'PCE - 2023 - Importcontent'!CD80</f>
        <v>0</v>
      </c>
      <c r="CE80" s="1">
        <f>'Calculation - tariffs vec'!CD$4*'PCE - 2023 - Importcontent'!CE80</f>
        <v>1.071855988992491E-3</v>
      </c>
      <c r="CF80" s="1">
        <f>'Calculation - tariffs vec'!CE$4*'PCE - 2023 - Importcontent'!CF80</f>
        <v>3.5272413297528426E-3</v>
      </c>
      <c r="CG80" s="1">
        <f>'Calculation - tariffs vec'!CF$4*'PCE - 2023 - Importcontent'!CG80</f>
        <v>1.8544337813438711E-3</v>
      </c>
      <c r="CH80" s="1">
        <f>'Calculation - tariffs vec'!CG$4*'PCE - 2023 - Importcontent'!CH80</f>
        <v>1.4475208915120143E-2</v>
      </c>
      <c r="CI80" s="1">
        <f>'Calculation - tariffs vec'!CH$4*'PCE - 2023 - Importcontent'!CI80</f>
        <v>1.099315582808467E-2</v>
      </c>
      <c r="CJ80" s="1">
        <f>'Calculation - tariffs vec'!CI$4*'PCE - 2023 - Importcontent'!CJ80</f>
        <v>3.472836074196655E-2</v>
      </c>
      <c r="CK80" s="1">
        <f>'Calculation - tariffs vec'!CJ$4*'PCE - 2023 - Importcontent'!CK80</f>
        <v>1.2610011118916551E-2</v>
      </c>
      <c r="CL80" s="1">
        <f>'Calculation - tariffs vec'!CK$4*'PCE - 2023 - Importcontent'!CL80</f>
        <v>1.0948336681550954E-2</v>
      </c>
      <c r="CM80" s="1">
        <f>'Calculation - tariffs vec'!CL$4*'PCE - 2023 - Importcontent'!CM80</f>
        <v>1.0428119226025077E-4</v>
      </c>
      <c r="CN80" s="1">
        <f>'Calculation - tariffs vec'!CM$4*'PCE - 2023 - Importcontent'!CN80</f>
        <v>1.3744368001328098E-3</v>
      </c>
      <c r="CO80" s="1">
        <f>'Calculation - tariffs vec'!CN$4*'PCE - 2023 - Importcontent'!CO80</f>
        <v>1.0822729188043676E-2</v>
      </c>
      <c r="CP80" s="1">
        <f>'Calculation - tariffs vec'!CO$4*'PCE - 2023 - Importcontent'!CP80</f>
        <v>1.4588980574447229E-3</v>
      </c>
      <c r="CQ80" s="1">
        <f>'Calculation - tariffs vec'!CP$4*'PCE - 2023 - Importcontent'!CQ80</f>
        <v>1.1573640646030446E-2</v>
      </c>
      <c r="CR80" s="1">
        <f>'Calculation - tariffs vec'!CQ$4*'PCE - 2023 - Importcontent'!CR80</f>
        <v>4.924081161746045E-4</v>
      </c>
      <c r="CS80" s="1">
        <f>'Calculation - tariffs vec'!CR$4*'PCE - 2023 - Importcontent'!CS80</f>
        <v>3.0760801028939071E-3</v>
      </c>
      <c r="CT80" s="1">
        <f>'Calculation - tariffs vec'!CS$4*'PCE - 2023 - Importcontent'!CT80</f>
        <v>9.220439578639752E-4</v>
      </c>
      <c r="CU80" s="1">
        <f>'Calculation - tariffs vec'!CT$4*'PCE - 2023 - Importcontent'!CU80</f>
        <v>9.5319239027240153E-5</v>
      </c>
      <c r="CV80" s="1">
        <f>'Calculation - tariffs vec'!CU$4*'PCE - 2023 - Importcontent'!CV80</f>
        <v>8.3965413678467674E-3</v>
      </c>
      <c r="CW80" s="1">
        <f>'Calculation - tariffs vec'!CV$4*'PCE - 2023 - Importcontent'!CW80</f>
        <v>9.9269963692390148E-3</v>
      </c>
      <c r="CX80" s="1">
        <f>'Calculation - tariffs vec'!CW$4*'PCE - 2023 - Importcontent'!CX80</f>
        <v>0</v>
      </c>
      <c r="CY80" s="1">
        <f>'Calculation - tariffs vec'!CX$4*'PCE - 2023 - Importcontent'!CY80</f>
        <v>0</v>
      </c>
      <c r="CZ80" s="1">
        <f>'Calculation - tariffs vec'!CY$4*'PCE - 2023 - Importcontent'!CZ80</f>
        <v>0</v>
      </c>
      <c r="DA80" s="1">
        <f>'Calculation - tariffs vec'!CZ$4*'PCE - 2023 - Importcontent'!DA80</f>
        <v>0</v>
      </c>
      <c r="DB80" s="1">
        <f>'Calculation - tariffs vec'!DA$4*'PCE - 2023 - Importcontent'!DB80</f>
        <v>0</v>
      </c>
      <c r="DC80" s="1">
        <f>'Calculation - tariffs vec'!DB$4*'PCE - 2023 - Importcontent'!DC80</f>
        <v>0</v>
      </c>
      <c r="DD80" s="1">
        <f>'Calculation - tariffs vec'!DC$4*'PCE - 2023 - Importcontent'!DD80</f>
        <v>0</v>
      </c>
      <c r="DE80" s="1">
        <f>'Calculation - tariffs vec'!DD$4*'PCE - 2023 - Importcontent'!DE80</f>
        <v>0</v>
      </c>
      <c r="DF80" s="1">
        <f>'Calculation - tariffs vec'!DE$4*'PCE - 2023 - Importcontent'!DF80</f>
        <v>0</v>
      </c>
      <c r="DG80" s="1">
        <f>'Calculation - tariffs vec'!DF$4*'PCE - 2023 - Importcontent'!DG80</f>
        <v>0</v>
      </c>
      <c r="DH80" s="1">
        <f>'Calculation - tariffs vec'!DG$4*'PCE - 2023 - Importcontent'!DH80</f>
        <v>0</v>
      </c>
      <c r="DI80" s="1">
        <f>'Calculation - tariffs vec'!DH$4*'PCE - 2023 - Importcontent'!DI80</f>
        <v>0</v>
      </c>
      <c r="DJ80" s="1">
        <f>'Calculation - tariffs vec'!DI$4*'PCE - 2023 - Importcontent'!DJ80</f>
        <v>0</v>
      </c>
      <c r="DK80" s="1">
        <f>'Calculation - tariffs vec'!DJ$4*'PCE - 2023 - Importcontent'!DK80</f>
        <v>0</v>
      </c>
      <c r="DL80" s="1">
        <f>'Calculation - tariffs vec'!DK$4*'PCE - 2023 - Importcontent'!DL80</f>
        <v>0</v>
      </c>
      <c r="DM80" s="1">
        <f>'Calculation - tariffs vec'!DL$4*'PCE - 2023 - Importcontent'!DM80</f>
        <v>0</v>
      </c>
      <c r="DN80" s="1">
        <f>'Calculation - tariffs vec'!DM$4*'PCE - 2023 - Importcontent'!DN80</f>
        <v>0</v>
      </c>
      <c r="DO80" s="1">
        <f>'Calculation - tariffs vec'!DN$4*'PCE - 2023 - Importcontent'!DO80</f>
        <v>0</v>
      </c>
      <c r="DP80" s="1">
        <f>'Calculation - tariffs vec'!DO$4*'PCE - 2023 - Importcontent'!DP80</f>
        <v>0</v>
      </c>
      <c r="DQ80" s="1">
        <f>'Calculation - tariffs vec'!DP$4*'PCE - 2023 - Importcontent'!DQ80</f>
        <v>0</v>
      </c>
      <c r="DR80" s="1">
        <f>'Calculation - tariffs vec'!DQ$4*'PCE - 2023 - Importcontent'!DR80</f>
        <v>0</v>
      </c>
      <c r="DS80" s="1">
        <f>'Calculation - tariffs vec'!DR$4*'PCE - 2023 - Importcontent'!DS80</f>
        <v>0</v>
      </c>
      <c r="DT80" s="1">
        <f>'Calculation - tariffs vec'!DS$4*'PCE - 2023 - Importcontent'!DT80</f>
        <v>0</v>
      </c>
      <c r="DU80" s="1">
        <f>'Calculation - tariffs vec'!DT$4*'PCE - 2023 - Importcontent'!DU80</f>
        <v>0</v>
      </c>
      <c r="DV80" s="1">
        <f>'Calculation - tariffs vec'!DU$4*'PCE - 2023 - Importcontent'!DV80</f>
        <v>0</v>
      </c>
      <c r="DW80" s="1">
        <f>'Calculation - tariffs vec'!DV$4*'PCE - 2023 - Importcontent'!DW80</f>
        <v>0</v>
      </c>
      <c r="DX80" s="1">
        <f>'Calculation - tariffs vec'!DW$4*'PCE - 2023 - Importcontent'!DX80</f>
        <v>0</v>
      </c>
      <c r="DY80" s="1">
        <f>'Calculation - tariffs vec'!DX$4*'PCE - 2023 - Importcontent'!DY80</f>
        <v>0</v>
      </c>
      <c r="DZ80" s="1">
        <f>'Calculation - tariffs vec'!DY$4*'PCE - 2023 - Importcontent'!DZ80</f>
        <v>0</v>
      </c>
      <c r="EA80" s="1">
        <f>'Calculation - tariffs vec'!DZ$4*'PCE - 2023 - Importcontent'!EA80</f>
        <v>0</v>
      </c>
      <c r="EB80" s="1">
        <f>'Calculation - tariffs vec'!EA$4*'PCE - 2023 - Importcontent'!EB80</f>
        <v>0</v>
      </c>
      <c r="EC80" s="1">
        <f>'Calculation - tariffs vec'!EB$4*'PCE - 2023 - Importcontent'!EC80</f>
        <v>0</v>
      </c>
      <c r="ED80" s="1">
        <f>'Calculation - tariffs vec'!EC$4*'PCE - 2023 - Importcontent'!ED80</f>
        <v>0</v>
      </c>
      <c r="EE80" s="1">
        <f>'Calculation - tariffs vec'!ED$4*'PCE - 2023 - Importcontent'!EE80</f>
        <v>0</v>
      </c>
      <c r="EF80" s="1">
        <f>'Calculation - tariffs vec'!EE$4*'PCE - 2023 - Importcontent'!EF80</f>
        <v>0</v>
      </c>
      <c r="EG80" s="1">
        <f>'Calculation - tariffs vec'!EF$4*'PCE - 2023 - Importcontent'!EG80</f>
        <v>0</v>
      </c>
      <c r="EH80" s="1">
        <f>'Calculation - tariffs vec'!EG$4*'PCE - 2023 - Importcontent'!EH80</f>
        <v>0</v>
      </c>
      <c r="EI80" s="1">
        <f>'Calculation - tariffs vec'!EH$4*'PCE - 2023 - Importcontent'!EI80</f>
        <v>0</v>
      </c>
      <c r="EJ80" s="1">
        <f>'Calculation - tariffs vec'!EI$4*'PCE - 2023 - Importcontent'!EJ80</f>
        <v>0</v>
      </c>
      <c r="EK80" s="1">
        <f>'Calculation - tariffs vec'!EJ$4*'PCE - 2023 - Importcontent'!EK80</f>
        <v>0</v>
      </c>
      <c r="EL80" s="1">
        <f>'Calculation - tariffs vec'!EK$4*'PCE - 2023 - Importcontent'!EL80</f>
        <v>0</v>
      </c>
      <c r="EM80" s="1">
        <f>'Calculation - tariffs vec'!EL$4*'PCE - 2023 - Importcontent'!EM80</f>
        <v>0</v>
      </c>
      <c r="EN80" s="1">
        <f>'Calculation - tariffs vec'!EM$4*'PCE - 2023 - Importcontent'!EN80</f>
        <v>0</v>
      </c>
      <c r="EO80" s="1">
        <f>'Calculation - tariffs vec'!EN$4*'PCE - 2023 - Importcontent'!EO80</f>
        <v>0</v>
      </c>
      <c r="EP80" s="1">
        <f>'Calculation - tariffs vec'!EO$4*'PCE - 2023 - Importcontent'!EP80</f>
        <v>0</v>
      </c>
      <c r="EQ80" s="1">
        <f>'Calculation - tariffs vec'!EP$4*'PCE - 2023 - Importcontent'!EQ80</f>
        <v>0</v>
      </c>
      <c r="ER80" s="1">
        <f>'Calculation - tariffs vec'!EQ$4*'PCE - 2023 - Importcontent'!ER80</f>
        <v>0</v>
      </c>
      <c r="ES80" s="1">
        <f>'Calculation - tariffs vec'!ER$4*'PCE - 2023 - Importcontent'!ES80</f>
        <v>5.3474513636355249E-4</v>
      </c>
      <c r="ET80" s="1">
        <f>'Calculation - tariffs vec'!ES$4*'PCE - 2023 - Importcontent'!ET80</f>
        <v>1.4273850087682372E-3</v>
      </c>
      <c r="EU80" s="1">
        <f>'Calculation - tariffs vec'!ET$4*'PCE - 2023 - Importcontent'!EU80</f>
        <v>1.0427285503833173E-5</v>
      </c>
      <c r="EV80" s="1">
        <f>'Calculation - tariffs vec'!EU$4*'PCE - 2023 - Importcontent'!EV80</f>
        <v>2.7767204595013075E-5</v>
      </c>
      <c r="EW80" s="1">
        <f>'Calculation - tariffs vec'!EV$4*'PCE - 2023 - Importcontent'!EW80</f>
        <v>0</v>
      </c>
      <c r="EX80" s="1">
        <f>'Calculation - tariffs vec'!EW$4*'PCE - 2023 - Importcontent'!EX80</f>
        <v>0</v>
      </c>
      <c r="EY80" s="1">
        <f>'Calculation - tariffs vec'!EX$4*'PCE - 2023 - Importcontent'!EY80</f>
        <v>0</v>
      </c>
      <c r="EZ80" s="1">
        <f>'Calculation - tariffs vec'!EY$4*'PCE - 2023 - Importcontent'!EZ80</f>
        <v>1.1579954875009736E-3</v>
      </c>
      <c r="FA80" s="1">
        <f>'Calculation - tariffs vec'!EZ$4*'PCE - 2023 - Importcontent'!FA80</f>
        <v>1.0075180019634312E-3</v>
      </c>
      <c r="FB80" s="1">
        <f>'Calculation - tariffs vec'!FA$4*'PCE - 2023 - Importcontent'!FB80</f>
        <v>4.9988750011790498E-3</v>
      </c>
      <c r="FC80" s="1">
        <f>'Calculation - tariffs vec'!FB$4*'PCE - 2023 - Importcontent'!FC80</f>
        <v>4.0067546213334495E-3</v>
      </c>
      <c r="FD80" s="1">
        <f>'Calculation - tariffs vec'!FC$4*'PCE - 2023 - Importcontent'!FD80</f>
        <v>5.9115042106431797E-3</v>
      </c>
      <c r="FE80" s="1">
        <f>'Calculation - tariffs vec'!FD$4*'PCE - 2023 - Importcontent'!FE80</f>
        <v>2.5149144377895623E-2</v>
      </c>
      <c r="FF80" s="1">
        <f>'Calculation - tariffs vec'!FE$4*'PCE - 2023 - Importcontent'!FF80</f>
        <v>7.4486893361949101E-3</v>
      </c>
      <c r="FG80" s="1">
        <f>'Calculation - tariffs vec'!FF$4*'PCE - 2023 - Importcontent'!FG80</f>
        <v>8.8350607558992204E-3</v>
      </c>
      <c r="FH80" s="1">
        <f>'Calculation - tariffs vec'!FG$4*'PCE - 2023 - Importcontent'!FH80</f>
        <v>5.3247072721254176E-5</v>
      </c>
      <c r="FI80" s="1">
        <f>'Calculation - tariffs vec'!FH$4*'PCE - 2023 - Importcontent'!FI80</f>
        <v>1.6778673787418547E-3</v>
      </c>
      <c r="FJ80" s="1">
        <f>'Calculation - tariffs vec'!FI$4*'PCE - 2023 - Importcontent'!FJ80</f>
        <v>2.1497402857421121E-3</v>
      </c>
      <c r="FK80" s="1">
        <f>'Calculation - tariffs vec'!FJ$4*'PCE - 2023 - Importcontent'!FK80</f>
        <v>2.6641350926074401E-3</v>
      </c>
      <c r="FL80" s="1">
        <f>'Calculation - tariffs vec'!FK$4*'PCE - 2023 - Importcontent'!FL80</f>
        <v>2.2744585692885239E-3</v>
      </c>
      <c r="FM80" s="1">
        <f>'Calculation - tariffs vec'!FL$4*'PCE - 2023 - Importcontent'!FM80</f>
        <v>6.2294574498996075E-4</v>
      </c>
      <c r="FN80" s="1">
        <f>'Calculation - tariffs vec'!FM$4*'PCE - 2023 - Importcontent'!FN80</f>
        <v>1.6765522268317413E-3</v>
      </c>
      <c r="FO80" s="1">
        <f>'Calculation - tariffs vec'!FN$4*'PCE - 2023 - Importcontent'!FO80</f>
        <v>2.0377519061774517E-4</v>
      </c>
      <c r="FP80" s="1">
        <f>'Calculation - tariffs vec'!FO$4*'PCE - 2023 - Importcontent'!FP80</f>
        <v>3.0689323110344277E-3</v>
      </c>
      <c r="FQ80" s="1">
        <f>'Calculation - tariffs vec'!FP$4*'PCE - 2023 - Importcontent'!FQ80</f>
        <v>6.4045217509602018E-3</v>
      </c>
      <c r="FR80" s="1">
        <f>'Calculation - tariffs vec'!FQ$4*'PCE - 2023 - Importcontent'!FR80</f>
        <v>4.5214976882227802E-3</v>
      </c>
      <c r="FS80" s="1">
        <f>'Calculation - tariffs vec'!FR$4*'PCE - 2023 - Importcontent'!FS80</f>
        <v>0</v>
      </c>
      <c r="FT80" s="1">
        <f>'Calculation - tariffs vec'!FS$4*'PCE - 2023 - Importcontent'!FT80</f>
        <v>0</v>
      </c>
      <c r="FU80" s="1">
        <f>'Calculation - tariffs vec'!FT$4*'PCE - 2023 - Importcontent'!FU80</f>
        <v>0</v>
      </c>
      <c r="FV80" s="1">
        <f>'Calculation - tariffs vec'!FU$4*'PCE - 2023 - Importcontent'!FV80</f>
        <v>0</v>
      </c>
      <c r="FW80" s="1">
        <f>'Calculation - tariffs vec'!FV$4*'PCE - 2023 - Importcontent'!FW80</f>
        <v>0</v>
      </c>
      <c r="FX80" s="1">
        <f>'Calculation - tariffs vec'!FW$4*'PCE - 2023 - Importcontent'!FX80</f>
        <v>0</v>
      </c>
      <c r="FY80" s="1">
        <f>'Calculation - tariffs vec'!FX$4*'PCE - 2023 - Importcontent'!FY80</f>
        <v>0</v>
      </c>
      <c r="FZ80" s="1">
        <f>'Calculation - tariffs vec'!FY$4*'PCE - 2023 - Importcontent'!FZ80</f>
        <v>0</v>
      </c>
      <c r="GA80" s="1">
        <f>'Calculation - tariffs vec'!FZ$4*'PCE - 2023 - Importcontent'!GA80</f>
        <v>0</v>
      </c>
      <c r="GB80" s="1">
        <f>'Calculation - tariffs vec'!GA$4*'PCE - 2023 - Importcontent'!GB80</f>
        <v>0</v>
      </c>
      <c r="GC80" s="1">
        <f>'Calculation - tariffs vec'!GB$4*'PCE - 2023 - Importcontent'!GC80</f>
        <v>0</v>
      </c>
      <c r="GD80" s="1">
        <f>'Calculation - tariffs vec'!GC$4*'PCE - 2023 - Importcontent'!GD80</f>
        <v>0</v>
      </c>
      <c r="GE80" s="1">
        <f>'Calculation - tariffs vec'!GD$4*'PCE - 2023 - Importcontent'!GE80</f>
        <v>0</v>
      </c>
      <c r="GF80" s="1">
        <f>'Calculation - tariffs vec'!GE$4*'PCE - 2023 - Importcontent'!GF80</f>
        <v>0</v>
      </c>
      <c r="GG80" s="1">
        <f>'Calculation - tariffs vec'!GF$4*'PCE - 2023 - Importcontent'!GG80</f>
        <v>0</v>
      </c>
      <c r="GH80" s="1">
        <f>'Calculation - tariffs vec'!GG$4*'PCE - 2023 - Importcontent'!GH80</f>
        <v>0</v>
      </c>
      <c r="GI80" s="1">
        <f>'Calculation - tariffs vec'!GH$4*'PCE - 2023 - Importcontent'!GI80</f>
        <v>0</v>
      </c>
      <c r="GJ80" s="1">
        <f>'Calculation - tariffs vec'!GI$4*'PCE - 2023 - Importcontent'!GJ80</f>
        <v>0</v>
      </c>
      <c r="GK80" s="1">
        <f>'Calculation - tariffs vec'!GJ$4*'PCE - 2023 - Importcontent'!GK80</f>
        <v>0</v>
      </c>
      <c r="GL80" s="1">
        <f>'Calculation - tariffs vec'!GK$4*'PCE - 2023 - Importcontent'!GL80</f>
        <v>0</v>
      </c>
      <c r="GM80" s="1">
        <f>'Calculation - tariffs vec'!GL$4*'PCE - 2023 - Importcontent'!GM80</f>
        <v>0</v>
      </c>
      <c r="GN80" s="1">
        <f>'Calculation - tariffs vec'!GM$4*'PCE - 2023 - Importcontent'!GN80</f>
        <v>0</v>
      </c>
      <c r="GO80" s="1">
        <f>'Calculation - tariffs vec'!GN$4*'PCE - 2023 - Importcontent'!GO80</f>
        <v>0</v>
      </c>
      <c r="GP80" s="1">
        <f>'Calculation - tariffs vec'!GO$4*'PCE - 2023 - Importcontent'!GP80</f>
        <v>0</v>
      </c>
      <c r="GQ80" s="1">
        <f>'Calculation - tariffs vec'!GP$4*'PCE - 2023 - Importcontent'!GQ80</f>
        <v>0</v>
      </c>
      <c r="GR80" s="1">
        <f>'Calculation - tariffs vec'!GQ$4*'PCE - 2023 - Importcontent'!GR80</f>
        <v>0</v>
      </c>
      <c r="GS80" s="1">
        <f>'Calculation - tariffs vec'!GR$4*'PCE - 2023 - Importcontent'!GS80</f>
        <v>0</v>
      </c>
      <c r="GT80" s="1">
        <f>'Calculation - tariffs vec'!GS$4*'PCE - 2023 - Importcontent'!GT80</f>
        <v>0</v>
      </c>
      <c r="GU80" s="1">
        <f>'Calculation - tariffs vec'!GT$4*'PCE - 2023 - Importcontent'!GU80</f>
        <v>0</v>
      </c>
      <c r="GV80" s="1">
        <f>'Calculation - tariffs vec'!GU$4*'PCE - 2023 - Importcontent'!GV80</f>
        <v>0</v>
      </c>
      <c r="GW80" s="1">
        <f>'Calculation - tariffs vec'!GV$4*'PCE - 2023 - Importcontent'!GW80</f>
        <v>0</v>
      </c>
      <c r="GX80" s="1">
        <f>'Calculation - tariffs vec'!GW$4*'PCE - 2023 - Importcontent'!GX80</f>
        <v>0</v>
      </c>
      <c r="GY80" s="1">
        <f>'Calculation - tariffs vec'!GX$4*'PCE - 2023 - Importcontent'!GY80</f>
        <v>0</v>
      </c>
      <c r="GZ80" s="1">
        <f>'Calculation - tariffs vec'!GY$4*'PCE - 2023 - Importcontent'!GZ80</f>
        <v>0</v>
      </c>
      <c r="HA80" s="1">
        <f>'Calculation - tariffs vec'!GZ$4*'PCE - 2023 - Importcontent'!HA80</f>
        <v>0</v>
      </c>
      <c r="HB80" s="1">
        <f>'Calculation - tariffs vec'!HA$4*'PCE - 2023 - Importcontent'!HB80</f>
        <v>0</v>
      </c>
      <c r="HC80" s="1">
        <f>'Calculation - tariffs vec'!HB$4*'PCE - 2023 - Importcontent'!HC80</f>
        <v>0</v>
      </c>
      <c r="HD80" s="1">
        <f>'Calculation - tariffs vec'!HC$4*'PCE - 2023 - Importcontent'!HD80</f>
        <v>0</v>
      </c>
      <c r="HE80" s="1">
        <f>'Calculation - tariffs vec'!HD$4*'PCE - 2023 - Importcontent'!HE80</f>
        <v>0</v>
      </c>
      <c r="HF80" s="1">
        <f>'Calculation - tariffs vec'!HE$4*'PCE - 2023 - Importcontent'!HF80</f>
        <v>0</v>
      </c>
      <c r="HG80" s="1">
        <f>'Calculation - tariffs vec'!HF$4*'PCE - 2023 - Importcontent'!HG80</f>
        <v>0</v>
      </c>
      <c r="HH80" s="1">
        <f>'Calculation - tariffs vec'!HG$4*'PCE - 2023 - Importcontent'!HH80</f>
        <v>0</v>
      </c>
      <c r="HI80" s="1">
        <f>'Calculation - tariffs vec'!HH$4*'PCE - 2023 - Importcontent'!HI80</f>
        <v>0</v>
      </c>
      <c r="HJ80" s="1">
        <f>'Calculation - tariffs vec'!HI$4*'PCE - 2023 - Importcontent'!HJ80</f>
        <v>0</v>
      </c>
      <c r="HK80" s="1">
        <f>'Calculation - tariffs vec'!HJ$4*'PCE - 2023 - Importcontent'!HK80</f>
        <v>0</v>
      </c>
      <c r="HL80" s="1">
        <f>'Calculation - tariffs vec'!HK$4*'PCE - 2023 - Importcontent'!HL80</f>
        <v>0</v>
      </c>
      <c r="HM80" s="1">
        <f>'Calculation - tariffs vec'!HL$4*'PCE - 2023 - Importcontent'!HM80</f>
        <v>0</v>
      </c>
      <c r="HN80" s="1">
        <f>'Calculation - tariffs vec'!HM$4*'PCE - 2023 - Importcontent'!HN80</f>
        <v>4.2831865484457653E-4</v>
      </c>
      <c r="HO80" s="1">
        <f>'Calculation - tariffs vec'!HN$4*'PCE - 2023 - Importcontent'!HO80</f>
        <v>5.1499909703610824E-4</v>
      </c>
      <c r="HP80" s="1">
        <f>'Calculation - tariffs vec'!HO$4*'PCE - 2023 - Importcontent'!HP80</f>
        <v>9.4244227097854571E-7</v>
      </c>
      <c r="HQ80" s="1">
        <f>'Calculation - tariffs vec'!HP$4*'PCE - 2023 - Importcontent'!HQ80</f>
        <v>2.5380931221618446E-4</v>
      </c>
      <c r="HR80" s="1">
        <f>'Calculation - tariffs vec'!HQ$4*'PCE - 2023 - Importcontent'!HR80</f>
        <v>0</v>
      </c>
      <c r="HS80" s="1">
        <f>'Calculation - tariffs vec'!HR$4*'PCE - 2023 - Importcontent'!HS80</f>
        <v>0</v>
      </c>
      <c r="HT80" s="1">
        <f>'Calculation - tariffs vec'!HS$4*'PCE - 2023 - Importcontent'!HT80</f>
        <v>0</v>
      </c>
      <c r="HU80" s="1">
        <f>'Calculation - tariffs vec'!HT$4*'PCE - 2023 - Importcontent'!HU80</f>
        <v>1.7281075353652391E-3</v>
      </c>
      <c r="HV80" s="1">
        <f>'Calculation - tariffs vec'!HU$4*'PCE - 2023 - Importcontent'!HV80</f>
        <v>3.2012097337987978E-3</v>
      </c>
      <c r="HW80" s="1">
        <f>'Calculation - tariffs vec'!HV$4*'PCE - 2023 - Importcontent'!HW80</f>
        <v>1.0002162685485884E-2</v>
      </c>
      <c r="HX80" s="1">
        <f>'Calculation - tariffs vec'!HW$4*'PCE - 2023 - Importcontent'!HX80</f>
        <v>1.0653179700443638E-2</v>
      </c>
      <c r="HY80" s="1">
        <f>'Calculation - tariffs vec'!HX$4*'PCE - 2023 - Importcontent'!HY80</f>
        <v>2.3817685848518483E-2</v>
      </c>
      <c r="HZ80" s="1">
        <f>'Calculation - tariffs vec'!HY$4*'PCE - 2023 - Importcontent'!HZ80</f>
        <v>9.6291024610951157E-3</v>
      </c>
      <c r="IA80" s="1">
        <f>'Calculation - tariffs vec'!HZ$4*'PCE - 2023 - Importcontent'!IA80</f>
        <v>7.0782603204775354E-3</v>
      </c>
      <c r="IB80" s="1">
        <f>'Calculation - tariffs vec'!IA$4*'PCE - 2023 - Importcontent'!IB80</f>
        <v>1.3671129061787093E-2</v>
      </c>
      <c r="IC80" s="1">
        <f>'Calculation - tariffs vec'!IB$4*'PCE - 2023 - Importcontent'!IC80</f>
        <v>6.4426772807669151E-4</v>
      </c>
      <c r="ID80" s="1">
        <f>'Calculation - tariffs vec'!IC$4*'PCE - 2023 - Importcontent'!ID80</f>
        <v>4.4853667288203674E-4</v>
      </c>
      <c r="IE80" s="1">
        <f>'Calculation - tariffs vec'!ID$4*'PCE - 2023 - Importcontent'!IE80</f>
        <v>5.6056634651860497E-3</v>
      </c>
      <c r="IF80" s="1">
        <f>'Calculation - tariffs vec'!IE$4*'PCE - 2023 - Importcontent'!IF80</f>
        <v>1.0172065962162306E-2</v>
      </c>
      <c r="IG80" s="1">
        <f>'Calculation - tariffs vec'!IF$4*'PCE - 2023 - Importcontent'!IG80</f>
        <v>2.3974494353892874E-3</v>
      </c>
      <c r="IH80" s="1">
        <f>'Calculation - tariffs vec'!IG$4*'PCE - 2023 - Importcontent'!IH80</f>
        <v>1.7194436190193837E-4</v>
      </c>
      <c r="II80" s="1">
        <f>'Calculation - tariffs vec'!IH$4*'PCE - 2023 - Importcontent'!II80</f>
        <v>4.1409255344514329E-3</v>
      </c>
      <c r="IJ80" s="1">
        <f>'Calculation - tariffs vec'!II$4*'PCE - 2023 - Importcontent'!IJ80</f>
        <v>2.639034023812665E-4</v>
      </c>
      <c r="IK80" s="1">
        <f>'Calculation - tariffs vec'!IJ$4*'PCE - 2023 - Importcontent'!IK80</f>
        <v>7.1226958425960529E-3</v>
      </c>
      <c r="IL80" s="1">
        <f>'Calculation - tariffs vec'!IK$4*'PCE - 2023 - Importcontent'!IL80</f>
        <v>6.6819998065784758E-2</v>
      </c>
      <c r="IM80" s="1">
        <f>'Calculation - tariffs vec'!IL$4*'PCE - 2023 - Importcontent'!IM80</f>
        <v>4.11083483586786E-3</v>
      </c>
      <c r="IN80" s="1">
        <f>'Calculation - tariffs vec'!IM$4*'PCE - 2023 - Importcontent'!IN80</f>
        <v>0</v>
      </c>
      <c r="IO80" s="1">
        <f>'Calculation - tariffs vec'!IN$4*'PCE - 2023 - Importcontent'!IO80</f>
        <v>0</v>
      </c>
      <c r="IP80" s="1">
        <f>'Calculation - tariffs vec'!IO$4*'PCE - 2023 - Importcontent'!IP80</f>
        <v>0</v>
      </c>
      <c r="IQ80" s="1">
        <f>'Calculation - tariffs vec'!IP$4*'PCE - 2023 - Importcontent'!IQ80</f>
        <v>0</v>
      </c>
      <c r="IR80" s="1">
        <f>'Calculation - tariffs vec'!IQ$4*'PCE - 2023 - Importcontent'!IR80</f>
        <v>0</v>
      </c>
      <c r="IS80" s="1">
        <f>'Calculation - tariffs vec'!IR$4*'PCE - 2023 - Importcontent'!IS80</f>
        <v>0</v>
      </c>
      <c r="IT80" s="1">
        <f>'Calculation - tariffs vec'!IS$4*'PCE - 2023 - Importcontent'!IT80</f>
        <v>0</v>
      </c>
      <c r="IU80" s="1">
        <f>'Calculation - tariffs vec'!IT$4*'PCE - 2023 - Importcontent'!IU80</f>
        <v>0</v>
      </c>
      <c r="IV80" s="1">
        <f>'Calculation - tariffs vec'!IU$4*'PCE - 2023 - Importcontent'!IV80</f>
        <v>0</v>
      </c>
      <c r="IW80" s="1">
        <f>'Calculation - tariffs vec'!IV$4*'PCE - 2023 - Importcontent'!IW80</f>
        <v>0</v>
      </c>
      <c r="IX80" s="1">
        <f>'Calculation - tariffs vec'!IW$4*'PCE - 2023 - Importcontent'!IX80</f>
        <v>0</v>
      </c>
      <c r="IY80" s="1">
        <f>'Calculation - tariffs vec'!IX$4*'PCE - 2023 - Importcontent'!IY80</f>
        <v>0</v>
      </c>
      <c r="IZ80" s="1">
        <f>'Calculation - tariffs vec'!IY$4*'PCE - 2023 - Importcontent'!IZ80</f>
        <v>0</v>
      </c>
      <c r="JA80" s="1">
        <f>'Calculation - tariffs vec'!IZ$4*'PCE - 2023 - Importcontent'!JA80</f>
        <v>0</v>
      </c>
      <c r="JB80" s="1">
        <f>'Calculation - tariffs vec'!JA$4*'PCE - 2023 - Importcontent'!JB80</f>
        <v>0</v>
      </c>
      <c r="JC80" s="1">
        <f>'Calculation - tariffs vec'!JB$4*'PCE - 2023 - Importcontent'!JC80</f>
        <v>0</v>
      </c>
      <c r="JD80" s="1">
        <f>'Calculation - tariffs vec'!JC$4*'PCE - 2023 - Importcontent'!JD80</f>
        <v>0</v>
      </c>
      <c r="JE80" s="1">
        <f>'Calculation - tariffs vec'!JD$4*'PCE - 2023 - Importcontent'!JE80</f>
        <v>0</v>
      </c>
      <c r="JF80" s="1">
        <f>'Calculation - tariffs vec'!JE$4*'PCE - 2023 - Importcontent'!JF80</f>
        <v>0</v>
      </c>
      <c r="JG80" s="1">
        <f>'Calculation - tariffs vec'!JF$4*'PCE - 2023 - Importcontent'!JG80</f>
        <v>0</v>
      </c>
      <c r="JH80" s="1">
        <f>'Calculation - tariffs vec'!JG$4*'PCE - 2023 - Importcontent'!JH80</f>
        <v>0</v>
      </c>
      <c r="JI80" s="1">
        <f>'Calculation - tariffs vec'!JH$4*'PCE - 2023 - Importcontent'!JI80</f>
        <v>0</v>
      </c>
      <c r="JJ80" s="1">
        <f>'Calculation - tariffs vec'!JI$4*'PCE - 2023 - Importcontent'!JJ80</f>
        <v>0</v>
      </c>
      <c r="JK80" s="1">
        <f>'Calculation - tariffs vec'!JJ$4*'PCE - 2023 - Importcontent'!JK80</f>
        <v>0</v>
      </c>
      <c r="JL80" s="1">
        <f>'Calculation - tariffs vec'!JK$4*'PCE - 2023 - Importcontent'!JL80</f>
        <v>0</v>
      </c>
      <c r="JM80" s="1">
        <f>'Calculation - tariffs vec'!JL$4*'PCE - 2023 - Importcontent'!JM80</f>
        <v>0</v>
      </c>
      <c r="JN80" s="1">
        <f>'Calculation - tariffs vec'!JM$4*'PCE - 2023 - Importcontent'!JN80</f>
        <v>0</v>
      </c>
      <c r="JO80" s="1">
        <f>'Calculation - tariffs vec'!JN$4*'PCE - 2023 - Importcontent'!JO80</f>
        <v>0</v>
      </c>
      <c r="JP80" s="1">
        <f>'Calculation - tariffs vec'!JO$4*'PCE - 2023 - Importcontent'!JP80</f>
        <v>0</v>
      </c>
      <c r="JQ80" s="1">
        <f>'Calculation - tariffs vec'!JP$4*'PCE - 2023 - Importcontent'!JQ80</f>
        <v>0</v>
      </c>
      <c r="JR80" s="1">
        <f>'Calculation - tariffs vec'!JQ$4*'PCE - 2023 - Importcontent'!JR80</f>
        <v>0</v>
      </c>
      <c r="JS80" s="1">
        <f>'Calculation - tariffs vec'!JR$4*'PCE - 2023 - Importcontent'!JS80</f>
        <v>0</v>
      </c>
      <c r="JT80" s="1">
        <f>'Calculation - tariffs vec'!JS$4*'PCE - 2023 - Importcontent'!JT80</f>
        <v>0</v>
      </c>
      <c r="JU80" s="1">
        <f>'Calculation - tariffs vec'!JT$4*'PCE - 2023 - Importcontent'!JU80</f>
        <v>0</v>
      </c>
      <c r="JV80" s="1">
        <f>'Calculation - tariffs vec'!JU$4*'PCE - 2023 - Importcontent'!JV80</f>
        <v>0</v>
      </c>
      <c r="JW80" s="1">
        <f>'Calculation - tariffs vec'!JV$4*'PCE - 2023 - Importcontent'!JW80</f>
        <v>0</v>
      </c>
      <c r="JX80" s="1">
        <f>'Calculation - tariffs vec'!JW$4*'PCE - 2023 - Importcontent'!JX80</f>
        <v>0</v>
      </c>
      <c r="JY80" s="1">
        <f>'Calculation - tariffs vec'!JX$4*'PCE - 2023 - Importcontent'!JY80</f>
        <v>0</v>
      </c>
      <c r="JZ80" s="1">
        <f>'Calculation - tariffs vec'!JY$4*'PCE - 2023 - Importcontent'!JZ80</f>
        <v>0</v>
      </c>
      <c r="KA80" s="1">
        <f>'Calculation - tariffs vec'!JZ$4*'PCE - 2023 - Importcontent'!KA80</f>
        <v>0</v>
      </c>
      <c r="KB80" s="1">
        <f>'Calculation - tariffs vec'!KA$4*'PCE - 2023 - Importcontent'!KB80</f>
        <v>0</v>
      </c>
      <c r="KC80" s="1">
        <f>'Calculation - tariffs vec'!KB$4*'PCE - 2023 - Importcontent'!KC80</f>
        <v>0</v>
      </c>
      <c r="KD80" s="1">
        <f>'Calculation - tariffs vec'!KC$4*'PCE - 2023 - Importcontent'!KD80</f>
        <v>0</v>
      </c>
      <c r="KE80" s="1">
        <f>'Calculation - tariffs vec'!KD$4*'PCE - 2023 - Importcontent'!KE80</f>
        <v>0</v>
      </c>
      <c r="KF80" s="1">
        <f>'Calculation - tariffs vec'!KE$4*'PCE - 2023 - Importcontent'!KF80</f>
        <v>0</v>
      </c>
      <c r="KG80" s="1">
        <f>'Calculation - tariffs vec'!KF$4*'PCE - 2023 - Importcontent'!KG80</f>
        <v>0</v>
      </c>
      <c r="KH80" s="1">
        <f>'Calculation - tariffs vec'!KG$4*'PCE - 2023 - Importcontent'!KH80</f>
        <v>0</v>
      </c>
      <c r="KI80" s="1">
        <f>'Calculation - tariffs vec'!KH$4*'PCE - 2023 - Importcontent'!KI80</f>
        <v>4.8448740901692474E-4</v>
      </c>
      <c r="KJ80" s="1">
        <f>'Calculation - tariffs vec'!KI$4*'PCE - 2023 - Importcontent'!KJ80</f>
        <v>4.8150590326775727E-4</v>
      </c>
      <c r="KK80" s="1">
        <f>'Calculation - tariffs vec'!KJ$4*'PCE - 2023 - Importcontent'!KK80</f>
        <v>3.7807448499865953E-9</v>
      </c>
      <c r="KL80" s="1">
        <f>'Calculation - tariffs vec'!KK$4*'PCE - 2023 - Importcontent'!KL80</f>
        <v>8.5811929276065869E-5</v>
      </c>
      <c r="KM80" s="1">
        <f>'Calculation - tariffs vec'!KL$4*'PCE - 2023 - Importcontent'!KM80</f>
        <v>0</v>
      </c>
      <c r="KN80" s="1">
        <f>'Calculation - tariffs vec'!KM$4*'PCE - 2023 - Importcontent'!KN80</f>
        <v>0</v>
      </c>
      <c r="KO80" s="1">
        <f>'Calculation - tariffs vec'!KN$4*'PCE - 2023 - Importcontent'!KO80</f>
        <v>0</v>
      </c>
      <c r="KP80" s="1">
        <f>'Calculation - tariffs vec'!KO$4*'PCE - 2023 - Importcontent'!KP80</f>
        <v>1.5990839521212491E-4</v>
      </c>
      <c r="KQ80" s="1">
        <f>'Calculation - tariffs vec'!KP$4*'PCE - 2023 - Importcontent'!KQ80</f>
        <v>8.1709103623220304E-4</v>
      </c>
      <c r="KR80" s="1">
        <f>'Calculation - tariffs vec'!KQ$4*'PCE - 2023 - Importcontent'!KR80</f>
        <v>1.3899152530325561E-3</v>
      </c>
      <c r="KS80" s="1">
        <f>'Calculation - tariffs vec'!KR$4*'PCE - 2023 - Importcontent'!KS80</f>
        <v>2.3522226846979044E-3</v>
      </c>
      <c r="KT80" s="1">
        <f>'Calculation - tariffs vec'!KS$4*'PCE - 2023 - Importcontent'!KT80</f>
        <v>2.1455331711439773E-3</v>
      </c>
      <c r="KU80" s="1">
        <f>'Calculation - tariffs vec'!KT$4*'PCE - 2023 - Importcontent'!KU80</f>
        <v>2.7015229507698049E-3</v>
      </c>
      <c r="KV80" s="1">
        <f>'Calculation - tariffs vec'!KU$4*'PCE - 2023 - Importcontent'!KV80</f>
        <v>9.6267924755280305E-4</v>
      </c>
      <c r="KW80" s="1">
        <f>'Calculation - tariffs vec'!KV$4*'PCE - 2023 - Importcontent'!KW80</f>
        <v>2.0150253786911272E-3</v>
      </c>
      <c r="KX80" s="1">
        <f>'Calculation - tariffs vec'!KW$4*'PCE - 2023 - Importcontent'!KX80</f>
        <v>1.67556647184286E-5</v>
      </c>
      <c r="KY80" s="1">
        <f>'Calculation - tariffs vec'!KX$4*'PCE - 2023 - Importcontent'!KY80</f>
        <v>9.7820183963435246E-5</v>
      </c>
      <c r="KZ80" s="1">
        <f>'Calculation - tariffs vec'!KY$4*'PCE - 2023 - Importcontent'!KZ80</f>
        <v>2.9686460555529023E-3</v>
      </c>
      <c r="LA80" s="1">
        <f>'Calculation - tariffs vec'!KZ$4*'PCE - 2023 - Importcontent'!LA80</f>
        <v>7.8827467482506003E-4</v>
      </c>
      <c r="LB80" s="1">
        <f>'Calculation - tariffs vec'!LA$4*'PCE - 2023 - Importcontent'!LB80</f>
        <v>5.0571880232220872E-3</v>
      </c>
      <c r="LC80" s="1">
        <f>'Calculation - tariffs vec'!LB$4*'PCE - 2023 - Importcontent'!LC80</f>
        <v>9.222383025846475E-5</v>
      </c>
      <c r="LD80" s="1">
        <f>'Calculation - tariffs vec'!LC$4*'PCE - 2023 - Importcontent'!LD80</f>
        <v>3.6707349874831672E-4</v>
      </c>
      <c r="LE80" s="1">
        <f>'Calculation - tariffs vec'!LD$4*'PCE - 2023 - Importcontent'!LE80</f>
        <v>7.9995717280429153E-5</v>
      </c>
      <c r="LF80" s="1">
        <f>'Calculation - tariffs vec'!LE$4*'PCE - 2023 - Importcontent'!LF80</f>
        <v>2.2417456705848128E-3</v>
      </c>
      <c r="LG80" s="1">
        <f>'Calculation - tariffs vec'!LF$4*'PCE - 2023 - Importcontent'!LG80</f>
        <v>6.5760967268652199E-3</v>
      </c>
      <c r="LH80" s="1">
        <f>'Calculation - tariffs vec'!LG$4*'PCE - 2023 - Importcontent'!LH80</f>
        <v>8.5799421879401128E-4</v>
      </c>
      <c r="LI80" s="1">
        <f>'Calculation - tariffs vec'!LH$4*'PCE - 2023 - Importcontent'!LI80</f>
        <v>0</v>
      </c>
      <c r="LJ80" s="1">
        <f>'Calculation - tariffs vec'!LI$4*'PCE - 2023 - Importcontent'!LJ80</f>
        <v>0</v>
      </c>
      <c r="LK80" s="1">
        <f>'Calculation - tariffs vec'!LJ$4*'PCE - 2023 - Importcontent'!LK80</f>
        <v>0</v>
      </c>
      <c r="LL80" s="1">
        <f>'Calculation - tariffs vec'!LK$4*'PCE - 2023 - Importcontent'!LL80</f>
        <v>0</v>
      </c>
      <c r="LM80" s="1">
        <f>'Calculation - tariffs vec'!LL$4*'PCE - 2023 - Importcontent'!LM80</f>
        <v>0</v>
      </c>
      <c r="LN80" s="1">
        <f>'Calculation - tariffs vec'!LM$4*'PCE - 2023 - Importcontent'!LN80</f>
        <v>0</v>
      </c>
      <c r="LO80" s="1">
        <f>'Calculation - tariffs vec'!LN$4*'PCE - 2023 - Importcontent'!LO80</f>
        <v>0</v>
      </c>
      <c r="LP80" s="1">
        <f>'Calculation - tariffs vec'!LO$4*'PCE - 2023 - Importcontent'!LP80</f>
        <v>0</v>
      </c>
      <c r="LQ80" s="1">
        <f>'Calculation - tariffs vec'!LP$4*'PCE - 2023 - Importcontent'!LQ80</f>
        <v>0</v>
      </c>
      <c r="LR80" s="1">
        <f>'Calculation - tariffs vec'!LQ$4*'PCE - 2023 - Importcontent'!LR80</f>
        <v>0</v>
      </c>
      <c r="LS80" s="1">
        <f>'Calculation - tariffs vec'!LR$4*'PCE - 2023 - Importcontent'!LS80</f>
        <v>0</v>
      </c>
      <c r="LT80" s="1">
        <f>'Calculation - tariffs vec'!LS$4*'PCE - 2023 - Importcontent'!LT80</f>
        <v>0</v>
      </c>
      <c r="LU80" s="1">
        <f>'Calculation - tariffs vec'!LT$4*'PCE - 2023 - Importcontent'!LU80</f>
        <v>0</v>
      </c>
      <c r="LV80" s="1">
        <f>'Calculation - tariffs vec'!LU$4*'PCE - 2023 - Importcontent'!LV80</f>
        <v>0</v>
      </c>
      <c r="LW80" s="1">
        <f>'Calculation - tariffs vec'!LV$4*'PCE - 2023 - Importcontent'!LW80</f>
        <v>0</v>
      </c>
      <c r="LX80" s="1">
        <f>'Calculation - tariffs vec'!LW$4*'PCE - 2023 - Importcontent'!LX80</f>
        <v>0</v>
      </c>
      <c r="LY80" s="1">
        <f>'Calculation - tariffs vec'!LX$4*'PCE - 2023 - Importcontent'!LY80</f>
        <v>0</v>
      </c>
      <c r="LZ80" s="1">
        <f>'Calculation - tariffs vec'!LY$4*'PCE - 2023 - Importcontent'!LZ80</f>
        <v>0</v>
      </c>
      <c r="MA80" s="1">
        <f>'Calculation - tariffs vec'!LZ$4*'PCE - 2023 - Importcontent'!MA80</f>
        <v>0</v>
      </c>
      <c r="MB80" s="1">
        <f>'Calculation - tariffs vec'!MA$4*'PCE - 2023 - Importcontent'!MB80</f>
        <v>0</v>
      </c>
      <c r="MC80" s="1">
        <f>'Calculation - tariffs vec'!MB$4*'PCE - 2023 - Importcontent'!MC80</f>
        <v>0</v>
      </c>
      <c r="MD80" s="1">
        <f>'Calculation - tariffs vec'!MC$4*'PCE - 2023 - Importcontent'!MD80</f>
        <v>0</v>
      </c>
      <c r="ME80" s="1">
        <f>'Calculation - tariffs vec'!MD$4*'PCE - 2023 - Importcontent'!ME80</f>
        <v>0</v>
      </c>
      <c r="MF80" s="1">
        <f>'Calculation - tariffs vec'!ME$4*'PCE - 2023 - Importcontent'!MF80</f>
        <v>0</v>
      </c>
      <c r="MG80" s="1">
        <f>'Calculation - tariffs vec'!MF$4*'PCE - 2023 - Importcontent'!MG80</f>
        <v>0</v>
      </c>
      <c r="MH80" s="1">
        <f>'Calculation - tariffs vec'!MG$4*'PCE - 2023 - Importcontent'!MH80</f>
        <v>0</v>
      </c>
      <c r="MI80" s="1">
        <f>'Calculation - tariffs vec'!MH$4*'PCE - 2023 - Importcontent'!MI80</f>
        <v>0</v>
      </c>
      <c r="MJ80" s="1">
        <f>'Calculation - tariffs vec'!MI$4*'PCE - 2023 - Importcontent'!MJ80</f>
        <v>0</v>
      </c>
      <c r="MK80" s="1">
        <f>'Calculation - tariffs vec'!MJ$4*'PCE - 2023 - Importcontent'!MK80</f>
        <v>0</v>
      </c>
      <c r="ML80" s="1">
        <f>'Calculation - tariffs vec'!MK$4*'PCE - 2023 - Importcontent'!ML80</f>
        <v>0</v>
      </c>
      <c r="MM80" s="1">
        <f>'Calculation - tariffs vec'!ML$4*'PCE - 2023 - Importcontent'!MM80</f>
        <v>0</v>
      </c>
      <c r="MN80" s="1">
        <f>'Calculation - tariffs vec'!MM$4*'PCE - 2023 - Importcontent'!MN80</f>
        <v>0</v>
      </c>
      <c r="MO80" s="1">
        <f>'Calculation - tariffs vec'!MN$4*'PCE - 2023 - Importcontent'!MO80</f>
        <v>0</v>
      </c>
      <c r="MP80" s="1">
        <f>'Calculation - tariffs vec'!MO$4*'PCE - 2023 - Importcontent'!MP80</f>
        <v>0</v>
      </c>
      <c r="MQ80" s="1">
        <f>'Calculation - tariffs vec'!MP$4*'PCE - 2023 - Importcontent'!MQ80</f>
        <v>0</v>
      </c>
      <c r="MR80" s="1">
        <f>'Calculation - tariffs vec'!MQ$4*'PCE - 2023 - Importcontent'!MR80</f>
        <v>0</v>
      </c>
      <c r="MS80" s="1">
        <f>'Calculation - tariffs vec'!MR$4*'PCE - 2023 - Importcontent'!MS80</f>
        <v>0</v>
      </c>
      <c r="MT80" s="1">
        <f>'Calculation - tariffs vec'!MS$4*'PCE - 2023 - Importcontent'!MT80</f>
        <v>0</v>
      </c>
      <c r="MU80" s="1">
        <f>'Calculation - tariffs vec'!MT$4*'PCE - 2023 - Importcontent'!MU80</f>
        <v>0</v>
      </c>
      <c r="MV80" s="1">
        <f>'Calculation - tariffs vec'!MU$4*'PCE - 2023 - Importcontent'!MV80</f>
        <v>0</v>
      </c>
      <c r="MW80" s="1">
        <f>'Calculation - tariffs vec'!MV$4*'PCE - 2023 - Importcontent'!MW80</f>
        <v>0</v>
      </c>
      <c r="MX80" s="1">
        <f>'Calculation - tariffs vec'!MW$4*'PCE - 2023 - Importcontent'!MX80</f>
        <v>0</v>
      </c>
      <c r="MY80" s="1">
        <f>'Calculation - tariffs vec'!MX$4*'PCE - 2023 - Importcontent'!MY80</f>
        <v>0</v>
      </c>
      <c r="MZ80" s="1">
        <f>'Calculation - tariffs vec'!MY$4*'PCE - 2023 - Importcontent'!MZ80</f>
        <v>0</v>
      </c>
      <c r="NA80" s="1">
        <f>'Calculation - tariffs vec'!MZ$4*'PCE - 2023 - Importcontent'!NA80</f>
        <v>0</v>
      </c>
      <c r="NB80" s="1">
        <f>'Calculation - tariffs vec'!NA$4*'PCE - 2023 - Importcontent'!NB80</f>
        <v>0</v>
      </c>
      <c r="NC80" s="1">
        <f>'Calculation - tariffs vec'!NB$4*'PCE - 2023 - Importcontent'!NC80</f>
        <v>0</v>
      </c>
      <c r="ND80" s="1">
        <f>'Calculation - tariffs vec'!NC$4*'PCE - 2023 - Importcontent'!ND80</f>
        <v>8.0579824146897352E-6</v>
      </c>
      <c r="NE80" s="1">
        <f>'Calculation - tariffs vec'!ND$4*'PCE - 2023 - Importcontent'!NE80</f>
        <v>1.6076144869865382E-4</v>
      </c>
      <c r="NF80" s="1">
        <f>'Calculation - tariffs vec'!NE$4*'PCE - 2023 - Importcontent'!NF80</f>
        <v>7.5368708962988907E-10</v>
      </c>
      <c r="NG80" s="1">
        <f>'Calculation - tariffs vec'!NF$4*'PCE - 2023 - Importcontent'!NG80</f>
        <v>1.7294798440142501E-5</v>
      </c>
      <c r="NH80" s="1">
        <f>'Calculation - tariffs vec'!NG$4*'PCE - 2023 - Importcontent'!NH80</f>
        <v>0</v>
      </c>
      <c r="NI80" s="1">
        <f>'Calculation - tariffs vec'!NH$4*'PCE - 2023 - Importcontent'!NI80</f>
        <v>0</v>
      </c>
      <c r="NJ80" s="1">
        <f>'Calculation - tariffs vec'!NI$4*'PCE - 2023 - Importcontent'!NJ80</f>
        <v>0</v>
      </c>
      <c r="NK80" s="1">
        <f>'Calculation - tariffs vec'!NJ$4*'PCE - 2023 - Importcontent'!NK80</f>
        <v>3.74376156067431E-5</v>
      </c>
      <c r="NL80" s="1">
        <f>'Calculation - tariffs vec'!NK$4*'PCE - 2023 - Importcontent'!NL80</f>
        <v>4.7548559049528124E-4</v>
      </c>
      <c r="NM80" s="1">
        <f>'Calculation - tariffs vec'!NL$4*'PCE - 2023 - Importcontent'!NM80</f>
        <v>2.1761310365397187E-3</v>
      </c>
      <c r="NN80" s="1">
        <f>'Calculation - tariffs vec'!NM$4*'PCE - 2023 - Importcontent'!NN80</f>
        <v>2.6571381100015026E-3</v>
      </c>
      <c r="NO80" s="1">
        <f>'Calculation - tariffs vec'!NN$4*'PCE - 2023 - Importcontent'!NO80</f>
        <v>1.0668232213308282E-2</v>
      </c>
      <c r="NP80" s="1">
        <f>'Calculation - tariffs vec'!NO$4*'PCE - 2023 - Importcontent'!NP80</f>
        <v>3.6894851337586475E-3</v>
      </c>
      <c r="NQ80" s="1">
        <f>'Calculation - tariffs vec'!NP$4*'PCE - 2023 - Importcontent'!NQ80</f>
        <v>2.432520755561037E-3</v>
      </c>
      <c r="NR80" s="1">
        <f>'Calculation - tariffs vec'!NQ$4*'PCE - 2023 - Importcontent'!NR80</f>
        <v>9.74213127383468E-3</v>
      </c>
      <c r="NS80" s="1">
        <f>'Calculation - tariffs vec'!NR$4*'PCE - 2023 - Importcontent'!NS80</f>
        <v>1.3232178007783482E-4</v>
      </c>
      <c r="NT80" s="1">
        <f>'Calculation - tariffs vec'!NS$4*'PCE - 2023 - Importcontent'!NT80</f>
        <v>3.905434198258875E-6</v>
      </c>
      <c r="NU80" s="1">
        <f>'Calculation - tariffs vec'!NT$4*'PCE - 2023 - Importcontent'!NU80</f>
        <v>6.2363889031669454E-4</v>
      </c>
      <c r="NV80" s="1">
        <f>'Calculation - tariffs vec'!NU$4*'PCE - 2023 - Importcontent'!NV80</f>
        <v>4.2239738820102376E-4</v>
      </c>
      <c r="NW80" s="1">
        <f>'Calculation - tariffs vec'!NV$4*'PCE - 2023 - Importcontent'!NW80</f>
        <v>5.0890736486948604E-4</v>
      </c>
      <c r="NX80" s="1">
        <f>'Calculation - tariffs vec'!NW$4*'PCE - 2023 - Importcontent'!NX80</f>
        <v>1.7932364520360712E-6</v>
      </c>
      <c r="NY80" s="1">
        <f>'Calculation - tariffs vec'!NX$4*'PCE - 2023 - Importcontent'!NY80</f>
        <v>2.7229696114428574E-4</v>
      </c>
      <c r="NZ80" s="1">
        <f>'Calculation - tariffs vec'!NY$4*'PCE - 2023 - Importcontent'!NZ80</f>
        <v>7.6769707309801599E-5</v>
      </c>
      <c r="OA80" s="1">
        <f>'Calculation - tariffs vec'!NZ$4*'PCE - 2023 - Importcontent'!OA80</f>
        <v>4.2427103265173851E-4</v>
      </c>
      <c r="OB80" s="1">
        <f>'Calculation - tariffs vec'!OA$4*'PCE - 2023 - Importcontent'!OB80</f>
        <v>6.7605803812415951E-3</v>
      </c>
      <c r="OC80" s="1">
        <f>'Calculation - tariffs vec'!OB$4*'PCE - 2023 - Importcontent'!OC80</f>
        <v>1.5999923776564952E-3</v>
      </c>
      <c r="OD80" s="1">
        <f>'Calculation - tariffs vec'!OC$4*'PCE - 2023 - Importcontent'!OD80</f>
        <v>0</v>
      </c>
      <c r="OE80" s="1">
        <f>'Calculation - tariffs vec'!OD$4*'PCE - 2023 - Importcontent'!OE80</f>
        <v>0</v>
      </c>
      <c r="OF80" s="1">
        <f>'Calculation - tariffs vec'!OE$4*'PCE - 2023 - Importcontent'!OF80</f>
        <v>0</v>
      </c>
      <c r="OG80" s="1">
        <f>'Calculation - tariffs vec'!OF$4*'PCE - 2023 - Importcontent'!OG80</f>
        <v>0</v>
      </c>
      <c r="OH80" s="1">
        <f>'Calculation - tariffs vec'!OG$4*'PCE - 2023 - Importcontent'!OH80</f>
        <v>0</v>
      </c>
      <c r="OI80" s="1">
        <f>'Calculation - tariffs vec'!OH$4*'PCE - 2023 - Importcontent'!OI80</f>
        <v>0</v>
      </c>
      <c r="OJ80" s="1">
        <f>'Calculation - tariffs vec'!OI$4*'PCE - 2023 - Importcontent'!OJ80</f>
        <v>0</v>
      </c>
      <c r="OK80" s="1">
        <f>'Calculation - tariffs vec'!OJ$4*'PCE - 2023 - Importcontent'!OK80</f>
        <v>0</v>
      </c>
      <c r="OL80" s="1">
        <f>'Calculation - tariffs vec'!OK$4*'PCE - 2023 - Importcontent'!OL80</f>
        <v>0</v>
      </c>
      <c r="OM80" s="1">
        <f>'Calculation - tariffs vec'!OL$4*'PCE - 2023 - Importcontent'!OM80</f>
        <v>0</v>
      </c>
      <c r="ON80" s="1">
        <f>'Calculation - tariffs vec'!OM$4*'PCE - 2023 - Importcontent'!ON80</f>
        <v>0</v>
      </c>
      <c r="OO80" s="1">
        <f>'Calculation - tariffs vec'!ON$4*'PCE - 2023 - Importcontent'!OO80</f>
        <v>0</v>
      </c>
      <c r="OP80" s="1">
        <f>'Calculation - tariffs vec'!OO$4*'PCE - 2023 - Importcontent'!OP80</f>
        <v>0</v>
      </c>
      <c r="OQ80" s="1">
        <f>'Calculation - tariffs vec'!OP$4*'PCE - 2023 - Importcontent'!OQ80</f>
        <v>0</v>
      </c>
      <c r="OR80" s="1">
        <f>'Calculation - tariffs vec'!OQ$4*'PCE - 2023 - Importcontent'!OR80</f>
        <v>0</v>
      </c>
      <c r="OS80" s="1">
        <f>'Calculation - tariffs vec'!OR$4*'PCE - 2023 - Importcontent'!OS80</f>
        <v>0</v>
      </c>
      <c r="OT80" s="1">
        <f>'Calculation - tariffs vec'!OS$4*'PCE - 2023 - Importcontent'!OT80</f>
        <v>0</v>
      </c>
      <c r="OU80" s="1">
        <f>'Calculation - tariffs vec'!OT$4*'PCE - 2023 - Importcontent'!OU80</f>
        <v>0</v>
      </c>
      <c r="OV80" s="1">
        <f>'Calculation - tariffs vec'!OU$4*'PCE - 2023 - Importcontent'!OV80</f>
        <v>0</v>
      </c>
      <c r="OW80" s="1">
        <f>'Calculation - tariffs vec'!OV$4*'PCE - 2023 - Importcontent'!OW80</f>
        <v>0</v>
      </c>
      <c r="OX80" s="1">
        <f>'Calculation - tariffs vec'!OW$4*'PCE - 2023 - Importcontent'!OX80</f>
        <v>0</v>
      </c>
      <c r="OY80" s="1">
        <f>'Calculation - tariffs vec'!OX$4*'PCE - 2023 - Importcontent'!OY80</f>
        <v>0</v>
      </c>
      <c r="OZ80" s="1">
        <f>'Calculation - tariffs vec'!OY$4*'PCE - 2023 - Importcontent'!OZ80</f>
        <v>0</v>
      </c>
      <c r="PA80" s="1">
        <f>'Calculation - tariffs vec'!OZ$4*'PCE - 2023 - Importcontent'!PA80</f>
        <v>0</v>
      </c>
      <c r="PB80" s="1">
        <f>'Calculation - tariffs vec'!PA$4*'PCE - 2023 - Importcontent'!PB80</f>
        <v>0</v>
      </c>
      <c r="PC80" s="1">
        <f>'Calculation - tariffs vec'!PB$4*'PCE - 2023 - Importcontent'!PC80</f>
        <v>0</v>
      </c>
      <c r="PD80" s="1">
        <f>'Calculation - tariffs vec'!PC$4*'PCE - 2023 - Importcontent'!PD80</f>
        <v>0</v>
      </c>
      <c r="PE80" s="1">
        <f>'Calculation - tariffs vec'!PD$4*'PCE - 2023 - Importcontent'!PE80</f>
        <v>0</v>
      </c>
      <c r="PF80" s="1">
        <f>'Calculation - tariffs vec'!PE$4*'PCE - 2023 - Importcontent'!PF80</f>
        <v>0</v>
      </c>
      <c r="PG80" s="1">
        <f>'Calculation - tariffs vec'!PF$4*'PCE - 2023 - Importcontent'!PG80</f>
        <v>0</v>
      </c>
      <c r="PH80" s="1">
        <f>'Calculation - tariffs vec'!PG$4*'PCE - 2023 - Importcontent'!PH80</f>
        <v>0</v>
      </c>
      <c r="PI80" s="1">
        <f>'Calculation - tariffs vec'!PH$4*'PCE - 2023 - Importcontent'!PI80</f>
        <v>0</v>
      </c>
      <c r="PJ80" s="1">
        <f>'Calculation - tariffs vec'!PI$4*'PCE - 2023 - Importcontent'!PJ80</f>
        <v>0</v>
      </c>
      <c r="PK80" s="1">
        <f>'Calculation - tariffs vec'!PJ$4*'PCE - 2023 - Importcontent'!PK80</f>
        <v>0</v>
      </c>
      <c r="PL80" s="1">
        <f>'Calculation - tariffs vec'!PK$4*'PCE - 2023 - Importcontent'!PL80</f>
        <v>0</v>
      </c>
      <c r="PM80" s="1">
        <f>'Calculation - tariffs vec'!PL$4*'PCE - 2023 - Importcontent'!PM80</f>
        <v>0</v>
      </c>
      <c r="PN80" s="1">
        <f>'Calculation - tariffs vec'!PM$4*'PCE - 2023 - Importcontent'!PN80</f>
        <v>0</v>
      </c>
      <c r="PO80" s="1">
        <f>'Calculation - tariffs vec'!PN$4*'PCE - 2023 - Importcontent'!PO80</f>
        <v>0</v>
      </c>
      <c r="PP80" s="1">
        <f>'Calculation - tariffs vec'!PO$4*'PCE - 2023 - Importcontent'!PP80</f>
        <v>0</v>
      </c>
      <c r="PQ80" s="1">
        <f>'Calculation - tariffs vec'!PP$4*'PCE - 2023 - Importcontent'!PQ80</f>
        <v>0</v>
      </c>
      <c r="PR80" s="1">
        <f>'Calculation - tariffs vec'!PQ$4*'PCE - 2023 - Importcontent'!PR80</f>
        <v>0</v>
      </c>
      <c r="PS80" s="1">
        <f>'Calculation - tariffs vec'!PR$4*'PCE - 2023 - Importcontent'!PS80</f>
        <v>0</v>
      </c>
      <c r="PT80" s="1">
        <f>'Calculation - tariffs vec'!PS$4*'PCE - 2023 - Importcontent'!PT80</f>
        <v>0</v>
      </c>
      <c r="PU80" s="1">
        <f>'Calculation - tariffs vec'!PT$4*'PCE - 2023 - Importcontent'!PU80</f>
        <v>0</v>
      </c>
      <c r="PV80" s="1">
        <f>'Calculation - tariffs vec'!PU$4*'PCE - 2023 - Importcontent'!PV80</f>
        <v>0</v>
      </c>
      <c r="PW80" s="1">
        <f>'Calculation - tariffs vec'!PV$4*'PCE - 2023 - Importcontent'!PW80</f>
        <v>0</v>
      </c>
      <c r="PX80" s="1">
        <f>'Calculation - tariffs vec'!PW$4*'PCE - 2023 - Importcontent'!PX80</f>
        <v>0</v>
      </c>
      <c r="PY80" s="1">
        <f>'Calculation - tariffs vec'!PX$4*'PCE - 2023 - Importcontent'!PY80</f>
        <v>3.8618017399355627E-3</v>
      </c>
      <c r="PZ80" s="1">
        <f>'Calculation - tariffs vec'!PY$4*'PCE - 2023 - Importcontent'!PZ80</f>
        <v>2.7921390463286129E-4</v>
      </c>
      <c r="QA80" s="1">
        <f>'Calculation - tariffs vec'!PZ$4*'PCE - 2023 - Importcontent'!QA80</f>
        <v>7.1589220646190929E-3</v>
      </c>
      <c r="QB80" s="1">
        <f>'Calculation - tariffs vec'!QA$4*'PCE - 2023 - Importcontent'!QB80</f>
        <v>2.6489986285054451E-4</v>
      </c>
      <c r="QC80" s="1">
        <f>'Calculation - tariffs vec'!QB$4*'PCE - 2023 - Importcontent'!QC80</f>
        <v>0</v>
      </c>
      <c r="QD80" s="1">
        <f>'Calculation - tariffs vec'!QC$4*'PCE - 2023 - Importcontent'!QD80</f>
        <v>0</v>
      </c>
      <c r="QE80" s="1">
        <f>'Calculation - tariffs vec'!QD$4*'PCE - 2023 - Importcontent'!QE80</f>
        <v>0</v>
      </c>
      <c r="QF80" s="1">
        <f>'Calculation - tariffs vec'!QE$4*'PCE - 2023 - Importcontent'!QF80</f>
        <v>3.9416768216509504E-4</v>
      </c>
      <c r="QG80" s="1">
        <f>'Calculation - tariffs vec'!QF$4*'PCE - 2023 - Importcontent'!QG80</f>
        <v>2.4518819595033018E-3</v>
      </c>
      <c r="QH80" s="1">
        <f>'Calculation - tariffs vec'!QG$4*'PCE - 2023 - Importcontent'!QH80</f>
        <v>7.1426314523790543E-3</v>
      </c>
      <c r="QI80" s="1">
        <f>'Calculation - tariffs vec'!QH$4*'PCE - 2023 - Importcontent'!QI80</f>
        <v>8.2092967120372881E-3</v>
      </c>
      <c r="QJ80" s="1">
        <f>'Calculation - tariffs vec'!QI$4*'PCE - 2023 - Importcontent'!QJ80</f>
        <v>1.1014212368072637E-2</v>
      </c>
      <c r="QK80" s="1">
        <f>'Calculation - tariffs vec'!QJ$4*'PCE - 2023 - Importcontent'!QK80</f>
        <v>2.0075787782320845E-2</v>
      </c>
      <c r="QL80" s="1">
        <f>'Calculation - tariffs vec'!QK$4*'PCE - 2023 - Importcontent'!QL80</f>
        <v>1.6356596550293621E-2</v>
      </c>
      <c r="QM80" s="1">
        <f>'Calculation - tariffs vec'!QL$4*'PCE - 2023 - Importcontent'!QM80</f>
        <v>7.0601426234753073E-2</v>
      </c>
      <c r="QN80" s="1">
        <f>'Calculation - tariffs vec'!QM$4*'PCE - 2023 - Importcontent'!QN80</f>
        <v>1.8960598030267578E-4</v>
      </c>
      <c r="QO80" s="1">
        <f>'Calculation - tariffs vec'!QN$4*'PCE - 2023 - Importcontent'!QO80</f>
        <v>6.1011187489778929E-4</v>
      </c>
      <c r="QP80" s="1">
        <f>'Calculation - tariffs vec'!QO$4*'PCE - 2023 - Importcontent'!QP80</f>
        <v>3.2625640397826172E-3</v>
      </c>
      <c r="QQ80" s="1">
        <f>'Calculation - tariffs vec'!QP$4*'PCE - 2023 - Importcontent'!QQ80</f>
        <v>9.01456971111253E-3</v>
      </c>
      <c r="QR80" s="1">
        <f>'Calculation - tariffs vec'!QQ$4*'PCE - 2023 - Importcontent'!QR80</f>
        <v>1.9411361924140994E-3</v>
      </c>
      <c r="QS80" s="1">
        <f>'Calculation - tariffs vec'!QR$4*'PCE - 2023 - Importcontent'!QS80</f>
        <v>8.6116657999519278E-5</v>
      </c>
      <c r="QT80" s="1">
        <f>'Calculation - tariffs vec'!QS$4*'PCE - 2023 - Importcontent'!QT80</f>
        <v>1.7259609059718216E-3</v>
      </c>
      <c r="QU80" s="1">
        <f>'Calculation - tariffs vec'!QT$4*'PCE - 2023 - Importcontent'!QU80</f>
        <v>2.6570056439664477E-4</v>
      </c>
      <c r="QV80" s="1">
        <f>'Calculation - tariffs vec'!QU$4*'PCE - 2023 - Importcontent'!QV80</f>
        <v>2.3444268397178414E-3</v>
      </c>
      <c r="QW80" s="1">
        <f>'Calculation - tariffs vec'!QV$4*'PCE - 2023 - Importcontent'!QW80</f>
        <v>3.6837435207886602E-3</v>
      </c>
      <c r="QX80" s="1">
        <f>'Calculation - tariffs vec'!QW$4*'PCE - 2023 - Importcontent'!QX80</f>
        <v>4.7143273278820773E-3</v>
      </c>
      <c r="QY80" s="1">
        <f>'Calculation - tariffs vec'!QX$4*'PCE - 2023 - Importcontent'!QY80</f>
        <v>0</v>
      </c>
      <c r="QZ80" s="1">
        <f>'Calculation - tariffs vec'!QY$4*'PCE - 2023 - Importcontent'!QZ80</f>
        <v>0</v>
      </c>
      <c r="RA80" s="1">
        <f>'Calculation - tariffs vec'!QZ$4*'PCE - 2023 - Importcontent'!RA80</f>
        <v>0</v>
      </c>
      <c r="RB80" s="1">
        <f>'Calculation - tariffs vec'!RA$4*'PCE - 2023 - Importcontent'!RB80</f>
        <v>0</v>
      </c>
      <c r="RC80" s="1">
        <f>'Calculation - tariffs vec'!RB$4*'PCE - 2023 - Importcontent'!RC80</f>
        <v>0</v>
      </c>
      <c r="RD80" s="1">
        <f>'Calculation - tariffs vec'!RC$4*'PCE - 2023 - Importcontent'!RD80</f>
        <v>0</v>
      </c>
      <c r="RE80" s="1">
        <f>'Calculation - tariffs vec'!RD$4*'PCE - 2023 - Importcontent'!RE80</f>
        <v>0</v>
      </c>
      <c r="RF80" s="1">
        <f>'Calculation - tariffs vec'!RE$4*'PCE - 2023 - Importcontent'!RF80</f>
        <v>0</v>
      </c>
      <c r="RG80" s="1">
        <f>'Calculation - tariffs vec'!RF$4*'PCE - 2023 - Importcontent'!RG80</f>
        <v>0</v>
      </c>
      <c r="RH80" s="1">
        <f>'Calculation - tariffs vec'!RG$4*'PCE - 2023 - Importcontent'!RH80</f>
        <v>0</v>
      </c>
      <c r="RI80" s="1">
        <f>'Calculation - tariffs vec'!RH$4*'PCE - 2023 - Importcontent'!RI80</f>
        <v>0</v>
      </c>
      <c r="RJ80" s="1">
        <f>'Calculation - tariffs vec'!RI$4*'PCE - 2023 - Importcontent'!RJ80</f>
        <v>0</v>
      </c>
      <c r="RK80" s="1">
        <f>'Calculation - tariffs vec'!RJ$4*'PCE - 2023 - Importcontent'!RK80</f>
        <v>0</v>
      </c>
      <c r="RL80" s="1">
        <f>'Calculation - tariffs vec'!RK$4*'PCE - 2023 - Importcontent'!RL80</f>
        <v>0</v>
      </c>
      <c r="RM80" s="1">
        <f>'Calculation - tariffs vec'!RL$4*'PCE - 2023 - Importcontent'!RM80</f>
        <v>0</v>
      </c>
      <c r="RN80" s="1">
        <f>'Calculation - tariffs vec'!RM$4*'PCE - 2023 - Importcontent'!RN80</f>
        <v>0</v>
      </c>
      <c r="RO80" s="1">
        <f>'Calculation - tariffs vec'!RN$4*'PCE - 2023 - Importcontent'!RO80</f>
        <v>0</v>
      </c>
      <c r="RP80" s="1">
        <f>'Calculation - tariffs vec'!RO$4*'PCE - 2023 - Importcontent'!RP80</f>
        <v>0</v>
      </c>
      <c r="RQ80" s="1">
        <f>'Calculation - tariffs vec'!RP$4*'PCE - 2023 - Importcontent'!RQ80</f>
        <v>0</v>
      </c>
      <c r="RR80" s="1">
        <f>'Calculation - tariffs vec'!RQ$4*'PCE - 2023 - Importcontent'!RR80</f>
        <v>0</v>
      </c>
      <c r="RS80" s="1">
        <f>'Calculation - tariffs vec'!RR$4*'PCE - 2023 - Importcontent'!RS80</f>
        <v>0</v>
      </c>
      <c r="RT80" s="1">
        <f>'Calculation - tariffs vec'!RS$4*'PCE - 2023 - Importcontent'!RT80</f>
        <v>0</v>
      </c>
      <c r="RU80" s="1">
        <f>'Calculation - tariffs vec'!RT$4*'PCE - 2023 - Importcontent'!RU80</f>
        <v>0</v>
      </c>
      <c r="RV80" s="1">
        <f>'Calculation - tariffs vec'!RU$4*'PCE - 2023 - Importcontent'!RV80</f>
        <v>0</v>
      </c>
      <c r="RW80" s="1">
        <f>'Calculation - tariffs vec'!RV$4*'PCE - 2023 - Importcontent'!RW80</f>
        <v>0</v>
      </c>
      <c r="RX80" s="1">
        <f>'Calculation - tariffs vec'!RW$4*'PCE - 2023 - Importcontent'!RX80</f>
        <v>0</v>
      </c>
      <c r="RY80" s="1">
        <f>'Calculation - tariffs vec'!RX$4*'PCE - 2023 - Importcontent'!RY80</f>
        <v>0</v>
      </c>
      <c r="RZ80" s="1">
        <f>'Calculation - tariffs vec'!RY$4*'PCE - 2023 - Importcontent'!RZ80</f>
        <v>0</v>
      </c>
      <c r="SA80" s="1">
        <f>'Calculation - tariffs vec'!RZ$4*'PCE - 2023 - Importcontent'!SA80</f>
        <v>0</v>
      </c>
      <c r="SB80" s="1">
        <f>'Calculation - tariffs vec'!SA$4*'PCE - 2023 - Importcontent'!SB80</f>
        <v>0</v>
      </c>
      <c r="SC80" s="1">
        <f>'Calculation - tariffs vec'!SB$4*'PCE - 2023 - Importcontent'!SC80</f>
        <v>0</v>
      </c>
      <c r="SD80" s="1">
        <f>'Calculation - tariffs vec'!SC$4*'PCE - 2023 - Importcontent'!SD80</f>
        <v>0</v>
      </c>
      <c r="SE80" s="1">
        <f>'Calculation - tariffs vec'!SD$4*'PCE - 2023 - Importcontent'!SE80</f>
        <v>0</v>
      </c>
      <c r="SF80" s="1">
        <f>'Calculation - tariffs vec'!SE$4*'PCE - 2023 - Importcontent'!SF80</f>
        <v>0</v>
      </c>
      <c r="SG80" s="1">
        <f>'Calculation - tariffs vec'!SF$4*'PCE - 2023 - Importcontent'!SG80</f>
        <v>0</v>
      </c>
      <c r="SH80" s="1">
        <f>'Calculation - tariffs vec'!SG$4*'PCE - 2023 - Importcontent'!SH80</f>
        <v>0</v>
      </c>
      <c r="SI80" s="1">
        <f>'Calculation - tariffs vec'!SH$4*'PCE - 2023 - Importcontent'!SI80</f>
        <v>0</v>
      </c>
      <c r="SJ80" s="1">
        <f>'Calculation - tariffs vec'!SI$4*'PCE - 2023 - Importcontent'!SJ80</f>
        <v>0</v>
      </c>
      <c r="SK80" s="1">
        <f>'Calculation - tariffs vec'!SJ$4*'PCE - 2023 - Importcontent'!SK80</f>
        <v>0</v>
      </c>
      <c r="SL80" s="1">
        <f>'Calculation - tariffs vec'!SK$4*'PCE - 2023 - Importcontent'!SL80</f>
        <v>0</v>
      </c>
      <c r="SM80" s="1">
        <f>'Calculation - tariffs vec'!SL$4*'PCE - 2023 - Importcontent'!SM80</f>
        <v>0</v>
      </c>
      <c r="SN80" s="1">
        <f>'Calculation - tariffs vec'!SM$4*'PCE - 2023 - Importcontent'!SN80</f>
        <v>0</v>
      </c>
      <c r="SO80" s="1">
        <f>'Calculation - tariffs vec'!SN$4*'PCE - 2023 - Importcontent'!SO80</f>
        <v>0</v>
      </c>
      <c r="SP80" s="1">
        <f>'Calculation - tariffs vec'!SO$4*'PCE - 2023 - Importcontent'!SP80</f>
        <v>0</v>
      </c>
      <c r="SQ80" s="1">
        <f>'Calculation - tariffs vec'!SP$4*'PCE - 2023 - Importcontent'!SQ80</f>
        <v>0</v>
      </c>
      <c r="SR80" s="1">
        <f>'Calculation - tariffs vec'!SQ$4*'PCE - 2023 - Importcontent'!SR80</f>
        <v>0</v>
      </c>
      <c r="SS80" s="1">
        <f>'Calculation - tariffs vec'!SR$4*'PCE - 2023 - Importcontent'!SS80</f>
        <v>0</v>
      </c>
      <c r="ST80" s="1">
        <f>'Calculation - tariffs vec'!SS$4*'PCE - 2023 - Importcontent'!ST80</f>
        <v>5.3998925584710774E-3</v>
      </c>
      <c r="SU80" s="1">
        <f>'Calculation - tariffs vec'!ST$4*'PCE - 2023 - Importcontent'!SU80</f>
        <v>3.2546788159807552E-3</v>
      </c>
      <c r="SV80" s="1">
        <f>'Calculation - tariffs vec'!SU$4*'PCE - 2023 - Importcontent'!SV80</f>
        <v>1.9515122717686833E-2</v>
      </c>
      <c r="SW80" s="1">
        <f>'Calculation - tariffs vec'!SV$4*'PCE - 2023 - Importcontent'!SW80</f>
        <v>2.1997074676534246E-3</v>
      </c>
      <c r="SX80" s="1">
        <f>'Calculation - tariffs vec'!SW$4*'PCE - 2023 - Importcontent'!SX80</f>
        <v>0</v>
      </c>
      <c r="SY80" s="1">
        <f>'Calculation - tariffs vec'!SX$4*'PCE - 2023 - Importcontent'!SY80</f>
        <v>0</v>
      </c>
      <c r="SZ80" s="1">
        <f>'Calculation - tariffs vec'!SY$4*'PCE - 2023 - Importcontent'!SZ80</f>
        <v>0</v>
      </c>
      <c r="TA80" s="1">
        <f>'Calculation - tariffs vec'!SZ$4*'PCE - 2023 - Importcontent'!TA80</f>
        <v>2.2175135422500721E-3</v>
      </c>
      <c r="TB80" s="1">
        <f>'Calculation - tariffs vec'!TA$4*'PCE - 2023 - Importcontent'!TB80</f>
        <v>2.7227868248932475E-3</v>
      </c>
      <c r="TC80" s="1">
        <f>'Calculation - tariffs vec'!TB$4*'PCE - 2023 - Importcontent'!TC80</f>
        <v>3.1407692664506826E-2</v>
      </c>
      <c r="TD80" s="1">
        <f>'Calculation - tariffs vec'!TC$4*'PCE - 2023 - Importcontent'!TD80</f>
        <v>8.607659164239452E-3</v>
      </c>
      <c r="TE80" s="1">
        <f>'Calculation - tariffs vec'!TD$4*'PCE - 2023 - Importcontent'!TE80</f>
        <v>9.1498625906348205E-3</v>
      </c>
      <c r="TF80" s="1">
        <f>'Calculation - tariffs vec'!TE$4*'PCE - 2023 - Importcontent'!TF80</f>
        <v>2.9915005035232478E-2</v>
      </c>
      <c r="TG80" s="1">
        <f>'Calculation - tariffs vec'!TF$4*'PCE - 2023 - Importcontent'!TG80</f>
        <v>6.9124678546770906E-3</v>
      </c>
      <c r="TH80" s="1">
        <f>'Calculation - tariffs vec'!TG$4*'PCE - 2023 - Importcontent'!TH80</f>
        <v>9.7933559387721348E-3</v>
      </c>
      <c r="TI80" s="1">
        <f>'Calculation - tariffs vec'!TH$4*'PCE - 2023 - Importcontent'!TI80</f>
        <v>2.7567649509021224E-4</v>
      </c>
      <c r="TJ80" s="1">
        <f>'Calculation - tariffs vec'!TI$4*'PCE - 2023 - Importcontent'!TJ80</f>
        <v>5.0119938929420128E-4</v>
      </c>
      <c r="TK80" s="1">
        <f>'Calculation - tariffs vec'!TJ$4*'PCE - 2023 - Importcontent'!TK80</f>
        <v>7.6079389294729759E-3</v>
      </c>
      <c r="TL80" s="1">
        <f>'Calculation - tariffs vec'!TK$4*'PCE - 2023 - Importcontent'!TL80</f>
        <v>1.375778345435906E-2</v>
      </c>
      <c r="TM80" s="1">
        <f>'Calculation - tariffs vec'!TL$4*'PCE - 2023 - Importcontent'!TM80</f>
        <v>5.4651678389230048E-3</v>
      </c>
      <c r="TN80" s="1">
        <f>'Calculation - tariffs vec'!TM$4*'PCE - 2023 - Importcontent'!TN80</f>
        <v>4.7564560164261931E-4</v>
      </c>
      <c r="TO80" s="1">
        <f>'Calculation - tariffs vec'!TN$4*'PCE - 2023 - Importcontent'!TO80</f>
        <v>3.1708205413660674E-3</v>
      </c>
      <c r="TP80" s="1">
        <f>'Calculation - tariffs vec'!TO$4*'PCE - 2023 - Importcontent'!TP80</f>
        <v>1.5715446775805758E-4</v>
      </c>
      <c r="TQ80" s="1">
        <f>'Calculation - tariffs vec'!TP$4*'PCE - 2023 - Importcontent'!TQ80</f>
        <v>1.3413288767530812E-2</v>
      </c>
      <c r="TR80" s="1">
        <f>'Calculation - tariffs vec'!TQ$4*'PCE - 2023 - Importcontent'!TR80</f>
        <v>2.4338941407606476E-2</v>
      </c>
      <c r="TS80" s="1">
        <f>'Calculation - tariffs vec'!TR$4*'PCE - 2023 - Importcontent'!TS80</f>
        <v>6.6406366482149332E-3</v>
      </c>
      <c r="TT80" s="1">
        <f>'Calculation - tariffs vec'!TS$4*'PCE - 2023 - Importcontent'!TT80</f>
        <v>0</v>
      </c>
      <c r="TU80" s="1">
        <f>'Calculation - tariffs vec'!TT$4*'PCE - 2023 - Importcontent'!TU80</f>
        <v>0</v>
      </c>
      <c r="TV80" s="1">
        <f>'Calculation - tariffs vec'!TU$4*'PCE - 2023 - Importcontent'!TV80</f>
        <v>0</v>
      </c>
      <c r="TW80" s="1">
        <f>'Calculation - tariffs vec'!TV$4*'PCE - 2023 - Importcontent'!TW80</f>
        <v>0</v>
      </c>
      <c r="TX80" s="1">
        <f>'Calculation - tariffs vec'!TW$4*'PCE - 2023 - Importcontent'!TX80</f>
        <v>0</v>
      </c>
      <c r="TY80" s="1">
        <f>'Calculation - tariffs vec'!TX$4*'PCE - 2023 - Importcontent'!TY80</f>
        <v>0</v>
      </c>
      <c r="TZ80" s="1">
        <f>'Calculation - tariffs vec'!TY$4*'PCE - 2023 - Importcontent'!TZ80</f>
        <v>0</v>
      </c>
      <c r="UA80" s="1">
        <f>'Calculation - tariffs vec'!TZ$4*'PCE - 2023 - Importcontent'!UA80</f>
        <v>0</v>
      </c>
      <c r="UB80" s="1">
        <f>'Calculation - tariffs vec'!UA$4*'PCE - 2023 - Importcontent'!UB80</f>
        <v>0</v>
      </c>
      <c r="UC80" s="1">
        <f>'Calculation - tariffs vec'!UB$4*'PCE - 2023 - Importcontent'!UC80</f>
        <v>0</v>
      </c>
      <c r="UD80" s="1">
        <f>'Calculation - tariffs vec'!UC$4*'PCE - 2023 - Importcontent'!UD80</f>
        <v>0</v>
      </c>
      <c r="UE80" s="1">
        <f>'Calculation - tariffs vec'!UD$4*'PCE - 2023 - Importcontent'!UE80</f>
        <v>0</v>
      </c>
      <c r="UF80" s="1">
        <f>'Calculation - tariffs vec'!UE$4*'PCE - 2023 - Importcontent'!UF80</f>
        <v>0</v>
      </c>
      <c r="UG80" s="1">
        <f>'Calculation - tariffs vec'!UF$4*'PCE - 2023 - Importcontent'!UG80</f>
        <v>0</v>
      </c>
      <c r="UH80" s="1">
        <f>'Calculation - tariffs vec'!UG$4*'PCE - 2023 - Importcontent'!UH80</f>
        <v>0</v>
      </c>
      <c r="UI80" s="1">
        <f>'Calculation - tariffs vec'!UH$4*'PCE - 2023 - Importcontent'!UI80</f>
        <v>0</v>
      </c>
      <c r="UJ80" s="1">
        <f>'Calculation - tariffs vec'!UI$4*'PCE - 2023 - Importcontent'!UJ80</f>
        <v>0</v>
      </c>
      <c r="UK80" s="1">
        <f>'Calculation - tariffs vec'!UJ$4*'PCE - 2023 - Importcontent'!UK80</f>
        <v>0</v>
      </c>
      <c r="UL80" s="1">
        <f>'Calculation - tariffs vec'!UK$4*'PCE - 2023 - Importcontent'!UL80</f>
        <v>0</v>
      </c>
      <c r="UM80" s="1">
        <f>'Calculation - tariffs vec'!UL$4*'PCE - 2023 - Importcontent'!UM80</f>
        <v>0</v>
      </c>
      <c r="UN80" s="1">
        <f>'Calculation - tariffs vec'!UM$4*'PCE - 2023 - Importcontent'!UN80</f>
        <v>0</v>
      </c>
      <c r="UO80" s="1">
        <f>'Calculation - tariffs vec'!UN$4*'PCE - 2023 - Importcontent'!UO80</f>
        <v>0</v>
      </c>
      <c r="UP80" s="1">
        <f>'Calculation - tariffs vec'!UO$4*'PCE - 2023 - Importcontent'!UP80</f>
        <v>0</v>
      </c>
      <c r="UQ80" s="1">
        <f>'Calculation - tariffs vec'!UP$4*'PCE - 2023 - Importcontent'!UQ80</f>
        <v>0</v>
      </c>
      <c r="UR80" s="1">
        <f>'Calculation - tariffs vec'!UQ$4*'PCE - 2023 - Importcontent'!UR80</f>
        <v>0</v>
      </c>
      <c r="US80" s="1">
        <f>'Calculation - tariffs vec'!UR$4*'PCE - 2023 - Importcontent'!US80</f>
        <v>0</v>
      </c>
      <c r="UT80" s="1">
        <f>'Calculation - tariffs vec'!US$4*'PCE - 2023 - Importcontent'!UT80</f>
        <v>0</v>
      </c>
      <c r="UU80" s="1">
        <f>'Calculation - tariffs vec'!UT$4*'PCE - 2023 - Importcontent'!UU80</f>
        <v>0</v>
      </c>
      <c r="UV80" s="1">
        <f>'Calculation - tariffs vec'!UU$4*'PCE - 2023 - Importcontent'!UV80</f>
        <v>0</v>
      </c>
      <c r="UW80" s="1">
        <f>'Calculation - tariffs vec'!UV$4*'PCE - 2023 - Importcontent'!UW80</f>
        <v>0</v>
      </c>
      <c r="UX80" s="1">
        <f>'Calculation - tariffs vec'!UW$4*'PCE - 2023 - Importcontent'!UX80</f>
        <v>0</v>
      </c>
      <c r="UY80" s="1">
        <f>'Calculation - tariffs vec'!UX$4*'PCE - 2023 - Importcontent'!UY80</f>
        <v>0</v>
      </c>
      <c r="UZ80" s="1">
        <f>'Calculation - tariffs vec'!UY$4*'PCE - 2023 - Importcontent'!UZ80</f>
        <v>0</v>
      </c>
      <c r="VA80" s="1">
        <f>'Calculation - tariffs vec'!UZ$4*'PCE - 2023 - Importcontent'!VA80</f>
        <v>0</v>
      </c>
      <c r="VB80" s="1">
        <f>'Calculation - tariffs vec'!VA$4*'PCE - 2023 - Importcontent'!VB80</f>
        <v>0</v>
      </c>
      <c r="VC80" s="1">
        <f>'Calculation - tariffs vec'!VB$4*'PCE - 2023 - Importcontent'!VC80</f>
        <v>0</v>
      </c>
      <c r="VD80" s="1">
        <f>'Calculation - tariffs vec'!VC$4*'PCE - 2023 - Importcontent'!VD80</f>
        <v>0</v>
      </c>
      <c r="VE80" s="1">
        <f>'Calculation - tariffs vec'!VD$4*'PCE - 2023 - Importcontent'!VE80</f>
        <v>0</v>
      </c>
      <c r="VF80" s="1">
        <f>'Calculation - tariffs vec'!VE$4*'PCE - 2023 - Importcontent'!VF80</f>
        <v>0</v>
      </c>
      <c r="VG80" s="1">
        <f>'Calculation - tariffs vec'!VF$4*'PCE - 2023 - Importcontent'!VG80</f>
        <v>0</v>
      </c>
      <c r="VH80" s="1">
        <f>'Calculation - tariffs vec'!VG$4*'PCE - 2023 - Importcontent'!VH80</f>
        <v>0</v>
      </c>
      <c r="VI80" s="1">
        <f>'Calculation - tariffs vec'!VH$4*'PCE - 2023 - Importcontent'!VI80</f>
        <v>0</v>
      </c>
      <c r="VJ80" s="1">
        <f>'Calculation - tariffs vec'!VI$4*'PCE - 2023 - Importcontent'!VJ80</f>
        <v>0</v>
      </c>
      <c r="VK80" s="1">
        <f>'Calculation - tariffs vec'!VJ$4*'PCE - 2023 - Importcontent'!VK80</f>
        <v>0</v>
      </c>
      <c r="VL80" s="1">
        <f>'Calculation - tariffs vec'!VK$4*'PCE - 2023 - Importcontent'!VL80</f>
        <v>0</v>
      </c>
      <c r="VM80" s="1">
        <f>'Calculation - tariffs vec'!VL$4*'PCE - 2023 - Importcontent'!VM80</f>
        <v>0</v>
      </c>
      <c r="VN80" s="1">
        <f>'Calculation - tariffs vec'!VM$4*'PCE - 2023 - Importcontent'!VN80</f>
        <v>0</v>
      </c>
      <c r="VO80" s="1">
        <f>'Calculation - tariffs vec'!VN$4*'PCE - 2023 - Importcontent'!VO80</f>
        <v>5.7493453325798124E-5</v>
      </c>
      <c r="VP80" s="1">
        <f>'Calculation - tariffs vec'!VO$4*'PCE - 2023 - Importcontent'!VP80</f>
        <v>1.3000442168436815E-5</v>
      </c>
      <c r="VQ80" s="1">
        <f>'Calculation - tariffs vec'!VP$4*'PCE - 2023 - Importcontent'!VQ80</f>
        <v>4.2111284757215955E-4</v>
      </c>
      <c r="VR80" s="1">
        <f>'Calculation - tariffs vec'!VQ$4*'PCE - 2023 - Importcontent'!VR80</f>
        <v>1.0248959338277501E-5</v>
      </c>
      <c r="VS80" s="1">
        <f>'Calculation - tariffs vec'!VR$4*'PCE - 2023 - Importcontent'!VS80</f>
        <v>0</v>
      </c>
      <c r="VT80" s="1">
        <f>'Calculation - tariffs vec'!VS$4*'PCE - 2023 - Importcontent'!VT80</f>
        <v>0</v>
      </c>
      <c r="VU80" s="1">
        <f>'Calculation - tariffs vec'!VT$4*'PCE - 2023 - Importcontent'!VU80</f>
        <v>0</v>
      </c>
      <c r="VV80" s="1">
        <f>'Calculation - tariffs vec'!VU$4*'PCE - 2023 - Importcontent'!VV80</f>
        <v>1.1743559884903081E-5</v>
      </c>
      <c r="VW80" s="1">
        <f>'Calculation - tariffs vec'!VV$4*'PCE - 2023 - Importcontent'!VW80</f>
        <v>1.2987300261173306E-4</v>
      </c>
      <c r="VX80" s="1">
        <f>'Calculation - tariffs vec'!VW$4*'PCE - 2023 - Importcontent'!VX80</f>
        <v>1.243819066806153E-3</v>
      </c>
      <c r="VY80" s="1">
        <f>'Calculation - tariffs vec'!VX$4*'PCE - 2023 - Importcontent'!VY80</f>
        <v>1.1216917360858563E-3</v>
      </c>
      <c r="VZ80" s="1">
        <f>'Calculation - tariffs vec'!VY$4*'PCE - 2023 - Importcontent'!VZ80</f>
        <v>3.4381186263394872E-3</v>
      </c>
      <c r="WA80" s="1">
        <f>'Calculation - tariffs vec'!VZ$4*'PCE - 2023 - Importcontent'!WA80</f>
        <v>1.1555604236597671E-3</v>
      </c>
      <c r="WB80" s="1">
        <f>'Calculation - tariffs vec'!WA$4*'PCE - 2023 - Importcontent'!WB80</f>
        <v>7.6814695380300222E-4</v>
      </c>
      <c r="WC80" s="1">
        <f>'Calculation - tariffs vec'!WB$4*'PCE - 2023 - Importcontent'!WC80</f>
        <v>1.1430977304465141E-3</v>
      </c>
      <c r="WD80" s="1">
        <f>'Calculation - tariffs vec'!WC$4*'PCE - 2023 - Importcontent'!WD80</f>
        <v>1.7253073054418385E-4</v>
      </c>
      <c r="WE80" s="1">
        <f>'Calculation - tariffs vec'!WD$4*'PCE - 2023 - Importcontent'!WE80</f>
        <v>4.2737289522160621E-5</v>
      </c>
      <c r="WF80" s="1">
        <f>'Calculation - tariffs vec'!WE$4*'PCE - 2023 - Importcontent'!WF80</f>
        <v>5.2677404093618872E-4</v>
      </c>
      <c r="WG80" s="1">
        <f>'Calculation - tariffs vec'!WF$4*'PCE - 2023 - Importcontent'!WG80</f>
        <v>9.67370476481712E-4</v>
      </c>
      <c r="WH80" s="1">
        <f>'Calculation - tariffs vec'!WG$4*'PCE - 2023 - Importcontent'!WH80</f>
        <v>2.9199451504899375E-4</v>
      </c>
      <c r="WI80" s="1">
        <f>'Calculation - tariffs vec'!WH$4*'PCE - 2023 - Importcontent'!WI80</f>
        <v>4.2673060448285E-6</v>
      </c>
      <c r="WJ80" s="1">
        <f>'Calculation - tariffs vec'!WI$4*'PCE - 2023 - Importcontent'!WJ80</f>
        <v>3.306708404158255E-4</v>
      </c>
      <c r="WK80" s="1">
        <f>'Calculation - tariffs vec'!WJ$4*'PCE - 2023 - Importcontent'!WK80</f>
        <v>1.8882957925812381E-4</v>
      </c>
      <c r="WL80" s="1">
        <f>'Calculation - tariffs vec'!WK$4*'PCE - 2023 - Importcontent'!WL80</f>
        <v>1.077558757674875E-3</v>
      </c>
      <c r="WM80" s="1">
        <f>'Calculation - tariffs vec'!WL$4*'PCE - 2023 - Importcontent'!WM80</f>
        <v>4.1277852398938619E-3</v>
      </c>
      <c r="WN80" s="1">
        <f>'Calculation - tariffs vec'!WM$4*'PCE - 2023 - Importcontent'!WN80</f>
        <v>4.1349899104578379E-4</v>
      </c>
      <c r="WO80" s="1">
        <f>'Calculation - tariffs vec'!WN$4*'PCE - 2023 - Importcontent'!WO80</f>
        <v>0</v>
      </c>
      <c r="WP80" s="1">
        <f>'Calculation - tariffs vec'!WO$4*'PCE - 2023 - Importcontent'!WP80</f>
        <v>0</v>
      </c>
      <c r="WQ80" s="1">
        <f>'Calculation - tariffs vec'!WP$4*'PCE - 2023 - Importcontent'!WQ80</f>
        <v>0</v>
      </c>
      <c r="WR80" s="1">
        <f>'Calculation - tariffs vec'!WQ$4*'PCE - 2023 - Importcontent'!WR80</f>
        <v>0</v>
      </c>
      <c r="WS80" s="1">
        <f>'Calculation - tariffs vec'!WR$4*'PCE - 2023 - Importcontent'!WS80</f>
        <v>0</v>
      </c>
      <c r="WT80" s="1">
        <f>'Calculation - tariffs vec'!WS$4*'PCE - 2023 - Importcontent'!WT80</f>
        <v>0</v>
      </c>
      <c r="WU80" s="1">
        <f>'Calculation - tariffs vec'!WT$4*'PCE - 2023 - Importcontent'!WU80</f>
        <v>0</v>
      </c>
      <c r="WV80" s="1">
        <f>'Calculation - tariffs vec'!WU$4*'PCE - 2023 - Importcontent'!WV80</f>
        <v>0</v>
      </c>
      <c r="WW80" s="1">
        <f>'Calculation - tariffs vec'!WV$4*'PCE - 2023 - Importcontent'!WW80</f>
        <v>0</v>
      </c>
      <c r="WX80" s="1">
        <f>'Calculation - tariffs vec'!WW$4*'PCE - 2023 - Importcontent'!WX80</f>
        <v>0</v>
      </c>
      <c r="WY80" s="1">
        <f>'Calculation - tariffs vec'!WX$4*'PCE - 2023 - Importcontent'!WY80</f>
        <v>0</v>
      </c>
      <c r="WZ80" s="1">
        <f>'Calculation - tariffs vec'!WY$4*'PCE - 2023 - Importcontent'!WZ80</f>
        <v>0</v>
      </c>
      <c r="XA80" s="1">
        <f>'Calculation - tariffs vec'!WZ$4*'PCE - 2023 - Importcontent'!XA80</f>
        <v>0</v>
      </c>
      <c r="XB80" s="1">
        <f>'Calculation - tariffs vec'!XA$4*'PCE - 2023 - Importcontent'!XB80</f>
        <v>0</v>
      </c>
      <c r="XC80" s="1">
        <f>'Calculation - tariffs vec'!XB$4*'PCE - 2023 - Importcontent'!XC80</f>
        <v>0</v>
      </c>
      <c r="XD80" s="1">
        <f>'Calculation - tariffs vec'!XC$4*'PCE - 2023 - Importcontent'!XD80</f>
        <v>0</v>
      </c>
      <c r="XE80" s="1">
        <f>'Calculation - tariffs vec'!XD$4*'PCE - 2023 - Importcontent'!XE80</f>
        <v>0</v>
      </c>
      <c r="XF80" s="1">
        <f>'Calculation - tariffs vec'!XE$4*'PCE - 2023 - Importcontent'!XF80</f>
        <v>0</v>
      </c>
      <c r="XG80" s="1">
        <f>'Calculation - tariffs vec'!XF$4*'PCE - 2023 - Importcontent'!XG80</f>
        <v>0</v>
      </c>
      <c r="XH80" s="1">
        <f>'Calculation - tariffs vec'!XG$4*'PCE - 2023 - Importcontent'!XH80</f>
        <v>0</v>
      </c>
      <c r="XI80" s="1">
        <f>'Calculation - tariffs vec'!XH$4*'PCE - 2023 - Importcontent'!XI80</f>
        <v>0</v>
      </c>
      <c r="XJ80" s="1">
        <f>'Calculation - tariffs vec'!XI$4*'PCE - 2023 - Importcontent'!XJ80</f>
        <v>0</v>
      </c>
      <c r="XK80" s="1">
        <f>'Calculation - tariffs vec'!XJ$4*'PCE - 2023 - Importcontent'!XK80</f>
        <v>0</v>
      </c>
      <c r="XL80" s="1">
        <f>'Calculation - tariffs vec'!XK$4*'PCE - 2023 - Importcontent'!XL80</f>
        <v>0</v>
      </c>
      <c r="XM80" s="1">
        <f>'Calculation - tariffs vec'!XL$4*'PCE - 2023 - Importcontent'!XM80</f>
        <v>0</v>
      </c>
      <c r="XN80" s="1">
        <f>'Calculation - tariffs vec'!XM$4*'PCE - 2023 - Importcontent'!XN80</f>
        <v>0</v>
      </c>
      <c r="XO80" s="1">
        <f>'Calculation - tariffs vec'!XN$4*'PCE - 2023 - Importcontent'!XO80</f>
        <v>0</v>
      </c>
      <c r="XP80" s="1">
        <f>'Calculation - tariffs vec'!XO$4*'PCE - 2023 - Importcontent'!XP80</f>
        <v>0</v>
      </c>
      <c r="XQ80" s="1">
        <f>'Calculation - tariffs vec'!XP$4*'PCE - 2023 - Importcontent'!XQ80</f>
        <v>0</v>
      </c>
      <c r="XR80" s="1">
        <f>'Calculation - tariffs vec'!XQ$4*'PCE - 2023 - Importcontent'!XR80</f>
        <v>0</v>
      </c>
      <c r="XS80" s="1">
        <f>'Calculation - tariffs vec'!XR$4*'PCE - 2023 - Importcontent'!XS80</f>
        <v>0</v>
      </c>
      <c r="XT80" s="1">
        <f>'Calculation - tariffs vec'!XS$4*'PCE - 2023 - Importcontent'!XT80</f>
        <v>0</v>
      </c>
      <c r="XU80" s="1">
        <f>'Calculation - tariffs vec'!XT$4*'PCE - 2023 - Importcontent'!XU80</f>
        <v>0</v>
      </c>
      <c r="XV80" s="1">
        <f>'Calculation - tariffs vec'!XU$4*'PCE - 2023 - Importcontent'!XV80</f>
        <v>0</v>
      </c>
      <c r="XW80" s="1">
        <f>'Calculation - tariffs vec'!XV$4*'PCE - 2023 - Importcontent'!XW80</f>
        <v>0</v>
      </c>
      <c r="XX80" s="1">
        <f>'Calculation - tariffs vec'!XW$4*'PCE - 2023 - Importcontent'!XX80</f>
        <v>0</v>
      </c>
      <c r="XY80" s="1">
        <f>'Calculation - tariffs vec'!XX$4*'PCE - 2023 - Importcontent'!XY80</f>
        <v>0</v>
      </c>
      <c r="XZ80" s="1">
        <f>'Calculation - tariffs vec'!XY$4*'PCE - 2023 - Importcontent'!XZ80</f>
        <v>0</v>
      </c>
      <c r="YA80" s="1">
        <f>'Calculation - tariffs vec'!XZ$4*'PCE - 2023 - Importcontent'!YA80</f>
        <v>0</v>
      </c>
      <c r="YB80" s="1">
        <f>'Calculation - tariffs vec'!YA$4*'PCE - 2023 - Importcontent'!YB80</f>
        <v>0</v>
      </c>
      <c r="YC80" s="1">
        <f>'Calculation - tariffs vec'!YB$4*'PCE - 2023 - Importcontent'!YC80</f>
        <v>0</v>
      </c>
      <c r="YD80" s="1">
        <f>'Calculation - tariffs vec'!YC$4*'PCE - 2023 - Importcontent'!YD80</f>
        <v>0</v>
      </c>
      <c r="YE80" s="1">
        <f>'Calculation - tariffs vec'!YD$4*'PCE - 2023 - Importcontent'!YE80</f>
        <v>0</v>
      </c>
      <c r="YF80" s="1">
        <f>'Calculation - tariffs vec'!YE$4*'PCE - 2023 - Importcontent'!YF80</f>
        <v>0</v>
      </c>
      <c r="YG80" s="1">
        <f>'Calculation - tariffs vec'!YF$4*'PCE - 2023 - Importcontent'!YG80</f>
        <v>0</v>
      </c>
      <c r="YH80" s="1">
        <f>'Calculation - tariffs vec'!YG$4*'PCE - 2023 - Importcontent'!YH80</f>
        <v>0</v>
      </c>
      <c r="YI80" s="1">
        <f>'Calculation - tariffs vec'!YH$4*'PCE - 2023 - Importcontent'!YI80</f>
        <v>0</v>
      </c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&amp;C&amp;"Times New Roman,Regular"&amp;12 &amp;Kffffff&amp;A</oddHeader>
    <oddFooter>&amp;C&amp;"Times New Roman,Regular"&amp;12 &amp;KffffffPage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YI31"/>
  <sheetViews>
    <sheetView zoomScaleNormal="100" workbookViewId="0">
      <selection activeCell="F16" sqref="F16"/>
    </sheetView>
  </sheetViews>
  <sheetFormatPr defaultColWidth="11.5703125" defaultRowHeight="15" x14ac:dyDescent="0.25"/>
  <sheetData>
    <row r="1" spans="1:659" ht="15" customHeight="1" x14ac:dyDescent="0.25">
      <c r="C1" s="1" t="str">
        <f>'Calculation - tariffs vec'!B1</f>
        <v>Canada</v>
      </c>
      <c r="D1" s="1" t="str">
        <f>'Calculation - tariffs vec'!C1</f>
        <v>Canada</v>
      </c>
      <c r="E1" s="1" t="str">
        <f>'Calculation - tariffs vec'!D1</f>
        <v>Canada</v>
      </c>
      <c r="F1" s="1" t="str">
        <f>'Calculation - tariffs vec'!E1</f>
        <v>Canada</v>
      </c>
      <c r="G1" s="1" t="str">
        <f>'Calculation - tariffs vec'!F1</f>
        <v>Canada</v>
      </c>
      <c r="H1" s="1" t="str">
        <f>'Calculation - tariffs vec'!G1</f>
        <v>Canada</v>
      </c>
      <c r="I1" s="1" t="str">
        <f>'Calculation - tariffs vec'!H1</f>
        <v>Canada</v>
      </c>
      <c r="J1" s="1" t="str">
        <f>'Calculation - tariffs vec'!I1</f>
        <v>Canada</v>
      </c>
      <c r="K1" s="1" t="str">
        <f>'Calculation - tariffs vec'!J1</f>
        <v>Canada</v>
      </c>
      <c r="L1" s="1" t="str">
        <f>'Calculation - tariffs vec'!K1</f>
        <v>Canada</v>
      </c>
      <c r="M1" s="1" t="str">
        <f>'Calculation - tariffs vec'!L1</f>
        <v>Canada</v>
      </c>
      <c r="N1" s="1" t="str">
        <f>'Calculation - tariffs vec'!M1</f>
        <v>Canada</v>
      </c>
      <c r="O1" s="1" t="str">
        <f>'Calculation - tariffs vec'!N1</f>
        <v>Canada</v>
      </c>
      <c r="P1" s="1" t="str">
        <f>'Calculation - tariffs vec'!O1</f>
        <v>Canada</v>
      </c>
      <c r="Q1" s="1" t="str">
        <f>'Calculation - tariffs vec'!P1</f>
        <v>Canada</v>
      </c>
      <c r="R1" s="1" t="str">
        <f>'Calculation - tariffs vec'!Q1</f>
        <v>Canada</v>
      </c>
      <c r="S1" s="1" t="str">
        <f>'Calculation - tariffs vec'!R1</f>
        <v>Canada</v>
      </c>
      <c r="T1" s="1" t="str">
        <f>'Calculation - tariffs vec'!S1</f>
        <v>Canada</v>
      </c>
      <c r="U1" s="1" t="str">
        <f>'Calculation - tariffs vec'!T1</f>
        <v>Canada</v>
      </c>
      <c r="V1" s="1" t="str">
        <f>'Calculation - tariffs vec'!U1</f>
        <v>Canada</v>
      </c>
      <c r="W1" s="1" t="str">
        <f>'Calculation - tariffs vec'!V1</f>
        <v>Canada</v>
      </c>
      <c r="X1" s="1" t="str">
        <f>'Calculation - tariffs vec'!W1</f>
        <v>Canada</v>
      </c>
      <c r="Y1" s="1" t="str">
        <f>'Calculation - tariffs vec'!X1</f>
        <v>Canada</v>
      </c>
      <c r="Z1" s="1" t="str">
        <f>'Calculation - tariffs vec'!Y1</f>
        <v>Canada</v>
      </c>
      <c r="AA1" s="1" t="str">
        <f>'Calculation - tariffs vec'!Z1</f>
        <v>Canada</v>
      </c>
      <c r="AB1" s="1" t="str">
        <f>'Calculation - tariffs vec'!AA1</f>
        <v>Canada</v>
      </c>
      <c r="AC1" s="1" t="str">
        <f>'Calculation - tariffs vec'!AB1</f>
        <v>Canada</v>
      </c>
      <c r="AD1" s="1" t="str">
        <f>'Calculation - tariffs vec'!AC1</f>
        <v>Canada</v>
      </c>
      <c r="AE1" s="1" t="str">
        <f>'Calculation - tariffs vec'!AD1</f>
        <v>Canada</v>
      </c>
      <c r="AF1" s="1" t="str">
        <f>'Calculation - tariffs vec'!AE1</f>
        <v>Canada</v>
      </c>
      <c r="AG1" s="1" t="str">
        <f>'Calculation - tariffs vec'!AF1</f>
        <v>Canada</v>
      </c>
      <c r="AH1" s="1" t="str">
        <f>'Calculation - tariffs vec'!AG1</f>
        <v>Canada</v>
      </c>
      <c r="AI1" s="1" t="str">
        <f>'Calculation - tariffs vec'!AH1</f>
        <v>Canada</v>
      </c>
      <c r="AJ1" s="1" t="str">
        <f>'Calculation - tariffs vec'!AI1</f>
        <v>Canada</v>
      </c>
      <c r="AK1" s="1" t="str">
        <f>'Calculation - tariffs vec'!AJ1</f>
        <v>Canada</v>
      </c>
      <c r="AL1" s="1" t="str">
        <f>'Calculation - tariffs vec'!AK1</f>
        <v>Canada</v>
      </c>
      <c r="AM1" s="1" t="str">
        <f>'Calculation - tariffs vec'!AL1</f>
        <v>Canada</v>
      </c>
      <c r="AN1" s="1" t="str">
        <f>'Calculation - tariffs vec'!AM1</f>
        <v>Canada</v>
      </c>
      <c r="AO1" s="1" t="str">
        <f>'Calculation - tariffs vec'!AN1</f>
        <v>Canada</v>
      </c>
      <c r="AP1" s="1" t="str">
        <f>'Calculation - tariffs vec'!AO1</f>
        <v>Canada</v>
      </c>
      <c r="AQ1" s="1" t="str">
        <f>'Calculation - tariffs vec'!AP1</f>
        <v>Canada</v>
      </c>
      <c r="AR1" s="1" t="str">
        <f>'Calculation - tariffs vec'!AQ1</f>
        <v>Canada</v>
      </c>
      <c r="AS1" s="1" t="str">
        <f>'Calculation - tariffs vec'!AR1</f>
        <v>Canada</v>
      </c>
      <c r="AT1" s="1" t="str">
        <f>'Calculation - tariffs vec'!AS1</f>
        <v>Canada</v>
      </c>
      <c r="AU1" s="1" t="str">
        <f>'Calculation - tariffs vec'!AT1</f>
        <v>Canada</v>
      </c>
      <c r="AV1" s="1" t="str">
        <f>'Calculation - tariffs vec'!AU1</f>
        <v>Canada</v>
      </c>
      <c r="AW1" s="1" t="str">
        <f>'Calculation - tariffs vec'!AV1</f>
        <v>Canada</v>
      </c>
      <c r="AX1" s="1" t="str">
        <f>'Calculation - tariffs vec'!AW1</f>
        <v>Canada</v>
      </c>
      <c r="AY1" s="1" t="str">
        <f>'Calculation - tariffs vec'!AX1</f>
        <v>Canada</v>
      </c>
      <c r="AZ1" s="1" t="str">
        <f>'Calculation - tariffs vec'!AY1</f>
        <v>Canada</v>
      </c>
      <c r="BA1" s="1" t="str">
        <f>'Calculation - tariffs vec'!AZ1</f>
        <v>Canada</v>
      </c>
      <c r="BB1" s="1" t="str">
        <f>'Calculation - tariffs vec'!BA1</f>
        <v>Canada</v>
      </c>
      <c r="BC1" s="1" t="str">
        <f>'Calculation - tariffs vec'!BB1</f>
        <v>Canada</v>
      </c>
      <c r="BD1" s="1" t="str">
        <f>'Calculation - tariffs vec'!BC1</f>
        <v>Canada</v>
      </c>
      <c r="BE1" s="1" t="str">
        <f>'Calculation - tariffs vec'!BD1</f>
        <v>Canada</v>
      </c>
      <c r="BF1" s="1" t="str">
        <f>'Calculation - tariffs vec'!BE1</f>
        <v>Canada</v>
      </c>
      <c r="BG1" s="1" t="str">
        <f>'Calculation - tariffs vec'!BF1</f>
        <v>Canada</v>
      </c>
      <c r="BH1" s="1" t="str">
        <f>'Calculation - tariffs vec'!BG1</f>
        <v>Canada</v>
      </c>
      <c r="BI1" s="1" t="str">
        <f>'Calculation - tariffs vec'!BH1</f>
        <v>Canada</v>
      </c>
      <c r="BJ1" s="1" t="str">
        <f>'Calculation - tariffs vec'!BI1</f>
        <v>Canada</v>
      </c>
      <c r="BK1" s="1" t="str">
        <f>'Calculation - tariffs vec'!BJ1</f>
        <v>Canada</v>
      </c>
      <c r="BL1" s="1" t="str">
        <f>'Calculation - tariffs vec'!BK1</f>
        <v>Canada</v>
      </c>
      <c r="BM1" s="1" t="str">
        <f>'Calculation - tariffs vec'!BL1</f>
        <v>Canada</v>
      </c>
      <c r="BN1" s="1" t="str">
        <f>'Calculation - tariffs vec'!BM1</f>
        <v>Canada</v>
      </c>
      <c r="BO1" s="1" t="str">
        <f>'Calculation - tariffs vec'!BN1</f>
        <v>Canada</v>
      </c>
      <c r="BP1" s="1" t="str">
        <f>'Calculation - tariffs vec'!BO1</f>
        <v>Canada</v>
      </c>
      <c r="BQ1" s="1" t="str">
        <f>'Calculation - tariffs vec'!BP1</f>
        <v>Canada</v>
      </c>
      <c r="BR1" s="1" t="str">
        <f>'Calculation - tariffs vec'!BQ1</f>
        <v>Canada</v>
      </c>
      <c r="BS1" s="1" t="str">
        <f>'Calculation - tariffs vec'!BR1</f>
        <v>Canada</v>
      </c>
      <c r="BT1" s="1" t="str">
        <f>'Calculation - tariffs vec'!BS1</f>
        <v>Canada</v>
      </c>
      <c r="BU1" s="1" t="str">
        <f>'Calculation - tariffs vec'!BT1</f>
        <v>Canada</v>
      </c>
      <c r="BV1" s="1" t="str">
        <f>'Calculation - tariffs vec'!BU1</f>
        <v>Canada</v>
      </c>
      <c r="BW1" s="1" t="str">
        <f>'Calculation - tariffs vec'!BV1</f>
        <v>Canada</v>
      </c>
      <c r="BX1" s="1" t="str">
        <f>'Calculation - tariffs vec'!BW1</f>
        <v>China</v>
      </c>
      <c r="BY1" s="1" t="str">
        <f>'Calculation - tariffs vec'!BX1</f>
        <v>China</v>
      </c>
      <c r="BZ1" s="1" t="str">
        <f>'Calculation - tariffs vec'!BY1</f>
        <v>China</v>
      </c>
      <c r="CA1" s="1" t="str">
        <f>'Calculation - tariffs vec'!BZ1</f>
        <v>China</v>
      </c>
      <c r="CB1" s="1" t="str">
        <f>'Calculation - tariffs vec'!CA1</f>
        <v>China</v>
      </c>
      <c r="CC1" s="1" t="str">
        <f>'Calculation - tariffs vec'!CB1</f>
        <v>China</v>
      </c>
      <c r="CD1" s="1" t="str">
        <f>'Calculation - tariffs vec'!CC1</f>
        <v>China</v>
      </c>
      <c r="CE1" s="1" t="str">
        <f>'Calculation - tariffs vec'!CD1</f>
        <v>China</v>
      </c>
      <c r="CF1" s="1" t="str">
        <f>'Calculation - tariffs vec'!CE1</f>
        <v>China</v>
      </c>
      <c r="CG1" s="1" t="str">
        <f>'Calculation - tariffs vec'!CF1</f>
        <v>China</v>
      </c>
      <c r="CH1" s="1" t="str">
        <f>'Calculation - tariffs vec'!CG1</f>
        <v>China</v>
      </c>
      <c r="CI1" s="1" t="str">
        <f>'Calculation - tariffs vec'!CH1</f>
        <v>China</v>
      </c>
      <c r="CJ1" s="1" t="str">
        <f>'Calculation - tariffs vec'!CI1</f>
        <v>China</v>
      </c>
      <c r="CK1" s="1" t="str">
        <f>'Calculation - tariffs vec'!CJ1</f>
        <v>China</v>
      </c>
      <c r="CL1" s="1" t="str">
        <f>'Calculation - tariffs vec'!CK1</f>
        <v>China</v>
      </c>
      <c r="CM1" s="1" t="str">
        <f>'Calculation - tariffs vec'!CL1</f>
        <v>China</v>
      </c>
      <c r="CN1" s="1" t="str">
        <f>'Calculation - tariffs vec'!CM1</f>
        <v>China</v>
      </c>
      <c r="CO1" s="1" t="str">
        <f>'Calculation - tariffs vec'!CN1</f>
        <v>China</v>
      </c>
      <c r="CP1" s="1" t="str">
        <f>'Calculation - tariffs vec'!CO1</f>
        <v>China</v>
      </c>
      <c r="CQ1" s="1" t="str">
        <f>'Calculation - tariffs vec'!CP1</f>
        <v>China</v>
      </c>
      <c r="CR1" s="1" t="str">
        <f>'Calculation - tariffs vec'!CQ1</f>
        <v>China</v>
      </c>
      <c r="CS1" s="1" t="str">
        <f>'Calculation - tariffs vec'!CR1</f>
        <v>China</v>
      </c>
      <c r="CT1" s="1" t="str">
        <f>'Calculation - tariffs vec'!CS1</f>
        <v>China</v>
      </c>
      <c r="CU1" s="1" t="str">
        <f>'Calculation - tariffs vec'!CT1</f>
        <v>China</v>
      </c>
      <c r="CV1" s="1" t="str">
        <f>'Calculation - tariffs vec'!CU1</f>
        <v>China</v>
      </c>
      <c r="CW1" s="1" t="str">
        <f>'Calculation - tariffs vec'!CV1</f>
        <v>China</v>
      </c>
      <c r="CX1" s="1" t="str">
        <f>'Calculation - tariffs vec'!CW1</f>
        <v>China</v>
      </c>
      <c r="CY1" s="1" t="str">
        <f>'Calculation - tariffs vec'!CX1</f>
        <v>China</v>
      </c>
      <c r="CZ1" s="1" t="str">
        <f>'Calculation - tariffs vec'!CY1</f>
        <v>China</v>
      </c>
      <c r="DA1" s="1" t="str">
        <f>'Calculation - tariffs vec'!CZ1</f>
        <v>China</v>
      </c>
      <c r="DB1" s="1" t="str">
        <f>'Calculation - tariffs vec'!DA1</f>
        <v>China</v>
      </c>
      <c r="DC1" s="1" t="str">
        <f>'Calculation - tariffs vec'!DB1</f>
        <v>China</v>
      </c>
      <c r="DD1" s="1" t="str">
        <f>'Calculation - tariffs vec'!DC1</f>
        <v>China</v>
      </c>
      <c r="DE1" s="1" t="str">
        <f>'Calculation - tariffs vec'!DD1</f>
        <v>China</v>
      </c>
      <c r="DF1" s="1" t="str">
        <f>'Calculation - tariffs vec'!DE1</f>
        <v>China</v>
      </c>
      <c r="DG1" s="1" t="str">
        <f>'Calculation - tariffs vec'!DF1</f>
        <v>China</v>
      </c>
      <c r="DH1" s="1" t="str">
        <f>'Calculation - tariffs vec'!DG1</f>
        <v>China</v>
      </c>
      <c r="DI1" s="1" t="str">
        <f>'Calculation - tariffs vec'!DH1</f>
        <v>China</v>
      </c>
      <c r="DJ1" s="1" t="str">
        <f>'Calculation - tariffs vec'!DI1</f>
        <v>China</v>
      </c>
      <c r="DK1" s="1" t="str">
        <f>'Calculation - tariffs vec'!DJ1</f>
        <v>China</v>
      </c>
      <c r="DL1" s="1" t="str">
        <f>'Calculation - tariffs vec'!DK1</f>
        <v>China</v>
      </c>
      <c r="DM1" s="1" t="str">
        <f>'Calculation - tariffs vec'!DL1</f>
        <v>China</v>
      </c>
      <c r="DN1" s="1" t="str">
        <f>'Calculation - tariffs vec'!DM1</f>
        <v>China</v>
      </c>
      <c r="DO1" s="1" t="str">
        <f>'Calculation - tariffs vec'!DN1</f>
        <v>China</v>
      </c>
      <c r="DP1" s="1" t="str">
        <f>'Calculation - tariffs vec'!DO1</f>
        <v>China</v>
      </c>
      <c r="DQ1" s="1" t="str">
        <f>'Calculation - tariffs vec'!DP1</f>
        <v>China</v>
      </c>
      <c r="DR1" s="1" t="str">
        <f>'Calculation - tariffs vec'!DQ1</f>
        <v>China</v>
      </c>
      <c r="DS1" s="1" t="str">
        <f>'Calculation - tariffs vec'!DR1</f>
        <v>China</v>
      </c>
      <c r="DT1" s="1" t="str">
        <f>'Calculation - tariffs vec'!DS1</f>
        <v>China</v>
      </c>
      <c r="DU1" s="1" t="str">
        <f>'Calculation - tariffs vec'!DT1</f>
        <v>China</v>
      </c>
      <c r="DV1" s="1" t="str">
        <f>'Calculation - tariffs vec'!DU1</f>
        <v>China</v>
      </c>
      <c r="DW1" s="1" t="str">
        <f>'Calculation - tariffs vec'!DV1</f>
        <v>China</v>
      </c>
      <c r="DX1" s="1" t="str">
        <f>'Calculation - tariffs vec'!DW1</f>
        <v>China</v>
      </c>
      <c r="DY1" s="1" t="str">
        <f>'Calculation - tariffs vec'!DX1</f>
        <v>China</v>
      </c>
      <c r="DZ1" s="1" t="str">
        <f>'Calculation - tariffs vec'!DY1</f>
        <v>China</v>
      </c>
      <c r="EA1" s="1" t="str">
        <f>'Calculation - tariffs vec'!DZ1</f>
        <v>China</v>
      </c>
      <c r="EB1" s="1" t="str">
        <f>'Calculation - tariffs vec'!EA1</f>
        <v>China</v>
      </c>
      <c r="EC1" s="1" t="str">
        <f>'Calculation - tariffs vec'!EB1</f>
        <v>China</v>
      </c>
      <c r="ED1" s="1" t="str">
        <f>'Calculation - tariffs vec'!EC1</f>
        <v>China</v>
      </c>
      <c r="EE1" s="1" t="str">
        <f>'Calculation - tariffs vec'!ED1</f>
        <v>China</v>
      </c>
      <c r="EF1" s="1" t="str">
        <f>'Calculation - tariffs vec'!EE1</f>
        <v>China</v>
      </c>
      <c r="EG1" s="1" t="str">
        <f>'Calculation - tariffs vec'!EF1</f>
        <v>China</v>
      </c>
      <c r="EH1" s="1" t="str">
        <f>'Calculation - tariffs vec'!EG1</f>
        <v>China</v>
      </c>
      <c r="EI1" s="1" t="str">
        <f>'Calculation - tariffs vec'!EH1</f>
        <v>China</v>
      </c>
      <c r="EJ1" s="1" t="str">
        <f>'Calculation - tariffs vec'!EI1</f>
        <v>China</v>
      </c>
      <c r="EK1" s="1" t="str">
        <f>'Calculation - tariffs vec'!EJ1</f>
        <v>China</v>
      </c>
      <c r="EL1" s="1" t="str">
        <f>'Calculation - tariffs vec'!EK1</f>
        <v>China</v>
      </c>
      <c r="EM1" s="1" t="str">
        <f>'Calculation - tariffs vec'!EL1</f>
        <v>China</v>
      </c>
      <c r="EN1" s="1" t="str">
        <f>'Calculation - tariffs vec'!EM1</f>
        <v>China</v>
      </c>
      <c r="EO1" s="1" t="str">
        <f>'Calculation - tariffs vec'!EN1</f>
        <v>China</v>
      </c>
      <c r="EP1" s="1" t="str">
        <f>'Calculation - tariffs vec'!EO1</f>
        <v>China</v>
      </c>
      <c r="EQ1" s="1" t="str">
        <f>'Calculation - tariffs vec'!EP1</f>
        <v>China</v>
      </c>
      <c r="ER1" s="1" t="str">
        <f>'Calculation - tariffs vec'!EQ1</f>
        <v>China</v>
      </c>
      <c r="ES1" s="1" t="str">
        <f>'Calculation - tariffs vec'!ER1</f>
        <v>Competitors to China</v>
      </c>
      <c r="ET1" s="1" t="str">
        <f>'Calculation - tariffs vec'!ES1</f>
        <v>Competitors to China</v>
      </c>
      <c r="EU1" s="1" t="str">
        <f>'Calculation - tariffs vec'!ET1</f>
        <v>Competitors to China</v>
      </c>
      <c r="EV1" s="1" t="str">
        <f>'Calculation - tariffs vec'!EU1</f>
        <v>Competitors to China</v>
      </c>
      <c r="EW1" s="1" t="str">
        <f>'Calculation - tariffs vec'!EV1</f>
        <v>Competitors to China</v>
      </c>
      <c r="EX1" s="1" t="str">
        <f>'Calculation - tariffs vec'!EW1</f>
        <v>Competitors to China</v>
      </c>
      <c r="EY1" s="1" t="str">
        <f>'Calculation - tariffs vec'!EX1</f>
        <v>Competitors to China</v>
      </c>
      <c r="EZ1" s="1" t="str">
        <f>'Calculation - tariffs vec'!EY1</f>
        <v>Competitors to China</v>
      </c>
      <c r="FA1" s="1" t="str">
        <f>'Calculation - tariffs vec'!EZ1</f>
        <v>Competitors to China</v>
      </c>
      <c r="FB1" s="1" t="str">
        <f>'Calculation - tariffs vec'!FA1</f>
        <v>Competitors to China</v>
      </c>
      <c r="FC1" s="1" t="str">
        <f>'Calculation - tariffs vec'!FB1</f>
        <v>Competitors to China</v>
      </c>
      <c r="FD1" s="1" t="str">
        <f>'Calculation - tariffs vec'!FC1</f>
        <v>Competitors to China</v>
      </c>
      <c r="FE1" s="1" t="str">
        <f>'Calculation - tariffs vec'!FD1</f>
        <v>Competitors to China</v>
      </c>
      <c r="FF1" s="1" t="str">
        <f>'Calculation - tariffs vec'!FE1</f>
        <v>Competitors to China</v>
      </c>
      <c r="FG1" s="1" t="str">
        <f>'Calculation - tariffs vec'!FF1</f>
        <v>Competitors to China</v>
      </c>
      <c r="FH1" s="1" t="str">
        <f>'Calculation - tariffs vec'!FG1</f>
        <v>Competitors to China</v>
      </c>
      <c r="FI1" s="1" t="str">
        <f>'Calculation - tariffs vec'!FH1</f>
        <v>Competitors to China</v>
      </c>
      <c r="FJ1" s="1" t="str">
        <f>'Calculation - tariffs vec'!FI1</f>
        <v>Competitors to China</v>
      </c>
      <c r="FK1" s="1" t="str">
        <f>'Calculation - tariffs vec'!FJ1</f>
        <v>Competitors to China</v>
      </c>
      <c r="FL1" s="1" t="str">
        <f>'Calculation - tariffs vec'!FK1</f>
        <v>Competitors to China</v>
      </c>
      <c r="FM1" s="1" t="str">
        <f>'Calculation - tariffs vec'!FL1</f>
        <v>Competitors to China</v>
      </c>
      <c r="FN1" s="1" t="str">
        <f>'Calculation - tariffs vec'!FM1</f>
        <v>Competitors to China</v>
      </c>
      <c r="FO1" s="1" t="str">
        <f>'Calculation - tariffs vec'!FN1</f>
        <v>Competitors to China</v>
      </c>
      <c r="FP1" s="1" t="str">
        <f>'Calculation - tariffs vec'!FO1</f>
        <v>Competitors to China</v>
      </c>
      <c r="FQ1" s="1" t="str">
        <f>'Calculation - tariffs vec'!FP1</f>
        <v>Competitors to China</v>
      </c>
      <c r="FR1" s="1" t="str">
        <f>'Calculation - tariffs vec'!FQ1</f>
        <v>Competitors to China</v>
      </c>
      <c r="FS1" s="1" t="str">
        <f>'Calculation - tariffs vec'!FR1</f>
        <v>Competitors to China</v>
      </c>
      <c r="FT1" s="1" t="str">
        <f>'Calculation - tariffs vec'!FS1</f>
        <v>Competitors to China</v>
      </c>
      <c r="FU1" s="1" t="str">
        <f>'Calculation - tariffs vec'!FT1</f>
        <v>Competitors to China</v>
      </c>
      <c r="FV1" s="1" t="str">
        <f>'Calculation - tariffs vec'!FU1</f>
        <v>Competitors to China</v>
      </c>
      <c r="FW1" s="1" t="str">
        <f>'Calculation - tariffs vec'!FV1</f>
        <v>Competitors to China</v>
      </c>
      <c r="FX1" s="1" t="str">
        <f>'Calculation - tariffs vec'!FW1</f>
        <v>Competitors to China</v>
      </c>
      <c r="FY1" s="1" t="str">
        <f>'Calculation - tariffs vec'!FX1</f>
        <v>Competitors to China</v>
      </c>
      <c r="FZ1" s="1" t="str">
        <f>'Calculation - tariffs vec'!FY1</f>
        <v>Competitors to China</v>
      </c>
      <c r="GA1" s="1" t="str">
        <f>'Calculation - tariffs vec'!FZ1</f>
        <v>Competitors to China</v>
      </c>
      <c r="GB1" s="1" t="str">
        <f>'Calculation - tariffs vec'!GA1</f>
        <v>Competitors to China</v>
      </c>
      <c r="GC1" s="1" t="str">
        <f>'Calculation - tariffs vec'!GB1</f>
        <v>Competitors to China</v>
      </c>
      <c r="GD1" s="1" t="str">
        <f>'Calculation - tariffs vec'!GC1</f>
        <v>Competitors to China</v>
      </c>
      <c r="GE1" s="1" t="str">
        <f>'Calculation - tariffs vec'!GD1</f>
        <v>Competitors to China</v>
      </c>
      <c r="GF1" s="1" t="str">
        <f>'Calculation - tariffs vec'!GE1</f>
        <v>Competitors to China</v>
      </c>
      <c r="GG1" s="1" t="str">
        <f>'Calculation - tariffs vec'!GF1</f>
        <v>Competitors to China</v>
      </c>
      <c r="GH1" s="1" t="str">
        <f>'Calculation - tariffs vec'!GG1</f>
        <v>Competitors to China</v>
      </c>
      <c r="GI1" s="1" t="str">
        <f>'Calculation - tariffs vec'!GH1</f>
        <v>Competitors to China</v>
      </c>
      <c r="GJ1" s="1" t="str">
        <f>'Calculation - tariffs vec'!GI1</f>
        <v>Competitors to China</v>
      </c>
      <c r="GK1" s="1" t="str">
        <f>'Calculation - tariffs vec'!GJ1</f>
        <v>Competitors to China</v>
      </c>
      <c r="GL1" s="1" t="str">
        <f>'Calculation - tariffs vec'!GK1</f>
        <v>Competitors to China</v>
      </c>
      <c r="GM1" s="1" t="str">
        <f>'Calculation - tariffs vec'!GL1</f>
        <v>Competitors to China</v>
      </c>
      <c r="GN1" s="1" t="str">
        <f>'Calculation - tariffs vec'!GM1</f>
        <v>Competitors to China</v>
      </c>
      <c r="GO1" s="1" t="str">
        <f>'Calculation - tariffs vec'!GN1</f>
        <v>Competitors to China</v>
      </c>
      <c r="GP1" s="1" t="str">
        <f>'Calculation - tariffs vec'!GO1</f>
        <v>Competitors to China</v>
      </c>
      <c r="GQ1" s="1" t="str">
        <f>'Calculation - tariffs vec'!GP1</f>
        <v>Competitors to China</v>
      </c>
      <c r="GR1" s="1" t="str">
        <f>'Calculation - tariffs vec'!GQ1</f>
        <v>Competitors to China</v>
      </c>
      <c r="GS1" s="1" t="str">
        <f>'Calculation - tariffs vec'!GR1</f>
        <v>Competitors to China</v>
      </c>
      <c r="GT1" s="1" t="str">
        <f>'Calculation - tariffs vec'!GS1</f>
        <v>Competitors to China</v>
      </c>
      <c r="GU1" s="1" t="str">
        <f>'Calculation - tariffs vec'!GT1</f>
        <v>Competitors to China</v>
      </c>
      <c r="GV1" s="1" t="str">
        <f>'Calculation - tariffs vec'!GU1</f>
        <v>Competitors to China</v>
      </c>
      <c r="GW1" s="1" t="str">
        <f>'Calculation - tariffs vec'!GV1</f>
        <v>Competitors to China</v>
      </c>
      <c r="GX1" s="1" t="str">
        <f>'Calculation - tariffs vec'!GW1</f>
        <v>Competitors to China</v>
      </c>
      <c r="GY1" s="1" t="str">
        <f>'Calculation - tariffs vec'!GX1</f>
        <v>Competitors to China</v>
      </c>
      <c r="GZ1" s="1" t="str">
        <f>'Calculation - tariffs vec'!GY1</f>
        <v>Competitors to China</v>
      </c>
      <c r="HA1" s="1" t="str">
        <f>'Calculation - tariffs vec'!GZ1</f>
        <v>Competitors to China</v>
      </c>
      <c r="HB1" s="1" t="str">
        <f>'Calculation - tariffs vec'!HA1</f>
        <v>Competitors to China</v>
      </c>
      <c r="HC1" s="1" t="str">
        <f>'Calculation - tariffs vec'!HB1</f>
        <v>Competitors to China</v>
      </c>
      <c r="HD1" s="1" t="str">
        <f>'Calculation - tariffs vec'!HC1</f>
        <v>Competitors to China</v>
      </c>
      <c r="HE1" s="1" t="str">
        <f>'Calculation - tariffs vec'!HD1</f>
        <v>Competitors to China</v>
      </c>
      <c r="HF1" s="1" t="str">
        <f>'Calculation - tariffs vec'!HE1</f>
        <v>Competitors to China</v>
      </c>
      <c r="HG1" s="1" t="str">
        <f>'Calculation - tariffs vec'!HF1</f>
        <v>Competitors to China</v>
      </c>
      <c r="HH1" s="1" t="str">
        <f>'Calculation - tariffs vec'!HG1</f>
        <v>Competitors to China</v>
      </c>
      <c r="HI1" s="1" t="str">
        <f>'Calculation - tariffs vec'!HH1</f>
        <v>Competitors to China</v>
      </c>
      <c r="HJ1" s="1" t="str">
        <f>'Calculation - tariffs vec'!HI1</f>
        <v>Competitors to China</v>
      </c>
      <c r="HK1" s="1" t="str">
        <f>'Calculation - tariffs vec'!HJ1</f>
        <v>Competitors to China</v>
      </c>
      <c r="HL1" s="1" t="str">
        <f>'Calculation - tariffs vec'!HK1</f>
        <v>Competitors to China</v>
      </c>
      <c r="HM1" s="1" t="str">
        <f>'Calculation - tariffs vec'!HL1</f>
        <v>Competitors to China</v>
      </c>
      <c r="HN1" s="1" t="str">
        <f>'Calculation - tariffs vec'!HM1</f>
        <v>European Union</v>
      </c>
      <c r="HO1" s="1" t="str">
        <f>'Calculation - tariffs vec'!HN1</f>
        <v>European Union</v>
      </c>
      <c r="HP1" s="1" t="str">
        <f>'Calculation - tariffs vec'!HO1</f>
        <v>European Union</v>
      </c>
      <c r="HQ1" s="1" t="str">
        <f>'Calculation - tariffs vec'!HP1</f>
        <v>European Union</v>
      </c>
      <c r="HR1" s="1" t="str">
        <f>'Calculation - tariffs vec'!HQ1</f>
        <v>European Union</v>
      </c>
      <c r="HS1" s="1" t="str">
        <f>'Calculation - tariffs vec'!HR1</f>
        <v>European Union</v>
      </c>
      <c r="HT1" s="1" t="str">
        <f>'Calculation - tariffs vec'!HS1</f>
        <v>European Union</v>
      </c>
      <c r="HU1" s="1" t="str">
        <f>'Calculation - tariffs vec'!HT1</f>
        <v>European Union</v>
      </c>
      <c r="HV1" s="1" t="str">
        <f>'Calculation - tariffs vec'!HU1</f>
        <v>European Union</v>
      </c>
      <c r="HW1" s="1" t="str">
        <f>'Calculation - tariffs vec'!HV1</f>
        <v>European Union</v>
      </c>
      <c r="HX1" s="1" t="str">
        <f>'Calculation - tariffs vec'!HW1</f>
        <v>European Union</v>
      </c>
      <c r="HY1" s="1" t="str">
        <f>'Calculation - tariffs vec'!HX1</f>
        <v>European Union</v>
      </c>
      <c r="HZ1" s="1" t="str">
        <f>'Calculation - tariffs vec'!HY1</f>
        <v>European Union</v>
      </c>
      <c r="IA1" s="1" t="str">
        <f>'Calculation - tariffs vec'!HZ1</f>
        <v>European Union</v>
      </c>
      <c r="IB1" s="1" t="str">
        <f>'Calculation - tariffs vec'!IA1</f>
        <v>European Union</v>
      </c>
      <c r="IC1" s="1" t="str">
        <f>'Calculation - tariffs vec'!IB1</f>
        <v>European Union</v>
      </c>
      <c r="ID1" s="1" t="str">
        <f>'Calculation - tariffs vec'!IC1</f>
        <v>European Union</v>
      </c>
      <c r="IE1" s="1" t="str">
        <f>'Calculation - tariffs vec'!ID1</f>
        <v>European Union</v>
      </c>
      <c r="IF1" s="1" t="str">
        <f>'Calculation - tariffs vec'!IE1</f>
        <v>European Union</v>
      </c>
      <c r="IG1" s="1" t="str">
        <f>'Calculation - tariffs vec'!IF1</f>
        <v>European Union</v>
      </c>
      <c r="IH1" s="1" t="str">
        <f>'Calculation - tariffs vec'!IG1</f>
        <v>European Union</v>
      </c>
      <c r="II1" s="1" t="str">
        <f>'Calculation - tariffs vec'!IH1</f>
        <v>European Union</v>
      </c>
      <c r="IJ1" s="1" t="str">
        <f>'Calculation - tariffs vec'!II1</f>
        <v>European Union</v>
      </c>
      <c r="IK1" s="1" t="str">
        <f>'Calculation - tariffs vec'!IJ1</f>
        <v>European Union</v>
      </c>
      <c r="IL1" s="1" t="str">
        <f>'Calculation - tariffs vec'!IK1</f>
        <v>European Union</v>
      </c>
      <c r="IM1" s="1" t="str">
        <f>'Calculation - tariffs vec'!IL1</f>
        <v>European Union</v>
      </c>
      <c r="IN1" s="1" t="str">
        <f>'Calculation - tariffs vec'!IM1</f>
        <v>European Union</v>
      </c>
      <c r="IO1" s="1" t="str">
        <f>'Calculation - tariffs vec'!IN1</f>
        <v>European Union</v>
      </c>
      <c r="IP1" s="1" t="str">
        <f>'Calculation - tariffs vec'!IO1</f>
        <v>European Union</v>
      </c>
      <c r="IQ1" s="1" t="str">
        <f>'Calculation - tariffs vec'!IP1</f>
        <v>European Union</v>
      </c>
      <c r="IR1" s="1" t="str">
        <f>'Calculation - tariffs vec'!IQ1</f>
        <v>European Union</v>
      </c>
      <c r="IS1" s="1" t="str">
        <f>'Calculation - tariffs vec'!IR1</f>
        <v>European Union</v>
      </c>
      <c r="IT1" s="1" t="str">
        <f>'Calculation - tariffs vec'!IS1</f>
        <v>European Union</v>
      </c>
      <c r="IU1" s="1" t="str">
        <f>'Calculation - tariffs vec'!IT1</f>
        <v>European Union</v>
      </c>
      <c r="IV1" s="1" t="str">
        <f>'Calculation - tariffs vec'!IU1</f>
        <v>European Union</v>
      </c>
      <c r="IW1" s="1" t="str">
        <f>'Calculation - tariffs vec'!IV1</f>
        <v>European Union</v>
      </c>
      <c r="IX1" s="1" t="str">
        <f>'Calculation - tariffs vec'!IW1</f>
        <v>European Union</v>
      </c>
      <c r="IY1" s="1" t="str">
        <f>'Calculation - tariffs vec'!IX1</f>
        <v>European Union</v>
      </c>
      <c r="IZ1" s="1" t="str">
        <f>'Calculation - tariffs vec'!IY1</f>
        <v>European Union</v>
      </c>
      <c r="JA1" s="1" t="str">
        <f>'Calculation - tariffs vec'!IZ1</f>
        <v>European Union</v>
      </c>
      <c r="JB1" s="1" t="str">
        <f>'Calculation - tariffs vec'!JA1</f>
        <v>European Union</v>
      </c>
      <c r="JC1" s="1" t="str">
        <f>'Calculation - tariffs vec'!JB1</f>
        <v>European Union</v>
      </c>
      <c r="JD1" s="1" t="str">
        <f>'Calculation - tariffs vec'!JC1</f>
        <v>European Union</v>
      </c>
      <c r="JE1" s="1" t="str">
        <f>'Calculation - tariffs vec'!JD1</f>
        <v>European Union</v>
      </c>
      <c r="JF1" s="1" t="str">
        <f>'Calculation - tariffs vec'!JE1</f>
        <v>European Union</v>
      </c>
      <c r="JG1" s="1" t="str">
        <f>'Calculation - tariffs vec'!JF1</f>
        <v>European Union</v>
      </c>
      <c r="JH1" s="1" t="str">
        <f>'Calculation - tariffs vec'!JG1</f>
        <v>European Union</v>
      </c>
      <c r="JI1" s="1" t="str">
        <f>'Calculation - tariffs vec'!JH1</f>
        <v>European Union</v>
      </c>
      <c r="JJ1" s="1" t="str">
        <f>'Calculation - tariffs vec'!JI1</f>
        <v>European Union</v>
      </c>
      <c r="JK1" s="1" t="str">
        <f>'Calculation - tariffs vec'!JJ1</f>
        <v>European Union</v>
      </c>
      <c r="JL1" s="1" t="str">
        <f>'Calculation - tariffs vec'!JK1</f>
        <v>European Union</v>
      </c>
      <c r="JM1" s="1" t="str">
        <f>'Calculation - tariffs vec'!JL1</f>
        <v>European Union</v>
      </c>
      <c r="JN1" s="1" t="str">
        <f>'Calculation - tariffs vec'!JM1</f>
        <v>European Union</v>
      </c>
      <c r="JO1" s="1" t="str">
        <f>'Calculation - tariffs vec'!JN1</f>
        <v>European Union</v>
      </c>
      <c r="JP1" s="1" t="str">
        <f>'Calculation - tariffs vec'!JO1</f>
        <v>European Union</v>
      </c>
      <c r="JQ1" s="1" t="str">
        <f>'Calculation - tariffs vec'!JP1</f>
        <v>European Union</v>
      </c>
      <c r="JR1" s="1" t="str">
        <f>'Calculation - tariffs vec'!JQ1</f>
        <v>European Union</v>
      </c>
      <c r="JS1" s="1" t="str">
        <f>'Calculation - tariffs vec'!JR1</f>
        <v>European Union</v>
      </c>
      <c r="JT1" s="1" t="str">
        <f>'Calculation - tariffs vec'!JS1</f>
        <v>European Union</v>
      </c>
      <c r="JU1" s="1" t="str">
        <f>'Calculation - tariffs vec'!JT1</f>
        <v>European Union</v>
      </c>
      <c r="JV1" s="1" t="str">
        <f>'Calculation - tariffs vec'!JU1</f>
        <v>European Union</v>
      </c>
      <c r="JW1" s="1" t="str">
        <f>'Calculation - tariffs vec'!JV1</f>
        <v>European Union</v>
      </c>
      <c r="JX1" s="1" t="str">
        <f>'Calculation - tariffs vec'!JW1</f>
        <v>European Union</v>
      </c>
      <c r="JY1" s="1" t="str">
        <f>'Calculation - tariffs vec'!JX1</f>
        <v>European Union</v>
      </c>
      <c r="JZ1" s="1" t="str">
        <f>'Calculation - tariffs vec'!JY1</f>
        <v>European Union</v>
      </c>
      <c r="KA1" s="1" t="str">
        <f>'Calculation - tariffs vec'!JZ1</f>
        <v>European Union</v>
      </c>
      <c r="KB1" s="1" t="str">
        <f>'Calculation - tariffs vec'!KA1</f>
        <v>European Union</v>
      </c>
      <c r="KC1" s="1" t="str">
        <f>'Calculation - tariffs vec'!KB1</f>
        <v>European Union</v>
      </c>
      <c r="KD1" s="1" t="str">
        <f>'Calculation - tariffs vec'!KC1</f>
        <v>European Union</v>
      </c>
      <c r="KE1" s="1" t="str">
        <f>'Calculation - tariffs vec'!KD1</f>
        <v>European Union</v>
      </c>
      <c r="KF1" s="1" t="str">
        <f>'Calculation - tariffs vec'!KE1</f>
        <v>European Union</v>
      </c>
      <c r="KG1" s="1" t="str">
        <f>'Calculation - tariffs vec'!KF1</f>
        <v>European Union</v>
      </c>
      <c r="KH1" s="1" t="str">
        <f>'Calculation - tariffs vec'!KG1</f>
        <v>European Union</v>
      </c>
      <c r="KI1" s="1" t="str">
        <f>'Calculation - tariffs vec'!KH1</f>
        <v>India</v>
      </c>
      <c r="KJ1" s="1" t="str">
        <f>'Calculation - tariffs vec'!KI1</f>
        <v>India</v>
      </c>
      <c r="KK1" s="1" t="str">
        <f>'Calculation - tariffs vec'!KJ1</f>
        <v>India</v>
      </c>
      <c r="KL1" s="1" t="str">
        <f>'Calculation - tariffs vec'!KK1</f>
        <v>India</v>
      </c>
      <c r="KM1" s="1" t="str">
        <f>'Calculation - tariffs vec'!KL1</f>
        <v>India</v>
      </c>
      <c r="KN1" s="1" t="str">
        <f>'Calculation - tariffs vec'!KM1</f>
        <v>India</v>
      </c>
      <c r="KO1" s="1" t="str">
        <f>'Calculation - tariffs vec'!KN1</f>
        <v>India</v>
      </c>
      <c r="KP1" s="1" t="str">
        <f>'Calculation - tariffs vec'!KO1</f>
        <v>India</v>
      </c>
      <c r="KQ1" s="1" t="str">
        <f>'Calculation - tariffs vec'!KP1</f>
        <v>India</v>
      </c>
      <c r="KR1" s="1" t="str">
        <f>'Calculation - tariffs vec'!KQ1</f>
        <v>India</v>
      </c>
      <c r="KS1" s="1" t="str">
        <f>'Calculation - tariffs vec'!KR1</f>
        <v>India</v>
      </c>
      <c r="KT1" s="1" t="str">
        <f>'Calculation - tariffs vec'!KS1</f>
        <v>India</v>
      </c>
      <c r="KU1" s="1" t="str">
        <f>'Calculation - tariffs vec'!KT1</f>
        <v>India</v>
      </c>
      <c r="KV1" s="1" t="str">
        <f>'Calculation - tariffs vec'!KU1</f>
        <v>India</v>
      </c>
      <c r="KW1" s="1" t="str">
        <f>'Calculation - tariffs vec'!KV1</f>
        <v>India</v>
      </c>
      <c r="KX1" s="1" t="str">
        <f>'Calculation - tariffs vec'!KW1</f>
        <v>India</v>
      </c>
      <c r="KY1" s="1" t="str">
        <f>'Calculation - tariffs vec'!KX1</f>
        <v>India</v>
      </c>
      <c r="KZ1" s="1" t="str">
        <f>'Calculation - tariffs vec'!KY1</f>
        <v>India</v>
      </c>
      <c r="LA1" s="1" t="str">
        <f>'Calculation - tariffs vec'!KZ1</f>
        <v>India</v>
      </c>
      <c r="LB1" s="1" t="str">
        <f>'Calculation - tariffs vec'!LA1</f>
        <v>India</v>
      </c>
      <c r="LC1" s="1" t="str">
        <f>'Calculation - tariffs vec'!LB1</f>
        <v>India</v>
      </c>
      <c r="LD1" s="1" t="str">
        <f>'Calculation - tariffs vec'!LC1</f>
        <v>India</v>
      </c>
      <c r="LE1" s="1" t="str">
        <f>'Calculation - tariffs vec'!LD1</f>
        <v>India</v>
      </c>
      <c r="LF1" s="1" t="str">
        <f>'Calculation - tariffs vec'!LE1</f>
        <v>India</v>
      </c>
      <c r="LG1" s="1" t="str">
        <f>'Calculation - tariffs vec'!LF1</f>
        <v>India</v>
      </c>
      <c r="LH1" s="1" t="str">
        <f>'Calculation - tariffs vec'!LG1</f>
        <v>India</v>
      </c>
      <c r="LI1" s="1" t="str">
        <f>'Calculation - tariffs vec'!LH1</f>
        <v>India</v>
      </c>
      <c r="LJ1" s="1" t="str">
        <f>'Calculation - tariffs vec'!LI1</f>
        <v>India</v>
      </c>
      <c r="LK1" s="1" t="str">
        <f>'Calculation - tariffs vec'!LJ1</f>
        <v>India</v>
      </c>
      <c r="LL1" s="1" t="str">
        <f>'Calculation - tariffs vec'!LK1</f>
        <v>India</v>
      </c>
      <c r="LM1" s="1" t="str">
        <f>'Calculation - tariffs vec'!LL1</f>
        <v>India</v>
      </c>
      <c r="LN1" s="1" t="str">
        <f>'Calculation - tariffs vec'!LM1</f>
        <v>India</v>
      </c>
      <c r="LO1" s="1" t="str">
        <f>'Calculation - tariffs vec'!LN1</f>
        <v>India</v>
      </c>
      <c r="LP1" s="1" t="str">
        <f>'Calculation - tariffs vec'!LO1</f>
        <v>India</v>
      </c>
      <c r="LQ1" s="1" t="str">
        <f>'Calculation - tariffs vec'!LP1</f>
        <v>India</v>
      </c>
      <c r="LR1" s="1" t="str">
        <f>'Calculation - tariffs vec'!LQ1</f>
        <v>India</v>
      </c>
      <c r="LS1" s="1" t="str">
        <f>'Calculation - tariffs vec'!LR1</f>
        <v>India</v>
      </c>
      <c r="LT1" s="1" t="str">
        <f>'Calculation - tariffs vec'!LS1</f>
        <v>India</v>
      </c>
      <c r="LU1" s="1" t="str">
        <f>'Calculation - tariffs vec'!LT1</f>
        <v>India</v>
      </c>
      <c r="LV1" s="1" t="str">
        <f>'Calculation - tariffs vec'!LU1</f>
        <v>India</v>
      </c>
      <c r="LW1" s="1" t="str">
        <f>'Calculation - tariffs vec'!LV1</f>
        <v>India</v>
      </c>
      <c r="LX1" s="1" t="str">
        <f>'Calculation - tariffs vec'!LW1</f>
        <v>India</v>
      </c>
      <c r="LY1" s="1" t="str">
        <f>'Calculation - tariffs vec'!LX1</f>
        <v>India</v>
      </c>
      <c r="LZ1" s="1" t="str">
        <f>'Calculation - tariffs vec'!LY1</f>
        <v>India</v>
      </c>
      <c r="MA1" s="1" t="str">
        <f>'Calculation - tariffs vec'!LZ1</f>
        <v>India</v>
      </c>
      <c r="MB1" s="1" t="str">
        <f>'Calculation - tariffs vec'!MA1</f>
        <v>India</v>
      </c>
      <c r="MC1" s="1" t="str">
        <f>'Calculation - tariffs vec'!MB1</f>
        <v>India</v>
      </c>
      <c r="MD1" s="1" t="str">
        <f>'Calculation - tariffs vec'!MC1</f>
        <v>India</v>
      </c>
      <c r="ME1" s="1" t="str">
        <f>'Calculation - tariffs vec'!MD1</f>
        <v>India</v>
      </c>
      <c r="MF1" s="1" t="str">
        <f>'Calculation - tariffs vec'!ME1</f>
        <v>India</v>
      </c>
      <c r="MG1" s="1" t="str">
        <f>'Calculation - tariffs vec'!MF1</f>
        <v>India</v>
      </c>
      <c r="MH1" s="1" t="str">
        <f>'Calculation - tariffs vec'!MG1</f>
        <v>India</v>
      </c>
      <c r="MI1" s="1" t="str">
        <f>'Calculation - tariffs vec'!MH1</f>
        <v>India</v>
      </c>
      <c r="MJ1" s="1" t="str">
        <f>'Calculation - tariffs vec'!MI1</f>
        <v>India</v>
      </c>
      <c r="MK1" s="1" t="str">
        <f>'Calculation - tariffs vec'!MJ1</f>
        <v>India</v>
      </c>
      <c r="ML1" s="1" t="str">
        <f>'Calculation - tariffs vec'!MK1</f>
        <v>India</v>
      </c>
      <c r="MM1" s="1" t="str">
        <f>'Calculation - tariffs vec'!ML1</f>
        <v>India</v>
      </c>
      <c r="MN1" s="1" t="str">
        <f>'Calculation - tariffs vec'!MM1</f>
        <v>India</v>
      </c>
      <c r="MO1" s="1" t="str">
        <f>'Calculation - tariffs vec'!MN1</f>
        <v>India</v>
      </c>
      <c r="MP1" s="1" t="str">
        <f>'Calculation - tariffs vec'!MO1</f>
        <v>India</v>
      </c>
      <c r="MQ1" s="1" t="str">
        <f>'Calculation - tariffs vec'!MP1</f>
        <v>India</v>
      </c>
      <c r="MR1" s="1" t="str">
        <f>'Calculation - tariffs vec'!MQ1</f>
        <v>India</v>
      </c>
      <c r="MS1" s="1" t="str">
        <f>'Calculation - tariffs vec'!MR1</f>
        <v>India</v>
      </c>
      <c r="MT1" s="1" t="str">
        <f>'Calculation - tariffs vec'!MS1</f>
        <v>India</v>
      </c>
      <c r="MU1" s="1" t="str">
        <f>'Calculation - tariffs vec'!MT1</f>
        <v>India</v>
      </c>
      <c r="MV1" s="1" t="str">
        <f>'Calculation - tariffs vec'!MU1</f>
        <v>India</v>
      </c>
      <c r="MW1" s="1" t="str">
        <f>'Calculation - tariffs vec'!MV1</f>
        <v>India</v>
      </c>
      <c r="MX1" s="1" t="str">
        <f>'Calculation - tariffs vec'!MW1</f>
        <v>India</v>
      </c>
      <c r="MY1" s="1" t="str">
        <f>'Calculation - tariffs vec'!MX1</f>
        <v>India</v>
      </c>
      <c r="MZ1" s="1" t="str">
        <f>'Calculation - tariffs vec'!MY1</f>
        <v>India</v>
      </c>
      <c r="NA1" s="1" t="str">
        <f>'Calculation - tariffs vec'!MZ1</f>
        <v>India</v>
      </c>
      <c r="NB1" s="1" t="str">
        <f>'Calculation - tariffs vec'!NA1</f>
        <v>India</v>
      </c>
      <c r="NC1" s="1" t="str">
        <f>'Calculation - tariffs vec'!NB1</f>
        <v>India</v>
      </c>
      <c r="ND1" s="1" t="str">
        <f>'Calculation - tariffs vec'!NC1</f>
        <v>Japan</v>
      </c>
      <c r="NE1" s="1" t="str">
        <f>'Calculation - tariffs vec'!ND1</f>
        <v>Japan</v>
      </c>
      <c r="NF1" s="1" t="str">
        <f>'Calculation - tariffs vec'!NE1</f>
        <v>Japan</v>
      </c>
      <c r="NG1" s="1" t="str">
        <f>'Calculation - tariffs vec'!NF1</f>
        <v>Japan</v>
      </c>
      <c r="NH1" s="1" t="str">
        <f>'Calculation - tariffs vec'!NG1</f>
        <v>Japan</v>
      </c>
      <c r="NI1" s="1" t="str">
        <f>'Calculation - tariffs vec'!NH1</f>
        <v>Japan</v>
      </c>
      <c r="NJ1" s="1" t="str">
        <f>'Calculation - tariffs vec'!NI1</f>
        <v>Japan</v>
      </c>
      <c r="NK1" s="1" t="str">
        <f>'Calculation - tariffs vec'!NJ1</f>
        <v>Japan</v>
      </c>
      <c r="NL1" s="1" t="str">
        <f>'Calculation - tariffs vec'!NK1</f>
        <v>Japan</v>
      </c>
      <c r="NM1" s="1" t="str">
        <f>'Calculation - tariffs vec'!NL1</f>
        <v>Japan</v>
      </c>
      <c r="NN1" s="1" t="str">
        <f>'Calculation - tariffs vec'!NM1</f>
        <v>Japan</v>
      </c>
      <c r="NO1" s="1" t="str">
        <f>'Calculation - tariffs vec'!NN1</f>
        <v>Japan</v>
      </c>
      <c r="NP1" s="1" t="str">
        <f>'Calculation - tariffs vec'!NO1</f>
        <v>Japan</v>
      </c>
      <c r="NQ1" s="1" t="str">
        <f>'Calculation - tariffs vec'!NP1</f>
        <v>Japan</v>
      </c>
      <c r="NR1" s="1" t="str">
        <f>'Calculation - tariffs vec'!NQ1</f>
        <v>Japan</v>
      </c>
      <c r="NS1" s="1" t="str">
        <f>'Calculation - tariffs vec'!NR1</f>
        <v>Japan</v>
      </c>
      <c r="NT1" s="1" t="str">
        <f>'Calculation - tariffs vec'!NS1</f>
        <v>Japan</v>
      </c>
      <c r="NU1" s="1" t="str">
        <f>'Calculation - tariffs vec'!NT1</f>
        <v>Japan</v>
      </c>
      <c r="NV1" s="1" t="str">
        <f>'Calculation - tariffs vec'!NU1</f>
        <v>Japan</v>
      </c>
      <c r="NW1" s="1" t="str">
        <f>'Calculation - tariffs vec'!NV1</f>
        <v>Japan</v>
      </c>
      <c r="NX1" s="1" t="str">
        <f>'Calculation - tariffs vec'!NW1</f>
        <v>Japan</v>
      </c>
      <c r="NY1" s="1" t="str">
        <f>'Calculation - tariffs vec'!NX1</f>
        <v>Japan</v>
      </c>
      <c r="NZ1" s="1" t="str">
        <f>'Calculation - tariffs vec'!NY1</f>
        <v>Japan</v>
      </c>
      <c r="OA1" s="1" t="str">
        <f>'Calculation - tariffs vec'!NZ1</f>
        <v>Japan</v>
      </c>
      <c r="OB1" s="1" t="str">
        <f>'Calculation - tariffs vec'!OA1</f>
        <v>Japan</v>
      </c>
      <c r="OC1" s="1" t="str">
        <f>'Calculation - tariffs vec'!OB1</f>
        <v>Japan</v>
      </c>
      <c r="OD1" s="1" t="str">
        <f>'Calculation - tariffs vec'!OC1</f>
        <v>Japan</v>
      </c>
      <c r="OE1" s="1" t="str">
        <f>'Calculation - tariffs vec'!OD1</f>
        <v>Japan</v>
      </c>
      <c r="OF1" s="1" t="str">
        <f>'Calculation - tariffs vec'!OE1</f>
        <v>Japan</v>
      </c>
      <c r="OG1" s="1" t="str">
        <f>'Calculation - tariffs vec'!OF1</f>
        <v>Japan</v>
      </c>
      <c r="OH1" s="1" t="str">
        <f>'Calculation - tariffs vec'!OG1</f>
        <v>Japan</v>
      </c>
      <c r="OI1" s="1" t="str">
        <f>'Calculation - tariffs vec'!OH1</f>
        <v>Japan</v>
      </c>
      <c r="OJ1" s="1" t="str">
        <f>'Calculation - tariffs vec'!OI1</f>
        <v>Japan</v>
      </c>
      <c r="OK1" s="1" t="str">
        <f>'Calculation - tariffs vec'!OJ1</f>
        <v>Japan</v>
      </c>
      <c r="OL1" s="1" t="str">
        <f>'Calculation - tariffs vec'!OK1</f>
        <v>Japan</v>
      </c>
      <c r="OM1" s="1" t="str">
        <f>'Calculation - tariffs vec'!OL1</f>
        <v>Japan</v>
      </c>
      <c r="ON1" s="1" t="str">
        <f>'Calculation - tariffs vec'!OM1</f>
        <v>Japan</v>
      </c>
      <c r="OO1" s="1" t="str">
        <f>'Calculation - tariffs vec'!ON1</f>
        <v>Japan</v>
      </c>
      <c r="OP1" s="1" t="str">
        <f>'Calculation - tariffs vec'!OO1</f>
        <v>Japan</v>
      </c>
      <c r="OQ1" s="1" t="str">
        <f>'Calculation - tariffs vec'!OP1</f>
        <v>Japan</v>
      </c>
      <c r="OR1" s="1" t="str">
        <f>'Calculation - tariffs vec'!OQ1</f>
        <v>Japan</v>
      </c>
      <c r="OS1" s="1" t="str">
        <f>'Calculation - tariffs vec'!OR1</f>
        <v>Japan</v>
      </c>
      <c r="OT1" s="1" t="str">
        <f>'Calculation - tariffs vec'!OS1</f>
        <v>Japan</v>
      </c>
      <c r="OU1" s="1" t="str">
        <f>'Calculation - tariffs vec'!OT1</f>
        <v>Japan</v>
      </c>
      <c r="OV1" s="1" t="str">
        <f>'Calculation - tariffs vec'!OU1</f>
        <v>Japan</v>
      </c>
      <c r="OW1" s="1" t="str">
        <f>'Calculation - tariffs vec'!OV1</f>
        <v>Japan</v>
      </c>
      <c r="OX1" s="1" t="str">
        <f>'Calculation - tariffs vec'!OW1</f>
        <v>Japan</v>
      </c>
      <c r="OY1" s="1" t="str">
        <f>'Calculation - tariffs vec'!OX1</f>
        <v>Japan</v>
      </c>
      <c r="OZ1" s="1" t="str">
        <f>'Calculation - tariffs vec'!OY1</f>
        <v>Japan</v>
      </c>
      <c r="PA1" s="1" t="str">
        <f>'Calculation - tariffs vec'!OZ1</f>
        <v>Japan</v>
      </c>
      <c r="PB1" s="1" t="str">
        <f>'Calculation - tariffs vec'!PA1</f>
        <v>Japan</v>
      </c>
      <c r="PC1" s="1" t="str">
        <f>'Calculation - tariffs vec'!PB1</f>
        <v>Japan</v>
      </c>
      <c r="PD1" s="1" t="str">
        <f>'Calculation - tariffs vec'!PC1</f>
        <v>Japan</v>
      </c>
      <c r="PE1" s="1" t="str">
        <f>'Calculation - tariffs vec'!PD1</f>
        <v>Japan</v>
      </c>
      <c r="PF1" s="1" t="str">
        <f>'Calculation - tariffs vec'!PE1</f>
        <v>Japan</v>
      </c>
      <c r="PG1" s="1" t="str">
        <f>'Calculation - tariffs vec'!PF1</f>
        <v>Japan</v>
      </c>
      <c r="PH1" s="1" t="str">
        <f>'Calculation - tariffs vec'!PG1</f>
        <v>Japan</v>
      </c>
      <c r="PI1" s="1" t="str">
        <f>'Calculation - tariffs vec'!PH1</f>
        <v>Japan</v>
      </c>
      <c r="PJ1" s="1" t="str">
        <f>'Calculation - tariffs vec'!PI1</f>
        <v>Japan</v>
      </c>
      <c r="PK1" s="1" t="str">
        <f>'Calculation - tariffs vec'!PJ1</f>
        <v>Japan</v>
      </c>
      <c r="PL1" s="1" t="str">
        <f>'Calculation - tariffs vec'!PK1</f>
        <v>Japan</v>
      </c>
      <c r="PM1" s="1" t="str">
        <f>'Calculation - tariffs vec'!PL1</f>
        <v>Japan</v>
      </c>
      <c r="PN1" s="1" t="str">
        <f>'Calculation - tariffs vec'!PM1</f>
        <v>Japan</v>
      </c>
      <c r="PO1" s="1" t="str">
        <f>'Calculation - tariffs vec'!PN1</f>
        <v>Japan</v>
      </c>
      <c r="PP1" s="1" t="str">
        <f>'Calculation - tariffs vec'!PO1</f>
        <v>Japan</v>
      </c>
      <c r="PQ1" s="1" t="str">
        <f>'Calculation - tariffs vec'!PP1</f>
        <v>Japan</v>
      </c>
      <c r="PR1" s="1" t="str">
        <f>'Calculation - tariffs vec'!PQ1</f>
        <v>Japan</v>
      </c>
      <c r="PS1" s="1" t="str">
        <f>'Calculation - tariffs vec'!PR1</f>
        <v>Japan</v>
      </c>
      <c r="PT1" s="1" t="str">
        <f>'Calculation - tariffs vec'!PS1</f>
        <v>Japan</v>
      </c>
      <c r="PU1" s="1" t="str">
        <f>'Calculation - tariffs vec'!PT1</f>
        <v>Japan</v>
      </c>
      <c r="PV1" s="1" t="str">
        <f>'Calculation - tariffs vec'!PU1</f>
        <v>Japan</v>
      </c>
      <c r="PW1" s="1" t="str">
        <f>'Calculation - tariffs vec'!PV1</f>
        <v>Japan</v>
      </c>
      <c r="PX1" s="1" t="str">
        <f>'Calculation - tariffs vec'!PW1</f>
        <v>Japan</v>
      </c>
      <c r="PY1" s="1" t="str">
        <f>'Calculation - tariffs vec'!PX1</f>
        <v>Mexico</v>
      </c>
      <c r="PZ1" s="1" t="str">
        <f>'Calculation - tariffs vec'!PY1</f>
        <v>Mexico</v>
      </c>
      <c r="QA1" s="1" t="str">
        <f>'Calculation - tariffs vec'!PZ1</f>
        <v>Mexico</v>
      </c>
      <c r="QB1" s="1" t="str">
        <f>'Calculation - tariffs vec'!QA1</f>
        <v>Mexico</v>
      </c>
      <c r="QC1" s="1" t="str">
        <f>'Calculation - tariffs vec'!QB1</f>
        <v>Mexico</v>
      </c>
      <c r="QD1" s="1" t="str">
        <f>'Calculation - tariffs vec'!QC1</f>
        <v>Mexico</v>
      </c>
      <c r="QE1" s="1" t="str">
        <f>'Calculation - tariffs vec'!QD1</f>
        <v>Mexico</v>
      </c>
      <c r="QF1" s="1" t="str">
        <f>'Calculation - tariffs vec'!QE1</f>
        <v>Mexico</v>
      </c>
      <c r="QG1" s="1" t="str">
        <f>'Calculation - tariffs vec'!QF1</f>
        <v>Mexico</v>
      </c>
      <c r="QH1" s="1" t="str">
        <f>'Calculation - tariffs vec'!QG1</f>
        <v>Mexico</v>
      </c>
      <c r="QI1" s="1" t="str">
        <f>'Calculation - tariffs vec'!QH1</f>
        <v>Mexico</v>
      </c>
      <c r="QJ1" s="1" t="str">
        <f>'Calculation - tariffs vec'!QI1</f>
        <v>Mexico</v>
      </c>
      <c r="QK1" s="1" t="str">
        <f>'Calculation - tariffs vec'!QJ1</f>
        <v>Mexico</v>
      </c>
      <c r="QL1" s="1" t="str">
        <f>'Calculation - tariffs vec'!QK1</f>
        <v>Mexico</v>
      </c>
      <c r="QM1" s="1" t="str">
        <f>'Calculation - tariffs vec'!QL1</f>
        <v>Mexico</v>
      </c>
      <c r="QN1" s="1" t="str">
        <f>'Calculation - tariffs vec'!QM1</f>
        <v>Mexico</v>
      </c>
      <c r="QO1" s="1" t="str">
        <f>'Calculation - tariffs vec'!QN1</f>
        <v>Mexico</v>
      </c>
      <c r="QP1" s="1" t="str">
        <f>'Calculation - tariffs vec'!QO1</f>
        <v>Mexico</v>
      </c>
      <c r="QQ1" s="1" t="str">
        <f>'Calculation - tariffs vec'!QP1</f>
        <v>Mexico</v>
      </c>
      <c r="QR1" s="1" t="str">
        <f>'Calculation - tariffs vec'!QQ1</f>
        <v>Mexico</v>
      </c>
      <c r="QS1" s="1" t="str">
        <f>'Calculation - tariffs vec'!QR1</f>
        <v>Mexico</v>
      </c>
      <c r="QT1" s="1" t="str">
        <f>'Calculation - tariffs vec'!QS1</f>
        <v>Mexico</v>
      </c>
      <c r="QU1" s="1" t="str">
        <f>'Calculation - tariffs vec'!QT1</f>
        <v>Mexico</v>
      </c>
      <c r="QV1" s="1" t="str">
        <f>'Calculation - tariffs vec'!QU1</f>
        <v>Mexico</v>
      </c>
      <c r="QW1" s="1" t="str">
        <f>'Calculation - tariffs vec'!QV1</f>
        <v>Mexico</v>
      </c>
      <c r="QX1" s="1" t="str">
        <f>'Calculation - tariffs vec'!QW1</f>
        <v>Mexico</v>
      </c>
      <c r="QY1" s="1" t="str">
        <f>'Calculation - tariffs vec'!QX1</f>
        <v>Mexico</v>
      </c>
      <c r="QZ1" s="1" t="str">
        <f>'Calculation - tariffs vec'!QY1</f>
        <v>Mexico</v>
      </c>
      <c r="RA1" s="1" t="str">
        <f>'Calculation - tariffs vec'!QZ1</f>
        <v>Mexico</v>
      </c>
      <c r="RB1" s="1" t="str">
        <f>'Calculation - tariffs vec'!RA1</f>
        <v>Mexico</v>
      </c>
      <c r="RC1" s="1" t="str">
        <f>'Calculation - tariffs vec'!RB1</f>
        <v>Mexico</v>
      </c>
      <c r="RD1" s="1" t="str">
        <f>'Calculation - tariffs vec'!RC1</f>
        <v>Mexico</v>
      </c>
      <c r="RE1" s="1" t="str">
        <f>'Calculation - tariffs vec'!RD1</f>
        <v>Mexico</v>
      </c>
      <c r="RF1" s="1" t="str">
        <f>'Calculation - tariffs vec'!RE1</f>
        <v>Mexico</v>
      </c>
      <c r="RG1" s="1" t="str">
        <f>'Calculation - tariffs vec'!RF1</f>
        <v>Mexico</v>
      </c>
      <c r="RH1" s="1" t="str">
        <f>'Calculation - tariffs vec'!RG1</f>
        <v>Mexico</v>
      </c>
      <c r="RI1" s="1" t="str">
        <f>'Calculation - tariffs vec'!RH1</f>
        <v>Mexico</v>
      </c>
      <c r="RJ1" s="1" t="str">
        <f>'Calculation - tariffs vec'!RI1</f>
        <v>Mexico</v>
      </c>
      <c r="RK1" s="1" t="str">
        <f>'Calculation - tariffs vec'!RJ1</f>
        <v>Mexico</v>
      </c>
      <c r="RL1" s="1" t="str">
        <f>'Calculation - tariffs vec'!RK1</f>
        <v>Mexico</v>
      </c>
      <c r="RM1" s="1" t="str">
        <f>'Calculation - tariffs vec'!RL1</f>
        <v>Mexico</v>
      </c>
      <c r="RN1" s="1" t="str">
        <f>'Calculation - tariffs vec'!RM1</f>
        <v>Mexico</v>
      </c>
      <c r="RO1" s="1" t="str">
        <f>'Calculation - tariffs vec'!RN1</f>
        <v>Mexico</v>
      </c>
      <c r="RP1" s="1" t="str">
        <f>'Calculation - tariffs vec'!RO1</f>
        <v>Mexico</v>
      </c>
      <c r="RQ1" s="1" t="str">
        <f>'Calculation - tariffs vec'!RP1</f>
        <v>Mexico</v>
      </c>
      <c r="RR1" s="1" t="str">
        <f>'Calculation - tariffs vec'!RQ1</f>
        <v>Mexico</v>
      </c>
      <c r="RS1" s="1" t="str">
        <f>'Calculation - tariffs vec'!RR1</f>
        <v>Mexico</v>
      </c>
      <c r="RT1" s="1" t="str">
        <f>'Calculation - tariffs vec'!RS1</f>
        <v>Mexico</v>
      </c>
      <c r="RU1" s="1" t="str">
        <f>'Calculation - tariffs vec'!RT1</f>
        <v>Mexico</v>
      </c>
      <c r="RV1" s="1" t="str">
        <f>'Calculation - tariffs vec'!RU1</f>
        <v>Mexico</v>
      </c>
      <c r="RW1" s="1" t="str">
        <f>'Calculation - tariffs vec'!RV1</f>
        <v>Mexico</v>
      </c>
      <c r="RX1" s="1" t="str">
        <f>'Calculation - tariffs vec'!RW1</f>
        <v>Mexico</v>
      </c>
      <c r="RY1" s="1" t="str">
        <f>'Calculation - tariffs vec'!RX1</f>
        <v>Mexico</v>
      </c>
      <c r="RZ1" s="1" t="str">
        <f>'Calculation - tariffs vec'!RY1</f>
        <v>Mexico</v>
      </c>
      <c r="SA1" s="1" t="str">
        <f>'Calculation - tariffs vec'!RZ1</f>
        <v>Mexico</v>
      </c>
      <c r="SB1" s="1" t="str">
        <f>'Calculation - tariffs vec'!SA1</f>
        <v>Mexico</v>
      </c>
      <c r="SC1" s="1" t="str">
        <f>'Calculation - tariffs vec'!SB1</f>
        <v>Mexico</v>
      </c>
      <c r="SD1" s="1" t="str">
        <f>'Calculation - tariffs vec'!SC1</f>
        <v>Mexico</v>
      </c>
      <c r="SE1" s="1" t="str">
        <f>'Calculation - tariffs vec'!SD1</f>
        <v>Mexico</v>
      </c>
      <c r="SF1" s="1" t="str">
        <f>'Calculation - tariffs vec'!SE1</f>
        <v>Mexico</v>
      </c>
      <c r="SG1" s="1" t="str">
        <f>'Calculation - tariffs vec'!SF1</f>
        <v>Mexico</v>
      </c>
      <c r="SH1" s="1" t="str">
        <f>'Calculation - tariffs vec'!SG1</f>
        <v>Mexico</v>
      </c>
      <c r="SI1" s="1" t="str">
        <f>'Calculation - tariffs vec'!SH1</f>
        <v>Mexico</v>
      </c>
      <c r="SJ1" s="1" t="str">
        <f>'Calculation - tariffs vec'!SI1</f>
        <v>Mexico</v>
      </c>
      <c r="SK1" s="1" t="str">
        <f>'Calculation - tariffs vec'!SJ1</f>
        <v>Mexico</v>
      </c>
      <c r="SL1" s="1" t="str">
        <f>'Calculation - tariffs vec'!SK1</f>
        <v>Mexico</v>
      </c>
      <c r="SM1" s="1" t="str">
        <f>'Calculation - tariffs vec'!SL1</f>
        <v>Mexico</v>
      </c>
      <c r="SN1" s="1" t="str">
        <f>'Calculation - tariffs vec'!SM1</f>
        <v>Mexico</v>
      </c>
      <c r="SO1" s="1" t="str">
        <f>'Calculation - tariffs vec'!SN1</f>
        <v>Mexico</v>
      </c>
      <c r="SP1" s="1" t="str">
        <f>'Calculation - tariffs vec'!SO1</f>
        <v>Mexico</v>
      </c>
      <c r="SQ1" s="1" t="str">
        <f>'Calculation - tariffs vec'!SP1</f>
        <v>Mexico</v>
      </c>
      <c r="SR1" s="1" t="str">
        <f>'Calculation - tariffs vec'!SQ1</f>
        <v>Mexico</v>
      </c>
      <c r="SS1" s="1" t="str">
        <f>'Calculation - tariffs vec'!SR1</f>
        <v>Mexico</v>
      </c>
      <c r="ST1" s="1" t="str">
        <f>'Calculation - tariffs vec'!SS1</f>
        <v>Rest of World</v>
      </c>
      <c r="SU1" s="1" t="str">
        <f>'Calculation - tariffs vec'!ST1</f>
        <v>Rest of World</v>
      </c>
      <c r="SV1" s="1" t="str">
        <f>'Calculation - tariffs vec'!SU1</f>
        <v>Rest of World</v>
      </c>
      <c r="SW1" s="1" t="str">
        <f>'Calculation - tariffs vec'!SV1</f>
        <v>Rest of World</v>
      </c>
      <c r="SX1" s="1" t="str">
        <f>'Calculation - tariffs vec'!SW1</f>
        <v>Rest of World</v>
      </c>
      <c r="SY1" s="1" t="str">
        <f>'Calculation - tariffs vec'!SX1</f>
        <v>Rest of World</v>
      </c>
      <c r="SZ1" s="1" t="str">
        <f>'Calculation - tariffs vec'!SY1</f>
        <v>Rest of World</v>
      </c>
      <c r="TA1" s="1" t="str">
        <f>'Calculation - tariffs vec'!SZ1</f>
        <v>Rest of World</v>
      </c>
      <c r="TB1" s="1" t="str">
        <f>'Calculation - tariffs vec'!TA1</f>
        <v>Rest of World</v>
      </c>
      <c r="TC1" s="1" t="str">
        <f>'Calculation - tariffs vec'!TB1</f>
        <v>Rest of World</v>
      </c>
      <c r="TD1" s="1" t="str">
        <f>'Calculation - tariffs vec'!TC1</f>
        <v>Rest of World</v>
      </c>
      <c r="TE1" s="1" t="str">
        <f>'Calculation - tariffs vec'!TD1</f>
        <v>Rest of World</v>
      </c>
      <c r="TF1" s="1" t="str">
        <f>'Calculation - tariffs vec'!TE1</f>
        <v>Rest of World</v>
      </c>
      <c r="TG1" s="1" t="str">
        <f>'Calculation - tariffs vec'!TF1</f>
        <v>Rest of World</v>
      </c>
      <c r="TH1" s="1" t="str">
        <f>'Calculation - tariffs vec'!TG1</f>
        <v>Rest of World</v>
      </c>
      <c r="TI1" s="1" t="str">
        <f>'Calculation - tariffs vec'!TH1</f>
        <v>Rest of World</v>
      </c>
      <c r="TJ1" s="1" t="str">
        <f>'Calculation - tariffs vec'!TI1</f>
        <v>Rest of World</v>
      </c>
      <c r="TK1" s="1" t="str">
        <f>'Calculation - tariffs vec'!TJ1</f>
        <v>Rest of World</v>
      </c>
      <c r="TL1" s="1" t="str">
        <f>'Calculation - tariffs vec'!TK1</f>
        <v>Rest of World</v>
      </c>
      <c r="TM1" s="1" t="str">
        <f>'Calculation - tariffs vec'!TL1</f>
        <v>Rest of World</v>
      </c>
      <c r="TN1" s="1" t="str">
        <f>'Calculation - tariffs vec'!TM1</f>
        <v>Rest of World</v>
      </c>
      <c r="TO1" s="1" t="str">
        <f>'Calculation - tariffs vec'!TN1</f>
        <v>Rest of World</v>
      </c>
      <c r="TP1" s="1" t="str">
        <f>'Calculation - tariffs vec'!TO1</f>
        <v>Rest of World</v>
      </c>
      <c r="TQ1" s="1" t="str">
        <f>'Calculation - tariffs vec'!TP1</f>
        <v>Rest of World</v>
      </c>
      <c r="TR1" s="1" t="str">
        <f>'Calculation - tariffs vec'!TQ1</f>
        <v>Rest of World</v>
      </c>
      <c r="TS1" s="1" t="str">
        <f>'Calculation - tariffs vec'!TR1</f>
        <v>Rest of World</v>
      </c>
      <c r="TT1" s="1" t="str">
        <f>'Calculation - tariffs vec'!TS1</f>
        <v>Rest of World</v>
      </c>
      <c r="TU1" s="1" t="str">
        <f>'Calculation - tariffs vec'!TT1</f>
        <v>Rest of World</v>
      </c>
      <c r="TV1" s="1" t="str">
        <f>'Calculation - tariffs vec'!TU1</f>
        <v>Rest of World</v>
      </c>
      <c r="TW1" s="1" t="str">
        <f>'Calculation - tariffs vec'!TV1</f>
        <v>Rest of World</v>
      </c>
      <c r="TX1" s="1" t="str">
        <f>'Calculation - tariffs vec'!TW1</f>
        <v>Rest of World</v>
      </c>
      <c r="TY1" s="1" t="str">
        <f>'Calculation - tariffs vec'!TX1</f>
        <v>Rest of World</v>
      </c>
      <c r="TZ1" s="1" t="str">
        <f>'Calculation - tariffs vec'!TY1</f>
        <v>Rest of World</v>
      </c>
      <c r="UA1" s="1" t="str">
        <f>'Calculation - tariffs vec'!TZ1</f>
        <v>Rest of World</v>
      </c>
      <c r="UB1" s="1" t="str">
        <f>'Calculation - tariffs vec'!UA1</f>
        <v>Rest of World</v>
      </c>
      <c r="UC1" s="1" t="str">
        <f>'Calculation - tariffs vec'!UB1</f>
        <v>Rest of World</v>
      </c>
      <c r="UD1" s="1" t="str">
        <f>'Calculation - tariffs vec'!UC1</f>
        <v>Rest of World</v>
      </c>
      <c r="UE1" s="1" t="str">
        <f>'Calculation - tariffs vec'!UD1</f>
        <v>Rest of World</v>
      </c>
      <c r="UF1" s="1" t="str">
        <f>'Calculation - tariffs vec'!UE1</f>
        <v>Rest of World</v>
      </c>
      <c r="UG1" s="1" t="str">
        <f>'Calculation - tariffs vec'!UF1</f>
        <v>Rest of World</v>
      </c>
      <c r="UH1" s="1" t="str">
        <f>'Calculation - tariffs vec'!UG1</f>
        <v>Rest of World</v>
      </c>
      <c r="UI1" s="1" t="str">
        <f>'Calculation - tariffs vec'!UH1</f>
        <v>Rest of World</v>
      </c>
      <c r="UJ1" s="1" t="str">
        <f>'Calculation - tariffs vec'!UI1</f>
        <v>Rest of World</v>
      </c>
      <c r="UK1" s="1" t="str">
        <f>'Calculation - tariffs vec'!UJ1</f>
        <v>Rest of World</v>
      </c>
      <c r="UL1" s="1" t="str">
        <f>'Calculation - tariffs vec'!UK1</f>
        <v>Rest of World</v>
      </c>
      <c r="UM1" s="1" t="str">
        <f>'Calculation - tariffs vec'!UL1</f>
        <v>Rest of World</v>
      </c>
      <c r="UN1" s="1" t="str">
        <f>'Calculation - tariffs vec'!UM1</f>
        <v>Rest of World</v>
      </c>
      <c r="UO1" s="1" t="str">
        <f>'Calculation - tariffs vec'!UN1</f>
        <v>Rest of World</v>
      </c>
      <c r="UP1" s="1" t="str">
        <f>'Calculation - tariffs vec'!UO1</f>
        <v>Rest of World</v>
      </c>
      <c r="UQ1" s="1" t="str">
        <f>'Calculation - tariffs vec'!UP1</f>
        <v>Rest of World</v>
      </c>
      <c r="UR1" s="1" t="str">
        <f>'Calculation - tariffs vec'!UQ1</f>
        <v>Rest of World</v>
      </c>
      <c r="US1" s="1" t="str">
        <f>'Calculation - tariffs vec'!UR1</f>
        <v>Rest of World</v>
      </c>
      <c r="UT1" s="1" t="str">
        <f>'Calculation - tariffs vec'!US1</f>
        <v>Rest of World</v>
      </c>
      <c r="UU1" s="1" t="str">
        <f>'Calculation - tariffs vec'!UT1</f>
        <v>Rest of World</v>
      </c>
      <c r="UV1" s="1" t="str">
        <f>'Calculation - tariffs vec'!UU1</f>
        <v>Rest of World</v>
      </c>
      <c r="UW1" s="1" t="str">
        <f>'Calculation - tariffs vec'!UV1</f>
        <v>Rest of World</v>
      </c>
      <c r="UX1" s="1" t="str">
        <f>'Calculation - tariffs vec'!UW1</f>
        <v>Rest of World</v>
      </c>
      <c r="UY1" s="1" t="str">
        <f>'Calculation - tariffs vec'!UX1</f>
        <v>Rest of World</v>
      </c>
      <c r="UZ1" s="1" t="str">
        <f>'Calculation - tariffs vec'!UY1</f>
        <v>Rest of World</v>
      </c>
      <c r="VA1" s="1" t="str">
        <f>'Calculation - tariffs vec'!UZ1</f>
        <v>Rest of World</v>
      </c>
      <c r="VB1" s="1" t="str">
        <f>'Calculation - tariffs vec'!VA1</f>
        <v>Rest of World</v>
      </c>
      <c r="VC1" s="1" t="str">
        <f>'Calculation - tariffs vec'!VB1</f>
        <v>Rest of World</v>
      </c>
      <c r="VD1" s="1" t="str">
        <f>'Calculation - tariffs vec'!VC1</f>
        <v>Rest of World</v>
      </c>
      <c r="VE1" s="1" t="str">
        <f>'Calculation - tariffs vec'!VD1</f>
        <v>Rest of World</v>
      </c>
      <c r="VF1" s="1" t="str">
        <f>'Calculation - tariffs vec'!VE1</f>
        <v>Rest of World</v>
      </c>
      <c r="VG1" s="1" t="str">
        <f>'Calculation - tariffs vec'!VF1</f>
        <v>Rest of World</v>
      </c>
      <c r="VH1" s="1" t="str">
        <f>'Calculation - tariffs vec'!VG1</f>
        <v>Rest of World</v>
      </c>
      <c r="VI1" s="1" t="str">
        <f>'Calculation - tariffs vec'!VH1</f>
        <v>Rest of World</v>
      </c>
      <c r="VJ1" s="1" t="str">
        <f>'Calculation - tariffs vec'!VI1</f>
        <v>Rest of World</v>
      </c>
      <c r="VK1" s="1" t="str">
        <f>'Calculation - tariffs vec'!VJ1</f>
        <v>Rest of World</v>
      </c>
      <c r="VL1" s="1" t="str">
        <f>'Calculation - tariffs vec'!VK1</f>
        <v>Rest of World</v>
      </c>
      <c r="VM1" s="1" t="str">
        <f>'Calculation - tariffs vec'!VL1</f>
        <v>Rest of World</v>
      </c>
      <c r="VN1" s="1" t="str">
        <f>'Calculation - tariffs vec'!VM1</f>
        <v>Rest of World</v>
      </c>
      <c r="VO1" s="1" t="str">
        <f>'Calculation - tariffs vec'!VN1</f>
        <v>United Kingdom</v>
      </c>
      <c r="VP1" s="1" t="str">
        <f>'Calculation - tariffs vec'!VO1</f>
        <v>United Kingdom</v>
      </c>
      <c r="VQ1" s="1" t="str">
        <f>'Calculation - tariffs vec'!VP1</f>
        <v>United Kingdom</v>
      </c>
      <c r="VR1" s="1" t="str">
        <f>'Calculation - tariffs vec'!VQ1</f>
        <v>United Kingdom</v>
      </c>
      <c r="VS1" s="1" t="str">
        <f>'Calculation - tariffs vec'!VR1</f>
        <v>United Kingdom</v>
      </c>
      <c r="VT1" s="1" t="str">
        <f>'Calculation - tariffs vec'!VS1</f>
        <v>United Kingdom</v>
      </c>
      <c r="VU1" s="1" t="str">
        <f>'Calculation - tariffs vec'!VT1</f>
        <v>United Kingdom</v>
      </c>
      <c r="VV1" s="1" t="str">
        <f>'Calculation - tariffs vec'!VU1</f>
        <v>United Kingdom</v>
      </c>
      <c r="VW1" s="1" t="str">
        <f>'Calculation - tariffs vec'!VV1</f>
        <v>United Kingdom</v>
      </c>
      <c r="VX1" s="1" t="str">
        <f>'Calculation - tariffs vec'!VW1</f>
        <v>United Kingdom</v>
      </c>
      <c r="VY1" s="1" t="str">
        <f>'Calculation - tariffs vec'!VX1</f>
        <v>United Kingdom</v>
      </c>
      <c r="VZ1" s="1" t="str">
        <f>'Calculation - tariffs vec'!VY1</f>
        <v>United Kingdom</v>
      </c>
      <c r="WA1" s="1" t="str">
        <f>'Calculation - tariffs vec'!VZ1</f>
        <v>United Kingdom</v>
      </c>
      <c r="WB1" s="1" t="str">
        <f>'Calculation - tariffs vec'!WA1</f>
        <v>United Kingdom</v>
      </c>
      <c r="WC1" s="1" t="str">
        <f>'Calculation - tariffs vec'!WB1</f>
        <v>United Kingdom</v>
      </c>
      <c r="WD1" s="1" t="str">
        <f>'Calculation - tariffs vec'!WC1</f>
        <v>United Kingdom</v>
      </c>
      <c r="WE1" s="1" t="str">
        <f>'Calculation - tariffs vec'!WD1</f>
        <v>United Kingdom</v>
      </c>
      <c r="WF1" s="1" t="str">
        <f>'Calculation - tariffs vec'!WE1</f>
        <v>United Kingdom</v>
      </c>
      <c r="WG1" s="1" t="str">
        <f>'Calculation - tariffs vec'!WF1</f>
        <v>United Kingdom</v>
      </c>
      <c r="WH1" s="1" t="str">
        <f>'Calculation - tariffs vec'!WG1</f>
        <v>United Kingdom</v>
      </c>
      <c r="WI1" s="1" t="str">
        <f>'Calculation - tariffs vec'!WH1</f>
        <v>United Kingdom</v>
      </c>
      <c r="WJ1" s="1" t="str">
        <f>'Calculation - tariffs vec'!WI1</f>
        <v>United Kingdom</v>
      </c>
      <c r="WK1" s="1" t="str">
        <f>'Calculation - tariffs vec'!WJ1</f>
        <v>United Kingdom</v>
      </c>
      <c r="WL1" s="1" t="str">
        <f>'Calculation - tariffs vec'!WK1</f>
        <v>United Kingdom</v>
      </c>
      <c r="WM1" s="1" t="str">
        <f>'Calculation - tariffs vec'!WL1</f>
        <v>United Kingdom</v>
      </c>
      <c r="WN1" s="1" t="str">
        <f>'Calculation - tariffs vec'!WM1</f>
        <v>United Kingdom</v>
      </c>
      <c r="WO1" s="1" t="str">
        <f>'Calculation - tariffs vec'!WN1</f>
        <v>United Kingdom</v>
      </c>
      <c r="WP1" s="1" t="str">
        <f>'Calculation - tariffs vec'!WO1</f>
        <v>United Kingdom</v>
      </c>
      <c r="WQ1" s="1" t="str">
        <f>'Calculation - tariffs vec'!WP1</f>
        <v>United Kingdom</v>
      </c>
      <c r="WR1" s="1" t="str">
        <f>'Calculation - tariffs vec'!WQ1</f>
        <v>United Kingdom</v>
      </c>
      <c r="WS1" s="1" t="str">
        <f>'Calculation - tariffs vec'!WR1</f>
        <v>United Kingdom</v>
      </c>
      <c r="WT1" s="1" t="str">
        <f>'Calculation - tariffs vec'!WS1</f>
        <v>United Kingdom</v>
      </c>
      <c r="WU1" s="1" t="str">
        <f>'Calculation - tariffs vec'!WT1</f>
        <v>United Kingdom</v>
      </c>
      <c r="WV1" s="1" t="str">
        <f>'Calculation - tariffs vec'!WU1</f>
        <v>United Kingdom</v>
      </c>
      <c r="WW1" s="1" t="str">
        <f>'Calculation - tariffs vec'!WV1</f>
        <v>United Kingdom</v>
      </c>
      <c r="WX1" s="1" t="str">
        <f>'Calculation - tariffs vec'!WW1</f>
        <v>United Kingdom</v>
      </c>
      <c r="WY1" s="1" t="str">
        <f>'Calculation - tariffs vec'!WX1</f>
        <v>United Kingdom</v>
      </c>
      <c r="WZ1" s="1" t="str">
        <f>'Calculation - tariffs vec'!WY1</f>
        <v>United Kingdom</v>
      </c>
      <c r="XA1" s="1" t="str">
        <f>'Calculation - tariffs vec'!WZ1</f>
        <v>United Kingdom</v>
      </c>
      <c r="XB1" s="1" t="str">
        <f>'Calculation - tariffs vec'!XA1</f>
        <v>United Kingdom</v>
      </c>
      <c r="XC1" s="1" t="str">
        <f>'Calculation - tariffs vec'!XB1</f>
        <v>United Kingdom</v>
      </c>
      <c r="XD1" s="1" t="str">
        <f>'Calculation - tariffs vec'!XC1</f>
        <v>United Kingdom</v>
      </c>
      <c r="XE1" s="1" t="str">
        <f>'Calculation - tariffs vec'!XD1</f>
        <v>United Kingdom</v>
      </c>
      <c r="XF1" s="1" t="str">
        <f>'Calculation - tariffs vec'!XE1</f>
        <v>United Kingdom</v>
      </c>
      <c r="XG1" s="1" t="str">
        <f>'Calculation - tariffs vec'!XF1</f>
        <v>United Kingdom</v>
      </c>
      <c r="XH1" s="1" t="str">
        <f>'Calculation - tariffs vec'!XG1</f>
        <v>United Kingdom</v>
      </c>
      <c r="XI1" s="1" t="str">
        <f>'Calculation - tariffs vec'!XH1</f>
        <v>United Kingdom</v>
      </c>
      <c r="XJ1" s="1" t="str">
        <f>'Calculation - tariffs vec'!XI1</f>
        <v>United Kingdom</v>
      </c>
      <c r="XK1" s="1" t="str">
        <f>'Calculation - tariffs vec'!XJ1</f>
        <v>United Kingdom</v>
      </c>
      <c r="XL1" s="1" t="str">
        <f>'Calculation - tariffs vec'!XK1</f>
        <v>United Kingdom</v>
      </c>
      <c r="XM1" s="1" t="str">
        <f>'Calculation - tariffs vec'!XL1</f>
        <v>United Kingdom</v>
      </c>
      <c r="XN1" s="1" t="str">
        <f>'Calculation - tariffs vec'!XM1</f>
        <v>United Kingdom</v>
      </c>
      <c r="XO1" s="1" t="str">
        <f>'Calculation - tariffs vec'!XN1</f>
        <v>United Kingdom</v>
      </c>
      <c r="XP1" s="1" t="str">
        <f>'Calculation - tariffs vec'!XO1</f>
        <v>United Kingdom</v>
      </c>
      <c r="XQ1" s="1" t="str">
        <f>'Calculation - tariffs vec'!XP1</f>
        <v>United Kingdom</v>
      </c>
      <c r="XR1" s="1" t="str">
        <f>'Calculation - tariffs vec'!XQ1</f>
        <v>United Kingdom</v>
      </c>
      <c r="XS1" s="1" t="str">
        <f>'Calculation - tariffs vec'!XR1</f>
        <v>United Kingdom</v>
      </c>
      <c r="XT1" s="1" t="str">
        <f>'Calculation - tariffs vec'!XS1</f>
        <v>United Kingdom</v>
      </c>
      <c r="XU1" s="1" t="str">
        <f>'Calculation - tariffs vec'!XT1</f>
        <v>United Kingdom</v>
      </c>
      <c r="XV1" s="1" t="str">
        <f>'Calculation - tariffs vec'!XU1</f>
        <v>United Kingdom</v>
      </c>
      <c r="XW1" s="1" t="str">
        <f>'Calculation - tariffs vec'!XV1</f>
        <v>United Kingdom</v>
      </c>
      <c r="XX1" s="1" t="str">
        <f>'Calculation - tariffs vec'!XW1</f>
        <v>United Kingdom</v>
      </c>
      <c r="XY1" s="1" t="str">
        <f>'Calculation - tariffs vec'!XX1</f>
        <v>United Kingdom</v>
      </c>
      <c r="XZ1" s="1" t="str">
        <f>'Calculation - tariffs vec'!XY1</f>
        <v>United Kingdom</v>
      </c>
      <c r="YA1" s="1" t="str">
        <f>'Calculation - tariffs vec'!XZ1</f>
        <v>United Kingdom</v>
      </c>
      <c r="YB1" s="1" t="str">
        <f>'Calculation - tariffs vec'!YA1</f>
        <v>United Kingdom</v>
      </c>
      <c r="YC1" s="1" t="str">
        <f>'Calculation - tariffs vec'!YB1</f>
        <v>United Kingdom</v>
      </c>
      <c r="YD1" s="1" t="str">
        <f>'Calculation - tariffs vec'!YC1</f>
        <v>United Kingdom</v>
      </c>
      <c r="YE1" s="1" t="str">
        <f>'Calculation - tariffs vec'!YD1</f>
        <v>United Kingdom</v>
      </c>
      <c r="YF1" s="1" t="str">
        <f>'Calculation - tariffs vec'!YE1</f>
        <v>United Kingdom</v>
      </c>
      <c r="YG1" s="1" t="str">
        <f>'Calculation - tariffs vec'!YF1</f>
        <v>United Kingdom</v>
      </c>
      <c r="YH1" s="1" t="str">
        <f>'Calculation - tariffs vec'!YG1</f>
        <v>United Kingdom</v>
      </c>
      <c r="YI1" s="1" t="str">
        <f>'Calculation - tariffs vec'!YH1</f>
        <v>United Kingdom</v>
      </c>
    </row>
    <row r="2" spans="1:659" ht="15" customHeight="1" x14ac:dyDescent="0.25">
      <c r="C2" s="1" t="str">
        <f>'Calculation - tariffs vec'!B2</f>
        <v>111CA</v>
      </c>
      <c r="D2" s="1" t="str">
        <f>'Calculation - tariffs vec'!C2</f>
        <v>113FF</v>
      </c>
      <c r="E2" s="1" t="str">
        <f>'Calculation - tariffs vec'!D2</f>
        <v>211</v>
      </c>
      <c r="F2" s="1" t="str">
        <f>'Calculation - tariffs vec'!E2</f>
        <v>212</v>
      </c>
      <c r="G2" s="1" t="str">
        <f>'Calculation - tariffs vec'!F2</f>
        <v>213</v>
      </c>
      <c r="H2" s="1" t="str">
        <f>'Calculation - tariffs vec'!G2</f>
        <v>22</v>
      </c>
      <c r="I2" s="1" t="str">
        <f>'Calculation - tariffs vec'!H2</f>
        <v>23</v>
      </c>
      <c r="J2" s="1" t="str">
        <f>'Calculation - tariffs vec'!I2</f>
        <v>321</v>
      </c>
      <c r="K2" s="1" t="str">
        <f>'Calculation - tariffs vec'!J2</f>
        <v>327</v>
      </c>
      <c r="L2" s="1" t="str">
        <f>'Calculation - tariffs vec'!K2</f>
        <v>331</v>
      </c>
      <c r="M2" s="1" t="str">
        <f>'Calculation - tariffs vec'!L2</f>
        <v>332</v>
      </c>
      <c r="N2" s="1" t="str">
        <f>'Calculation - tariffs vec'!M2</f>
        <v>333</v>
      </c>
      <c r="O2" s="1" t="str">
        <f>'Calculation - tariffs vec'!N2</f>
        <v>334</v>
      </c>
      <c r="P2" s="1" t="str">
        <f>'Calculation - tariffs vec'!O2</f>
        <v>335</v>
      </c>
      <c r="Q2" s="1" t="str">
        <f>'Calculation - tariffs vec'!P2</f>
        <v>3361MV</v>
      </c>
      <c r="R2" s="1" t="str">
        <f>'Calculation - tariffs vec'!Q2</f>
        <v>3364OT</v>
      </c>
      <c r="S2" s="1" t="str">
        <f>'Calculation - tariffs vec'!R2</f>
        <v>337</v>
      </c>
      <c r="T2" s="1" t="str">
        <f>'Calculation - tariffs vec'!S2</f>
        <v>339</v>
      </c>
      <c r="U2" s="1" t="str">
        <f>'Calculation - tariffs vec'!T2</f>
        <v>311FT</v>
      </c>
      <c r="V2" s="1" t="str">
        <f>'Calculation - tariffs vec'!U2</f>
        <v>313TT</v>
      </c>
      <c r="W2" s="1" t="str">
        <f>'Calculation - tariffs vec'!V2</f>
        <v>315AL</v>
      </c>
      <c r="X2" s="1" t="str">
        <f>'Calculation - tariffs vec'!W2</f>
        <v>322</v>
      </c>
      <c r="Y2" s="1" t="str">
        <f>'Calculation - tariffs vec'!X2</f>
        <v>323</v>
      </c>
      <c r="Z2" s="1" t="str">
        <f>'Calculation - tariffs vec'!Y2</f>
        <v>324</v>
      </c>
      <c r="AA2" s="1" t="str">
        <f>'Calculation - tariffs vec'!Z2</f>
        <v>325</v>
      </c>
      <c r="AB2" s="1" t="str">
        <f>'Calculation - tariffs vec'!AA2</f>
        <v>326</v>
      </c>
      <c r="AC2" s="1" t="str">
        <f>'Calculation - tariffs vec'!AB2</f>
        <v>42</v>
      </c>
      <c r="AD2" s="1" t="str">
        <f>'Calculation - tariffs vec'!AC2</f>
        <v>441</v>
      </c>
      <c r="AE2" s="1" t="str">
        <f>'Calculation - tariffs vec'!AD2</f>
        <v>445</v>
      </c>
      <c r="AF2" s="1" t="str">
        <f>'Calculation - tariffs vec'!AE2</f>
        <v>452</v>
      </c>
      <c r="AG2" s="1" t="str">
        <f>'Calculation - tariffs vec'!AF2</f>
        <v>4A0</v>
      </c>
      <c r="AH2" s="1" t="str">
        <f>'Calculation - tariffs vec'!AG2</f>
        <v>481</v>
      </c>
      <c r="AI2" s="1" t="str">
        <f>'Calculation - tariffs vec'!AH2</f>
        <v>482</v>
      </c>
      <c r="AJ2" s="1" t="str">
        <f>'Calculation - tariffs vec'!AI2</f>
        <v>483</v>
      </c>
      <c r="AK2" s="1" t="str">
        <f>'Calculation - tariffs vec'!AJ2</f>
        <v>484</v>
      </c>
      <c r="AL2" s="1" t="str">
        <f>'Calculation - tariffs vec'!AK2</f>
        <v>485</v>
      </c>
      <c r="AM2" s="1" t="str">
        <f>'Calculation - tariffs vec'!AL2</f>
        <v>486</v>
      </c>
      <c r="AN2" s="1" t="str">
        <f>'Calculation - tariffs vec'!AM2</f>
        <v>487OS</v>
      </c>
      <c r="AO2" s="1" t="str">
        <f>'Calculation - tariffs vec'!AN2</f>
        <v>493</v>
      </c>
      <c r="AP2" s="1" t="str">
        <f>'Calculation - tariffs vec'!AO2</f>
        <v>511</v>
      </c>
      <c r="AQ2" s="1" t="str">
        <f>'Calculation - tariffs vec'!AP2</f>
        <v>512</v>
      </c>
      <c r="AR2" s="1" t="str">
        <f>'Calculation - tariffs vec'!AQ2</f>
        <v>513</v>
      </c>
      <c r="AS2" s="1" t="str">
        <f>'Calculation - tariffs vec'!AR2</f>
        <v>514</v>
      </c>
      <c r="AT2" s="1" t="str">
        <f>'Calculation - tariffs vec'!AS2</f>
        <v>521CI</v>
      </c>
      <c r="AU2" s="1" t="str">
        <f>'Calculation - tariffs vec'!AT2</f>
        <v>523</v>
      </c>
      <c r="AV2" s="1" t="str">
        <f>'Calculation - tariffs vec'!AU2</f>
        <v>524</v>
      </c>
      <c r="AW2" s="1" t="str">
        <f>'Calculation - tariffs vec'!AV2</f>
        <v>525</v>
      </c>
      <c r="AX2" s="1" t="str">
        <f>'Calculation - tariffs vec'!AW2</f>
        <v>HS</v>
      </c>
      <c r="AY2" s="1" t="str">
        <f>'Calculation - tariffs vec'!AX2</f>
        <v>ORE</v>
      </c>
      <c r="AZ2" s="1" t="str">
        <f>'Calculation - tariffs vec'!AY2</f>
        <v>532RL</v>
      </c>
      <c r="BA2" s="1" t="str">
        <f>'Calculation - tariffs vec'!AZ2</f>
        <v>5411</v>
      </c>
      <c r="BB2" s="1" t="str">
        <f>'Calculation - tariffs vec'!BA2</f>
        <v>5415</v>
      </c>
      <c r="BC2" s="1" t="str">
        <f>'Calculation - tariffs vec'!BB2</f>
        <v>5412OP</v>
      </c>
      <c r="BD2" s="1" t="str">
        <f>'Calculation - tariffs vec'!BC2</f>
        <v>55</v>
      </c>
      <c r="BE2" s="1" t="str">
        <f>'Calculation - tariffs vec'!BD2</f>
        <v>561</v>
      </c>
      <c r="BF2" s="1" t="str">
        <f>'Calculation - tariffs vec'!BE2</f>
        <v>562</v>
      </c>
      <c r="BG2" s="1" t="str">
        <f>'Calculation - tariffs vec'!BF2</f>
        <v>61</v>
      </c>
      <c r="BH2" s="1" t="str">
        <f>'Calculation - tariffs vec'!BG2</f>
        <v>621</v>
      </c>
      <c r="BI2" s="1" t="str">
        <f>'Calculation - tariffs vec'!BH2</f>
        <v>622</v>
      </c>
      <c r="BJ2" s="1" t="str">
        <f>'Calculation - tariffs vec'!BI2</f>
        <v>623</v>
      </c>
      <c r="BK2" s="1" t="str">
        <f>'Calculation - tariffs vec'!BJ2</f>
        <v>624</v>
      </c>
      <c r="BL2" s="1" t="str">
        <f>'Calculation - tariffs vec'!BK2</f>
        <v>711AS</v>
      </c>
      <c r="BM2" s="1" t="str">
        <f>'Calculation - tariffs vec'!BL2</f>
        <v>713</v>
      </c>
      <c r="BN2" s="1" t="str">
        <f>'Calculation - tariffs vec'!BM2</f>
        <v>721</v>
      </c>
      <c r="BO2" s="1" t="str">
        <f>'Calculation - tariffs vec'!BN2</f>
        <v>722</v>
      </c>
      <c r="BP2" s="1" t="str">
        <f>'Calculation - tariffs vec'!BO2</f>
        <v>81</v>
      </c>
      <c r="BQ2" s="1" t="str">
        <f>'Calculation - tariffs vec'!BP2</f>
        <v>GFGD</v>
      </c>
      <c r="BR2" s="1" t="str">
        <f>'Calculation - tariffs vec'!BQ2</f>
        <v>GFGN</v>
      </c>
      <c r="BS2" s="1" t="str">
        <f>'Calculation - tariffs vec'!BR2</f>
        <v>GFE</v>
      </c>
      <c r="BT2" s="1" t="str">
        <f>'Calculation - tariffs vec'!BS2</f>
        <v>GSLG</v>
      </c>
      <c r="BU2" s="1" t="str">
        <f>'Calculation - tariffs vec'!BT2</f>
        <v>GSLE</v>
      </c>
      <c r="BV2" s="1" t="str">
        <f>'Calculation - tariffs vec'!BU2</f>
        <v>Used</v>
      </c>
      <c r="BW2" s="1" t="str">
        <f>'Calculation - tariffs vec'!BV2</f>
        <v>Other</v>
      </c>
      <c r="BX2" s="1" t="str">
        <f>'Calculation - tariffs vec'!BW2</f>
        <v>111CA</v>
      </c>
      <c r="BY2" s="1" t="str">
        <f>'Calculation - tariffs vec'!BX2</f>
        <v>113FF</v>
      </c>
      <c r="BZ2" s="1" t="str">
        <f>'Calculation - tariffs vec'!BY2</f>
        <v>211</v>
      </c>
      <c r="CA2" s="1" t="str">
        <f>'Calculation - tariffs vec'!BZ2</f>
        <v>212</v>
      </c>
      <c r="CB2" s="1" t="str">
        <f>'Calculation - tariffs vec'!CA2</f>
        <v>213</v>
      </c>
      <c r="CC2" s="1" t="str">
        <f>'Calculation - tariffs vec'!CB2</f>
        <v>22</v>
      </c>
      <c r="CD2" s="1" t="str">
        <f>'Calculation - tariffs vec'!CC2</f>
        <v>23</v>
      </c>
      <c r="CE2" s="1" t="str">
        <f>'Calculation - tariffs vec'!CD2</f>
        <v>321</v>
      </c>
      <c r="CF2" s="1" t="str">
        <f>'Calculation - tariffs vec'!CE2</f>
        <v>327</v>
      </c>
      <c r="CG2" s="1" t="str">
        <f>'Calculation - tariffs vec'!CF2</f>
        <v>331</v>
      </c>
      <c r="CH2" s="1" t="str">
        <f>'Calculation - tariffs vec'!CG2</f>
        <v>332</v>
      </c>
      <c r="CI2" s="1" t="str">
        <f>'Calculation - tariffs vec'!CH2</f>
        <v>333</v>
      </c>
      <c r="CJ2" s="1" t="str">
        <f>'Calculation - tariffs vec'!CI2</f>
        <v>334</v>
      </c>
      <c r="CK2" s="1" t="str">
        <f>'Calculation - tariffs vec'!CJ2</f>
        <v>335</v>
      </c>
      <c r="CL2" s="1" t="str">
        <f>'Calculation - tariffs vec'!CK2</f>
        <v>3361MV</v>
      </c>
      <c r="CM2" s="1" t="str">
        <f>'Calculation - tariffs vec'!CL2</f>
        <v>3364OT</v>
      </c>
      <c r="CN2" s="1" t="str">
        <f>'Calculation - tariffs vec'!CM2</f>
        <v>337</v>
      </c>
      <c r="CO2" s="1" t="str">
        <f>'Calculation - tariffs vec'!CN2</f>
        <v>339</v>
      </c>
      <c r="CP2" s="1" t="str">
        <f>'Calculation - tariffs vec'!CO2</f>
        <v>311FT</v>
      </c>
      <c r="CQ2" s="1" t="str">
        <f>'Calculation - tariffs vec'!CP2</f>
        <v>313TT</v>
      </c>
      <c r="CR2" s="1" t="str">
        <f>'Calculation - tariffs vec'!CQ2</f>
        <v>315AL</v>
      </c>
      <c r="CS2" s="1" t="str">
        <f>'Calculation - tariffs vec'!CR2</f>
        <v>322</v>
      </c>
      <c r="CT2" s="1" t="str">
        <f>'Calculation - tariffs vec'!CS2</f>
        <v>323</v>
      </c>
      <c r="CU2" s="1" t="str">
        <f>'Calculation - tariffs vec'!CT2</f>
        <v>324</v>
      </c>
      <c r="CV2" s="1" t="str">
        <f>'Calculation - tariffs vec'!CU2</f>
        <v>325</v>
      </c>
      <c r="CW2" s="1" t="str">
        <f>'Calculation - tariffs vec'!CV2</f>
        <v>326</v>
      </c>
      <c r="CX2" s="1" t="str">
        <f>'Calculation - tariffs vec'!CW2</f>
        <v>42</v>
      </c>
      <c r="CY2" s="1" t="str">
        <f>'Calculation - tariffs vec'!CX2</f>
        <v>441</v>
      </c>
      <c r="CZ2" s="1" t="str">
        <f>'Calculation - tariffs vec'!CY2</f>
        <v>445</v>
      </c>
      <c r="DA2" s="1" t="str">
        <f>'Calculation - tariffs vec'!CZ2</f>
        <v>452</v>
      </c>
      <c r="DB2" s="1" t="str">
        <f>'Calculation - tariffs vec'!DA2</f>
        <v>4A0</v>
      </c>
      <c r="DC2" s="1" t="str">
        <f>'Calculation - tariffs vec'!DB2</f>
        <v>481</v>
      </c>
      <c r="DD2" s="1" t="str">
        <f>'Calculation - tariffs vec'!DC2</f>
        <v>482</v>
      </c>
      <c r="DE2" s="1" t="str">
        <f>'Calculation - tariffs vec'!DD2</f>
        <v>483</v>
      </c>
      <c r="DF2" s="1" t="str">
        <f>'Calculation - tariffs vec'!DE2</f>
        <v>484</v>
      </c>
      <c r="DG2" s="1" t="str">
        <f>'Calculation - tariffs vec'!DF2</f>
        <v>485</v>
      </c>
      <c r="DH2" s="1" t="str">
        <f>'Calculation - tariffs vec'!DG2</f>
        <v>486</v>
      </c>
      <c r="DI2" s="1" t="str">
        <f>'Calculation - tariffs vec'!DH2</f>
        <v>487OS</v>
      </c>
      <c r="DJ2" s="1" t="str">
        <f>'Calculation - tariffs vec'!DI2</f>
        <v>493</v>
      </c>
      <c r="DK2" s="1" t="str">
        <f>'Calculation - tariffs vec'!DJ2</f>
        <v>511</v>
      </c>
      <c r="DL2" s="1" t="str">
        <f>'Calculation - tariffs vec'!DK2</f>
        <v>512</v>
      </c>
      <c r="DM2" s="1" t="str">
        <f>'Calculation - tariffs vec'!DL2</f>
        <v>513</v>
      </c>
      <c r="DN2" s="1" t="str">
        <f>'Calculation - tariffs vec'!DM2</f>
        <v>514</v>
      </c>
      <c r="DO2" s="1" t="str">
        <f>'Calculation - tariffs vec'!DN2</f>
        <v>521CI</v>
      </c>
      <c r="DP2" s="1" t="str">
        <f>'Calculation - tariffs vec'!DO2</f>
        <v>523</v>
      </c>
      <c r="DQ2" s="1" t="str">
        <f>'Calculation - tariffs vec'!DP2</f>
        <v>524</v>
      </c>
      <c r="DR2" s="1" t="str">
        <f>'Calculation - tariffs vec'!DQ2</f>
        <v>525</v>
      </c>
      <c r="DS2" s="1" t="str">
        <f>'Calculation - tariffs vec'!DR2</f>
        <v>HS</v>
      </c>
      <c r="DT2" s="1" t="str">
        <f>'Calculation - tariffs vec'!DS2</f>
        <v>ORE</v>
      </c>
      <c r="DU2" s="1" t="str">
        <f>'Calculation - tariffs vec'!DT2</f>
        <v>532RL</v>
      </c>
      <c r="DV2" s="1" t="str">
        <f>'Calculation - tariffs vec'!DU2</f>
        <v>5411</v>
      </c>
      <c r="DW2" s="1" t="str">
        <f>'Calculation - tariffs vec'!DV2</f>
        <v>5415</v>
      </c>
      <c r="DX2" s="1" t="str">
        <f>'Calculation - tariffs vec'!DW2</f>
        <v>5412OP</v>
      </c>
      <c r="DY2" s="1" t="str">
        <f>'Calculation - tariffs vec'!DX2</f>
        <v>55</v>
      </c>
      <c r="DZ2" s="1" t="str">
        <f>'Calculation - tariffs vec'!DY2</f>
        <v>561</v>
      </c>
      <c r="EA2" s="1" t="str">
        <f>'Calculation - tariffs vec'!DZ2</f>
        <v>562</v>
      </c>
      <c r="EB2" s="1" t="str">
        <f>'Calculation - tariffs vec'!EA2</f>
        <v>61</v>
      </c>
      <c r="EC2" s="1" t="str">
        <f>'Calculation - tariffs vec'!EB2</f>
        <v>621</v>
      </c>
      <c r="ED2" s="1" t="str">
        <f>'Calculation - tariffs vec'!EC2</f>
        <v>622</v>
      </c>
      <c r="EE2" s="1" t="str">
        <f>'Calculation - tariffs vec'!ED2</f>
        <v>623</v>
      </c>
      <c r="EF2" s="1" t="str">
        <f>'Calculation - tariffs vec'!EE2</f>
        <v>624</v>
      </c>
      <c r="EG2" s="1" t="str">
        <f>'Calculation - tariffs vec'!EF2</f>
        <v>711AS</v>
      </c>
      <c r="EH2" s="1" t="str">
        <f>'Calculation - tariffs vec'!EG2</f>
        <v>713</v>
      </c>
      <c r="EI2" s="1" t="str">
        <f>'Calculation - tariffs vec'!EH2</f>
        <v>721</v>
      </c>
      <c r="EJ2" s="1" t="str">
        <f>'Calculation - tariffs vec'!EI2</f>
        <v>722</v>
      </c>
      <c r="EK2" s="1" t="str">
        <f>'Calculation - tariffs vec'!EJ2</f>
        <v>81</v>
      </c>
      <c r="EL2" s="1" t="str">
        <f>'Calculation - tariffs vec'!EK2</f>
        <v>GFGD</v>
      </c>
      <c r="EM2" s="1" t="str">
        <f>'Calculation - tariffs vec'!EL2</f>
        <v>GFGN</v>
      </c>
      <c r="EN2" s="1" t="str">
        <f>'Calculation - tariffs vec'!EM2</f>
        <v>GFE</v>
      </c>
      <c r="EO2" s="1" t="str">
        <f>'Calculation - tariffs vec'!EN2</f>
        <v>GSLG</v>
      </c>
      <c r="EP2" s="1" t="str">
        <f>'Calculation - tariffs vec'!EO2</f>
        <v>GSLE</v>
      </c>
      <c r="EQ2" s="1" t="str">
        <f>'Calculation - tariffs vec'!EP2</f>
        <v>Used</v>
      </c>
      <c r="ER2" s="1" t="str">
        <f>'Calculation - tariffs vec'!EQ2</f>
        <v>Other</v>
      </c>
      <c r="ES2" s="1" t="str">
        <f>'Calculation - tariffs vec'!ER2</f>
        <v>111CA</v>
      </c>
      <c r="ET2" s="1" t="str">
        <f>'Calculation - tariffs vec'!ES2</f>
        <v>113FF</v>
      </c>
      <c r="EU2" s="1" t="str">
        <f>'Calculation - tariffs vec'!ET2</f>
        <v>211</v>
      </c>
      <c r="EV2" s="1" t="str">
        <f>'Calculation - tariffs vec'!EU2</f>
        <v>212</v>
      </c>
      <c r="EW2" s="1" t="str">
        <f>'Calculation - tariffs vec'!EV2</f>
        <v>213</v>
      </c>
      <c r="EX2" s="1" t="str">
        <f>'Calculation - tariffs vec'!EW2</f>
        <v>22</v>
      </c>
      <c r="EY2" s="1" t="str">
        <f>'Calculation - tariffs vec'!EX2</f>
        <v>23</v>
      </c>
      <c r="EZ2" s="1" t="str">
        <f>'Calculation - tariffs vec'!EY2</f>
        <v>321</v>
      </c>
      <c r="FA2" s="1" t="str">
        <f>'Calculation - tariffs vec'!EZ2</f>
        <v>327</v>
      </c>
      <c r="FB2" s="1" t="str">
        <f>'Calculation - tariffs vec'!FA2</f>
        <v>331</v>
      </c>
      <c r="FC2" s="1" t="str">
        <f>'Calculation - tariffs vec'!FB2</f>
        <v>332</v>
      </c>
      <c r="FD2" s="1" t="str">
        <f>'Calculation - tariffs vec'!FC2</f>
        <v>333</v>
      </c>
      <c r="FE2" s="1" t="str">
        <f>'Calculation - tariffs vec'!FD2</f>
        <v>334</v>
      </c>
      <c r="FF2" s="1" t="str">
        <f>'Calculation - tariffs vec'!FE2</f>
        <v>335</v>
      </c>
      <c r="FG2" s="1" t="str">
        <f>'Calculation - tariffs vec'!FF2</f>
        <v>3361MV</v>
      </c>
      <c r="FH2" s="1" t="str">
        <f>'Calculation - tariffs vec'!FG2</f>
        <v>3364OT</v>
      </c>
      <c r="FI2" s="1" t="str">
        <f>'Calculation - tariffs vec'!FH2</f>
        <v>337</v>
      </c>
      <c r="FJ2" s="1" t="str">
        <f>'Calculation - tariffs vec'!FI2</f>
        <v>339</v>
      </c>
      <c r="FK2" s="1" t="str">
        <f>'Calculation - tariffs vec'!FJ2</f>
        <v>311FT</v>
      </c>
      <c r="FL2" s="1" t="str">
        <f>'Calculation - tariffs vec'!FK2</f>
        <v>313TT</v>
      </c>
      <c r="FM2" s="1" t="str">
        <f>'Calculation - tariffs vec'!FL2</f>
        <v>315AL</v>
      </c>
      <c r="FN2" s="1" t="str">
        <f>'Calculation - tariffs vec'!FM2</f>
        <v>322</v>
      </c>
      <c r="FO2" s="1" t="str">
        <f>'Calculation - tariffs vec'!FN2</f>
        <v>323</v>
      </c>
      <c r="FP2" s="1" t="str">
        <f>'Calculation - tariffs vec'!FO2</f>
        <v>324</v>
      </c>
      <c r="FQ2" s="1" t="str">
        <f>'Calculation - tariffs vec'!FP2</f>
        <v>325</v>
      </c>
      <c r="FR2" s="1" t="str">
        <f>'Calculation - tariffs vec'!FQ2</f>
        <v>326</v>
      </c>
      <c r="FS2" s="1" t="str">
        <f>'Calculation - tariffs vec'!FR2</f>
        <v>42</v>
      </c>
      <c r="FT2" s="1" t="str">
        <f>'Calculation - tariffs vec'!FS2</f>
        <v>441</v>
      </c>
      <c r="FU2" s="1" t="str">
        <f>'Calculation - tariffs vec'!FT2</f>
        <v>445</v>
      </c>
      <c r="FV2" s="1" t="str">
        <f>'Calculation - tariffs vec'!FU2</f>
        <v>452</v>
      </c>
      <c r="FW2" s="1" t="str">
        <f>'Calculation - tariffs vec'!FV2</f>
        <v>4A0</v>
      </c>
      <c r="FX2" s="1" t="str">
        <f>'Calculation - tariffs vec'!FW2</f>
        <v>481</v>
      </c>
      <c r="FY2" s="1" t="str">
        <f>'Calculation - tariffs vec'!FX2</f>
        <v>482</v>
      </c>
      <c r="FZ2" s="1" t="str">
        <f>'Calculation - tariffs vec'!FY2</f>
        <v>483</v>
      </c>
      <c r="GA2" s="1" t="str">
        <f>'Calculation - tariffs vec'!FZ2</f>
        <v>484</v>
      </c>
      <c r="GB2" s="1" t="str">
        <f>'Calculation - tariffs vec'!GA2</f>
        <v>485</v>
      </c>
      <c r="GC2" s="1" t="str">
        <f>'Calculation - tariffs vec'!GB2</f>
        <v>486</v>
      </c>
      <c r="GD2" s="1" t="str">
        <f>'Calculation - tariffs vec'!GC2</f>
        <v>487OS</v>
      </c>
      <c r="GE2" s="1" t="str">
        <f>'Calculation - tariffs vec'!GD2</f>
        <v>493</v>
      </c>
      <c r="GF2" s="1" t="str">
        <f>'Calculation - tariffs vec'!GE2</f>
        <v>511</v>
      </c>
      <c r="GG2" s="1" t="str">
        <f>'Calculation - tariffs vec'!GF2</f>
        <v>512</v>
      </c>
      <c r="GH2" s="1" t="str">
        <f>'Calculation - tariffs vec'!GG2</f>
        <v>513</v>
      </c>
      <c r="GI2" s="1" t="str">
        <f>'Calculation - tariffs vec'!GH2</f>
        <v>514</v>
      </c>
      <c r="GJ2" s="1" t="str">
        <f>'Calculation - tariffs vec'!GI2</f>
        <v>521CI</v>
      </c>
      <c r="GK2" s="1" t="str">
        <f>'Calculation - tariffs vec'!GJ2</f>
        <v>523</v>
      </c>
      <c r="GL2" s="1" t="str">
        <f>'Calculation - tariffs vec'!GK2</f>
        <v>524</v>
      </c>
      <c r="GM2" s="1" t="str">
        <f>'Calculation - tariffs vec'!GL2</f>
        <v>525</v>
      </c>
      <c r="GN2" s="1" t="str">
        <f>'Calculation - tariffs vec'!GM2</f>
        <v>HS</v>
      </c>
      <c r="GO2" s="1" t="str">
        <f>'Calculation - tariffs vec'!GN2</f>
        <v>ORE</v>
      </c>
      <c r="GP2" s="1" t="str">
        <f>'Calculation - tariffs vec'!GO2</f>
        <v>532RL</v>
      </c>
      <c r="GQ2" s="1" t="str">
        <f>'Calculation - tariffs vec'!GP2</f>
        <v>5411</v>
      </c>
      <c r="GR2" s="1" t="str">
        <f>'Calculation - tariffs vec'!GQ2</f>
        <v>5415</v>
      </c>
      <c r="GS2" s="1" t="str">
        <f>'Calculation - tariffs vec'!GR2</f>
        <v>5412OP</v>
      </c>
      <c r="GT2" s="1" t="str">
        <f>'Calculation - tariffs vec'!GS2</f>
        <v>55</v>
      </c>
      <c r="GU2" s="1" t="str">
        <f>'Calculation - tariffs vec'!GT2</f>
        <v>561</v>
      </c>
      <c r="GV2" s="1" t="str">
        <f>'Calculation - tariffs vec'!GU2</f>
        <v>562</v>
      </c>
      <c r="GW2" s="1" t="str">
        <f>'Calculation - tariffs vec'!GV2</f>
        <v>61</v>
      </c>
      <c r="GX2" s="1" t="str">
        <f>'Calculation - tariffs vec'!GW2</f>
        <v>621</v>
      </c>
      <c r="GY2" s="1" t="str">
        <f>'Calculation - tariffs vec'!GX2</f>
        <v>622</v>
      </c>
      <c r="GZ2" s="1" t="str">
        <f>'Calculation - tariffs vec'!GY2</f>
        <v>623</v>
      </c>
      <c r="HA2" s="1" t="str">
        <f>'Calculation - tariffs vec'!GZ2</f>
        <v>624</v>
      </c>
      <c r="HB2" s="1" t="str">
        <f>'Calculation - tariffs vec'!HA2</f>
        <v>711AS</v>
      </c>
      <c r="HC2" s="1" t="str">
        <f>'Calculation - tariffs vec'!HB2</f>
        <v>713</v>
      </c>
      <c r="HD2" s="1" t="str">
        <f>'Calculation - tariffs vec'!HC2</f>
        <v>721</v>
      </c>
      <c r="HE2" s="1" t="str">
        <f>'Calculation - tariffs vec'!HD2</f>
        <v>722</v>
      </c>
      <c r="HF2" s="1" t="str">
        <f>'Calculation - tariffs vec'!HE2</f>
        <v>81</v>
      </c>
      <c r="HG2" s="1" t="str">
        <f>'Calculation - tariffs vec'!HF2</f>
        <v>GFGD</v>
      </c>
      <c r="HH2" s="1" t="str">
        <f>'Calculation - tariffs vec'!HG2</f>
        <v>GFGN</v>
      </c>
      <c r="HI2" s="1" t="str">
        <f>'Calculation - tariffs vec'!HH2</f>
        <v>GFE</v>
      </c>
      <c r="HJ2" s="1" t="str">
        <f>'Calculation - tariffs vec'!HI2</f>
        <v>GSLG</v>
      </c>
      <c r="HK2" s="1" t="str">
        <f>'Calculation - tariffs vec'!HJ2</f>
        <v>GSLE</v>
      </c>
      <c r="HL2" s="1" t="str">
        <f>'Calculation - tariffs vec'!HK2</f>
        <v>Used</v>
      </c>
      <c r="HM2" s="1" t="str">
        <f>'Calculation - tariffs vec'!HL2</f>
        <v>Other</v>
      </c>
      <c r="HN2" s="1" t="str">
        <f>'Calculation - tariffs vec'!HM2</f>
        <v>111CA</v>
      </c>
      <c r="HO2" s="1" t="str">
        <f>'Calculation - tariffs vec'!HN2</f>
        <v>113FF</v>
      </c>
      <c r="HP2" s="1" t="str">
        <f>'Calculation - tariffs vec'!HO2</f>
        <v>211</v>
      </c>
      <c r="HQ2" s="1" t="str">
        <f>'Calculation - tariffs vec'!HP2</f>
        <v>212</v>
      </c>
      <c r="HR2" s="1" t="str">
        <f>'Calculation - tariffs vec'!HQ2</f>
        <v>213</v>
      </c>
      <c r="HS2" s="1" t="str">
        <f>'Calculation - tariffs vec'!HR2</f>
        <v>22</v>
      </c>
      <c r="HT2" s="1" t="str">
        <f>'Calculation - tariffs vec'!HS2</f>
        <v>23</v>
      </c>
      <c r="HU2" s="1" t="str">
        <f>'Calculation - tariffs vec'!HT2</f>
        <v>321</v>
      </c>
      <c r="HV2" s="1" t="str">
        <f>'Calculation - tariffs vec'!HU2</f>
        <v>327</v>
      </c>
      <c r="HW2" s="1" t="str">
        <f>'Calculation - tariffs vec'!HV2</f>
        <v>331</v>
      </c>
      <c r="HX2" s="1" t="str">
        <f>'Calculation - tariffs vec'!HW2</f>
        <v>332</v>
      </c>
      <c r="HY2" s="1" t="str">
        <f>'Calculation - tariffs vec'!HX2</f>
        <v>333</v>
      </c>
      <c r="HZ2" s="1" t="str">
        <f>'Calculation - tariffs vec'!HY2</f>
        <v>334</v>
      </c>
      <c r="IA2" s="1" t="str">
        <f>'Calculation - tariffs vec'!HZ2</f>
        <v>335</v>
      </c>
      <c r="IB2" s="1" t="str">
        <f>'Calculation - tariffs vec'!IA2</f>
        <v>3361MV</v>
      </c>
      <c r="IC2" s="1" t="str">
        <f>'Calculation - tariffs vec'!IB2</f>
        <v>3364OT</v>
      </c>
      <c r="ID2" s="1" t="str">
        <f>'Calculation - tariffs vec'!IC2</f>
        <v>337</v>
      </c>
      <c r="IE2" s="1" t="str">
        <f>'Calculation - tariffs vec'!ID2</f>
        <v>339</v>
      </c>
      <c r="IF2" s="1" t="str">
        <f>'Calculation - tariffs vec'!IE2</f>
        <v>311FT</v>
      </c>
      <c r="IG2" s="1" t="str">
        <f>'Calculation - tariffs vec'!IF2</f>
        <v>313TT</v>
      </c>
      <c r="IH2" s="1" t="str">
        <f>'Calculation - tariffs vec'!IG2</f>
        <v>315AL</v>
      </c>
      <c r="II2" s="1" t="str">
        <f>'Calculation - tariffs vec'!IH2</f>
        <v>322</v>
      </c>
      <c r="IJ2" s="1" t="str">
        <f>'Calculation - tariffs vec'!II2</f>
        <v>323</v>
      </c>
      <c r="IK2" s="1" t="str">
        <f>'Calculation - tariffs vec'!IJ2</f>
        <v>324</v>
      </c>
      <c r="IL2" s="1" t="str">
        <f>'Calculation - tariffs vec'!IK2</f>
        <v>325</v>
      </c>
      <c r="IM2" s="1" t="str">
        <f>'Calculation - tariffs vec'!IL2</f>
        <v>326</v>
      </c>
      <c r="IN2" s="1" t="str">
        <f>'Calculation - tariffs vec'!IM2</f>
        <v>42</v>
      </c>
      <c r="IO2" s="1" t="str">
        <f>'Calculation - tariffs vec'!IN2</f>
        <v>441</v>
      </c>
      <c r="IP2" s="1" t="str">
        <f>'Calculation - tariffs vec'!IO2</f>
        <v>445</v>
      </c>
      <c r="IQ2" s="1" t="str">
        <f>'Calculation - tariffs vec'!IP2</f>
        <v>452</v>
      </c>
      <c r="IR2" s="1" t="str">
        <f>'Calculation - tariffs vec'!IQ2</f>
        <v>4A0</v>
      </c>
      <c r="IS2" s="1" t="str">
        <f>'Calculation - tariffs vec'!IR2</f>
        <v>481</v>
      </c>
      <c r="IT2" s="1" t="str">
        <f>'Calculation - tariffs vec'!IS2</f>
        <v>482</v>
      </c>
      <c r="IU2" s="1" t="str">
        <f>'Calculation - tariffs vec'!IT2</f>
        <v>483</v>
      </c>
      <c r="IV2" s="1" t="str">
        <f>'Calculation - tariffs vec'!IU2</f>
        <v>484</v>
      </c>
      <c r="IW2" s="1" t="str">
        <f>'Calculation - tariffs vec'!IV2</f>
        <v>485</v>
      </c>
      <c r="IX2" s="1" t="str">
        <f>'Calculation - tariffs vec'!IW2</f>
        <v>486</v>
      </c>
      <c r="IY2" s="1" t="str">
        <f>'Calculation - tariffs vec'!IX2</f>
        <v>487OS</v>
      </c>
      <c r="IZ2" s="1" t="str">
        <f>'Calculation - tariffs vec'!IY2</f>
        <v>493</v>
      </c>
      <c r="JA2" s="1" t="str">
        <f>'Calculation - tariffs vec'!IZ2</f>
        <v>511</v>
      </c>
      <c r="JB2" s="1" t="str">
        <f>'Calculation - tariffs vec'!JA2</f>
        <v>512</v>
      </c>
      <c r="JC2" s="1" t="str">
        <f>'Calculation - tariffs vec'!JB2</f>
        <v>513</v>
      </c>
      <c r="JD2" s="1" t="str">
        <f>'Calculation - tariffs vec'!JC2</f>
        <v>514</v>
      </c>
      <c r="JE2" s="1" t="str">
        <f>'Calculation - tariffs vec'!JD2</f>
        <v>521CI</v>
      </c>
      <c r="JF2" s="1" t="str">
        <f>'Calculation - tariffs vec'!JE2</f>
        <v>523</v>
      </c>
      <c r="JG2" s="1" t="str">
        <f>'Calculation - tariffs vec'!JF2</f>
        <v>524</v>
      </c>
      <c r="JH2" s="1" t="str">
        <f>'Calculation - tariffs vec'!JG2</f>
        <v>525</v>
      </c>
      <c r="JI2" s="1" t="str">
        <f>'Calculation - tariffs vec'!JH2</f>
        <v>HS</v>
      </c>
      <c r="JJ2" s="1" t="str">
        <f>'Calculation - tariffs vec'!JI2</f>
        <v>ORE</v>
      </c>
      <c r="JK2" s="1" t="str">
        <f>'Calculation - tariffs vec'!JJ2</f>
        <v>532RL</v>
      </c>
      <c r="JL2" s="1" t="str">
        <f>'Calculation - tariffs vec'!JK2</f>
        <v>5411</v>
      </c>
      <c r="JM2" s="1" t="str">
        <f>'Calculation - tariffs vec'!JL2</f>
        <v>5415</v>
      </c>
      <c r="JN2" s="1" t="str">
        <f>'Calculation - tariffs vec'!JM2</f>
        <v>5412OP</v>
      </c>
      <c r="JO2" s="1" t="str">
        <f>'Calculation - tariffs vec'!JN2</f>
        <v>55</v>
      </c>
      <c r="JP2" s="1" t="str">
        <f>'Calculation - tariffs vec'!JO2</f>
        <v>561</v>
      </c>
      <c r="JQ2" s="1" t="str">
        <f>'Calculation - tariffs vec'!JP2</f>
        <v>562</v>
      </c>
      <c r="JR2" s="1" t="str">
        <f>'Calculation - tariffs vec'!JQ2</f>
        <v>61</v>
      </c>
      <c r="JS2" s="1" t="str">
        <f>'Calculation - tariffs vec'!JR2</f>
        <v>621</v>
      </c>
      <c r="JT2" s="1" t="str">
        <f>'Calculation - tariffs vec'!JS2</f>
        <v>622</v>
      </c>
      <c r="JU2" s="1" t="str">
        <f>'Calculation - tariffs vec'!JT2</f>
        <v>623</v>
      </c>
      <c r="JV2" s="1" t="str">
        <f>'Calculation - tariffs vec'!JU2</f>
        <v>624</v>
      </c>
      <c r="JW2" s="1" t="str">
        <f>'Calculation - tariffs vec'!JV2</f>
        <v>711AS</v>
      </c>
      <c r="JX2" s="1" t="str">
        <f>'Calculation - tariffs vec'!JW2</f>
        <v>713</v>
      </c>
      <c r="JY2" s="1" t="str">
        <f>'Calculation - tariffs vec'!JX2</f>
        <v>721</v>
      </c>
      <c r="JZ2" s="1" t="str">
        <f>'Calculation - tariffs vec'!JY2</f>
        <v>722</v>
      </c>
      <c r="KA2" s="1" t="str">
        <f>'Calculation - tariffs vec'!JZ2</f>
        <v>81</v>
      </c>
      <c r="KB2" s="1" t="str">
        <f>'Calculation - tariffs vec'!KA2</f>
        <v>GFGD</v>
      </c>
      <c r="KC2" s="1" t="str">
        <f>'Calculation - tariffs vec'!KB2</f>
        <v>GFGN</v>
      </c>
      <c r="KD2" s="1" t="str">
        <f>'Calculation - tariffs vec'!KC2</f>
        <v>GFE</v>
      </c>
      <c r="KE2" s="1" t="str">
        <f>'Calculation - tariffs vec'!KD2</f>
        <v>GSLG</v>
      </c>
      <c r="KF2" s="1" t="str">
        <f>'Calculation - tariffs vec'!KE2</f>
        <v>GSLE</v>
      </c>
      <c r="KG2" s="1" t="str">
        <f>'Calculation - tariffs vec'!KF2</f>
        <v>Used</v>
      </c>
      <c r="KH2" s="1" t="str">
        <f>'Calculation - tariffs vec'!KG2</f>
        <v>Other</v>
      </c>
      <c r="KI2" s="1" t="str">
        <f>'Calculation - tariffs vec'!KH2</f>
        <v>111CA</v>
      </c>
      <c r="KJ2" s="1" t="str">
        <f>'Calculation - tariffs vec'!KI2</f>
        <v>113FF</v>
      </c>
      <c r="KK2" s="1" t="str">
        <f>'Calculation - tariffs vec'!KJ2</f>
        <v>211</v>
      </c>
      <c r="KL2" s="1" t="str">
        <f>'Calculation - tariffs vec'!KK2</f>
        <v>212</v>
      </c>
      <c r="KM2" s="1" t="str">
        <f>'Calculation - tariffs vec'!KL2</f>
        <v>213</v>
      </c>
      <c r="KN2" s="1" t="str">
        <f>'Calculation - tariffs vec'!KM2</f>
        <v>22</v>
      </c>
      <c r="KO2" s="1" t="str">
        <f>'Calculation - tariffs vec'!KN2</f>
        <v>23</v>
      </c>
      <c r="KP2" s="1" t="str">
        <f>'Calculation - tariffs vec'!KO2</f>
        <v>321</v>
      </c>
      <c r="KQ2" s="1" t="str">
        <f>'Calculation - tariffs vec'!KP2</f>
        <v>327</v>
      </c>
      <c r="KR2" s="1" t="str">
        <f>'Calculation - tariffs vec'!KQ2</f>
        <v>331</v>
      </c>
      <c r="KS2" s="1" t="str">
        <f>'Calculation - tariffs vec'!KR2</f>
        <v>332</v>
      </c>
      <c r="KT2" s="1" t="str">
        <f>'Calculation - tariffs vec'!KS2</f>
        <v>333</v>
      </c>
      <c r="KU2" s="1" t="str">
        <f>'Calculation - tariffs vec'!KT2</f>
        <v>334</v>
      </c>
      <c r="KV2" s="1" t="str">
        <f>'Calculation - tariffs vec'!KU2</f>
        <v>335</v>
      </c>
      <c r="KW2" s="1" t="str">
        <f>'Calculation - tariffs vec'!KV2</f>
        <v>3361MV</v>
      </c>
      <c r="KX2" s="1" t="str">
        <f>'Calculation - tariffs vec'!KW2</f>
        <v>3364OT</v>
      </c>
      <c r="KY2" s="1" t="str">
        <f>'Calculation - tariffs vec'!KX2</f>
        <v>337</v>
      </c>
      <c r="KZ2" s="1" t="str">
        <f>'Calculation - tariffs vec'!KY2</f>
        <v>339</v>
      </c>
      <c r="LA2" s="1" t="str">
        <f>'Calculation - tariffs vec'!KZ2</f>
        <v>311FT</v>
      </c>
      <c r="LB2" s="1" t="str">
        <f>'Calculation - tariffs vec'!LA2</f>
        <v>313TT</v>
      </c>
      <c r="LC2" s="1" t="str">
        <f>'Calculation - tariffs vec'!LB2</f>
        <v>315AL</v>
      </c>
      <c r="LD2" s="1" t="str">
        <f>'Calculation - tariffs vec'!LC2</f>
        <v>322</v>
      </c>
      <c r="LE2" s="1" t="str">
        <f>'Calculation - tariffs vec'!LD2</f>
        <v>323</v>
      </c>
      <c r="LF2" s="1" t="str">
        <f>'Calculation - tariffs vec'!LE2</f>
        <v>324</v>
      </c>
      <c r="LG2" s="1" t="str">
        <f>'Calculation - tariffs vec'!LF2</f>
        <v>325</v>
      </c>
      <c r="LH2" s="1" t="str">
        <f>'Calculation - tariffs vec'!LG2</f>
        <v>326</v>
      </c>
      <c r="LI2" s="1" t="str">
        <f>'Calculation - tariffs vec'!LH2</f>
        <v>42</v>
      </c>
      <c r="LJ2" s="1" t="str">
        <f>'Calculation - tariffs vec'!LI2</f>
        <v>441</v>
      </c>
      <c r="LK2" s="1" t="str">
        <f>'Calculation - tariffs vec'!LJ2</f>
        <v>445</v>
      </c>
      <c r="LL2" s="1" t="str">
        <f>'Calculation - tariffs vec'!LK2</f>
        <v>452</v>
      </c>
      <c r="LM2" s="1" t="str">
        <f>'Calculation - tariffs vec'!LL2</f>
        <v>4A0</v>
      </c>
      <c r="LN2" s="1" t="str">
        <f>'Calculation - tariffs vec'!LM2</f>
        <v>481</v>
      </c>
      <c r="LO2" s="1" t="str">
        <f>'Calculation - tariffs vec'!LN2</f>
        <v>482</v>
      </c>
      <c r="LP2" s="1" t="str">
        <f>'Calculation - tariffs vec'!LO2</f>
        <v>483</v>
      </c>
      <c r="LQ2" s="1" t="str">
        <f>'Calculation - tariffs vec'!LP2</f>
        <v>484</v>
      </c>
      <c r="LR2" s="1" t="str">
        <f>'Calculation - tariffs vec'!LQ2</f>
        <v>485</v>
      </c>
      <c r="LS2" s="1" t="str">
        <f>'Calculation - tariffs vec'!LR2</f>
        <v>486</v>
      </c>
      <c r="LT2" s="1" t="str">
        <f>'Calculation - tariffs vec'!LS2</f>
        <v>487OS</v>
      </c>
      <c r="LU2" s="1" t="str">
        <f>'Calculation - tariffs vec'!LT2</f>
        <v>493</v>
      </c>
      <c r="LV2" s="1" t="str">
        <f>'Calculation - tariffs vec'!LU2</f>
        <v>511</v>
      </c>
      <c r="LW2" s="1" t="str">
        <f>'Calculation - tariffs vec'!LV2</f>
        <v>512</v>
      </c>
      <c r="LX2" s="1" t="str">
        <f>'Calculation - tariffs vec'!LW2</f>
        <v>513</v>
      </c>
      <c r="LY2" s="1" t="str">
        <f>'Calculation - tariffs vec'!LX2</f>
        <v>514</v>
      </c>
      <c r="LZ2" s="1" t="str">
        <f>'Calculation - tariffs vec'!LY2</f>
        <v>521CI</v>
      </c>
      <c r="MA2" s="1" t="str">
        <f>'Calculation - tariffs vec'!LZ2</f>
        <v>523</v>
      </c>
      <c r="MB2" s="1" t="str">
        <f>'Calculation - tariffs vec'!MA2</f>
        <v>524</v>
      </c>
      <c r="MC2" s="1" t="str">
        <f>'Calculation - tariffs vec'!MB2</f>
        <v>525</v>
      </c>
      <c r="MD2" s="1" t="str">
        <f>'Calculation - tariffs vec'!MC2</f>
        <v>HS</v>
      </c>
      <c r="ME2" s="1" t="str">
        <f>'Calculation - tariffs vec'!MD2</f>
        <v>ORE</v>
      </c>
      <c r="MF2" s="1" t="str">
        <f>'Calculation - tariffs vec'!ME2</f>
        <v>532RL</v>
      </c>
      <c r="MG2" s="1" t="str">
        <f>'Calculation - tariffs vec'!MF2</f>
        <v>5411</v>
      </c>
      <c r="MH2" s="1" t="str">
        <f>'Calculation - tariffs vec'!MG2</f>
        <v>5415</v>
      </c>
      <c r="MI2" s="1" t="str">
        <f>'Calculation - tariffs vec'!MH2</f>
        <v>5412OP</v>
      </c>
      <c r="MJ2" s="1" t="str">
        <f>'Calculation - tariffs vec'!MI2</f>
        <v>55</v>
      </c>
      <c r="MK2" s="1" t="str">
        <f>'Calculation - tariffs vec'!MJ2</f>
        <v>561</v>
      </c>
      <c r="ML2" s="1" t="str">
        <f>'Calculation - tariffs vec'!MK2</f>
        <v>562</v>
      </c>
      <c r="MM2" s="1" t="str">
        <f>'Calculation - tariffs vec'!ML2</f>
        <v>61</v>
      </c>
      <c r="MN2" s="1" t="str">
        <f>'Calculation - tariffs vec'!MM2</f>
        <v>621</v>
      </c>
      <c r="MO2" s="1" t="str">
        <f>'Calculation - tariffs vec'!MN2</f>
        <v>622</v>
      </c>
      <c r="MP2" s="1" t="str">
        <f>'Calculation - tariffs vec'!MO2</f>
        <v>623</v>
      </c>
      <c r="MQ2" s="1" t="str">
        <f>'Calculation - tariffs vec'!MP2</f>
        <v>624</v>
      </c>
      <c r="MR2" s="1" t="str">
        <f>'Calculation - tariffs vec'!MQ2</f>
        <v>711AS</v>
      </c>
      <c r="MS2" s="1" t="str">
        <f>'Calculation - tariffs vec'!MR2</f>
        <v>713</v>
      </c>
      <c r="MT2" s="1" t="str">
        <f>'Calculation - tariffs vec'!MS2</f>
        <v>721</v>
      </c>
      <c r="MU2" s="1" t="str">
        <f>'Calculation - tariffs vec'!MT2</f>
        <v>722</v>
      </c>
      <c r="MV2" s="1" t="str">
        <f>'Calculation - tariffs vec'!MU2</f>
        <v>81</v>
      </c>
      <c r="MW2" s="1" t="str">
        <f>'Calculation - tariffs vec'!MV2</f>
        <v>GFGD</v>
      </c>
      <c r="MX2" s="1" t="str">
        <f>'Calculation - tariffs vec'!MW2</f>
        <v>GFGN</v>
      </c>
      <c r="MY2" s="1" t="str">
        <f>'Calculation - tariffs vec'!MX2</f>
        <v>GFE</v>
      </c>
      <c r="MZ2" s="1" t="str">
        <f>'Calculation - tariffs vec'!MY2</f>
        <v>GSLG</v>
      </c>
      <c r="NA2" s="1" t="str">
        <f>'Calculation - tariffs vec'!MZ2</f>
        <v>GSLE</v>
      </c>
      <c r="NB2" s="1" t="str">
        <f>'Calculation - tariffs vec'!NA2</f>
        <v>Used</v>
      </c>
      <c r="NC2" s="1" t="str">
        <f>'Calculation - tariffs vec'!NB2</f>
        <v>Other</v>
      </c>
      <c r="ND2" s="1" t="str">
        <f>'Calculation - tariffs vec'!NC2</f>
        <v>111CA</v>
      </c>
      <c r="NE2" s="1" t="str">
        <f>'Calculation - tariffs vec'!ND2</f>
        <v>113FF</v>
      </c>
      <c r="NF2" s="1" t="str">
        <f>'Calculation - tariffs vec'!NE2</f>
        <v>211</v>
      </c>
      <c r="NG2" s="1" t="str">
        <f>'Calculation - tariffs vec'!NF2</f>
        <v>212</v>
      </c>
      <c r="NH2" s="1" t="str">
        <f>'Calculation - tariffs vec'!NG2</f>
        <v>213</v>
      </c>
      <c r="NI2" s="1" t="str">
        <f>'Calculation - tariffs vec'!NH2</f>
        <v>22</v>
      </c>
      <c r="NJ2" s="1" t="str">
        <f>'Calculation - tariffs vec'!NI2</f>
        <v>23</v>
      </c>
      <c r="NK2" s="1" t="str">
        <f>'Calculation - tariffs vec'!NJ2</f>
        <v>321</v>
      </c>
      <c r="NL2" s="1" t="str">
        <f>'Calculation - tariffs vec'!NK2</f>
        <v>327</v>
      </c>
      <c r="NM2" s="1" t="str">
        <f>'Calculation - tariffs vec'!NL2</f>
        <v>331</v>
      </c>
      <c r="NN2" s="1" t="str">
        <f>'Calculation - tariffs vec'!NM2</f>
        <v>332</v>
      </c>
      <c r="NO2" s="1" t="str">
        <f>'Calculation - tariffs vec'!NN2</f>
        <v>333</v>
      </c>
      <c r="NP2" s="1" t="str">
        <f>'Calculation - tariffs vec'!NO2</f>
        <v>334</v>
      </c>
      <c r="NQ2" s="1" t="str">
        <f>'Calculation - tariffs vec'!NP2</f>
        <v>335</v>
      </c>
      <c r="NR2" s="1" t="str">
        <f>'Calculation - tariffs vec'!NQ2</f>
        <v>3361MV</v>
      </c>
      <c r="NS2" s="1" t="str">
        <f>'Calculation - tariffs vec'!NR2</f>
        <v>3364OT</v>
      </c>
      <c r="NT2" s="1" t="str">
        <f>'Calculation - tariffs vec'!NS2</f>
        <v>337</v>
      </c>
      <c r="NU2" s="1" t="str">
        <f>'Calculation - tariffs vec'!NT2</f>
        <v>339</v>
      </c>
      <c r="NV2" s="1" t="str">
        <f>'Calculation - tariffs vec'!NU2</f>
        <v>311FT</v>
      </c>
      <c r="NW2" s="1" t="str">
        <f>'Calculation - tariffs vec'!NV2</f>
        <v>313TT</v>
      </c>
      <c r="NX2" s="1" t="str">
        <f>'Calculation - tariffs vec'!NW2</f>
        <v>315AL</v>
      </c>
      <c r="NY2" s="1" t="str">
        <f>'Calculation - tariffs vec'!NX2</f>
        <v>322</v>
      </c>
      <c r="NZ2" s="1" t="str">
        <f>'Calculation - tariffs vec'!NY2</f>
        <v>323</v>
      </c>
      <c r="OA2" s="1" t="str">
        <f>'Calculation - tariffs vec'!NZ2</f>
        <v>324</v>
      </c>
      <c r="OB2" s="1" t="str">
        <f>'Calculation - tariffs vec'!OA2</f>
        <v>325</v>
      </c>
      <c r="OC2" s="1" t="str">
        <f>'Calculation - tariffs vec'!OB2</f>
        <v>326</v>
      </c>
      <c r="OD2" s="1" t="str">
        <f>'Calculation - tariffs vec'!OC2</f>
        <v>42</v>
      </c>
      <c r="OE2" s="1" t="str">
        <f>'Calculation - tariffs vec'!OD2</f>
        <v>441</v>
      </c>
      <c r="OF2" s="1" t="str">
        <f>'Calculation - tariffs vec'!OE2</f>
        <v>445</v>
      </c>
      <c r="OG2" s="1" t="str">
        <f>'Calculation - tariffs vec'!OF2</f>
        <v>452</v>
      </c>
      <c r="OH2" s="1" t="str">
        <f>'Calculation - tariffs vec'!OG2</f>
        <v>4A0</v>
      </c>
      <c r="OI2" s="1" t="str">
        <f>'Calculation - tariffs vec'!OH2</f>
        <v>481</v>
      </c>
      <c r="OJ2" s="1" t="str">
        <f>'Calculation - tariffs vec'!OI2</f>
        <v>482</v>
      </c>
      <c r="OK2" s="1" t="str">
        <f>'Calculation - tariffs vec'!OJ2</f>
        <v>483</v>
      </c>
      <c r="OL2" s="1" t="str">
        <f>'Calculation - tariffs vec'!OK2</f>
        <v>484</v>
      </c>
      <c r="OM2" s="1" t="str">
        <f>'Calculation - tariffs vec'!OL2</f>
        <v>485</v>
      </c>
      <c r="ON2" s="1" t="str">
        <f>'Calculation - tariffs vec'!OM2</f>
        <v>486</v>
      </c>
      <c r="OO2" s="1" t="str">
        <f>'Calculation - tariffs vec'!ON2</f>
        <v>487OS</v>
      </c>
      <c r="OP2" s="1" t="str">
        <f>'Calculation - tariffs vec'!OO2</f>
        <v>493</v>
      </c>
      <c r="OQ2" s="1" t="str">
        <f>'Calculation - tariffs vec'!OP2</f>
        <v>511</v>
      </c>
      <c r="OR2" s="1" t="str">
        <f>'Calculation - tariffs vec'!OQ2</f>
        <v>512</v>
      </c>
      <c r="OS2" s="1" t="str">
        <f>'Calculation - tariffs vec'!OR2</f>
        <v>513</v>
      </c>
      <c r="OT2" s="1" t="str">
        <f>'Calculation - tariffs vec'!OS2</f>
        <v>514</v>
      </c>
      <c r="OU2" s="1" t="str">
        <f>'Calculation - tariffs vec'!OT2</f>
        <v>521CI</v>
      </c>
      <c r="OV2" s="1" t="str">
        <f>'Calculation - tariffs vec'!OU2</f>
        <v>523</v>
      </c>
      <c r="OW2" s="1" t="str">
        <f>'Calculation - tariffs vec'!OV2</f>
        <v>524</v>
      </c>
      <c r="OX2" s="1" t="str">
        <f>'Calculation - tariffs vec'!OW2</f>
        <v>525</v>
      </c>
      <c r="OY2" s="1" t="str">
        <f>'Calculation - tariffs vec'!OX2</f>
        <v>HS</v>
      </c>
      <c r="OZ2" s="1" t="str">
        <f>'Calculation - tariffs vec'!OY2</f>
        <v>ORE</v>
      </c>
      <c r="PA2" s="1" t="str">
        <f>'Calculation - tariffs vec'!OZ2</f>
        <v>532RL</v>
      </c>
      <c r="PB2" s="1" t="str">
        <f>'Calculation - tariffs vec'!PA2</f>
        <v>5411</v>
      </c>
      <c r="PC2" s="1" t="str">
        <f>'Calculation - tariffs vec'!PB2</f>
        <v>5415</v>
      </c>
      <c r="PD2" s="1" t="str">
        <f>'Calculation - tariffs vec'!PC2</f>
        <v>5412OP</v>
      </c>
      <c r="PE2" s="1" t="str">
        <f>'Calculation - tariffs vec'!PD2</f>
        <v>55</v>
      </c>
      <c r="PF2" s="1" t="str">
        <f>'Calculation - tariffs vec'!PE2</f>
        <v>561</v>
      </c>
      <c r="PG2" s="1" t="str">
        <f>'Calculation - tariffs vec'!PF2</f>
        <v>562</v>
      </c>
      <c r="PH2" s="1" t="str">
        <f>'Calculation - tariffs vec'!PG2</f>
        <v>61</v>
      </c>
      <c r="PI2" s="1" t="str">
        <f>'Calculation - tariffs vec'!PH2</f>
        <v>621</v>
      </c>
      <c r="PJ2" s="1" t="str">
        <f>'Calculation - tariffs vec'!PI2</f>
        <v>622</v>
      </c>
      <c r="PK2" s="1" t="str">
        <f>'Calculation - tariffs vec'!PJ2</f>
        <v>623</v>
      </c>
      <c r="PL2" s="1" t="str">
        <f>'Calculation - tariffs vec'!PK2</f>
        <v>624</v>
      </c>
      <c r="PM2" s="1" t="str">
        <f>'Calculation - tariffs vec'!PL2</f>
        <v>711AS</v>
      </c>
      <c r="PN2" s="1" t="str">
        <f>'Calculation - tariffs vec'!PM2</f>
        <v>713</v>
      </c>
      <c r="PO2" s="1" t="str">
        <f>'Calculation - tariffs vec'!PN2</f>
        <v>721</v>
      </c>
      <c r="PP2" s="1" t="str">
        <f>'Calculation - tariffs vec'!PO2</f>
        <v>722</v>
      </c>
      <c r="PQ2" s="1" t="str">
        <f>'Calculation - tariffs vec'!PP2</f>
        <v>81</v>
      </c>
      <c r="PR2" s="1" t="str">
        <f>'Calculation - tariffs vec'!PQ2</f>
        <v>GFGD</v>
      </c>
      <c r="PS2" s="1" t="str">
        <f>'Calculation - tariffs vec'!PR2</f>
        <v>GFGN</v>
      </c>
      <c r="PT2" s="1" t="str">
        <f>'Calculation - tariffs vec'!PS2</f>
        <v>GFE</v>
      </c>
      <c r="PU2" s="1" t="str">
        <f>'Calculation - tariffs vec'!PT2</f>
        <v>GSLG</v>
      </c>
      <c r="PV2" s="1" t="str">
        <f>'Calculation - tariffs vec'!PU2</f>
        <v>GSLE</v>
      </c>
      <c r="PW2" s="1" t="str">
        <f>'Calculation - tariffs vec'!PV2</f>
        <v>Used</v>
      </c>
      <c r="PX2" s="1" t="str">
        <f>'Calculation - tariffs vec'!PW2</f>
        <v>Other</v>
      </c>
      <c r="PY2" s="1" t="str">
        <f>'Calculation - tariffs vec'!PX2</f>
        <v>111CA</v>
      </c>
      <c r="PZ2" s="1" t="str">
        <f>'Calculation - tariffs vec'!PY2</f>
        <v>113FF</v>
      </c>
      <c r="QA2" s="1" t="str">
        <f>'Calculation - tariffs vec'!PZ2</f>
        <v>211</v>
      </c>
      <c r="QB2" s="1" t="str">
        <f>'Calculation - tariffs vec'!QA2</f>
        <v>212</v>
      </c>
      <c r="QC2" s="1" t="str">
        <f>'Calculation - tariffs vec'!QB2</f>
        <v>213</v>
      </c>
      <c r="QD2" s="1" t="str">
        <f>'Calculation - tariffs vec'!QC2</f>
        <v>22</v>
      </c>
      <c r="QE2" s="1" t="str">
        <f>'Calculation - tariffs vec'!QD2</f>
        <v>23</v>
      </c>
      <c r="QF2" s="1" t="str">
        <f>'Calculation - tariffs vec'!QE2</f>
        <v>321</v>
      </c>
      <c r="QG2" s="1" t="str">
        <f>'Calculation - tariffs vec'!QF2</f>
        <v>327</v>
      </c>
      <c r="QH2" s="1" t="str">
        <f>'Calculation - tariffs vec'!QG2</f>
        <v>331</v>
      </c>
      <c r="QI2" s="1" t="str">
        <f>'Calculation - tariffs vec'!QH2</f>
        <v>332</v>
      </c>
      <c r="QJ2" s="1" t="str">
        <f>'Calculation - tariffs vec'!QI2</f>
        <v>333</v>
      </c>
      <c r="QK2" s="1" t="str">
        <f>'Calculation - tariffs vec'!QJ2</f>
        <v>334</v>
      </c>
      <c r="QL2" s="1" t="str">
        <f>'Calculation - tariffs vec'!QK2</f>
        <v>335</v>
      </c>
      <c r="QM2" s="1" t="str">
        <f>'Calculation - tariffs vec'!QL2</f>
        <v>3361MV</v>
      </c>
      <c r="QN2" s="1" t="str">
        <f>'Calculation - tariffs vec'!QM2</f>
        <v>3364OT</v>
      </c>
      <c r="QO2" s="1" t="str">
        <f>'Calculation - tariffs vec'!QN2</f>
        <v>337</v>
      </c>
      <c r="QP2" s="1" t="str">
        <f>'Calculation - tariffs vec'!QO2</f>
        <v>339</v>
      </c>
      <c r="QQ2" s="1" t="str">
        <f>'Calculation - tariffs vec'!QP2</f>
        <v>311FT</v>
      </c>
      <c r="QR2" s="1" t="str">
        <f>'Calculation - tariffs vec'!QQ2</f>
        <v>313TT</v>
      </c>
      <c r="QS2" s="1" t="str">
        <f>'Calculation - tariffs vec'!QR2</f>
        <v>315AL</v>
      </c>
      <c r="QT2" s="1" t="str">
        <f>'Calculation - tariffs vec'!QS2</f>
        <v>322</v>
      </c>
      <c r="QU2" s="1" t="str">
        <f>'Calculation - tariffs vec'!QT2</f>
        <v>323</v>
      </c>
      <c r="QV2" s="1" t="str">
        <f>'Calculation - tariffs vec'!QU2</f>
        <v>324</v>
      </c>
      <c r="QW2" s="1" t="str">
        <f>'Calculation - tariffs vec'!QV2</f>
        <v>325</v>
      </c>
      <c r="QX2" s="1" t="str">
        <f>'Calculation - tariffs vec'!QW2</f>
        <v>326</v>
      </c>
      <c r="QY2" s="1" t="str">
        <f>'Calculation - tariffs vec'!QX2</f>
        <v>42</v>
      </c>
      <c r="QZ2" s="1" t="str">
        <f>'Calculation - tariffs vec'!QY2</f>
        <v>441</v>
      </c>
      <c r="RA2" s="1" t="str">
        <f>'Calculation - tariffs vec'!QZ2</f>
        <v>445</v>
      </c>
      <c r="RB2" s="1" t="str">
        <f>'Calculation - tariffs vec'!RA2</f>
        <v>452</v>
      </c>
      <c r="RC2" s="1" t="str">
        <f>'Calculation - tariffs vec'!RB2</f>
        <v>4A0</v>
      </c>
      <c r="RD2" s="1" t="str">
        <f>'Calculation - tariffs vec'!RC2</f>
        <v>481</v>
      </c>
      <c r="RE2" s="1" t="str">
        <f>'Calculation - tariffs vec'!RD2</f>
        <v>482</v>
      </c>
      <c r="RF2" s="1" t="str">
        <f>'Calculation - tariffs vec'!RE2</f>
        <v>483</v>
      </c>
      <c r="RG2" s="1" t="str">
        <f>'Calculation - tariffs vec'!RF2</f>
        <v>484</v>
      </c>
      <c r="RH2" s="1" t="str">
        <f>'Calculation - tariffs vec'!RG2</f>
        <v>485</v>
      </c>
      <c r="RI2" s="1" t="str">
        <f>'Calculation - tariffs vec'!RH2</f>
        <v>486</v>
      </c>
      <c r="RJ2" s="1" t="str">
        <f>'Calculation - tariffs vec'!RI2</f>
        <v>487OS</v>
      </c>
      <c r="RK2" s="1" t="str">
        <f>'Calculation - tariffs vec'!RJ2</f>
        <v>493</v>
      </c>
      <c r="RL2" s="1" t="str">
        <f>'Calculation - tariffs vec'!RK2</f>
        <v>511</v>
      </c>
      <c r="RM2" s="1" t="str">
        <f>'Calculation - tariffs vec'!RL2</f>
        <v>512</v>
      </c>
      <c r="RN2" s="1" t="str">
        <f>'Calculation - tariffs vec'!RM2</f>
        <v>513</v>
      </c>
      <c r="RO2" s="1" t="str">
        <f>'Calculation - tariffs vec'!RN2</f>
        <v>514</v>
      </c>
      <c r="RP2" s="1" t="str">
        <f>'Calculation - tariffs vec'!RO2</f>
        <v>521CI</v>
      </c>
      <c r="RQ2" s="1" t="str">
        <f>'Calculation - tariffs vec'!RP2</f>
        <v>523</v>
      </c>
      <c r="RR2" s="1" t="str">
        <f>'Calculation - tariffs vec'!RQ2</f>
        <v>524</v>
      </c>
      <c r="RS2" s="1" t="str">
        <f>'Calculation - tariffs vec'!RR2</f>
        <v>525</v>
      </c>
      <c r="RT2" s="1" t="str">
        <f>'Calculation - tariffs vec'!RS2</f>
        <v>HS</v>
      </c>
      <c r="RU2" s="1" t="str">
        <f>'Calculation - tariffs vec'!RT2</f>
        <v>ORE</v>
      </c>
      <c r="RV2" s="1" t="str">
        <f>'Calculation - tariffs vec'!RU2</f>
        <v>532RL</v>
      </c>
      <c r="RW2" s="1" t="str">
        <f>'Calculation - tariffs vec'!RV2</f>
        <v>5411</v>
      </c>
      <c r="RX2" s="1" t="str">
        <f>'Calculation - tariffs vec'!RW2</f>
        <v>5415</v>
      </c>
      <c r="RY2" s="1" t="str">
        <f>'Calculation - tariffs vec'!RX2</f>
        <v>5412OP</v>
      </c>
      <c r="RZ2" s="1" t="str">
        <f>'Calculation - tariffs vec'!RY2</f>
        <v>55</v>
      </c>
      <c r="SA2" s="1" t="str">
        <f>'Calculation - tariffs vec'!RZ2</f>
        <v>561</v>
      </c>
      <c r="SB2" s="1" t="str">
        <f>'Calculation - tariffs vec'!SA2</f>
        <v>562</v>
      </c>
      <c r="SC2" s="1" t="str">
        <f>'Calculation - tariffs vec'!SB2</f>
        <v>61</v>
      </c>
      <c r="SD2" s="1" t="str">
        <f>'Calculation - tariffs vec'!SC2</f>
        <v>621</v>
      </c>
      <c r="SE2" s="1" t="str">
        <f>'Calculation - tariffs vec'!SD2</f>
        <v>622</v>
      </c>
      <c r="SF2" s="1" t="str">
        <f>'Calculation - tariffs vec'!SE2</f>
        <v>623</v>
      </c>
      <c r="SG2" s="1" t="str">
        <f>'Calculation - tariffs vec'!SF2</f>
        <v>624</v>
      </c>
      <c r="SH2" s="1" t="str">
        <f>'Calculation - tariffs vec'!SG2</f>
        <v>711AS</v>
      </c>
      <c r="SI2" s="1" t="str">
        <f>'Calculation - tariffs vec'!SH2</f>
        <v>713</v>
      </c>
      <c r="SJ2" s="1" t="str">
        <f>'Calculation - tariffs vec'!SI2</f>
        <v>721</v>
      </c>
      <c r="SK2" s="1" t="str">
        <f>'Calculation - tariffs vec'!SJ2</f>
        <v>722</v>
      </c>
      <c r="SL2" s="1" t="str">
        <f>'Calculation - tariffs vec'!SK2</f>
        <v>81</v>
      </c>
      <c r="SM2" s="1" t="str">
        <f>'Calculation - tariffs vec'!SL2</f>
        <v>GFGD</v>
      </c>
      <c r="SN2" s="1" t="str">
        <f>'Calculation - tariffs vec'!SM2</f>
        <v>GFGN</v>
      </c>
      <c r="SO2" s="1" t="str">
        <f>'Calculation - tariffs vec'!SN2</f>
        <v>GFE</v>
      </c>
      <c r="SP2" s="1" t="str">
        <f>'Calculation - tariffs vec'!SO2</f>
        <v>GSLG</v>
      </c>
      <c r="SQ2" s="1" t="str">
        <f>'Calculation - tariffs vec'!SP2</f>
        <v>GSLE</v>
      </c>
      <c r="SR2" s="1" t="str">
        <f>'Calculation - tariffs vec'!SQ2</f>
        <v>Used</v>
      </c>
      <c r="SS2" s="1" t="str">
        <f>'Calculation - tariffs vec'!SR2</f>
        <v>Other</v>
      </c>
      <c r="ST2" s="1" t="str">
        <f>'Calculation - tariffs vec'!SS2</f>
        <v>111CA</v>
      </c>
      <c r="SU2" s="1" t="str">
        <f>'Calculation - tariffs vec'!ST2</f>
        <v>113FF</v>
      </c>
      <c r="SV2" s="1" t="str">
        <f>'Calculation - tariffs vec'!SU2</f>
        <v>211</v>
      </c>
      <c r="SW2" s="1" t="str">
        <f>'Calculation - tariffs vec'!SV2</f>
        <v>212</v>
      </c>
      <c r="SX2" s="1" t="str">
        <f>'Calculation - tariffs vec'!SW2</f>
        <v>213</v>
      </c>
      <c r="SY2" s="1" t="str">
        <f>'Calculation - tariffs vec'!SX2</f>
        <v>22</v>
      </c>
      <c r="SZ2" s="1" t="str">
        <f>'Calculation - tariffs vec'!SY2</f>
        <v>23</v>
      </c>
      <c r="TA2" s="1" t="str">
        <f>'Calculation - tariffs vec'!SZ2</f>
        <v>321</v>
      </c>
      <c r="TB2" s="1" t="str">
        <f>'Calculation - tariffs vec'!TA2</f>
        <v>327</v>
      </c>
      <c r="TC2" s="1" t="str">
        <f>'Calculation - tariffs vec'!TB2</f>
        <v>331</v>
      </c>
      <c r="TD2" s="1" t="str">
        <f>'Calculation - tariffs vec'!TC2</f>
        <v>332</v>
      </c>
      <c r="TE2" s="1" t="str">
        <f>'Calculation - tariffs vec'!TD2</f>
        <v>333</v>
      </c>
      <c r="TF2" s="1" t="str">
        <f>'Calculation - tariffs vec'!TE2</f>
        <v>334</v>
      </c>
      <c r="TG2" s="1" t="str">
        <f>'Calculation - tariffs vec'!TF2</f>
        <v>335</v>
      </c>
      <c r="TH2" s="1" t="str">
        <f>'Calculation - tariffs vec'!TG2</f>
        <v>3361MV</v>
      </c>
      <c r="TI2" s="1" t="str">
        <f>'Calculation - tariffs vec'!TH2</f>
        <v>3364OT</v>
      </c>
      <c r="TJ2" s="1" t="str">
        <f>'Calculation - tariffs vec'!TI2</f>
        <v>337</v>
      </c>
      <c r="TK2" s="1" t="str">
        <f>'Calculation - tariffs vec'!TJ2</f>
        <v>339</v>
      </c>
      <c r="TL2" s="1" t="str">
        <f>'Calculation - tariffs vec'!TK2</f>
        <v>311FT</v>
      </c>
      <c r="TM2" s="1" t="str">
        <f>'Calculation - tariffs vec'!TL2</f>
        <v>313TT</v>
      </c>
      <c r="TN2" s="1" t="str">
        <f>'Calculation - tariffs vec'!TM2</f>
        <v>315AL</v>
      </c>
      <c r="TO2" s="1" t="str">
        <f>'Calculation - tariffs vec'!TN2</f>
        <v>322</v>
      </c>
      <c r="TP2" s="1" t="str">
        <f>'Calculation - tariffs vec'!TO2</f>
        <v>323</v>
      </c>
      <c r="TQ2" s="1" t="str">
        <f>'Calculation - tariffs vec'!TP2</f>
        <v>324</v>
      </c>
      <c r="TR2" s="1" t="str">
        <f>'Calculation - tariffs vec'!TQ2</f>
        <v>325</v>
      </c>
      <c r="TS2" s="1" t="str">
        <f>'Calculation - tariffs vec'!TR2</f>
        <v>326</v>
      </c>
      <c r="TT2" s="1" t="str">
        <f>'Calculation - tariffs vec'!TS2</f>
        <v>42</v>
      </c>
      <c r="TU2" s="1" t="str">
        <f>'Calculation - tariffs vec'!TT2</f>
        <v>441</v>
      </c>
      <c r="TV2" s="1" t="str">
        <f>'Calculation - tariffs vec'!TU2</f>
        <v>445</v>
      </c>
      <c r="TW2" s="1" t="str">
        <f>'Calculation - tariffs vec'!TV2</f>
        <v>452</v>
      </c>
      <c r="TX2" s="1" t="str">
        <f>'Calculation - tariffs vec'!TW2</f>
        <v>4A0</v>
      </c>
      <c r="TY2" s="1" t="str">
        <f>'Calculation - tariffs vec'!TX2</f>
        <v>481</v>
      </c>
      <c r="TZ2" s="1" t="str">
        <f>'Calculation - tariffs vec'!TY2</f>
        <v>482</v>
      </c>
      <c r="UA2" s="1" t="str">
        <f>'Calculation - tariffs vec'!TZ2</f>
        <v>483</v>
      </c>
      <c r="UB2" s="1" t="str">
        <f>'Calculation - tariffs vec'!UA2</f>
        <v>484</v>
      </c>
      <c r="UC2" s="1" t="str">
        <f>'Calculation - tariffs vec'!UB2</f>
        <v>485</v>
      </c>
      <c r="UD2" s="1" t="str">
        <f>'Calculation - tariffs vec'!UC2</f>
        <v>486</v>
      </c>
      <c r="UE2" s="1" t="str">
        <f>'Calculation - tariffs vec'!UD2</f>
        <v>487OS</v>
      </c>
      <c r="UF2" s="1" t="str">
        <f>'Calculation - tariffs vec'!UE2</f>
        <v>493</v>
      </c>
      <c r="UG2" s="1" t="str">
        <f>'Calculation - tariffs vec'!UF2</f>
        <v>511</v>
      </c>
      <c r="UH2" s="1" t="str">
        <f>'Calculation - tariffs vec'!UG2</f>
        <v>512</v>
      </c>
      <c r="UI2" s="1" t="str">
        <f>'Calculation - tariffs vec'!UH2</f>
        <v>513</v>
      </c>
      <c r="UJ2" s="1" t="str">
        <f>'Calculation - tariffs vec'!UI2</f>
        <v>514</v>
      </c>
      <c r="UK2" s="1" t="str">
        <f>'Calculation - tariffs vec'!UJ2</f>
        <v>521CI</v>
      </c>
      <c r="UL2" s="1" t="str">
        <f>'Calculation - tariffs vec'!UK2</f>
        <v>523</v>
      </c>
      <c r="UM2" s="1" t="str">
        <f>'Calculation - tariffs vec'!UL2</f>
        <v>524</v>
      </c>
      <c r="UN2" s="1" t="str">
        <f>'Calculation - tariffs vec'!UM2</f>
        <v>525</v>
      </c>
      <c r="UO2" s="1" t="str">
        <f>'Calculation - tariffs vec'!UN2</f>
        <v>HS</v>
      </c>
      <c r="UP2" s="1" t="str">
        <f>'Calculation - tariffs vec'!UO2</f>
        <v>ORE</v>
      </c>
      <c r="UQ2" s="1" t="str">
        <f>'Calculation - tariffs vec'!UP2</f>
        <v>532RL</v>
      </c>
      <c r="UR2" s="1" t="str">
        <f>'Calculation - tariffs vec'!UQ2</f>
        <v>5411</v>
      </c>
      <c r="US2" s="1" t="str">
        <f>'Calculation - tariffs vec'!UR2</f>
        <v>5415</v>
      </c>
      <c r="UT2" s="1" t="str">
        <f>'Calculation - tariffs vec'!US2</f>
        <v>5412OP</v>
      </c>
      <c r="UU2" s="1" t="str">
        <f>'Calculation - tariffs vec'!UT2</f>
        <v>55</v>
      </c>
      <c r="UV2" s="1" t="str">
        <f>'Calculation - tariffs vec'!UU2</f>
        <v>561</v>
      </c>
      <c r="UW2" s="1" t="str">
        <f>'Calculation - tariffs vec'!UV2</f>
        <v>562</v>
      </c>
      <c r="UX2" s="1" t="str">
        <f>'Calculation - tariffs vec'!UW2</f>
        <v>61</v>
      </c>
      <c r="UY2" s="1" t="str">
        <f>'Calculation - tariffs vec'!UX2</f>
        <v>621</v>
      </c>
      <c r="UZ2" s="1" t="str">
        <f>'Calculation - tariffs vec'!UY2</f>
        <v>622</v>
      </c>
      <c r="VA2" s="1" t="str">
        <f>'Calculation - tariffs vec'!UZ2</f>
        <v>623</v>
      </c>
      <c r="VB2" s="1" t="str">
        <f>'Calculation - tariffs vec'!VA2</f>
        <v>624</v>
      </c>
      <c r="VC2" s="1" t="str">
        <f>'Calculation - tariffs vec'!VB2</f>
        <v>711AS</v>
      </c>
      <c r="VD2" s="1" t="str">
        <f>'Calculation - tariffs vec'!VC2</f>
        <v>713</v>
      </c>
      <c r="VE2" s="1" t="str">
        <f>'Calculation - tariffs vec'!VD2</f>
        <v>721</v>
      </c>
      <c r="VF2" s="1" t="str">
        <f>'Calculation - tariffs vec'!VE2</f>
        <v>722</v>
      </c>
      <c r="VG2" s="1" t="str">
        <f>'Calculation - tariffs vec'!VF2</f>
        <v>81</v>
      </c>
      <c r="VH2" s="1" t="str">
        <f>'Calculation - tariffs vec'!VG2</f>
        <v>GFGD</v>
      </c>
      <c r="VI2" s="1" t="str">
        <f>'Calculation - tariffs vec'!VH2</f>
        <v>GFGN</v>
      </c>
      <c r="VJ2" s="1" t="str">
        <f>'Calculation - tariffs vec'!VI2</f>
        <v>GFE</v>
      </c>
      <c r="VK2" s="1" t="str">
        <f>'Calculation - tariffs vec'!VJ2</f>
        <v>GSLG</v>
      </c>
      <c r="VL2" s="1" t="str">
        <f>'Calculation - tariffs vec'!VK2</f>
        <v>GSLE</v>
      </c>
      <c r="VM2" s="1" t="str">
        <f>'Calculation - tariffs vec'!VL2</f>
        <v>Used</v>
      </c>
      <c r="VN2" s="1" t="str">
        <f>'Calculation - tariffs vec'!VM2</f>
        <v>Other</v>
      </c>
      <c r="VO2" s="1" t="str">
        <f>'Calculation - tariffs vec'!VN2</f>
        <v>111CA</v>
      </c>
      <c r="VP2" s="1" t="str">
        <f>'Calculation - tariffs vec'!VO2</f>
        <v>113FF</v>
      </c>
      <c r="VQ2" s="1" t="str">
        <f>'Calculation - tariffs vec'!VP2</f>
        <v>211</v>
      </c>
      <c r="VR2" s="1" t="str">
        <f>'Calculation - tariffs vec'!VQ2</f>
        <v>212</v>
      </c>
      <c r="VS2" s="1" t="str">
        <f>'Calculation - tariffs vec'!VR2</f>
        <v>213</v>
      </c>
      <c r="VT2" s="1" t="str">
        <f>'Calculation - tariffs vec'!VS2</f>
        <v>22</v>
      </c>
      <c r="VU2" s="1" t="str">
        <f>'Calculation - tariffs vec'!VT2</f>
        <v>23</v>
      </c>
      <c r="VV2" s="1" t="str">
        <f>'Calculation - tariffs vec'!VU2</f>
        <v>321</v>
      </c>
      <c r="VW2" s="1" t="str">
        <f>'Calculation - tariffs vec'!VV2</f>
        <v>327</v>
      </c>
      <c r="VX2" s="1" t="str">
        <f>'Calculation - tariffs vec'!VW2</f>
        <v>331</v>
      </c>
      <c r="VY2" s="1" t="str">
        <f>'Calculation - tariffs vec'!VX2</f>
        <v>332</v>
      </c>
      <c r="VZ2" s="1" t="str">
        <f>'Calculation - tariffs vec'!VY2</f>
        <v>333</v>
      </c>
      <c r="WA2" s="1" t="str">
        <f>'Calculation - tariffs vec'!VZ2</f>
        <v>334</v>
      </c>
      <c r="WB2" s="1" t="str">
        <f>'Calculation - tariffs vec'!WA2</f>
        <v>335</v>
      </c>
      <c r="WC2" s="1" t="str">
        <f>'Calculation - tariffs vec'!WB2</f>
        <v>3361MV</v>
      </c>
      <c r="WD2" s="1" t="str">
        <f>'Calculation - tariffs vec'!WC2</f>
        <v>3364OT</v>
      </c>
      <c r="WE2" s="1" t="str">
        <f>'Calculation - tariffs vec'!WD2</f>
        <v>337</v>
      </c>
      <c r="WF2" s="1" t="str">
        <f>'Calculation - tariffs vec'!WE2</f>
        <v>339</v>
      </c>
      <c r="WG2" s="1" t="str">
        <f>'Calculation - tariffs vec'!WF2</f>
        <v>311FT</v>
      </c>
      <c r="WH2" s="1" t="str">
        <f>'Calculation - tariffs vec'!WG2</f>
        <v>313TT</v>
      </c>
      <c r="WI2" s="1" t="str">
        <f>'Calculation - tariffs vec'!WH2</f>
        <v>315AL</v>
      </c>
      <c r="WJ2" s="1" t="str">
        <f>'Calculation - tariffs vec'!WI2</f>
        <v>322</v>
      </c>
      <c r="WK2" s="1" t="str">
        <f>'Calculation - tariffs vec'!WJ2</f>
        <v>323</v>
      </c>
      <c r="WL2" s="1" t="str">
        <f>'Calculation - tariffs vec'!WK2</f>
        <v>324</v>
      </c>
      <c r="WM2" s="1" t="str">
        <f>'Calculation - tariffs vec'!WL2</f>
        <v>325</v>
      </c>
      <c r="WN2" s="1" t="str">
        <f>'Calculation - tariffs vec'!WM2</f>
        <v>326</v>
      </c>
      <c r="WO2" s="1" t="str">
        <f>'Calculation - tariffs vec'!WN2</f>
        <v>42</v>
      </c>
      <c r="WP2" s="1" t="str">
        <f>'Calculation - tariffs vec'!WO2</f>
        <v>441</v>
      </c>
      <c r="WQ2" s="1" t="str">
        <f>'Calculation - tariffs vec'!WP2</f>
        <v>445</v>
      </c>
      <c r="WR2" s="1" t="str">
        <f>'Calculation - tariffs vec'!WQ2</f>
        <v>452</v>
      </c>
      <c r="WS2" s="1" t="str">
        <f>'Calculation - tariffs vec'!WR2</f>
        <v>4A0</v>
      </c>
      <c r="WT2" s="1" t="str">
        <f>'Calculation - tariffs vec'!WS2</f>
        <v>481</v>
      </c>
      <c r="WU2" s="1" t="str">
        <f>'Calculation - tariffs vec'!WT2</f>
        <v>482</v>
      </c>
      <c r="WV2" s="1" t="str">
        <f>'Calculation - tariffs vec'!WU2</f>
        <v>483</v>
      </c>
      <c r="WW2" s="1" t="str">
        <f>'Calculation - tariffs vec'!WV2</f>
        <v>484</v>
      </c>
      <c r="WX2" s="1" t="str">
        <f>'Calculation - tariffs vec'!WW2</f>
        <v>485</v>
      </c>
      <c r="WY2" s="1" t="str">
        <f>'Calculation - tariffs vec'!WX2</f>
        <v>486</v>
      </c>
      <c r="WZ2" s="1" t="str">
        <f>'Calculation - tariffs vec'!WY2</f>
        <v>487OS</v>
      </c>
      <c r="XA2" s="1" t="str">
        <f>'Calculation - tariffs vec'!WZ2</f>
        <v>493</v>
      </c>
      <c r="XB2" s="1" t="str">
        <f>'Calculation - tariffs vec'!XA2</f>
        <v>511</v>
      </c>
      <c r="XC2" s="1" t="str">
        <f>'Calculation - tariffs vec'!XB2</f>
        <v>512</v>
      </c>
      <c r="XD2" s="1" t="str">
        <f>'Calculation - tariffs vec'!XC2</f>
        <v>513</v>
      </c>
      <c r="XE2" s="1" t="str">
        <f>'Calculation - tariffs vec'!XD2</f>
        <v>514</v>
      </c>
      <c r="XF2" s="1" t="str">
        <f>'Calculation - tariffs vec'!XE2</f>
        <v>521CI</v>
      </c>
      <c r="XG2" s="1" t="str">
        <f>'Calculation - tariffs vec'!XF2</f>
        <v>523</v>
      </c>
      <c r="XH2" s="1" t="str">
        <f>'Calculation - tariffs vec'!XG2</f>
        <v>524</v>
      </c>
      <c r="XI2" s="1" t="str">
        <f>'Calculation - tariffs vec'!XH2</f>
        <v>525</v>
      </c>
      <c r="XJ2" s="1" t="str">
        <f>'Calculation - tariffs vec'!XI2</f>
        <v>HS</v>
      </c>
      <c r="XK2" s="1" t="str">
        <f>'Calculation - tariffs vec'!XJ2</f>
        <v>ORE</v>
      </c>
      <c r="XL2" s="1" t="str">
        <f>'Calculation - tariffs vec'!XK2</f>
        <v>532RL</v>
      </c>
      <c r="XM2" s="1" t="str">
        <f>'Calculation - tariffs vec'!XL2</f>
        <v>5411</v>
      </c>
      <c r="XN2" s="1" t="str">
        <f>'Calculation - tariffs vec'!XM2</f>
        <v>5415</v>
      </c>
      <c r="XO2" s="1" t="str">
        <f>'Calculation - tariffs vec'!XN2</f>
        <v>5412OP</v>
      </c>
      <c r="XP2" s="1" t="str">
        <f>'Calculation - tariffs vec'!XO2</f>
        <v>55</v>
      </c>
      <c r="XQ2" s="1" t="str">
        <f>'Calculation - tariffs vec'!XP2</f>
        <v>561</v>
      </c>
      <c r="XR2" s="1" t="str">
        <f>'Calculation - tariffs vec'!XQ2</f>
        <v>562</v>
      </c>
      <c r="XS2" s="1" t="str">
        <f>'Calculation - tariffs vec'!XR2</f>
        <v>61</v>
      </c>
      <c r="XT2" s="1" t="str">
        <f>'Calculation - tariffs vec'!XS2</f>
        <v>621</v>
      </c>
      <c r="XU2" s="1" t="str">
        <f>'Calculation - tariffs vec'!XT2</f>
        <v>622</v>
      </c>
      <c r="XV2" s="1" t="str">
        <f>'Calculation - tariffs vec'!XU2</f>
        <v>623</v>
      </c>
      <c r="XW2" s="1" t="str">
        <f>'Calculation - tariffs vec'!XV2</f>
        <v>624</v>
      </c>
      <c r="XX2" s="1" t="str">
        <f>'Calculation - tariffs vec'!XW2</f>
        <v>711AS</v>
      </c>
      <c r="XY2" s="1" t="str">
        <f>'Calculation - tariffs vec'!XX2</f>
        <v>713</v>
      </c>
      <c r="XZ2" s="1" t="str">
        <f>'Calculation - tariffs vec'!XY2</f>
        <v>721</v>
      </c>
      <c r="YA2" s="1" t="str">
        <f>'Calculation - tariffs vec'!XZ2</f>
        <v>722</v>
      </c>
      <c r="YB2" s="1" t="str">
        <f>'Calculation - tariffs vec'!YA2</f>
        <v>81</v>
      </c>
      <c r="YC2" s="1" t="str">
        <f>'Calculation - tariffs vec'!YB2</f>
        <v>GFGD</v>
      </c>
      <c r="YD2" s="1" t="str">
        <f>'Calculation - tariffs vec'!YC2</f>
        <v>GFGN</v>
      </c>
      <c r="YE2" s="1" t="str">
        <f>'Calculation - tariffs vec'!YD2</f>
        <v>GFE</v>
      </c>
      <c r="YF2" s="1" t="str">
        <f>'Calculation - tariffs vec'!YE2</f>
        <v>GSLG</v>
      </c>
      <c r="YG2" s="1" t="str">
        <f>'Calculation - tariffs vec'!YF2</f>
        <v>GSLE</v>
      </c>
      <c r="YH2" s="1" t="str">
        <f>'Calculation - tariffs vec'!YG2</f>
        <v>Used</v>
      </c>
      <c r="YI2" s="1" t="str">
        <f>'Calculation - tariffs vec'!YH2</f>
        <v>Other</v>
      </c>
    </row>
    <row r="3" spans="1:659" ht="15" customHeight="1" x14ac:dyDescent="0.25">
      <c r="C3" s="1" t="str">
        <f>'Calculation - tariffs vec'!B3</f>
        <v>Farms</v>
      </c>
      <c r="D3" s="1" t="str">
        <f>'Calculation - tariffs vec'!C3</f>
        <v>Forestry, fishing, and related activities</v>
      </c>
      <c r="E3" s="1" t="str">
        <f>'Calculation - tariffs vec'!D3</f>
        <v>Oil and gas extraction</v>
      </c>
      <c r="F3" s="1" t="str">
        <f>'Calculation - tariffs vec'!E3</f>
        <v>Mining, except oil and gas</v>
      </c>
      <c r="G3" s="1" t="str">
        <f>'Calculation - tariffs vec'!F3</f>
        <v>Support activities for mining</v>
      </c>
      <c r="H3" s="1" t="str">
        <f>'Calculation - tariffs vec'!G3</f>
        <v>Utilities</v>
      </c>
      <c r="I3" s="1" t="str">
        <f>'Calculation - tariffs vec'!H3</f>
        <v>Construction</v>
      </c>
      <c r="J3" s="1" t="str">
        <f>'Calculation - tariffs vec'!I3</f>
        <v>Wood products</v>
      </c>
      <c r="K3" s="1" t="str">
        <f>'Calculation - tariffs vec'!J3</f>
        <v>Nonmetallic mineral products</v>
      </c>
      <c r="L3" s="1" t="str">
        <f>'Calculation - tariffs vec'!K3</f>
        <v>Primary metals</v>
      </c>
      <c r="M3" s="1" t="str">
        <f>'Calculation - tariffs vec'!L3</f>
        <v>Fabricated metal products</v>
      </c>
      <c r="N3" s="1" t="str">
        <f>'Calculation - tariffs vec'!M3</f>
        <v>Machinery</v>
      </c>
      <c r="O3" s="1" t="str">
        <f>'Calculation - tariffs vec'!N3</f>
        <v>Computer and electronic products</v>
      </c>
      <c r="P3" s="1" t="str">
        <f>'Calculation - tariffs vec'!O3</f>
        <v>Electrical equipment, appliances, and components</v>
      </c>
      <c r="Q3" s="1" t="str">
        <f>'Calculation - tariffs vec'!P3</f>
        <v>Motor vehicles, bodies and trailers, and parts</v>
      </c>
      <c r="R3" s="1" t="str">
        <f>'Calculation - tariffs vec'!Q3</f>
        <v>Other transportation equipment</v>
      </c>
      <c r="S3" s="1" t="str">
        <f>'Calculation - tariffs vec'!R3</f>
        <v>Furniture and related products</v>
      </c>
      <c r="T3" s="1" t="str">
        <f>'Calculation - tariffs vec'!S3</f>
        <v>Miscellaneous manufacturing</v>
      </c>
      <c r="U3" s="1" t="str">
        <f>'Calculation - tariffs vec'!T3</f>
        <v>Food and beverage and tobacco products</v>
      </c>
      <c r="V3" s="1" t="str">
        <f>'Calculation - tariffs vec'!U3</f>
        <v>Textile mills and textile product mills</v>
      </c>
      <c r="W3" s="1" t="str">
        <f>'Calculation - tariffs vec'!V3</f>
        <v>Apparel and leather and allied products</v>
      </c>
      <c r="X3" s="1" t="str">
        <f>'Calculation - tariffs vec'!W3</f>
        <v>Paper products</v>
      </c>
      <c r="Y3" s="1" t="str">
        <f>'Calculation - tariffs vec'!X3</f>
        <v>Printing and related support activities</v>
      </c>
      <c r="Z3" s="1" t="str">
        <f>'Calculation - tariffs vec'!Y3</f>
        <v>Petroleum and coal products</v>
      </c>
      <c r="AA3" s="1" t="str">
        <f>'Calculation - tariffs vec'!Z3</f>
        <v>Chemical products</v>
      </c>
      <c r="AB3" s="1" t="str">
        <f>'Calculation - tariffs vec'!AA3</f>
        <v>Plastics and rubber products</v>
      </c>
      <c r="AC3" s="1" t="str">
        <f>'Calculation - tariffs vec'!AB3</f>
        <v>Wholesale trade</v>
      </c>
      <c r="AD3" s="1" t="str">
        <f>'Calculation - tariffs vec'!AC3</f>
        <v>Motor vehicle and parts dealers</v>
      </c>
      <c r="AE3" s="1" t="str">
        <f>'Calculation - tariffs vec'!AD3</f>
        <v>Food and beverage stores</v>
      </c>
      <c r="AF3" s="1" t="str">
        <f>'Calculation - tariffs vec'!AE3</f>
        <v>General merchandise stores</v>
      </c>
      <c r="AG3" s="1" t="str">
        <f>'Calculation - tariffs vec'!AF3</f>
        <v>Other retail</v>
      </c>
      <c r="AH3" s="1" t="str">
        <f>'Calculation - tariffs vec'!AG3</f>
        <v>Air transportation</v>
      </c>
      <c r="AI3" s="1" t="str">
        <f>'Calculation - tariffs vec'!AH3</f>
        <v>Rail transportation</v>
      </c>
      <c r="AJ3" s="1" t="str">
        <f>'Calculation - tariffs vec'!AI3</f>
        <v>Water transportation</v>
      </c>
      <c r="AK3" s="1" t="str">
        <f>'Calculation - tariffs vec'!AJ3</f>
        <v>Truck transportation</v>
      </c>
      <c r="AL3" s="1" t="str">
        <f>'Calculation - tariffs vec'!AK3</f>
        <v>Transit and ground passenger transportation</v>
      </c>
      <c r="AM3" s="1" t="str">
        <f>'Calculation - tariffs vec'!AL3</f>
        <v>Pipeline transportation</v>
      </c>
      <c r="AN3" s="1" t="str">
        <f>'Calculation - tariffs vec'!AM3</f>
        <v>Other transportation and support activities</v>
      </c>
      <c r="AO3" s="1" t="str">
        <f>'Calculation - tariffs vec'!AN3</f>
        <v>Warehousing and storage</v>
      </c>
      <c r="AP3" s="1" t="str">
        <f>'Calculation - tariffs vec'!AO3</f>
        <v>Publishing industries, except internet (includes software)</v>
      </c>
      <c r="AQ3" s="1" t="str">
        <f>'Calculation - tariffs vec'!AP3</f>
        <v>Motion picture and sound recording industries</v>
      </c>
      <c r="AR3" s="1" t="str">
        <f>'Calculation - tariffs vec'!AQ3</f>
        <v>Broadcasting and telecommunications</v>
      </c>
      <c r="AS3" s="1" t="str">
        <f>'Calculation - tariffs vec'!AR3</f>
        <v>Data processing, internet publishing, and other information services</v>
      </c>
      <c r="AT3" s="1" t="str">
        <f>'Calculation - tariffs vec'!AS3</f>
        <v>Federal Reserve banks, credit intermediation, and related activities</v>
      </c>
      <c r="AU3" s="1" t="str">
        <f>'Calculation - tariffs vec'!AT3</f>
        <v>Securities, commodity contracts, and investments</v>
      </c>
      <c r="AV3" s="1" t="str">
        <f>'Calculation - tariffs vec'!AU3</f>
        <v>Insurance carriers and related activities</v>
      </c>
      <c r="AW3" s="1" t="str">
        <f>'Calculation - tariffs vec'!AV3</f>
        <v>Funds, trusts, and other financial vehicles</v>
      </c>
      <c r="AX3" s="1" t="str">
        <f>'Calculation - tariffs vec'!AW3</f>
        <v>Housing</v>
      </c>
      <c r="AY3" s="1" t="str">
        <f>'Calculation - tariffs vec'!AX3</f>
        <v>Other real estate</v>
      </c>
      <c r="AZ3" s="1" t="str">
        <f>'Calculation - tariffs vec'!AY3</f>
        <v>Rental and leasing services and lessors of intangible assets</v>
      </c>
      <c r="BA3" s="1" t="str">
        <f>'Calculation - tariffs vec'!AZ3</f>
        <v>Legal services</v>
      </c>
      <c r="BB3" s="1" t="str">
        <f>'Calculation - tariffs vec'!BA3</f>
        <v>Computer systems design and related services</v>
      </c>
      <c r="BC3" s="1" t="str">
        <f>'Calculation - tariffs vec'!BB3</f>
        <v>Miscellaneous professional, scientific, and technical services</v>
      </c>
      <c r="BD3" s="1" t="str">
        <f>'Calculation - tariffs vec'!BC3</f>
        <v>Management of companies and enterprises</v>
      </c>
      <c r="BE3" s="1" t="str">
        <f>'Calculation - tariffs vec'!BD3</f>
        <v>Administrative and support services</v>
      </c>
      <c r="BF3" s="1" t="str">
        <f>'Calculation - tariffs vec'!BE3</f>
        <v>Waste management and remediation services</v>
      </c>
      <c r="BG3" s="1" t="str">
        <f>'Calculation - tariffs vec'!BF3</f>
        <v>Educational services</v>
      </c>
      <c r="BH3" s="1" t="str">
        <f>'Calculation - tariffs vec'!BG3</f>
        <v>Ambulatory health care services</v>
      </c>
      <c r="BI3" s="1" t="str">
        <f>'Calculation - tariffs vec'!BH3</f>
        <v>Hospitals</v>
      </c>
      <c r="BJ3" s="1" t="str">
        <f>'Calculation - tariffs vec'!BI3</f>
        <v>Nursing and residential care facilities</v>
      </c>
      <c r="BK3" s="1" t="str">
        <f>'Calculation - tariffs vec'!BJ3</f>
        <v>Social assistance</v>
      </c>
      <c r="BL3" s="1" t="str">
        <f>'Calculation - tariffs vec'!BK3</f>
        <v>Performing arts, spectator sports, museums, and related activities</v>
      </c>
      <c r="BM3" s="1" t="str">
        <f>'Calculation - tariffs vec'!BL3</f>
        <v>Amusements, gambling, and recreation industries</v>
      </c>
      <c r="BN3" s="1" t="str">
        <f>'Calculation - tariffs vec'!BM3</f>
        <v>Accommodation</v>
      </c>
      <c r="BO3" s="1" t="str">
        <f>'Calculation - tariffs vec'!BN3</f>
        <v>Food services and drinking places</v>
      </c>
      <c r="BP3" s="1" t="str">
        <f>'Calculation - tariffs vec'!BO3</f>
        <v>Other services, except government</v>
      </c>
      <c r="BQ3" s="1" t="str">
        <f>'Calculation - tariffs vec'!BP3</f>
        <v>Federal general government (defense)</v>
      </c>
      <c r="BR3" s="1" t="str">
        <f>'Calculation - tariffs vec'!BQ3</f>
        <v>Federal general government (nondefense)</v>
      </c>
      <c r="BS3" s="1" t="str">
        <f>'Calculation - tariffs vec'!BR3</f>
        <v>Federal government enterprises</v>
      </c>
      <c r="BT3" s="1" t="str">
        <f>'Calculation - tariffs vec'!BS3</f>
        <v>State and local general government</v>
      </c>
      <c r="BU3" s="1" t="str">
        <f>'Calculation - tariffs vec'!BT3</f>
        <v>State and local government enterprises</v>
      </c>
      <c r="BV3" s="1" t="str">
        <f>'Calculation - tariffs vec'!BU3</f>
        <v>Scrap, used and secondhand goods</v>
      </c>
      <c r="BW3" s="1" t="str">
        <f>'Calculation - tariffs vec'!BV3</f>
        <v>Noncomparable imports and rest-of-the-world adjustment</v>
      </c>
      <c r="BX3" s="1" t="str">
        <f>'Calculation - tariffs vec'!BW3</f>
        <v>Farms</v>
      </c>
      <c r="BY3" s="1" t="str">
        <f>'Calculation - tariffs vec'!BX3</f>
        <v>Forestry, fishing, and related activities</v>
      </c>
      <c r="BZ3" s="1" t="str">
        <f>'Calculation - tariffs vec'!BY3</f>
        <v>Oil and gas extraction</v>
      </c>
      <c r="CA3" s="1" t="str">
        <f>'Calculation - tariffs vec'!BZ3</f>
        <v>Mining, except oil and gas</v>
      </c>
      <c r="CB3" s="1" t="str">
        <f>'Calculation - tariffs vec'!CA3</f>
        <v>Support activities for mining</v>
      </c>
      <c r="CC3" s="1" t="str">
        <f>'Calculation - tariffs vec'!CB3</f>
        <v>Utilities</v>
      </c>
      <c r="CD3" s="1" t="str">
        <f>'Calculation - tariffs vec'!CC3</f>
        <v>Construction</v>
      </c>
      <c r="CE3" s="1" t="str">
        <f>'Calculation - tariffs vec'!CD3</f>
        <v>Wood products</v>
      </c>
      <c r="CF3" s="1" t="str">
        <f>'Calculation - tariffs vec'!CE3</f>
        <v>Nonmetallic mineral products</v>
      </c>
      <c r="CG3" s="1" t="str">
        <f>'Calculation - tariffs vec'!CF3</f>
        <v>Primary metals</v>
      </c>
      <c r="CH3" s="1" t="str">
        <f>'Calculation - tariffs vec'!CG3</f>
        <v>Fabricated metal products</v>
      </c>
      <c r="CI3" s="1" t="str">
        <f>'Calculation - tariffs vec'!CH3</f>
        <v>Machinery</v>
      </c>
      <c r="CJ3" s="1" t="str">
        <f>'Calculation - tariffs vec'!CI3</f>
        <v>Computer and electronic products</v>
      </c>
      <c r="CK3" s="1" t="str">
        <f>'Calculation - tariffs vec'!CJ3</f>
        <v>Electrical equipment, appliances, and components</v>
      </c>
      <c r="CL3" s="1" t="str">
        <f>'Calculation - tariffs vec'!CK3</f>
        <v>Motor vehicles, bodies and trailers, and parts</v>
      </c>
      <c r="CM3" s="1" t="str">
        <f>'Calculation - tariffs vec'!CL3</f>
        <v>Other transportation equipment</v>
      </c>
      <c r="CN3" s="1" t="str">
        <f>'Calculation - tariffs vec'!CM3</f>
        <v>Furniture and related products</v>
      </c>
      <c r="CO3" s="1" t="str">
        <f>'Calculation - tariffs vec'!CN3</f>
        <v>Miscellaneous manufacturing</v>
      </c>
      <c r="CP3" s="1" t="str">
        <f>'Calculation - tariffs vec'!CO3</f>
        <v>Food and beverage and tobacco products</v>
      </c>
      <c r="CQ3" s="1" t="str">
        <f>'Calculation - tariffs vec'!CP3</f>
        <v>Textile mills and textile product mills</v>
      </c>
      <c r="CR3" s="1" t="str">
        <f>'Calculation - tariffs vec'!CQ3</f>
        <v>Apparel and leather and allied products</v>
      </c>
      <c r="CS3" s="1" t="str">
        <f>'Calculation - tariffs vec'!CR3</f>
        <v>Paper products</v>
      </c>
      <c r="CT3" s="1" t="str">
        <f>'Calculation - tariffs vec'!CS3</f>
        <v>Printing and related support activities</v>
      </c>
      <c r="CU3" s="1" t="str">
        <f>'Calculation - tariffs vec'!CT3</f>
        <v>Petroleum and coal products</v>
      </c>
      <c r="CV3" s="1" t="str">
        <f>'Calculation - tariffs vec'!CU3</f>
        <v>Chemical products</v>
      </c>
      <c r="CW3" s="1" t="str">
        <f>'Calculation - tariffs vec'!CV3</f>
        <v>Plastics and rubber products</v>
      </c>
      <c r="CX3" s="1" t="str">
        <f>'Calculation - tariffs vec'!CW3</f>
        <v>Wholesale trade</v>
      </c>
      <c r="CY3" s="1" t="str">
        <f>'Calculation - tariffs vec'!CX3</f>
        <v>Motor vehicle and parts dealers</v>
      </c>
      <c r="CZ3" s="1" t="str">
        <f>'Calculation - tariffs vec'!CY3</f>
        <v>Food and beverage stores</v>
      </c>
      <c r="DA3" s="1" t="str">
        <f>'Calculation - tariffs vec'!CZ3</f>
        <v>General merchandise stores</v>
      </c>
      <c r="DB3" s="1" t="str">
        <f>'Calculation - tariffs vec'!DA3</f>
        <v>Other retail</v>
      </c>
      <c r="DC3" s="1" t="str">
        <f>'Calculation - tariffs vec'!DB3</f>
        <v>Air transportation</v>
      </c>
      <c r="DD3" s="1" t="str">
        <f>'Calculation - tariffs vec'!DC3</f>
        <v>Rail transportation</v>
      </c>
      <c r="DE3" s="1" t="str">
        <f>'Calculation - tariffs vec'!DD3</f>
        <v>Water transportation</v>
      </c>
      <c r="DF3" s="1" t="str">
        <f>'Calculation - tariffs vec'!DE3</f>
        <v>Truck transportation</v>
      </c>
      <c r="DG3" s="1" t="str">
        <f>'Calculation - tariffs vec'!DF3</f>
        <v>Transit and ground passenger transportation</v>
      </c>
      <c r="DH3" s="1" t="str">
        <f>'Calculation - tariffs vec'!DG3</f>
        <v>Pipeline transportation</v>
      </c>
      <c r="DI3" s="1" t="str">
        <f>'Calculation - tariffs vec'!DH3</f>
        <v>Other transportation and support activities</v>
      </c>
      <c r="DJ3" s="1" t="str">
        <f>'Calculation - tariffs vec'!DI3</f>
        <v>Warehousing and storage</v>
      </c>
      <c r="DK3" s="1" t="str">
        <f>'Calculation - tariffs vec'!DJ3</f>
        <v>Publishing industries, except internet (includes software)</v>
      </c>
      <c r="DL3" s="1" t="str">
        <f>'Calculation - tariffs vec'!DK3</f>
        <v>Motion picture and sound recording industries</v>
      </c>
      <c r="DM3" s="1" t="str">
        <f>'Calculation - tariffs vec'!DL3</f>
        <v>Broadcasting and telecommunications</v>
      </c>
      <c r="DN3" s="1" t="str">
        <f>'Calculation - tariffs vec'!DM3</f>
        <v>Data processing, internet publishing, and other information services</v>
      </c>
      <c r="DO3" s="1" t="str">
        <f>'Calculation - tariffs vec'!DN3</f>
        <v>Federal Reserve banks, credit intermediation, and related activities</v>
      </c>
      <c r="DP3" s="1" t="str">
        <f>'Calculation - tariffs vec'!DO3</f>
        <v>Securities, commodity contracts, and investments</v>
      </c>
      <c r="DQ3" s="1" t="str">
        <f>'Calculation - tariffs vec'!DP3</f>
        <v>Insurance carriers and related activities</v>
      </c>
      <c r="DR3" s="1" t="str">
        <f>'Calculation - tariffs vec'!DQ3</f>
        <v>Funds, trusts, and other financial vehicles</v>
      </c>
      <c r="DS3" s="1" t="str">
        <f>'Calculation - tariffs vec'!DR3</f>
        <v>Housing</v>
      </c>
      <c r="DT3" s="1" t="str">
        <f>'Calculation - tariffs vec'!DS3</f>
        <v>Other real estate</v>
      </c>
      <c r="DU3" s="1" t="str">
        <f>'Calculation - tariffs vec'!DT3</f>
        <v>Rental and leasing services and lessors of intangible assets</v>
      </c>
      <c r="DV3" s="1" t="str">
        <f>'Calculation - tariffs vec'!DU3</f>
        <v>Legal services</v>
      </c>
      <c r="DW3" s="1" t="str">
        <f>'Calculation - tariffs vec'!DV3</f>
        <v>Computer systems design and related services</v>
      </c>
      <c r="DX3" s="1" t="str">
        <f>'Calculation - tariffs vec'!DW3</f>
        <v>Miscellaneous professional, scientific, and technical services</v>
      </c>
      <c r="DY3" s="1" t="str">
        <f>'Calculation - tariffs vec'!DX3</f>
        <v>Management of companies and enterprises</v>
      </c>
      <c r="DZ3" s="1" t="str">
        <f>'Calculation - tariffs vec'!DY3</f>
        <v>Administrative and support services</v>
      </c>
      <c r="EA3" s="1" t="str">
        <f>'Calculation - tariffs vec'!DZ3</f>
        <v>Waste management and remediation services</v>
      </c>
      <c r="EB3" s="1" t="str">
        <f>'Calculation - tariffs vec'!EA3</f>
        <v>Educational services</v>
      </c>
      <c r="EC3" s="1" t="str">
        <f>'Calculation - tariffs vec'!EB3</f>
        <v>Ambulatory health care services</v>
      </c>
      <c r="ED3" s="1" t="str">
        <f>'Calculation - tariffs vec'!EC3</f>
        <v>Hospitals</v>
      </c>
      <c r="EE3" s="1" t="str">
        <f>'Calculation - tariffs vec'!ED3</f>
        <v>Nursing and residential care facilities</v>
      </c>
      <c r="EF3" s="1" t="str">
        <f>'Calculation - tariffs vec'!EE3</f>
        <v>Social assistance</v>
      </c>
      <c r="EG3" s="1" t="str">
        <f>'Calculation - tariffs vec'!EF3</f>
        <v>Performing arts, spectator sports, museums, and related activities</v>
      </c>
      <c r="EH3" s="1" t="str">
        <f>'Calculation - tariffs vec'!EG3</f>
        <v>Amusements, gambling, and recreation industries</v>
      </c>
      <c r="EI3" s="1" t="str">
        <f>'Calculation - tariffs vec'!EH3</f>
        <v>Accommodation</v>
      </c>
      <c r="EJ3" s="1" t="str">
        <f>'Calculation - tariffs vec'!EI3</f>
        <v>Food services and drinking places</v>
      </c>
      <c r="EK3" s="1" t="str">
        <f>'Calculation - tariffs vec'!EJ3</f>
        <v>Other services, except government</v>
      </c>
      <c r="EL3" s="1" t="str">
        <f>'Calculation - tariffs vec'!EK3</f>
        <v>Federal general government (defense)</v>
      </c>
      <c r="EM3" s="1" t="str">
        <f>'Calculation - tariffs vec'!EL3</f>
        <v>Federal general government (nondefense)</v>
      </c>
      <c r="EN3" s="1" t="str">
        <f>'Calculation - tariffs vec'!EM3</f>
        <v>Federal government enterprises</v>
      </c>
      <c r="EO3" s="1" t="str">
        <f>'Calculation - tariffs vec'!EN3</f>
        <v>State and local general government</v>
      </c>
      <c r="EP3" s="1" t="str">
        <f>'Calculation - tariffs vec'!EO3</f>
        <v>State and local government enterprises</v>
      </c>
      <c r="EQ3" s="1" t="str">
        <f>'Calculation - tariffs vec'!EP3</f>
        <v>Scrap, used and secondhand goods</v>
      </c>
      <c r="ER3" s="1" t="str">
        <f>'Calculation - tariffs vec'!EQ3</f>
        <v>Noncomparable imports and rest-of-the-world adjustment</v>
      </c>
      <c r="ES3" s="1" t="str">
        <f>'Calculation - tariffs vec'!ER3</f>
        <v>Farms</v>
      </c>
      <c r="ET3" s="1" t="str">
        <f>'Calculation - tariffs vec'!ES3</f>
        <v>Forestry, fishing, and related activities</v>
      </c>
      <c r="EU3" s="1" t="str">
        <f>'Calculation - tariffs vec'!ET3</f>
        <v>Oil and gas extraction</v>
      </c>
      <c r="EV3" s="1" t="str">
        <f>'Calculation - tariffs vec'!EU3</f>
        <v>Mining, except oil and gas</v>
      </c>
      <c r="EW3" s="1" t="str">
        <f>'Calculation - tariffs vec'!EV3</f>
        <v>Support activities for mining</v>
      </c>
      <c r="EX3" s="1" t="str">
        <f>'Calculation - tariffs vec'!EW3</f>
        <v>Utilities</v>
      </c>
      <c r="EY3" s="1" t="str">
        <f>'Calculation - tariffs vec'!EX3</f>
        <v>Construction</v>
      </c>
      <c r="EZ3" s="1" t="str">
        <f>'Calculation - tariffs vec'!EY3</f>
        <v>Wood products</v>
      </c>
      <c r="FA3" s="1" t="str">
        <f>'Calculation - tariffs vec'!EZ3</f>
        <v>Nonmetallic mineral products</v>
      </c>
      <c r="FB3" s="1" t="str">
        <f>'Calculation - tariffs vec'!FA3</f>
        <v>Primary metals</v>
      </c>
      <c r="FC3" s="1" t="str">
        <f>'Calculation - tariffs vec'!FB3</f>
        <v>Fabricated metal products</v>
      </c>
      <c r="FD3" s="1" t="str">
        <f>'Calculation - tariffs vec'!FC3</f>
        <v>Machinery</v>
      </c>
      <c r="FE3" s="1" t="str">
        <f>'Calculation - tariffs vec'!FD3</f>
        <v>Computer and electronic products</v>
      </c>
      <c r="FF3" s="1" t="str">
        <f>'Calculation - tariffs vec'!FE3</f>
        <v>Electrical equipment, appliances, and components</v>
      </c>
      <c r="FG3" s="1" t="str">
        <f>'Calculation - tariffs vec'!FF3</f>
        <v>Motor vehicles, bodies and trailers, and parts</v>
      </c>
      <c r="FH3" s="1" t="str">
        <f>'Calculation - tariffs vec'!FG3</f>
        <v>Other transportation equipment</v>
      </c>
      <c r="FI3" s="1" t="str">
        <f>'Calculation - tariffs vec'!FH3</f>
        <v>Furniture and related products</v>
      </c>
      <c r="FJ3" s="1" t="str">
        <f>'Calculation - tariffs vec'!FI3</f>
        <v>Miscellaneous manufacturing</v>
      </c>
      <c r="FK3" s="1" t="str">
        <f>'Calculation - tariffs vec'!FJ3</f>
        <v>Food and beverage and tobacco products</v>
      </c>
      <c r="FL3" s="1" t="str">
        <f>'Calculation - tariffs vec'!FK3</f>
        <v>Textile mills and textile product mills</v>
      </c>
      <c r="FM3" s="1" t="str">
        <f>'Calculation - tariffs vec'!FL3</f>
        <v>Apparel and leather and allied products</v>
      </c>
      <c r="FN3" s="1" t="str">
        <f>'Calculation - tariffs vec'!FM3</f>
        <v>Paper products</v>
      </c>
      <c r="FO3" s="1" t="str">
        <f>'Calculation - tariffs vec'!FN3</f>
        <v>Printing and related support activities</v>
      </c>
      <c r="FP3" s="1" t="str">
        <f>'Calculation - tariffs vec'!FO3</f>
        <v>Petroleum and coal products</v>
      </c>
      <c r="FQ3" s="1" t="str">
        <f>'Calculation - tariffs vec'!FP3</f>
        <v>Chemical products</v>
      </c>
      <c r="FR3" s="1" t="str">
        <f>'Calculation - tariffs vec'!FQ3</f>
        <v>Plastics and rubber products</v>
      </c>
      <c r="FS3" s="1" t="str">
        <f>'Calculation - tariffs vec'!FR3</f>
        <v>Wholesale trade</v>
      </c>
      <c r="FT3" s="1" t="str">
        <f>'Calculation - tariffs vec'!FS3</f>
        <v>Motor vehicle and parts dealers</v>
      </c>
      <c r="FU3" s="1" t="str">
        <f>'Calculation - tariffs vec'!FT3</f>
        <v>Food and beverage stores</v>
      </c>
      <c r="FV3" s="1" t="str">
        <f>'Calculation - tariffs vec'!FU3</f>
        <v>General merchandise stores</v>
      </c>
      <c r="FW3" s="1" t="str">
        <f>'Calculation - tariffs vec'!FV3</f>
        <v>Other retail</v>
      </c>
      <c r="FX3" s="1" t="str">
        <f>'Calculation - tariffs vec'!FW3</f>
        <v>Air transportation</v>
      </c>
      <c r="FY3" s="1" t="str">
        <f>'Calculation - tariffs vec'!FX3</f>
        <v>Rail transportation</v>
      </c>
      <c r="FZ3" s="1" t="str">
        <f>'Calculation - tariffs vec'!FY3</f>
        <v>Water transportation</v>
      </c>
      <c r="GA3" s="1" t="str">
        <f>'Calculation - tariffs vec'!FZ3</f>
        <v>Truck transportation</v>
      </c>
      <c r="GB3" s="1" t="str">
        <f>'Calculation - tariffs vec'!GA3</f>
        <v>Transit and ground passenger transportation</v>
      </c>
      <c r="GC3" s="1" t="str">
        <f>'Calculation - tariffs vec'!GB3</f>
        <v>Pipeline transportation</v>
      </c>
      <c r="GD3" s="1" t="str">
        <f>'Calculation - tariffs vec'!GC3</f>
        <v>Other transportation and support activities</v>
      </c>
      <c r="GE3" s="1" t="str">
        <f>'Calculation - tariffs vec'!GD3</f>
        <v>Warehousing and storage</v>
      </c>
      <c r="GF3" s="1" t="str">
        <f>'Calculation - tariffs vec'!GE3</f>
        <v>Publishing industries, except internet (includes software)</v>
      </c>
      <c r="GG3" s="1" t="str">
        <f>'Calculation - tariffs vec'!GF3</f>
        <v>Motion picture and sound recording industries</v>
      </c>
      <c r="GH3" s="1" t="str">
        <f>'Calculation - tariffs vec'!GG3</f>
        <v>Broadcasting and telecommunications</v>
      </c>
      <c r="GI3" s="1" t="str">
        <f>'Calculation - tariffs vec'!GH3</f>
        <v>Data processing, internet publishing, and other information services</v>
      </c>
      <c r="GJ3" s="1" t="str">
        <f>'Calculation - tariffs vec'!GI3</f>
        <v>Federal Reserve banks, credit intermediation, and related activities</v>
      </c>
      <c r="GK3" s="1" t="str">
        <f>'Calculation - tariffs vec'!GJ3</f>
        <v>Securities, commodity contracts, and investments</v>
      </c>
      <c r="GL3" s="1" t="str">
        <f>'Calculation - tariffs vec'!GK3</f>
        <v>Insurance carriers and related activities</v>
      </c>
      <c r="GM3" s="1" t="str">
        <f>'Calculation - tariffs vec'!GL3</f>
        <v>Funds, trusts, and other financial vehicles</v>
      </c>
      <c r="GN3" s="1" t="str">
        <f>'Calculation - tariffs vec'!GM3</f>
        <v>Housing</v>
      </c>
      <c r="GO3" s="1" t="str">
        <f>'Calculation - tariffs vec'!GN3</f>
        <v>Other real estate</v>
      </c>
      <c r="GP3" s="1" t="str">
        <f>'Calculation - tariffs vec'!GO3</f>
        <v>Rental and leasing services and lessors of intangible assets</v>
      </c>
      <c r="GQ3" s="1" t="str">
        <f>'Calculation - tariffs vec'!GP3</f>
        <v>Legal services</v>
      </c>
      <c r="GR3" s="1" t="str">
        <f>'Calculation - tariffs vec'!GQ3</f>
        <v>Computer systems design and related services</v>
      </c>
      <c r="GS3" s="1" t="str">
        <f>'Calculation - tariffs vec'!GR3</f>
        <v>Miscellaneous professional, scientific, and technical services</v>
      </c>
      <c r="GT3" s="1" t="str">
        <f>'Calculation - tariffs vec'!GS3</f>
        <v>Management of companies and enterprises</v>
      </c>
      <c r="GU3" s="1" t="str">
        <f>'Calculation - tariffs vec'!GT3</f>
        <v>Administrative and support services</v>
      </c>
      <c r="GV3" s="1" t="str">
        <f>'Calculation - tariffs vec'!GU3</f>
        <v>Waste management and remediation services</v>
      </c>
      <c r="GW3" s="1" t="str">
        <f>'Calculation - tariffs vec'!GV3</f>
        <v>Educational services</v>
      </c>
      <c r="GX3" s="1" t="str">
        <f>'Calculation - tariffs vec'!GW3</f>
        <v>Ambulatory health care services</v>
      </c>
      <c r="GY3" s="1" t="str">
        <f>'Calculation - tariffs vec'!GX3</f>
        <v>Hospitals</v>
      </c>
      <c r="GZ3" s="1" t="str">
        <f>'Calculation - tariffs vec'!GY3</f>
        <v>Nursing and residential care facilities</v>
      </c>
      <c r="HA3" s="1" t="str">
        <f>'Calculation - tariffs vec'!GZ3</f>
        <v>Social assistance</v>
      </c>
      <c r="HB3" s="1" t="str">
        <f>'Calculation - tariffs vec'!HA3</f>
        <v>Performing arts, spectator sports, museums, and related activities</v>
      </c>
      <c r="HC3" s="1" t="str">
        <f>'Calculation - tariffs vec'!HB3</f>
        <v>Amusements, gambling, and recreation industries</v>
      </c>
      <c r="HD3" s="1" t="str">
        <f>'Calculation - tariffs vec'!HC3</f>
        <v>Accommodation</v>
      </c>
      <c r="HE3" s="1" t="str">
        <f>'Calculation - tariffs vec'!HD3</f>
        <v>Food services and drinking places</v>
      </c>
      <c r="HF3" s="1" t="str">
        <f>'Calculation - tariffs vec'!HE3</f>
        <v>Other services, except government</v>
      </c>
      <c r="HG3" s="1" t="str">
        <f>'Calculation - tariffs vec'!HF3</f>
        <v>Federal general government (defense)</v>
      </c>
      <c r="HH3" s="1" t="str">
        <f>'Calculation - tariffs vec'!HG3</f>
        <v>Federal general government (nondefense)</v>
      </c>
      <c r="HI3" s="1" t="str">
        <f>'Calculation - tariffs vec'!HH3</f>
        <v>Federal government enterprises</v>
      </c>
      <c r="HJ3" s="1" t="str">
        <f>'Calculation - tariffs vec'!HI3</f>
        <v>State and local general government</v>
      </c>
      <c r="HK3" s="1" t="str">
        <f>'Calculation - tariffs vec'!HJ3</f>
        <v>State and local government enterprises</v>
      </c>
      <c r="HL3" s="1" t="str">
        <f>'Calculation - tariffs vec'!HK3</f>
        <v>Scrap, used and secondhand goods</v>
      </c>
      <c r="HM3" s="1" t="str">
        <f>'Calculation - tariffs vec'!HL3</f>
        <v>Noncomparable imports and rest-of-the-world adjustment</v>
      </c>
      <c r="HN3" s="1" t="str">
        <f>'Calculation - tariffs vec'!HM3</f>
        <v>Farms</v>
      </c>
      <c r="HO3" s="1" t="str">
        <f>'Calculation - tariffs vec'!HN3</f>
        <v>Forestry, fishing, and related activities</v>
      </c>
      <c r="HP3" s="1" t="str">
        <f>'Calculation - tariffs vec'!HO3</f>
        <v>Oil and gas extraction</v>
      </c>
      <c r="HQ3" s="1" t="str">
        <f>'Calculation - tariffs vec'!HP3</f>
        <v>Mining, except oil and gas</v>
      </c>
      <c r="HR3" s="1" t="str">
        <f>'Calculation - tariffs vec'!HQ3</f>
        <v>Support activities for mining</v>
      </c>
      <c r="HS3" s="1" t="str">
        <f>'Calculation - tariffs vec'!HR3</f>
        <v>Utilities</v>
      </c>
      <c r="HT3" s="1" t="str">
        <f>'Calculation - tariffs vec'!HS3</f>
        <v>Construction</v>
      </c>
      <c r="HU3" s="1" t="str">
        <f>'Calculation - tariffs vec'!HT3</f>
        <v>Wood products</v>
      </c>
      <c r="HV3" s="1" t="str">
        <f>'Calculation - tariffs vec'!HU3</f>
        <v>Nonmetallic mineral products</v>
      </c>
      <c r="HW3" s="1" t="str">
        <f>'Calculation - tariffs vec'!HV3</f>
        <v>Primary metals</v>
      </c>
      <c r="HX3" s="1" t="str">
        <f>'Calculation - tariffs vec'!HW3</f>
        <v>Fabricated metal products</v>
      </c>
      <c r="HY3" s="1" t="str">
        <f>'Calculation - tariffs vec'!HX3</f>
        <v>Machinery</v>
      </c>
      <c r="HZ3" s="1" t="str">
        <f>'Calculation - tariffs vec'!HY3</f>
        <v>Computer and electronic products</v>
      </c>
      <c r="IA3" s="1" t="str">
        <f>'Calculation - tariffs vec'!HZ3</f>
        <v>Electrical equipment, appliances, and components</v>
      </c>
      <c r="IB3" s="1" t="str">
        <f>'Calculation - tariffs vec'!IA3</f>
        <v>Motor vehicles, bodies and trailers, and parts</v>
      </c>
      <c r="IC3" s="1" t="str">
        <f>'Calculation - tariffs vec'!IB3</f>
        <v>Other transportation equipment</v>
      </c>
      <c r="ID3" s="1" t="str">
        <f>'Calculation - tariffs vec'!IC3</f>
        <v>Furniture and related products</v>
      </c>
      <c r="IE3" s="1" t="str">
        <f>'Calculation - tariffs vec'!ID3</f>
        <v>Miscellaneous manufacturing</v>
      </c>
      <c r="IF3" s="1" t="str">
        <f>'Calculation - tariffs vec'!IE3</f>
        <v>Food and beverage and tobacco products</v>
      </c>
      <c r="IG3" s="1" t="str">
        <f>'Calculation - tariffs vec'!IF3</f>
        <v>Textile mills and textile product mills</v>
      </c>
      <c r="IH3" s="1" t="str">
        <f>'Calculation - tariffs vec'!IG3</f>
        <v>Apparel and leather and allied products</v>
      </c>
      <c r="II3" s="1" t="str">
        <f>'Calculation - tariffs vec'!IH3</f>
        <v>Paper products</v>
      </c>
      <c r="IJ3" s="1" t="str">
        <f>'Calculation - tariffs vec'!II3</f>
        <v>Printing and related support activities</v>
      </c>
      <c r="IK3" s="1" t="str">
        <f>'Calculation - tariffs vec'!IJ3</f>
        <v>Petroleum and coal products</v>
      </c>
      <c r="IL3" s="1" t="str">
        <f>'Calculation - tariffs vec'!IK3</f>
        <v>Chemical products</v>
      </c>
      <c r="IM3" s="1" t="str">
        <f>'Calculation - tariffs vec'!IL3</f>
        <v>Plastics and rubber products</v>
      </c>
      <c r="IN3" s="1" t="str">
        <f>'Calculation - tariffs vec'!IM3</f>
        <v>Wholesale trade</v>
      </c>
      <c r="IO3" s="1" t="str">
        <f>'Calculation - tariffs vec'!IN3</f>
        <v>Motor vehicle and parts dealers</v>
      </c>
      <c r="IP3" s="1" t="str">
        <f>'Calculation - tariffs vec'!IO3</f>
        <v>Food and beverage stores</v>
      </c>
      <c r="IQ3" s="1" t="str">
        <f>'Calculation - tariffs vec'!IP3</f>
        <v>General merchandise stores</v>
      </c>
      <c r="IR3" s="1" t="str">
        <f>'Calculation - tariffs vec'!IQ3</f>
        <v>Other retail</v>
      </c>
      <c r="IS3" s="1" t="str">
        <f>'Calculation - tariffs vec'!IR3</f>
        <v>Air transportation</v>
      </c>
      <c r="IT3" s="1" t="str">
        <f>'Calculation - tariffs vec'!IS3</f>
        <v>Rail transportation</v>
      </c>
      <c r="IU3" s="1" t="str">
        <f>'Calculation - tariffs vec'!IT3</f>
        <v>Water transportation</v>
      </c>
      <c r="IV3" s="1" t="str">
        <f>'Calculation - tariffs vec'!IU3</f>
        <v>Truck transportation</v>
      </c>
      <c r="IW3" s="1" t="str">
        <f>'Calculation - tariffs vec'!IV3</f>
        <v>Transit and ground passenger transportation</v>
      </c>
      <c r="IX3" s="1" t="str">
        <f>'Calculation - tariffs vec'!IW3</f>
        <v>Pipeline transportation</v>
      </c>
      <c r="IY3" s="1" t="str">
        <f>'Calculation - tariffs vec'!IX3</f>
        <v>Other transportation and support activities</v>
      </c>
      <c r="IZ3" s="1" t="str">
        <f>'Calculation - tariffs vec'!IY3</f>
        <v>Warehousing and storage</v>
      </c>
      <c r="JA3" s="1" t="str">
        <f>'Calculation - tariffs vec'!IZ3</f>
        <v>Publishing industries, except internet (includes software)</v>
      </c>
      <c r="JB3" s="1" t="str">
        <f>'Calculation - tariffs vec'!JA3</f>
        <v>Motion picture and sound recording industries</v>
      </c>
      <c r="JC3" s="1" t="str">
        <f>'Calculation - tariffs vec'!JB3</f>
        <v>Broadcasting and telecommunications</v>
      </c>
      <c r="JD3" s="1" t="str">
        <f>'Calculation - tariffs vec'!JC3</f>
        <v>Data processing, internet publishing, and other information services</v>
      </c>
      <c r="JE3" s="1" t="str">
        <f>'Calculation - tariffs vec'!JD3</f>
        <v>Federal Reserve banks, credit intermediation, and related activities</v>
      </c>
      <c r="JF3" s="1" t="str">
        <f>'Calculation - tariffs vec'!JE3</f>
        <v>Securities, commodity contracts, and investments</v>
      </c>
      <c r="JG3" s="1" t="str">
        <f>'Calculation - tariffs vec'!JF3</f>
        <v>Insurance carriers and related activities</v>
      </c>
      <c r="JH3" s="1" t="str">
        <f>'Calculation - tariffs vec'!JG3</f>
        <v>Funds, trusts, and other financial vehicles</v>
      </c>
      <c r="JI3" s="1" t="str">
        <f>'Calculation - tariffs vec'!JH3</f>
        <v>Housing</v>
      </c>
      <c r="JJ3" s="1" t="str">
        <f>'Calculation - tariffs vec'!JI3</f>
        <v>Other real estate</v>
      </c>
      <c r="JK3" s="1" t="str">
        <f>'Calculation - tariffs vec'!JJ3</f>
        <v>Rental and leasing services and lessors of intangible assets</v>
      </c>
      <c r="JL3" s="1" t="str">
        <f>'Calculation - tariffs vec'!JK3</f>
        <v>Legal services</v>
      </c>
      <c r="JM3" s="1" t="str">
        <f>'Calculation - tariffs vec'!JL3</f>
        <v>Computer systems design and related services</v>
      </c>
      <c r="JN3" s="1" t="str">
        <f>'Calculation - tariffs vec'!JM3</f>
        <v>Miscellaneous professional, scientific, and technical services</v>
      </c>
      <c r="JO3" s="1" t="str">
        <f>'Calculation - tariffs vec'!JN3</f>
        <v>Management of companies and enterprises</v>
      </c>
      <c r="JP3" s="1" t="str">
        <f>'Calculation - tariffs vec'!JO3</f>
        <v>Administrative and support services</v>
      </c>
      <c r="JQ3" s="1" t="str">
        <f>'Calculation - tariffs vec'!JP3</f>
        <v>Waste management and remediation services</v>
      </c>
      <c r="JR3" s="1" t="str">
        <f>'Calculation - tariffs vec'!JQ3</f>
        <v>Educational services</v>
      </c>
      <c r="JS3" s="1" t="str">
        <f>'Calculation - tariffs vec'!JR3</f>
        <v>Ambulatory health care services</v>
      </c>
      <c r="JT3" s="1" t="str">
        <f>'Calculation - tariffs vec'!JS3</f>
        <v>Hospitals</v>
      </c>
      <c r="JU3" s="1" t="str">
        <f>'Calculation - tariffs vec'!JT3</f>
        <v>Nursing and residential care facilities</v>
      </c>
      <c r="JV3" s="1" t="str">
        <f>'Calculation - tariffs vec'!JU3</f>
        <v>Social assistance</v>
      </c>
      <c r="JW3" s="1" t="str">
        <f>'Calculation - tariffs vec'!JV3</f>
        <v>Performing arts, spectator sports, museums, and related activities</v>
      </c>
      <c r="JX3" s="1" t="str">
        <f>'Calculation - tariffs vec'!JW3</f>
        <v>Amusements, gambling, and recreation industries</v>
      </c>
      <c r="JY3" s="1" t="str">
        <f>'Calculation - tariffs vec'!JX3</f>
        <v>Accommodation</v>
      </c>
      <c r="JZ3" s="1" t="str">
        <f>'Calculation - tariffs vec'!JY3</f>
        <v>Food services and drinking places</v>
      </c>
      <c r="KA3" s="1" t="str">
        <f>'Calculation - tariffs vec'!JZ3</f>
        <v>Other services, except government</v>
      </c>
      <c r="KB3" s="1" t="str">
        <f>'Calculation - tariffs vec'!KA3</f>
        <v>Federal general government (defense)</v>
      </c>
      <c r="KC3" s="1" t="str">
        <f>'Calculation - tariffs vec'!KB3</f>
        <v>Federal general government (nondefense)</v>
      </c>
      <c r="KD3" s="1" t="str">
        <f>'Calculation - tariffs vec'!KC3</f>
        <v>Federal government enterprises</v>
      </c>
      <c r="KE3" s="1" t="str">
        <f>'Calculation - tariffs vec'!KD3</f>
        <v>State and local general government</v>
      </c>
      <c r="KF3" s="1" t="str">
        <f>'Calculation - tariffs vec'!KE3</f>
        <v>State and local government enterprises</v>
      </c>
      <c r="KG3" s="1" t="str">
        <f>'Calculation - tariffs vec'!KF3</f>
        <v>Scrap, used and secondhand goods</v>
      </c>
      <c r="KH3" s="1" t="str">
        <f>'Calculation - tariffs vec'!KG3</f>
        <v>Noncomparable imports and rest-of-the-world adjustment</v>
      </c>
      <c r="KI3" s="1" t="str">
        <f>'Calculation - tariffs vec'!KH3</f>
        <v>Farms</v>
      </c>
      <c r="KJ3" s="1" t="str">
        <f>'Calculation - tariffs vec'!KI3</f>
        <v>Forestry, fishing, and related activities</v>
      </c>
      <c r="KK3" s="1" t="str">
        <f>'Calculation - tariffs vec'!KJ3</f>
        <v>Oil and gas extraction</v>
      </c>
      <c r="KL3" s="1" t="str">
        <f>'Calculation - tariffs vec'!KK3</f>
        <v>Mining, except oil and gas</v>
      </c>
      <c r="KM3" s="1" t="str">
        <f>'Calculation - tariffs vec'!KL3</f>
        <v>Support activities for mining</v>
      </c>
      <c r="KN3" s="1" t="str">
        <f>'Calculation - tariffs vec'!KM3</f>
        <v>Utilities</v>
      </c>
      <c r="KO3" s="1" t="str">
        <f>'Calculation - tariffs vec'!KN3</f>
        <v>Construction</v>
      </c>
      <c r="KP3" s="1" t="str">
        <f>'Calculation - tariffs vec'!KO3</f>
        <v>Wood products</v>
      </c>
      <c r="KQ3" s="1" t="str">
        <f>'Calculation - tariffs vec'!KP3</f>
        <v>Nonmetallic mineral products</v>
      </c>
      <c r="KR3" s="1" t="str">
        <f>'Calculation - tariffs vec'!KQ3</f>
        <v>Primary metals</v>
      </c>
      <c r="KS3" s="1" t="str">
        <f>'Calculation - tariffs vec'!KR3</f>
        <v>Fabricated metal products</v>
      </c>
      <c r="KT3" s="1" t="str">
        <f>'Calculation - tariffs vec'!KS3</f>
        <v>Machinery</v>
      </c>
      <c r="KU3" s="1" t="str">
        <f>'Calculation - tariffs vec'!KT3</f>
        <v>Computer and electronic products</v>
      </c>
      <c r="KV3" s="1" t="str">
        <f>'Calculation - tariffs vec'!KU3</f>
        <v>Electrical equipment, appliances, and components</v>
      </c>
      <c r="KW3" s="1" t="str">
        <f>'Calculation - tariffs vec'!KV3</f>
        <v>Motor vehicles, bodies and trailers, and parts</v>
      </c>
      <c r="KX3" s="1" t="str">
        <f>'Calculation - tariffs vec'!KW3</f>
        <v>Other transportation equipment</v>
      </c>
      <c r="KY3" s="1" t="str">
        <f>'Calculation - tariffs vec'!KX3</f>
        <v>Furniture and related products</v>
      </c>
      <c r="KZ3" s="1" t="str">
        <f>'Calculation - tariffs vec'!KY3</f>
        <v>Miscellaneous manufacturing</v>
      </c>
      <c r="LA3" s="1" t="str">
        <f>'Calculation - tariffs vec'!KZ3</f>
        <v>Food and beverage and tobacco products</v>
      </c>
      <c r="LB3" s="1" t="str">
        <f>'Calculation - tariffs vec'!LA3</f>
        <v>Textile mills and textile product mills</v>
      </c>
      <c r="LC3" s="1" t="str">
        <f>'Calculation - tariffs vec'!LB3</f>
        <v>Apparel and leather and allied products</v>
      </c>
      <c r="LD3" s="1" t="str">
        <f>'Calculation - tariffs vec'!LC3</f>
        <v>Paper products</v>
      </c>
      <c r="LE3" s="1" t="str">
        <f>'Calculation - tariffs vec'!LD3</f>
        <v>Printing and related support activities</v>
      </c>
      <c r="LF3" s="1" t="str">
        <f>'Calculation - tariffs vec'!LE3</f>
        <v>Petroleum and coal products</v>
      </c>
      <c r="LG3" s="1" t="str">
        <f>'Calculation - tariffs vec'!LF3</f>
        <v>Chemical products</v>
      </c>
      <c r="LH3" s="1" t="str">
        <f>'Calculation - tariffs vec'!LG3</f>
        <v>Plastics and rubber products</v>
      </c>
      <c r="LI3" s="1" t="str">
        <f>'Calculation - tariffs vec'!LH3</f>
        <v>Wholesale trade</v>
      </c>
      <c r="LJ3" s="1" t="str">
        <f>'Calculation - tariffs vec'!LI3</f>
        <v>Motor vehicle and parts dealers</v>
      </c>
      <c r="LK3" s="1" t="str">
        <f>'Calculation - tariffs vec'!LJ3</f>
        <v>Food and beverage stores</v>
      </c>
      <c r="LL3" s="1" t="str">
        <f>'Calculation - tariffs vec'!LK3</f>
        <v>General merchandise stores</v>
      </c>
      <c r="LM3" s="1" t="str">
        <f>'Calculation - tariffs vec'!LL3</f>
        <v>Other retail</v>
      </c>
      <c r="LN3" s="1" t="str">
        <f>'Calculation - tariffs vec'!LM3</f>
        <v>Air transportation</v>
      </c>
      <c r="LO3" s="1" t="str">
        <f>'Calculation - tariffs vec'!LN3</f>
        <v>Rail transportation</v>
      </c>
      <c r="LP3" s="1" t="str">
        <f>'Calculation - tariffs vec'!LO3</f>
        <v>Water transportation</v>
      </c>
      <c r="LQ3" s="1" t="str">
        <f>'Calculation - tariffs vec'!LP3</f>
        <v>Truck transportation</v>
      </c>
      <c r="LR3" s="1" t="str">
        <f>'Calculation - tariffs vec'!LQ3</f>
        <v>Transit and ground passenger transportation</v>
      </c>
      <c r="LS3" s="1" t="str">
        <f>'Calculation - tariffs vec'!LR3</f>
        <v>Pipeline transportation</v>
      </c>
      <c r="LT3" s="1" t="str">
        <f>'Calculation - tariffs vec'!LS3</f>
        <v>Other transportation and support activities</v>
      </c>
      <c r="LU3" s="1" t="str">
        <f>'Calculation - tariffs vec'!LT3</f>
        <v>Warehousing and storage</v>
      </c>
      <c r="LV3" s="1" t="str">
        <f>'Calculation - tariffs vec'!LU3</f>
        <v>Publishing industries, except internet (includes software)</v>
      </c>
      <c r="LW3" s="1" t="str">
        <f>'Calculation - tariffs vec'!LV3</f>
        <v>Motion picture and sound recording industries</v>
      </c>
      <c r="LX3" s="1" t="str">
        <f>'Calculation - tariffs vec'!LW3</f>
        <v>Broadcasting and telecommunications</v>
      </c>
      <c r="LY3" s="1" t="str">
        <f>'Calculation - tariffs vec'!LX3</f>
        <v>Data processing, internet publishing, and other information services</v>
      </c>
      <c r="LZ3" s="1" t="str">
        <f>'Calculation - tariffs vec'!LY3</f>
        <v>Federal Reserve banks, credit intermediation, and related activities</v>
      </c>
      <c r="MA3" s="1" t="str">
        <f>'Calculation - tariffs vec'!LZ3</f>
        <v>Securities, commodity contracts, and investments</v>
      </c>
      <c r="MB3" s="1" t="str">
        <f>'Calculation - tariffs vec'!MA3</f>
        <v>Insurance carriers and related activities</v>
      </c>
      <c r="MC3" s="1" t="str">
        <f>'Calculation - tariffs vec'!MB3</f>
        <v>Funds, trusts, and other financial vehicles</v>
      </c>
      <c r="MD3" s="1" t="str">
        <f>'Calculation - tariffs vec'!MC3</f>
        <v>Housing</v>
      </c>
      <c r="ME3" s="1" t="str">
        <f>'Calculation - tariffs vec'!MD3</f>
        <v>Other real estate</v>
      </c>
      <c r="MF3" s="1" t="str">
        <f>'Calculation - tariffs vec'!ME3</f>
        <v>Rental and leasing services and lessors of intangible assets</v>
      </c>
      <c r="MG3" s="1" t="str">
        <f>'Calculation - tariffs vec'!MF3</f>
        <v>Legal services</v>
      </c>
      <c r="MH3" s="1" t="str">
        <f>'Calculation - tariffs vec'!MG3</f>
        <v>Computer systems design and related services</v>
      </c>
      <c r="MI3" s="1" t="str">
        <f>'Calculation - tariffs vec'!MH3</f>
        <v>Miscellaneous professional, scientific, and technical services</v>
      </c>
      <c r="MJ3" s="1" t="str">
        <f>'Calculation - tariffs vec'!MI3</f>
        <v>Management of companies and enterprises</v>
      </c>
      <c r="MK3" s="1" t="str">
        <f>'Calculation - tariffs vec'!MJ3</f>
        <v>Administrative and support services</v>
      </c>
      <c r="ML3" s="1" t="str">
        <f>'Calculation - tariffs vec'!MK3</f>
        <v>Waste management and remediation services</v>
      </c>
      <c r="MM3" s="1" t="str">
        <f>'Calculation - tariffs vec'!ML3</f>
        <v>Educational services</v>
      </c>
      <c r="MN3" s="1" t="str">
        <f>'Calculation - tariffs vec'!MM3</f>
        <v>Ambulatory health care services</v>
      </c>
      <c r="MO3" s="1" t="str">
        <f>'Calculation - tariffs vec'!MN3</f>
        <v>Hospitals</v>
      </c>
      <c r="MP3" s="1" t="str">
        <f>'Calculation - tariffs vec'!MO3</f>
        <v>Nursing and residential care facilities</v>
      </c>
      <c r="MQ3" s="1" t="str">
        <f>'Calculation - tariffs vec'!MP3</f>
        <v>Social assistance</v>
      </c>
      <c r="MR3" s="1" t="str">
        <f>'Calculation - tariffs vec'!MQ3</f>
        <v>Performing arts, spectator sports, museums, and related activities</v>
      </c>
      <c r="MS3" s="1" t="str">
        <f>'Calculation - tariffs vec'!MR3</f>
        <v>Amusements, gambling, and recreation industries</v>
      </c>
      <c r="MT3" s="1" t="str">
        <f>'Calculation - tariffs vec'!MS3</f>
        <v>Accommodation</v>
      </c>
      <c r="MU3" s="1" t="str">
        <f>'Calculation - tariffs vec'!MT3</f>
        <v>Food services and drinking places</v>
      </c>
      <c r="MV3" s="1" t="str">
        <f>'Calculation - tariffs vec'!MU3</f>
        <v>Other services, except government</v>
      </c>
      <c r="MW3" s="1" t="str">
        <f>'Calculation - tariffs vec'!MV3</f>
        <v>Federal general government (defense)</v>
      </c>
      <c r="MX3" s="1" t="str">
        <f>'Calculation - tariffs vec'!MW3</f>
        <v>Federal general government (nondefense)</v>
      </c>
      <c r="MY3" s="1" t="str">
        <f>'Calculation - tariffs vec'!MX3</f>
        <v>Federal government enterprises</v>
      </c>
      <c r="MZ3" s="1" t="str">
        <f>'Calculation - tariffs vec'!MY3</f>
        <v>State and local general government</v>
      </c>
      <c r="NA3" s="1" t="str">
        <f>'Calculation - tariffs vec'!MZ3</f>
        <v>State and local government enterprises</v>
      </c>
      <c r="NB3" s="1" t="str">
        <f>'Calculation - tariffs vec'!NA3</f>
        <v>Scrap, used and secondhand goods</v>
      </c>
      <c r="NC3" s="1" t="str">
        <f>'Calculation - tariffs vec'!NB3</f>
        <v>Noncomparable imports and rest-of-the-world adjustment</v>
      </c>
      <c r="ND3" s="1" t="str">
        <f>'Calculation - tariffs vec'!NC3</f>
        <v>Farms</v>
      </c>
      <c r="NE3" s="1" t="str">
        <f>'Calculation - tariffs vec'!ND3</f>
        <v>Forestry, fishing, and related activities</v>
      </c>
      <c r="NF3" s="1" t="str">
        <f>'Calculation - tariffs vec'!NE3</f>
        <v>Oil and gas extraction</v>
      </c>
      <c r="NG3" s="1" t="str">
        <f>'Calculation - tariffs vec'!NF3</f>
        <v>Mining, except oil and gas</v>
      </c>
      <c r="NH3" s="1" t="str">
        <f>'Calculation - tariffs vec'!NG3</f>
        <v>Support activities for mining</v>
      </c>
      <c r="NI3" s="1" t="str">
        <f>'Calculation - tariffs vec'!NH3</f>
        <v>Utilities</v>
      </c>
      <c r="NJ3" s="1" t="str">
        <f>'Calculation - tariffs vec'!NI3</f>
        <v>Construction</v>
      </c>
      <c r="NK3" s="1" t="str">
        <f>'Calculation - tariffs vec'!NJ3</f>
        <v>Wood products</v>
      </c>
      <c r="NL3" s="1" t="str">
        <f>'Calculation - tariffs vec'!NK3</f>
        <v>Nonmetallic mineral products</v>
      </c>
      <c r="NM3" s="1" t="str">
        <f>'Calculation - tariffs vec'!NL3</f>
        <v>Primary metals</v>
      </c>
      <c r="NN3" s="1" t="str">
        <f>'Calculation - tariffs vec'!NM3</f>
        <v>Fabricated metal products</v>
      </c>
      <c r="NO3" s="1" t="str">
        <f>'Calculation - tariffs vec'!NN3</f>
        <v>Machinery</v>
      </c>
      <c r="NP3" s="1" t="str">
        <f>'Calculation - tariffs vec'!NO3</f>
        <v>Computer and electronic products</v>
      </c>
      <c r="NQ3" s="1" t="str">
        <f>'Calculation - tariffs vec'!NP3</f>
        <v>Electrical equipment, appliances, and components</v>
      </c>
      <c r="NR3" s="1" t="str">
        <f>'Calculation - tariffs vec'!NQ3</f>
        <v>Motor vehicles, bodies and trailers, and parts</v>
      </c>
      <c r="NS3" s="1" t="str">
        <f>'Calculation - tariffs vec'!NR3</f>
        <v>Other transportation equipment</v>
      </c>
      <c r="NT3" s="1" t="str">
        <f>'Calculation - tariffs vec'!NS3</f>
        <v>Furniture and related products</v>
      </c>
      <c r="NU3" s="1" t="str">
        <f>'Calculation - tariffs vec'!NT3</f>
        <v>Miscellaneous manufacturing</v>
      </c>
      <c r="NV3" s="1" t="str">
        <f>'Calculation - tariffs vec'!NU3</f>
        <v>Food and beverage and tobacco products</v>
      </c>
      <c r="NW3" s="1" t="str">
        <f>'Calculation - tariffs vec'!NV3</f>
        <v>Textile mills and textile product mills</v>
      </c>
      <c r="NX3" s="1" t="str">
        <f>'Calculation - tariffs vec'!NW3</f>
        <v>Apparel and leather and allied products</v>
      </c>
      <c r="NY3" s="1" t="str">
        <f>'Calculation - tariffs vec'!NX3</f>
        <v>Paper products</v>
      </c>
      <c r="NZ3" s="1" t="str">
        <f>'Calculation - tariffs vec'!NY3</f>
        <v>Printing and related support activities</v>
      </c>
      <c r="OA3" s="1" t="str">
        <f>'Calculation - tariffs vec'!NZ3</f>
        <v>Petroleum and coal products</v>
      </c>
      <c r="OB3" s="1" t="str">
        <f>'Calculation - tariffs vec'!OA3</f>
        <v>Chemical products</v>
      </c>
      <c r="OC3" s="1" t="str">
        <f>'Calculation - tariffs vec'!OB3</f>
        <v>Plastics and rubber products</v>
      </c>
      <c r="OD3" s="1" t="str">
        <f>'Calculation - tariffs vec'!OC3</f>
        <v>Wholesale trade</v>
      </c>
      <c r="OE3" s="1" t="str">
        <f>'Calculation - tariffs vec'!OD3</f>
        <v>Motor vehicle and parts dealers</v>
      </c>
      <c r="OF3" s="1" t="str">
        <f>'Calculation - tariffs vec'!OE3</f>
        <v>Food and beverage stores</v>
      </c>
      <c r="OG3" s="1" t="str">
        <f>'Calculation - tariffs vec'!OF3</f>
        <v>General merchandise stores</v>
      </c>
      <c r="OH3" s="1" t="str">
        <f>'Calculation - tariffs vec'!OG3</f>
        <v>Other retail</v>
      </c>
      <c r="OI3" s="1" t="str">
        <f>'Calculation - tariffs vec'!OH3</f>
        <v>Air transportation</v>
      </c>
      <c r="OJ3" s="1" t="str">
        <f>'Calculation - tariffs vec'!OI3</f>
        <v>Rail transportation</v>
      </c>
      <c r="OK3" s="1" t="str">
        <f>'Calculation - tariffs vec'!OJ3</f>
        <v>Water transportation</v>
      </c>
      <c r="OL3" s="1" t="str">
        <f>'Calculation - tariffs vec'!OK3</f>
        <v>Truck transportation</v>
      </c>
      <c r="OM3" s="1" t="str">
        <f>'Calculation - tariffs vec'!OL3</f>
        <v>Transit and ground passenger transportation</v>
      </c>
      <c r="ON3" s="1" t="str">
        <f>'Calculation - tariffs vec'!OM3</f>
        <v>Pipeline transportation</v>
      </c>
      <c r="OO3" s="1" t="str">
        <f>'Calculation - tariffs vec'!ON3</f>
        <v>Other transportation and support activities</v>
      </c>
      <c r="OP3" s="1" t="str">
        <f>'Calculation - tariffs vec'!OO3</f>
        <v>Warehousing and storage</v>
      </c>
      <c r="OQ3" s="1" t="str">
        <f>'Calculation - tariffs vec'!OP3</f>
        <v>Publishing industries, except internet (includes software)</v>
      </c>
      <c r="OR3" s="1" t="str">
        <f>'Calculation - tariffs vec'!OQ3</f>
        <v>Motion picture and sound recording industries</v>
      </c>
      <c r="OS3" s="1" t="str">
        <f>'Calculation - tariffs vec'!OR3</f>
        <v>Broadcasting and telecommunications</v>
      </c>
      <c r="OT3" s="1" t="str">
        <f>'Calculation - tariffs vec'!OS3</f>
        <v>Data processing, internet publishing, and other information services</v>
      </c>
      <c r="OU3" s="1" t="str">
        <f>'Calculation - tariffs vec'!OT3</f>
        <v>Federal Reserve banks, credit intermediation, and related activities</v>
      </c>
      <c r="OV3" s="1" t="str">
        <f>'Calculation - tariffs vec'!OU3</f>
        <v>Securities, commodity contracts, and investments</v>
      </c>
      <c r="OW3" s="1" t="str">
        <f>'Calculation - tariffs vec'!OV3</f>
        <v>Insurance carriers and related activities</v>
      </c>
      <c r="OX3" s="1" t="str">
        <f>'Calculation - tariffs vec'!OW3</f>
        <v>Funds, trusts, and other financial vehicles</v>
      </c>
      <c r="OY3" s="1" t="str">
        <f>'Calculation - tariffs vec'!OX3</f>
        <v>Housing</v>
      </c>
      <c r="OZ3" s="1" t="str">
        <f>'Calculation - tariffs vec'!OY3</f>
        <v>Other real estate</v>
      </c>
      <c r="PA3" s="1" t="str">
        <f>'Calculation - tariffs vec'!OZ3</f>
        <v>Rental and leasing services and lessors of intangible assets</v>
      </c>
      <c r="PB3" s="1" t="str">
        <f>'Calculation - tariffs vec'!PA3</f>
        <v>Legal services</v>
      </c>
      <c r="PC3" s="1" t="str">
        <f>'Calculation - tariffs vec'!PB3</f>
        <v>Computer systems design and related services</v>
      </c>
      <c r="PD3" s="1" t="str">
        <f>'Calculation - tariffs vec'!PC3</f>
        <v>Miscellaneous professional, scientific, and technical services</v>
      </c>
      <c r="PE3" s="1" t="str">
        <f>'Calculation - tariffs vec'!PD3</f>
        <v>Management of companies and enterprises</v>
      </c>
      <c r="PF3" s="1" t="str">
        <f>'Calculation - tariffs vec'!PE3</f>
        <v>Administrative and support services</v>
      </c>
      <c r="PG3" s="1" t="str">
        <f>'Calculation - tariffs vec'!PF3</f>
        <v>Waste management and remediation services</v>
      </c>
      <c r="PH3" s="1" t="str">
        <f>'Calculation - tariffs vec'!PG3</f>
        <v>Educational services</v>
      </c>
      <c r="PI3" s="1" t="str">
        <f>'Calculation - tariffs vec'!PH3</f>
        <v>Ambulatory health care services</v>
      </c>
      <c r="PJ3" s="1" t="str">
        <f>'Calculation - tariffs vec'!PI3</f>
        <v>Hospitals</v>
      </c>
      <c r="PK3" s="1" t="str">
        <f>'Calculation - tariffs vec'!PJ3</f>
        <v>Nursing and residential care facilities</v>
      </c>
      <c r="PL3" s="1" t="str">
        <f>'Calculation - tariffs vec'!PK3</f>
        <v>Social assistance</v>
      </c>
      <c r="PM3" s="1" t="str">
        <f>'Calculation - tariffs vec'!PL3</f>
        <v>Performing arts, spectator sports, museums, and related activities</v>
      </c>
      <c r="PN3" s="1" t="str">
        <f>'Calculation - tariffs vec'!PM3</f>
        <v>Amusements, gambling, and recreation industries</v>
      </c>
      <c r="PO3" s="1" t="str">
        <f>'Calculation - tariffs vec'!PN3</f>
        <v>Accommodation</v>
      </c>
      <c r="PP3" s="1" t="str">
        <f>'Calculation - tariffs vec'!PO3</f>
        <v>Food services and drinking places</v>
      </c>
      <c r="PQ3" s="1" t="str">
        <f>'Calculation - tariffs vec'!PP3</f>
        <v>Other services, except government</v>
      </c>
      <c r="PR3" s="1" t="str">
        <f>'Calculation - tariffs vec'!PQ3</f>
        <v>Federal general government (defense)</v>
      </c>
      <c r="PS3" s="1" t="str">
        <f>'Calculation - tariffs vec'!PR3</f>
        <v>Federal general government (nondefense)</v>
      </c>
      <c r="PT3" s="1" t="str">
        <f>'Calculation - tariffs vec'!PS3</f>
        <v>Federal government enterprises</v>
      </c>
      <c r="PU3" s="1" t="str">
        <f>'Calculation - tariffs vec'!PT3</f>
        <v>State and local general government</v>
      </c>
      <c r="PV3" s="1" t="str">
        <f>'Calculation - tariffs vec'!PU3</f>
        <v>State and local government enterprises</v>
      </c>
      <c r="PW3" s="1" t="str">
        <f>'Calculation - tariffs vec'!PV3</f>
        <v>Scrap, used and secondhand goods</v>
      </c>
      <c r="PX3" s="1" t="str">
        <f>'Calculation - tariffs vec'!PW3</f>
        <v>Noncomparable imports and rest-of-the-world adjustment</v>
      </c>
      <c r="PY3" s="1" t="str">
        <f>'Calculation - tariffs vec'!PX3</f>
        <v>Farms</v>
      </c>
      <c r="PZ3" s="1" t="str">
        <f>'Calculation - tariffs vec'!PY3</f>
        <v>Forestry, fishing, and related activities</v>
      </c>
      <c r="QA3" s="1" t="str">
        <f>'Calculation - tariffs vec'!PZ3</f>
        <v>Oil and gas extraction</v>
      </c>
      <c r="QB3" s="1" t="str">
        <f>'Calculation - tariffs vec'!QA3</f>
        <v>Mining, except oil and gas</v>
      </c>
      <c r="QC3" s="1" t="str">
        <f>'Calculation - tariffs vec'!QB3</f>
        <v>Support activities for mining</v>
      </c>
      <c r="QD3" s="1" t="str">
        <f>'Calculation - tariffs vec'!QC3</f>
        <v>Utilities</v>
      </c>
      <c r="QE3" s="1" t="str">
        <f>'Calculation - tariffs vec'!QD3</f>
        <v>Construction</v>
      </c>
      <c r="QF3" s="1" t="str">
        <f>'Calculation - tariffs vec'!QE3</f>
        <v>Wood products</v>
      </c>
      <c r="QG3" s="1" t="str">
        <f>'Calculation - tariffs vec'!QF3</f>
        <v>Nonmetallic mineral products</v>
      </c>
      <c r="QH3" s="1" t="str">
        <f>'Calculation - tariffs vec'!QG3</f>
        <v>Primary metals</v>
      </c>
      <c r="QI3" s="1" t="str">
        <f>'Calculation - tariffs vec'!QH3</f>
        <v>Fabricated metal products</v>
      </c>
      <c r="QJ3" s="1" t="str">
        <f>'Calculation - tariffs vec'!QI3</f>
        <v>Machinery</v>
      </c>
      <c r="QK3" s="1" t="str">
        <f>'Calculation - tariffs vec'!QJ3</f>
        <v>Computer and electronic products</v>
      </c>
      <c r="QL3" s="1" t="str">
        <f>'Calculation - tariffs vec'!QK3</f>
        <v>Electrical equipment, appliances, and components</v>
      </c>
      <c r="QM3" s="1" t="str">
        <f>'Calculation - tariffs vec'!QL3</f>
        <v>Motor vehicles, bodies and trailers, and parts</v>
      </c>
      <c r="QN3" s="1" t="str">
        <f>'Calculation - tariffs vec'!QM3</f>
        <v>Other transportation equipment</v>
      </c>
      <c r="QO3" s="1" t="str">
        <f>'Calculation - tariffs vec'!QN3</f>
        <v>Furniture and related products</v>
      </c>
      <c r="QP3" s="1" t="str">
        <f>'Calculation - tariffs vec'!QO3</f>
        <v>Miscellaneous manufacturing</v>
      </c>
      <c r="QQ3" s="1" t="str">
        <f>'Calculation - tariffs vec'!QP3</f>
        <v>Food and beverage and tobacco products</v>
      </c>
      <c r="QR3" s="1" t="str">
        <f>'Calculation - tariffs vec'!QQ3</f>
        <v>Textile mills and textile product mills</v>
      </c>
      <c r="QS3" s="1" t="str">
        <f>'Calculation - tariffs vec'!QR3</f>
        <v>Apparel and leather and allied products</v>
      </c>
      <c r="QT3" s="1" t="str">
        <f>'Calculation - tariffs vec'!QS3</f>
        <v>Paper products</v>
      </c>
      <c r="QU3" s="1" t="str">
        <f>'Calculation - tariffs vec'!QT3</f>
        <v>Printing and related support activities</v>
      </c>
      <c r="QV3" s="1" t="str">
        <f>'Calculation - tariffs vec'!QU3</f>
        <v>Petroleum and coal products</v>
      </c>
      <c r="QW3" s="1" t="str">
        <f>'Calculation - tariffs vec'!QV3</f>
        <v>Chemical products</v>
      </c>
      <c r="QX3" s="1" t="str">
        <f>'Calculation - tariffs vec'!QW3</f>
        <v>Plastics and rubber products</v>
      </c>
      <c r="QY3" s="1" t="str">
        <f>'Calculation - tariffs vec'!QX3</f>
        <v>Wholesale trade</v>
      </c>
      <c r="QZ3" s="1" t="str">
        <f>'Calculation - tariffs vec'!QY3</f>
        <v>Motor vehicle and parts dealers</v>
      </c>
      <c r="RA3" s="1" t="str">
        <f>'Calculation - tariffs vec'!QZ3</f>
        <v>Food and beverage stores</v>
      </c>
      <c r="RB3" s="1" t="str">
        <f>'Calculation - tariffs vec'!RA3</f>
        <v>General merchandise stores</v>
      </c>
      <c r="RC3" s="1" t="str">
        <f>'Calculation - tariffs vec'!RB3</f>
        <v>Other retail</v>
      </c>
      <c r="RD3" s="1" t="str">
        <f>'Calculation - tariffs vec'!RC3</f>
        <v>Air transportation</v>
      </c>
      <c r="RE3" s="1" t="str">
        <f>'Calculation - tariffs vec'!RD3</f>
        <v>Rail transportation</v>
      </c>
      <c r="RF3" s="1" t="str">
        <f>'Calculation - tariffs vec'!RE3</f>
        <v>Water transportation</v>
      </c>
      <c r="RG3" s="1" t="str">
        <f>'Calculation - tariffs vec'!RF3</f>
        <v>Truck transportation</v>
      </c>
      <c r="RH3" s="1" t="str">
        <f>'Calculation - tariffs vec'!RG3</f>
        <v>Transit and ground passenger transportation</v>
      </c>
      <c r="RI3" s="1" t="str">
        <f>'Calculation - tariffs vec'!RH3</f>
        <v>Pipeline transportation</v>
      </c>
      <c r="RJ3" s="1" t="str">
        <f>'Calculation - tariffs vec'!RI3</f>
        <v>Other transportation and support activities</v>
      </c>
      <c r="RK3" s="1" t="str">
        <f>'Calculation - tariffs vec'!RJ3</f>
        <v>Warehousing and storage</v>
      </c>
      <c r="RL3" s="1" t="str">
        <f>'Calculation - tariffs vec'!RK3</f>
        <v>Publishing industries, except internet (includes software)</v>
      </c>
      <c r="RM3" s="1" t="str">
        <f>'Calculation - tariffs vec'!RL3</f>
        <v>Motion picture and sound recording industries</v>
      </c>
      <c r="RN3" s="1" t="str">
        <f>'Calculation - tariffs vec'!RM3</f>
        <v>Broadcasting and telecommunications</v>
      </c>
      <c r="RO3" s="1" t="str">
        <f>'Calculation - tariffs vec'!RN3</f>
        <v>Data processing, internet publishing, and other information services</v>
      </c>
      <c r="RP3" s="1" t="str">
        <f>'Calculation - tariffs vec'!RO3</f>
        <v>Federal Reserve banks, credit intermediation, and related activities</v>
      </c>
      <c r="RQ3" s="1" t="str">
        <f>'Calculation - tariffs vec'!RP3</f>
        <v>Securities, commodity contracts, and investments</v>
      </c>
      <c r="RR3" s="1" t="str">
        <f>'Calculation - tariffs vec'!RQ3</f>
        <v>Insurance carriers and related activities</v>
      </c>
      <c r="RS3" s="1" t="str">
        <f>'Calculation - tariffs vec'!RR3</f>
        <v>Funds, trusts, and other financial vehicles</v>
      </c>
      <c r="RT3" s="1" t="str">
        <f>'Calculation - tariffs vec'!RS3</f>
        <v>Housing</v>
      </c>
      <c r="RU3" s="1" t="str">
        <f>'Calculation - tariffs vec'!RT3</f>
        <v>Other real estate</v>
      </c>
      <c r="RV3" s="1" t="str">
        <f>'Calculation - tariffs vec'!RU3</f>
        <v>Rental and leasing services and lessors of intangible assets</v>
      </c>
      <c r="RW3" s="1" t="str">
        <f>'Calculation - tariffs vec'!RV3</f>
        <v>Legal services</v>
      </c>
      <c r="RX3" s="1" t="str">
        <f>'Calculation - tariffs vec'!RW3</f>
        <v>Computer systems design and related services</v>
      </c>
      <c r="RY3" s="1" t="str">
        <f>'Calculation - tariffs vec'!RX3</f>
        <v>Miscellaneous professional, scientific, and technical services</v>
      </c>
      <c r="RZ3" s="1" t="str">
        <f>'Calculation - tariffs vec'!RY3</f>
        <v>Management of companies and enterprises</v>
      </c>
      <c r="SA3" s="1" t="str">
        <f>'Calculation - tariffs vec'!RZ3</f>
        <v>Administrative and support services</v>
      </c>
      <c r="SB3" s="1" t="str">
        <f>'Calculation - tariffs vec'!SA3</f>
        <v>Waste management and remediation services</v>
      </c>
      <c r="SC3" s="1" t="str">
        <f>'Calculation - tariffs vec'!SB3</f>
        <v>Educational services</v>
      </c>
      <c r="SD3" s="1" t="str">
        <f>'Calculation - tariffs vec'!SC3</f>
        <v>Ambulatory health care services</v>
      </c>
      <c r="SE3" s="1" t="str">
        <f>'Calculation - tariffs vec'!SD3</f>
        <v>Hospitals</v>
      </c>
      <c r="SF3" s="1" t="str">
        <f>'Calculation - tariffs vec'!SE3</f>
        <v>Nursing and residential care facilities</v>
      </c>
      <c r="SG3" s="1" t="str">
        <f>'Calculation - tariffs vec'!SF3</f>
        <v>Social assistance</v>
      </c>
      <c r="SH3" s="1" t="str">
        <f>'Calculation - tariffs vec'!SG3</f>
        <v>Performing arts, spectator sports, museums, and related activities</v>
      </c>
      <c r="SI3" s="1" t="str">
        <f>'Calculation - tariffs vec'!SH3</f>
        <v>Amusements, gambling, and recreation industries</v>
      </c>
      <c r="SJ3" s="1" t="str">
        <f>'Calculation - tariffs vec'!SI3</f>
        <v>Accommodation</v>
      </c>
      <c r="SK3" s="1" t="str">
        <f>'Calculation - tariffs vec'!SJ3</f>
        <v>Food services and drinking places</v>
      </c>
      <c r="SL3" s="1" t="str">
        <f>'Calculation - tariffs vec'!SK3</f>
        <v>Other services, except government</v>
      </c>
      <c r="SM3" s="1" t="str">
        <f>'Calculation - tariffs vec'!SL3</f>
        <v>Federal general government (defense)</v>
      </c>
      <c r="SN3" s="1" t="str">
        <f>'Calculation - tariffs vec'!SM3</f>
        <v>Federal general government (nondefense)</v>
      </c>
      <c r="SO3" s="1" t="str">
        <f>'Calculation - tariffs vec'!SN3</f>
        <v>Federal government enterprises</v>
      </c>
      <c r="SP3" s="1" t="str">
        <f>'Calculation - tariffs vec'!SO3</f>
        <v>State and local general government</v>
      </c>
      <c r="SQ3" s="1" t="str">
        <f>'Calculation - tariffs vec'!SP3</f>
        <v>State and local government enterprises</v>
      </c>
      <c r="SR3" s="1" t="str">
        <f>'Calculation - tariffs vec'!SQ3</f>
        <v>Scrap, used and secondhand goods</v>
      </c>
      <c r="SS3" s="1" t="str">
        <f>'Calculation - tariffs vec'!SR3</f>
        <v>Noncomparable imports and rest-of-the-world adjustment</v>
      </c>
      <c r="ST3" s="1" t="str">
        <f>'Calculation - tariffs vec'!SS3</f>
        <v>Farms</v>
      </c>
      <c r="SU3" s="1" t="str">
        <f>'Calculation - tariffs vec'!ST3</f>
        <v>Forestry, fishing, and related activities</v>
      </c>
      <c r="SV3" s="1" t="str">
        <f>'Calculation - tariffs vec'!SU3</f>
        <v>Oil and gas extraction</v>
      </c>
      <c r="SW3" s="1" t="str">
        <f>'Calculation - tariffs vec'!SV3</f>
        <v>Mining, except oil and gas</v>
      </c>
      <c r="SX3" s="1" t="str">
        <f>'Calculation - tariffs vec'!SW3</f>
        <v>Support activities for mining</v>
      </c>
      <c r="SY3" s="1" t="str">
        <f>'Calculation - tariffs vec'!SX3</f>
        <v>Utilities</v>
      </c>
      <c r="SZ3" s="1" t="str">
        <f>'Calculation - tariffs vec'!SY3</f>
        <v>Construction</v>
      </c>
      <c r="TA3" s="1" t="str">
        <f>'Calculation - tariffs vec'!SZ3</f>
        <v>Wood products</v>
      </c>
      <c r="TB3" s="1" t="str">
        <f>'Calculation - tariffs vec'!TA3</f>
        <v>Nonmetallic mineral products</v>
      </c>
      <c r="TC3" s="1" t="str">
        <f>'Calculation - tariffs vec'!TB3</f>
        <v>Primary metals</v>
      </c>
      <c r="TD3" s="1" t="str">
        <f>'Calculation - tariffs vec'!TC3</f>
        <v>Fabricated metal products</v>
      </c>
      <c r="TE3" s="1" t="str">
        <f>'Calculation - tariffs vec'!TD3</f>
        <v>Machinery</v>
      </c>
      <c r="TF3" s="1" t="str">
        <f>'Calculation - tariffs vec'!TE3</f>
        <v>Computer and electronic products</v>
      </c>
      <c r="TG3" s="1" t="str">
        <f>'Calculation - tariffs vec'!TF3</f>
        <v>Electrical equipment, appliances, and components</v>
      </c>
      <c r="TH3" s="1" t="str">
        <f>'Calculation - tariffs vec'!TG3</f>
        <v>Motor vehicles, bodies and trailers, and parts</v>
      </c>
      <c r="TI3" s="1" t="str">
        <f>'Calculation - tariffs vec'!TH3</f>
        <v>Other transportation equipment</v>
      </c>
      <c r="TJ3" s="1" t="str">
        <f>'Calculation - tariffs vec'!TI3</f>
        <v>Furniture and related products</v>
      </c>
      <c r="TK3" s="1" t="str">
        <f>'Calculation - tariffs vec'!TJ3</f>
        <v>Miscellaneous manufacturing</v>
      </c>
      <c r="TL3" s="1" t="str">
        <f>'Calculation - tariffs vec'!TK3</f>
        <v>Food and beverage and tobacco products</v>
      </c>
      <c r="TM3" s="1" t="str">
        <f>'Calculation - tariffs vec'!TL3</f>
        <v>Textile mills and textile product mills</v>
      </c>
      <c r="TN3" s="1" t="str">
        <f>'Calculation - tariffs vec'!TM3</f>
        <v>Apparel and leather and allied products</v>
      </c>
      <c r="TO3" s="1" t="str">
        <f>'Calculation - tariffs vec'!TN3</f>
        <v>Paper products</v>
      </c>
      <c r="TP3" s="1" t="str">
        <f>'Calculation - tariffs vec'!TO3</f>
        <v>Printing and related support activities</v>
      </c>
      <c r="TQ3" s="1" t="str">
        <f>'Calculation - tariffs vec'!TP3</f>
        <v>Petroleum and coal products</v>
      </c>
      <c r="TR3" s="1" t="str">
        <f>'Calculation - tariffs vec'!TQ3</f>
        <v>Chemical products</v>
      </c>
      <c r="TS3" s="1" t="str">
        <f>'Calculation - tariffs vec'!TR3</f>
        <v>Plastics and rubber products</v>
      </c>
      <c r="TT3" s="1" t="str">
        <f>'Calculation - tariffs vec'!TS3</f>
        <v>Wholesale trade</v>
      </c>
      <c r="TU3" s="1" t="str">
        <f>'Calculation - tariffs vec'!TT3</f>
        <v>Motor vehicle and parts dealers</v>
      </c>
      <c r="TV3" s="1" t="str">
        <f>'Calculation - tariffs vec'!TU3</f>
        <v>Food and beverage stores</v>
      </c>
      <c r="TW3" s="1" t="str">
        <f>'Calculation - tariffs vec'!TV3</f>
        <v>General merchandise stores</v>
      </c>
      <c r="TX3" s="1" t="str">
        <f>'Calculation - tariffs vec'!TW3</f>
        <v>Other retail</v>
      </c>
      <c r="TY3" s="1" t="str">
        <f>'Calculation - tariffs vec'!TX3</f>
        <v>Air transportation</v>
      </c>
      <c r="TZ3" s="1" t="str">
        <f>'Calculation - tariffs vec'!TY3</f>
        <v>Rail transportation</v>
      </c>
      <c r="UA3" s="1" t="str">
        <f>'Calculation - tariffs vec'!TZ3</f>
        <v>Water transportation</v>
      </c>
      <c r="UB3" s="1" t="str">
        <f>'Calculation - tariffs vec'!UA3</f>
        <v>Truck transportation</v>
      </c>
      <c r="UC3" s="1" t="str">
        <f>'Calculation - tariffs vec'!UB3</f>
        <v>Transit and ground passenger transportation</v>
      </c>
      <c r="UD3" s="1" t="str">
        <f>'Calculation - tariffs vec'!UC3</f>
        <v>Pipeline transportation</v>
      </c>
      <c r="UE3" s="1" t="str">
        <f>'Calculation - tariffs vec'!UD3</f>
        <v>Other transportation and support activities</v>
      </c>
      <c r="UF3" s="1" t="str">
        <f>'Calculation - tariffs vec'!UE3</f>
        <v>Warehousing and storage</v>
      </c>
      <c r="UG3" s="1" t="str">
        <f>'Calculation - tariffs vec'!UF3</f>
        <v>Publishing industries, except internet (includes software)</v>
      </c>
      <c r="UH3" s="1" t="str">
        <f>'Calculation - tariffs vec'!UG3</f>
        <v>Motion picture and sound recording industries</v>
      </c>
      <c r="UI3" s="1" t="str">
        <f>'Calculation - tariffs vec'!UH3</f>
        <v>Broadcasting and telecommunications</v>
      </c>
      <c r="UJ3" s="1" t="str">
        <f>'Calculation - tariffs vec'!UI3</f>
        <v>Data processing, internet publishing, and other information services</v>
      </c>
      <c r="UK3" s="1" t="str">
        <f>'Calculation - tariffs vec'!UJ3</f>
        <v>Federal Reserve banks, credit intermediation, and related activities</v>
      </c>
      <c r="UL3" s="1" t="str">
        <f>'Calculation - tariffs vec'!UK3</f>
        <v>Securities, commodity contracts, and investments</v>
      </c>
      <c r="UM3" s="1" t="str">
        <f>'Calculation - tariffs vec'!UL3</f>
        <v>Insurance carriers and related activities</v>
      </c>
      <c r="UN3" s="1" t="str">
        <f>'Calculation - tariffs vec'!UM3</f>
        <v>Funds, trusts, and other financial vehicles</v>
      </c>
      <c r="UO3" s="1" t="str">
        <f>'Calculation - tariffs vec'!UN3</f>
        <v>Housing</v>
      </c>
      <c r="UP3" s="1" t="str">
        <f>'Calculation - tariffs vec'!UO3</f>
        <v>Other real estate</v>
      </c>
      <c r="UQ3" s="1" t="str">
        <f>'Calculation - tariffs vec'!UP3</f>
        <v>Rental and leasing services and lessors of intangible assets</v>
      </c>
      <c r="UR3" s="1" t="str">
        <f>'Calculation - tariffs vec'!UQ3</f>
        <v>Legal services</v>
      </c>
      <c r="US3" s="1" t="str">
        <f>'Calculation - tariffs vec'!UR3</f>
        <v>Computer systems design and related services</v>
      </c>
      <c r="UT3" s="1" t="str">
        <f>'Calculation - tariffs vec'!US3</f>
        <v>Miscellaneous professional, scientific, and technical services</v>
      </c>
      <c r="UU3" s="1" t="str">
        <f>'Calculation - tariffs vec'!UT3</f>
        <v>Management of companies and enterprises</v>
      </c>
      <c r="UV3" s="1" t="str">
        <f>'Calculation - tariffs vec'!UU3</f>
        <v>Administrative and support services</v>
      </c>
      <c r="UW3" s="1" t="str">
        <f>'Calculation - tariffs vec'!UV3</f>
        <v>Waste management and remediation services</v>
      </c>
      <c r="UX3" s="1" t="str">
        <f>'Calculation - tariffs vec'!UW3</f>
        <v>Educational services</v>
      </c>
      <c r="UY3" s="1" t="str">
        <f>'Calculation - tariffs vec'!UX3</f>
        <v>Ambulatory health care services</v>
      </c>
      <c r="UZ3" s="1" t="str">
        <f>'Calculation - tariffs vec'!UY3</f>
        <v>Hospitals</v>
      </c>
      <c r="VA3" s="1" t="str">
        <f>'Calculation - tariffs vec'!UZ3</f>
        <v>Nursing and residential care facilities</v>
      </c>
      <c r="VB3" s="1" t="str">
        <f>'Calculation - tariffs vec'!VA3</f>
        <v>Social assistance</v>
      </c>
      <c r="VC3" s="1" t="str">
        <f>'Calculation - tariffs vec'!VB3</f>
        <v>Performing arts, spectator sports, museums, and related activities</v>
      </c>
      <c r="VD3" s="1" t="str">
        <f>'Calculation - tariffs vec'!VC3</f>
        <v>Amusements, gambling, and recreation industries</v>
      </c>
      <c r="VE3" s="1" t="str">
        <f>'Calculation - tariffs vec'!VD3</f>
        <v>Accommodation</v>
      </c>
      <c r="VF3" s="1" t="str">
        <f>'Calculation - tariffs vec'!VE3</f>
        <v>Food services and drinking places</v>
      </c>
      <c r="VG3" s="1" t="str">
        <f>'Calculation - tariffs vec'!VF3</f>
        <v>Other services, except government</v>
      </c>
      <c r="VH3" s="1" t="str">
        <f>'Calculation - tariffs vec'!VG3</f>
        <v>Federal general government (defense)</v>
      </c>
      <c r="VI3" s="1" t="str">
        <f>'Calculation - tariffs vec'!VH3</f>
        <v>Federal general government (nondefense)</v>
      </c>
      <c r="VJ3" s="1" t="str">
        <f>'Calculation - tariffs vec'!VI3</f>
        <v>Federal government enterprises</v>
      </c>
      <c r="VK3" s="1" t="str">
        <f>'Calculation - tariffs vec'!VJ3</f>
        <v>State and local general government</v>
      </c>
      <c r="VL3" s="1" t="str">
        <f>'Calculation - tariffs vec'!VK3</f>
        <v>State and local government enterprises</v>
      </c>
      <c r="VM3" s="1" t="str">
        <f>'Calculation - tariffs vec'!VL3</f>
        <v>Scrap, used and secondhand goods</v>
      </c>
      <c r="VN3" s="1" t="str">
        <f>'Calculation - tariffs vec'!VM3</f>
        <v>Noncomparable imports and rest-of-the-world adjustment</v>
      </c>
      <c r="VO3" s="1" t="str">
        <f>'Calculation - tariffs vec'!VN3</f>
        <v>Farms</v>
      </c>
      <c r="VP3" s="1" t="str">
        <f>'Calculation - tariffs vec'!VO3</f>
        <v>Forestry, fishing, and related activities</v>
      </c>
      <c r="VQ3" s="1" t="str">
        <f>'Calculation - tariffs vec'!VP3</f>
        <v>Oil and gas extraction</v>
      </c>
      <c r="VR3" s="1" t="str">
        <f>'Calculation - tariffs vec'!VQ3</f>
        <v>Mining, except oil and gas</v>
      </c>
      <c r="VS3" s="1" t="str">
        <f>'Calculation - tariffs vec'!VR3</f>
        <v>Support activities for mining</v>
      </c>
      <c r="VT3" s="1" t="str">
        <f>'Calculation - tariffs vec'!VS3</f>
        <v>Utilities</v>
      </c>
      <c r="VU3" s="1" t="str">
        <f>'Calculation - tariffs vec'!VT3</f>
        <v>Construction</v>
      </c>
      <c r="VV3" s="1" t="str">
        <f>'Calculation - tariffs vec'!VU3</f>
        <v>Wood products</v>
      </c>
      <c r="VW3" s="1" t="str">
        <f>'Calculation - tariffs vec'!VV3</f>
        <v>Nonmetallic mineral products</v>
      </c>
      <c r="VX3" s="1" t="str">
        <f>'Calculation - tariffs vec'!VW3</f>
        <v>Primary metals</v>
      </c>
      <c r="VY3" s="1" t="str">
        <f>'Calculation - tariffs vec'!VX3</f>
        <v>Fabricated metal products</v>
      </c>
      <c r="VZ3" s="1" t="str">
        <f>'Calculation - tariffs vec'!VY3</f>
        <v>Machinery</v>
      </c>
      <c r="WA3" s="1" t="str">
        <f>'Calculation - tariffs vec'!VZ3</f>
        <v>Computer and electronic products</v>
      </c>
      <c r="WB3" s="1" t="str">
        <f>'Calculation - tariffs vec'!WA3</f>
        <v>Electrical equipment, appliances, and components</v>
      </c>
      <c r="WC3" s="1" t="str">
        <f>'Calculation - tariffs vec'!WB3</f>
        <v>Motor vehicles, bodies and trailers, and parts</v>
      </c>
      <c r="WD3" s="1" t="str">
        <f>'Calculation - tariffs vec'!WC3</f>
        <v>Other transportation equipment</v>
      </c>
      <c r="WE3" s="1" t="str">
        <f>'Calculation - tariffs vec'!WD3</f>
        <v>Furniture and related products</v>
      </c>
      <c r="WF3" s="1" t="str">
        <f>'Calculation - tariffs vec'!WE3</f>
        <v>Miscellaneous manufacturing</v>
      </c>
      <c r="WG3" s="1" t="str">
        <f>'Calculation - tariffs vec'!WF3</f>
        <v>Food and beverage and tobacco products</v>
      </c>
      <c r="WH3" s="1" t="str">
        <f>'Calculation - tariffs vec'!WG3</f>
        <v>Textile mills and textile product mills</v>
      </c>
      <c r="WI3" s="1" t="str">
        <f>'Calculation - tariffs vec'!WH3</f>
        <v>Apparel and leather and allied products</v>
      </c>
      <c r="WJ3" s="1" t="str">
        <f>'Calculation - tariffs vec'!WI3</f>
        <v>Paper products</v>
      </c>
      <c r="WK3" s="1" t="str">
        <f>'Calculation - tariffs vec'!WJ3</f>
        <v>Printing and related support activities</v>
      </c>
      <c r="WL3" s="1" t="str">
        <f>'Calculation - tariffs vec'!WK3</f>
        <v>Petroleum and coal products</v>
      </c>
      <c r="WM3" s="1" t="str">
        <f>'Calculation - tariffs vec'!WL3</f>
        <v>Chemical products</v>
      </c>
      <c r="WN3" s="1" t="str">
        <f>'Calculation - tariffs vec'!WM3</f>
        <v>Plastics and rubber products</v>
      </c>
      <c r="WO3" s="1" t="str">
        <f>'Calculation - tariffs vec'!WN3</f>
        <v>Wholesale trade</v>
      </c>
      <c r="WP3" s="1" t="str">
        <f>'Calculation - tariffs vec'!WO3</f>
        <v>Motor vehicle and parts dealers</v>
      </c>
      <c r="WQ3" s="1" t="str">
        <f>'Calculation - tariffs vec'!WP3</f>
        <v>Food and beverage stores</v>
      </c>
      <c r="WR3" s="1" t="str">
        <f>'Calculation - tariffs vec'!WQ3</f>
        <v>General merchandise stores</v>
      </c>
      <c r="WS3" s="1" t="str">
        <f>'Calculation - tariffs vec'!WR3</f>
        <v>Other retail</v>
      </c>
      <c r="WT3" s="1" t="str">
        <f>'Calculation - tariffs vec'!WS3</f>
        <v>Air transportation</v>
      </c>
      <c r="WU3" s="1" t="str">
        <f>'Calculation - tariffs vec'!WT3</f>
        <v>Rail transportation</v>
      </c>
      <c r="WV3" s="1" t="str">
        <f>'Calculation - tariffs vec'!WU3</f>
        <v>Water transportation</v>
      </c>
      <c r="WW3" s="1" t="str">
        <f>'Calculation - tariffs vec'!WV3</f>
        <v>Truck transportation</v>
      </c>
      <c r="WX3" s="1" t="str">
        <f>'Calculation - tariffs vec'!WW3</f>
        <v>Transit and ground passenger transportation</v>
      </c>
      <c r="WY3" s="1" t="str">
        <f>'Calculation - tariffs vec'!WX3</f>
        <v>Pipeline transportation</v>
      </c>
      <c r="WZ3" s="1" t="str">
        <f>'Calculation - tariffs vec'!WY3</f>
        <v>Other transportation and support activities</v>
      </c>
      <c r="XA3" s="1" t="str">
        <f>'Calculation - tariffs vec'!WZ3</f>
        <v>Warehousing and storage</v>
      </c>
      <c r="XB3" s="1" t="str">
        <f>'Calculation - tariffs vec'!XA3</f>
        <v>Publishing industries, except internet (includes software)</v>
      </c>
      <c r="XC3" s="1" t="str">
        <f>'Calculation - tariffs vec'!XB3</f>
        <v>Motion picture and sound recording industries</v>
      </c>
      <c r="XD3" s="1" t="str">
        <f>'Calculation - tariffs vec'!XC3</f>
        <v>Broadcasting and telecommunications</v>
      </c>
      <c r="XE3" s="1" t="str">
        <f>'Calculation - tariffs vec'!XD3</f>
        <v>Data processing, internet publishing, and other information services</v>
      </c>
      <c r="XF3" s="1" t="str">
        <f>'Calculation - tariffs vec'!XE3</f>
        <v>Federal Reserve banks, credit intermediation, and related activities</v>
      </c>
      <c r="XG3" s="1" t="str">
        <f>'Calculation - tariffs vec'!XF3</f>
        <v>Securities, commodity contracts, and investments</v>
      </c>
      <c r="XH3" s="1" t="str">
        <f>'Calculation - tariffs vec'!XG3</f>
        <v>Insurance carriers and related activities</v>
      </c>
      <c r="XI3" s="1" t="str">
        <f>'Calculation - tariffs vec'!XH3</f>
        <v>Funds, trusts, and other financial vehicles</v>
      </c>
      <c r="XJ3" s="1" t="str">
        <f>'Calculation - tariffs vec'!XI3</f>
        <v>Housing</v>
      </c>
      <c r="XK3" s="1" t="str">
        <f>'Calculation - tariffs vec'!XJ3</f>
        <v>Other real estate</v>
      </c>
      <c r="XL3" s="1" t="str">
        <f>'Calculation - tariffs vec'!XK3</f>
        <v>Rental and leasing services and lessors of intangible assets</v>
      </c>
      <c r="XM3" s="1" t="str">
        <f>'Calculation - tariffs vec'!XL3</f>
        <v>Legal services</v>
      </c>
      <c r="XN3" s="1" t="str">
        <f>'Calculation - tariffs vec'!XM3</f>
        <v>Computer systems design and related services</v>
      </c>
      <c r="XO3" s="1" t="str">
        <f>'Calculation - tariffs vec'!XN3</f>
        <v>Miscellaneous professional, scientific, and technical services</v>
      </c>
      <c r="XP3" s="1" t="str">
        <f>'Calculation - tariffs vec'!XO3</f>
        <v>Management of companies and enterprises</v>
      </c>
      <c r="XQ3" s="1" t="str">
        <f>'Calculation - tariffs vec'!XP3</f>
        <v>Administrative and support services</v>
      </c>
      <c r="XR3" s="1" t="str">
        <f>'Calculation - tariffs vec'!XQ3</f>
        <v>Waste management and remediation services</v>
      </c>
      <c r="XS3" s="1" t="str">
        <f>'Calculation - tariffs vec'!XR3</f>
        <v>Educational services</v>
      </c>
      <c r="XT3" s="1" t="str">
        <f>'Calculation - tariffs vec'!XS3</f>
        <v>Ambulatory health care services</v>
      </c>
      <c r="XU3" s="1" t="str">
        <f>'Calculation - tariffs vec'!XT3</f>
        <v>Hospitals</v>
      </c>
      <c r="XV3" s="1" t="str">
        <f>'Calculation - tariffs vec'!XU3</f>
        <v>Nursing and residential care facilities</v>
      </c>
      <c r="XW3" s="1" t="str">
        <f>'Calculation - tariffs vec'!XV3</f>
        <v>Social assistance</v>
      </c>
      <c r="XX3" s="1" t="str">
        <f>'Calculation - tariffs vec'!XW3</f>
        <v>Performing arts, spectator sports, museums, and related activities</v>
      </c>
      <c r="XY3" s="1" t="str">
        <f>'Calculation - tariffs vec'!XX3</f>
        <v>Amusements, gambling, and recreation industries</v>
      </c>
      <c r="XZ3" s="1" t="str">
        <f>'Calculation - tariffs vec'!XY3</f>
        <v>Accommodation</v>
      </c>
      <c r="YA3" s="1" t="str">
        <f>'Calculation - tariffs vec'!XZ3</f>
        <v>Food services and drinking places</v>
      </c>
      <c r="YB3" s="1" t="str">
        <f>'Calculation - tariffs vec'!YA3</f>
        <v>Other services, except government</v>
      </c>
      <c r="YC3" s="1" t="str">
        <f>'Calculation - tariffs vec'!YB3</f>
        <v>Federal general government (defense)</v>
      </c>
      <c r="YD3" s="1" t="str">
        <f>'Calculation - tariffs vec'!YC3</f>
        <v>Federal general government (nondefense)</v>
      </c>
      <c r="YE3" s="1" t="str">
        <f>'Calculation - tariffs vec'!YD3</f>
        <v>Federal government enterprises</v>
      </c>
      <c r="YF3" s="1" t="str">
        <f>'Calculation - tariffs vec'!YE3</f>
        <v>State and local general government</v>
      </c>
      <c r="YG3" s="1" t="str">
        <f>'Calculation - tariffs vec'!YF3</f>
        <v>State and local government enterprises</v>
      </c>
      <c r="YH3" s="1" t="str">
        <f>'Calculation - tariffs vec'!YG3</f>
        <v>Scrap, used and secondhand goods</v>
      </c>
      <c r="YI3" s="1" t="str">
        <f>'Calculation - tariffs vec'!YH3</f>
        <v>Noncomparable imports and rest-of-the-world adjustment</v>
      </c>
    </row>
    <row r="5" spans="1:659" ht="15" customHeight="1" x14ac:dyDescent="0.25">
      <c r="A5" s="1">
        <f>'PCE - 2023 - Importcontent'!A5</f>
        <v>5</v>
      </c>
      <c r="B5" s="1" t="str">
        <f>'PEQ - 2023 - Importcontent'!B5</f>
        <v>Computers and peripheral equipment</v>
      </c>
      <c r="C5" s="1">
        <f>'Calculation - tariffs vec'!B$4*'PEQ - 2023 - Importcontent'!C5</f>
        <v>3.4922868325837852E-4</v>
      </c>
      <c r="D5" s="1">
        <f>'Calculation - tariffs vec'!C$4*'PEQ - 2023 - Importcontent'!D5</f>
        <v>4.8169201041383753E-4</v>
      </c>
      <c r="E5" s="1">
        <f>'Calculation - tariffs vec'!D$4*'PEQ - 2023 - Importcontent'!E5</f>
        <v>2.1523851800548811E-2</v>
      </c>
      <c r="F5" s="1">
        <f>'Calculation - tariffs vec'!E$4*'PEQ - 2023 - Importcontent'!F5</f>
        <v>4.9642905073927449E-4</v>
      </c>
      <c r="G5" s="1">
        <f>'Calculation - tariffs vec'!F$4*'PEQ - 2023 - Importcontent'!G5</f>
        <v>0</v>
      </c>
      <c r="H5" s="1">
        <f>'Calculation - tariffs vec'!G$4*'PEQ - 2023 - Importcontent'!H5</f>
        <v>0</v>
      </c>
      <c r="I5" s="1">
        <f>'Calculation - tariffs vec'!H$4*'PEQ - 2023 - Importcontent'!I5</f>
        <v>0</v>
      </c>
      <c r="J5" s="1">
        <f>'Calculation - tariffs vec'!I$4*'PEQ - 2023 - Importcontent'!J5</f>
        <v>2.218318668809362E-3</v>
      </c>
      <c r="K5" s="1">
        <f>'Calculation - tariffs vec'!J$4*'PEQ - 2023 - Importcontent'!K5</f>
        <v>4.6086749982341774E-4</v>
      </c>
      <c r="L5" s="1">
        <f>'Calculation - tariffs vec'!K$4*'PEQ - 2023 - Importcontent'!L5</f>
        <v>1.6008719997427805E-2</v>
      </c>
      <c r="M5" s="1">
        <f>'Calculation - tariffs vec'!L$4*'PEQ - 2023 - Importcontent'!M5</f>
        <v>2.4206542029697317E-3</v>
      </c>
      <c r="N5" s="1">
        <f>'Calculation - tariffs vec'!M$4*'PEQ - 2023 - Importcontent'!N5</f>
        <v>4.4448136805410026E-3</v>
      </c>
      <c r="O5" s="1">
        <f>'Calculation - tariffs vec'!N$4*'PEQ - 2023 - Importcontent'!O5</f>
        <v>6.2594727967842295E-2</v>
      </c>
      <c r="P5" s="1">
        <f>'Calculation - tariffs vec'!O$4*'PEQ - 2023 - Importcontent'!P5</f>
        <v>2.6574293940193673E-3</v>
      </c>
      <c r="Q5" s="1">
        <f>'Calculation - tariffs vec'!P$4*'PEQ - 2023 - Importcontent'!Q5</f>
        <v>4.9331988457360799E-3</v>
      </c>
      <c r="R5" s="1">
        <f>'Calculation - tariffs vec'!Q$4*'PEQ - 2023 - Importcontent'!R5</f>
        <v>6.0191078313513128E-4</v>
      </c>
      <c r="S5" s="1">
        <f>'Calculation - tariffs vec'!R$4*'PEQ - 2023 - Importcontent'!S5</f>
        <v>1.9526837283460847E-4</v>
      </c>
      <c r="T5" s="1">
        <f>'Calculation - tariffs vec'!S$4*'PEQ - 2023 - Importcontent'!T5</f>
        <v>9.8829319045308061E-5</v>
      </c>
      <c r="U5" s="1">
        <f>'Calculation - tariffs vec'!T$4*'PEQ - 2023 - Importcontent'!U5</f>
        <v>1.5459474129957261E-3</v>
      </c>
      <c r="V5" s="1">
        <f>'Calculation - tariffs vec'!U$4*'PEQ - 2023 - Importcontent'!V5</f>
        <v>2.3120905504484261E-4</v>
      </c>
      <c r="W5" s="1">
        <f>'Calculation - tariffs vec'!V$4*'PEQ - 2023 - Importcontent'!W5</f>
        <v>1.6521574281167076E-6</v>
      </c>
      <c r="X5" s="1">
        <f>'Calculation - tariffs vec'!W$4*'PEQ - 2023 - Importcontent'!X5</f>
        <v>4.41261306539461E-3</v>
      </c>
      <c r="Y5" s="1">
        <f>'Calculation - tariffs vec'!X$4*'PEQ - 2023 - Importcontent'!Y5</f>
        <v>2.2770244659163844E-4</v>
      </c>
      <c r="Z5" s="1">
        <f>'Calculation - tariffs vec'!Y$4*'PEQ - 2023 - Importcontent'!Z5</f>
        <v>3.3945979864889648E-3</v>
      </c>
      <c r="AA5" s="1">
        <f>'Calculation - tariffs vec'!Z$4*'PEQ - 2023 - Importcontent'!AA5</f>
        <v>6.7550397784249521E-3</v>
      </c>
      <c r="AB5" s="1">
        <f>'Calculation - tariffs vec'!AA$4*'PEQ - 2023 - Importcontent'!AB5</f>
        <v>2.2812583956549771E-3</v>
      </c>
      <c r="AC5" s="1">
        <f>'Calculation - tariffs vec'!AB$4*'PEQ - 2023 - Importcontent'!AC5</f>
        <v>0</v>
      </c>
      <c r="AD5" s="1">
        <f>'Calculation - tariffs vec'!AC$4*'PEQ - 2023 - Importcontent'!AD5</f>
        <v>0</v>
      </c>
      <c r="AE5" s="1">
        <f>'Calculation - tariffs vec'!AD$4*'PEQ - 2023 - Importcontent'!AE5</f>
        <v>0</v>
      </c>
      <c r="AF5" s="1">
        <f>'Calculation - tariffs vec'!AE$4*'PEQ - 2023 - Importcontent'!AF5</f>
        <v>0</v>
      </c>
      <c r="AG5" s="1">
        <f>'Calculation - tariffs vec'!AF$4*'PEQ - 2023 - Importcontent'!AG5</f>
        <v>0</v>
      </c>
      <c r="AH5" s="1">
        <f>'Calculation - tariffs vec'!AG$4*'PEQ - 2023 - Importcontent'!AH5</f>
        <v>0</v>
      </c>
      <c r="AI5" s="1">
        <f>'Calculation - tariffs vec'!AH$4*'PEQ - 2023 - Importcontent'!AI5</f>
        <v>0</v>
      </c>
      <c r="AJ5" s="1">
        <f>'Calculation - tariffs vec'!AI$4*'PEQ - 2023 - Importcontent'!AJ5</f>
        <v>0</v>
      </c>
      <c r="AK5" s="1">
        <f>'Calculation - tariffs vec'!AJ$4*'PEQ - 2023 - Importcontent'!AK5</f>
        <v>0</v>
      </c>
      <c r="AL5" s="1">
        <f>'Calculation - tariffs vec'!AK$4*'PEQ - 2023 - Importcontent'!AL5</f>
        <v>0</v>
      </c>
      <c r="AM5" s="1">
        <f>'Calculation - tariffs vec'!AL$4*'PEQ - 2023 - Importcontent'!AM5</f>
        <v>0</v>
      </c>
      <c r="AN5" s="1">
        <f>'Calculation - tariffs vec'!AM$4*'PEQ - 2023 - Importcontent'!AN5</f>
        <v>0</v>
      </c>
      <c r="AO5" s="1">
        <f>'Calculation - tariffs vec'!AN$4*'PEQ - 2023 - Importcontent'!AO5</f>
        <v>0</v>
      </c>
      <c r="AP5" s="1">
        <f>'Calculation - tariffs vec'!AO$4*'PEQ - 2023 - Importcontent'!AP5</f>
        <v>0</v>
      </c>
      <c r="AQ5" s="1">
        <f>'Calculation - tariffs vec'!AP$4*'PEQ - 2023 - Importcontent'!AQ5</f>
        <v>0</v>
      </c>
      <c r="AR5" s="1">
        <f>'Calculation - tariffs vec'!AQ$4*'PEQ - 2023 - Importcontent'!AR5</f>
        <v>0</v>
      </c>
      <c r="AS5" s="1">
        <f>'Calculation - tariffs vec'!AR$4*'PEQ - 2023 - Importcontent'!AS5</f>
        <v>0</v>
      </c>
      <c r="AT5" s="1">
        <f>'Calculation - tariffs vec'!AS$4*'PEQ - 2023 - Importcontent'!AT5</f>
        <v>0</v>
      </c>
      <c r="AU5" s="1">
        <f>'Calculation - tariffs vec'!AT$4*'PEQ - 2023 - Importcontent'!AU5</f>
        <v>0</v>
      </c>
      <c r="AV5" s="1">
        <f>'Calculation - tariffs vec'!AU$4*'PEQ - 2023 - Importcontent'!AV5</f>
        <v>0</v>
      </c>
      <c r="AW5" s="1">
        <f>'Calculation - tariffs vec'!AV$4*'PEQ - 2023 - Importcontent'!AW5</f>
        <v>0</v>
      </c>
      <c r="AX5" s="1">
        <f>'Calculation - tariffs vec'!AW$4*'PEQ - 2023 - Importcontent'!AX5</f>
        <v>0</v>
      </c>
      <c r="AY5" s="1">
        <f>'Calculation - tariffs vec'!AX$4*'PEQ - 2023 - Importcontent'!AY5</f>
        <v>0</v>
      </c>
      <c r="AZ5" s="1">
        <f>'Calculation - tariffs vec'!AY$4*'PEQ - 2023 - Importcontent'!AZ5</f>
        <v>0</v>
      </c>
      <c r="BA5" s="1">
        <f>'Calculation - tariffs vec'!AZ$4*'PEQ - 2023 - Importcontent'!BA5</f>
        <v>0</v>
      </c>
      <c r="BB5" s="1">
        <f>'Calculation - tariffs vec'!BA$4*'PEQ - 2023 - Importcontent'!BB5</f>
        <v>0</v>
      </c>
      <c r="BC5" s="1">
        <f>'Calculation - tariffs vec'!BB$4*'PEQ - 2023 - Importcontent'!BC5</f>
        <v>0</v>
      </c>
      <c r="BD5" s="1">
        <f>'Calculation - tariffs vec'!BC$4*'PEQ - 2023 - Importcontent'!BD5</f>
        <v>0</v>
      </c>
      <c r="BE5" s="1">
        <f>'Calculation - tariffs vec'!BD$4*'PEQ - 2023 - Importcontent'!BE5</f>
        <v>0</v>
      </c>
      <c r="BF5" s="1">
        <f>'Calculation - tariffs vec'!BE$4*'PEQ - 2023 - Importcontent'!BF5</f>
        <v>0</v>
      </c>
      <c r="BG5" s="1">
        <f>'Calculation - tariffs vec'!BF$4*'PEQ - 2023 - Importcontent'!BG5</f>
        <v>0</v>
      </c>
      <c r="BH5" s="1">
        <f>'Calculation - tariffs vec'!BG$4*'PEQ - 2023 - Importcontent'!BH5</f>
        <v>0</v>
      </c>
      <c r="BI5" s="1">
        <f>'Calculation - tariffs vec'!BH$4*'PEQ - 2023 - Importcontent'!BI5</f>
        <v>0</v>
      </c>
      <c r="BJ5" s="1">
        <f>'Calculation - tariffs vec'!BI$4*'PEQ - 2023 - Importcontent'!BJ5</f>
        <v>0</v>
      </c>
      <c r="BK5" s="1">
        <f>'Calculation - tariffs vec'!BJ$4*'PEQ - 2023 - Importcontent'!BK5</f>
        <v>0</v>
      </c>
      <c r="BL5" s="1">
        <f>'Calculation - tariffs vec'!BK$4*'PEQ - 2023 - Importcontent'!BL5</f>
        <v>0</v>
      </c>
      <c r="BM5" s="1">
        <f>'Calculation - tariffs vec'!BL$4*'PEQ - 2023 - Importcontent'!BM5</f>
        <v>0</v>
      </c>
      <c r="BN5" s="1">
        <f>'Calculation - tariffs vec'!BM$4*'PEQ - 2023 - Importcontent'!BN5</f>
        <v>0</v>
      </c>
      <c r="BO5" s="1">
        <f>'Calculation - tariffs vec'!BN$4*'PEQ - 2023 - Importcontent'!BO5</f>
        <v>0</v>
      </c>
      <c r="BP5" s="1">
        <f>'Calculation - tariffs vec'!BO$4*'PEQ - 2023 - Importcontent'!BP5</f>
        <v>0</v>
      </c>
      <c r="BQ5" s="1">
        <f>'Calculation - tariffs vec'!BP$4*'PEQ - 2023 - Importcontent'!BQ5</f>
        <v>0</v>
      </c>
      <c r="BR5" s="1">
        <f>'Calculation - tariffs vec'!BQ$4*'PEQ - 2023 - Importcontent'!BR5</f>
        <v>0</v>
      </c>
      <c r="BS5" s="1">
        <f>'Calculation - tariffs vec'!BR$4*'PEQ - 2023 - Importcontent'!BS5</f>
        <v>0</v>
      </c>
      <c r="BT5" s="1">
        <f>'Calculation - tariffs vec'!BS$4*'PEQ - 2023 - Importcontent'!BT5</f>
        <v>0</v>
      </c>
      <c r="BU5" s="1">
        <f>'Calculation - tariffs vec'!BT$4*'PEQ - 2023 - Importcontent'!BU5</f>
        <v>0</v>
      </c>
      <c r="BV5" s="1">
        <f>'Calculation - tariffs vec'!BU$4*'PEQ - 2023 - Importcontent'!BV5</f>
        <v>0</v>
      </c>
      <c r="BW5" s="1">
        <f>'Calculation - tariffs vec'!BV$4*'PEQ - 2023 - Importcontent'!BW5</f>
        <v>0</v>
      </c>
      <c r="BX5" s="1">
        <f>'Calculation - tariffs vec'!BW$4*'PEQ - 2023 - Importcontent'!BX5</f>
        <v>1.8093323064325374E-5</v>
      </c>
      <c r="BY5" s="1">
        <f>'Calculation - tariffs vec'!BX$4*'PEQ - 2023 - Importcontent'!BY5</f>
        <v>2.7319153948000125E-4</v>
      </c>
      <c r="BZ5" s="1">
        <f>'Calculation - tariffs vec'!BY$4*'PEQ - 2023 - Importcontent'!BZ5</f>
        <v>1.8041586835886427E-7</v>
      </c>
      <c r="CA5" s="1">
        <f>'Calculation - tariffs vec'!BZ$4*'PEQ - 2023 - Importcontent'!CA5</f>
        <v>4.2415334149284949E-5</v>
      </c>
      <c r="CB5" s="1">
        <f>'Calculation - tariffs vec'!CA$4*'PEQ - 2023 - Importcontent'!CB5</f>
        <v>0</v>
      </c>
      <c r="CC5" s="1">
        <f>'Calculation - tariffs vec'!CB$4*'PEQ - 2023 - Importcontent'!CC5</f>
        <v>0</v>
      </c>
      <c r="CD5" s="1">
        <f>'Calculation - tariffs vec'!CC$4*'PEQ - 2023 - Importcontent'!CD5</f>
        <v>0</v>
      </c>
      <c r="CE5" s="1">
        <f>'Calculation - tariffs vec'!CD$4*'PEQ - 2023 - Importcontent'!CE5</f>
        <v>4.2870301510456349E-4</v>
      </c>
      <c r="CF5" s="1">
        <f>'Calculation - tariffs vec'!CE$4*'PEQ - 2023 - Importcontent'!CF5</f>
        <v>1.4046098926220475E-3</v>
      </c>
      <c r="CG5" s="1">
        <f>'Calculation - tariffs vec'!CF$4*'PEQ - 2023 - Importcontent'!CG5</f>
        <v>1.3531118814953209E-3</v>
      </c>
      <c r="CH5" s="1">
        <f>'Calculation - tariffs vec'!CG$4*'PEQ - 2023 - Importcontent'!CH5</f>
        <v>7.1941223921382505E-3</v>
      </c>
      <c r="CI5" s="1">
        <f>'Calculation - tariffs vec'!CH$4*'PEQ - 2023 - Importcontent'!CI5</f>
        <v>7.0060863404227229E-3</v>
      </c>
      <c r="CJ5" s="1">
        <f>'Calculation - tariffs vec'!CI$4*'PEQ - 2023 - Importcontent'!CJ5</f>
        <v>1.0667788834514926</v>
      </c>
      <c r="CK5" s="1">
        <f>'Calculation - tariffs vec'!CJ$4*'PEQ - 2023 - Importcontent'!CK5</f>
        <v>1.4283092509682013E-2</v>
      </c>
      <c r="CL5" s="1">
        <f>'Calculation - tariffs vec'!CK$4*'PEQ - 2023 - Importcontent'!CL5</f>
        <v>3.2082369986817499E-3</v>
      </c>
      <c r="CM5" s="1">
        <f>'Calculation - tariffs vec'!CL$4*'PEQ - 2023 - Importcontent'!CM5</f>
        <v>1.5443444803661189E-4</v>
      </c>
      <c r="CN5" s="1">
        <f>'Calculation - tariffs vec'!CM$4*'PEQ - 2023 - Importcontent'!CN5</f>
        <v>6.4245375825079524E-4</v>
      </c>
      <c r="CO5" s="1">
        <f>'Calculation - tariffs vec'!CN$4*'PEQ - 2023 - Importcontent'!CO5</f>
        <v>1.3770977241834151E-3</v>
      </c>
      <c r="CP5" s="1">
        <f>'Calculation - tariffs vec'!CO$4*'PEQ - 2023 - Importcontent'!CP5</f>
        <v>2.0286790325318052E-4</v>
      </c>
      <c r="CQ5" s="1">
        <f>'Calculation - tariffs vec'!CP$4*'PEQ - 2023 - Importcontent'!CQ5</f>
        <v>2.6389674873849227E-3</v>
      </c>
      <c r="CR5" s="1">
        <f>'Calculation - tariffs vec'!CQ$4*'PEQ - 2023 - Importcontent'!CR5</f>
        <v>6.0097999825812377E-5</v>
      </c>
      <c r="CS5" s="1">
        <f>'Calculation - tariffs vec'!CR$4*'PEQ - 2023 - Importcontent'!CS5</f>
        <v>1.5677746849784551E-3</v>
      </c>
      <c r="CT5" s="1">
        <f>'Calculation - tariffs vec'!CS$4*'PEQ - 2023 - Importcontent'!CT5</f>
        <v>6.0879742109846047E-4</v>
      </c>
      <c r="CU5" s="1">
        <f>'Calculation - tariffs vec'!CT$4*'PEQ - 2023 - Importcontent'!CU5</f>
        <v>4.2190996155011772E-5</v>
      </c>
      <c r="CV5" s="1">
        <f>'Calculation - tariffs vec'!CU$4*'PEQ - 2023 - Importcontent'!CV5</f>
        <v>4.7423972116904531E-3</v>
      </c>
      <c r="CW5" s="1">
        <f>'Calculation - tariffs vec'!CV$4*'PEQ - 2023 - Importcontent'!CW5</f>
        <v>4.3938043391458775E-3</v>
      </c>
      <c r="CX5" s="1">
        <f>'Calculation - tariffs vec'!CW$4*'PEQ - 2023 - Importcontent'!CX5</f>
        <v>0</v>
      </c>
      <c r="CY5" s="1">
        <f>'Calculation - tariffs vec'!CX$4*'PEQ - 2023 - Importcontent'!CY5</f>
        <v>0</v>
      </c>
      <c r="CZ5" s="1">
        <f>'Calculation - tariffs vec'!CY$4*'PEQ - 2023 - Importcontent'!CZ5</f>
        <v>0</v>
      </c>
      <c r="DA5" s="1">
        <f>'Calculation - tariffs vec'!CZ$4*'PEQ - 2023 - Importcontent'!DA5</f>
        <v>0</v>
      </c>
      <c r="DB5" s="1">
        <f>'Calculation - tariffs vec'!DA$4*'PEQ - 2023 - Importcontent'!DB5</f>
        <v>0</v>
      </c>
      <c r="DC5" s="1">
        <f>'Calculation - tariffs vec'!DB$4*'PEQ - 2023 - Importcontent'!DC5</f>
        <v>0</v>
      </c>
      <c r="DD5" s="1">
        <f>'Calculation - tariffs vec'!DC$4*'PEQ - 2023 - Importcontent'!DD5</f>
        <v>0</v>
      </c>
      <c r="DE5" s="1">
        <f>'Calculation - tariffs vec'!DD$4*'PEQ - 2023 - Importcontent'!DE5</f>
        <v>0</v>
      </c>
      <c r="DF5" s="1">
        <f>'Calculation - tariffs vec'!DE$4*'PEQ - 2023 - Importcontent'!DF5</f>
        <v>0</v>
      </c>
      <c r="DG5" s="1">
        <f>'Calculation - tariffs vec'!DF$4*'PEQ - 2023 - Importcontent'!DG5</f>
        <v>0</v>
      </c>
      <c r="DH5" s="1">
        <f>'Calculation - tariffs vec'!DG$4*'PEQ - 2023 - Importcontent'!DH5</f>
        <v>0</v>
      </c>
      <c r="DI5" s="1">
        <f>'Calculation - tariffs vec'!DH$4*'PEQ - 2023 - Importcontent'!DI5</f>
        <v>0</v>
      </c>
      <c r="DJ5" s="1">
        <f>'Calculation - tariffs vec'!DI$4*'PEQ - 2023 - Importcontent'!DJ5</f>
        <v>0</v>
      </c>
      <c r="DK5" s="1">
        <f>'Calculation - tariffs vec'!DJ$4*'PEQ - 2023 - Importcontent'!DK5</f>
        <v>0</v>
      </c>
      <c r="DL5" s="1">
        <f>'Calculation - tariffs vec'!DK$4*'PEQ - 2023 - Importcontent'!DL5</f>
        <v>0</v>
      </c>
      <c r="DM5" s="1">
        <f>'Calculation - tariffs vec'!DL$4*'PEQ - 2023 - Importcontent'!DM5</f>
        <v>0</v>
      </c>
      <c r="DN5" s="1">
        <f>'Calculation - tariffs vec'!DM$4*'PEQ - 2023 - Importcontent'!DN5</f>
        <v>0</v>
      </c>
      <c r="DO5" s="1">
        <f>'Calculation - tariffs vec'!DN$4*'PEQ - 2023 - Importcontent'!DO5</f>
        <v>0</v>
      </c>
      <c r="DP5" s="1">
        <f>'Calculation - tariffs vec'!DO$4*'PEQ - 2023 - Importcontent'!DP5</f>
        <v>0</v>
      </c>
      <c r="DQ5" s="1">
        <f>'Calculation - tariffs vec'!DP$4*'PEQ - 2023 - Importcontent'!DQ5</f>
        <v>0</v>
      </c>
      <c r="DR5" s="1">
        <f>'Calculation - tariffs vec'!DQ$4*'PEQ - 2023 - Importcontent'!DR5</f>
        <v>0</v>
      </c>
      <c r="DS5" s="1">
        <f>'Calculation - tariffs vec'!DR$4*'PEQ - 2023 - Importcontent'!DS5</f>
        <v>0</v>
      </c>
      <c r="DT5" s="1">
        <f>'Calculation - tariffs vec'!DS$4*'PEQ - 2023 - Importcontent'!DT5</f>
        <v>0</v>
      </c>
      <c r="DU5" s="1">
        <f>'Calculation - tariffs vec'!DT$4*'PEQ - 2023 - Importcontent'!DU5</f>
        <v>0</v>
      </c>
      <c r="DV5" s="1">
        <f>'Calculation - tariffs vec'!DU$4*'PEQ - 2023 - Importcontent'!DV5</f>
        <v>0</v>
      </c>
      <c r="DW5" s="1">
        <f>'Calculation - tariffs vec'!DV$4*'PEQ - 2023 - Importcontent'!DW5</f>
        <v>0</v>
      </c>
      <c r="DX5" s="1">
        <f>'Calculation - tariffs vec'!DW$4*'PEQ - 2023 - Importcontent'!DX5</f>
        <v>0</v>
      </c>
      <c r="DY5" s="1">
        <f>'Calculation - tariffs vec'!DX$4*'PEQ - 2023 - Importcontent'!DY5</f>
        <v>0</v>
      </c>
      <c r="DZ5" s="1">
        <f>'Calculation - tariffs vec'!DY$4*'PEQ - 2023 - Importcontent'!DZ5</f>
        <v>0</v>
      </c>
      <c r="EA5" s="1">
        <f>'Calculation - tariffs vec'!DZ$4*'PEQ - 2023 - Importcontent'!EA5</f>
        <v>0</v>
      </c>
      <c r="EB5" s="1">
        <f>'Calculation - tariffs vec'!EA$4*'PEQ - 2023 - Importcontent'!EB5</f>
        <v>0</v>
      </c>
      <c r="EC5" s="1">
        <f>'Calculation - tariffs vec'!EB$4*'PEQ - 2023 - Importcontent'!EC5</f>
        <v>0</v>
      </c>
      <c r="ED5" s="1">
        <f>'Calculation - tariffs vec'!EC$4*'PEQ - 2023 - Importcontent'!ED5</f>
        <v>0</v>
      </c>
      <c r="EE5" s="1">
        <f>'Calculation - tariffs vec'!ED$4*'PEQ - 2023 - Importcontent'!EE5</f>
        <v>0</v>
      </c>
      <c r="EF5" s="1">
        <f>'Calculation - tariffs vec'!EE$4*'PEQ - 2023 - Importcontent'!EF5</f>
        <v>0</v>
      </c>
      <c r="EG5" s="1">
        <f>'Calculation - tariffs vec'!EF$4*'PEQ - 2023 - Importcontent'!EG5</f>
        <v>0</v>
      </c>
      <c r="EH5" s="1">
        <f>'Calculation - tariffs vec'!EG$4*'PEQ - 2023 - Importcontent'!EH5</f>
        <v>0</v>
      </c>
      <c r="EI5" s="1">
        <f>'Calculation - tariffs vec'!EH$4*'PEQ - 2023 - Importcontent'!EI5</f>
        <v>0</v>
      </c>
      <c r="EJ5" s="1">
        <f>'Calculation - tariffs vec'!EI$4*'PEQ - 2023 - Importcontent'!EJ5</f>
        <v>0</v>
      </c>
      <c r="EK5" s="1">
        <f>'Calculation - tariffs vec'!EJ$4*'PEQ - 2023 - Importcontent'!EK5</f>
        <v>0</v>
      </c>
      <c r="EL5" s="1">
        <f>'Calculation - tariffs vec'!EK$4*'PEQ - 2023 - Importcontent'!EL5</f>
        <v>0</v>
      </c>
      <c r="EM5" s="1">
        <f>'Calculation - tariffs vec'!EL$4*'PEQ - 2023 - Importcontent'!EM5</f>
        <v>0</v>
      </c>
      <c r="EN5" s="1">
        <f>'Calculation - tariffs vec'!EM$4*'PEQ - 2023 - Importcontent'!EN5</f>
        <v>0</v>
      </c>
      <c r="EO5" s="1">
        <f>'Calculation - tariffs vec'!EN$4*'PEQ - 2023 - Importcontent'!EO5</f>
        <v>0</v>
      </c>
      <c r="EP5" s="1">
        <f>'Calculation - tariffs vec'!EO$4*'PEQ - 2023 - Importcontent'!EP5</f>
        <v>0</v>
      </c>
      <c r="EQ5" s="1">
        <f>'Calculation - tariffs vec'!EP$4*'PEQ - 2023 - Importcontent'!EQ5</f>
        <v>0</v>
      </c>
      <c r="ER5" s="1">
        <f>'Calculation - tariffs vec'!EQ$4*'PEQ - 2023 - Importcontent'!ER5</f>
        <v>0</v>
      </c>
      <c r="ES5" s="1">
        <f>'Calculation - tariffs vec'!ER$4*'PEQ - 2023 - Importcontent'!ES5</f>
        <v>1.159559178006811E-4</v>
      </c>
      <c r="ET5" s="1">
        <f>'Calculation - tariffs vec'!ES$4*'PEQ - 2023 - Importcontent'!ET5</f>
        <v>4.5594782015301956E-4</v>
      </c>
      <c r="EU5" s="1">
        <f>'Calculation - tariffs vec'!ET$4*'PEQ - 2023 - Importcontent'!EU5</f>
        <v>5.842973607642313E-6</v>
      </c>
      <c r="EV5" s="1">
        <f>'Calculation - tariffs vec'!EU$4*'PEQ - 2023 - Importcontent'!EV5</f>
        <v>1.2986214632646453E-5</v>
      </c>
      <c r="EW5" s="1">
        <f>'Calculation - tariffs vec'!EV$4*'PEQ - 2023 - Importcontent'!EW5</f>
        <v>0</v>
      </c>
      <c r="EX5" s="1">
        <f>'Calculation - tariffs vec'!EW$4*'PEQ - 2023 - Importcontent'!EX5</f>
        <v>0</v>
      </c>
      <c r="EY5" s="1">
        <f>'Calculation - tariffs vec'!EX$4*'PEQ - 2023 - Importcontent'!EY5</f>
        <v>0</v>
      </c>
      <c r="EZ5" s="1">
        <f>'Calculation - tariffs vec'!EY$4*'PEQ - 2023 - Importcontent'!EZ5</f>
        <v>4.6315564970232577E-4</v>
      </c>
      <c r="FA5" s="1">
        <f>'Calculation - tariffs vec'!EZ$4*'PEQ - 2023 - Importcontent'!FA5</f>
        <v>4.0121149086552499E-4</v>
      </c>
      <c r="FB5" s="1">
        <f>'Calculation - tariffs vec'!FA$4*'PEQ - 2023 - Importcontent'!FB5</f>
        <v>3.6474945755698776E-3</v>
      </c>
      <c r="FC5" s="1">
        <f>'Calculation - tariffs vec'!FB$4*'PEQ - 2023 - Importcontent'!FC5</f>
        <v>1.9913414245116019E-3</v>
      </c>
      <c r="FD5" s="1">
        <f>'Calculation - tariffs vec'!FC$4*'PEQ - 2023 - Importcontent'!FD5</f>
        <v>3.7674812901068973E-3</v>
      </c>
      <c r="FE5" s="1">
        <f>'Calculation - tariffs vec'!FD$4*'PEQ - 2023 - Importcontent'!FE5</f>
        <v>0.77252641892744478</v>
      </c>
      <c r="FF5" s="1">
        <f>'Calculation - tariffs vec'!FE$4*'PEQ - 2023 - Importcontent'!FF5</f>
        <v>8.4369726451038064E-3</v>
      </c>
      <c r="FG5" s="1">
        <f>'Calculation - tariffs vec'!FF$4*'PEQ - 2023 - Importcontent'!FG5</f>
        <v>2.5889748942815351E-3</v>
      </c>
      <c r="FH5" s="1">
        <f>'Calculation - tariffs vec'!FG$4*'PEQ - 2023 - Importcontent'!FH5</f>
        <v>7.8855852211105575E-5</v>
      </c>
      <c r="FI5" s="1">
        <f>'Calculation - tariffs vec'!FH$4*'PEQ - 2023 - Importcontent'!FI5</f>
        <v>7.8428648244499436E-4</v>
      </c>
      <c r="FJ5" s="1">
        <f>'Calculation - tariffs vec'!FI$4*'PEQ - 2023 - Importcontent'!FJ5</f>
        <v>2.7353566772707826E-4</v>
      </c>
      <c r="FK5" s="1">
        <f>'Calculation - tariffs vec'!FJ$4*'PEQ - 2023 - Importcontent'!FK5</f>
        <v>3.7046282806567349E-4</v>
      </c>
      <c r="FL5" s="1">
        <f>'Calculation - tariffs vec'!FK$4*'PEQ - 2023 - Importcontent'!FL5</f>
        <v>5.1861142049672152E-4</v>
      </c>
      <c r="FM5" s="1">
        <f>'Calculation - tariffs vec'!FL$4*'PEQ - 2023 - Importcontent'!FM5</f>
        <v>7.6030008531829393E-5</v>
      </c>
      <c r="FN5" s="1">
        <f>'Calculation - tariffs vec'!FM$4*'PEQ - 2023 - Importcontent'!FN5</f>
        <v>8.5448234485124971E-4</v>
      </c>
      <c r="FO5" s="1">
        <f>'Calculation - tariffs vec'!FN$4*'PEQ - 2023 - Importcontent'!FO5</f>
        <v>1.3454652511288637E-4</v>
      </c>
      <c r="FP5" s="1">
        <f>'Calculation - tariffs vec'!FO$4*'PEQ - 2023 - Importcontent'!FP5</f>
        <v>1.3583964019880819E-3</v>
      </c>
      <c r="FQ5" s="1">
        <f>'Calculation - tariffs vec'!FP$4*'PEQ - 2023 - Importcontent'!FQ5</f>
        <v>3.6172972612595372E-3</v>
      </c>
      <c r="FR5" s="1">
        <f>'Calculation - tariffs vec'!FQ$4*'PEQ - 2023 - Importcontent'!FR5</f>
        <v>2.0012675962602618E-3</v>
      </c>
      <c r="FS5" s="1">
        <f>'Calculation - tariffs vec'!FR$4*'PEQ - 2023 - Importcontent'!FS5</f>
        <v>0</v>
      </c>
      <c r="FT5" s="1">
        <f>'Calculation - tariffs vec'!FS$4*'PEQ - 2023 - Importcontent'!FT5</f>
        <v>0</v>
      </c>
      <c r="FU5" s="1">
        <f>'Calculation - tariffs vec'!FT$4*'PEQ - 2023 - Importcontent'!FU5</f>
        <v>0</v>
      </c>
      <c r="FV5" s="1">
        <f>'Calculation - tariffs vec'!FU$4*'PEQ - 2023 - Importcontent'!FV5</f>
        <v>0</v>
      </c>
      <c r="FW5" s="1">
        <f>'Calculation - tariffs vec'!FV$4*'PEQ - 2023 - Importcontent'!FW5</f>
        <v>0</v>
      </c>
      <c r="FX5" s="1">
        <f>'Calculation - tariffs vec'!FW$4*'PEQ - 2023 - Importcontent'!FX5</f>
        <v>0</v>
      </c>
      <c r="FY5" s="1">
        <f>'Calculation - tariffs vec'!FX$4*'PEQ - 2023 - Importcontent'!FY5</f>
        <v>0</v>
      </c>
      <c r="FZ5" s="1">
        <f>'Calculation - tariffs vec'!FY$4*'PEQ - 2023 - Importcontent'!FZ5</f>
        <v>0</v>
      </c>
      <c r="GA5" s="1">
        <f>'Calculation - tariffs vec'!FZ$4*'PEQ - 2023 - Importcontent'!GA5</f>
        <v>0</v>
      </c>
      <c r="GB5" s="1">
        <f>'Calculation - tariffs vec'!GA$4*'PEQ - 2023 - Importcontent'!GB5</f>
        <v>0</v>
      </c>
      <c r="GC5" s="1">
        <f>'Calculation - tariffs vec'!GB$4*'PEQ - 2023 - Importcontent'!GC5</f>
        <v>0</v>
      </c>
      <c r="GD5" s="1">
        <f>'Calculation - tariffs vec'!GC$4*'PEQ - 2023 - Importcontent'!GD5</f>
        <v>0</v>
      </c>
      <c r="GE5" s="1">
        <f>'Calculation - tariffs vec'!GD$4*'PEQ - 2023 - Importcontent'!GE5</f>
        <v>0</v>
      </c>
      <c r="GF5" s="1">
        <f>'Calculation - tariffs vec'!GE$4*'PEQ - 2023 - Importcontent'!GF5</f>
        <v>0</v>
      </c>
      <c r="GG5" s="1">
        <f>'Calculation - tariffs vec'!GF$4*'PEQ - 2023 - Importcontent'!GG5</f>
        <v>0</v>
      </c>
      <c r="GH5" s="1">
        <f>'Calculation - tariffs vec'!GG$4*'PEQ - 2023 - Importcontent'!GH5</f>
        <v>0</v>
      </c>
      <c r="GI5" s="1">
        <f>'Calculation - tariffs vec'!GH$4*'PEQ - 2023 - Importcontent'!GI5</f>
        <v>0</v>
      </c>
      <c r="GJ5" s="1">
        <f>'Calculation - tariffs vec'!GI$4*'PEQ - 2023 - Importcontent'!GJ5</f>
        <v>0</v>
      </c>
      <c r="GK5" s="1">
        <f>'Calculation - tariffs vec'!GJ$4*'PEQ - 2023 - Importcontent'!GK5</f>
        <v>0</v>
      </c>
      <c r="GL5" s="1">
        <f>'Calculation - tariffs vec'!GK$4*'PEQ - 2023 - Importcontent'!GL5</f>
        <v>0</v>
      </c>
      <c r="GM5" s="1">
        <f>'Calculation - tariffs vec'!GL$4*'PEQ - 2023 - Importcontent'!GM5</f>
        <v>0</v>
      </c>
      <c r="GN5" s="1">
        <f>'Calculation - tariffs vec'!GM$4*'PEQ - 2023 - Importcontent'!GN5</f>
        <v>0</v>
      </c>
      <c r="GO5" s="1">
        <f>'Calculation - tariffs vec'!GN$4*'PEQ - 2023 - Importcontent'!GO5</f>
        <v>0</v>
      </c>
      <c r="GP5" s="1">
        <f>'Calculation - tariffs vec'!GO$4*'PEQ - 2023 - Importcontent'!GP5</f>
        <v>0</v>
      </c>
      <c r="GQ5" s="1">
        <f>'Calculation - tariffs vec'!GP$4*'PEQ - 2023 - Importcontent'!GQ5</f>
        <v>0</v>
      </c>
      <c r="GR5" s="1">
        <f>'Calculation - tariffs vec'!GQ$4*'PEQ - 2023 - Importcontent'!GR5</f>
        <v>0</v>
      </c>
      <c r="GS5" s="1">
        <f>'Calculation - tariffs vec'!GR$4*'PEQ - 2023 - Importcontent'!GS5</f>
        <v>0</v>
      </c>
      <c r="GT5" s="1">
        <f>'Calculation - tariffs vec'!GS$4*'PEQ - 2023 - Importcontent'!GT5</f>
        <v>0</v>
      </c>
      <c r="GU5" s="1">
        <f>'Calculation - tariffs vec'!GT$4*'PEQ - 2023 - Importcontent'!GU5</f>
        <v>0</v>
      </c>
      <c r="GV5" s="1">
        <f>'Calculation - tariffs vec'!GU$4*'PEQ - 2023 - Importcontent'!GV5</f>
        <v>0</v>
      </c>
      <c r="GW5" s="1">
        <f>'Calculation - tariffs vec'!GV$4*'PEQ - 2023 - Importcontent'!GW5</f>
        <v>0</v>
      </c>
      <c r="GX5" s="1">
        <f>'Calculation - tariffs vec'!GW$4*'PEQ - 2023 - Importcontent'!GX5</f>
        <v>0</v>
      </c>
      <c r="GY5" s="1">
        <f>'Calculation - tariffs vec'!GX$4*'PEQ - 2023 - Importcontent'!GY5</f>
        <v>0</v>
      </c>
      <c r="GZ5" s="1">
        <f>'Calculation - tariffs vec'!GY$4*'PEQ - 2023 - Importcontent'!GZ5</f>
        <v>0</v>
      </c>
      <c r="HA5" s="1">
        <f>'Calculation - tariffs vec'!GZ$4*'PEQ - 2023 - Importcontent'!HA5</f>
        <v>0</v>
      </c>
      <c r="HB5" s="1">
        <f>'Calculation - tariffs vec'!HA$4*'PEQ - 2023 - Importcontent'!HB5</f>
        <v>0</v>
      </c>
      <c r="HC5" s="1">
        <f>'Calculation - tariffs vec'!HB$4*'PEQ - 2023 - Importcontent'!HC5</f>
        <v>0</v>
      </c>
      <c r="HD5" s="1">
        <f>'Calculation - tariffs vec'!HC$4*'PEQ - 2023 - Importcontent'!HD5</f>
        <v>0</v>
      </c>
      <c r="HE5" s="1">
        <f>'Calculation - tariffs vec'!HD$4*'PEQ - 2023 - Importcontent'!HE5</f>
        <v>0</v>
      </c>
      <c r="HF5" s="1">
        <f>'Calculation - tariffs vec'!HE$4*'PEQ - 2023 - Importcontent'!HF5</f>
        <v>0</v>
      </c>
      <c r="HG5" s="1">
        <f>'Calculation - tariffs vec'!HF$4*'PEQ - 2023 - Importcontent'!HG5</f>
        <v>0</v>
      </c>
      <c r="HH5" s="1">
        <f>'Calculation - tariffs vec'!HG$4*'PEQ - 2023 - Importcontent'!HH5</f>
        <v>0</v>
      </c>
      <c r="HI5" s="1">
        <f>'Calculation - tariffs vec'!HH$4*'PEQ - 2023 - Importcontent'!HI5</f>
        <v>0</v>
      </c>
      <c r="HJ5" s="1">
        <f>'Calculation - tariffs vec'!HI$4*'PEQ - 2023 - Importcontent'!HJ5</f>
        <v>0</v>
      </c>
      <c r="HK5" s="1">
        <f>'Calculation - tariffs vec'!HJ$4*'PEQ - 2023 - Importcontent'!HK5</f>
        <v>0</v>
      </c>
      <c r="HL5" s="1">
        <f>'Calculation - tariffs vec'!HK$4*'PEQ - 2023 - Importcontent'!HL5</f>
        <v>0</v>
      </c>
      <c r="HM5" s="1">
        <f>'Calculation - tariffs vec'!HL$4*'PEQ - 2023 - Importcontent'!HM5</f>
        <v>0</v>
      </c>
      <c r="HN5" s="1">
        <f>'Calculation - tariffs vec'!HM$4*'PEQ - 2023 - Importcontent'!HN5</f>
        <v>9.2878044803552877E-5</v>
      </c>
      <c r="HO5" s="1">
        <f>'Calculation - tariffs vec'!HN$4*'PEQ - 2023 - Importcontent'!HO5</f>
        <v>1.6450552179822787E-4</v>
      </c>
      <c r="HP5" s="1">
        <f>'Calculation - tariffs vec'!HO$4*'PEQ - 2023 - Importcontent'!HP5</f>
        <v>5.2810151923334432E-7</v>
      </c>
      <c r="HQ5" s="1">
        <f>'Calculation - tariffs vec'!HP$4*'PEQ - 2023 - Importcontent'!HQ5</f>
        <v>1.1870198143012593E-4</v>
      </c>
      <c r="HR5" s="1">
        <f>'Calculation - tariffs vec'!HQ$4*'PEQ - 2023 - Importcontent'!HR5</f>
        <v>0</v>
      </c>
      <c r="HS5" s="1">
        <f>'Calculation - tariffs vec'!HR$4*'PEQ - 2023 - Importcontent'!HS5</f>
        <v>0</v>
      </c>
      <c r="HT5" s="1">
        <f>'Calculation - tariffs vec'!HS$4*'PEQ - 2023 - Importcontent'!HT5</f>
        <v>0</v>
      </c>
      <c r="HU5" s="1">
        <f>'Calculation - tariffs vec'!HT$4*'PEQ - 2023 - Importcontent'!HU5</f>
        <v>6.9117952266364055E-4</v>
      </c>
      <c r="HV5" s="1">
        <f>'Calculation - tariffs vec'!HU$4*'PEQ - 2023 - Importcontent'!HV5</f>
        <v>1.274778343779174E-3</v>
      </c>
      <c r="HW5" s="1">
        <f>'Calculation - tariffs vec'!HV$4*'PEQ - 2023 - Importcontent'!HW5</f>
        <v>7.2982089231421552E-3</v>
      </c>
      <c r="HX5" s="1">
        <f>'Calculation - tariffs vec'!HW$4*'PEQ - 2023 - Importcontent'!HX5</f>
        <v>5.2945887744928694E-3</v>
      </c>
      <c r="HY5" s="1">
        <f>'Calculation - tariffs vec'!HX$4*'PEQ - 2023 - Importcontent'!HY5</f>
        <v>1.517933213113184E-2</v>
      </c>
      <c r="HZ5" s="1">
        <f>'Calculation - tariffs vec'!HY$4*'PEQ - 2023 - Importcontent'!HZ5</f>
        <v>0.29578485573820928</v>
      </c>
      <c r="IA5" s="1">
        <f>'Calculation - tariffs vec'!HZ$4*'PEQ - 2023 - Importcontent'!IA5</f>
        <v>8.0173955448247444E-3</v>
      </c>
      <c r="IB5" s="1">
        <f>'Calculation - tariffs vec'!IA$4*'PEQ - 2023 - Importcontent'!IB5</f>
        <v>4.0061082651657526E-3</v>
      </c>
      <c r="IC5" s="1">
        <f>'Calculation - tariffs vec'!IB$4*'PEQ - 2023 - Importcontent'!IC5</f>
        <v>9.5412345042061311E-4</v>
      </c>
      <c r="ID5" s="1">
        <f>'Calculation - tariffs vec'!IC$4*'PEQ - 2023 - Importcontent'!ID5</f>
        <v>2.0965974658021899E-4</v>
      </c>
      <c r="IE5" s="1">
        <f>'Calculation - tariffs vec'!ID$4*'PEQ - 2023 - Importcontent'!IE5</f>
        <v>7.1327169573585328E-4</v>
      </c>
      <c r="IF5" s="1">
        <f>'Calculation - tariffs vec'!IE$4*'PEQ - 2023 - Importcontent'!IF5</f>
        <v>1.4144824465057602E-3</v>
      </c>
      <c r="IG5" s="1">
        <f>'Calculation - tariffs vec'!IF$4*'PEQ - 2023 - Importcontent'!IG5</f>
        <v>5.4665522337706647E-4</v>
      </c>
      <c r="IH5" s="1">
        <f>'Calculation - tariffs vec'!IG$4*'PEQ - 2023 - Importcontent'!IH5</f>
        <v>2.0985665938877261E-5</v>
      </c>
      <c r="II5" s="1">
        <f>'Calculation - tariffs vec'!IH$4*'PEQ - 2023 - Importcontent'!II5</f>
        <v>2.1104906270764108E-3</v>
      </c>
      <c r="IJ5" s="1">
        <f>'Calculation - tariffs vec'!II$4*'PEQ - 2023 - Importcontent'!IJ5</f>
        <v>1.7424734408652388E-4</v>
      </c>
      <c r="IK5" s="1">
        <f>'Calculation - tariffs vec'!IJ$4*'PEQ - 2023 - Importcontent'!IK5</f>
        <v>3.1527070083134877E-3</v>
      </c>
      <c r="IL5" s="1">
        <f>'Calculation - tariffs vec'!IK$4*'PEQ - 2023 - Importcontent'!IL5</f>
        <v>3.77401787985953E-2</v>
      </c>
      <c r="IM5" s="1">
        <f>'Calculation - tariffs vec'!IL$4*'PEQ - 2023 - Importcontent'!IM5</f>
        <v>1.8195034295890294E-3</v>
      </c>
      <c r="IN5" s="1">
        <f>'Calculation - tariffs vec'!IM$4*'PEQ - 2023 - Importcontent'!IN5</f>
        <v>0</v>
      </c>
      <c r="IO5" s="1">
        <f>'Calculation - tariffs vec'!IN$4*'PEQ - 2023 - Importcontent'!IO5</f>
        <v>0</v>
      </c>
      <c r="IP5" s="1">
        <f>'Calculation - tariffs vec'!IO$4*'PEQ - 2023 - Importcontent'!IP5</f>
        <v>0</v>
      </c>
      <c r="IQ5" s="1">
        <f>'Calculation - tariffs vec'!IP$4*'PEQ - 2023 - Importcontent'!IQ5</f>
        <v>0</v>
      </c>
      <c r="IR5" s="1">
        <f>'Calculation - tariffs vec'!IQ$4*'PEQ - 2023 - Importcontent'!IR5</f>
        <v>0</v>
      </c>
      <c r="IS5" s="1">
        <f>'Calculation - tariffs vec'!IR$4*'PEQ - 2023 - Importcontent'!IS5</f>
        <v>0</v>
      </c>
      <c r="IT5" s="1">
        <f>'Calculation - tariffs vec'!IS$4*'PEQ - 2023 - Importcontent'!IT5</f>
        <v>0</v>
      </c>
      <c r="IU5" s="1">
        <f>'Calculation - tariffs vec'!IT$4*'PEQ - 2023 - Importcontent'!IU5</f>
        <v>0</v>
      </c>
      <c r="IV5" s="1">
        <f>'Calculation - tariffs vec'!IU$4*'PEQ - 2023 - Importcontent'!IV5</f>
        <v>0</v>
      </c>
      <c r="IW5" s="1">
        <f>'Calculation - tariffs vec'!IV$4*'PEQ - 2023 - Importcontent'!IW5</f>
        <v>0</v>
      </c>
      <c r="IX5" s="1">
        <f>'Calculation - tariffs vec'!IW$4*'PEQ - 2023 - Importcontent'!IX5</f>
        <v>0</v>
      </c>
      <c r="IY5" s="1">
        <f>'Calculation - tariffs vec'!IX$4*'PEQ - 2023 - Importcontent'!IY5</f>
        <v>0</v>
      </c>
      <c r="IZ5" s="1">
        <f>'Calculation - tariffs vec'!IY$4*'PEQ - 2023 - Importcontent'!IZ5</f>
        <v>0</v>
      </c>
      <c r="JA5" s="1">
        <f>'Calculation - tariffs vec'!IZ$4*'PEQ - 2023 - Importcontent'!JA5</f>
        <v>0</v>
      </c>
      <c r="JB5" s="1">
        <f>'Calculation - tariffs vec'!JA$4*'PEQ - 2023 - Importcontent'!JB5</f>
        <v>0</v>
      </c>
      <c r="JC5" s="1">
        <f>'Calculation - tariffs vec'!JB$4*'PEQ - 2023 - Importcontent'!JC5</f>
        <v>0</v>
      </c>
      <c r="JD5" s="1">
        <f>'Calculation - tariffs vec'!JC$4*'PEQ - 2023 - Importcontent'!JD5</f>
        <v>0</v>
      </c>
      <c r="JE5" s="1">
        <f>'Calculation - tariffs vec'!JD$4*'PEQ - 2023 - Importcontent'!JE5</f>
        <v>0</v>
      </c>
      <c r="JF5" s="1">
        <f>'Calculation - tariffs vec'!JE$4*'PEQ - 2023 - Importcontent'!JF5</f>
        <v>0</v>
      </c>
      <c r="JG5" s="1">
        <f>'Calculation - tariffs vec'!JF$4*'PEQ - 2023 - Importcontent'!JG5</f>
        <v>0</v>
      </c>
      <c r="JH5" s="1">
        <f>'Calculation - tariffs vec'!JG$4*'PEQ - 2023 - Importcontent'!JH5</f>
        <v>0</v>
      </c>
      <c r="JI5" s="1">
        <f>'Calculation - tariffs vec'!JH$4*'PEQ - 2023 - Importcontent'!JI5</f>
        <v>0</v>
      </c>
      <c r="JJ5" s="1">
        <f>'Calculation - tariffs vec'!JI$4*'PEQ - 2023 - Importcontent'!JJ5</f>
        <v>0</v>
      </c>
      <c r="JK5" s="1">
        <f>'Calculation - tariffs vec'!JJ$4*'PEQ - 2023 - Importcontent'!JK5</f>
        <v>0</v>
      </c>
      <c r="JL5" s="1">
        <f>'Calculation - tariffs vec'!JK$4*'PEQ - 2023 - Importcontent'!JL5</f>
        <v>0</v>
      </c>
      <c r="JM5" s="1">
        <f>'Calculation - tariffs vec'!JL$4*'PEQ - 2023 - Importcontent'!JM5</f>
        <v>0</v>
      </c>
      <c r="JN5" s="1">
        <f>'Calculation - tariffs vec'!JM$4*'PEQ - 2023 - Importcontent'!JN5</f>
        <v>0</v>
      </c>
      <c r="JO5" s="1">
        <f>'Calculation - tariffs vec'!JN$4*'PEQ - 2023 - Importcontent'!JO5</f>
        <v>0</v>
      </c>
      <c r="JP5" s="1">
        <f>'Calculation - tariffs vec'!JO$4*'PEQ - 2023 - Importcontent'!JP5</f>
        <v>0</v>
      </c>
      <c r="JQ5" s="1">
        <f>'Calculation - tariffs vec'!JP$4*'PEQ - 2023 - Importcontent'!JQ5</f>
        <v>0</v>
      </c>
      <c r="JR5" s="1">
        <f>'Calculation - tariffs vec'!JQ$4*'PEQ - 2023 - Importcontent'!JR5</f>
        <v>0</v>
      </c>
      <c r="JS5" s="1">
        <f>'Calculation - tariffs vec'!JR$4*'PEQ - 2023 - Importcontent'!JS5</f>
        <v>0</v>
      </c>
      <c r="JT5" s="1">
        <f>'Calculation - tariffs vec'!JS$4*'PEQ - 2023 - Importcontent'!JT5</f>
        <v>0</v>
      </c>
      <c r="JU5" s="1">
        <f>'Calculation - tariffs vec'!JT$4*'PEQ - 2023 - Importcontent'!JU5</f>
        <v>0</v>
      </c>
      <c r="JV5" s="1">
        <f>'Calculation - tariffs vec'!JU$4*'PEQ - 2023 - Importcontent'!JV5</f>
        <v>0</v>
      </c>
      <c r="JW5" s="1">
        <f>'Calculation - tariffs vec'!JV$4*'PEQ - 2023 - Importcontent'!JW5</f>
        <v>0</v>
      </c>
      <c r="JX5" s="1">
        <f>'Calculation - tariffs vec'!JW$4*'PEQ - 2023 - Importcontent'!JX5</f>
        <v>0</v>
      </c>
      <c r="JY5" s="1">
        <f>'Calculation - tariffs vec'!JX$4*'PEQ - 2023 - Importcontent'!JY5</f>
        <v>0</v>
      </c>
      <c r="JZ5" s="1">
        <f>'Calculation - tariffs vec'!JY$4*'PEQ - 2023 - Importcontent'!JZ5</f>
        <v>0</v>
      </c>
      <c r="KA5" s="1">
        <f>'Calculation - tariffs vec'!JZ$4*'PEQ - 2023 - Importcontent'!KA5</f>
        <v>0</v>
      </c>
      <c r="KB5" s="1">
        <f>'Calculation - tariffs vec'!KA$4*'PEQ - 2023 - Importcontent'!KB5</f>
        <v>0</v>
      </c>
      <c r="KC5" s="1">
        <f>'Calculation - tariffs vec'!KB$4*'PEQ - 2023 - Importcontent'!KC5</f>
        <v>0</v>
      </c>
      <c r="KD5" s="1">
        <f>'Calculation - tariffs vec'!KC$4*'PEQ - 2023 - Importcontent'!KD5</f>
        <v>0</v>
      </c>
      <c r="KE5" s="1">
        <f>'Calculation - tariffs vec'!KD$4*'PEQ - 2023 - Importcontent'!KE5</f>
        <v>0</v>
      </c>
      <c r="KF5" s="1">
        <f>'Calculation - tariffs vec'!KE$4*'PEQ - 2023 - Importcontent'!KF5</f>
        <v>0</v>
      </c>
      <c r="KG5" s="1">
        <f>'Calculation - tariffs vec'!KF$4*'PEQ - 2023 - Importcontent'!KG5</f>
        <v>0</v>
      </c>
      <c r="KH5" s="1">
        <f>'Calculation - tariffs vec'!KG$4*'PEQ - 2023 - Importcontent'!KH5</f>
        <v>0</v>
      </c>
      <c r="KI5" s="1">
        <f>'Calculation - tariffs vec'!KH$4*'PEQ - 2023 - Importcontent'!KI5</f>
        <v>1.0505786468198458E-4</v>
      </c>
      <c r="KJ5" s="1">
        <f>'Calculation - tariffs vec'!KI$4*'PEQ - 2023 - Importcontent'!KJ5</f>
        <v>1.5380683252039901E-4</v>
      </c>
      <c r="KK5" s="1">
        <f>'Calculation - tariffs vec'!KJ$4*'PEQ - 2023 - Importcontent'!KK5</f>
        <v>2.1185563939512809E-9</v>
      </c>
      <c r="KL5" s="1">
        <f>'Calculation - tariffs vec'!KK$4*'PEQ - 2023 - Importcontent'!KL5</f>
        <v>4.0132672621305497E-5</v>
      </c>
      <c r="KM5" s="1">
        <f>'Calculation - tariffs vec'!KL$4*'PEQ - 2023 - Importcontent'!KM5</f>
        <v>0</v>
      </c>
      <c r="KN5" s="1">
        <f>'Calculation - tariffs vec'!KM$4*'PEQ - 2023 - Importcontent'!KN5</f>
        <v>0</v>
      </c>
      <c r="KO5" s="1">
        <f>'Calculation - tariffs vec'!KN$4*'PEQ - 2023 - Importcontent'!KO5</f>
        <v>0</v>
      </c>
      <c r="KP5" s="1">
        <f>'Calculation - tariffs vec'!KO$4*'PEQ - 2023 - Importcontent'!KP5</f>
        <v>6.3957482975308873E-5</v>
      </c>
      <c r="KQ5" s="1">
        <f>'Calculation - tariffs vec'!KP$4*'PEQ - 2023 - Importcontent'!KQ5</f>
        <v>3.2538010455467525E-4</v>
      </c>
      <c r="KR5" s="1">
        <f>'Calculation - tariffs vec'!KQ$4*'PEQ - 2023 - Importcontent'!KR5</f>
        <v>1.0141698571663276E-3</v>
      </c>
      <c r="KS5" s="1">
        <f>'Calculation - tariffs vec'!KR$4*'PEQ - 2023 - Importcontent'!KS5</f>
        <v>1.1690455030051144E-3</v>
      </c>
      <c r="KT5" s="1">
        <f>'Calculation - tariffs vec'!KS$4*'PEQ - 2023 - Importcontent'!KT5</f>
        <v>1.3673772007191352E-3</v>
      </c>
      <c r="KU5" s="1">
        <f>'Calculation - tariffs vec'!KT$4*'PEQ - 2023 - Importcontent'!KU5</f>
        <v>8.298484510840172E-2</v>
      </c>
      <c r="KV5" s="1">
        <f>'Calculation - tariffs vec'!KU$4*'PEQ - 2023 - Importcontent'!KV5</f>
        <v>1.09040639379937E-3</v>
      </c>
      <c r="KW5" s="1">
        <f>'Calculation - tariffs vec'!KV$4*'PEQ - 2023 - Importcontent'!KW5</f>
        <v>5.9047133470906251E-4</v>
      </c>
      <c r="KX5" s="1">
        <f>'Calculation - tariffs vec'!KW$4*'PEQ - 2023 - Importcontent'!KX5</f>
        <v>2.4814175751070669E-5</v>
      </c>
      <c r="KY5" s="1">
        <f>'Calculation - tariffs vec'!KX$4*'PEQ - 2023 - Importcontent'!KY5</f>
        <v>4.5724143019177404E-5</v>
      </c>
      <c r="KZ5" s="1">
        <f>'Calculation - tariffs vec'!KY$4*'PEQ - 2023 - Importcontent'!KZ5</f>
        <v>3.777342716404925E-4</v>
      </c>
      <c r="LA5" s="1">
        <f>'Calculation - tariffs vec'!KZ$4*'PEQ - 2023 - Importcontent'!LA5</f>
        <v>1.0961398546889337E-4</v>
      </c>
      <c r="LB5" s="1">
        <f>'Calculation - tariffs vec'!LA$4*'PEQ - 2023 - Importcontent'!LB5</f>
        <v>1.1531163943173644E-3</v>
      </c>
      <c r="LC5" s="1">
        <f>'Calculation - tariffs vec'!LB$4*'PEQ - 2023 - Importcontent'!LC5</f>
        <v>1.1255841552464675E-5</v>
      </c>
      <c r="LD5" s="1">
        <f>'Calculation - tariffs vec'!LC$4*'PEQ - 2023 - Importcontent'!LD5</f>
        <v>1.8708503017287315E-4</v>
      </c>
      <c r="LE5" s="1">
        <f>'Calculation - tariffs vec'!LD$4*'PEQ - 2023 - Importcontent'!LE5</f>
        <v>5.2818725141986654E-5</v>
      </c>
      <c r="LF5" s="1">
        <f>'Calculation - tariffs vec'!LE$4*'PEQ - 2023 - Importcontent'!LF5</f>
        <v>9.9226015580263752E-4</v>
      </c>
      <c r="LG5" s="1">
        <f>'Calculation - tariffs vec'!LF$4*'PEQ - 2023 - Importcontent'!LG5</f>
        <v>3.7142034338943403E-3</v>
      </c>
      <c r="LH5" s="1">
        <f>'Calculation - tariffs vec'!LG$4*'PEQ - 2023 - Importcontent'!LH5</f>
        <v>3.7975824522117697E-4</v>
      </c>
      <c r="LI5" s="1">
        <f>'Calculation - tariffs vec'!LH$4*'PEQ - 2023 - Importcontent'!LI5</f>
        <v>0</v>
      </c>
      <c r="LJ5" s="1">
        <f>'Calculation - tariffs vec'!LI$4*'PEQ - 2023 - Importcontent'!LJ5</f>
        <v>0</v>
      </c>
      <c r="LK5" s="1">
        <f>'Calculation - tariffs vec'!LJ$4*'PEQ - 2023 - Importcontent'!LK5</f>
        <v>0</v>
      </c>
      <c r="LL5" s="1">
        <f>'Calculation - tariffs vec'!LK$4*'PEQ - 2023 - Importcontent'!LL5</f>
        <v>0</v>
      </c>
      <c r="LM5" s="1">
        <f>'Calculation - tariffs vec'!LL$4*'PEQ - 2023 - Importcontent'!LM5</f>
        <v>0</v>
      </c>
      <c r="LN5" s="1">
        <f>'Calculation - tariffs vec'!LM$4*'PEQ - 2023 - Importcontent'!LN5</f>
        <v>0</v>
      </c>
      <c r="LO5" s="1">
        <f>'Calculation - tariffs vec'!LN$4*'PEQ - 2023 - Importcontent'!LO5</f>
        <v>0</v>
      </c>
      <c r="LP5" s="1">
        <f>'Calculation - tariffs vec'!LO$4*'PEQ - 2023 - Importcontent'!LP5</f>
        <v>0</v>
      </c>
      <c r="LQ5" s="1">
        <f>'Calculation - tariffs vec'!LP$4*'PEQ - 2023 - Importcontent'!LQ5</f>
        <v>0</v>
      </c>
      <c r="LR5" s="1">
        <f>'Calculation - tariffs vec'!LQ$4*'PEQ - 2023 - Importcontent'!LR5</f>
        <v>0</v>
      </c>
      <c r="LS5" s="1">
        <f>'Calculation - tariffs vec'!LR$4*'PEQ - 2023 - Importcontent'!LS5</f>
        <v>0</v>
      </c>
      <c r="LT5" s="1">
        <f>'Calculation - tariffs vec'!LS$4*'PEQ - 2023 - Importcontent'!LT5</f>
        <v>0</v>
      </c>
      <c r="LU5" s="1">
        <f>'Calculation - tariffs vec'!LT$4*'PEQ - 2023 - Importcontent'!LU5</f>
        <v>0</v>
      </c>
      <c r="LV5" s="1">
        <f>'Calculation - tariffs vec'!LU$4*'PEQ - 2023 - Importcontent'!LV5</f>
        <v>0</v>
      </c>
      <c r="LW5" s="1">
        <f>'Calculation - tariffs vec'!LV$4*'PEQ - 2023 - Importcontent'!LW5</f>
        <v>0</v>
      </c>
      <c r="LX5" s="1">
        <f>'Calculation - tariffs vec'!LW$4*'PEQ - 2023 - Importcontent'!LX5</f>
        <v>0</v>
      </c>
      <c r="LY5" s="1">
        <f>'Calculation - tariffs vec'!LX$4*'PEQ - 2023 - Importcontent'!LY5</f>
        <v>0</v>
      </c>
      <c r="LZ5" s="1">
        <f>'Calculation - tariffs vec'!LY$4*'PEQ - 2023 - Importcontent'!LZ5</f>
        <v>0</v>
      </c>
      <c r="MA5" s="1">
        <f>'Calculation - tariffs vec'!LZ$4*'PEQ - 2023 - Importcontent'!MA5</f>
        <v>0</v>
      </c>
      <c r="MB5" s="1">
        <f>'Calculation - tariffs vec'!MA$4*'PEQ - 2023 - Importcontent'!MB5</f>
        <v>0</v>
      </c>
      <c r="MC5" s="1">
        <f>'Calculation - tariffs vec'!MB$4*'PEQ - 2023 - Importcontent'!MC5</f>
        <v>0</v>
      </c>
      <c r="MD5" s="1">
        <f>'Calculation - tariffs vec'!MC$4*'PEQ - 2023 - Importcontent'!MD5</f>
        <v>0</v>
      </c>
      <c r="ME5" s="1">
        <f>'Calculation - tariffs vec'!MD$4*'PEQ - 2023 - Importcontent'!ME5</f>
        <v>0</v>
      </c>
      <c r="MF5" s="1">
        <f>'Calculation - tariffs vec'!ME$4*'PEQ - 2023 - Importcontent'!MF5</f>
        <v>0</v>
      </c>
      <c r="MG5" s="1">
        <f>'Calculation - tariffs vec'!MF$4*'PEQ - 2023 - Importcontent'!MG5</f>
        <v>0</v>
      </c>
      <c r="MH5" s="1">
        <f>'Calculation - tariffs vec'!MG$4*'PEQ - 2023 - Importcontent'!MH5</f>
        <v>0</v>
      </c>
      <c r="MI5" s="1">
        <f>'Calculation - tariffs vec'!MH$4*'PEQ - 2023 - Importcontent'!MI5</f>
        <v>0</v>
      </c>
      <c r="MJ5" s="1">
        <f>'Calculation - tariffs vec'!MI$4*'PEQ - 2023 - Importcontent'!MJ5</f>
        <v>0</v>
      </c>
      <c r="MK5" s="1">
        <f>'Calculation - tariffs vec'!MJ$4*'PEQ - 2023 - Importcontent'!MK5</f>
        <v>0</v>
      </c>
      <c r="ML5" s="1">
        <f>'Calculation - tariffs vec'!MK$4*'PEQ - 2023 - Importcontent'!ML5</f>
        <v>0</v>
      </c>
      <c r="MM5" s="1">
        <f>'Calculation - tariffs vec'!ML$4*'PEQ - 2023 - Importcontent'!MM5</f>
        <v>0</v>
      </c>
      <c r="MN5" s="1">
        <f>'Calculation - tariffs vec'!MM$4*'PEQ - 2023 - Importcontent'!MN5</f>
        <v>0</v>
      </c>
      <c r="MO5" s="1">
        <f>'Calculation - tariffs vec'!MN$4*'PEQ - 2023 - Importcontent'!MO5</f>
        <v>0</v>
      </c>
      <c r="MP5" s="1">
        <f>'Calculation - tariffs vec'!MO$4*'PEQ - 2023 - Importcontent'!MP5</f>
        <v>0</v>
      </c>
      <c r="MQ5" s="1">
        <f>'Calculation - tariffs vec'!MP$4*'PEQ - 2023 - Importcontent'!MQ5</f>
        <v>0</v>
      </c>
      <c r="MR5" s="1">
        <f>'Calculation - tariffs vec'!MQ$4*'PEQ - 2023 - Importcontent'!MR5</f>
        <v>0</v>
      </c>
      <c r="MS5" s="1">
        <f>'Calculation - tariffs vec'!MR$4*'PEQ - 2023 - Importcontent'!MS5</f>
        <v>0</v>
      </c>
      <c r="MT5" s="1">
        <f>'Calculation - tariffs vec'!MS$4*'PEQ - 2023 - Importcontent'!MT5</f>
        <v>0</v>
      </c>
      <c r="MU5" s="1">
        <f>'Calculation - tariffs vec'!MT$4*'PEQ - 2023 - Importcontent'!MU5</f>
        <v>0</v>
      </c>
      <c r="MV5" s="1">
        <f>'Calculation - tariffs vec'!MU$4*'PEQ - 2023 - Importcontent'!MV5</f>
        <v>0</v>
      </c>
      <c r="MW5" s="1">
        <f>'Calculation - tariffs vec'!MV$4*'PEQ - 2023 - Importcontent'!MW5</f>
        <v>0</v>
      </c>
      <c r="MX5" s="1">
        <f>'Calculation - tariffs vec'!MW$4*'PEQ - 2023 - Importcontent'!MX5</f>
        <v>0</v>
      </c>
      <c r="MY5" s="1">
        <f>'Calculation - tariffs vec'!MX$4*'PEQ - 2023 - Importcontent'!MY5</f>
        <v>0</v>
      </c>
      <c r="MZ5" s="1">
        <f>'Calculation - tariffs vec'!MY$4*'PEQ - 2023 - Importcontent'!MZ5</f>
        <v>0</v>
      </c>
      <c r="NA5" s="1">
        <f>'Calculation - tariffs vec'!MZ$4*'PEQ - 2023 - Importcontent'!NA5</f>
        <v>0</v>
      </c>
      <c r="NB5" s="1">
        <f>'Calculation - tariffs vec'!NA$4*'PEQ - 2023 - Importcontent'!NB5</f>
        <v>0</v>
      </c>
      <c r="NC5" s="1">
        <f>'Calculation - tariffs vec'!NB$4*'PEQ - 2023 - Importcontent'!NC5</f>
        <v>0</v>
      </c>
      <c r="ND5" s="1">
        <f>'Calculation - tariffs vec'!NC$4*'PEQ - 2023 - Importcontent'!ND5</f>
        <v>1.7473197659564207E-6</v>
      </c>
      <c r="NE5" s="1">
        <f>'Calculation - tariffs vec'!ND$4*'PEQ - 2023 - Importcontent'!NE5</f>
        <v>5.1351829848658679E-5</v>
      </c>
      <c r="NF5" s="1">
        <f>'Calculation - tariffs vec'!NE$4*'PEQ - 2023 - Importcontent'!NF5</f>
        <v>4.2233175369652227E-10</v>
      </c>
      <c r="NG5" s="1">
        <f>'Calculation - tariffs vec'!NF$4*'PEQ - 2023 - Importcontent'!NG5</f>
        <v>8.088461472725497E-6</v>
      </c>
      <c r="NH5" s="1">
        <f>'Calculation - tariffs vec'!NG$4*'PEQ - 2023 - Importcontent'!NH5</f>
        <v>0</v>
      </c>
      <c r="NI5" s="1">
        <f>'Calculation - tariffs vec'!NH$4*'PEQ - 2023 - Importcontent'!NI5</f>
        <v>0</v>
      </c>
      <c r="NJ5" s="1">
        <f>'Calculation - tariffs vec'!NI$4*'PEQ - 2023 - Importcontent'!NJ5</f>
        <v>0</v>
      </c>
      <c r="NK5" s="1">
        <f>'Calculation - tariffs vec'!NJ$4*'PEQ - 2023 - Importcontent'!NK5</f>
        <v>1.4973670767117264E-5</v>
      </c>
      <c r="NL5" s="1">
        <f>'Calculation - tariffs vec'!NK$4*'PEQ - 2023 - Importcontent'!NL5</f>
        <v>1.8934677323473813E-4</v>
      </c>
      <c r="NM5" s="1">
        <f>'Calculation - tariffs vec'!NL$4*'PEQ - 2023 - Importcontent'!NM5</f>
        <v>1.5878424944884067E-3</v>
      </c>
      <c r="NN5" s="1">
        <f>'Calculation - tariffs vec'!NM$4*'PEQ - 2023 - Importcontent'!NN5</f>
        <v>1.3205872805191947E-3</v>
      </c>
      <c r="NO5" s="1">
        <f>'Calculation - tariffs vec'!NN$4*'PEQ - 2023 - Importcontent'!NO5</f>
        <v>6.7990081424270273E-3</v>
      </c>
      <c r="NP5" s="1">
        <f>'Calculation - tariffs vec'!NO$4*'PEQ - 2023 - Importcontent'!NP5</f>
        <v>0.11333287110052799</v>
      </c>
      <c r="NQ5" s="1">
        <f>'Calculation - tariffs vec'!NP$4*'PEQ - 2023 - Importcontent'!NQ5</f>
        <v>2.7552647381317349E-3</v>
      </c>
      <c r="NR5" s="1">
        <f>'Calculation - tariffs vec'!NQ$4*'PEQ - 2023 - Importcontent'!NR5</f>
        <v>2.8547775710440924E-3</v>
      </c>
      <c r="NS5" s="1">
        <f>'Calculation - tariffs vec'!NR$4*'PEQ - 2023 - Importcontent'!NS5</f>
        <v>1.9596094584863757E-4</v>
      </c>
      <c r="NT5" s="1">
        <f>'Calculation - tariffs vec'!NS$4*'PEQ - 2023 - Importcontent'!NT5</f>
        <v>1.8255192803555234E-6</v>
      </c>
      <c r="NU5" s="1">
        <f>'Calculation - tariffs vec'!NT$4*'PEQ - 2023 - Importcontent'!NU5</f>
        <v>7.9352599667388535E-5</v>
      </c>
      <c r="NV5" s="1">
        <f>'Calculation - tariffs vec'!NU$4*'PEQ - 2023 - Importcontent'!NV5</f>
        <v>5.8736710249686675E-5</v>
      </c>
      <c r="NW5" s="1">
        <f>'Calculation - tariffs vec'!NV$4*'PEQ - 2023 - Importcontent'!NW5</f>
        <v>1.1603868057212676E-4</v>
      </c>
      <c r="NX5" s="1">
        <f>'Calculation - tariffs vec'!NW$4*'PEQ - 2023 - Importcontent'!NX5</f>
        <v>2.18863013102509E-7</v>
      </c>
      <c r="NY5" s="1">
        <f>'Calculation - tariffs vec'!NX$4*'PEQ - 2023 - Importcontent'!NY5</f>
        <v>1.3878061305261678E-4</v>
      </c>
      <c r="NZ5" s="1">
        <f>'Calculation - tariffs vec'!NY$4*'PEQ - 2023 - Importcontent'!NZ5</f>
        <v>5.0688689438368151E-5</v>
      </c>
      <c r="OA5" s="1">
        <f>'Calculation - tariffs vec'!NZ$4*'PEQ - 2023 - Importcontent'!OA5</f>
        <v>1.8779438117604816E-4</v>
      </c>
      <c r="OB5" s="1">
        <f>'Calculation - tariffs vec'!OA$4*'PEQ - 2023 - Importcontent'!OB5</f>
        <v>3.8184004752460626E-3</v>
      </c>
      <c r="OC5" s="1">
        <f>'Calculation - tariffs vec'!OB$4*'PEQ - 2023 - Importcontent'!OC5</f>
        <v>7.0817528183364769E-4</v>
      </c>
      <c r="OD5" s="1">
        <f>'Calculation - tariffs vec'!OC$4*'PEQ - 2023 - Importcontent'!OD5</f>
        <v>0</v>
      </c>
      <c r="OE5" s="1">
        <f>'Calculation - tariffs vec'!OD$4*'PEQ - 2023 - Importcontent'!OE5</f>
        <v>0</v>
      </c>
      <c r="OF5" s="1">
        <f>'Calculation - tariffs vec'!OE$4*'PEQ - 2023 - Importcontent'!OF5</f>
        <v>0</v>
      </c>
      <c r="OG5" s="1">
        <f>'Calculation - tariffs vec'!OF$4*'PEQ - 2023 - Importcontent'!OG5</f>
        <v>0</v>
      </c>
      <c r="OH5" s="1">
        <f>'Calculation - tariffs vec'!OG$4*'PEQ - 2023 - Importcontent'!OH5</f>
        <v>0</v>
      </c>
      <c r="OI5" s="1">
        <f>'Calculation - tariffs vec'!OH$4*'PEQ - 2023 - Importcontent'!OI5</f>
        <v>0</v>
      </c>
      <c r="OJ5" s="1">
        <f>'Calculation - tariffs vec'!OI$4*'PEQ - 2023 - Importcontent'!OJ5</f>
        <v>0</v>
      </c>
      <c r="OK5" s="1">
        <f>'Calculation - tariffs vec'!OJ$4*'PEQ - 2023 - Importcontent'!OK5</f>
        <v>0</v>
      </c>
      <c r="OL5" s="1">
        <f>'Calculation - tariffs vec'!OK$4*'PEQ - 2023 - Importcontent'!OL5</f>
        <v>0</v>
      </c>
      <c r="OM5" s="1">
        <f>'Calculation - tariffs vec'!OL$4*'PEQ - 2023 - Importcontent'!OM5</f>
        <v>0</v>
      </c>
      <c r="ON5" s="1">
        <f>'Calculation - tariffs vec'!OM$4*'PEQ - 2023 - Importcontent'!ON5</f>
        <v>0</v>
      </c>
      <c r="OO5" s="1">
        <f>'Calculation - tariffs vec'!ON$4*'PEQ - 2023 - Importcontent'!OO5</f>
        <v>0</v>
      </c>
      <c r="OP5" s="1">
        <f>'Calculation - tariffs vec'!OO$4*'PEQ - 2023 - Importcontent'!OP5</f>
        <v>0</v>
      </c>
      <c r="OQ5" s="1">
        <f>'Calculation - tariffs vec'!OP$4*'PEQ - 2023 - Importcontent'!OQ5</f>
        <v>0</v>
      </c>
      <c r="OR5" s="1">
        <f>'Calculation - tariffs vec'!OQ$4*'PEQ - 2023 - Importcontent'!OR5</f>
        <v>0</v>
      </c>
      <c r="OS5" s="1">
        <f>'Calculation - tariffs vec'!OR$4*'PEQ - 2023 - Importcontent'!OS5</f>
        <v>0</v>
      </c>
      <c r="OT5" s="1">
        <f>'Calculation - tariffs vec'!OS$4*'PEQ - 2023 - Importcontent'!OT5</f>
        <v>0</v>
      </c>
      <c r="OU5" s="1">
        <f>'Calculation - tariffs vec'!OT$4*'PEQ - 2023 - Importcontent'!OU5</f>
        <v>0</v>
      </c>
      <c r="OV5" s="1">
        <f>'Calculation - tariffs vec'!OU$4*'PEQ - 2023 - Importcontent'!OV5</f>
        <v>0</v>
      </c>
      <c r="OW5" s="1">
        <f>'Calculation - tariffs vec'!OV$4*'PEQ - 2023 - Importcontent'!OW5</f>
        <v>0</v>
      </c>
      <c r="OX5" s="1">
        <f>'Calculation - tariffs vec'!OW$4*'PEQ - 2023 - Importcontent'!OX5</f>
        <v>0</v>
      </c>
      <c r="OY5" s="1">
        <f>'Calculation - tariffs vec'!OX$4*'PEQ - 2023 - Importcontent'!OY5</f>
        <v>0</v>
      </c>
      <c r="OZ5" s="1">
        <f>'Calculation - tariffs vec'!OY$4*'PEQ - 2023 - Importcontent'!OZ5</f>
        <v>0</v>
      </c>
      <c r="PA5" s="1">
        <f>'Calculation - tariffs vec'!OZ$4*'PEQ - 2023 - Importcontent'!PA5</f>
        <v>0</v>
      </c>
      <c r="PB5" s="1">
        <f>'Calculation - tariffs vec'!PA$4*'PEQ - 2023 - Importcontent'!PB5</f>
        <v>0</v>
      </c>
      <c r="PC5" s="1">
        <f>'Calculation - tariffs vec'!PB$4*'PEQ - 2023 - Importcontent'!PC5</f>
        <v>0</v>
      </c>
      <c r="PD5" s="1">
        <f>'Calculation - tariffs vec'!PC$4*'PEQ - 2023 - Importcontent'!PD5</f>
        <v>0</v>
      </c>
      <c r="PE5" s="1">
        <f>'Calculation - tariffs vec'!PD$4*'PEQ - 2023 - Importcontent'!PE5</f>
        <v>0</v>
      </c>
      <c r="PF5" s="1">
        <f>'Calculation - tariffs vec'!PE$4*'PEQ - 2023 - Importcontent'!PF5</f>
        <v>0</v>
      </c>
      <c r="PG5" s="1">
        <f>'Calculation - tariffs vec'!PF$4*'PEQ - 2023 - Importcontent'!PG5</f>
        <v>0</v>
      </c>
      <c r="PH5" s="1">
        <f>'Calculation - tariffs vec'!PG$4*'PEQ - 2023 - Importcontent'!PH5</f>
        <v>0</v>
      </c>
      <c r="PI5" s="1">
        <f>'Calculation - tariffs vec'!PH$4*'PEQ - 2023 - Importcontent'!PI5</f>
        <v>0</v>
      </c>
      <c r="PJ5" s="1">
        <f>'Calculation - tariffs vec'!PI$4*'PEQ - 2023 - Importcontent'!PJ5</f>
        <v>0</v>
      </c>
      <c r="PK5" s="1">
        <f>'Calculation - tariffs vec'!PJ$4*'PEQ - 2023 - Importcontent'!PK5</f>
        <v>0</v>
      </c>
      <c r="PL5" s="1">
        <f>'Calculation - tariffs vec'!PK$4*'PEQ - 2023 - Importcontent'!PL5</f>
        <v>0</v>
      </c>
      <c r="PM5" s="1">
        <f>'Calculation - tariffs vec'!PL$4*'PEQ - 2023 - Importcontent'!PM5</f>
        <v>0</v>
      </c>
      <c r="PN5" s="1">
        <f>'Calculation - tariffs vec'!PM$4*'PEQ - 2023 - Importcontent'!PN5</f>
        <v>0</v>
      </c>
      <c r="PO5" s="1">
        <f>'Calculation - tariffs vec'!PN$4*'PEQ - 2023 - Importcontent'!PO5</f>
        <v>0</v>
      </c>
      <c r="PP5" s="1">
        <f>'Calculation - tariffs vec'!PO$4*'PEQ - 2023 - Importcontent'!PP5</f>
        <v>0</v>
      </c>
      <c r="PQ5" s="1">
        <f>'Calculation - tariffs vec'!PP$4*'PEQ - 2023 - Importcontent'!PQ5</f>
        <v>0</v>
      </c>
      <c r="PR5" s="1">
        <f>'Calculation - tariffs vec'!PQ$4*'PEQ - 2023 - Importcontent'!PR5</f>
        <v>0</v>
      </c>
      <c r="PS5" s="1">
        <f>'Calculation - tariffs vec'!PR$4*'PEQ - 2023 - Importcontent'!PS5</f>
        <v>0</v>
      </c>
      <c r="PT5" s="1">
        <f>'Calculation - tariffs vec'!PS$4*'PEQ - 2023 - Importcontent'!PT5</f>
        <v>0</v>
      </c>
      <c r="PU5" s="1">
        <f>'Calculation - tariffs vec'!PT$4*'PEQ - 2023 - Importcontent'!PU5</f>
        <v>0</v>
      </c>
      <c r="PV5" s="1">
        <f>'Calculation - tariffs vec'!PU$4*'PEQ - 2023 - Importcontent'!PV5</f>
        <v>0</v>
      </c>
      <c r="PW5" s="1">
        <f>'Calculation - tariffs vec'!PV$4*'PEQ - 2023 - Importcontent'!PW5</f>
        <v>0</v>
      </c>
      <c r="PX5" s="1">
        <f>'Calculation - tariffs vec'!PW$4*'PEQ - 2023 - Importcontent'!PX5</f>
        <v>0</v>
      </c>
      <c r="PY5" s="1">
        <f>'Calculation - tariffs vec'!PX$4*'PEQ - 2023 - Importcontent'!PY5</f>
        <v>8.3740596158326597E-4</v>
      </c>
      <c r="PZ5" s="1">
        <f>'Calculation - tariffs vec'!PY$4*'PEQ - 2023 - Importcontent'!PZ5</f>
        <v>8.9188950697769925E-5</v>
      </c>
      <c r="QA5" s="1">
        <f>'Calculation - tariffs vec'!PZ$4*'PEQ - 2023 - Importcontent'!QA5</f>
        <v>4.0115323079396529E-3</v>
      </c>
      <c r="QB5" s="1">
        <f>'Calculation - tariffs vec'!QA$4*'PEQ - 2023 - Importcontent'!QB5</f>
        <v>1.2388882947740457E-4</v>
      </c>
      <c r="QC5" s="1">
        <f>'Calculation - tariffs vec'!QB$4*'PEQ - 2023 - Importcontent'!QC5</f>
        <v>0</v>
      </c>
      <c r="QD5" s="1">
        <f>'Calculation - tariffs vec'!QC$4*'PEQ - 2023 - Importcontent'!QD5</f>
        <v>0</v>
      </c>
      <c r="QE5" s="1">
        <f>'Calculation - tariffs vec'!QD$4*'PEQ - 2023 - Importcontent'!QE5</f>
        <v>0</v>
      </c>
      <c r="QF5" s="1">
        <f>'Calculation - tariffs vec'!QE$4*'PEQ - 2023 - Importcontent'!QF5</f>
        <v>1.5765259096027436E-4</v>
      </c>
      <c r="QG5" s="1">
        <f>'Calculation - tariffs vec'!QF$4*'PEQ - 2023 - Importcontent'!QG5</f>
        <v>9.763827688255137E-4</v>
      </c>
      <c r="QH5" s="1">
        <f>'Calculation - tariffs vec'!QG$4*'PEQ - 2023 - Importcontent'!QH5</f>
        <v>5.21171453010978E-3</v>
      </c>
      <c r="QI5" s="1">
        <f>'Calculation - tariffs vec'!QH$4*'PEQ - 2023 - Importcontent'!QI5</f>
        <v>4.0799884579271499E-3</v>
      </c>
      <c r="QJ5" s="1">
        <f>'Calculation - tariffs vec'!QI$4*'PEQ - 2023 - Importcontent'!QJ5</f>
        <v>7.0195059570908819E-3</v>
      </c>
      <c r="QK5" s="1">
        <f>'Calculation - tariffs vec'!QJ$4*'PEQ - 2023 - Importcontent'!QK5</f>
        <v>0.61668405928971026</v>
      </c>
      <c r="QL5" s="1">
        <f>'Calculation - tariffs vec'!QK$4*'PEQ - 2023 - Importcontent'!QL5</f>
        <v>1.8526770473733117E-2</v>
      </c>
      <c r="QM5" s="1">
        <f>'Calculation - tariffs vec'!QL$4*'PEQ - 2023 - Importcontent'!QM5</f>
        <v>2.0688631925954618E-2</v>
      </c>
      <c r="QN5" s="1">
        <f>'Calculation - tariffs vec'!QM$4*'PEQ - 2023 - Importcontent'!QN5</f>
        <v>2.8079555169840378E-4</v>
      </c>
      <c r="QO5" s="1">
        <f>'Calculation - tariffs vec'!QN$4*'PEQ - 2023 - Importcontent'!QO5</f>
        <v>2.8518493316218577E-4</v>
      </c>
      <c r="QP5" s="1">
        <f>'Calculation - tariffs vec'!QO$4*'PEQ - 2023 - Importcontent'!QP5</f>
        <v>4.1513276698734654E-4</v>
      </c>
      <c r="QQ5" s="1">
        <f>'Calculation - tariffs vec'!QP$4*'PEQ - 2023 - Importcontent'!QQ5</f>
        <v>1.253526143715713E-3</v>
      </c>
      <c r="QR5" s="1">
        <f>'Calculation - tariffs vec'!QQ$4*'PEQ - 2023 - Importcontent'!QR5</f>
        <v>4.4260880884736402E-4</v>
      </c>
      <c r="QS5" s="1">
        <f>'Calculation - tariffs vec'!QR$4*'PEQ - 2023 - Importcontent'!QS5</f>
        <v>1.051046627269539E-5</v>
      </c>
      <c r="QT5" s="1">
        <f>'Calculation - tariffs vec'!QS$4*'PEQ - 2023 - Importcontent'!QT5</f>
        <v>8.7966428868332578E-4</v>
      </c>
      <c r="QU5" s="1">
        <f>'Calculation - tariffs vec'!QT$4*'PEQ - 2023 - Importcontent'!QU5</f>
        <v>1.7543395519212999E-4</v>
      </c>
      <c r="QV5" s="1">
        <f>'Calculation - tariffs vec'!QU$4*'PEQ - 2023 - Importcontent'!QV5</f>
        <v>1.0377097508297826E-3</v>
      </c>
      <c r="QW5" s="1">
        <f>'Calculation - tariffs vec'!QV$4*'PEQ - 2023 - Importcontent'!QW5</f>
        <v>2.0805917860976259E-3</v>
      </c>
      <c r="QX5" s="1">
        <f>'Calculation - tariffs vec'!QW$4*'PEQ - 2023 - Importcontent'!QX5</f>
        <v>2.086616243115453E-3</v>
      </c>
      <c r="QY5" s="1">
        <f>'Calculation - tariffs vec'!QX$4*'PEQ - 2023 - Importcontent'!QY5</f>
        <v>0</v>
      </c>
      <c r="QZ5" s="1">
        <f>'Calculation - tariffs vec'!QY$4*'PEQ - 2023 - Importcontent'!QZ5</f>
        <v>0</v>
      </c>
      <c r="RA5" s="1">
        <f>'Calculation - tariffs vec'!QZ$4*'PEQ - 2023 - Importcontent'!RA5</f>
        <v>0</v>
      </c>
      <c r="RB5" s="1">
        <f>'Calculation - tariffs vec'!RA$4*'PEQ - 2023 - Importcontent'!RB5</f>
        <v>0</v>
      </c>
      <c r="RC5" s="1">
        <f>'Calculation - tariffs vec'!RB$4*'PEQ - 2023 - Importcontent'!RC5</f>
        <v>0</v>
      </c>
      <c r="RD5" s="1">
        <f>'Calculation - tariffs vec'!RC$4*'PEQ - 2023 - Importcontent'!RD5</f>
        <v>0</v>
      </c>
      <c r="RE5" s="1">
        <f>'Calculation - tariffs vec'!RD$4*'PEQ - 2023 - Importcontent'!RE5</f>
        <v>0</v>
      </c>
      <c r="RF5" s="1">
        <f>'Calculation - tariffs vec'!RE$4*'PEQ - 2023 - Importcontent'!RF5</f>
        <v>0</v>
      </c>
      <c r="RG5" s="1">
        <f>'Calculation - tariffs vec'!RF$4*'PEQ - 2023 - Importcontent'!RG5</f>
        <v>0</v>
      </c>
      <c r="RH5" s="1">
        <f>'Calculation - tariffs vec'!RG$4*'PEQ - 2023 - Importcontent'!RH5</f>
        <v>0</v>
      </c>
      <c r="RI5" s="1">
        <f>'Calculation - tariffs vec'!RH$4*'PEQ - 2023 - Importcontent'!RI5</f>
        <v>0</v>
      </c>
      <c r="RJ5" s="1">
        <f>'Calculation - tariffs vec'!RI$4*'PEQ - 2023 - Importcontent'!RJ5</f>
        <v>0</v>
      </c>
      <c r="RK5" s="1">
        <f>'Calculation - tariffs vec'!RJ$4*'PEQ - 2023 - Importcontent'!RK5</f>
        <v>0</v>
      </c>
      <c r="RL5" s="1">
        <f>'Calculation - tariffs vec'!RK$4*'PEQ - 2023 - Importcontent'!RL5</f>
        <v>0</v>
      </c>
      <c r="RM5" s="1">
        <f>'Calculation - tariffs vec'!RL$4*'PEQ - 2023 - Importcontent'!RM5</f>
        <v>0</v>
      </c>
      <c r="RN5" s="1">
        <f>'Calculation - tariffs vec'!RM$4*'PEQ - 2023 - Importcontent'!RN5</f>
        <v>0</v>
      </c>
      <c r="RO5" s="1">
        <f>'Calculation - tariffs vec'!RN$4*'PEQ - 2023 - Importcontent'!RO5</f>
        <v>0</v>
      </c>
      <c r="RP5" s="1">
        <f>'Calculation - tariffs vec'!RO$4*'PEQ - 2023 - Importcontent'!RP5</f>
        <v>0</v>
      </c>
      <c r="RQ5" s="1">
        <f>'Calculation - tariffs vec'!RP$4*'PEQ - 2023 - Importcontent'!RQ5</f>
        <v>0</v>
      </c>
      <c r="RR5" s="1">
        <f>'Calculation - tariffs vec'!RQ$4*'PEQ - 2023 - Importcontent'!RR5</f>
        <v>0</v>
      </c>
      <c r="RS5" s="1">
        <f>'Calculation - tariffs vec'!RR$4*'PEQ - 2023 - Importcontent'!RS5</f>
        <v>0</v>
      </c>
      <c r="RT5" s="1">
        <f>'Calculation - tariffs vec'!RS$4*'PEQ - 2023 - Importcontent'!RT5</f>
        <v>0</v>
      </c>
      <c r="RU5" s="1">
        <f>'Calculation - tariffs vec'!RT$4*'PEQ - 2023 - Importcontent'!RU5</f>
        <v>0</v>
      </c>
      <c r="RV5" s="1">
        <f>'Calculation - tariffs vec'!RU$4*'PEQ - 2023 - Importcontent'!RV5</f>
        <v>0</v>
      </c>
      <c r="RW5" s="1">
        <f>'Calculation - tariffs vec'!RV$4*'PEQ - 2023 - Importcontent'!RW5</f>
        <v>0</v>
      </c>
      <c r="RX5" s="1">
        <f>'Calculation - tariffs vec'!RW$4*'PEQ - 2023 - Importcontent'!RX5</f>
        <v>0</v>
      </c>
      <c r="RY5" s="1">
        <f>'Calculation - tariffs vec'!RX$4*'PEQ - 2023 - Importcontent'!RY5</f>
        <v>0</v>
      </c>
      <c r="RZ5" s="1">
        <f>'Calculation - tariffs vec'!RY$4*'PEQ - 2023 - Importcontent'!RZ5</f>
        <v>0</v>
      </c>
      <c r="SA5" s="1">
        <f>'Calculation - tariffs vec'!RZ$4*'PEQ - 2023 - Importcontent'!SA5</f>
        <v>0</v>
      </c>
      <c r="SB5" s="1">
        <f>'Calculation - tariffs vec'!SA$4*'PEQ - 2023 - Importcontent'!SB5</f>
        <v>0</v>
      </c>
      <c r="SC5" s="1">
        <f>'Calculation - tariffs vec'!SB$4*'PEQ - 2023 - Importcontent'!SC5</f>
        <v>0</v>
      </c>
      <c r="SD5" s="1">
        <f>'Calculation - tariffs vec'!SC$4*'PEQ - 2023 - Importcontent'!SD5</f>
        <v>0</v>
      </c>
      <c r="SE5" s="1">
        <f>'Calculation - tariffs vec'!SD$4*'PEQ - 2023 - Importcontent'!SE5</f>
        <v>0</v>
      </c>
      <c r="SF5" s="1">
        <f>'Calculation - tariffs vec'!SE$4*'PEQ - 2023 - Importcontent'!SF5</f>
        <v>0</v>
      </c>
      <c r="SG5" s="1">
        <f>'Calculation - tariffs vec'!SF$4*'PEQ - 2023 - Importcontent'!SG5</f>
        <v>0</v>
      </c>
      <c r="SH5" s="1">
        <f>'Calculation - tariffs vec'!SG$4*'PEQ - 2023 - Importcontent'!SH5</f>
        <v>0</v>
      </c>
      <c r="SI5" s="1">
        <f>'Calculation - tariffs vec'!SH$4*'PEQ - 2023 - Importcontent'!SI5</f>
        <v>0</v>
      </c>
      <c r="SJ5" s="1">
        <f>'Calculation - tariffs vec'!SI$4*'PEQ - 2023 - Importcontent'!SJ5</f>
        <v>0</v>
      </c>
      <c r="SK5" s="1">
        <f>'Calculation - tariffs vec'!SJ$4*'PEQ - 2023 - Importcontent'!SK5</f>
        <v>0</v>
      </c>
      <c r="SL5" s="1">
        <f>'Calculation - tariffs vec'!SK$4*'PEQ - 2023 - Importcontent'!SL5</f>
        <v>0</v>
      </c>
      <c r="SM5" s="1">
        <f>'Calculation - tariffs vec'!SL$4*'PEQ - 2023 - Importcontent'!SM5</f>
        <v>0</v>
      </c>
      <c r="SN5" s="1">
        <f>'Calculation - tariffs vec'!SM$4*'PEQ - 2023 - Importcontent'!SN5</f>
        <v>0</v>
      </c>
      <c r="SO5" s="1">
        <f>'Calculation - tariffs vec'!SN$4*'PEQ - 2023 - Importcontent'!SO5</f>
        <v>0</v>
      </c>
      <c r="SP5" s="1">
        <f>'Calculation - tariffs vec'!SO$4*'PEQ - 2023 - Importcontent'!SP5</f>
        <v>0</v>
      </c>
      <c r="SQ5" s="1">
        <f>'Calculation - tariffs vec'!SP$4*'PEQ - 2023 - Importcontent'!SQ5</f>
        <v>0</v>
      </c>
      <c r="SR5" s="1">
        <f>'Calculation - tariffs vec'!SQ$4*'PEQ - 2023 - Importcontent'!SR5</f>
        <v>0</v>
      </c>
      <c r="SS5" s="1">
        <f>'Calculation - tariffs vec'!SR$4*'PEQ - 2023 - Importcontent'!SS5</f>
        <v>0</v>
      </c>
      <c r="ST5" s="1">
        <f>'Calculation - tariffs vec'!SS$4*'PEQ - 2023 - Importcontent'!ST5</f>
        <v>1.1709307014938176E-3</v>
      </c>
      <c r="SU5" s="1">
        <f>'Calculation - tariffs vec'!ST$4*'PEQ - 2023 - Importcontent'!SU5</f>
        <v>1.0396380109983243E-3</v>
      </c>
      <c r="SV5" s="1">
        <f>'Calculation - tariffs vec'!SU$4*'PEQ - 2023 - Importcontent'!SV5</f>
        <v>1.0935381691373838E-2</v>
      </c>
      <c r="SW5" s="1">
        <f>'Calculation - tariffs vec'!SV$4*'PEQ - 2023 - Importcontent'!SW5</f>
        <v>1.0287630217235819E-3</v>
      </c>
      <c r="SX5" s="1">
        <f>'Calculation - tariffs vec'!SW$4*'PEQ - 2023 - Importcontent'!SX5</f>
        <v>0</v>
      </c>
      <c r="SY5" s="1">
        <f>'Calculation - tariffs vec'!SX$4*'PEQ - 2023 - Importcontent'!SY5</f>
        <v>0</v>
      </c>
      <c r="SZ5" s="1">
        <f>'Calculation - tariffs vec'!SY$4*'PEQ - 2023 - Importcontent'!SZ5</f>
        <v>0</v>
      </c>
      <c r="TA5" s="1">
        <f>'Calculation - tariffs vec'!SZ$4*'PEQ - 2023 - Importcontent'!TA5</f>
        <v>8.869239444110309E-4</v>
      </c>
      <c r="TB5" s="1">
        <f>'Calculation - tariffs vec'!TA$4*'PEQ - 2023 - Importcontent'!TB5</f>
        <v>1.0842618783937904E-3</v>
      </c>
      <c r="TC5" s="1">
        <f>'Calculation - tariffs vec'!TB$4*'PEQ - 2023 - Importcontent'!TC5</f>
        <v>2.291703405224858E-2</v>
      </c>
      <c r="TD5" s="1">
        <f>'Calculation - tariffs vec'!TC$4*'PEQ - 2023 - Importcontent'!TD5</f>
        <v>4.2779730434609128E-3</v>
      </c>
      <c r="TE5" s="1">
        <f>'Calculation - tariffs vec'!TD$4*'PEQ - 2023 - Importcontent'!TE5</f>
        <v>5.8313307220862354E-3</v>
      </c>
      <c r="TF5" s="1">
        <f>'Calculation - tariffs vec'!TE$4*'PEQ - 2023 - Importcontent'!TF5</f>
        <v>0.91892317944529556</v>
      </c>
      <c r="TG5" s="1">
        <f>'Calculation - tariffs vec'!TF$4*'PEQ - 2023 - Importcontent'!TG5</f>
        <v>7.829605930358528E-3</v>
      </c>
      <c r="TH5" s="1">
        <f>'Calculation - tariffs vec'!TG$4*'PEQ - 2023 - Importcontent'!TH5</f>
        <v>2.8697881493700548E-3</v>
      </c>
      <c r="TI5" s="1">
        <f>'Calculation - tariffs vec'!TH$4*'PEQ - 2023 - Importcontent'!TI5</f>
        <v>4.082610337794605E-4</v>
      </c>
      <c r="TJ5" s="1">
        <f>'Calculation - tariffs vec'!TI$4*'PEQ - 2023 - Importcontent'!TJ5</f>
        <v>2.3427590941536838E-4</v>
      </c>
      <c r="TK5" s="1">
        <f>'Calculation - tariffs vec'!TJ$4*'PEQ - 2023 - Importcontent'!TK5</f>
        <v>9.6804375342569653E-4</v>
      </c>
      <c r="TL5" s="1">
        <f>'Calculation - tariffs vec'!TK$4*'PEQ - 2023 - Importcontent'!TL5</f>
        <v>1.9130964419032904E-3</v>
      </c>
      <c r="TM5" s="1">
        <f>'Calculation - tariffs vec'!TL$4*'PEQ - 2023 - Importcontent'!TM5</f>
        <v>1.2461420464930505E-3</v>
      </c>
      <c r="TN5" s="1">
        <f>'Calculation - tariffs vec'!TM$4*'PEQ - 2023 - Importcontent'!TN5</f>
        <v>5.8052148910011843E-5</v>
      </c>
      <c r="TO5" s="1">
        <f>'Calculation - tariffs vec'!TN$4*'PEQ - 2023 - Importcontent'!TO5</f>
        <v>1.6160607035839768E-3</v>
      </c>
      <c r="TP5" s="1">
        <f>'Calculation - tariffs vec'!TO$4*'PEQ - 2023 - Importcontent'!TP5</f>
        <v>1.0376428788368148E-4</v>
      </c>
      <c r="TQ5" s="1">
        <f>'Calculation - tariffs vec'!TP$4*'PEQ - 2023 - Importcontent'!TQ5</f>
        <v>5.9371016868402376E-3</v>
      </c>
      <c r="TR5" s="1">
        <f>'Calculation - tariffs vec'!TQ$4*'PEQ - 2023 - Importcontent'!TR5</f>
        <v>1.3746722943440955E-2</v>
      </c>
      <c r="TS5" s="1">
        <f>'Calculation - tariffs vec'!TR$4*'PEQ - 2023 - Importcontent'!TS5</f>
        <v>2.9392232085458702E-3</v>
      </c>
      <c r="TT5" s="1">
        <f>'Calculation - tariffs vec'!TS$4*'PEQ - 2023 - Importcontent'!TT5</f>
        <v>0</v>
      </c>
      <c r="TU5" s="1">
        <f>'Calculation - tariffs vec'!TT$4*'PEQ - 2023 - Importcontent'!TU5</f>
        <v>0</v>
      </c>
      <c r="TV5" s="1">
        <f>'Calculation - tariffs vec'!TU$4*'PEQ - 2023 - Importcontent'!TV5</f>
        <v>0</v>
      </c>
      <c r="TW5" s="1">
        <f>'Calculation - tariffs vec'!TV$4*'PEQ - 2023 - Importcontent'!TW5</f>
        <v>0</v>
      </c>
      <c r="TX5" s="1">
        <f>'Calculation - tariffs vec'!TW$4*'PEQ - 2023 - Importcontent'!TX5</f>
        <v>0</v>
      </c>
      <c r="TY5" s="1">
        <f>'Calculation - tariffs vec'!TX$4*'PEQ - 2023 - Importcontent'!TY5</f>
        <v>0</v>
      </c>
      <c r="TZ5" s="1">
        <f>'Calculation - tariffs vec'!TY$4*'PEQ - 2023 - Importcontent'!TZ5</f>
        <v>0</v>
      </c>
      <c r="UA5" s="1">
        <f>'Calculation - tariffs vec'!TZ$4*'PEQ - 2023 - Importcontent'!UA5</f>
        <v>0</v>
      </c>
      <c r="UB5" s="1">
        <f>'Calculation - tariffs vec'!UA$4*'PEQ - 2023 - Importcontent'!UB5</f>
        <v>0</v>
      </c>
      <c r="UC5" s="1">
        <f>'Calculation - tariffs vec'!UB$4*'PEQ - 2023 - Importcontent'!UC5</f>
        <v>0</v>
      </c>
      <c r="UD5" s="1">
        <f>'Calculation - tariffs vec'!UC$4*'PEQ - 2023 - Importcontent'!UD5</f>
        <v>0</v>
      </c>
      <c r="UE5" s="1">
        <f>'Calculation - tariffs vec'!UD$4*'PEQ - 2023 - Importcontent'!UE5</f>
        <v>0</v>
      </c>
      <c r="UF5" s="1">
        <f>'Calculation - tariffs vec'!UE$4*'PEQ - 2023 - Importcontent'!UF5</f>
        <v>0</v>
      </c>
      <c r="UG5" s="1">
        <f>'Calculation - tariffs vec'!UF$4*'PEQ - 2023 - Importcontent'!UG5</f>
        <v>0</v>
      </c>
      <c r="UH5" s="1">
        <f>'Calculation - tariffs vec'!UG$4*'PEQ - 2023 - Importcontent'!UH5</f>
        <v>0</v>
      </c>
      <c r="UI5" s="1">
        <f>'Calculation - tariffs vec'!UH$4*'PEQ - 2023 - Importcontent'!UI5</f>
        <v>0</v>
      </c>
      <c r="UJ5" s="1">
        <f>'Calculation - tariffs vec'!UI$4*'PEQ - 2023 - Importcontent'!UJ5</f>
        <v>0</v>
      </c>
      <c r="UK5" s="1">
        <f>'Calculation - tariffs vec'!UJ$4*'PEQ - 2023 - Importcontent'!UK5</f>
        <v>0</v>
      </c>
      <c r="UL5" s="1">
        <f>'Calculation - tariffs vec'!UK$4*'PEQ - 2023 - Importcontent'!UL5</f>
        <v>0</v>
      </c>
      <c r="UM5" s="1">
        <f>'Calculation - tariffs vec'!UL$4*'PEQ - 2023 - Importcontent'!UM5</f>
        <v>0</v>
      </c>
      <c r="UN5" s="1">
        <f>'Calculation - tariffs vec'!UM$4*'PEQ - 2023 - Importcontent'!UN5</f>
        <v>0</v>
      </c>
      <c r="UO5" s="1">
        <f>'Calculation - tariffs vec'!UN$4*'PEQ - 2023 - Importcontent'!UO5</f>
        <v>0</v>
      </c>
      <c r="UP5" s="1">
        <f>'Calculation - tariffs vec'!UO$4*'PEQ - 2023 - Importcontent'!UP5</f>
        <v>0</v>
      </c>
      <c r="UQ5" s="1">
        <f>'Calculation - tariffs vec'!UP$4*'PEQ - 2023 - Importcontent'!UQ5</f>
        <v>0</v>
      </c>
      <c r="UR5" s="1">
        <f>'Calculation - tariffs vec'!UQ$4*'PEQ - 2023 - Importcontent'!UR5</f>
        <v>0</v>
      </c>
      <c r="US5" s="1">
        <f>'Calculation - tariffs vec'!UR$4*'PEQ - 2023 - Importcontent'!US5</f>
        <v>0</v>
      </c>
      <c r="UT5" s="1">
        <f>'Calculation - tariffs vec'!US$4*'PEQ - 2023 - Importcontent'!UT5</f>
        <v>0</v>
      </c>
      <c r="UU5" s="1">
        <f>'Calculation - tariffs vec'!UT$4*'PEQ - 2023 - Importcontent'!UU5</f>
        <v>0</v>
      </c>
      <c r="UV5" s="1">
        <f>'Calculation - tariffs vec'!UU$4*'PEQ - 2023 - Importcontent'!UV5</f>
        <v>0</v>
      </c>
      <c r="UW5" s="1">
        <f>'Calculation - tariffs vec'!UV$4*'PEQ - 2023 - Importcontent'!UW5</f>
        <v>0</v>
      </c>
      <c r="UX5" s="1">
        <f>'Calculation - tariffs vec'!UW$4*'PEQ - 2023 - Importcontent'!UX5</f>
        <v>0</v>
      </c>
      <c r="UY5" s="1">
        <f>'Calculation - tariffs vec'!UX$4*'PEQ - 2023 - Importcontent'!UY5</f>
        <v>0</v>
      </c>
      <c r="UZ5" s="1">
        <f>'Calculation - tariffs vec'!UY$4*'PEQ - 2023 - Importcontent'!UZ5</f>
        <v>0</v>
      </c>
      <c r="VA5" s="1">
        <f>'Calculation - tariffs vec'!UZ$4*'PEQ - 2023 - Importcontent'!VA5</f>
        <v>0</v>
      </c>
      <c r="VB5" s="1">
        <f>'Calculation - tariffs vec'!VA$4*'PEQ - 2023 - Importcontent'!VB5</f>
        <v>0</v>
      </c>
      <c r="VC5" s="1">
        <f>'Calculation - tariffs vec'!VB$4*'PEQ - 2023 - Importcontent'!VC5</f>
        <v>0</v>
      </c>
      <c r="VD5" s="1">
        <f>'Calculation - tariffs vec'!VC$4*'PEQ - 2023 - Importcontent'!VD5</f>
        <v>0</v>
      </c>
      <c r="VE5" s="1">
        <f>'Calculation - tariffs vec'!VD$4*'PEQ - 2023 - Importcontent'!VE5</f>
        <v>0</v>
      </c>
      <c r="VF5" s="1">
        <f>'Calculation - tariffs vec'!VE$4*'PEQ - 2023 - Importcontent'!VF5</f>
        <v>0</v>
      </c>
      <c r="VG5" s="1">
        <f>'Calculation - tariffs vec'!VF$4*'PEQ - 2023 - Importcontent'!VG5</f>
        <v>0</v>
      </c>
      <c r="VH5" s="1">
        <f>'Calculation - tariffs vec'!VG$4*'PEQ - 2023 - Importcontent'!VH5</f>
        <v>0</v>
      </c>
      <c r="VI5" s="1">
        <f>'Calculation - tariffs vec'!VH$4*'PEQ - 2023 - Importcontent'!VI5</f>
        <v>0</v>
      </c>
      <c r="VJ5" s="1">
        <f>'Calculation - tariffs vec'!VI$4*'PEQ - 2023 - Importcontent'!VJ5</f>
        <v>0</v>
      </c>
      <c r="VK5" s="1">
        <f>'Calculation - tariffs vec'!VJ$4*'PEQ - 2023 - Importcontent'!VK5</f>
        <v>0</v>
      </c>
      <c r="VL5" s="1">
        <f>'Calculation - tariffs vec'!VK$4*'PEQ - 2023 - Importcontent'!VL5</f>
        <v>0</v>
      </c>
      <c r="VM5" s="1">
        <f>'Calculation - tariffs vec'!VL$4*'PEQ - 2023 - Importcontent'!VM5</f>
        <v>0</v>
      </c>
      <c r="VN5" s="1">
        <f>'Calculation - tariffs vec'!VM$4*'PEQ - 2023 - Importcontent'!VN5</f>
        <v>0</v>
      </c>
      <c r="VO5" s="1">
        <f>'Calculation - tariffs vec'!VN$4*'PEQ - 2023 - Importcontent'!VO5</f>
        <v>1.246707205840037E-5</v>
      </c>
      <c r="VP5" s="1">
        <f>'Calculation - tariffs vec'!VO$4*'PEQ - 2023 - Importcontent'!VP5</f>
        <v>4.1527150918022603E-6</v>
      </c>
      <c r="VQ5" s="1">
        <f>'Calculation - tariffs vec'!VP$4*'PEQ - 2023 - Importcontent'!VQ5</f>
        <v>2.3597236819675697E-4</v>
      </c>
      <c r="VR5" s="1">
        <f>'Calculation - tariffs vec'!VQ$4*'PEQ - 2023 - Importcontent'!VR5</f>
        <v>4.7932511633541024E-6</v>
      </c>
      <c r="VS5" s="1">
        <f>'Calculation - tariffs vec'!VR$4*'PEQ - 2023 - Importcontent'!VS5</f>
        <v>0</v>
      </c>
      <c r="VT5" s="1">
        <f>'Calculation - tariffs vec'!VS$4*'PEQ - 2023 - Importcontent'!VT5</f>
        <v>0</v>
      </c>
      <c r="VU5" s="1">
        <f>'Calculation - tariffs vec'!VT$4*'PEQ - 2023 - Importcontent'!VU5</f>
        <v>0</v>
      </c>
      <c r="VV5" s="1">
        <f>'Calculation - tariffs vec'!VU$4*'PEQ - 2023 - Importcontent'!VV5</f>
        <v>4.6969924900556981E-6</v>
      </c>
      <c r="VW5" s="1">
        <f>'Calculation - tariffs vec'!VV$4*'PEQ - 2023 - Importcontent'!VW5</f>
        <v>5.1717727027697193E-5</v>
      </c>
      <c r="VX5" s="1">
        <f>'Calculation - tariffs vec'!VW$4*'PEQ - 2023 - Importcontent'!VX5</f>
        <v>9.0756886261324048E-4</v>
      </c>
      <c r="VY5" s="1">
        <f>'Calculation - tariffs vec'!VX$4*'PEQ - 2023 - Importcontent'!VY5</f>
        <v>5.5747641937123023E-4</v>
      </c>
      <c r="VZ5" s="1">
        <f>'Calculation - tariffs vec'!VY$4*'PEQ - 2023 - Importcontent'!VZ5</f>
        <v>2.191159328717239E-3</v>
      </c>
      <c r="WA5" s="1">
        <f>'Calculation - tariffs vec'!VZ$4*'PEQ - 2023 - Importcontent'!WA5</f>
        <v>3.5496275441035827E-2</v>
      </c>
      <c r="WB5" s="1">
        <f>'Calculation - tariffs vec'!WA$4*'PEQ - 2023 - Importcontent'!WB5</f>
        <v>8.700637849351385E-4</v>
      </c>
      <c r="WC5" s="1">
        <f>'Calculation - tariffs vec'!WB$4*'PEQ - 2023 - Importcontent'!WC5</f>
        <v>3.3496672038844602E-4</v>
      </c>
      <c r="WD5" s="1">
        <f>'Calculation - tariffs vec'!WC$4*'PEQ - 2023 - Importcontent'!WD5</f>
        <v>2.5550808888383502E-4</v>
      </c>
      <c r="WE5" s="1">
        <f>'Calculation - tariffs vec'!WD$4*'PEQ - 2023 - Importcontent'!WE5</f>
        <v>1.9976715021244571E-5</v>
      </c>
      <c r="WF5" s="1">
        <f>'Calculation - tariffs vec'!WE$4*'PEQ - 2023 - Importcontent'!WF5</f>
        <v>6.7027393952860629E-5</v>
      </c>
      <c r="WG5" s="1">
        <f>'Calculation - tariffs vec'!WF$4*'PEQ - 2023 - Importcontent'!WG5</f>
        <v>1.3451825453562291E-4</v>
      </c>
      <c r="WH5" s="1">
        <f>'Calculation - tariffs vec'!WG$4*'PEQ - 2023 - Importcontent'!WH5</f>
        <v>6.6579225610682128E-5</v>
      </c>
      <c r="WI5" s="1">
        <f>'Calculation - tariffs vec'!WH$4*'PEQ - 2023 - Importcontent'!WI5</f>
        <v>5.2082114310206376E-7</v>
      </c>
      <c r="WJ5" s="1">
        <f>'Calculation - tariffs vec'!WI$4*'PEQ - 2023 - Importcontent'!WJ5</f>
        <v>1.6853181819835125E-4</v>
      </c>
      <c r="WK5" s="1">
        <f>'Calculation - tariffs vec'!WJ$4*'PEQ - 2023 - Importcontent'!WK5</f>
        <v>1.2467839510143234E-4</v>
      </c>
      <c r="WL5" s="1">
        <f>'Calculation - tariffs vec'!WK$4*'PEQ - 2023 - Importcontent'!WL5</f>
        <v>4.7695803980209601E-4</v>
      </c>
      <c r="WM5" s="1">
        <f>'Calculation - tariffs vec'!WL$4*'PEQ - 2023 - Importcontent'!WM5</f>
        <v>2.3313881697875419E-3</v>
      </c>
      <c r="WN5" s="1">
        <f>'Calculation - tariffs vec'!WM$4*'PEQ - 2023 - Importcontent'!WN5</f>
        <v>1.8301947472442587E-4</v>
      </c>
      <c r="WO5" s="1">
        <f>'Calculation - tariffs vec'!WN$4*'PEQ - 2023 - Importcontent'!WO5</f>
        <v>0</v>
      </c>
      <c r="WP5" s="1">
        <f>'Calculation - tariffs vec'!WO$4*'PEQ - 2023 - Importcontent'!WP5</f>
        <v>0</v>
      </c>
      <c r="WQ5" s="1">
        <f>'Calculation - tariffs vec'!WP$4*'PEQ - 2023 - Importcontent'!WQ5</f>
        <v>0</v>
      </c>
      <c r="WR5" s="1">
        <f>'Calculation - tariffs vec'!WQ$4*'PEQ - 2023 - Importcontent'!WR5</f>
        <v>0</v>
      </c>
      <c r="WS5" s="1">
        <f>'Calculation - tariffs vec'!WR$4*'PEQ - 2023 - Importcontent'!WS5</f>
        <v>0</v>
      </c>
      <c r="WT5" s="1">
        <f>'Calculation - tariffs vec'!WS$4*'PEQ - 2023 - Importcontent'!WT5</f>
        <v>0</v>
      </c>
      <c r="WU5" s="1">
        <f>'Calculation - tariffs vec'!WT$4*'PEQ - 2023 - Importcontent'!WU5</f>
        <v>0</v>
      </c>
      <c r="WV5" s="1">
        <f>'Calculation - tariffs vec'!WU$4*'PEQ - 2023 - Importcontent'!WV5</f>
        <v>0</v>
      </c>
      <c r="WW5" s="1">
        <f>'Calculation - tariffs vec'!WV$4*'PEQ - 2023 - Importcontent'!WW5</f>
        <v>0</v>
      </c>
      <c r="WX5" s="1">
        <f>'Calculation - tariffs vec'!WW$4*'PEQ - 2023 - Importcontent'!WX5</f>
        <v>0</v>
      </c>
      <c r="WY5" s="1">
        <f>'Calculation - tariffs vec'!WX$4*'PEQ - 2023 - Importcontent'!WY5</f>
        <v>0</v>
      </c>
      <c r="WZ5" s="1">
        <f>'Calculation - tariffs vec'!WY$4*'PEQ - 2023 - Importcontent'!WZ5</f>
        <v>0</v>
      </c>
      <c r="XA5" s="1">
        <f>'Calculation - tariffs vec'!WZ$4*'PEQ - 2023 - Importcontent'!XA5</f>
        <v>0</v>
      </c>
      <c r="XB5" s="1">
        <f>'Calculation - tariffs vec'!XA$4*'PEQ - 2023 - Importcontent'!XB5</f>
        <v>0</v>
      </c>
      <c r="XC5" s="1">
        <f>'Calculation - tariffs vec'!XB$4*'PEQ - 2023 - Importcontent'!XC5</f>
        <v>0</v>
      </c>
      <c r="XD5" s="1">
        <f>'Calculation - tariffs vec'!XC$4*'PEQ - 2023 - Importcontent'!XD5</f>
        <v>0</v>
      </c>
      <c r="XE5" s="1">
        <f>'Calculation - tariffs vec'!XD$4*'PEQ - 2023 - Importcontent'!XE5</f>
        <v>0</v>
      </c>
      <c r="XF5" s="1">
        <f>'Calculation - tariffs vec'!XE$4*'PEQ - 2023 - Importcontent'!XF5</f>
        <v>0</v>
      </c>
      <c r="XG5" s="1">
        <f>'Calculation - tariffs vec'!XF$4*'PEQ - 2023 - Importcontent'!XG5</f>
        <v>0</v>
      </c>
      <c r="XH5" s="1">
        <f>'Calculation - tariffs vec'!XG$4*'PEQ - 2023 - Importcontent'!XH5</f>
        <v>0</v>
      </c>
      <c r="XI5" s="1">
        <f>'Calculation - tariffs vec'!XH$4*'PEQ - 2023 - Importcontent'!XI5</f>
        <v>0</v>
      </c>
      <c r="XJ5" s="1">
        <f>'Calculation - tariffs vec'!XI$4*'PEQ - 2023 - Importcontent'!XJ5</f>
        <v>0</v>
      </c>
      <c r="XK5" s="1">
        <f>'Calculation - tariffs vec'!XJ$4*'PEQ - 2023 - Importcontent'!XK5</f>
        <v>0</v>
      </c>
      <c r="XL5" s="1">
        <f>'Calculation - tariffs vec'!XK$4*'PEQ - 2023 - Importcontent'!XL5</f>
        <v>0</v>
      </c>
      <c r="XM5" s="1">
        <f>'Calculation - tariffs vec'!XL$4*'PEQ - 2023 - Importcontent'!XM5</f>
        <v>0</v>
      </c>
      <c r="XN5" s="1">
        <f>'Calculation - tariffs vec'!XM$4*'PEQ - 2023 - Importcontent'!XN5</f>
        <v>0</v>
      </c>
      <c r="XO5" s="1">
        <f>'Calculation - tariffs vec'!XN$4*'PEQ - 2023 - Importcontent'!XO5</f>
        <v>0</v>
      </c>
      <c r="XP5" s="1">
        <f>'Calculation - tariffs vec'!XO$4*'PEQ - 2023 - Importcontent'!XP5</f>
        <v>0</v>
      </c>
      <c r="XQ5" s="1">
        <f>'Calculation - tariffs vec'!XP$4*'PEQ - 2023 - Importcontent'!XQ5</f>
        <v>0</v>
      </c>
      <c r="XR5" s="1">
        <f>'Calculation - tariffs vec'!XQ$4*'PEQ - 2023 - Importcontent'!XR5</f>
        <v>0</v>
      </c>
      <c r="XS5" s="1">
        <f>'Calculation - tariffs vec'!XR$4*'PEQ - 2023 - Importcontent'!XS5</f>
        <v>0</v>
      </c>
      <c r="XT5" s="1">
        <f>'Calculation - tariffs vec'!XS$4*'PEQ - 2023 - Importcontent'!XT5</f>
        <v>0</v>
      </c>
      <c r="XU5" s="1">
        <f>'Calculation - tariffs vec'!XT$4*'PEQ - 2023 - Importcontent'!XU5</f>
        <v>0</v>
      </c>
      <c r="XV5" s="1">
        <f>'Calculation - tariffs vec'!XU$4*'PEQ - 2023 - Importcontent'!XV5</f>
        <v>0</v>
      </c>
      <c r="XW5" s="1">
        <f>'Calculation - tariffs vec'!XV$4*'PEQ - 2023 - Importcontent'!XW5</f>
        <v>0</v>
      </c>
      <c r="XX5" s="1">
        <f>'Calculation - tariffs vec'!XW$4*'PEQ - 2023 - Importcontent'!XX5</f>
        <v>0</v>
      </c>
      <c r="XY5" s="1">
        <f>'Calculation - tariffs vec'!XX$4*'PEQ - 2023 - Importcontent'!XY5</f>
        <v>0</v>
      </c>
      <c r="XZ5" s="1">
        <f>'Calculation - tariffs vec'!XY$4*'PEQ - 2023 - Importcontent'!XZ5</f>
        <v>0</v>
      </c>
      <c r="YA5" s="1">
        <f>'Calculation - tariffs vec'!XZ$4*'PEQ - 2023 - Importcontent'!YA5</f>
        <v>0</v>
      </c>
      <c r="YB5" s="1">
        <f>'Calculation - tariffs vec'!YA$4*'PEQ - 2023 - Importcontent'!YB5</f>
        <v>0</v>
      </c>
      <c r="YC5" s="1">
        <f>'Calculation - tariffs vec'!YB$4*'PEQ - 2023 - Importcontent'!YC5</f>
        <v>0</v>
      </c>
      <c r="YD5" s="1">
        <f>'Calculation - tariffs vec'!YC$4*'PEQ - 2023 - Importcontent'!YD5</f>
        <v>0</v>
      </c>
      <c r="YE5" s="1">
        <f>'Calculation - tariffs vec'!YD$4*'PEQ - 2023 - Importcontent'!YE5</f>
        <v>0</v>
      </c>
      <c r="YF5" s="1">
        <f>'Calculation - tariffs vec'!YE$4*'PEQ - 2023 - Importcontent'!YF5</f>
        <v>0</v>
      </c>
      <c r="YG5" s="1">
        <f>'Calculation - tariffs vec'!YF$4*'PEQ - 2023 - Importcontent'!YG5</f>
        <v>0</v>
      </c>
      <c r="YH5" s="1">
        <f>'Calculation - tariffs vec'!YG$4*'PEQ - 2023 - Importcontent'!YH5</f>
        <v>0</v>
      </c>
      <c r="YI5" s="1">
        <f>'Calculation - tariffs vec'!YH$4*'PEQ - 2023 - Importcontent'!YI5</f>
        <v>0</v>
      </c>
    </row>
    <row r="6" spans="1:659" ht="15" customHeight="1" x14ac:dyDescent="0.25">
      <c r="A6" s="1">
        <f>'PCE - 2023 - Importcontent'!A6</f>
        <v>6</v>
      </c>
      <c r="B6" s="1" t="str">
        <f>'PEQ - 2023 - Importcontent'!B6</f>
        <v>Communication equipment</v>
      </c>
      <c r="C6" s="1">
        <f>'Calculation - tariffs vec'!B$4*'PEQ - 2023 - Importcontent'!C6</f>
        <v>2.9654107131505525E-4</v>
      </c>
      <c r="D6" s="1">
        <f>'Calculation - tariffs vec'!C$4*'PEQ - 2023 - Importcontent'!D6</f>
        <v>3.8537381127861373E-4</v>
      </c>
      <c r="E6" s="1">
        <f>'Calculation - tariffs vec'!D$4*'PEQ - 2023 - Importcontent'!E6</f>
        <v>2.1677256235925722E-2</v>
      </c>
      <c r="F6" s="1">
        <f>'Calculation - tariffs vec'!E$4*'PEQ - 2023 - Importcontent'!F6</f>
        <v>5.6299106154031147E-4</v>
      </c>
      <c r="G6" s="1">
        <f>'Calculation - tariffs vec'!F$4*'PEQ - 2023 - Importcontent'!G6</f>
        <v>0</v>
      </c>
      <c r="H6" s="1">
        <f>'Calculation - tariffs vec'!G$4*'PEQ - 2023 - Importcontent'!H6</f>
        <v>0</v>
      </c>
      <c r="I6" s="1">
        <f>'Calculation - tariffs vec'!H$4*'PEQ - 2023 - Importcontent'!I6</f>
        <v>0</v>
      </c>
      <c r="J6" s="1">
        <f>'Calculation - tariffs vec'!I$4*'PEQ - 2023 - Importcontent'!J6</f>
        <v>2.7352022721122901E-3</v>
      </c>
      <c r="K6" s="1">
        <f>'Calculation - tariffs vec'!J$4*'PEQ - 2023 - Importcontent'!K6</f>
        <v>5.8781613987061597E-4</v>
      </c>
      <c r="L6" s="1">
        <f>'Calculation - tariffs vec'!K$4*'PEQ - 2023 - Importcontent'!L6</f>
        <v>2.1587853408301778E-2</v>
      </c>
      <c r="M6" s="1">
        <f>'Calculation - tariffs vec'!L$4*'PEQ - 2023 - Importcontent'!M6</f>
        <v>2.6962701125585126E-3</v>
      </c>
      <c r="N6" s="1">
        <f>'Calculation - tariffs vec'!M$4*'PEQ - 2023 - Importcontent'!N6</f>
        <v>2.558037278326865E-3</v>
      </c>
      <c r="O6" s="1">
        <f>'Calculation - tariffs vec'!N$4*'PEQ - 2023 - Importcontent'!O6</f>
        <v>0.13625387905940323</v>
      </c>
      <c r="P6" s="1">
        <f>'Calculation - tariffs vec'!O$4*'PEQ - 2023 - Importcontent'!P6</f>
        <v>2.9680215713277728E-3</v>
      </c>
      <c r="Q6" s="1">
        <f>'Calculation - tariffs vec'!P$4*'PEQ - 2023 - Importcontent'!Q6</f>
        <v>5.72480954515831E-3</v>
      </c>
      <c r="R6" s="1">
        <f>'Calculation - tariffs vec'!Q$4*'PEQ - 2023 - Importcontent'!R6</f>
        <v>9.5137789083790973E-4</v>
      </c>
      <c r="S6" s="1">
        <f>'Calculation - tariffs vec'!R$4*'PEQ - 2023 - Importcontent'!S6</f>
        <v>2.5072623695052078E-4</v>
      </c>
      <c r="T6" s="1">
        <f>'Calculation - tariffs vec'!S$4*'PEQ - 2023 - Importcontent'!T6</f>
        <v>7.9378409706114126E-5</v>
      </c>
      <c r="U6" s="1">
        <f>'Calculation - tariffs vec'!T$4*'PEQ - 2023 - Importcontent'!U6</f>
        <v>1.1368082759661722E-3</v>
      </c>
      <c r="V6" s="1">
        <f>'Calculation - tariffs vec'!U$4*'PEQ - 2023 - Importcontent'!V6</f>
        <v>2.2800994739433488E-4</v>
      </c>
      <c r="W6" s="1">
        <f>'Calculation - tariffs vec'!V$4*'PEQ - 2023 - Importcontent'!W6</f>
        <v>1.5477865344005787E-6</v>
      </c>
      <c r="X6" s="1">
        <f>'Calculation - tariffs vec'!W$4*'PEQ - 2023 - Importcontent'!X6</f>
        <v>5.332301023818195E-3</v>
      </c>
      <c r="Y6" s="1">
        <f>'Calculation - tariffs vec'!X$4*'PEQ - 2023 - Importcontent'!Y6</f>
        <v>1.7804547140160592E-4</v>
      </c>
      <c r="Z6" s="1">
        <f>'Calculation - tariffs vec'!Y$4*'PEQ - 2023 - Importcontent'!Z6</f>
        <v>3.1610113250300155E-3</v>
      </c>
      <c r="AA6" s="1">
        <f>'Calculation - tariffs vec'!Z$4*'PEQ - 2023 - Importcontent'!AA6</f>
        <v>7.6651724852579602E-3</v>
      </c>
      <c r="AB6" s="1">
        <f>'Calculation - tariffs vec'!AA$4*'PEQ - 2023 - Importcontent'!AB6</f>
        <v>3.3536709974505354E-3</v>
      </c>
      <c r="AC6" s="1">
        <f>'Calculation - tariffs vec'!AB$4*'PEQ - 2023 - Importcontent'!AC6</f>
        <v>0</v>
      </c>
      <c r="AD6" s="1">
        <f>'Calculation - tariffs vec'!AC$4*'PEQ - 2023 - Importcontent'!AD6</f>
        <v>0</v>
      </c>
      <c r="AE6" s="1">
        <f>'Calculation - tariffs vec'!AD$4*'PEQ - 2023 - Importcontent'!AE6</f>
        <v>0</v>
      </c>
      <c r="AF6" s="1">
        <f>'Calculation - tariffs vec'!AE$4*'PEQ - 2023 - Importcontent'!AF6</f>
        <v>0</v>
      </c>
      <c r="AG6" s="1">
        <f>'Calculation - tariffs vec'!AF$4*'PEQ - 2023 - Importcontent'!AG6</f>
        <v>0</v>
      </c>
      <c r="AH6" s="1">
        <f>'Calculation - tariffs vec'!AG$4*'PEQ - 2023 - Importcontent'!AH6</f>
        <v>0</v>
      </c>
      <c r="AI6" s="1">
        <f>'Calculation - tariffs vec'!AH$4*'PEQ - 2023 - Importcontent'!AI6</f>
        <v>0</v>
      </c>
      <c r="AJ6" s="1">
        <f>'Calculation - tariffs vec'!AI$4*'PEQ - 2023 - Importcontent'!AJ6</f>
        <v>0</v>
      </c>
      <c r="AK6" s="1">
        <f>'Calculation - tariffs vec'!AJ$4*'PEQ - 2023 - Importcontent'!AK6</f>
        <v>0</v>
      </c>
      <c r="AL6" s="1">
        <f>'Calculation - tariffs vec'!AK$4*'PEQ - 2023 - Importcontent'!AL6</f>
        <v>0</v>
      </c>
      <c r="AM6" s="1">
        <f>'Calculation - tariffs vec'!AL$4*'PEQ - 2023 - Importcontent'!AM6</f>
        <v>0</v>
      </c>
      <c r="AN6" s="1">
        <f>'Calculation - tariffs vec'!AM$4*'PEQ - 2023 - Importcontent'!AN6</f>
        <v>0</v>
      </c>
      <c r="AO6" s="1">
        <f>'Calculation - tariffs vec'!AN$4*'PEQ - 2023 - Importcontent'!AO6</f>
        <v>0</v>
      </c>
      <c r="AP6" s="1">
        <f>'Calculation - tariffs vec'!AO$4*'PEQ - 2023 - Importcontent'!AP6</f>
        <v>0</v>
      </c>
      <c r="AQ6" s="1">
        <f>'Calculation - tariffs vec'!AP$4*'PEQ - 2023 - Importcontent'!AQ6</f>
        <v>0</v>
      </c>
      <c r="AR6" s="1">
        <f>'Calculation - tariffs vec'!AQ$4*'PEQ - 2023 - Importcontent'!AR6</f>
        <v>0</v>
      </c>
      <c r="AS6" s="1">
        <f>'Calculation - tariffs vec'!AR$4*'PEQ - 2023 - Importcontent'!AS6</f>
        <v>0</v>
      </c>
      <c r="AT6" s="1">
        <f>'Calculation - tariffs vec'!AS$4*'PEQ - 2023 - Importcontent'!AT6</f>
        <v>0</v>
      </c>
      <c r="AU6" s="1">
        <f>'Calculation - tariffs vec'!AT$4*'PEQ - 2023 - Importcontent'!AU6</f>
        <v>0</v>
      </c>
      <c r="AV6" s="1">
        <f>'Calculation - tariffs vec'!AU$4*'PEQ - 2023 - Importcontent'!AV6</f>
        <v>0</v>
      </c>
      <c r="AW6" s="1">
        <f>'Calculation - tariffs vec'!AV$4*'PEQ - 2023 - Importcontent'!AW6</f>
        <v>0</v>
      </c>
      <c r="AX6" s="1">
        <f>'Calculation - tariffs vec'!AW$4*'PEQ - 2023 - Importcontent'!AX6</f>
        <v>0</v>
      </c>
      <c r="AY6" s="1">
        <f>'Calculation - tariffs vec'!AX$4*'PEQ - 2023 - Importcontent'!AY6</f>
        <v>0</v>
      </c>
      <c r="AZ6" s="1">
        <f>'Calculation - tariffs vec'!AY$4*'PEQ - 2023 - Importcontent'!AZ6</f>
        <v>0</v>
      </c>
      <c r="BA6" s="1">
        <f>'Calculation - tariffs vec'!AZ$4*'PEQ - 2023 - Importcontent'!BA6</f>
        <v>0</v>
      </c>
      <c r="BB6" s="1">
        <f>'Calculation - tariffs vec'!BA$4*'PEQ - 2023 - Importcontent'!BB6</f>
        <v>0</v>
      </c>
      <c r="BC6" s="1">
        <f>'Calculation - tariffs vec'!BB$4*'PEQ - 2023 - Importcontent'!BC6</f>
        <v>0</v>
      </c>
      <c r="BD6" s="1">
        <f>'Calculation - tariffs vec'!BC$4*'PEQ - 2023 - Importcontent'!BD6</f>
        <v>0</v>
      </c>
      <c r="BE6" s="1">
        <f>'Calculation - tariffs vec'!BD$4*'PEQ - 2023 - Importcontent'!BE6</f>
        <v>0</v>
      </c>
      <c r="BF6" s="1">
        <f>'Calculation - tariffs vec'!BE$4*'PEQ - 2023 - Importcontent'!BF6</f>
        <v>0</v>
      </c>
      <c r="BG6" s="1">
        <f>'Calculation - tariffs vec'!BF$4*'PEQ - 2023 - Importcontent'!BG6</f>
        <v>0</v>
      </c>
      <c r="BH6" s="1">
        <f>'Calculation - tariffs vec'!BG$4*'PEQ - 2023 - Importcontent'!BH6</f>
        <v>0</v>
      </c>
      <c r="BI6" s="1">
        <f>'Calculation - tariffs vec'!BH$4*'PEQ - 2023 - Importcontent'!BI6</f>
        <v>0</v>
      </c>
      <c r="BJ6" s="1">
        <f>'Calculation - tariffs vec'!BI$4*'PEQ - 2023 - Importcontent'!BJ6</f>
        <v>0</v>
      </c>
      <c r="BK6" s="1">
        <f>'Calculation - tariffs vec'!BJ$4*'PEQ - 2023 - Importcontent'!BK6</f>
        <v>0</v>
      </c>
      <c r="BL6" s="1">
        <f>'Calculation - tariffs vec'!BK$4*'PEQ - 2023 - Importcontent'!BL6</f>
        <v>0</v>
      </c>
      <c r="BM6" s="1">
        <f>'Calculation - tariffs vec'!BL$4*'PEQ - 2023 - Importcontent'!BM6</f>
        <v>0</v>
      </c>
      <c r="BN6" s="1">
        <f>'Calculation - tariffs vec'!BM$4*'PEQ - 2023 - Importcontent'!BN6</f>
        <v>0</v>
      </c>
      <c r="BO6" s="1">
        <f>'Calculation - tariffs vec'!BN$4*'PEQ - 2023 - Importcontent'!BO6</f>
        <v>0</v>
      </c>
      <c r="BP6" s="1">
        <f>'Calculation - tariffs vec'!BO$4*'PEQ - 2023 - Importcontent'!BP6</f>
        <v>0</v>
      </c>
      <c r="BQ6" s="1">
        <f>'Calculation - tariffs vec'!BP$4*'PEQ - 2023 - Importcontent'!BQ6</f>
        <v>0</v>
      </c>
      <c r="BR6" s="1">
        <f>'Calculation - tariffs vec'!BQ$4*'PEQ - 2023 - Importcontent'!BR6</f>
        <v>0</v>
      </c>
      <c r="BS6" s="1">
        <f>'Calculation - tariffs vec'!BR$4*'PEQ - 2023 - Importcontent'!BS6</f>
        <v>0</v>
      </c>
      <c r="BT6" s="1">
        <f>'Calculation - tariffs vec'!BS$4*'PEQ - 2023 - Importcontent'!BT6</f>
        <v>0</v>
      </c>
      <c r="BU6" s="1">
        <f>'Calculation - tariffs vec'!BT$4*'PEQ - 2023 - Importcontent'!BU6</f>
        <v>0</v>
      </c>
      <c r="BV6" s="1">
        <f>'Calculation - tariffs vec'!BU$4*'PEQ - 2023 - Importcontent'!BV6</f>
        <v>0</v>
      </c>
      <c r="BW6" s="1">
        <f>'Calculation - tariffs vec'!BV$4*'PEQ - 2023 - Importcontent'!BW6</f>
        <v>0</v>
      </c>
      <c r="BX6" s="1">
        <f>'Calculation - tariffs vec'!BW$4*'PEQ - 2023 - Importcontent'!BX6</f>
        <v>1.5363610328578934E-5</v>
      </c>
      <c r="BY6" s="1">
        <f>'Calculation - tariffs vec'!BX$4*'PEQ - 2023 - Importcontent'!BY6</f>
        <v>2.1856468968216796E-4</v>
      </c>
      <c r="BZ6" s="1">
        <f>'Calculation - tariffs vec'!BY$4*'PEQ - 2023 - Importcontent'!BZ6</f>
        <v>1.8170172530840528E-7</v>
      </c>
      <c r="CA6" s="1">
        <f>'Calculation - tariffs vec'!BZ$4*'PEQ - 2023 - Importcontent'!CA6</f>
        <v>4.8102450818968075E-5</v>
      </c>
      <c r="CB6" s="1">
        <f>'Calculation - tariffs vec'!CA$4*'PEQ - 2023 - Importcontent'!CB6</f>
        <v>0</v>
      </c>
      <c r="CC6" s="1">
        <f>'Calculation - tariffs vec'!CB$4*'PEQ - 2023 - Importcontent'!CC6</f>
        <v>0</v>
      </c>
      <c r="CD6" s="1">
        <f>'Calculation - tariffs vec'!CC$4*'PEQ - 2023 - Importcontent'!CD6</f>
        <v>0</v>
      </c>
      <c r="CE6" s="1">
        <f>'Calculation - tariffs vec'!CD$4*'PEQ - 2023 - Importcontent'!CE6</f>
        <v>5.2859378477157926E-4</v>
      </c>
      <c r="CF6" s="1">
        <f>'Calculation - tariffs vec'!CE$4*'PEQ - 2023 - Importcontent'!CF6</f>
        <v>1.7915178775277554E-3</v>
      </c>
      <c r="CG6" s="1">
        <f>'Calculation - tariffs vec'!CF$4*'PEQ - 2023 - Importcontent'!CG6</f>
        <v>1.8246793589647278E-3</v>
      </c>
      <c r="CH6" s="1">
        <f>'Calculation - tariffs vec'!CG$4*'PEQ - 2023 - Importcontent'!CH6</f>
        <v>8.0132458276002908E-3</v>
      </c>
      <c r="CI6" s="1">
        <f>'Calculation - tariffs vec'!CH$4*'PEQ - 2023 - Importcontent'!CI6</f>
        <v>4.0320767802794824E-3</v>
      </c>
      <c r="CJ6" s="1">
        <f>'Calculation - tariffs vec'!CI$4*'PEQ - 2023 - Importcontent'!CJ6</f>
        <v>2.3221246531113469</v>
      </c>
      <c r="CK6" s="1">
        <f>'Calculation - tariffs vec'!CJ$4*'PEQ - 2023 - Importcontent'!CK6</f>
        <v>1.5952456448856969E-2</v>
      </c>
      <c r="CL6" s="1">
        <f>'Calculation - tariffs vec'!CK$4*'PEQ - 2023 - Importcontent'!CL6</f>
        <v>3.7230499656542575E-3</v>
      </c>
      <c r="CM6" s="1">
        <f>'Calculation - tariffs vec'!CL$4*'PEQ - 2023 - Importcontent'!CM6</f>
        <v>2.4409850024700961E-4</v>
      </c>
      <c r="CN6" s="1">
        <f>'Calculation - tariffs vec'!CM$4*'PEQ - 2023 - Importcontent'!CN6</f>
        <v>8.2491604186908229E-4</v>
      </c>
      <c r="CO6" s="1">
        <f>'Calculation - tariffs vec'!CN$4*'PEQ - 2023 - Importcontent'!CO6</f>
        <v>1.1060667867748308E-3</v>
      </c>
      <c r="CP6" s="1">
        <f>'Calculation - tariffs vec'!CO$4*'PEQ - 2023 - Importcontent'!CP6</f>
        <v>1.4917836752236148E-4</v>
      </c>
      <c r="CQ6" s="1">
        <f>'Calculation - tariffs vec'!CP$4*'PEQ - 2023 - Importcontent'!CQ6</f>
        <v>2.6024536013838024E-3</v>
      </c>
      <c r="CR6" s="1">
        <f>'Calculation - tariffs vec'!CQ$4*'PEQ - 2023 - Importcontent'!CR6</f>
        <v>5.6301459710672248E-5</v>
      </c>
      <c r="CS6" s="1">
        <f>'Calculation - tariffs vec'!CR$4*'PEQ - 2023 - Importcontent'!CS6</f>
        <v>1.8945342439807284E-3</v>
      </c>
      <c r="CT6" s="1">
        <f>'Calculation - tariffs vec'!CS$4*'PEQ - 2023 - Importcontent'!CT6</f>
        <v>4.7603188042133997E-4</v>
      </c>
      <c r="CU6" s="1">
        <f>'Calculation - tariffs vec'!CT$4*'PEQ - 2023 - Importcontent'!CU6</f>
        <v>3.9287779345627575E-5</v>
      </c>
      <c r="CV6" s="1">
        <f>'Calculation - tariffs vec'!CU$4*'PEQ - 2023 - Importcontent'!CV6</f>
        <v>5.3813587800499423E-3</v>
      </c>
      <c r="CW6" s="1">
        <f>'Calculation - tariffs vec'!CV$4*'PEQ - 2023 - Importcontent'!CW6</f>
        <v>6.4593183344472194E-3</v>
      </c>
      <c r="CX6" s="1">
        <f>'Calculation - tariffs vec'!CW$4*'PEQ - 2023 - Importcontent'!CX6</f>
        <v>0</v>
      </c>
      <c r="CY6" s="1">
        <f>'Calculation - tariffs vec'!CX$4*'PEQ - 2023 - Importcontent'!CY6</f>
        <v>0</v>
      </c>
      <c r="CZ6" s="1">
        <f>'Calculation - tariffs vec'!CY$4*'PEQ - 2023 - Importcontent'!CZ6</f>
        <v>0</v>
      </c>
      <c r="DA6" s="1">
        <f>'Calculation - tariffs vec'!CZ$4*'PEQ - 2023 - Importcontent'!DA6</f>
        <v>0</v>
      </c>
      <c r="DB6" s="1">
        <f>'Calculation - tariffs vec'!DA$4*'PEQ - 2023 - Importcontent'!DB6</f>
        <v>0</v>
      </c>
      <c r="DC6" s="1">
        <f>'Calculation - tariffs vec'!DB$4*'PEQ - 2023 - Importcontent'!DC6</f>
        <v>0</v>
      </c>
      <c r="DD6" s="1">
        <f>'Calculation - tariffs vec'!DC$4*'PEQ - 2023 - Importcontent'!DD6</f>
        <v>0</v>
      </c>
      <c r="DE6" s="1">
        <f>'Calculation - tariffs vec'!DD$4*'PEQ - 2023 - Importcontent'!DE6</f>
        <v>0</v>
      </c>
      <c r="DF6" s="1">
        <f>'Calculation - tariffs vec'!DE$4*'PEQ - 2023 - Importcontent'!DF6</f>
        <v>0</v>
      </c>
      <c r="DG6" s="1">
        <f>'Calculation - tariffs vec'!DF$4*'PEQ - 2023 - Importcontent'!DG6</f>
        <v>0</v>
      </c>
      <c r="DH6" s="1">
        <f>'Calculation - tariffs vec'!DG$4*'PEQ - 2023 - Importcontent'!DH6</f>
        <v>0</v>
      </c>
      <c r="DI6" s="1">
        <f>'Calculation - tariffs vec'!DH$4*'PEQ - 2023 - Importcontent'!DI6</f>
        <v>0</v>
      </c>
      <c r="DJ6" s="1">
        <f>'Calculation - tariffs vec'!DI$4*'PEQ - 2023 - Importcontent'!DJ6</f>
        <v>0</v>
      </c>
      <c r="DK6" s="1">
        <f>'Calculation - tariffs vec'!DJ$4*'PEQ - 2023 - Importcontent'!DK6</f>
        <v>0</v>
      </c>
      <c r="DL6" s="1">
        <f>'Calculation - tariffs vec'!DK$4*'PEQ - 2023 - Importcontent'!DL6</f>
        <v>0</v>
      </c>
      <c r="DM6" s="1">
        <f>'Calculation - tariffs vec'!DL$4*'PEQ - 2023 - Importcontent'!DM6</f>
        <v>0</v>
      </c>
      <c r="DN6" s="1">
        <f>'Calculation - tariffs vec'!DM$4*'PEQ - 2023 - Importcontent'!DN6</f>
        <v>0</v>
      </c>
      <c r="DO6" s="1">
        <f>'Calculation - tariffs vec'!DN$4*'PEQ - 2023 - Importcontent'!DO6</f>
        <v>0</v>
      </c>
      <c r="DP6" s="1">
        <f>'Calculation - tariffs vec'!DO$4*'PEQ - 2023 - Importcontent'!DP6</f>
        <v>0</v>
      </c>
      <c r="DQ6" s="1">
        <f>'Calculation - tariffs vec'!DP$4*'PEQ - 2023 - Importcontent'!DQ6</f>
        <v>0</v>
      </c>
      <c r="DR6" s="1">
        <f>'Calculation - tariffs vec'!DQ$4*'PEQ - 2023 - Importcontent'!DR6</f>
        <v>0</v>
      </c>
      <c r="DS6" s="1">
        <f>'Calculation - tariffs vec'!DR$4*'PEQ - 2023 - Importcontent'!DS6</f>
        <v>0</v>
      </c>
      <c r="DT6" s="1">
        <f>'Calculation - tariffs vec'!DS$4*'PEQ - 2023 - Importcontent'!DT6</f>
        <v>0</v>
      </c>
      <c r="DU6" s="1">
        <f>'Calculation - tariffs vec'!DT$4*'PEQ - 2023 - Importcontent'!DU6</f>
        <v>0</v>
      </c>
      <c r="DV6" s="1">
        <f>'Calculation - tariffs vec'!DU$4*'PEQ - 2023 - Importcontent'!DV6</f>
        <v>0</v>
      </c>
      <c r="DW6" s="1">
        <f>'Calculation - tariffs vec'!DV$4*'PEQ - 2023 - Importcontent'!DW6</f>
        <v>0</v>
      </c>
      <c r="DX6" s="1">
        <f>'Calculation - tariffs vec'!DW$4*'PEQ - 2023 - Importcontent'!DX6</f>
        <v>0</v>
      </c>
      <c r="DY6" s="1">
        <f>'Calculation - tariffs vec'!DX$4*'PEQ - 2023 - Importcontent'!DY6</f>
        <v>0</v>
      </c>
      <c r="DZ6" s="1">
        <f>'Calculation - tariffs vec'!DY$4*'PEQ - 2023 - Importcontent'!DZ6</f>
        <v>0</v>
      </c>
      <c r="EA6" s="1">
        <f>'Calculation - tariffs vec'!DZ$4*'PEQ - 2023 - Importcontent'!EA6</f>
        <v>0</v>
      </c>
      <c r="EB6" s="1">
        <f>'Calculation - tariffs vec'!EA$4*'PEQ - 2023 - Importcontent'!EB6</f>
        <v>0</v>
      </c>
      <c r="EC6" s="1">
        <f>'Calculation - tariffs vec'!EB$4*'PEQ - 2023 - Importcontent'!EC6</f>
        <v>0</v>
      </c>
      <c r="ED6" s="1">
        <f>'Calculation - tariffs vec'!EC$4*'PEQ - 2023 - Importcontent'!ED6</f>
        <v>0</v>
      </c>
      <c r="EE6" s="1">
        <f>'Calculation - tariffs vec'!ED$4*'PEQ - 2023 - Importcontent'!EE6</f>
        <v>0</v>
      </c>
      <c r="EF6" s="1">
        <f>'Calculation - tariffs vec'!EE$4*'PEQ - 2023 - Importcontent'!EF6</f>
        <v>0</v>
      </c>
      <c r="EG6" s="1">
        <f>'Calculation - tariffs vec'!EF$4*'PEQ - 2023 - Importcontent'!EG6</f>
        <v>0</v>
      </c>
      <c r="EH6" s="1">
        <f>'Calculation - tariffs vec'!EG$4*'PEQ - 2023 - Importcontent'!EH6</f>
        <v>0</v>
      </c>
      <c r="EI6" s="1">
        <f>'Calculation - tariffs vec'!EH$4*'PEQ - 2023 - Importcontent'!EI6</f>
        <v>0</v>
      </c>
      <c r="EJ6" s="1">
        <f>'Calculation - tariffs vec'!EI$4*'PEQ - 2023 - Importcontent'!EJ6</f>
        <v>0</v>
      </c>
      <c r="EK6" s="1">
        <f>'Calculation - tariffs vec'!EJ$4*'PEQ - 2023 - Importcontent'!EK6</f>
        <v>0</v>
      </c>
      <c r="EL6" s="1">
        <f>'Calculation - tariffs vec'!EK$4*'PEQ - 2023 - Importcontent'!EL6</f>
        <v>0</v>
      </c>
      <c r="EM6" s="1">
        <f>'Calculation - tariffs vec'!EL$4*'PEQ - 2023 - Importcontent'!EM6</f>
        <v>0</v>
      </c>
      <c r="EN6" s="1">
        <f>'Calculation - tariffs vec'!EM$4*'PEQ - 2023 - Importcontent'!EN6</f>
        <v>0</v>
      </c>
      <c r="EO6" s="1">
        <f>'Calculation - tariffs vec'!EN$4*'PEQ - 2023 - Importcontent'!EO6</f>
        <v>0</v>
      </c>
      <c r="EP6" s="1">
        <f>'Calculation - tariffs vec'!EO$4*'PEQ - 2023 - Importcontent'!EP6</f>
        <v>0</v>
      </c>
      <c r="EQ6" s="1">
        <f>'Calculation - tariffs vec'!EP$4*'PEQ - 2023 - Importcontent'!EQ6</f>
        <v>0</v>
      </c>
      <c r="ER6" s="1">
        <f>'Calculation - tariffs vec'!EQ$4*'PEQ - 2023 - Importcontent'!ER6</f>
        <v>0</v>
      </c>
      <c r="ES6" s="1">
        <f>'Calculation - tariffs vec'!ER$4*'PEQ - 2023 - Importcontent'!ES6</f>
        <v>9.8461820973891914E-5</v>
      </c>
      <c r="ET6" s="1">
        <f>'Calculation - tariffs vec'!ES$4*'PEQ - 2023 - Importcontent'!ET6</f>
        <v>3.6477737931668526E-4</v>
      </c>
      <c r="EU6" s="1">
        <f>'Calculation - tariffs vec'!ET$4*'PEQ - 2023 - Importcontent'!EU6</f>
        <v>5.8846175510920507E-6</v>
      </c>
      <c r="EV6" s="1">
        <f>'Calculation - tariffs vec'!EU$4*'PEQ - 2023 - Importcontent'!EV6</f>
        <v>1.4727427314208025E-5</v>
      </c>
      <c r="EW6" s="1">
        <f>'Calculation - tariffs vec'!EV$4*'PEQ - 2023 - Importcontent'!EW6</f>
        <v>0</v>
      </c>
      <c r="EX6" s="1">
        <f>'Calculation - tariffs vec'!EW$4*'PEQ - 2023 - Importcontent'!EX6</f>
        <v>0</v>
      </c>
      <c r="EY6" s="1">
        <f>'Calculation - tariffs vec'!EX$4*'PEQ - 2023 - Importcontent'!EY6</f>
        <v>0</v>
      </c>
      <c r="EZ6" s="1">
        <f>'Calculation - tariffs vec'!EY$4*'PEQ - 2023 - Importcontent'!EZ6</f>
        <v>5.7107412168486528E-4</v>
      </c>
      <c r="FA6" s="1">
        <f>'Calculation - tariffs vec'!EZ$4*'PEQ - 2023 - Importcontent'!FA6</f>
        <v>5.1172753540371118E-4</v>
      </c>
      <c r="FB6" s="1">
        <f>'Calculation - tariffs vec'!FA$4*'PEQ - 2023 - Importcontent'!FB6</f>
        <v>4.9186679645612024E-3</v>
      </c>
      <c r="FC6" s="1">
        <f>'Calculation - tariffs vec'!FB$4*'PEQ - 2023 - Importcontent'!FC6</f>
        <v>2.21807574176569E-3</v>
      </c>
      <c r="FD6" s="1">
        <f>'Calculation - tariffs vec'!FC$4*'PEQ - 2023 - Importcontent'!FD6</f>
        <v>2.168225324648347E-3</v>
      </c>
      <c r="FE6" s="1">
        <f>'Calculation - tariffs vec'!FD$4*'PEQ - 2023 - Importcontent'!FE6</f>
        <v>1.6816068169320992</v>
      </c>
      <c r="FF6" s="1">
        <f>'Calculation - tariffs vec'!FE$4*'PEQ - 2023 - Importcontent'!FF6</f>
        <v>9.4230600683977862E-3</v>
      </c>
      <c r="FG6" s="1">
        <f>'Calculation - tariffs vec'!FF$4*'PEQ - 2023 - Importcontent'!FG6</f>
        <v>3.0044173467219451E-3</v>
      </c>
      <c r="FH6" s="1">
        <f>'Calculation - tariffs vec'!FG$4*'PEQ - 2023 - Importcontent'!FH6</f>
        <v>1.2463925960267254E-4</v>
      </c>
      <c r="FI6" s="1">
        <f>'Calculation - tariffs vec'!FH$4*'PEQ - 2023 - Importcontent'!FI6</f>
        <v>1.007030455470371E-3</v>
      </c>
      <c r="FJ6" s="1">
        <f>'Calculation - tariffs vec'!FI$4*'PEQ - 2023 - Importcontent'!FJ6</f>
        <v>2.19700252028665E-4</v>
      </c>
      <c r="FK6" s="1">
        <f>'Calculation - tariffs vec'!FJ$4*'PEQ - 2023 - Importcontent'!FK6</f>
        <v>2.724188451318655E-4</v>
      </c>
      <c r="FL6" s="1">
        <f>'Calculation - tariffs vec'!FK$4*'PEQ - 2023 - Importcontent'!FL6</f>
        <v>5.1143569045176279E-4</v>
      </c>
      <c r="FM6" s="1">
        <f>'Calculation - tariffs vec'!FL$4*'PEQ - 2023 - Importcontent'!FM6</f>
        <v>7.1227003803183531E-5</v>
      </c>
      <c r="FN6" s="1">
        <f>'Calculation - tariffs vec'!FM$4*'PEQ - 2023 - Importcontent'!FN6</f>
        <v>1.0325757130208346E-3</v>
      </c>
      <c r="FO6" s="1">
        <f>'Calculation - tariffs vec'!FN$4*'PEQ - 2023 - Importcontent'!FO6</f>
        <v>1.052048401224844E-4</v>
      </c>
      <c r="FP6" s="1">
        <f>'Calculation - tariffs vec'!FO$4*'PEQ - 2023 - Importcontent'!FP6</f>
        <v>1.2649233952458513E-3</v>
      </c>
      <c r="FQ6" s="1">
        <f>'Calculation - tariffs vec'!FP$4*'PEQ - 2023 - Importcontent'!FQ6</f>
        <v>4.10466974991976E-3</v>
      </c>
      <c r="FR6" s="1">
        <f>'Calculation - tariffs vec'!FQ$4*'PEQ - 2023 - Importcontent'!FR6</f>
        <v>2.9420573787252227E-3</v>
      </c>
      <c r="FS6" s="1">
        <f>'Calculation - tariffs vec'!FR$4*'PEQ - 2023 - Importcontent'!FS6</f>
        <v>0</v>
      </c>
      <c r="FT6" s="1">
        <f>'Calculation - tariffs vec'!FS$4*'PEQ - 2023 - Importcontent'!FT6</f>
        <v>0</v>
      </c>
      <c r="FU6" s="1">
        <f>'Calculation - tariffs vec'!FT$4*'PEQ - 2023 - Importcontent'!FU6</f>
        <v>0</v>
      </c>
      <c r="FV6" s="1">
        <f>'Calculation - tariffs vec'!FU$4*'PEQ - 2023 - Importcontent'!FV6</f>
        <v>0</v>
      </c>
      <c r="FW6" s="1">
        <f>'Calculation - tariffs vec'!FV$4*'PEQ - 2023 - Importcontent'!FW6</f>
        <v>0</v>
      </c>
      <c r="FX6" s="1">
        <f>'Calculation - tariffs vec'!FW$4*'PEQ - 2023 - Importcontent'!FX6</f>
        <v>0</v>
      </c>
      <c r="FY6" s="1">
        <f>'Calculation - tariffs vec'!FX$4*'PEQ - 2023 - Importcontent'!FY6</f>
        <v>0</v>
      </c>
      <c r="FZ6" s="1">
        <f>'Calculation - tariffs vec'!FY$4*'PEQ - 2023 - Importcontent'!FZ6</f>
        <v>0</v>
      </c>
      <c r="GA6" s="1">
        <f>'Calculation - tariffs vec'!FZ$4*'PEQ - 2023 - Importcontent'!GA6</f>
        <v>0</v>
      </c>
      <c r="GB6" s="1">
        <f>'Calculation - tariffs vec'!GA$4*'PEQ - 2023 - Importcontent'!GB6</f>
        <v>0</v>
      </c>
      <c r="GC6" s="1">
        <f>'Calculation - tariffs vec'!GB$4*'PEQ - 2023 - Importcontent'!GC6</f>
        <v>0</v>
      </c>
      <c r="GD6" s="1">
        <f>'Calculation - tariffs vec'!GC$4*'PEQ - 2023 - Importcontent'!GD6</f>
        <v>0</v>
      </c>
      <c r="GE6" s="1">
        <f>'Calculation - tariffs vec'!GD$4*'PEQ - 2023 - Importcontent'!GE6</f>
        <v>0</v>
      </c>
      <c r="GF6" s="1">
        <f>'Calculation - tariffs vec'!GE$4*'PEQ - 2023 - Importcontent'!GF6</f>
        <v>0</v>
      </c>
      <c r="GG6" s="1">
        <f>'Calculation - tariffs vec'!GF$4*'PEQ - 2023 - Importcontent'!GG6</f>
        <v>0</v>
      </c>
      <c r="GH6" s="1">
        <f>'Calculation - tariffs vec'!GG$4*'PEQ - 2023 - Importcontent'!GH6</f>
        <v>0</v>
      </c>
      <c r="GI6" s="1">
        <f>'Calculation - tariffs vec'!GH$4*'PEQ - 2023 - Importcontent'!GI6</f>
        <v>0</v>
      </c>
      <c r="GJ6" s="1">
        <f>'Calculation - tariffs vec'!GI$4*'PEQ - 2023 - Importcontent'!GJ6</f>
        <v>0</v>
      </c>
      <c r="GK6" s="1">
        <f>'Calculation - tariffs vec'!GJ$4*'PEQ - 2023 - Importcontent'!GK6</f>
        <v>0</v>
      </c>
      <c r="GL6" s="1">
        <f>'Calculation - tariffs vec'!GK$4*'PEQ - 2023 - Importcontent'!GL6</f>
        <v>0</v>
      </c>
      <c r="GM6" s="1">
        <f>'Calculation - tariffs vec'!GL$4*'PEQ - 2023 - Importcontent'!GM6</f>
        <v>0</v>
      </c>
      <c r="GN6" s="1">
        <f>'Calculation - tariffs vec'!GM$4*'PEQ - 2023 - Importcontent'!GN6</f>
        <v>0</v>
      </c>
      <c r="GO6" s="1">
        <f>'Calculation - tariffs vec'!GN$4*'PEQ - 2023 - Importcontent'!GO6</f>
        <v>0</v>
      </c>
      <c r="GP6" s="1">
        <f>'Calculation - tariffs vec'!GO$4*'PEQ - 2023 - Importcontent'!GP6</f>
        <v>0</v>
      </c>
      <c r="GQ6" s="1">
        <f>'Calculation - tariffs vec'!GP$4*'PEQ - 2023 - Importcontent'!GQ6</f>
        <v>0</v>
      </c>
      <c r="GR6" s="1">
        <f>'Calculation - tariffs vec'!GQ$4*'PEQ - 2023 - Importcontent'!GR6</f>
        <v>0</v>
      </c>
      <c r="GS6" s="1">
        <f>'Calculation - tariffs vec'!GR$4*'PEQ - 2023 - Importcontent'!GS6</f>
        <v>0</v>
      </c>
      <c r="GT6" s="1">
        <f>'Calculation - tariffs vec'!GS$4*'PEQ - 2023 - Importcontent'!GT6</f>
        <v>0</v>
      </c>
      <c r="GU6" s="1">
        <f>'Calculation - tariffs vec'!GT$4*'PEQ - 2023 - Importcontent'!GU6</f>
        <v>0</v>
      </c>
      <c r="GV6" s="1">
        <f>'Calculation - tariffs vec'!GU$4*'PEQ - 2023 - Importcontent'!GV6</f>
        <v>0</v>
      </c>
      <c r="GW6" s="1">
        <f>'Calculation - tariffs vec'!GV$4*'PEQ - 2023 - Importcontent'!GW6</f>
        <v>0</v>
      </c>
      <c r="GX6" s="1">
        <f>'Calculation - tariffs vec'!GW$4*'PEQ - 2023 - Importcontent'!GX6</f>
        <v>0</v>
      </c>
      <c r="GY6" s="1">
        <f>'Calculation - tariffs vec'!GX$4*'PEQ - 2023 - Importcontent'!GY6</f>
        <v>0</v>
      </c>
      <c r="GZ6" s="1">
        <f>'Calculation - tariffs vec'!GY$4*'PEQ - 2023 - Importcontent'!GZ6</f>
        <v>0</v>
      </c>
      <c r="HA6" s="1">
        <f>'Calculation - tariffs vec'!GZ$4*'PEQ - 2023 - Importcontent'!HA6</f>
        <v>0</v>
      </c>
      <c r="HB6" s="1">
        <f>'Calculation - tariffs vec'!HA$4*'PEQ - 2023 - Importcontent'!HB6</f>
        <v>0</v>
      </c>
      <c r="HC6" s="1">
        <f>'Calculation - tariffs vec'!HB$4*'PEQ - 2023 - Importcontent'!HC6</f>
        <v>0</v>
      </c>
      <c r="HD6" s="1">
        <f>'Calculation - tariffs vec'!HC$4*'PEQ - 2023 - Importcontent'!HD6</f>
        <v>0</v>
      </c>
      <c r="HE6" s="1">
        <f>'Calculation - tariffs vec'!HD$4*'PEQ - 2023 - Importcontent'!HE6</f>
        <v>0</v>
      </c>
      <c r="HF6" s="1">
        <f>'Calculation - tariffs vec'!HE$4*'PEQ - 2023 - Importcontent'!HF6</f>
        <v>0</v>
      </c>
      <c r="HG6" s="1">
        <f>'Calculation - tariffs vec'!HF$4*'PEQ - 2023 - Importcontent'!HG6</f>
        <v>0</v>
      </c>
      <c r="HH6" s="1">
        <f>'Calculation - tariffs vec'!HG$4*'PEQ - 2023 - Importcontent'!HH6</f>
        <v>0</v>
      </c>
      <c r="HI6" s="1">
        <f>'Calculation - tariffs vec'!HH$4*'PEQ - 2023 - Importcontent'!HI6</f>
        <v>0</v>
      </c>
      <c r="HJ6" s="1">
        <f>'Calculation - tariffs vec'!HI$4*'PEQ - 2023 - Importcontent'!HJ6</f>
        <v>0</v>
      </c>
      <c r="HK6" s="1">
        <f>'Calculation - tariffs vec'!HJ$4*'PEQ - 2023 - Importcontent'!HK6</f>
        <v>0</v>
      </c>
      <c r="HL6" s="1">
        <f>'Calculation - tariffs vec'!HK$4*'PEQ - 2023 - Importcontent'!HL6</f>
        <v>0</v>
      </c>
      <c r="HM6" s="1">
        <f>'Calculation - tariffs vec'!HL$4*'PEQ - 2023 - Importcontent'!HM6</f>
        <v>0</v>
      </c>
      <c r="HN6" s="1">
        <f>'Calculation - tariffs vec'!HM$4*'PEQ - 2023 - Importcontent'!HN6</f>
        <v>7.8865672346037146E-5</v>
      </c>
      <c r="HO6" s="1">
        <f>'Calculation - tariffs vec'!HN$4*'PEQ - 2023 - Importcontent'!HO6</f>
        <v>1.3161131706812922E-4</v>
      </c>
      <c r="HP6" s="1">
        <f>'Calculation - tariffs vec'!HO$4*'PEQ - 2023 - Importcontent'!HP6</f>
        <v>5.3186539551954024E-7</v>
      </c>
      <c r="HQ6" s="1">
        <f>'Calculation - tariffs vec'!HP$4*'PEQ - 2023 - Importcontent'!HQ6</f>
        <v>1.3461773526904898E-4</v>
      </c>
      <c r="HR6" s="1">
        <f>'Calculation - tariffs vec'!HQ$4*'PEQ - 2023 - Importcontent'!HR6</f>
        <v>0</v>
      </c>
      <c r="HS6" s="1">
        <f>'Calculation - tariffs vec'!HR$4*'PEQ - 2023 - Importcontent'!HS6</f>
        <v>0</v>
      </c>
      <c r="HT6" s="1">
        <f>'Calculation - tariffs vec'!HS$4*'PEQ - 2023 - Importcontent'!HT6</f>
        <v>0</v>
      </c>
      <c r="HU6" s="1">
        <f>'Calculation - tariffs vec'!HT$4*'PEQ - 2023 - Importcontent'!HU6</f>
        <v>8.5222913524943386E-4</v>
      </c>
      <c r="HV6" s="1">
        <f>'Calculation - tariffs vec'!HU$4*'PEQ - 2023 - Importcontent'!HV6</f>
        <v>1.6259234715358332E-3</v>
      </c>
      <c r="HW6" s="1">
        <f>'Calculation - tariffs vec'!HV$4*'PEQ - 2023 - Importcontent'!HW6</f>
        <v>9.8416778106724043E-3</v>
      </c>
      <c r="HX6" s="1">
        <f>'Calculation - tariffs vec'!HW$4*'PEQ - 2023 - Importcontent'!HX6</f>
        <v>5.8974311380118371E-3</v>
      </c>
      <c r="HY6" s="1">
        <f>'Calculation - tariffs vec'!HX$4*'PEQ - 2023 - Importcontent'!HY6</f>
        <v>8.7358661672436826E-3</v>
      </c>
      <c r="HZ6" s="1">
        <f>'Calculation - tariffs vec'!HY$4*'PEQ - 2023 - Importcontent'!HZ6</f>
        <v>0.64385348846091073</v>
      </c>
      <c r="IA6" s="1">
        <f>'Calculation - tariffs vec'!HZ$4*'PEQ - 2023 - Importcontent'!IA6</f>
        <v>8.9544440866275703E-3</v>
      </c>
      <c r="IB6" s="1">
        <f>'Calculation - tariffs vec'!IA$4*'PEQ - 2023 - Importcontent'!IB6</f>
        <v>4.6489524449599799E-3</v>
      </c>
      <c r="IC6" s="1">
        <f>'Calculation - tariffs vec'!IB$4*'PEQ - 2023 - Importcontent'!IC6</f>
        <v>1.5080838909914706E-3</v>
      </c>
      <c r="ID6" s="1">
        <f>'Calculation - tariffs vec'!IC$4*'PEQ - 2023 - Importcontent'!ID6</f>
        <v>2.6920488216789873E-4</v>
      </c>
      <c r="IE6" s="1">
        <f>'Calculation - tariffs vec'!ID$4*'PEQ - 2023 - Importcontent'!IE6</f>
        <v>5.7289044832878778E-4</v>
      </c>
      <c r="IF6" s="1">
        <f>'Calculation - tariffs vec'!IE$4*'PEQ - 2023 - Importcontent'!IF6</f>
        <v>1.0401358661228097E-3</v>
      </c>
      <c r="IG6" s="1">
        <f>'Calculation - tariffs vec'!IF$4*'PEQ - 2023 - Importcontent'!IG6</f>
        <v>5.3909146724754817E-4</v>
      </c>
      <c r="IH6" s="1">
        <f>'Calculation - tariffs vec'!IG$4*'PEQ - 2023 - Importcontent'!IH6</f>
        <v>1.9659949229322856E-5</v>
      </c>
      <c r="II6" s="1">
        <f>'Calculation - tariffs vec'!IH$4*'PEQ - 2023 - Importcontent'!II6</f>
        <v>2.5503644132712647E-3</v>
      </c>
      <c r="IJ6" s="1">
        <f>'Calculation - tariffs vec'!II$4*'PEQ - 2023 - Importcontent'!IJ6</f>
        <v>1.3624776976595834E-4</v>
      </c>
      <c r="IK6" s="1">
        <f>'Calculation - tariffs vec'!IJ$4*'PEQ - 2023 - Importcontent'!IK6</f>
        <v>2.9357651767442424E-3</v>
      </c>
      <c r="IL6" s="1">
        <f>'Calculation - tariffs vec'!IK$4*'PEQ - 2023 - Importcontent'!IL6</f>
        <v>4.2825059452597354E-2</v>
      </c>
      <c r="IM6" s="1">
        <f>'Calculation - tariffs vec'!IL$4*'PEQ - 2023 - Importcontent'!IM6</f>
        <v>2.6748464326517224E-3</v>
      </c>
      <c r="IN6" s="1">
        <f>'Calculation - tariffs vec'!IM$4*'PEQ - 2023 - Importcontent'!IN6</f>
        <v>0</v>
      </c>
      <c r="IO6" s="1">
        <f>'Calculation - tariffs vec'!IN$4*'PEQ - 2023 - Importcontent'!IO6</f>
        <v>0</v>
      </c>
      <c r="IP6" s="1">
        <f>'Calculation - tariffs vec'!IO$4*'PEQ - 2023 - Importcontent'!IP6</f>
        <v>0</v>
      </c>
      <c r="IQ6" s="1">
        <f>'Calculation - tariffs vec'!IP$4*'PEQ - 2023 - Importcontent'!IQ6</f>
        <v>0</v>
      </c>
      <c r="IR6" s="1">
        <f>'Calculation - tariffs vec'!IQ$4*'PEQ - 2023 - Importcontent'!IR6</f>
        <v>0</v>
      </c>
      <c r="IS6" s="1">
        <f>'Calculation - tariffs vec'!IR$4*'PEQ - 2023 - Importcontent'!IS6</f>
        <v>0</v>
      </c>
      <c r="IT6" s="1">
        <f>'Calculation - tariffs vec'!IS$4*'PEQ - 2023 - Importcontent'!IT6</f>
        <v>0</v>
      </c>
      <c r="IU6" s="1">
        <f>'Calculation - tariffs vec'!IT$4*'PEQ - 2023 - Importcontent'!IU6</f>
        <v>0</v>
      </c>
      <c r="IV6" s="1">
        <f>'Calculation - tariffs vec'!IU$4*'PEQ - 2023 - Importcontent'!IV6</f>
        <v>0</v>
      </c>
      <c r="IW6" s="1">
        <f>'Calculation - tariffs vec'!IV$4*'PEQ - 2023 - Importcontent'!IW6</f>
        <v>0</v>
      </c>
      <c r="IX6" s="1">
        <f>'Calculation - tariffs vec'!IW$4*'PEQ - 2023 - Importcontent'!IX6</f>
        <v>0</v>
      </c>
      <c r="IY6" s="1">
        <f>'Calculation - tariffs vec'!IX$4*'PEQ - 2023 - Importcontent'!IY6</f>
        <v>0</v>
      </c>
      <c r="IZ6" s="1">
        <f>'Calculation - tariffs vec'!IY$4*'PEQ - 2023 - Importcontent'!IZ6</f>
        <v>0</v>
      </c>
      <c r="JA6" s="1">
        <f>'Calculation - tariffs vec'!IZ$4*'PEQ - 2023 - Importcontent'!JA6</f>
        <v>0</v>
      </c>
      <c r="JB6" s="1">
        <f>'Calculation - tariffs vec'!JA$4*'PEQ - 2023 - Importcontent'!JB6</f>
        <v>0</v>
      </c>
      <c r="JC6" s="1">
        <f>'Calculation - tariffs vec'!JB$4*'PEQ - 2023 - Importcontent'!JC6</f>
        <v>0</v>
      </c>
      <c r="JD6" s="1">
        <f>'Calculation - tariffs vec'!JC$4*'PEQ - 2023 - Importcontent'!JD6</f>
        <v>0</v>
      </c>
      <c r="JE6" s="1">
        <f>'Calculation - tariffs vec'!JD$4*'PEQ - 2023 - Importcontent'!JE6</f>
        <v>0</v>
      </c>
      <c r="JF6" s="1">
        <f>'Calculation - tariffs vec'!JE$4*'PEQ - 2023 - Importcontent'!JF6</f>
        <v>0</v>
      </c>
      <c r="JG6" s="1">
        <f>'Calculation - tariffs vec'!JF$4*'PEQ - 2023 - Importcontent'!JG6</f>
        <v>0</v>
      </c>
      <c r="JH6" s="1">
        <f>'Calculation - tariffs vec'!JG$4*'PEQ - 2023 - Importcontent'!JH6</f>
        <v>0</v>
      </c>
      <c r="JI6" s="1">
        <f>'Calculation - tariffs vec'!JH$4*'PEQ - 2023 - Importcontent'!JI6</f>
        <v>0</v>
      </c>
      <c r="JJ6" s="1">
        <f>'Calculation - tariffs vec'!JI$4*'PEQ - 2023 - Importcontent'!JJ6</f>
        <v>0</v>
      </c>
      <c r="JK6" s="1">
        <f>'Calculation - tariffs vec'!JJ$4*'PEQ - 2023 - Importcontent'!JK6</f>
        <v>0</v>
      </c>
      <c r="JL6" s="1">
        <f>'Calculation - tariffs vec'!JK$4*'PEQ - 2023 - Importcontent'!JL6</f>
        <v>0</v>
      </c>
      <c r="JM6" s="1">
        <f>'Calculation - tariffs vec'!JL$4*'PEQ - 2023 - Importcontent'!JM6</f>
        <v>0</v>
      </c>
      <c r="JN6" s="1">
        <f>'Calculation - tariffs vec'!JM$4*'PEQ - 2023 - Importcontent'!JN6</f>
        <v>0</v>
      </c>
      <c r="JO6" s="1">
        <f>'Calculation - tariffs vec'!JN$4*'PEQ - 2023 - Importcontent'!JO6</f>
        <v>0</v>
      </c>
      <c r="JP6" s="1">
        <f>'Calculation - tariffs vec'!JO$4*'PEQ - 2023 - Importcontent'!JP6</f>
        <v>0</v>
      </c>
      <c r="JQ6" s="1">
        <f>'Calculation - tariffs vec'!JP$4*'PEQ - 2023 - Importcontent'!JQ6</f>
        <v>0</v>
      </c>
      <c r="JR6" s="1">
        <f>'Calculation - tariffs vec'!JQ$4*'PEQ - 2023 - Importcontent'!JR6</f>
        <v>0</v>
      </c>
      <c r="JS6" s="1">
        <f>'Calculation - tariffs vec'!JR$4*'PEQ - 2023 - Importcontent'!JS6</f>
        <v>0</v>
      </c>
      <c r="JT6" s="1">
        <f>'Calculation - tariffs vec'!JS$4*'PEQ - 2023 - Importcontent'!JT6</f>
        <v>0</v>
      </c>
      <c r="JU6" s="1">
        <f>'Calculation - tariffs vec'!JT$4*'PEQ - 2023 - Importcontent'!JU6</f>
        <v>0</v>
      </c>
      <c r="JV6" s="1">
        <f>'Calculation - tariffs vec'!JU$4*'PEQ - 2023 - Importcontent'!JV6</f>
        <v>0</v>
      </c>
      <c r="JW6" s="1">
        <f>'Calculation - tariffs vec'!JV$4*'PEQ - 2023 - Importcontent'!JW6</f>
        <v>0</v>
      </c>
      <c r="JX6" s="1">
        <f>'Calculation - tariffs vec'!JW$4*'PEQ - 2023 - Importcontent'!JX6</f>
        <v>0</v>
      </c>
      <c r="JY6" s="1">
        <f>'Calculation - tariffs vec'!JX$4*'PEQ - 2023 - Importcontent'!JY6</f>
        <v>0</v>
      </c>
      <c r="JZ6" s="1">
        <f>'Calculation - tariffs vec'!JY$4*'PEQ - 2023 - Importcontent'!JZ6</f>
        <v>0</v>
      </c>
      <c r="KA6" s="1">
        <f>'Calculation - tariffs vec'!JZ$4*'PEQ - 2023 - Importcontent'!KA6</f>
        <v>0</v>
      </c>
      <c r="KB6" s="1">
        <f>'Calculation - tariffs vec'!KA$4*'PEQ - 2023 - Importcontent'!KB6</f>
        <v>0</v>
      </c>
      <c r="KC6" s="1">
        <f>'Calculation - tariffs vec'!KB$4*'PEQ - 2023 - Importcontent'!KC6</f>
        <v>0</v>
      </c>
      <c r="KD6" s="1">
        <f>'Calculation - tariffs vec'!KC$4*'PEQ - 2023 - Importcontent'!KD6</f>
        <v>0</v>
      </c>
      <c r="KE6" s="1">
        <f>'Calculation - tariffs vec'!KD$4*'PEQ - 2023 - Importcontent'!KE6</f>
        <v>0</v>
      </c>
      <c r="KF6" s="1">
        <f>'Calculation - tariffs vec'!KE$4*'PEQ - 2023 - Importcontent'!KF6</f>
        <v>0</v>
      </c>
      <c r="KG6" s="1">
        <f>'Calculation - tariffs vec'!KF$4*'PEQ - 2023 - Importcontent'!KG6</f>
        <v>0</v>
      </c>
      <c r="KH6" s="1">
        <f>'Calculation - tariffs vec'!KG$4*'PEQ - 2023 - Importcontent'!KH6</f>
        <v>0</v>
      </c>
      <c r="KI6" s="1">
        <f>'Calculation - tariffs vec'!KH$4*'PEQ - 2023 - Importcontent'!KI6</f>
        <v>8.9207940917666252E-5</v>
      </c>
      <c r="KJ6" s="1">
        <f>'Calculation - tariffs vec'!KI$4*'PEQ - 2023 - Importcontent'!KJ6</f>
        <v>1.2305191692541073E-4</v>
      </c>
      <c r="KK6" s="1">
        <f>'Calculation - tariffs vec'!KJ$4*'PEQ - 2023 - Importcontent'!KK6</f>
        <v>2.1336557335323107E-9</v>
      </c>
      <c r="KL6" s="1">
        <f>'Calculation - tariffs vec'!KK$4*'PEQ - 2023 - Importcontent'!KL6</f>
        <v>4.5513726337875346E-5</v>
      </c>
      <c r="KM6" s="1">
        <f>'Calculation - tariffs vec'!KL$4*'PEQ - 2023 - Importcontent'!KM6</f>
        <v>0</v>
      </c>
      <c r="KN6" s="1">
        <f>'Calculation - tariffs vec'!KM$4*'PEQ - 2023 - Importcontent'!KN6</f>
        <v>0</v>
      </c>
      <c r="KO6" s="1">
        <f>'Calculation - tariffs vec'!KN$4*'PEQ - 2023 - Importcontent'!KO6</f>
        <v>0</v>
      </c>
      <c r="KP6" s="1">
        <f>'Calculation - tariffs vec'!KO$4*'PEQ - 2023 - Importcontent'!KP6</f>
        <v>7.8860019172331854E-5</v>
      </c>
      <c r="KQ6" s="1">
        <f>'Calculation - tariffs vec'!KP$4*'PEQ - 2023 - Importcontent'!KQ6</f>
        <v>4.1500795157677599E-4</v>
      </c>
      <c r="KR6" s="1">
        <f>'Calculation - tariffs vec'!KQ$4*'PEQ - 2023 - Importcontent'!KR6</f>
        <v>1.3676140385454178E-3</v>
      </c>
      <c r="KS6" s="1">
        <f>'Calculation - tariffs vec'!KR$4*'PEQ - 2023 - Importcontent'!KS6</f>
        <v>1.3021531312099746E-3</v>
      </c>
      <c r="KT6" s="1">
        <f>'Calculation - tariffs vec'!KS$4*'PEQ - 2023 - Importcontent'!KT6</f>
        <v>7.8694003941871544E-4</v>
      </c>
      <c r="KU6" s="1">
        <f>'Calculation - tariffs vec'!KT$4*'PEQ - 2023 - Importcontent'!KU6</f>
        <v>0.18063832875785307</v>
      </c>
      <c r="KV6" s="1">
        <f>'Calculation - tariffs vec'!KU$4*'PEQ - 2023 - Importcontent'!KV6</f>
        <v>1.2178497406530411E-3</v>
      </c>
      <c r="KW6" s="1">
        <f>'Calculation - tariffs vec'!KV$4*'PEQ - 2023 - Importcontent'!KW6</f>
        <v>6.8522190951344683E-4</v>
      </c>
      <c r="KX6" s="1">
        <f>'Calculation - tariffs vec'!KW$4*'PEQ - 2023 - Importcontent'!KX6</f>
        <v>3.9221191662277977E-5</v>
      </c>
      <c r="KY6" s="1">
        <f>'Calculation - tariffs vec'!KX$4*'PEQ - 2023 - Importcontent'!KY6</f>
        <v>5.8710185118897545E-5</v>
      </c>
      <c r="KZ6" s="1">
        <f>'Calculation - tariffs vec'!KY$4*'PEQ - 2023 - Importcontent'!KZ6</f>
        <v>3.0339120074857078E-4</v>
      </c>
      <c r="LA6" s="1">
        <f>'Calculation - tariffs vec'!KZ$4*'PEQ - 2023 - Importcontent'!LA6</f>
        <v>8.0604349666205783E-5</v>
      </c>
      <c r="LB6" s="1">
        <f>'Calculation - tariffs vec'!LA$4*'PEQ - 2023 - Importcontent'!LB6</f>
        <v>1.1371613813172415E-3</v>
      </c>
      <c r="LC6" s="1">
        <f>'Calculation - tariffs vec'!LB$4*'PEQ - 2023 - Importcontent'!LC6</f>
        <v>1.0544782047864673E-5</v>
      </c>
      <c r="LD6" s="1">
        <f>'Calculation - tariffs vec'!LC$4*'PEQ - 2023 - Importcontent'!LD6</f>
        <v>2.2607776461420974E-4</v>
      </c>
      <c r="LE6" s="1">
        <f>'Calculation - tariffs vec'!LD$4*'PEQ - 2023 - Importcontent'!LE6</f>
        <v>4.1300104401610777E-5</v>
      </c>
      <c r="LF6" s="1">
        <f>'Calculation - tariffs vec'!LE$4*'PEQ - 2023 - Importcontent'!LF6</f>
        <v>9.239814559344376E-4</v>
      </c>
      <c r="LG6" s="1">
        <f>'Calculation - tariffs vec'!LF$4*'PEQ - 2023 - Importcontent'!LG6</f>
        <v>4.2146324670164674E-3</v>
      </c>
      <c r="LH6" s="1">
        <f>'Calculation - tariffs vec'!LG$4*'PEQ - 2023 - Importcontent'!LH6</f>
        <v>5.5828143601212147E-4</v>
      </c>
      <c r="LI6" s="1">
        <f>'Calculation - tariffs vec'!LH$4*'PEQ - 2023 - Importcontent'!LI6</f>
        <v>0</v>
      </c>
      <c r="LJ6" s="1">
        <f>'Calculation - tariffs vec'!LI$4*'PEQ - 2023 - Importcontent'!LJ6</f>
        <v>0</v>
      </c>
      <c r="LK6" s="1">
        <f>'Calculation - tariffs vec'!LJ$4*'PEQ - 2023 - Importcontent'!LK6</f>
        <v>0</v>
      </c>
      <c r="LL6" s="1">
        <f>'Calculation - tariffs vec'!LK$4*'PEQ - 2023 - Importcontent'!LL6</f>
        <v>0</v>
      </c>
      <c r="LM6" s="1">
        <f>'Calculation - tariffs vec'!LL$4*'PEQ - 2023 - Importcontent'!LM6</f>
        <v>0</v>
      </c>
      <c r="LN6" s="1">
        <f>'Calculation - tariffs vec'!LM$4*'PEQ - 2023 - Importcontent'!LN6</f>
        <v>0</v>
      </c>
      <c r="LO6" s="1">
        <f>'Calculation - tariffs vec'!LN$4*'PEQ - 2023 - Importcontent'!LO6</f>
        <v>0</v>
      </c>
      <c r="LP6" s="1">
        <f>'Calculation - tariffs vec'!LO$4*'PEQ - 2023 - Importcontent'!LP6</f>
        <v>0</v>
      </c>
      <c r="LQ6" s="1">
        <f>'Calculation - tariffs vec'!LP$4*'PEQ - 2023 - Importcontent'!LQ6</f>
        <v>0</v>
      </c>
      <c r="LR6" s="1">
        <f>'Calculation - tariffs vec'!LQ$4*'PEQ - 2023 - Importcontent'!LR6</f>
        <v>0</v>
      </c>
      <c r="LS6" s="1">
        <f>'Calculation - tariffs vec'!LR$4*'PEQ - 2023 - Importcontent'!LS6</f>
        <v>0</v>
      </c>
      <c r="LT6" s="1">
        <f>'Calculation - tariffs vec'!LS$4*'PEQ - 2023 - Importcontent'!LT6</f>
        <v>0</v>
      </c>
      <c r="LU6" s="1">
        <f>'Calculation - tariffs vec'!LT$4*'PEQ - 2023 - Importcontent'!LU6</f>
        <v>0</v>
      </c>
      <c r="LV6" s="1">
        <f>'Calculation - tariffs vec'!LU$4*'PEQ - 2023 - Importcontent'!LV6</f>
        <v>0</v>
      </c>
      <c r="LW6" s="1">
        <f>'Calculation - tariffs vec'!LV$4*'PEQ - 2023 - Importcontent'!LW6</f>
        <v>0</v>
      </c>
      <c r="LX6" s="1">
        <f>'Calculation - tariffs vec'!LW$4*'PEQ - 2023 - Importcontent'!LX6</f>
        <v>0</v>
      </c>
      <c r="LY6" s="1">
        <f>'Calculation - tariffs vec'!LX$4*'PEQ - 2023 - Importcontent'!LY6</f>
        <v>0</v>
      </c>
      <c r="LZ6" s="1">
        <f>'Calculation - tariffs vec'!LY$4*'PEQ - 2023 - Importcontent'!LZ6</f>
        <v>0</v>
      </c>
      <c r="MA6" s="1">
        <f>'Calculation - tariffs vec'!LZ$4*'PEQ - 2023 - Importcontent'!MA6</f>
        <v>0</v>
      </c>
      <c r="MB6" s="1">
        <f>'Calculation - tariffs vec'!MA$4*'PEQ - 2023 - Importcontent'!MB6</f>
        <v>0</v>
      </c>
      <c r="MC6" s="1">
        <f>'Calculation - tariffs vec'!MB$4*'PEQ - 2023 - Importcontent'!MC6</f>
        <v>0</v>
      </c>
      <c r="MD6" s="1">
        <f>'Calculation - tariffs vec'!MC$4*'PEQ - 2023 - Importcontent'!MD6</f>
        <v>0</v>
      </c>
      <c r="ME6" s="1">
        <f>'Calculation - tariffs vec'!MD$4*'PEQ - 2023 - Importcontent'!ME6</f>
        <v>0</v>
      </c>
      <c r="MF6" s="1">
        <f>'Calculation - tariffs vec'!ME$4*'PEQ - 2023 - Importcontent'!MF6</f>
        <v>0</v>
      </c>
      <c r="MG6" s="1">
        <f>'Calculation - tariffs vec'!MF$4*'PEQ - 2023 - Importcontent'!MG6</f>
        <v>0</v>
      </c>
      <c r="MH6" s="1">
        <f>'Calculation - tariffs vec'!MG$4*'PEQ - 2023 - Importcontent'!MH6</f>
        <v>0</v>
      </c>
      <c r="MI6" s="1">
        <f>'Calculation - tariffs vec'!MH$4*'PEQ - 2023 - Importcontent'!MI6</f>
        <v>0</v>
      </c>
      <c r="MJ6" s="1">
        <f>'Calculation - tariffs vec'!MI$4*'PEQ - 2023 - Importcontent'!MJ6</f>
        <v>0</v>
      </c>
      <c r="MK6" s="1">
        <f>'Calculation - tariffs vec'!MJ$4*'PEQ - 2023 - Importcontent'!MK6</f>
        <v>0</v>
      </c>
      <c r="ML6" s="1">
        <f>'Calculation - tariffs vec'!MK$4*'PEQ - 2023 - Importcontent'!ML6</f>
        <v>0</v>
      </c>
      <c r="MM6" s="1">
        <f>'Calculation - tariffs vec'!ML$4*'PEQ - 2023 - Importcontent'!MM6</f>
        <v>0</v>
      </c>
      <c r="MN6" s="1">
        <f>'Calculation - tariffs vec'!MM$4*'PEQ - 2023 - Importcontent'!MN6</f>
        <v>0</v>
      </c>
      <c r="MO6" s="1">
        <f>'Calculation - tariffs vec'!MN$4*'PEQ - 2023 - Importcontent'!MO6</f>
        <v>0</v>
      </c>
      <c r="MP6" s="1">
        <f>'Calculation - tariffs vec'!MO$4*'PEQ - 2023 - Importcontent'!MP6</f>
        <v>0</v>
      </c>
      <c r="MQ6" s="1">
        <f>'Calculation - tariffs vec'!MP$4*'PEQ - 2023 - Importcontent'!MQ6</f>
        <v>0</v>
      </c>
      <c r="MR6" s="1">
        <f>'Calculation - tariffs vec'!MQ$4*'PEQ - 2023 - Importcontent'!MR6</f>
        <v>0</v>
      </c>
      <c r="MS6" s="1">
        <f>'Calculation - tariffs vec'!MR$4*'PEQ - 2023 - Importcontent'!MS6</f>
        <v>0</v>
      </c>
      <c r="MT6" s="1">
        <f>'Calculation - tariffs vec'!MS$4*'PEQ - 2023 - Importcontent'!MT6</f>
        <v>0</v>
      </c>
      <c r="MU6" s="1">
        <f>'Calculation - tariffs vec'!MT$4*'PEQ - 2023 - Importcontent'!MU6</f>
        <v>0</v>
      </c>
      <c r="MV6" s="1">
        <f>'Calculation - tariffs vec'!MU$4*'PEQ - 2023 - Importcontent'!MV6</f>
        <v>0</v>
      </c>
      <c r="MW6" s="1">
        <f>'Calculation - tariffs vec'!MV$4*'PEQ - 2023 - Importcontent'!MW6</f>
        <v>0</v>
      </c>
      <c r="MX6" s="1">
        <f>'Calculation - tariffs vec'!MW$4*'PEQ - 2023 - Importcontent'!MX6</f>
        <v>0</v>
      </c>
      <c r="MY6" s="1">
        <f>'Calculation - tariffs vec'!MX$4*'PEQ - 2023 - Importcontent'!MY6</f>
        <v>0</v>
      </c>
      <c r="MZ6" s="1">
        <f>'Calculation - tariffs vec'!MY$4*'PEQ - 2023 - Importcontent'!MZ6</f>
        <v>0</v>
      </c>
      <c r="NA6" s="1">
        <f>'Calculation - tariffs vec'!MZ$4*'PEQ - 2023 - Importcontent'!NA6</f>
        <v>0</v>
      </c>
      <c r="NB6" s="1">
        <f>'Calculation - tariffs vec'!NA$4*'PEQ - 2023 - Importcontent'!NB6</f>
        <v>0</v>
      </c>
      <c r="NC6" s="1">
        <f>'Calculation - tariffs vec'!NB$4*'PEQ - 2023 - Importcontent'!NC6</f>
        <v>0</v>
      </c>
      <c r="ND6" s="1">
        <f>'Calculation - tariffs vec'!NC$4*'PEQ - 2023 - Importcontent'!ND6</f>
        <v>1.4837042321158118E-6</v>
      </c>
      <c r="NE6" s="1">
        <f>'Calculation - tariffs vec'!ND$4*'PEQ - 2023 - Importcontent'!NE6</f>
        <v>4.108361765831768E-5</v>
      </c>
      <c r="NF6" s="1">
        <f>'Calculation - tariffs vec'!NE$4*'PEQ - 2023 - Importcontent'!NF6</f>
        <v>4.253417894846288E-10</v>
      </c>
      <c r="NG6" s="1">
        <f>'Calculation - tariffs vec'!NF$4*'PEQ - 2023 - Importcontent'!NG6</f>
        <v>9.1729754815442259E-6</v>
      </c>
      <c r="NH6" s="1">
        <f>'Calculation - tariffs vec'!NG$4*'PEQ - 2023 - Importcontent'!NH6</f>
        <v>0</v>
      </c>
      <c r="NI6" s="1">
        <f>'Calculation - tariffs vec'!NH$4*'PEQ - 2023 - Importcontent'!NI6</f>
        <v>0</v>
      </c>
      <c r="NJ6" s="1">
        <f>'Calculation - tariffs vec'!NI$4*'PEQ - 2023 - Importcontent'!NJ6</f>
        <v>0</v>
      </c>
      <c r="NK6" s="1">
        <f>'Calculation - tariffs vec'!NJ$4*'PEQ - 2023 - Importcontent'!NK6</f>
        <v>1.846263969191714E-5</v>
      </c>
      <c r="NL6" s="1">
        <f>'Calculation - tariffs vec'!NK$4*'PEQ - 2023 - Importcontent'!NL6</f>
        <v>2.4150344596320173E-4</v>
      </c>
      <c r="NM6" s="1">
        <f>'Calculation - tariffs vec'!NL$4*'PEQ - 2023 - Importcontent'!NM6</f>
        <v>2.1412149760877551E-3</v>
      </c>
      <c r="NN6" s="1">
        <f>'Calculation - tariffs vec'!NM$4*'PEQ - 2023 - Importcontent'!NN6</f>
        <v>1.4709494694122366E-3</v>
      </c>
      <c r="NO6" s="1">
        <f>'Calculation - tariffs vec'!NN$4*'PEQ - 2023 - Importcontent'!NO6</f>
        <v>3.9129010874218101E-3</v>
      </c>
      <c r="NP6" s="1">
        <f>'Calculation - tariffs vec'!NO$4*'PEQ - 2023 - Importcontent'!NP6</f>
        <v>0.24669878460562275</v>
      </c>
      <c r="NQ6" s="1">
        <f>'Calculation - tariffs vec'!NP$4*'PEQ - 2023 - Importcontent'!NQ6</f>
        <v>3.0772916096653028E-3</v>
      </c>
      <c r="NR6" s="1">
        <f>'Calculation - tariffs vec'!NQ$4*'PEQ - 2023 - Importcontent'!NR6</f>
        <v>3.3128723165381647E-3</v>
      </c>
      <c r="NS6" s="1">
        <f>'Calculation - tariffs vec'!NR$4*'PEQ - 2023 - Importcontent'!NS6</f>
        <v>3.0973512449306598E-4</v>
      </c>
      <c r="NT6" s="1">
        <f>'Calculation - tariffs vec'!NS$4*'PEQ - 2023 - Importcontent'!NT6</f>
        <v>2.3439821462118588E-6</v>
      </c>
      <c r="NU6" s="1">
        <f>'Calculation - tariffs vec'!NT$4*'PEQ - 2023 - Importcontent'!NU6</f>
        <v>6.3734964770479824E-5</v>
      </c>
      <c r="NV6" s="1">
        <f>'Calculation - tariffs vec'!NU$4*'PEQ - 2023 - Importcontent'!NV6</f>
        <v>4.3191882048225604E-5</v>
      </c>
      <c r="NW6" s="1">
        <f>'Calculation - tariffs vec'!NV$4*'PEQ - 2023 - Importcontent'!NW6</f>
        <v>1.1443311961907018E-4</v>
      </c>
      <c r="NX6" s="1">
        <f>'Calculation - tariffs vec'!NW$4*'PEQ - 2023 - Importcontent'!NX6</f>
        <v>2.0503689224370415E-7</v>
      </c>
      <c r="NY6" s="1">
        <f>'Calculation - tariffs vec'!NX$4*'PEQ - 2023 - Importcontent'!NY6</f>
        <v>1.6770561889282868E-4</v>
      </c>
      <c r="NZ6" s="1">
        <f>'Calculation - tariffs vec'!NY$4*'PEQ - 2023 - Importcontent'!NZ6</f>
        <v>3.9634583382273025E-5</v>
      </c>
      <c r="OA6" s="1">
        <f>'Calculation - tariffs vec'!NZ$4*'PEQ - 2023 - Importcontent'!OA6</f>
        <v>1.7487200783043925E-4</v>
      </c>
      <c r="OB6" s="1">
        <f>'Calculation - tariffs vec'!OA$4*'PEQ - 2023 - Importcontent'!OB6</f>
        <v>4.3328683798478703E-3</v>
      </c>
      <c r="OC6" s="1">
        <f>'Calculation - tariffs vec'!OB$4*'PEQ - 2023 - Importcontent'!OC6</f>
        <v>1.0410863181130234E-3</v>
      </c>
      <c r="OD6" s="1">
        <f>'Calculation - tariffs vec'!OC$4*'PEQ - 2023 - Importcontent'!OD6</f>
        <v>0</v>
      </c>
      <c r="OE6" s="1">
        <f>'Calculation - tariffs vec'!OD$4*'PEQ - 2023 - Importcontent'!OE6</f>
        <v>0</v>
      </c>
      <c r="OF6" s="1">
        <f>'Calculation - tariffs vec'!OE$4*'PEQ - 2023 - Importcontent'!OF6</f>
        <v>0</v>
      </c>
      <c r="OG6" s="1">
        <f>'Calculation - tariffs vec'!OF$4*'PEQ - 2023 - Importcontent'!OG6</f>
        <v>0</v>
      </c>
      <c r="OH6" s="1">
        <f>'Calculation - tariffs vec'!OG$4*'PEQ - 2023 - Importcontent'!OH6</f>
        <v>0</v>
      </c>
      <c r="OI6" s="1">
        <f>'Calculation - tariffs vec'!OH$4*'PEQ - 2023 - Importcontent'!OI6</f>
        <v>0</v>
      </c>
      <c r="OJ6" s="1">
        <f>'Calculation - tariffs vec'!OI$4*'PEQ - 2023 - Importcontent'!OJ6</f>
        <v>0</v>
      </c>
      <c r="OK6" s="1">
        <f>'Calculation - tariffs vec'!OJ$4*'PEQ - 2023 - Importcontent'!OK6</f>
        <v>0</v>
      </c>
      <c r="OL6" s="1">
        <f>'Calculation - tariffs vec'!OK$4*'PEQ - 2023 - Importcontent'!OL6</f>
        <v>0</v>
      </c>
      <c r="OM6" s="1">
        <f>'Calculation - tariffs vec'!OL$4*'PEQ - 2023 - Importcontent'!OM6</f>
        <v>0</v>
      </c>
      <c r="ON6" s="1">
        <f>'Calculation - tariffs vec'!OM$4*'PEQ - 2023 - Importcontent'!ON6</f>
        <v>0</v>
      </c>
      <c r="OO6" s="1">
        <f>'Calculation - tariffs vec'!ON$4*'PEQ - 2023 - Importcontent'!OO6</f>
        <v>0</v>
      </c>
      <c r="OP6" s="1">
        <f>'Calculation - tariffs vec'!OO$4*'PEQ - 2023 - Importcontent'!OP6</f>
        <v>0</v>
      </c>
      <c r="OQ6" s="1">
        <f>'Calculation - tariffs vec'!OP$4*'PEQ - 2023 - Importcontent'!OQ6</f>
        <v>0</v>
      </c>
      <c r="OR6" s="1">
        <f>'Calculation - tariffs vec'!OQ$4*'PEQ - 2023 - Importcontent'!OR6</f>
        <v>0</v>
      </c>
      <c r="OS6" s="1">
        <f>'Calculation - tariffs vec'!OR$4*'PEQ - 2023 - Importcontent'!OS6</f>
        <v>0</v>
      </c>
      <c r="OT6" s="1">
        <f>'Calculation - tariffs vec'!OS$4*'PEQ - 2023 - Importcontent'!OT6</f>
        <v>0</v>
      </c>
      <c r="OU6" s="1">
        <f>'Calculation - tariffs vec'!OT$4*'PEQ - 2023 - Importcontent'!OU6</f>
        <v>0</v>
      </c>
      <c r="OV6" s="1">
        <f>'Calculation - tariffs vec'!OU$4*'PEQ - 2023 - Importcontent'!OV6</f>
        <v>0</v>
      </c>
      <c r="OW6" s="1">
        <f>'Calculation - tariffs vec'!OV$4*'PEQ - 2023 - Importcontent'!OW6</f>
        <v>0</v>
      </c>
      <c r="OX6" s="1">
        <f>'Calculation - tariffs vec'!OW$4*'PEQ - 2023 - Importcontent'!OX6</f>
        <v>0</v>
      </c>
      <c r="OY6" s="1">
        <f>'Calculation - tariffs vec'!OX$4*'PEQ - 2023 - Importcontent'!OY6</f>
        <v>0</v>
      </c>
      <c r="OZ6" s="1">
        <f>'Calculation - tariffs vec'!OY$4*'PEQ - 2023 - Importcontent'!OZ6</f>
        <v>0</v>
      </c>
      <c r="PA6" s="1">
        <f>'Calculation - tariffs vec'!OZ$4*'PEQ - 2023 - Importcontent'!PA6</f>
        <v>0</v>
      </c>
      <c r="PB6" s="1">
        <f>'Calculation - tariffs vec'!PA$4*'PEQ - 2023 - Importcontent'!PB6</f>
        <v>0</v>
      </c>
      <c r="PC6" s="1">
        <f>'Calculation - tariffs vec'!PB$4*'PEQ - 2023 - Importcontent'!PC6</f>
        <v>0</v>
      </c>
      <c r="PD6" s="1">
        <f>'Calculation - tariffs vec'!PC$4*'PEQ - 2023 - Importcontent'!PD6</f>
        <v>0</v>
      </c>
      <c r="PE6" s="1">
        <f>'Calculation - tariffs vec'!PD$4*'PEQ - 2023 - Importcontent'!PE6</f>
        <v>0</v>
      </c>
      <c r="PF6" s="1">
        <f>'Calculation - tariffs vec'!PE$4*'PEQ - 2023 - Importcontent'!PF6</f>
        <v>0</v>
      </c>
      <c r="PG6" s="1">
        <f>'Calculation - tariffs vec'!PF$4*'PEQ - 2023 - Importcontent'!PG6</f>
        <v>0</v>
      </c>
      <c r="PH6" s="1">
        <f>'Calculation - tariffs vec'!PG$4*'PEQ - 2023 - Importcontent'!PH6</f>
        <v>0</v>
      </c>
      <c r="PI6" s="1">
        <f>'Calculation - tariffs vec'!PH$4*'PEQ - 2023 - Importcontent'!PI6</f>
        <v>0</v>
      </c>
      <c r="PJ6" s="1">
        <f>'Calculation - tariffs vec'!PI$4*'PEQ - 2023 - Importcontent'!PJ6</f>
        <v>0</v>
      </c>
      <c r="PK6" s="1">
        <f>'Calculation - tariffs vec'!PJ$4*'PEQ - 2023 - Importcontent'!PK6</f>
        <v>0</v>
      </c>
      <c r="PL6" s="1">
        <f>'Calculation - tariffs vec'!PK$4*'PEQ - 2023 - Importcontent'!PL6</f>
        <v>0</v>
      </c>
      <c r="PM6" s="1">
        <f>'Calculation - tariffs vec'!PL$4*'PEQ - 2023 - Importcontent'!PM6</f>
        <v>0</v>
      </c>
      <c r="PN6" s="1">
        <f>'Calculation - tariffs vec'!PM$4*'PEQ - 2023 - Importcontent'!PN6</f>
        <v>0</v>
      </c>
      <c r="PO6" s="1">
        <f>'Calculation - tariffs vec'!PN$4*'PEQ - 2023 - Importcontent'!PO6</f>
        <v>0</v>
      </c>
      <c r="PP6" s="1">
        <f>'Calculation - tariffs vec'!PO$4*'PEQ - 2023 - Importcontent'!PP6</f>
        <v>0</v>
      </c>
      <c r="PQ6" s="1">
        <f>'Calculation - tariffs vec'!PP$4*'PEQ - 2023 - Importcontent'!PQ6</f>
        <v>0</v>
      </c>
      <c r="PR6" s="1">
        <f>'Calculation - tariffs vec'!PQ$4*'PEQ - 2023 - Importcontent'!PR6</f>
        <v>0</v>
      </c>
      <c r="PS6" s="1">
        <f>'Calculation - tariffs vec'!PR$4*'PEQ - 2023 - Importcontent'!PS6</f>
        <v>0</v>
      </c>
      <c r="PT6" s="1">
        <f>'Calculation - tariffs vec'!PS$4*'PEQ - 2023 - Importcontent'!PT6</f>
        <v>0</v>
      </c>
      <c r="PU6" s="1">
        <f>'Calculation - tariffs vec'!PT$4*'PEQ - 2023 - Importcontent'!PU6</f>
        <v>0</v>
      </c>
      <c r="PV6" s="1">
        <f>'Calculation - tariffs vec'!PU$4*'PEQ - 2023 - Importcontent'!PV6</f>
        <v>0</v>
      </c>
      <c r="PW6" s="1">
        <f>'Calculation - tariffs vec'!PV$4*'PEQ - 2023 - Importcontent'!PW6</f>
        <v>0</v>
      </c>
      <c r="PX6" s="1">
        <f>'Calculation - tariffs vec'!PW$4*'PEQ - 2023 - Importcontent'!PX6</f>
        <v>0</v>
      </c>
      <c r="PY6" s="1">
        <f>'Calculation - tariffs vec'!PX$4*'PEQ - 2023 - Importcontent'!PY6</f>
        <v>7.1106776985380398E-4</v>
      </c>
      <c r="PZ6" s="1">
        <f>'Calculation - tariffs vec'!PY$4*'PEQ - 2023 - Importcontent'!PZ6</f>
        <v>7.1354901288087899E-5</v>
      </c>
      <c r="QA6" s="1">
        <f>'Calculation - tariffs vec'!PZ$4*'PEQ - 2023 - Importcontent'!QA6</f>
        <v>4.0401232336902205E-3</v>
      </c>
      <c r="QB6" s="1">
        <f>'Calculation - tariffs vec'!QA$4*'PEQ - 2023 - Importcontent'!QB6</f>
        <v>1.405000442995883E-4</v>
      </c>
      <c r="QC6" s="1">
        <f>'Calculation - tariffs vec'!QB$4*'PEQ - 2023 - Importcontent'!QC6</f>
        <v>0</v>
      </c>
      <c r="QD6" s="1">
        <f>'Calculation - tariffs vec'!QC$4*'PEQ - 2023 - Importcontent'!QD6</f>
        <v>0</v>
      </c>
      <c r="QE6" s="1">
        <f>'Calculation - tariffs vec'!QD$4*'PEQ - 2023 - Importcontent'!QE6</f>
        <v>0</v>
      </c>
      <c r="QF6" s="1">
        <f>'Calculation - tariffs vec'!QE$4*'PEQ - 2023 - Importcontent'!QF6</f>
        <v>1.9438673580219934E-4</v>
      </c>
      <c r="QG6" s="1">
        <f>'Calculation - tariffs vec'!QF$4*'PEQ - 2023 - Importcontent'!QG6</f>
        <v>1.2453330955797522E-3</v>
      </c>
      <c r="QH6" s="1">
        <f>'Calculation - tariffs vec'!QG$4*'PEQ - 2023 - Importcontent'!QH6</f>
        <v>7.028027806095914E-3</v>
      </c>
      <c r="QI6" s="1">
        <f>'Calculation - tariffs vec'!QH$4*'PEQ - 2023 - Importcontent'!QI6</f>
        <v>4.544536317990653E-3</v>
      </c>
      <c r="QJ6" s="1">
        <f>'Calculation - tariffs vec'!QI$4*'PEQ - 2023 - Importcontent'!QJ6</f>
        <v>4.039799911588292E-3</v>
      </c>
      <c r="QK6" s="1">
        <f>'Calculation - tariffs vec'!QJ$4*'PEQ - 2023 - Importcontent'!QK6</f>
        <v>1.3423749564897818</v>
      </c>
      <c r="QL6" s="1">
        <f>'Calculation - tariffs vec'!QK$4*'PEQ - 2023 - Importcontent'!QL6</f>
        <v>2.0692122446161806E-2</v>
      </c>
      <c r="QM6" s="1">
        <f>'Calculation - tariffs vec'!QL$4*'PEQ - 2023 - Importcontent'!QM6</f>
        <v>2.400845399295877E-2</v>
      </c>
      <c r="QN6" s="1">
        <f>'Calculation - tariffs vec'!QM$4*'PEQ - 2023 - Importcontent'!QN6</f>
        <v>4.4382437932088048E-4</v>
      </c>
      <c r="QO6" s="1">
        <f>'Calculation - tariffs vec'!QN$4*'PEQ - 2023 - Importcontent'!QO6</f>
        <v>3.661798584623E-4</v>
      </c>
      <c r="QP6" s="1">
        <f>'Calculation - tariffs vec'!QO$4*'PEQ - 2023 - Importcontent'!QP6</f>
        <v>3.3342918051724476E-4</v>
      </c>
      <c r="QQ6" s="1">
        <f>'Calculation - tariffs vec'!QP$4*'PEQ - 2023 - Importcontent'!QQ6</f>
        <v>9.2177708137859129E-4</v>
      </c>
      <c r="QR6" s="1">
        <f>'Calculation - tariffs vec'!QQ$4*'PEQ - 2023 - Importcontent'!QR6</f>
        <v>4.3648468353449024E-4</v>
      </c>
      <c r="QS6" s="1">
        <f>'Calculation - tariffs vec'!QR$4*'PEQ - 2023 - Importcontent'!QS6</f>
        <v>9.8464939782967237E-6</v>
      </c>
      <c r="QT6" s="1">
        <f>'Calculation - tariffs vec'!QS$4*'PEQ - 2023 - Importcontent'!QT6</f>
        <v>1.0630061411792805E-3</v>
      </c>
      <c r="QU6" s="1">
        <f>'Calculation - tariffs vec'!QT$4*'PEQ - 2023 - Importcontent'!QU6</f>
        <v>1.3717560667254595E-4</v>
      </c>
      <c r="QV6" s="1">
        <f>'Calculation - tariffs vec'!QU$4*'PEQ - 2023 - Importcontent'!QV6</f>
        <v>9.6630360576503607E-4</v>
      </c>
      <c r="QW6" s="1">
        <f>'Calculation - tariffs vec'!QV$4*'PEQ - 2023 - Importcontent'!QW6</f>
        <v>2.360917986417512E-3</v>
      </c>
      <c r="QX6" s="1">
        <f>'Calculation - tariffs vec'!QW$4*'PEQ - 2023 - Importcontent'!QX6</f>
        <v>3.0675281636985828E-3</v>
      </c>
      <c r="QY6" s="1">
        <f>'Calculation - tariffs vec'!QX$4*'PEQ - 2023 - Importcontent'!QY6</f>
        <v>0</v>
      </c>
      <c r="QZ6" s="1">
        <f>'Calculation - tariffs vec'!QY$4*'PEQ - 2023 - Importcontent'!QZ6</f>
        <v>0</v>
      </c>
      <c r="RA6" s="1">
        <f>'Calculation - tariffs vec'!QZ$4*'PEQ - 2023 - Importcontent'!RA6</f>
        <v>0</v>
      </c>
      <c r="RB6" s="1">
        <f>'Calculation - tariffs vec'!RA$4*'PEQ - 2023 - Importcontent'!RB6</f>
        <v>0</v>
      </c>
      <c r="RC6" s="1">
        <f>'Calculation - tariffs vec'!RB$4*'PEQ - 2023 - Importcontent'!RC6</f>
        <v>0</v>
      </c>
      <c r="RD6" s="1">
        <f>'Calculation - tariffs vec'!RC$4*'PEQ - 2023 - Importcontent'!RD6</f>
        <v>0</v>
      </c>
      <c r="RE6" s="1">
        <f>'Calculation - tariffs vec'!RD$4*'PEQ - 2023 - Importcontent'!RE6</f>
        <v>0</v>
      </c>
      <c r="RF6" s="1">
        <f>'Calculation - tariffs vec'!RE$4*'PEQ - 2023 - Importcontent'!RF6</f>
        <v>0</v>
      </c>
      <c r="RG6" s="1">
        <f>'Calculation - tariffs vec'!RF$4*'PEQ - 2023 - Importcontent'!RG6</f>
        <v>0</v>
      </c>
      <c r="RH6" s="1">
        <f>'Calculation - tariffs vec'!RG$4*'PEQ - 2023 - Importcontent'!RH6</f>
        <v>0</v>
      </c>
      <c r="RI6" s="1">
        <f>'Calculation - tariffs vec'!RH$4*'PEQ - 2023 - Importcontent'!RI6</f>
        <v>0</v>
      </c>
      <c r="RJ6" s="1">
        <f>'Calculation - tariffs vec'!RI$4*'PEQ - 2023 - Importcontent'!RJ6</f>
        <v>0</v>
      </c>
      <c r="RK6" s="1">
        <f>'Calculation - tariffs vec'!RJ$4*'PEQ - 2023 - Importcontent'!RK6</f>
        <v>0</v>
      </c>
      <c r="RL6" s="1">
        <f>'Calculation - tariffs vec'!RK$4*'PEQ - 2023 - Importcontent'!RL6</f>
        <v>0</v>
      </c>
      <c r="RM6" s="1">
        <f>'Calculation - tariffs vec'!RL$4*'PEQ - 2023 - Importcontent'!RM6</f>
        <v>0</v>
      </c>
      <c r="RN6" s="1">
        <f>'Calculation - tariffs vec'!RM$4*'PEQ - 2023 - Importcontent'!RN6</f>
        <v>0</v>
      </c>
      <c r="RO6" s="1">
        <f>'Calculation - tariffs vec'!RN$4*'PEQ - 2023 - Importcontent'!RO6</f>
        <v>0</v>
      </c>
      <c r="RP6" s="1">
        <f>'Calculation - tariffs vec'!RO$4*'PEQ - 2023 - Importcontent'!RP6</f>
        <v>0</v>
      </c>
      <c r="RQ6" s="1">
        <f>'Calculation - tariffs vec'!RP$4*'PEQ - 2023 - Importcontent'!RQ6</f>
        <v>0</v>
      </c>
      <c r="RR6" s="1">
        <f>'Calculation - tariffs vec'!RQ$4*'PEQ - 2023 - Importcontent'!RR6</f>
        <v>0</v>
      </c>
      <c r="RS6" s="1">
        <f>'Calculation - tariffs vec'!RR$4*'PEQ - 2023 - Importcontent'!RS6</f>
        <v>0</v>
      </c>
      <c r="RT6" s="1">
        <f>'Calculation - tariffs vec'!RS$4*'PEQ - 2023 - Importcontent'!RT6</f>
        <v>0</v>
      </c>
      <c r="RU6" s="1">
        <f>'Calculation - tariffs vec'!RT$4*'PEQ - 2023 - Importcontent'!RU6</f>
        <v>0</v>
      </c>
      <c r="RV6" s="1">
        <f>'Calculation - tariffs vec'!RU$4*'PEQ - 2023 - Importcontent'!RV6</f>
        <v>0</v>
      </c>
      <c r="RW6" s="1">
        <f>'Calculation - tariffs vec'!RV$4*'PEQ - 2023 - Importcontent'!RW6</f>
        <v>0</v>
      </c>
      <c r="RX6" s="1">
        <f>'Calculation - tariffs vec'!RW$4*'PEQ - 2023 - Importcontent'!RX6</f>
        <v>0</v>
      </c>
      <c r="RY6" s="1">
        <f>'Calculation - tariffs vec'!RX$4*'PEQ - 2023 - Importcontent'!RY6</f>
        <v>0</v>
      </c>
      <c r="RZ6" s="1">
        <f>'Calculation - tariffs vec'!RY$4*'PEQ - 2023 - Importcontent'!RZ6</f>
        <v>0</v>
      </c>
      <c r="SA6" s="1">
        <f>'Calculation - tariffs vec'!RZ$4*'PEQ - 2023 - Importcontent'!SA6</f>
        <v>0</v>
      </c>
      <c r="SB6" s="1">
        <f>'Calculation - tariffs vec'!SA$4*'PEQ - 2023 - Importcontent'!SB6</f>
        <v>0</v>
      </c>
      <c r="SC6" s="1">
        <f>'Calculation - tariffs vec'!SB$4*'PEQ - 2023 - Importcontent'!SC6</f>
        <v>0</v>
      </c>
      <c r="SD6" s="1">
        <f>'Calculation - tariffs vec'!SC$4*'PEQ - 2023 - Importcontent'!SD6</f>
        <v>0</v>
      </c>
      <c r="SE6" s="1">
        <f>'Calculation - tariffs vec'!SD$4*'PEQ - 2023 - Importcontent'!SE6</f>
        <v>0</v>
      </c>
      <c r="SF6" s="1">
        <f>'Calculation - tariffs vec'!SE$4*'PEQ - 2023 - Importcontent'!SF6</f>
        <v>0</v>
      </c>
      <c r="SG6" s="1">
        <f>'Calculation - tariffs vec'!SF$4*'PEQ - 2023 - Importcontent'!SG6</f>
        <v>0</v>
      </c>
      <c r="SH6" s="1">
        <f>'Calculation - tariffs vec'!SG$4*'PEQ - 2023 - Importcontent'!SH6</f>
        <v>0</v>
      </c>
      <c r="SI6" s="1">
        <f>'Calculation - tariffs vec'!SH$4*'PEQ - 2023 - Importcontent'!SI6</f>
        <v>0</v>
      </c>
      <c r="SJ6" s="1">
        <f>'Calculation - tariffs vec'!SI$4*'PEQ - 2023 - Importcontent'!SJ6</f>
        <v>0</v>
      </c>
      <c r="SK6" s="1">
        <f>'Calculation - tariffs vec'!SJ$4*'PEQ - 2023 - Importcontent'!SK6</f>
        <v>0</v>
      </c>
      <c r="SL6" s="1">
        <f>'Calculation - tariffs vec'!SK$4*'PEQ - 2023 - Importcontent'!SL6</f>
        <v>0</v>
      </c>
      <c r="SM6" s="1">
        <f>'Calculation - tariffs vec'!SL$4*'PEQ - 2023 - Importcontent'!SM6</f>
        <v>0</v>
      </c>
      <c r="SN6" s="1">
        <f>'Calculation - tariffs vec'!SM$4*'PEQ - 2023 - Importcontent'!SN6</f>
        <v>0</v>
      </c>
      <c r="SO6" s="1">
        <f>'Calculation - tariffs vec'!SN$4*'PEQ - 2023 - Importcontent'!SO6</f>
        <v>0</v>
      </c>
      <c r="SP6" s="1">
        <f>'Calculation - tariffs vec'!SO$4*'PEQ - 2023 - Importcontent'!SP6</f>
        <v>0</v>
      </c>
      <c r="SQ6" s="1">
        <f>'Calculation - tariffs vec'!SP$4*'PEQ - 2023 - Importcontent'!SQ6</f>
        <v>0</v>
      </c>
      <c r="SR6" s="1">
        <f>'Calculation - tariffs vec'!SQ$4*'PEQ - 2023 - Importcontent'!SR6</f>
        <v>0</v>
      </c>
      <c r="SS6" s="1">
        <f>'Calculation - tariffs vec'!SR$4*'PEQ - 2023 - Importcontent'!SS6</f>
        <v>0</v>
      </c>
      <c r="ST6" s="1">
        <f>'Calculation - tariffs vec'!SS$4*'PEQ - 2023 - Importcontent'!ST6</f>
        <v>9.9427412839330495E-4</v>
      </c>
      <c r="SU6" s="1">
        <f>'Calculation - tariffs vec'!ST$4*'PEQ - 2023 - Importcontent'!SU6</f>
        <v>8.3175401291030497E-4</v>
      </c>
      <c r="SV6" s="1">
        <f>'Calculation - tariffs vec'!SU$4*'PEQ - 2023 - Importcontent'!SV6</f>
        <v>1.1013320160265983E-2</v>
      </c>
      <c r="SW6" s="1">
        <f>'Calculation - tariffs vec'!SV$4*'PEQ - 2023 - Importcontent'!SW6</f>
        <v>1.1667012331592309E-3</v>
      </c>
      <c r="SX6" s="1">
        <f>'Calculation - tariffs vec'!SW$4*'PEQ - 2023 - Importcontent'!SX6</f>
        <v>0</v>
      </c>
      <c r="SY6" s="1">
        <f>'Calculation - tariffs vec'!SX$4*'PEQ - 2023 - Importcontent'!SY6</f>
        <v>0</v>
      </c>
      <c r="SZ6" s="1">
        <f>'Calculation - tariffs vec'!SY$4*'PEQ - 2023 - Importcontent'!SZ6</f>
        <v>0</v>
      </c>
      <c r="TA6" s="1">
        <f>'Calculation - tariffs vec'!SZ$4*'PEQ - 2023 - Importcontent'!TA6</f>
        <v>1.0935833620540681E-3</v>
      </c>
      <c r="TB6" s="1">
        <f>'Calculation - tariffs vec'!TA$4*'PEQ - 2023 - Importcontent'!TB6</f>
        <v>1.3829281348988634E-3</v>
      </c>
      <c r="TC6" s="1">
        <f>'Calculation - tariffs vec'!TB$4*'PEQ - 2023 - Importcontent'!TC6</f>
        <v>3.0903755687681025E-2</v>
      </c>
      <c r="TD6" s="1">
        <f>'Calculation - tariffs vec'!TC$4*'PEQ - 2023 - Importcontent'!TD6</f>
        <v>4.7650634465937654E-3</v>
      </c>
      <c r="TE6" s="1">
        <f>'Calculation - tariffs vec'!TD$4*'PEQ - 2023 - Importcontent'!TE6</f>
        <v>3.3559924985502873E-3</v>
      </c>
      <c r="TF6" s="1">
        <f>'Calculation - tariffs vec'!TE$4*'PEQ - 2023 - Importcontent'!TF6</f>
        <v>2.000277848021736</v>
      </c>
      <c r="TG6" s="1">
        <f>'Calculation - tariffs vec'!TF$4*'PEQ - 2023 - Importcontent'!TG6</f>
        <v>8.7447061993815647E-3</v>
      </c>
      <c r="TH6" s="1">
        <f>'Calculation - tariffs vec'!TG$4*'PEQ - 2023 - Importcontent'!TH6</f>
        <v>3.3302915823666822E-3</v>
      </c>
      <c r="TI6" s="1">
        <f>'Calculation - tariffs vec'!TH$4*'PEQ - 2023 - Importcontent'!TI6</f>
        <v>6.4529583471709974E-4</v>
      </c>
      <c r="TJ6" s="1">
        <f>'Calculation - tariffs vec'!TI$4*'PEQ - 2023 - Importcontent'!TJ6</f>
        <v>3.0081224277742199E-4</v>
      </c>
      <c r="TK6" s="1">
        <f>'Calculation - tariffs vec'!TJ$4*'PEQ - 2023 - Importcontent'!TK6</f>
        <v>7.7752001546870419E-4</v>
      </c>
      <c r="TL6" s="1">
        <f>'Calculation - tariffs vec'!TK$4*'PEQ - 2023 - Importcontent'!TL6</f>
        <v>1.4067903277917709E-3</v>
      </c>
      <c r="TM6" s="1">
        <f>'Calculation - tariffs vec'!TL$4*'PEQ - 2023 - Importcontent'!TM6</f>
        <v>1.2288998906709867E-3</v>
      </c>
      <c r="TN6" s="1">
        <f>'Calculation - tariffs vec'!TM$4*'PEQ - 2023 - Importcontent'!TN6</f>
        <v>5.4384850285336402E-5</v>
      </c>
      <c r="TO6" s="1">
        <f>'Calculation - tariffs vec'!TN$4*'PEQ - 2023 - Importcontent'!TO6</f>
        <v>1.9528841565224716E-3</v>
      </c>
      <c r="TP6" s="1">
        <f>'Calculation - tariffs vec'!TO$4*'PEQ - 2023 - Importcontent'!TP6</f>
        <v>8.1135542579543118E-5</v>
      </c>
      <c r="TQ6" s="1">
        <f>'Calculation - tariffs vec'!TP$4*'PEQ - 2023 - Importcontent'!TQ6</f>
        <v>5.5285620696923126E-3</v>
      </c>
      <c r="TR6" s="1">
        <f>'Calculation - tariffs vec'!TQ$4*'PEQ - 2023 - Importcontent'!TR6</f>
        <v>1.5598872238335938E-2</v>
      </c>
      <c r="TS6" s="1">
        <f>'Calculation - tariffs vec'!TR$4*'PEQ - 2023 - Importcontent'!TS6</f>
        <v>4.3209430585804702E-3</v>
      </c>
      <c r="TT6" s="1">
        <f>'Calculation - tariffs vec'!TS$4*'PEQ - 2023 - Importcontent'!TT6</f>
        <v>0</v>
      </c>
      <c r="TU6" s="1">
        <f>'Calculation - tariffs vec'!TT$4*'PEQ - 2023 - Importcontent'!TU6</f>
        <v>0</v>
      </c>
      <c r="TV6" s="1">
        <f>'Calculation - tariffs vec'!TU$4*'PEQ - 2023 - Importcontent'!TV6</f>
        <v>0</v>
      </c>
      <c r="TW6" s="1">
        <f>'Calculation - tariffs vec'!TV$4*'PEQ - 2023 - Importcontent'!TW6</f>
        <v>0</v>
      </c>
      <c r="TX6" s="1">
        <f>'Calculation - tariffs vec'!TW$4*'PEQ - 2023 - Importcontent'!TX6</f>
        <v>0</v>
      </c>
      <c r="TY6" s="1">
        <f>'Calculation - tariffs vec'!TX$4*'PEQ - 2023 - Importcontent'!TY6</f>
        <v>0</v>
      </c>
      <c r="TZ6" s="1">
        <f>'Calculation - tariffs vec'!TY$4*'PEQ - 2023 - Importcontent'!TZ6</f>
        <v>0</v>
      </c>
      <c r="UA6" s="1">
        <f>'Calculation - tariffs vec'!TZ$4*'PEQ - 2023 - Importcontent'!UA6</f>
        <v>0</v>
      </c>
      <c r="UB6" s="1">
        <f>'Calculation - tariffs vec'!UA$4*'PEQ - 2023 - Importcontent'!UB6</f>
        <v>0</v>
      </c>
      <c r="UC6" s="1">
        <f>'Calculation - tariffs vec'!UB$4*'PEQ - 2023 - Importcontent'!UC6</f>
        <v>0</v>
      </c>
      <c r="UD6" s="1">
        <f>'Calculation - tariffs vec'!UC$4*'PEQ - 2023 - Importcontent'!UD6</f>
        <v>0</v>
      </c>
      <c r="UE6" s="1">
        <f>'Calculation - tariffs vec'!UD$4*'PEQ - 2023 - Importcontent'!UE6</f>
        <v>0</v>
      </c>
      <c r="UF6" s="1">
        <f>'Calculation - tariffs vec'!UE$4*'PEQ - 2023 - Importcontent'!UF6</f>
        <v>0</v>
      </c>
      <c r="UG6" s="1">
        <f>'Calculation - tariffs vec'!UF$4*'PEQ - 2023 - Importcontent'!UG6</f>
        <v>0</v>
      </c>
      <c r="UH6" s="1">
        <f>'Calculation - tariffs vec'!UG$4*'PEQ - 2023 - Importcontent'!UH6</f>
        <v>0</v>
      </c>
      <c r="UI6" s="1">
        <f>'Calculation - tariffs vec'!UH$4*'PEQ - 2023 - Importcontent'!UI6</f>
        <v>0</v>
      </c>
      <c r="UJ6" s="1">
        <f>'Calculation - tariffs vec'!UI$4*'PEQ - 2023 - Importcontent'!UJ6</f>
        <v>0</v>
      </c>
      <c r="UK6" s="1">
        <f>'Calculation - tariffs vec'!UJ$4*'PEQ - 2023 - Importcontent'!UK6</f>
        <v>0</v>
      </c>
      <c r="UL6" s="1">
        <f>'Calculation - tariffs vec'!UK$4*'PEQ - 2023 - Importcontent'!UL6</f>
        <v>0</v>
      </c>
      <c r="UM6" s="1">
        <f>'Calculation - tariffs vec'!UL$4*'PEQ - 2023 - Importcontent'!UM6</f>
        <v>0</v>
      </c>
      <c r="UN6" s="1">
        <f>'Calculation - tariffs vec'!UM$4*'PEQ - 2023 - Importcontent'!UN6</f>
        <v>0</v>
      </c>
      <c r="UO6" s="1">
        <f>'Calculation - tariffs vec'!UN$4*'PEQ - 2023 - Importcontent'!UO6</f>
        <v>0</v>
      </c>
      <c r="UP6" s="1">
        <f>'Calculation - tariffs vec'!UO$4*'PEQ - 2023 - Importcontent'!UP6</f>
        <v>0</v>
      </c>
      <c r="UQ6" s="1">
        <f>'Calculation - tariffs vec'!UP$4*'PEQ - 2023 - Importcontent'!UQ6</f>
        <v>0</v>
      </c>
      <c r="UR6" s="1">
        <f>'Calculation - tariffs vec'!UQ$4*'PEQ - 2023 - Importcontent'!UR6</f>
        <v>0</v>
      </c>
      <c r="US6" s="1">
        <f>'Calculation - tariffs vec'!UR$4*'PEQ - 2023 - Importcontent'!US6</f>
        <v>0</v>
      </c>
      <c r="UT6" s="1">
        <f>'Calculation - tariffs vec'!US$4*'PEQ - 2023 - Importcontent'!UT6</f>
        <v>0</v>
      </c>
      <c r="UU6" s="1">
        <f>'Calculation - tariffs vec'!UT$4*'PEQ - 2023 - Importcontent'!UU6</f>
        <v>0</v>
      </c>
      <c r="UV6" s="1">
        <f>'Calculation - tariffs vec'!UU$4*'PEQ - 2023 - Importcontent'!UV6</f>
        <v>0</v>
      </c>
      <c r="UW6" s="1">
        <f>'Calculation - tariffs vec'!UV$4*'PEQ - 2023 - Importcontent'!UW6</f>
        <v>0</v>
      </c>
      <c r="UX6" s="1">
        <f>'Calculation - tariffs vec'!UW$4*'PEQ - 2023 - Importcontent'!UX6</f>
        <v>0</v>
      </c>
      <c r="UY6" s="1">
        <f>'Calculation - tariffs vec'!UX$4*'PEQ - 2023 - Importcontent'!UY6</f>
        <v>0</v>
      </c>
      <c r="UZ6" s="1">
        <f>'Calculation - tariffs vec'!UY$4*'PEQ - 2023 - Importcontent'!UZ6</f>
        <v>0</v>
      </c>
      <c r="VA6" s="1">
        <f>'Calculation - tariffs vec'!UZ$4*'PEQ - 2023 - Importcontent'!VA6</f>
        <v>0</v>
      </c>
      <c r="VB6" s="1">
        <f>'Calculation - tariffs vec'!VA$4*'PEQ - 2023 - Importcontent'!VB6</f>
        <v>0</v>
      </c>
      <c r="VC6" s="1">
        <f>'Calculation - tariffs vec'!VB$4*'PEQ - 2023 - Importcontent'!VC6</f>
        <v>0</v>
      </c>
      <c r="VD6" s="1">
        <f>'Calculation - tariffs vec'!VC$4*'PEQ - 2023 - Importcontent'!VD6</f>
        <v>0</v>
      </c>
      <c r="VE6" s="1">
        <f>'Calculation - tariffs vec'!VD$4*'PEQ - 2023 - Importcontent'!VE6</f>
        <v>0</v>
      </c>
      <c r="VF6" s="1">
        <f>'Calculation - tariffs vec'!VE$4*'PEQ - 2023 - Importcontent'!VF6</f>
        <v>0</v>
      </c>
      <c r="VG6" s="1">
        <f>'Calculation - tariffs vec'!VF$4*'PEQ - 2023 - Importcontent'!VG6</f>
        <v>0</v>
      </c>
      <c r="VH6" s="1">
        <f>'Calculation - tariffs vec'!VG$4*'PEQ - 2023 - Importcontent'!VH6</f>
        <v>0</v>
      </c>
      <c r="VI6" s="1">
        <f>'Calculation - tariffs vec'!VH$4*'PEQ - 2023 - Importcontent'!VI6</f>
        <v>0</v>
      </c>
      <c r="VJ6" s="1">
        <f>'Calculation - tariffs vec'!VI$4*'PEQ - 2023 - Importcontent'!VJ6</f>
        <v>0</v>
      </c>
      <c r="VK6" s="1">
        <f>'Calculation - tariffs vec'!VJ$4*'PEQ - 2023 - Importcontent'!VK6</f>
        <v>0</v>
      </c>
      <c r="VL6" s="1">
        <f>'Calculation - tariffs vec'!VK$4*'PEQ - 2023 - Importcontent'!VL6</f>
        <v>0</v>
      </c>
      <c r="VM6" s="1">
        <f>'Calculation - tariffs vec'!VL$4*'PEQ - 2023 - Importcontent'!VM6</f>
        <v>0</v>
      </c>
      <c r="VN6" s="1">
        <f>'Calculation - tariffs vec'!VM$4*'PEQ - 2023 - Importcontent'!VN6</f>
        <v>0</v>
      </c>
      <c r="VO6" s="1">
        <f>'Calculation - tariffs vec'!VN$4*'PEQ - 2023 - Importcontent'!VO6</f>
        <v>1.0586183442511779E-5</v>
      </c>
      <c r="VP6" s="1">
        <f>'Calculation - tariffs vec'!VO$4*'PEQ - 2023 - Importcontent'!VP6</f>
        <v>3.3223462450771078E-6</v>
      </c>
      <c r="VQ6" s="1">
        <f>'Calculation - tariffs vec'!VP$4*'PEQ - 2023 - Importcontent'!VQ6</f>
        <v>2.3765418649968978E-4</v>
      </c>
      <c r="VR6" s="1">
        <f>'Calculation - tariffs vec'!VQ$4*'PEQ - 2023 - Importcontent'!VR6</f>
        <v>5.4359380392171025E-6</v>
      </c>
      <c r="VS6" s="1">
        <f>'Calculation - tariffs vec'!VR$4*'PEQ - 2023 - Importcontent'!VS6</f>
        <v>0</v>
      </c>
      <c r="VT6" s="1">
        <f>'Calculation - tariffs vec'!VS$4*'PEQ - 2023 - Importcontent'!VT6</f>
        <v>0</v>
      </c>
      <c r="VU6" s="1">
        <f>'Calculation - tariffs vec'!VT$4*'PEQ - 2023 - Importcontent'!VU6</f>
        <v>0</v>
      </c>
      <c r="VV6" s="1">
        <f>'Calculation - tariffs vec'!VU$4*'PEQ - 2023 - Importcontent'!VV6</f>
        <v>5.7914242491545169E-6</v>
      </c>
      <c r="VW6" s="1">
        <f>'Calculation - tariffs vec'!VV$4*'PEQ - 2023 - Importcontent'!VW6</f>
        <v>6.5963676492595427E-5</v>
      </c>
      <c r="VX6" s="1">
        <f>'Calculation - tariffs vec'!VW$4*'PEQ - 2023 - Importcontent'!VX6</f>
        <v>1.223861968176208E-3</v>
      </c>
      <c r="VY6" s="1">
        <f>'Calculation - tariffs vec'!VX$4*'PEQ - 2023 - Importcontent'!VY6</f>
        <v>6.2095073561631623E-4</v>
      </c>
      <c r="VZ6" s="1">
        <f>'Calculation - tariffs vec'!VY$4*'PEQ - 2023 - Importcontent'!VZ6</f>
        <v>1.2610353658131608E-3</v>
      </c>
      <c r="WA6" s="1">
        <f>'Calculation - tariffs vec'!VZ$4*'PEQ - 2023 - Importcontent'!WA6</f>
        <v>7.7266974041118749E-2</v>
      </c>
      <c r="WB6" s="1">
        <f>'Calculation - tariffs vec'!WA$4*'PEQ - 2023 - Importcontent'!WB6</f>
        <v>9.7175416510793548E-4</v>
      </c>
      <c r="WC6" s="1">
        <f>'Calculation - tariffs vec'!WB$4*'PEQ - 2023 - Importcontent'!WC6</f>
        <v>3.887174910550405E-4</v>
      </c>
      <c r="WD6" s="1">
        <f>'Calculation - tariffs vec'!WC$4*'PEQ - 2023 - Importcontent'!WD6</f>
        <v>4.0385511192902925E-4</v>
      </c>
      <c r="WE6" s="1">
        <f>'Calculation - tariffs vec'!WD$4*'PEQ - 2023 - Importcontent'!WE6</f>
        <v>2.5650270503108723E-5</v>
      </c>
      <c r="WF6" s="1">
        <f>'Calculation - tariffs vec'!WE$4*'PEQ - 2023 - Importcontent'!WF6</f>
        <v>5.3835521585290917E-5</v>
      </c>
      <c r="WG6" s="1">
        <f>'Calculation - tariffs vec'!WF$4*'PEQ - 2023 - Importcontent'!WG6</f>
        <v>9.8917637003117777E-5</v>
      </c>
      <c r="WH6" s="1">
        <f>'Calculation - tariffs vec'!WG$4*'PEQ - 2023 - Importcontent'!WH6</f>
        <v>6.5658006889491894E-5</v>
      </c>
      <c r="WI6" s="1">
        <f>'Calculation - tariffs vec'!WH$4*'PEQ - 2023 - Importcontent'!WI6</f>
        <v>4.879195761891687E-7</v>
      </c>
      <c r="WJ6" s="1">
        <f>'Calculation - tariffs vec'!WI$4*'PEQ - 2023 - Importcontent'!WJ6</f>
        <v>2.0365764534684955E-4</v>
      </c>
      <c r="WK6" s="1">
        <f>'Calculation - tariffs vec'!WJ$4*'PEQ - 2023 - Importcontent'!WK6</f>
        <v>9.748873567986227E-5</v>
      </c>
      <c r="WL6" s="1">
        <f>'Calculation - tariffs vec'!WK$4*'PEQ - 2023 - Importcontent'!WL6</f>
        <v>4.4413794251316522E-4</v>
      </c>
      <c r="WM6" s="1">
        <f>'Calculation - tariffs vec'!WL$4*'PEQ - 2023 - Importcontent'!WM6</f>
        <v>2.6455051395238675E-3</v>
      </c>
      <c r="WN6" s="1">
        <f>'Calculation - tariffs vec'!WM$4*'PEQ - 2023 - Importcontent'!WN6</f>
        <v>2.6905637060711498E-4</v>
      </c>
      <c r="WO6" s="1">
        <f>'Calculation - tariffs vec'!WN$4*'PEQ - 2023 - Importcontent'!WO6</f>
        <v>0</v>
      </c>
      <c r="WP6" s="1">
        <f>'Calculation - tariffs vec'!WO$4*'PEQ - 2023 - Importcontent'!WP6</f>
        <v>0</v>
      </c>
      <c r="WQ6" s="1">
        <f>'Calculation - tariffs vec'!WP$4*'PEQ - 2023 - Importcontent'!WQ6</f>
        <v>0</v>
      </c>
      <c r="WR6" s="1">
        <f>'Calculation - tariffs vec'!WQ$4*'PEQ - 2023 - Importcontent'!WR6</f>
        <v>0</v>
      </c>
      <c r="WS6" s="1">
        <f>'Calculation - tariffs vec'!WR$4*'PEQ - 2023 - Importcontent'!WS6</f>
        <v>0</v>
      </c>
      <c r="WT6" s="1">
        <f>'Calculation - tariffs vec'!WS$4*'PEQ - 2023 - Importcontent'!WT6</f>
        <v>0</v>
      </c>
      <c r="WU6" s="1">
        <f>'Calculation - tariffs vec'!WT$4*'PEQ - 2023 - Importcontent'!WU6</f>
        <v>0</v>
      </c>
      <c r="WV6" s="1">
        <f>'Calculation - tariffs vec'!WU$4*'PEQ - 2023 - Importcontent'!WV6</f>
        <v>0</v>
      </c>
      <c r="WW6" s="1">
        <f>'Calculation - tariffs vec'!WV$4*'PEQ - 2023 - Importcontent'!WW6</f>
        <v>0</v>
      </c>
      <c r="WX6" s="1">
        <f>'Calculation - tariffs vec'!WW$4*'PEQ - 2023 - Importcontent'!WX6</f>
        <v>0</v>
      </c>
      <c r="WY6" s="1">
        <f>'Calculation - tariffs vec'!WX$4*'PEQ - 2023 - Importcontent'!WY6</f>
        <v>0</v>
      </c>
      <c r="WZ6" s="1">
        <f>'Calculation - tariffs vec'!WY$4*'PEQ - 2023 - Importcontent'!WZ6</f>
        <v>0</v>
      </c>
      <c r="XA6" s="1">
        <f>'Calculation - tariffs vec'!WZ$4*'PEQ - 2023 - Importcontent'!XA6</f>
        <v>0</v>
      </c>
      <c r="XB6" s="1">
        <f>'Calculation - tariffs vec'!XA$4*'PEQ - 2023 - Importcontent'!XB6</f>
        <v>0</v>
      </c>
      <c r="XC6" s="1">
        <f>'Calculation - tariffs vec'!XB$4*'PEQ - 2023 - Importcontent'!XC6</f>
        <v>0</v>
      </c>
      <c r="XD6" s="1">
        <f>'Calculation - tariffs vec'!XC$4*'PEQ - 2023 - Importcontent'!XD6</f>
        <v>0</v>
      </c>
      <c r="XE6" s="1">
        <f>'Calculation - tariffs vec'!XD$4*'PEQ - 2023 - Importcontent'!XE6</f>
        <v>0</v>
      </c>
      <c r="XF6" s="1">
        <f>'Calculation - tariffs vec'!XE$4*'PEQ - 2023 - Importcontent'!XF6</f>
        <v>0</v>
      </c>
      <c r="XG6" s="1">
        <f>'Calculation - tariffs vec'!XF$4*'PEQ - 2023 - Importcontent'!XG6</f>
        <v>0</v>
      </c>
      <c r="XH6" s="1">
        <f>'Calculation - tariffs vec'!XG$4*'PEQ - 2023 - Importcontent'!XH6</f>
        <v>0</v>
      </c>
      <c r="XI6" s="1">
        <f>'Calculation - tariffs vec'!XH$4*'PEQ - 2023 - Importcontent'!XI6</f>
        <v>0</v>
      </c>
      <c r="XJ6" s="1">
        <f>'Calculation - tariffs vec'!XI$4*'PEQ - 2023 - Importcontent'!XJ6</f>
        <v>0</v>
      </c>
      <c r="XK6" s="1">
        <f>'Calculation - tariffs vec'!XJ$4*'PEQ - 2023 - Importcontent'!XK6</f>
        <v>0</v>
      </c>
      <c r="XL6" s="1">
        <f>'Calculation - tariffs vec'!XK$4*'PEQ - 2023 - Importcontent'!XL6</f>
        <v>0</v>
      </c>
      <c r="XM6" s="1">
        <f>'Calculation - tariffs vec'!XL$4*'PEQ - 2023 - Importcontent'!XM6</f>
        <v>0</v>
      </c>
      <c r="XN6" s="1">
        <f>'Calculation - tariffs vec'!XM$4*'PEQ - 2023 - Importcontent'!XN6</f>
        <v>0</v>
      </c>
      <c r="XO6" s="1">
        <f>'Calculation - tariffs vec'!XN$4*'PEQ - 2023 - Importcontent'!XO6</f>
        <v>0</v>
      </c>
      <c r="XP6" s="1">
        <f>'Calculation - tariffs vec'!XO$4*'PEQ - 2023 - Importcontent'!XP6</f>
        <v>0</v>
      </c>
      <c r="XQ6" s="1">
        <f>'Calculation - tariffs vec'!XP$4*'PEQ - 2023 - Importcontent'!XQ6</f>
        <v>0</v>
      </c>
      <c r="XR6" s="1">
        <f>'Calculation - tariffs vec'!XQ$4*'PEQ - 2023 - Importcontent'!XR6</f>
        <v>0</v>
      </c>
      <c r="XS6" s="1">
        <f>'Calculation - tariffs vec'!XR$4*'PEQ - 2023 - Importcontent'!XS6</f>
        <v>0</v>
      </c>
      <c r="XT6" s="1">
        <f>'Calculation - tariffs vec'!XS$4*'PEQ - 2023 - Importcontent'!XT6</f>
        <v>0</v>
      </c>
      <c r="XU6" s="1">
        <f>'Calculation - tariffs vec'!XT$4*'PEQ - 2023 - Importcontent'!XU6</f>
        <v>0</v>
      </c>
      <c r="XV6" s="1">
        <f>'Calculation - tariffs vec'!XU$4*'PEQ - 2023 - Importcontent'!XV6</f>
        <v>0</v>
      </c>
      <c r="XW6" s="1">
        <f>'Calculation - tariffs vec'!XV$4*'PEQ - 2023 - Importcontent'!XW6</f>
        <v>0</v>
      </c>
      <c r="XX6" s="1">
        <f>'Calculation - tariffs vec'!XW$4*'PEQ - 2023 - Importcontent'!XX6</f>
        <v>0</v>
      </c>
      <c r="XY6" s="1">
        <f>'Calculation - tariffs vec'!XX$4*'PEQ - 2023 - Importcontent'!XY6</f>
        <v>0</v>
      </c>
      <c r="XZ6" s="1">
        <f>'Calculation - tariffs vec'!XY$4*'PEQ - 2023 - Importcontent'!XZ6</f>
        <v>0</v>
      </c>
      <c r="YA6" s="1">
        <f>'Calculation - tariffs vec'!XZ$4*'PEQ - 2023 - Importcontent'!YA6</f>
        <v>0</v>
      </c>
      <c r="YB6" s="1">
        <f>'Calculation - tariffs vec'!YA$4*'PEQ - 2023 - Importcontent'!YB6</f>
        <v>0</v>
      </c>
      <c r="YC6" s="1">
        <f>'Calculation - tariffs vec'!YB$4*'PEQ - 2023 - Importcontent'!YC6</f>
        <v>0</v>
      </c>
      <c r="YD6" s="1">
        <f>'Calculation - tariffs vec'!YC$4*'PEQ - 2023 - Importcontent'!YD6</f>
        <v>0</v>
      </c>
      <c r="YE6" s="1">
        <f>'Calculation - tariffs vec'!YD$4*'PEQ - 2023 - Importcontent'!YE6</f>
        <v>0</v>
      </c>
      <c r="YF6" s="1">
        <f>'Calculation - tariffs vec'!YE$4*'PEQ - 2023 - Importcontent'!YF6</f>
        <v>0</v>
      </c>
      <c r="YG6" s="1">
        <f>'Calculation - tariffs vec'!YF$4*'PEQ - 2023 - Importcontent'!YG6</f>
        <v>0</v>
      </c>
      <c r="YH6" s="1">
        <f>'Calculation - tariffs vec'!YG$4*'PEQ - 2023 - Importcontent'!YH6</f>
        <v>0</v>
      </c>
      <c r="YI6" s="1">
        <f>'Calculation - tariffs vec'!YH$4*'PEQ - 2023 - Importcontent'!YI6</f>
        <v>0</v>
      </c>
    </row>
    <row r="7" spans="1:659" ht="15" customHeight="1" x14ac:dyDescent="0.25">
      <c r="A7" s="1">
        <f>'PCE - 2023 - Importcontent'!A7</f>
        <v>7</v>
      </c>
      <c r="B7" s="1" t="str">
        <f>'PEQ - 2023 - Importcontent'!B7</f>
        <v>Medical equipment and instruments</v>
      </c>
      <c r="C7" s="1">
        <f>'Calculation - tariffs vec'!B$4*'PEQ - 2023 - Importcontent'!C7</f>
        <v>4.2257283144145525E-4</v>
      </c>
      <c r="D7" s="1">
        <f>'Calculation - tariffs vec'!C$4*'PEQ - 2023 - Importcontent'!D7</f>
        <v>1.2408313205282252E-3</v>
      </c>
      <c r="E7" s="1">
        <f>'Calculation - tariffs vec'!D$4*'PEQ - 2023 - Importcontent'!E7</f>
        <v>2.8724878655540728E-2</v>
      </c>
      <c r="F7" s="1">
        <f>'Calculation - tariffs vec'!E$4*'PEQ - 2023 - Importcontent'!F7</f>
        <v>1.1309424682441167E-3</v>
      </c>
      <c r="G7" s="1">
        <f>'Calculation - tariffs vec'!F$4*'PEQ - 2023 - Importcontent'!G7</f>
        <v>0</v>
      </c>
      <c r="H7" s="1">
        <f>'Calculation - tariffs vec'!G$4*'PEQ - 2023 - Importcontent'!H7</f>
        <v>0</v>
      </c>
      <c r="I7" s="1">
        <f>'Calculation - tariffs vec'!H$4*'PEQ - 2023 - Importcontent'!I7</f>
        <v>0</v>
      </c>
      <c r="J7" s="1">
        <f>'Calculation - tariffs vec'!I$4*'PEQ - 2023 - Importcontent'!J7</f>
        <v>7.2531584339242845E-3</v>
      </c>
      <c r="K7" s="1">
        <f>'Calculation - tariffs vec'!J$4*'PEQ - 2023 - Importcontent'!K7</f>
        <v>9.5111608342860312E-4</v>
      </c>
      <c r="L7" s="1">
        <f>'Calculation - tariffs vec'!K$4*'PEQ - 2023 - Importcontent'!L7</f>
        <v>4.0679085232881697E-2</v>
      </c>
      <c r="M7" s="1">
        <f>'Calculation - tariffs vec'!L$4*'PEQ - 2023 - Importcontent'!M7</f>
        <v>3.0912908699311649E-3</v>
      </c>
      <c r="N7" s="1">
        <f>'Calculation - tariffs vec'!M$4*'PEQ - 2023 - Importcontent'!N7</f>
        <v>3.7008285806425303E-3</v>
      </c>
      <c r="O7" s="1">
        <f>'Calculation - tariffs vec'!N$4*'PEQ - 2023 - Importcontent'!O7</f>
        <v>7.2784342032282595E-2</v>
      </c>
      <c r="P7" s="1">
        <f>'Calculation - tariffs vec'!O$4*'PEQ - 2023 - Importcontent'!P7</f>
        <v>2.0075354424558176E-3</v>
      </c>
      <c r="Q7" s="1">
        <f>'Calculation - tariffs vec'!P$4*'PEQ - 2023 - Importcontent'!Q7</f>
        <v>7.0932933157208328E-3</v>
      </c>
      <c r="R7" s="1">
        <f>'Calculation - tariffs vec'!Q$4*'PEQ - 2023 - Importcontent'!R7</f>
        <v>6.7351142840126673E-4</v>
      </c>
      <c r="S7" s="1">
        <f>'Calculation - tariffs vec'!R$4*'PEQ - 2023 - Importcontent'!S7</f>
        <v>2.7392381113613075E-3</v>
      </c>
      <c r="T7" s="1">
        <f>'Calculation - tariffs vec'!S$4*'PEQ - 2023 - Importcontent'!T7</f>
        <v>6.0641556555442275E-2</v>
      </c>
      <c r="U7" s="1">
        <f>'Calculation - tariffs vec'!T$4*'PEQ - 2023 - Importcontent'!U7</f>
        <v>1.5588630495432874E-3</v>
      </c>
      <c r="V7" s="1">
        <f>'Calculation - tariffs vec'!U$4*'PEQ - 2023 - Importcontent'!V7</f>
        <v>4.3799243978550728E-4</v>
      </c>
      <c r="W7" s="1">
        <f>'Calculation - tariffs vec'!V$4*'PEQ - 2023 - Importcontent'!W7</f>
        <v>5.7240846887740123E-6</v>
      </c>
      <c r="X7" s="1">
        <f>'Calculation - tariffs vec'!W$4*'PEQ - 2023 - Importcontent'!X7</f>
        <v>8.622705814955129E-3</v>
      </c>
      <c r="Y7" s="1">
        <f>'Calculation - tariffs vec'!X$4*'PEQ - 2023 - Importcontent'!Y7</f>
        <v>1.671112966987762E-4</v>
      </c>
      <c r="Z7" s="1">
        <f>'Calculation - tariffs vec'!Y$4*'PEQ - 2023 - Importcontent'!Z7</f>
        <v>4.0236476876438099E-3</v>
      </c>
      <c r="AA7" s="1">
        <f>'Calculation - tariffs vec'!Z$4*'PEQ - 2023 - Importcontent'!AA7</f>
        <v>1.5009691511763134E-2</v>
      </c>
      <c r="AB7" s="1">
        <f>'Calculation - tariffs vec'!AA$4*'PEQ - 2023 - Importcontent'!AB7</f>
        <v>5.3707444959784955E-3</v>
      </c>
      <c r="AC7" s="1">
        <f>'Calculation - tariffs vec'!AB$4*'PEQ - 2023 - Importcontent'!AC7</f>
        <v>0</v>
      </c>
      <c r="AD7" s="1">
        <f>'Calculation - tariffs vec'!AC$4*'PEQ - 2023 - Importcontent'!AD7</f>
        <v>0</v>
      </c>
      <c r="AE7" s="1">
        <f>'Calculation - tariffs vec'!AD$4*'PEQ - 2023 - Importcontent'!AE7</f>
        <v>0</v>
      </c>
      <c r="AF7" s="1">
        <f>'Calculation - tariffs vec'!AE$4*'PEQ - 2023 - Importcontent'!AF7</f>
        <v>0</v>
      </c>
      <c r="AG7" s="1">
        <f>'Calculation - tariffs vec'!AF$4*'PEQ - 2023 - Importcontent'!AG7</f>
        <v>0</v>
      </c>
      <c r="AH7" s="1">
        <f>'Calculation - tariffs vec'!AG$4*'PEQ - 2023 - Importcontent'!AH7</f>
        <v>0</v>
      </c>
      <c r="AI7" s="1">
        <f>'Calculation - tariffs vec'!AH$4*'PEQ - 2023 - Importcontent'!AI7</f>
        <v>0</v>
      </c>
      <c r="AJ7" s="1">
        <f>'Calculation - tariffs vec'!AI$4*'PEQ - 2023 - Importcontent'!AJ7</f>
        <v>0</v>
      </c>
      <c r="AK7" s="1">
        <f>'Calculation - tariffs vec'!AJ$4*'PEQ - 2023 - Importcontent'!AK7</f>
        <v>0</v>
      </c>
      <c r="AL7" s="1">
        <f>'Calculation - tariffs vec'!AK$4*'PEQ - 2023 - Importcontent'!AL7</f>
        <v>0</v>
      </c>
      <c r="AM7" s="1">
        <f>'Calculation - tariffs vec'!AL$4*'PEQ - 2023 - Importcontent'!AM7</f>
        <v>0</v>
      </c>
      <c r="AN7" s="1">
        <f>'Calculation - tariffs vec'!AM$4*'PEQ - 2023 - Importcontent'!AN7</f>
        <v>0</v>
      </c>
      <c r="AO7" s="1">
        <f>'Calculation - tariffs vec'!AN$4*'PEQ - 2023 - Importcontent'!AO7</f>
        <v>0</v>
      </c>
      <c r="AP7" s="1">
        <f>'Calculation - tariffs vec'!AO$4*'PEQ - 2023 - Importcontent'!AP7</f>
        <v>0</v>
      </c>
      <c r="AQ7" s="1">
        <f>'Calculation - tariffs vec'!AP$4*'PEQ - 2023 - Importcontent'!AQ7</f>
        <v>0</v>
      </c>
      <c r="AR7" s="1">
        <f>'Calculation - tariffs vec'!AQ$4*'PEQ - 2023 - Importcontent'!AR7</f>
        <v>0</v>
      </c>
      <c r="AS7" s="1">
        <f>'Calculation - tariffs vec'!AR$4*'PEQ - 2023 - Importcontent'!AS7</f>
        <v>0</v>
      </c>
      <c r="AT7" s="1">
        <f>'Calculation - tariffs vec'!AS$4*'PEQ - 2023 - Importcontent'!AT7</f>
        <v>0</v>
      </c>
      <c r="AU7" s="1">
        <f>'Calculation - tariffs vec'!AT$4*'PEQ - 2023 - Importcontent'!AU7</f>
        <v>0</v>
      </c>
      <c r="AV7" s="1">
        <f>'Calculation - tariffs vec'!AU$4*'PEQ - 2023 - Importcontent'!AV7</f>
        <v>0</v>
      </c>
      <c r="AW7" s="1">
        <f>'Calculation - tariffs vec'!AV$4*'PEQ - 2023 - Importcontent'!AW7</f>
        <v>0</v>
      </c>
      <c r="AX7" s="1">
        <f>'Calculation - tariffs vec'!AW$4*'PEQ - 2023 - Importcontent'!AX7</f>
        <v>0</v>
      </c>
      <c r="AY7" s="1">
        <f>'Calculation - tariffs vec'!AX$4*'PEQ - 2023 - Importcontent'!AY7</f>
        <v>0</v>
      </c>
      <c r="AZ7" s="1">
        <f>'Calculation - tariffs vec'!AY$4*'PEQ - 2023 - Importcontent'!AZ7</f>
        <v>0</v>
      </c>
      <c r="BA7" s="1">
        <f>'Calculation - tariffs vec'!AZ$4*'PEQ - 2023 - Importcontent'!BA7</f>
        <v>0</v>
      </c>
      <c r="BB7" s="1">
        <f>'Calculation - tariffs vec'!BA$4*'PEQ - 2023 - Importcontent'!BB7</f>
        <v>0</v>
      </c>
      <c r="BC7" s="1">
        <f>'Calculation - tariffs vec'!BB$4*'PEQ - 2023 - Importcontent'!BC7</f>
        <v>0</v>
      </c>
      <c r="BD7" s="1">
        <f>'Calculation - tariffs vec'!BC$4*'PEQ - 2023 - Importcontent'!BD7</f>
        <v>0</v>
      </c>
      <c r="BE7" s="1">
        <f>'Calculation - tariffs vec'!BD$4*'PEQ - 2023 - Importcontent'!BE7</f>
        <v>0</v>
      </c>
      <c r="BF7" s="1">
        <f>'Calculation - tariffs vec'!BE$4*'PEQ - 2023 - Importcontent'!BF7</f>
        <v>0</v>
      </c>
      <c r="BG7" s="1">
        <f>'Calculation - tariffs vec'!BF$4*'PEQ - 2023 - Importcontent'!BG7</f>
        <v>0</v>
      </c>
      <c r="BH7" s="1">
        <f>'Calculation - tariffs vec'!BG$4*'PEQ - 2023 - Importcontent'!BH7</f>
        <v>0</v>
      </c>
      <c r="BI7" s="1">
        <f>'Calculation - tariffs vec'!BH$4*'PEQ - 2023 - Importcontent'!BI7</f>
        <v>0</v>
      </c>
      <c r="BJ7" s="1">
        <f>'Calculation - tariffs vec'!BI$4*'PEQ - 2023 - Importcontent'!BJ7</f>
        <v>0</v>
      </c>
      <c r="BK7" s="1">
        <f>'Calculation - tariffs vec'!BJ$4*'PEQ - 2023 - Importcontent'!BK7</f>
        <v>0</v>
      </c>
      <c r="BL7" s="1">
        <f>'Calculation - tariffs vec'!BK$4*'PEQ - 2023 - Importcontent'!BL7</f>
        <v>0</v>
      </c>
      <c r="BM7" s="1">
        <f>'Calculation - tariffs vec'!BL$4*'PEQ - 2023 - Importcontent'!BM7</f>
        <v>0</v>
      </c>
      <c r="BN7" s="1">
        <f>'Calculation - tariffs vec'!BM$4*'PEQ - 2023 - Importcontent'!BN7</f>
        <v>0</v>
      </c>
      <c r="BO7" s="1">
        <f>'Calculation - tariffs vec'!BN$4*'PEQ - 2023 - Importcontent'!BO7</f>
        <v>0</v>
      </c>
      <c r="BP7" s="1">
        <f>'Calculation - tariffs vec'!BO$4*'PEQ - 2023 - Importcontent'!BP7</f>
        <v>0</v>
      </c>
      <c r="BQ7" s="1">
        <f>'Calculation - tariffs vec'!BP$4*'PEQ - 2023 - Importcontent'!BQ7</f>
        <v>0</v>
      </c>
      <c r="BR7" s="1">
        <f>'Calculation - tariffs vec'!BQ$4*'PEQ - 2023 - Importcontent'!BR7</f>
        <v>0</v>
      </c>
      <c r="BS7" s="1">
        <f>'Calculation - tariffs vec'!BR$4*'PEQ - 2023 - Importcontent'!BS7</f>
        <v>0</v>
      </c>
      <c r="BT7" s="1">
        <f>'Calculation - tariffs vec'!BS$4*'PEQ - 2023 - Importcontent'!BT7</f>
        <v>0</v>
      </c>
      <c r="BU7" s="1">
        <f>'Calculation - tariffs vec'!BT$4*'PEQ - 2023 - Importcontent'!BU7</f>
        <v>0</v>
      </c>
      <c r="BV7" s="1">
        <f>'Calculation - tariffs vec'!BU$4*'PEQ - 2023 - Importcontent'!BV7</f>
        <v>0</v>
      </c>
      <c r="BW7" s="1">
        <f>'Calculation - tariffs vec'!BV$4*'PEQ - 2023 - Importcontent'!BW7</f>
        <v>0</v>
      </c>
      <c r="BX7" s="1">
        <f>'Calculation - tariffs vec'!BW$4*'PEQ - 2023 - Importcontent'!BX7</f>
        <v>2.1893238224708523E-5</v>
      </c>
      <c r="BY7" s="1">
        <f>'Calculation - tariffs vec'!BX$4*'PEQ - 2023 - Importcontent'!BY7</f>
        <v>7.0373726647215095E-4</v>
      </c>
      <c r="BZ7" s="1">
        <f>'Calculation - tariffs vec'!BY$4*'PEQ - 2023 - Importcontent'!BZ7</f>
        <v>2.4077585992346616E-7</v>
      </c>
      <c r="CA7" s="1">
        <f>'Calculation - tariffs vec'!BZ$4*'PEQ - 2023 - Importcontent'!CA7</f>
        <v>9.6628717885780739E-5</v>
      </c>
      <c r="CB7" s="1">
        <f>'Calculation - tariffs vec'!CA$4*'PEQ - 2023 - Importcontent'!CB7</f>
        <v>0</v>
      </c>
      <c r="CC7" s="1">
        <f>'Calculation - tariffs vec'!CB$4*'PEQ - 2023 - Importcontent'!CC7</f>
        <v>0</v>
      </c>
      <c r="CD7" s="1">
        <f>'Calculation - tariffs vec'!CC$4*'PEQ - 2023 - Importcontent'!CD7</f>
        <v>0</v>
      </c>
      <c r="CE7" s="1">
        <f>'Calculation - tariffs vec'!CD$4*'PEQ - 2023 - Importcontent'!CE7</f>
        <v>1.4017151518286464E-3</v>
      </c>
      <c r="CF7" s="1">
        <f>'Calculation - tariffs vec'!CE$4*'PEQ - 2023 - Importcontent'!CF7</f>
        <v>2.8987660451813674E-3</v>
      </c>
      <c r="CG7" s="1">
        <f>'Calculation - tariffs vec'!CF$4*'PEQ - 2023 - Importcontent'!CG7</f>
        <v>3.4383357049043977E-3</v>
      </c>
      <c r="CH7" s="1">
        <f>'Calculation - tariffs vec'!CG$4*'PEQ - 2023 - Importcontent'!CH7</f>
        <v>9.1872374173480476E-3</v>
      </c>
      <c r="CI7" s="1">
        <f>'Calculation - tariffs vec'!CH$4*'PEQ - 2023 - Importcontent'!CI7</f>
        <v>5.833388400642645E-3</v>
      </c>
      <c r="CJ7" s="1">
        <f>'Calculation - tariffs vec'!CI$4*'PEQ - 2023 - Importcontent'!CJ7</f>
        <v>1.2404367212177934</v>
      </c>
      <c r="CK7" s="1">
        <f>'Calculation - tariffs vec'!CJ$4*'PEQ - 2023 - Importcontent'!CK7</f>
        <v>1.0790056927041301E-2</v>
      </c>
      <c r="CL7" s="1">
        <f>'Calculation - tariffs vec'!CK$4*'PEQ - 2023 - Importcontent'!CL7</f>
        <v>4.6130242809221227E-3</v>
      </c>
      <c r="CM7" s="1">
        <f>'Calculation - tariffs vec'!CL$4*'PEQ - 2023 - Importcontent'!CM7</f>
        <v>1.7280528710539531E-4</v>
      </c>
      <c r="CN7" s="1">
        <f>'Calculation - tariffs vec'!CM$4*'PEQ - 2023 - Importcontent'!CN7</f>
        <v>9.0123853332790081E-3</v>
      </c>
      <c r="CO7" s="1">
        <f>'Calculation - tariffs vec'!CN$4*'PEQ - 2023 - Importcontent'!CO7</f>
        <v>0.84498558049514383</v>
      </c>
      <c r="CP7" s="1">
        <f>'Calculation - tariffs vec'!CO$4*'PEQ - 2023 - Importcontent'!CP7</f>
        <v>2.0456276562919536E-4</v>
      </c>
      <c r="CQ7" s="1">
        <f>'Calculation - tariffs vec'!CP$4*'PEQ - 2023 - Importcontent'!CQ7</f>
        <v>4.9991459378188148E-3</v>
      </c>
      <c r="CR7" s="1">
        <f>'Calculation - tariffs vec'!CQ$4*'PEQ - 2023 - Importcontent'!CR7</f>
        <v>2.0821626000919785E-4</v>
      </c>
      <c r="CS7" s="1">
        <f>'Calculation - tariffs vec'!CR$4*'PEQ - 2023 - Importcontent'!CS7</f>
        <v>3.0635951288636824E-3</v>
      </c>
      <c r="CT7" s="1">
        <f>'Calculation - tariffs vec'!CS$4*'PEQ - 2023 - Importcontent'!CT7</f>
        <v>4.4679768702305452E-4</v>
      </c>
      <c r="CU7" s="1">
        <f>'Calculation - tariffs vec'!CT$4*'PEQ - 2023 - Importcontent'!CU7</f>
        <v>5.0009369237294204E-5</v>
      </c>
      <c r="CV7" s="1">
        <f>'Calculation - tariffs vec'!CU$4*'PEQ - 2023 - Importcontent'!CV7</f>
        <v>1.0537601777130699E-2</v>
      </c>
      <c r="CW7" s="1">
        <f>'Calculation - tariffs vec'!CV$4*'PEQ - 2023 - Importcontent'!CW7</f>
        <v>1.0344290903573368E-2</v>
      </c>
      <c r="CX7" s="1">
        <f>'Calculation - tariffs vec'!CW$4*'PEQ - 2023 - Importcontent'!CX7</f>
        <v>0</v>
      </c>
      <c r="CY7" s="1">
        <f>'Calculation - tariffs vec'!CX$4*'PEQ - 2023 - Importcontent'!CY7</f>
        <v>0</v>
      </c>
      <c r="CZ7" s="1">
        <f>'Calculation - tariffs vec'!CY$4*'PEQ - 2023 - Importcontent'!CZ7</f>
        <v>0</v>
      </c>
      <c r="DA7" s="1">
        <f>'Calculation - tariffs vec'!CZ$4*'PEQ - 2023 - Importcontent'!DA7</f>
        <v>0</v>
      </c>
      <c r="DB7" s="1">
        <f>'Calculation - tariffs vec'!DA$4*'PEQ - 2023 - Importcontent'!DB7</f>
        <v>0</v>
      </c>
      <c r="DC7" s="1">
        <f>'Calculation - tariffs vec'!DB$4*'PEQ - 2023 - Importcontent'!DC7</f>
        <v>0</v>
      </c>
      <c r="DD7" s="1">
        <f>'Calculation - tariffs vec'!DC$4*'PEQ - 2023 - Importcontent'!DD7</f>
        <v>0</v>
      </c>
      <c r="DE7" s="1">
        <f>'Calculation - tariffs vec'!DD$4*'PEQ - 2023 - Importcontent'!DE7</f>
        <v>0</v>
      </c>
      <c r="DF7" s="1">
        <f>'Calculation - tariffs vec'!DE$4*'PEQ - 2023 - Importcontent'!DF7</f>
        <v>0</v>
      </c>
      <c r="DG7" s="1">
        <f>'Calculation - tariffs vec'!DF$4*'PEQ - 2023 - Importcontent'!DG7</f>
        <v>0</v>
      </c>
      <c r="DH7" s="1">
        <f>'Calculation - tariffs vec'!DG$4*'PEQ - 2023 - Importcontent'!DH7</f>
        <v>0</v>
      </c>
      <c r="DI7" s="1">
        <f>'Calculation - tariffs vec'!DH$4*'PEQ - 2023 - Importcontent'!DI7</f>
        <v>0</v>
      </c>
      <c r="DJ7" s="1">
        <f>'Calculation - tariffs vec'!DI$4*'PEQ - 2023 - Importcontent'!DJ7</f>
        <v>0</v>
      </c>
      <c r="DK7" s="1">
        <f>'Calculation - tariffs vec'!DJ$4*'PEQ - 2023 - Importcontent'!DK7</f>
        <v>0</v>
      </c>
      <c r="DL7" s="1">
        <f>'Calculation - tariffs vec'!DK$4*'PEQ - 2023 - Importcontent'!DL7</f>
        <v>0</v>
      </c>
      <c r="DM7" s="1">
        <f>'Calculation - tariffs vec'!DL$4*'PEQ - 2023 - Importcontent'!DM7</f>
        <v>0</v>
      </c>
      <c r="DN7" s="1">
        <f>'Calculation - tariffs vec'!DM$4*'PEQ - 2023 - Importcontent'!DN7</f>
        <v>0</v>
      </c>
      <c r="DO7" s="1">
        <f>'Calculation - tariffs vec'!DN$4*'PEQ - 2023 - Importcontent'!DO7</f>
        <v>0</v>
      </c>
      <c r="DP7" s="1">
        <f>'Calculation - tariffs vec'!DO$4*'PEQ - 2023 - Importcontent'!DP7</f>
        <v>0</v>
      </c>
      <c r="DQ7" s="1">
        <f>'Calculation - tariffs vec'!DP$4*'PEQ - 2023 - Importcontent'!DQ7</f>
        <v>0</v>
      </c>
      <c r="DR7" s="1">
        <f>'Calculation - tariffs vec'!DQ$4*'PEQ - 2023 - Importcontent'!DR7</f>
        <v>0</v>
      </c>
      <c r="DS7" s="1">
        <f>'Calculation - tariffs vec'!DR$4*'PEQ - 2023 - Importcontent'!DS7</f>
        <v>0</v>
      </c>
      <c r="DT7" s="1">
        <f>'Calculation - tariffs vec'!DS$4*'PEQ - 2023 - Importcontent'!DT7</f>
        <v>0</v>
      </c>
      <c r="DU7" s="1">
        <f>'Calculation - tariffs vec'!DT$4*'PEQ - 2023 - Importcontent'!DU7</f>
        <v>0</v>
      </c>
      <c r="DV7" s="1">
        <f>'Calculation - tariffs vec'!DU$4*'PEQ - 2023 - Importcontent'!DV7</f>
        <v>0</v>
      </c>
      <c r="DW7" s="1">
        <f>'Calculation - tariffs vec'!DV$4*'PEQ - 2023 - Importcontent'!DW7</f>
        <v>0</v>
      </c>
      <c r="DX7" s="1">
        <f>'Calculation - tariffs vec'!DW$4*'PEQ - 2023 - Importcontent'!DX7</f>
        <v>0</v>
      </c>
      <c r="DY7" s="1">
        <f>'Calculation - tariffs vec'!DX$4*'PEQ - 2023 - Importcontent'!DY7</f>
        <v>0</v>
      </c>
      <c r="DZ7" s="1">
        <f>'Calculation - tariffs vec'!DY$4*'PEQ - 2023 - Importcontent'!DZ7</f>
        <v>0</v>
      </c>
      <c r="EA7" s="1">
        <f>'Calculation - tariffs vec'!DZ$4*'PEQ - 2023 - Importcontent'!EA7</f>
        <v>0</v>
      </c>
      <c r="EB7" s="1">
        <f>'Calculation - tariffs vec'!EA$4*'PEQ - 2023 - Importcontent'!EB7</f>
        <v>0</v>
      </c>
      <c r="EC7" s="1">
        <f>'Calculation - tariffs vec'!EB$4*'PEQ - 2023 - Importcontent'!EC7</f>
        <v>0</v>
      </c>
      <c r="ED7" s="1">
        <f>'Calculation - tariffs vec'!EC$4*'PEQ - 2023 - Importcontent'!ED7</f>
        <v>0</v>
      </c>
      <c r="EE7" s="1">
        <f>'Calculation - tariffs vec'!ED$4*'PEQ - 2023 - Importcontent'!EE7</f>
        <v>0</v>
      </c>
      <c r="EF7" s="1">
        <f>'Calculation - tariffs vec'!EE$4*'PEQ - 2023 - Importcontent'!EF7</f>
        <v>0</v>
      </c>
      <c r="EG7" s="1">
        <f>'Calculation - tariffs vec'!EF$4*'PEQ - 2023 - Importcontent'!EG7</f>
        <v>0</v>
      </c>
      <c r="EH7" s="1">
        <f>'Calculation - tariffs vec'!EG$4*'PEQ - 2023 - Importcontent'!EH7</f>
        <v>0</v>
      </c>
      <c r="EI7" s="1">
        <f>'Calculation - tariffs vec'!EH$4*'PEQ - 2023 - Importcontent'!EI7</f>
        <v>0</v>
      </c>
      <c r="EJ7" s="1">
        <f>'Calculation - tariffs vec'!EI$4*'PEQ - 2023 - Importcontent'!EJ7</f>
        <v>0</v>
      </c>
      <c r="EK7" s="1">
        <f>'Calculation - tariffs vec'!EJ$4*'PEQ - 2023 - Importcontent'!EK7</f>
        <v>0</v>
      </c>
      <c r="EL7" s="1">
        <f>'Calculation - tariffs vec'!EK$4*'PEQ - 2023 - Importcontent'!EL7</f>
        <v>0</v>
      </c>
      <c r="EM7" s="1">
        <f>'Calculation - tariffs vec'!EL$4*'PEQ - 2023 - Importcontent'!EM7</f>
        <v>0</v>
      </c>
      <c r="EN7" s="1">
        <f>'Calculation - tariffs vec'!EM$4*'PEQ - 2023 - Importcontent'!EN7</f>
        <v>0</v>
      </c>
      <c r="EO7" s="1">
        <f>'Calculation - tariffs vec'!EN$4*'PEQ - 2023 - Importcontent'!EO7</f>
        <v>0</v>
      </c>
      <c r="EP7" s="1">
        <f>'Calculation - tariffs vec'!EO$4*'PEQ - 2023 - Importcontent'!EP7</f>
        <v>0</v>
      </c>
      <c r="EQ7" s="1">
        <f>'Calculation - tariffs vec'!EP$4*'PEQ - 2023 - Importcontent'!EQ7</f>
        <v>0</v>
      </c>
      <c r="ER7" s="1">
        <f>'Calculation - tariffs vec'!EQ$4*'PEQ - 2023 - Importcontent'!ER7</f>
        <v>0</v>
      </c>
      <c r="ES7" s="1">
        <f>'Calculation - tariffs vec'!ER$4*'PEQ - 2023 - Importcontent'!ES7</f>
        <v>1.4030869414919647E-4</v>
      </c>
      <c r="ET7" s="1">
        <f>'Calculation - tariffs vec'!ES$4*'PEQ - 2023 - Importcontent'!ET7</f>
        <v>1.1745146764763213E-3</v>
      </c>
      <c r="EU7" s="1">
        <f>'Calculation - tariffs vec'!ET$4*'PEQ - 2023 - Importcontent'!EU7</f>
        <v>7.7978007571476084E-6</v>
      </c>
      <c r="EV7" s="1">
        <f>'Calculation - tariffs vec'!EU$4*'PEQ - 2023 - Importcontent'!EV7</f>
        <v>2.9584613567481399E-5</v>
      </c>
      <c r="EW7" s="1">
        <f>'Calculation - tariffs vec'!EV$4*'PEQ - 2023 - Importcontent'!EW7</f>
        <v>0</v>
      </c>
      <c r="EX7" s="1">
        <f>'Calculation - tariffs vec'!EW$4*'PEQ - 2023 - Importcontent'!EX7</f>
        <v>0</v>
      </c>
      <c r="EY7" s="1">
        <f>'Calculation - tariffs vec'!EX$4*'PEQ - 2023 - Importcontent'!EY7</f>
        <v>0</v>
      </c>
      <c r="EZ7" s="1">
        <f>'Calculation - tariffs vec'!EY$4*'PEQ - 2023 - Importcontent'!EZ7</f>
        <v>1.5143637179329001E-3</v>
      </c>
      <c r="FA7" s="1">
        <f>'Calculation - tariffs vec'!EZ$4*'PEQ - 2023 - Importcontent'!FA7</f>
        <v>8.2800089388984752E-4</v>
      </c>
      <c r="FB7" s="1">
        <f>'Calculation - tariffs vec'!FA$4*'PEQ - 2023 - Importcontent'!FB7</f>
        <v>9.2684950920449028E-3</v>
      </c>
      <c r="FC7" s="1">
        <f>'Calculation - tariffs vec'!FB$4*'PEQ - 2023 - Importcontent'!FC7</f>
        <v>2.5430379758316149E-3</v>
      </c>
      <c r="FD7" s="1">
        <f>'Calculation - tariffs vec'!FC$4*'PEQ - 2023 - Importcontent'!FD7</f>
        <v>3.1368699427163703E-3</v>
      </c>
      <c r="FE7" s="1">
        <f>'Calculation - tariffs vec'!FD$4*'PEQ - 2023 - Importcontent'!FE7</f>
        <v>0.8982837521568322</v>
      </c>
      <c r="FF7" s="1">
        <f>'Calculation - tariffs vec'!FE$4*'PEQ - 2023 - Importcontent'!FF7</f>
        <v>6.3736487788516776E-3</v>
      </c>
      <c r="FG7" s="1">
        <f>'Calculation - tariffs vec'!FF$4*'PEQ - 2023 - Importcontent'!FG7</f>
        <v>3.7226065452539273E-3</v>
      </c>
      <c r="FH7" s="1">
        <f>'Calculation - tariffs vec'!FG$4*'PEQ - 2023 - Importcontent'!FH7</f>
        <v>8.8236195709717746E-5</v>
      </c>
      <c r="FI7" s="1">
        <f>'Calculation - tariffs vec'!FH$4*'PEQ - 2023 - Importcontent'!FI7</f>
        <v>1.1002024504800227E-2</v>
      </c>
      <c r="FJ7" s="1">
        <f>'Calculation - tariffs vec'!FI$4*'PEQ - 2023 - Importcontent'!FJ7</f>
        <v>0.16784117127021514</v>
      </c>
      <c r="FK7" s="1">
        <f>'Calculation - tariffs vec'!FJ$4*'PEQ - 2023 - Importcontent'!FK7</f>
        <v>3.735578642884165E-4</v>
      </c>
      <c r="FL7" s="1">
        <f>'Calculation - tariffs vec'!FK$4*'PEQ - 2023 - Importcontent'!FL7</f>
        <v>9.8243505783080875E-4</v>
      </c>
      <c r="FM7" s="1">
        <f>'Calculation - tariffs vec'!FL$4*'PEQ - 2023 - Importcontent'!FM7</f>
        <v>2.634144908457595E-4</v>
      </c>
      <c r="FN7" s="1">
        <f>'Calculation - tariffs vec'!FM$4*'PEQ - 2023 - Importcontent'!FN7</f>
        <v>1.669747556500621E-3</v>
      </c>
      <c r="FO7" s="1">
        <f>'Calculation - tariffs vec'!FN$4*'PEQ - 2023 - Importcontent'!FO7</f>
        <v>9.8743973174131679E-5</v>
      </c>
      <c r="FP7" s="1">
        <f>'Calculation - tariffs vec'!FO$4*'PEQ - 2023 - Importcontent'!FP7</f>
        <v>1.6101195380181686E-3</v>
      </c>
      <c r="FQ7" s="1">
        <f>'Calculation - tariffs vec'!FP$4*'PEQ - 2023 - Importcontent'!FQ7</f>
        <v>8.0376308325028033E-3</v>
      </c>
      <c r="FR7" s="1">
        <f>'Calculation - tariffs vec'!FQ$4*'PEQ - 2023 - Importcontent'!FR7</f>
        <v>4.711564874924635E-3</v>
      </c>
      <c r="FS7" s="1">
        <f>'Calculation - tariffs vec'!FR$4*'PEQ - 2023 - Importcontent'!FS7</f>
        <v>0</v>
      </c>
      <c r="FT7" s="1">
        <f>'Calculation - tariffs vec'!FS$4*'PEQ - 2023 - Importcontent'!FT7</f>
        <v>0</v>
      </c>
      <c r="FU7" s="1">
        <f>'Calculation - tariffs vec'!FT$4*'PEQ - 2023 - Importcontent'!FU7</f>
        <v>0</v>
      </c>
      <c r="FV7" s="1">
        <f>'Calculation - tariffs vec'!FU$4*'PEQ - 2023 - Importcontent'!FV7</f>
        <v>0</v>
      </c>
      <c r="FW7" s="1">
        <f>'Calculation - tariffs vec'!FV$4*'PEQ - 2023 - Importcontent'!FW7</f>
        <v>0</v>
      </c>
      <c r="FX7" s="1">
        <f>'Calculation - tariffs vec'!FW$4*'PEQ - 2023 - Importcontent'!FX7</f>
        <v>0</v>
      </c>
      <c r="FY7" s="1">
        <f>'Calculation - tariffs vec'!FX$4*'PEQ - 2023 - Importcontent'!FY7</f>
        <v>0</v>
      </c>
      <c r="FZ7" s="1">
        <f>'Calculation - tariffs vec'!FY$4*'PEQ - 2023 - Importcontent'!FZ7</f>
        <v>0</v>
      </c>
      <c r="GA7" s="1">
        <f>'Calculation - tariffs vec'!FZ$4*'PEQ - 2023 - Importcontent'!GA7</f>
        <v>0</v>
      </c>
      <c r="GB7" s="1">
        <f>'Calculation - tariffs vec'!GA$4*'PEQ - 2023 - Importcontent'!GB7</f>
        <v>0</v>
      </c>
      <c r="GC7" s="1">
        <f>'Calculation - tariffs vec'!GB$4*'PEQ - 2023 - Importcontent'!GC7</f>
        <v>0</v>
      </c>
      <c r="GD7" s="1">
        <f>'Calculation - tariffs vec'!GC$4*'PEQ - 2023 - Importcontent'!GD7</f>
        <v>0</v>
      </c>
      <c r="GE7" s="1">
        <f>'Calculation - tariffs vec'!GD$4*'PEQ - 2023 - Importcontent'!GE7</f>
        <v>0</v>
      </c>
      <c r="GF7" s="1">
        <f>'Calculation - tariffs vec'!GE$4*'PEQ - 2023 - Importcontent'!GF7</f>
        <v>0</v>
      </c>
      <c r="GG7" s="1">
        <f>'Calculation - tariffs vec'!GF$4*'PEQ - 2023 - Importcontent'!GG7</f>
        <v>0</v>
      </c>
      <c r="GH7" s="1">
        <f>'Calculation - tariffs vec'!GG$4*'PEQ - 2023 - Importcontent'!GH7</f>
        <v>0</v>
      </c>
      <c r="GI7" s="1">
        <f>'Calculation - tariffs vec'!GH$4*'PEQ - 2023 - Importcontent'!GI7</f>
        <v>0</v>
      </c>
      <c r="GJ7" s="1">
        <f>'Calculation - tariffs vec'!GI$4*'PEQ - 2023 - Importcontent'!GJ7</f>
        <v>0</v>
      </c>
      <c r="GK7" s="1">
        <f>'Calculation - tariffs vec'!GJ$4*'PEQ - 2023 - Importcontent'!GK7</f>
        <v>0</v>
      </c>
      <c r="GL7" s="1">
        <f>'Calculation - tariffs vec'!GK$4*'PEQ - 2023 - Importcontent'!GL7</f>
        <v>0</v>
      </c>
      <c r="GM7" s="1">
        <f>'Calculation - tariffs vec'!GL$4*'PEQ - 2023 - Importcontent'!GM7</f>
        <v>0</v>
      </c>
      <c r="GN7" s="1">
        <f>'Calculation - tariffs vec'!GM$4*'PEQ - 2023 - Importcontent'!GN7</f>
        <v>0</v>
      </c>
      <c r="GO7" s="1">
        <f>'Calculation - tariffs vec'!GN$4*'PEQ - 2023 - Importcontent'!GO7</f>
        <v>0</v>
      </c>
      <c r="GP7" s="1">
        <f>'Calculation - tariffs vec'!GO$4*'PEQ - 2023 - Importcontent'!GP7</f>
        <v>0</v>
      </c>
      <c r="GQ7" s="1">
        <f>'Calculation - tariffs vec'!GP$4*'PEQ - 2023 - Importcontent'!GQ7</f>
        <v>0</v>
      </c>
      <c r="GR7" s="1">
        <f>'Calculation - tariffs vec'!GQ$4*'PEQ - 2023 - Importcontent'!GR7</f>
        <v>0</v>
      </c>
      <c r="GS7" s="1">
        <f>'Calculation - tariffs vec'!GR$4*'PEQ - 2023 - Importcontent'!GS7</f>
        <v>0</v>
      </c>
      <c r="GT7" s="1">
        <f>'Calculation - tariffs vec'!GS$4*'PEQ - 2023 - Importcontent'!GT7</f>
        <v>0</v>
      </c>
      <c r="GU7" s="1">
        <f>'Calculation - tariffs vec'!GT$4*'PEQ - 2023 - Importcontent'!GU7</f>
        <v>0</v>
      </c>
      <c r="GV7" s="1">
        <f>'Calculation - tariffs vec'!GU$4*'PEQ - 2023 - Importcontent'!GV7</f>
        <v>0</v>
      </c>
      <c r="GW7" s="1">
        <f>'Calculation - tariffs vec'!GV$4*'PEQ - 2023 - Importcontent'!GW7</f>
        <v>0</v>
      </c>
      <c r="GX7" s="1">
        <f>'Calculation - tariffs vec'!GW$4*'PEQ - 2023 - Importcontent'!GX7</f>
        <v>0</v>
      </c>
      <c r="GY7" s="1">
        <f>'Calculation - tariffs vec'!GX$4*'PEQ - 2023 - Importcontent'!GY7</f>
        <v>0</v>
      </c>
      <c r="GZ7" s="1">
        <f>'Calculation - tariffs vec'!GY$4*'PEQ - 2023 - Importcontent'!GZ7</f>
        <v>0</v>
      </c>
      <c r="HA7" s="1">
        <f>'Calculation - tariffs vec'!GZ$4*'PEQ - 2023 - Importcontent'!HA7</f>
        <v>0</v>
      </c>
      <c r="HB7" s="1">
        <f>'Calculation - tariffs vec'!HA$4*'PEQ - 2023 - Importcontent'!HB7</f>
        <v>0</v>
      </c>
      <c r="HC7" s="1">
        <f>'Calculation - tariffs vec'!HB$4*'PEQ - 2023 - Importcontent'!HC7</f>
        <v>0</v>
      </c>
      <c r="HD7" s="1">
        <f>'Calculation - tariffs vec'!HC$4*'PEQ - 2023 - Importcontent'!HD7</f>
        <v>0</v>
      </c>
      <c r="HE7" s="1">
        <f>'Calculation - tariffs vec'!HD$4*'PEQ - 2023 - Importcontent'!HE7</f>
        <v>0</v>
      </c>
      <c r="HF7" s="1">
        <f>'Calculation - tariffs vec'!HE$4*'PEQ - 2023 - Importcontent'!HF7</f>
        <v>0</v>
      </c>
      <c r="HG7" s="1">
        <f>'Calculation - tariffs vec'!HF$4*'PEQ - 2023 - Importcontent'!HG7</f>
        <v>0</v>
      </c>
      <c r="HH7" s="1">
        <f>'Calculation - tariffs vec'!HG$4*'PEQ - 2023 - Importcontent'!HH7</f>
        <v>0</v>
      </c>
      <c r="HI7" s="1">
        <f>'Calculation - tariffs vec'!HH$4*'PEQ - 2023 - Importcontent'!HI7</f>
        <v>0</v>
      </c>
      <c r="HJ7" s="1">
        <f>'Calculation - tariffs vec'!HI$4*'PEQ - 2023 - Importcontent'!HJ7</f>
        <v>0</v>
      </c>
      <c r="HK7" s="1">
        <f>'Calculation - tariffs vec'!HJ$4*'PEQ - 2023 - Importcontent'!HK7</f>
        <v>0</v>
      </c>
      <c r="HL7" s="1">
        <f>'Calculation - tariffs vec'!HK$4*'PEQ - 2023 - Importcontent'!HL7</f>
        <v>0</v>
      </c>
      <c r="HM7" s="1">
        <f>'Calculation - tariffs vec'!HL$4*'PEQ - 2023 - Importcontent'!HM7</f>
        <v>0</v>
      </c>
      <c r="HN7" s="1">
        <f>'Calculation - tariffs vec'!HM$4*'PEQ - 2023 - Importcontent'!HN7</f>
        <v>1.1238406308781355E-4</v>
      </c>
      <c r="HO7" s="1">
        <f>'Calculation - tariffs vec'!HN$4*'PEQ - 2023 - Importcontent'!HO7</f>
        <v>4.237637316668602E-4</v>
      </c>
      <c r="HP7" s="1">
        <f>'Calculation - tariffs vec'!HO$4*'PEQ - 2023 - Importcontent'!HP7</f>
        <v>7.0478333517413125E-7</v>
      </c>
      <c r="HQ7" s="1">
        <f>'Calculation - tariffs vec'!HP$4*'PEQ - 2023 - Importcontent'!HQ7</f>
        <v>2.7042154697461422E-4</v>
      </c>
      <c r="HR7" s="1">
        <f>'Calculation - tariffs vec'!HQ$4*'PEQ - 2023 - Importcontent'!HR7</f>
        <v>0</v>
      </c>
      <c r="HS7" s="1">
        <f>'Calculation - tariffs vec'!HR$4*'PEQ - 2023 - Importcontent'!HS7</f>
        <v>0</v>
      </c>
      <c r="HT7" s="1">
        <f>'Calculation - tariffs vec'!HS$4*'PEQ - 2023 - Importcontent'!HT7</f>
        <v>0</v>
      </c>
      <c r="HU7" s="1">
        <f>'Calculation - tariffs vec'!HT$4*'PEQ - 2023 - Importcontent'!HU7</f>
        <v>2.2599253455565511E-3</v>
      </c>
      <c r="HV7" s="1">
        <f>'Calculation - tariffs vec'!HU$4*'PEQ - 2023 - Importcontent'!HV7</f>
        <v>2.6308259663339402E-3</v>
      </c>
      <c r="HW7" s="1">
        <f>'Calculation - tariffs vec'!HV$4*'PEQ - 2023 - Importcontent'!HW7</f>
        <v>1.8545171811336525E-2</v>
      </c>
      <c r="HX7" s="1">
        <f>'Calculation - tariffs vec'!HW$4*'PEQ - 2023 - Importcontent'!HX7</f>
        <v>6.7614423896441619E-3</v>
      </c>
      <c r="HY7" s="1">
        <f>'Calculation - tariffs vec'!HX$4*'PEQ - 2023 - Importcontent'!HY7</f>
        <v>1.2638573902859456E-2</v>
      </c>
      <c r="HZ7" s="1">
        <f>'Calculation - tariffs vec'!HY$4*'PEQ - 2023 - Importcontent'!HZ7</f>
        <v>0.34393481379261448</v>
      </c>
      <c r="IA7" s="1">
        <f>'Calculation - tariffs vec'!HZ$4*'PEQ - 2023 - Importcontent'!IA7</f>
        <v>6.0566823519924299E-3</v>
      </c>
      <c r="IB7" s="1">
        <f>'Calculation - tariffs vec'!IA$4*'PEQ - 2023 - Importcontent'!IB7</f>
        <v>5.7602585802750475E-3</v>
      </c>
      <c r="IC7" s="1">
        <f>'Calculation - tariffs vec'!IB$4*'PEQ - 2023 - Importcontent'!IC7</f>
        <v>1.0676217571926492E-3</v>
      </c>
      <c r="ID7" s="1">
        <f>'Calculation - tariffs vec'!IC$4*'PEQ - 2023 - Importcontent'!ID7</f>
        <v>2.9411212881736153E-3</v>
      </c>
      <c r="IE7" s="1">
        <f>'Calculation - tariffs vec'!ID$4*'PEQ - 2023 - Importcontent'!IE7</f>
        <v>0.43766269255110724</v>
      </c>
      <c r="IF7" s="1">
        <f>'Calculation - tariffs vec'!IE$4*'PEQ - 2023 - Importcontent'!IF7</f>
        <v>1.4262997573847717E-3</v>
      </c>
      <c r="IG7" s="1">
        <f>'Calculation - tariffs vec'!IF$4*'PEQ - 2023 - Importcontent'!IG7</f>
        <v>1.035560025804247E-3</v>
      </c>
      <c r="IH7" s="1">
        <f>'Calculation - tariffs vec'!IG$4*'PEQ - 2023 - Importcontent'!IH7</f>
        <v>7.2707193055677856E-5</v>
      </c>
      <c r="II7" s="1">
        <f>'Calculation - tariffs vec'!IH$4*'PEQ - 2023 - Importcontent'!II7</f>
        <v>4.12411864190332E-3</v>
      </c>
      <c r="IJ7" s="1">
        <f>'Calculation - tariffs vec'!II$4*'PEQ - 2023 - Importcontent'!IJ7</f>
        <v>1.27880486364902E-4</v>
      </c>
      <c r="IK7" s="1">
        <f>'Calculation - tariffs vec'!IJ$4*'PEQ - 2023 - Importcontent'!IK7</f>
        <v>3.7369321240125703E-3</v>
      </c>
      <c r="IL7" s="1">
        <f>'Calculation - tariffs vec'!IK$4*'PEQ - 2023 - Importcontent'!IL7</f>
        <v>8.3858638875074151E-2</v>
      </c>
      <c r="IM7" s="1">
        <f>'Calculation - tariffs vec'!IL$4*'PEQ - 2023 - Importcontent'!IM7</f>
        <v>4.2836392617740231E-3</v>
      </c>
      <c r="IN7" s="1">
        <f>'Calculation - tariffs vec'!IM$4*'PEQ - 2023 - Importcontent'!IN7</f>
        <v>0</v>
      </c>
      <c r="IO7" s="1">
        <f>'Calculation - tariffs vec'!IN$4*'PEQ - 2023 - Importcontent'!IO7</f>
        <v>0</v>
      </c>
      <c r="IP7" s="1">
        <f>'Calculation - tariffs vec'!IO$4*'PEQ - 2023 - Importcontent'!IP7</f>
        <v>0</v>
      </c>
      <c r="IQ7" s="1">
        <f>'Calculation - tariffs vec'!IP$4*'PEQ - 2023 - Importcontent'!IQ7</f>
        <v>0</v>
      </c>
      <c r="IR7" s="1">
        <f>'Calculation - tariffs vec'!IQ$4*'PEQ - 2023 - Importcontent'!IR7</f>
        <v>0</v>
      </c>
      <c r="IS7" s="1">
        <f>'Calculation - tariffs vec'!IR$4*'PEQ - 2023 - Importcontent'!IS7</f>
        <v>0</v>
      </c>
      <c r="IT7" s="1">
        <f>'Calculation - tariffs vec'!IS$4*'PEQ - 2023 - Importcontent'!IT7</f>
        <v>0</v>
      </c>
      <c r="IU7" s="1">
        <f>'Calculation - tariffs vec'!IT$4*'PEQ - 2023 - Importcontent'!IU7</f>
        <v>0</v>
      </c>
      <c r="IV7" s="1">
        <f>'Calculation - tariffs vec'!IU$4*'PEQ - 2023 - Importcontent'!IV7</f>
        <v>0</v>
      </c>
      <c r="IW7" s="1">
        <f>'Calculation - tariffs vec'!IV$4*'PEQ - 2023 - Importcontent'!IW7</f>
        <v>0</v>
      </c>
      <c r="IX7" s="1">
        <f>'Calculation - tariffs vec'!IW$4*'PEQ - 2023 - Importcontent'!IX7</f>
        <v>0</v>
      </c>
      <c r="IY7" s="1">
        <f>'Calculation - tariffs vec'!IX$4*'PEQ - 2023 - Importcontent'!IY7</f>
        <v>0</v>
      </c>
      <c r="IZ7" s="1">
        <f>'Calculation - tariffs vec'!IY$4*'PEQ - 2023 - Importcontent'!IZ7</f>
        <v>0</v>
      </c>
      <c r="JA7" s="1">
        <f>'Calculation - tariffs vec'!IZ$4*'PEQ - 2023 - Importcontent'!JA7</f>
        <v>0</v>
      </c>
      <c r="JB7" s="1">
        <f>'Calculation - tariffs vec'!JA$4*'PEQ - 2023 - Importcontent'!JB7</f>
        <v>0</v>
      </c>
      <c r="JC7" s="1">
        <f>'Calculation - tariffs vec'!JB$4*'PEQ - 2023 - Importcontent'!JC7</f>
        <v>0</v>
      </c>
      <c r="JD7" s="1">
        <f>'Calculation - tariffs vec'!JC$4*'PEQ - 2023 - Importcontent'!JD7</f>
        <v>0</v>
      </c>
      <c r="JE7" s="1">
        <f>'Calculation - tariffs vec'!JD$4*'PEQ - 2023 - Importcontent'!JE7</f>
        <v>0</v>
      </c>
      <c r="JF7" s="1">
        <f>'Calculation - tariffs vec'!JE$4*'PEQ - 2023 - Importcontent'!JF7</f>
        <v>0</v>
      </c>
      <c r="JG7" s="1">
        <f>'Calculation - tariffs vec'!JF$4*'PEQ - 2023 - Importcontent'!JG7</f>
        <v>0</v>
      </c>
      <c r="JH7" s="1">
        <f>'Calculation - tariffs vec'!JG$4*'PEQ - 2023 - Importcontent'!JH7</f>
        <v>0</v>
      </c>
      <c r="JI7" s="1">
        <f>'Calculation - tariffs vec'!JH$4*'PEQ - 2023 - Importcontent'!JI7</f>
        <v>0</v>
      </c>
      <c r="JJ7" s="1">
        <f>'Calculation - tariffs vec'!JI$4*'PEQ - 2023 - Importcontent'!JJ7</f>
        <v>0</v>
      </c>
      <c r="JK7" s="1">
        <f>'Calculation - tariffs vec'!JJ$4*'PEQ - 2023 - Importcontent'!JK7</f>
        <v>0</v>
      </c>
      <c r="JL7" s="1">
        <f>'Calculation - tariffs vec'!JK$4*'PEQ - 2023 - Importcontent'!JL7</f>
        <v>0</v>
      </c>
      <c r="JM7" s="1">
        <f>'Calculation - tariffs vec'!JL$4*'PEQ - 2023 - Importcontent'!JM7</f>
        <v>0</v>
      </c>
      <c r="JN7" s="1">
        <f>'Calculation - tariffs vec'!JM$4*'PEQ - 2023 - Importcontent'!JN7</f>
        <v>0</v>
      </c>
      <c r="JO7" s="1">
        <f>'Calculation - tariffs vec'!JN$4*'PEQ - 2023 - Importcontent'!JO7</f>
        <v>0</v>
      </c>
      <c r="JP7" s="1">
        <f>'Calculation - tariffs vec'!JO$4*'PEQ - 2023 - Importcontent'!JP7</f>
        <v>0</v>
      </c>
      <c r="JQ7" s="1">
        <f>'Calculation - tariffs vec'!JP$4*'PEQ - 2023 - Importcontent'!JQ7</f>
        <v>0</v>
      </c>
      <c r="JR7" s="1">
        <f>'Calculation - tariffs vec'!JQ$4*'PEQ - 2023 - Importcontent'!JR7</f>
        <v>0</v>
      </c>
      <c r="JS7" s="1">
        <f>'Calculation - tariffs vec'!JR$4*'PEQ - 2023 - Importcontent'!JS7</f>
        <v>0</v>
      </c>
      <c r="JT7" s="1">
        <f>'Calculation - tariffs vec'!JS$4*'PEQ - 2023 - Importcontent'!JT7</f>
        <v>0</v>
      </c>
      <c r="JU7" s="1">
        <f>'Calculation - tariffs vec'!JT$4*'PEQ - 2023 - Importcontent'!JU7</f>
        <v>0</v>
      </c>
      <c r="JV7" s="1">
        <f>'Calculation - tariffs vec'!JU$4*'PEQ - 2023 - Importcontent'!JV7</f>
        <v>0</v>
      </c>
      <c r="JW7" s="1">
        <f>'Calculation - tariffs vec'!JV$4*'PEQ - 2023 - Importcontent'!JW7</f>
        <v>0</v>
      </c>
      <c r="JX7" s="1">
        <f>'Calculation - tariffs vec'!JW$4*'PEQ - 2023 - Importcontent'!JX7</f>
        <v>0</v>
      </c>
      <c r="JY7" s="1">
        <f>'Calculation - tariffs vec'!JX$4*'PEQ - 2023 - Importcontent'!JY7</f>
        <v>0</v>
      </c>
      <c r="JZ7" s="1">
        <f>'Calculation - tariffs vec'!JY$4*'PEQ - 2023 - Importcontent'!JZ7</f>
        <v>0</v>
      </c>
      <c r="KA7" s="1">
        <f>'Calculation - tariffs vec'!JZ$4*'PEQ - 2023 - Importcontent'!KA7</f>
        <v>0</v>
      </c>
      <c r="KB7" s="1">
        <f>'Calculation - tariffs vec'!KA$4*'PEQ - 2023 - Importcontent'!KB7</f>
        <v>0</v>
      </c>
      <c r="KC7" s="1">
        <f>'Calculation - tariffs vec'!KB$4*'PEQ - 2023 - Importcontent'!KC7</f>
        <v>0</v>
      </c>
      <c r="KD7" s="1">
        <f>'Calculation - tariffs vec'!KC$4*'PEQ - 2023 - Importcontent'!KD7</f>
        <v>0</v>
      </c>
      <c r="KE7" s="1">
        <f>'Calculation - tariffs vec'!KD$4*'PEQ - 2023 - Importcontent'!KE7</f>
        <v>0</v>
      </c>
      <c r="KF7" s="1">
        <f>'Calculation - tariffs vec'!KE$4*'PEQ - 2023 - Importcontent'!KF7</f>
        <v>0</v>
      </c>
      <c r="KG7" s="1">
        <f>'Calculation - tariffs vec'!KF$4*'PEQ - 2023 - Importcontent'!KG7</f>
        <v>0</v>
      </c>
      <c r="KH7" s="1">
        <f>'Calculation - tariffs vec'!KG$4*'PEQ - 2023 - Importcontent'!KH7</f>
        <v>0</v>
      </c>
      <c r="KI7" s="1">
        <f>'Calculation - tariffs vec'!KH$4*'PEQ - 2023 - Importcontent'!KI7</f>
        <v>1.2712185874782199E-4</v>
      </c>
      <c r="KJ7" s="1">
        <f>'Calculation - tariffs vec'!KI$4*'PEQ - 2023 - Importcontent'!KJ7</f>
        <v>3.9620407018706047E-4</v>
      </c>
      <c r="KK7" s="1">
        <f>'Calculation - tariffs vec'!KJ$4*'PEQ - 2023 - Importcontent'!KK7</f>
        <v>2.8273413097751774E-9</v>
      </c>
      <c r="KL7" s="1">
        <f>'Calculation - tariffs vec'!KK$4*'PEQ - 2023 - Importcontent'!KL7</f>
        <v>9.1428460449648576E-5</v>
      </c>
      <c r="KM7" s="1">
        <f>'Calculation - tariffs vec'!KL$4*'PEQ - 2023 - Importcontent'!KM7</f>
        <v>0</v>
      </c>
      <c r="KN7" s="1">
        <f>'Calculation - tariffs vec'!KM$4*'PEQ - 2023 - Importcontent'!KN7</f>
        <v>0</v>
      </c>
      <c r="KO7" s="1">
        <f>'Calculation - tariffs vec'!KN$4*'PEQ - 2023 - Importcontent'!KO7</f>
        <v>0</v>
      </c>
      <c r="KP7" s="1">
        <f>'Calculation - tariffs vec'!KO$4*'PEQ - 2023 - Importcontent'!KP7</f>
        <v>2.0911952983919849E-4</v>
      </c>
      <c r="KQ7" s="1">
        <f>'Calculation - tariffs vec'!KP$4*'PEQ - 2023 - Importcontent'!KQ7</f>
        <v>6.7150374193929478E-4</v>
      </c>
      <c r="KR7" s="1">
        <f>'Calculation - tariffs vec'!KQ$4*'PEQ - 2023 - Importcontent'!KR7</f>
        <v>2.5770643790957175E-3</v>
      </c>
      <c r="KS7" s="1">
        <f>'Calculation - tariffs vec'!KR$4*'PEQ - 2023 - Importcontent'!KS7</f>
        <v>1.4929268647872985E-3</v>
      </c>
      <c r="KT7" s="1">
        <f>'Calculation - tariffs vec'!KS$4*'PEQ - 2023 - Importcontent'!KT7</f>
        <v>1.1385018560158002E-3</v>
      </c>
      <c r="KU7" s="1">
        <f>'Calculation - tariffs vec'!KT$4*'PEQ - 2023 - Importcontent'!KU7</f>
        <v>9.6493707153243347E-2</v>
      </c>
      <c r="KV7" s="1">
        <f>'Calculation - tariffs vec'!KU$4*'PEQ - 2023 - Importcontent'!KV7</f>
        <v>8.2373947061741416E-4</v>
      </c>
      <c r="KW7" s="1">
        <f>'Calculation - tariffs vec'!KV$4*'PEQ - 2023 - Importcontent'!KW7</f>
        <v>8.4902038263401966E-4</v>
      </c>
      <c r="KX7" s="1">
        <f>'Calculation - tariffs vec'!KW$4*'PEQ - 2023 - Importcontent'!KX7</f>
        <v>2.7765960376475972E-5</v>
      </c>
      <c r="KY7" s="1">
        <f>'Calculation - tariffs vec'!KX$4*'PEQ - 2023 - Importcontent'!KY7</f>
        <v>6.4142141069384274E-4</v>
      </c>
      <c r="KZ7" s="1">
        <f>'Calculation - tariffs vec'!KY$4*'PEQ - 2023 - Importcontent'!KZ7</f>
        <v>0.23177731484838349</v>
      </c>
      <c r="LA7" s="1">
        <f>'Calculation - tariffs vec'!KZ$4*'PEQ - 2023 - Importcontent'!LA7</f>
        <v>1.1052975684956571E-4</v>
      </c>
      <c r="LB7" s="1">
        <f>'Calculation - tariffs vec'!LA$4*'PEQ - 2023 - Importcontent'!LB7</f>
        <v>2.1844138535394926E-3</v>
      </c>
      <c r="LC7" s="1">
        <f>'Calculation - tariffs vec'!LB$4*'PEQ - 2023 - Importcontent'!LC7</f>
        <v>3.8997125330346002E-5</v>
      </c>
      <c r="LD7" s="1">
        <f>'Calculation - tariffs vec'!LC$4*'PEQ - 2023 - Importcontent'!LD7</f>
        <v>3.6558364707158528E-4</v>
      </c>
      <c r="LE7" s="1">
        <f>'Calculation - tariffs vec'!LD$4*'PEQ - 2023 - Importcontent'!LE7</f>
        <v>3.8763771670329376E-5</v>
      </c>
      <c r="LF7" s="1">
        <f>'Calculation - tariffs vec'!LE$4*'PEQ - 2023 - Importcontent'!LF7</f>
        <v>1.1761349347778941E-3</v>
      </c>
      <c r="LG7" s="1">
        <f>'Calculation - tariffs vec'!LF$4*'PEQ - 2023 - Importcontent'!LG7</f>
        <v>8.2529562494573737E-3</v>
      </c>
      <c r="LH7" s="1">
        <f>'Calculation - tariffs vec'!LG$4*'PEQ - 2023 - Importcontent'!LH7</f>
        <v>8.940611502882812E-4</v>
      </c>
      <c r="LI7" s="1">
        <f>'Calculation - tariffs vec'!LH$4*'PEQ - 2023 - Importcontent'!LI7</f>
        <v>0</v>
      </c>
      <c r="LJ7" s="1">
        <f>'Calculation - tariffs vec'!LI$4*'PEQ - 2023 - Importcontent'!LJ7</f>
        <v>0</v>
      </c>
      <c r="LK7" s="1">
        <f>'Calculation - tariffs vec'!LJ$4*'PEQ - 2023 - Importcontent'!LK7</f>
        <v>0</v>
      </c>
      <c r="LL7" s="1">
        <f>'Calculation - tariffs vec'!LK$4*'PEQ - 2023 - Importcontent'!LL7</f>
        <v>0</v>
      </c>
      <c r="LM7" s="1">
        <f>'Calculation - tariffs vec'!LL$4*'PEQ - 2023 - Importcontent'!LM7</f>
        <v>0</v>
      </c>
      <c r="LN7" s="1">
        <f>'Calculation - tariffs vec'!LM$4*'PEQ - 2023 - Importcontent'!LN7</f>
        <v>0</v>
      </c>
      <c r="LO7" s="1">
        <f>'Calculation - tariffs vec'!LN$4*'PEQ - 2023 - Importcontent'!LO7</f>
        <v>0</v>
      </c>
      <c r="LP7" s="1">
        <f>'Calculation - tariffs vec'!LO$4*'PEQ - 2023 - Importcontent'!LP7</f>
        <v>0</v>
      </c>
      <c r="LQ7" s="1">
        <f>'Calculation - tariffs vec'!LP$4*'PEQ - 2023 - Importcontent'!LQ7</f>
        <v>0</v>
      </c>
      <c r="LR7" s="1">
        <f>'Calculation - tariffs vec'!LQ$4*'PEQ - 2023 - Importcontent'!LR7</f>
        <v>0</v>
      </c>
      <c r="LS7" s="1">
        <f>'Calculation - tariffs vec'!LR$4*'PEQ - 2023 - Importcontent'!LS7</f>
        <v>0</v>
      </c>
      <c r="LT7" s="1">
        <f>'Calculation - tariffs vec'!LS$4*'PEQ - 2023 - Importcontent'!LT7</f>
        <v>0</v>
      </c>
      <c r="LU7" s="1">
        <f>'Calculation - tariffs vec'!LT$4*'PEQ - 2023 - Importcontent'!LU7</f>
        <v>0</v>
      </c>
      <c r="LV7" s="1">
        <f>'Calculation - tariffs vec'!LU$4*'PEQ - 2023 - Importcontent'!LV7</f>
        <v>0</v>
      </c>
      <c r="LW7" s="1">
        <f>'Calculation - tariffs vec'!LV$4*'PEQ - 2023 - Importcontent'!LW7</f>
        <v>0</v>
      </c>
      <c r="LX7" s="1">
        <f>'Calculation - tariffs vec'!LW$4*'PEQ - 2023 - Importcontent'!LX7</f>
        <v>0</v>
      </c>
      <c r="LY7" s="1">
        <f>'Calculation - tariffs vec'!LX$4*'PEQ - 2023 - Importcontent'!LY7</f>
        <v>0</v>
      </c>
      <c r="LZ7" s="1">
        <f>'Calculation - tariffs vec'!LY$4*'PEQ - 2023 - Importcontent'!LZ7</f>
        <v>0</v>
      </c>
      <c r="MA7" s="1">
        <f>'Calculation - tariffs vec'!LZ$4*'PEQ - 2023 - Importcontent'!MA7</f>
        <v>0</v>
      </c>
      <c r="MB7" s="1">
        <f>'Calculation - tariffs vec'!MA$4*'PEQ - 2023 - Importcontent'!MB7</f>
        <v>0</v>
      </c>
      <c r="MC7" s="1">
        <f>'Calculation - tariffs vec'!MB$4*'PEQ - 2023 - Importcontent'!MC7</f>
        <v>0</v>
      </c>
      <c r="MD7" s="1">
        <f>'Calculation - tariffs vec'!MC$4*'PEQ - 2023 - Importcontent'!MD7</f>
        <v>0</v>
      </c>
      <c r="ME7" s="1">
        <f>'Calculation - tariffs vec'!MD$4*'PEQ - 2023 - Importcontent'!ME7</f>
        <v>0</v>
      </c>
      <c r="MF7" s="1">
        <f>'Calculation - tariffs vec'!ME$4*'PEQ - 2023 - Importcontent'!MF7</f>
        <v>0</v>
      </c>
      <c r="MG7" s="1">
        <f>'Calculation - tariffs vec'!MF$4*'PEQ - 2023 - Importcontent'!MG7</f>
        <v>0</v>
      </c>
      <c r="MH7" s="1">
        <f>'Calculation - tariffs vec'!MG$4*'PEQ - 2023 - Importcontent'!MH7</f>
        <v>0</v>
      </c>
      <c r="MI7" s="1">
        <f>'Calculation - tariffs vec'!MH$4*'PEQ - 2023 - Importcontent'!MI7</f>
        <v>0</v>
      </c>
      <c r="MJ7" s="1">
        <f>'Calculation - tariffs vec'!MI$4*'PEQ - 2023 - Importcontent'!MJ7</f>
        <v>0</v>
      </c>
      <c r="MK7" s="1">
        <f>'Calculation - tariffs vec'!MJ$4*'PEQ - 2023 - Importcontent'!MK7</f>
        <v>0</v>
      </c>
      <c r="ML7" s="1">
        <f>'Calculation - tariffs vec'!MK$4*'PEQ - 2023 - Importcontent'!ML7</f>
        <v>0</v>
      </c>
      <c r="MM7" s="1">
        <f>'Calculation - tariffs vec'!ML$4*'PEQ - 2023 - Importcontent'!MM7</f>
        <v>0</v>
      </c>
      <c r="MN7" s="1">
        <f>'Calculation - tariffs vec'!MM$4*'PEQ - 2023 - Importcontent'!MN7</f>
        <v>0</v>
      </c>
      <c r="MO7" s="1">
        <f>'Calculation - tariffs vec'!MN$4*'PEQ - 2023 - Importcontent'!MO7</f>
        <v>0</v>
      </c>
      <c r="MP7" s="1">
        <f>'Calculation - tariffs vec'!MO$4*'PEQ - 2023 - Importcontent'!MP7</f>
        <v>0</v>
      </c>
      <c r="MQ7" s="1">
        <f>'Calculation - tariffs vec'!MP$4*'PEQ - 2023 - Importcontent'!MQ7</f>
        <v>0</v>
      </c>
      <c r="MR7" s="1">
        <f>'Calculation - tariffs vec'!MQ$4*'PEQ - 2023 - Importcontent'!MR7</f>
        <v>0</v>
      </c>
      <c r="MS7" s="1">
        <f>'Calculation - tariffs vec'!MR$4*'PEQ - 2023 - Importcontent'!MS7</f>
        <v>0</v>
      </c>
      <c r="MT7" s="1">
        <f>'Calculation - tariffs vec'!MS$4*'PEQ - 2023 - Importcontent'!MT7</f>
        <v>0</v>
      </c>
      <c r="MU7" s="1">
        <f>'Calculation - tariffs vec'!MT$4*'PEQ - 2023 - Importcontent'!MU7</f>
        <v>0</v>
      </c>
      <c r="MV7" s="1">
        <f>'Calculation - tariffs vec'!MU$4*'PEQ - 2023 - Importcontent'!MV7</f>
        <v>0</v>
      </c>
      <c r="MW7" s="1">
        <f>'Calculation - tariffs vec'!MV$4*'PEQ - 2023 - Importcontent'!MW7</f>
        <v>0</v>
      </c>
      <c r="MX7" s="1">
        <f>'Calculation - tariffs vec'!MW$4*'PEQ - 2023 - Importcontent'!MX7</f>
        <v>0</v>
      </c>
      <c r="MY7" s="1">
        <f>'Calculation - tariffs vec'!MX$4*'PEQ - 2023 - Importcontent'!MY7</f>
        <v>0</v>
      </c>
      <c r="MZ7" s="1">
        <f>'Calculation - tariffs vec'!MY$4*'PEQ - 2023 - Importcontent'!MZ7</f>
        <v>0</v>
      </c>
      <c r="NA7" s="1">
        <f>'Calculation - tariffs vec'!MZ$4*'PEQ - 2023 - Importcontent'!NA7</f>
        <v>0</v>
      </c>
      <c r="NB7" s="1">
        <f>'Calculation - tariffs vec'!NA$4*'PEQ - 2023 - Importcontent'!NB7</f>
        <v>0</v>
      </c>
      <c r="NC7" s="1">
        <f>'Calculation - tariffs vec'!NB$4*'PEQ - 2023 - Importcontent'!NC7</f>
        <v>0</v>
      </c>
      <c r="ND7" s="1">
        <f>'Calculation - tariffs vec'!NC$4*'PEQ - 2023 - Importcontent'!ND7</f>
        <v>2.114287560931926E-6</v>
      </c>
      <c r="NE7" s="1">
        <f>'Calculation - tariffs vec'!ND$4*'PEQ - 2023 - Importcontent'!NE7</f>
        <v>1.3228153563915005E-4</v>
      </c>
      <c r="NF7" s="1">
        <f>'Calculation - tariffs vec'!NE$4*'PEQ - 2023 - Importcontent'!NF7</f>
        <v>5.6362720249750951E-10</v>
      </c>
      <c r="NG7" s="1">
        <f>'Calculation - tariffs vec'!NF$4*'PEQ - 2023 - Importcontent'!NG7</f>
        <v>1.8426771295191479E-5</v>
      </c>
      <c r="NH7" s="1">
        <f>'Calculation - tariffs vec'!NG$4*'PEQ - 2023 - Importcontent'!NH7</f>
        <v>0</v>
      </c>
      <c r="NI7" s="1">
        <f>'Calculation - tariffs vec'!NH$4*'PEQ - 2023 - Importcontent'!NI7</f>
        <v>0</v>
      </c>
      <c r="NJ7" s="1">
        <f>'Calculation - tariffs vec'!NI$4*'PEQ - 2023 - Importcontent'!NJ7</f>
        <v>0</v>
      </c>
      <c r="NK7" s="1">
        <f>'Calculation - tariffs vec'!NJ$4*'PEQ - 2023 - Importcontent'!NK7</f>
        <v>4.8958884013546353E-5</v>
      </c>
      <c r="NL7" s="1">
        <f>'Calculation - tariffs vec'!NK$4*'PEQ - 2023 - Importcontent'!NL7</f>
        <v>3.907647239995665E-4</v>
      </c>
      <c r="NM7" s="1">
        <f>'Calculation - tariffs vec'!NL$4*'PEQ - 2023 - Importcontent'!NM7</f>
        <v>4.0347997953655047E-3</v>
      </c>
      <c r="NN7" s="1">
        <f>'Calculation - tariffs vec'!NM$4*'PEQ - 2023 - Importcontent'!NN7</f>
        <v>1.6864529424351071E-3</v>
      </c>
      <c r="NO7" s="1">
        <f>'Calculation - tariffs vec'!NN$4*'PEQ - 2023 - Importcontent'!NO7</f>
        <v>5.6609715191599701E-3</v>
      </c>
      <c r="NP7" s="1">
        <f>'Calculation - tariffs vec'!NO$4*'PEQ - 2023 - Importcontent'!NP7</f>
        <v>0.13178200020166608</v>
      </c>
      <c r="NQ7" s="1">
        <f>'Calculation - tariffs vec'!NP$4*'PEQ - 2023 - Importcontent'!NQ7</f>
        <v>2.0814444318244382E-3</v>
      </c>
      <c r="NR7" s="1">
        <f>'Calculation - tariffs vec'!NQ$4*'PEQ - 2023 - Importcontent'!NR7</f>
        <v>4.1047959540611943E-3</v>
      </c>
      <c r="NS7" s="1">
        <f>'Calculation - tariffs vec'!NR$4*'PEQ - 2023 - Importcontent'!NS7</f>
        <v>2.1927159347758142E-4</v>
      </c>
      <c r="NT7" s="1">
        <f>'Calculation - tariffs vec'!NS$4*'PEQ - 2023 - Importcontent'!NT7</f>
        <v>2.5608509525555102E-5</v>
      </c>
      <c r="NU7" s="1">
        <f>'Calculation - tariffs vec'!NT$4*'PEQ - 2023 - Importcontent'!NU7</f>
        <v>4.8690663934912178E-2</v>
      </c>
      <c r="NV7" s="1">
        <f>'Calculation - tariffs vec'!NU$4*'PEQ - 2023 - Importcontent'!NV7</f>
        <v>5.922742681301035E-5</v>
      </c>
      <c r="NW7" s="1">
        <f>'Calculation - tariffs vec'!NV$4*'PEQ - 2023 - Importcontent'!NW7</f>
        <v>2.1981866066369973E-4</v>
      </c>
      <c r="NX7" s="1">
        <f>'Calculation - tariffs vec'!NW$4*'PEQ - 2023 - Importcontent'!NX7</f>
        <v>7.5827545300393818E-7</v>
      </c>
      <c r="NY7" s="1">
        <f>'Calculation - tariffs vec'!NX$4*'PEQ - 2023 - Importcontent'!NY7</f>
        <v>2.7119178170334799E-4</v>
      </c>
      <c r="NZ7" s="1">
        <f>'Calculation - tariffs vec'!NY$4*'PEQ - 2023 - Importcontent'!NZ7</f>
        <v>3.7200534060130378E-5</v>
      </c>
      <c r="OA7" s="1">
        <f>'Calculation - tariffs vec'!NZ$4*'PEQ - 2023 - Importcontent'!OA7</f>
        <v>2.2259437806155158E-4</v>
      </c>
      <c r="OB7" s="1">
        <f>'Calculation - tariffs vec'!OA$4*'PEQ - 2023 - Importcontent'!OB7</f>
        <v>8.4844819692796256E-3</v>
      </c>
      <c r="OC7" s="1">
        <f>'Calculation - tariffs vec'!OB$4*'PEQ - 2023 - Importcontent'!OC7</f>
        <v>1.667250191534779E-3</v>
      </c>
      <c r="OD7" s="1">
        <f>'Calculation - tariffs vec'!OC$4*'PEQ - 2023 - Importcontent'!OD7</f>
        <v>0</v>
      </c>
      <c r="OE7" s="1">
        <f>'Calculation - tariffs vec'!OD$4*'PEQ - 2023 - Importcontent'!OE7</f>
        <v>0</v>
      </c>
      <c r="OF7" s="1">
        <f>'Calculation - tariffs vec'!OE$4*'PEQ - 2023 - Importcontent'!OF7</f>
        <v>0</v>
      </c>
      <c r="OG7" s="1">
        <f>'Calculation - tariffs vec'!OF$4*'PEQ - 2023 - Importcontent'!OG7</f>
        <v>0</v>
      </c>
      <c r="OH7" s="1">
        <f>'Calculation - tariffs vec'!OG$4*'PEQ - 2023 - Importcontent'!OH7</f>
        <v>0</v>
      </c>
      <c r="OI7" s="1">
        <f>'Calculation - tariffs vec'!OH$4*'PEQ - 2023 - Importcontent'!OI7</f>
        <v>0</v>
      </c>
      <c r="OJ7" s="1">
        <f>'Calculation - tariffs vec'!OI$4*'PEQ - 2023 - Importcontent'!OJ7</f>
        <v>0</v>
      </c>
      <c r="OK7" s="1">
        <f>'Calculation - tariffs vec'!OJ$4*'PEQ - 2023 - Importcontent'!OK7</f>
        <v>0</v>
      </c>
      <c r="OL7" s="1">
        <f>'Calculation - tariffs vec'!OK$4*'PEQ - 2023 - Importcontent'!OL7</f>
        <v>0</v>
      </c>
      <c r="OM7" s="1">
        <f>'Calculation - tariffs vec'!OL$4*'PEQ - 2023 - Importcontent'!OM7</f>
        <v>0</v>
      </c>
      <c r="ON7" s="1">
        <f>'Calculation - tariffs vec'!OM$4*'PEQ - 2023 - Importcontent'!ON7</f>
        <v>0</v>
      </c>
      <c r="OO7" s="1">
        <f>'Calculation - tariffs vec'!ON$4*'PEQ - 2023 - Importcontent'!OO7</f>
        <v>0</v>
      </c>
      <c r="OP7" s="1">
        <f>'Calculation - tariffs vec'!OO$4*'PEQ - 2023 - Importcontent'!OP7</f>
        <v>0</v>
      </c>
      <c r="OQ7" s="1">
        <f>'Calculation - tariffs vec'!OP$4*'PEQ - 2023 - Importcontent'!OQ7</f>
        <v>0</v>
      </c>
      <c r="OR7" s="1">
        <f>'Calculation - tariffs vec'!OQ$4*'PEQ - 2023 - Importcontent'!OR7</f>
        <v>0</v>
      </c>
      <c r="OS7" s="1">
        <f>'Calculation - tariffs vec'!OR$4*'PEQ - 2023 - Importcontent'!OS7</f>
        <v>0</v>
      </c>
      <c r="OT7" s="1">
        <f>'Calculation - tariffs vec'!OS$4*'PEQ - 2023 - Importcontent'!OT7</f>
        <v>0</v>
      </c>
      <c r="OU7" s="1">
        <f>'Calculation - tariffs vec'!OT$4*'PEQ - 2023 - Importcontent'!OU7</f>
        <v>0</v>
      </c>
      <c r="OV7" s="1">
        <f>'Calculation - tariffs vec'!OU$4*'PEQ - 2023 - Importcontent'!OV7</f>
        <v>0</v>
      </c>
      <c r="OW7" s="1">
        <f>'Calculation - tariffs vec'!OV$4*'PEQ - 2023 - Importcontent'!OW7</f>
        <v>0</v>
      </c>
      <c r="OX7" s="1">
        <f>'Calculation - tariffs vec'!OW$4*'PEQ - 2023 - Importcontent'!OX7</f>
        <v>0</v>
      </c>
      <c r="OY7" s="1">
        <f>'Calculation - tariffs vec'!OX$4*'PEQ - 2023 - Importcontent'!OY7</f>
        <v>0</v>
      </c>
      <c r="OZ7" s="1">
        <f>'Calculation - tariffs vec'!OY$4*'PEQ - 2023 - Importcontent'!OZ7</f>
        <v>0</v>
      </c>
      <c r="PA7" s="1">
        <f>'Calculation - tariffs vec'!OZ$4*'PEQ - 2023 - Importcontent'!PA7</f>
        <v>0</v>
      </c>
      <c r="PB7" s="1">
        <f>'Calculation - tariffs vec'!PA$4*'PEQ - 2023 - Importcontent'!PB7</f>
        <v>0</v>
      </c>
      <c r="PC7" s="1">
        <f>'Calculation - tariffs vec'!PB$4*'PEQ - 2023 - Importcontent'!PC7</f>
        <v>0</v>
      </c>
      <c r="PD7" s="1">
        <f>'Calculation - tariffs vec'!PC$4*'PEQ - 2023 - Importcontent'!PD7</f>
        <v>0</v>
      </c>
      <c r="PE7" s="1">
        <f>'Calculation - tariffs vec'!PD$4*'PEQ - 2023 - Importcontent'!PE7</f>
        <v>0</v>
      </c>
      <c r="PF7" s="1">
        <f>'Calculation - tariffs vec'!PE$4*'PEQ - 2023 - Importcontent'!PF7</f>
        <v>0</v>
      </c>
      <c r="PG7" s="1">
        <f>'Calculation - tariffs vec'!PF$4*'PEQ - 2023 - Importcontent'!PG7</f>
        <v>0</v>
      </c>
      <c r="PH7" s="1">
        <f>'Calculation - tariffs vec'!PG$4*'PEQ - 2023 - Importcontent'!PH7</f>
        <v>0</v>
      </c>
      <c r="PI7" s="1">
        <f>'Calculation - tariffs vec'!PH$4*'PEQ - 2023 - Importcontent'!PI7</f>
        <v>0</v>
      </c>
      <c r="PJ7" s="1">
        <f>'Calculation - tariffs vec'!PI$4*'PEQ - 2023 - Importcontent'!PJ7</f>
        <v>0</v>
      </c>
      <c r="PK7" s="1">
        <f>'Calculation - tariffs vec'!PJ$4*'PEQ - 2023 - Importcontent'!PK7</f>
        <v>0</v>
      </c>
      <c r="PL7" s="1">
        <f>'Calculation - tariffs vec'!PK$4*'PEQ - 2023 - Importcontent'!PL7</f>
        <v>0</v>
      </c>
      <c r="PM7" s="1">
        <f>'Calculation - tariffs vec'!PL$4*'PEQ - 2023 - Importcontent'!PM7</f>
        <v>0</v>
      </c>
      <c r="PN7" s="1">
        <f>'Calculation - tariffs vec'!PM$4*'PEQ - 2023 - Importcontent'!PN7</f>
        <v>0</v>
      </c>
      <c r="PO7" s="1">
        <f>'Calculation - tariffs vec'!PN$4*'PEQ - 2023 - Importcontent'!PO7</f>
        <v>0</v>
      </c>
      <c r="PP7" s="1">
        <f>'Calculation - tariffs vec'!PO$4*'PEQ - 2023 - Importcontent'!PP7</f>
        <v>0</v>
      </c>
      <c r="PQ7" s="1">
        <f>'Calculation - tariffs vec'!PP$4*'PEQ - 2023 - Importcontent'!PQ7</f>
        <v>0</v>
      </c>
      <c r="PR7" s="1">
        <f>'Calculation - tariffs vec'!PQ$4*'PEQ - 2023 - Importcontent'!PR7</f>
        <v>0</v>
      </c>
      <c r="PS7" s="1">
        <f>'Calculation - tariffs vec'!PR$4*'PEQ - 2023 - Importcontent'!PS7</f>
        <v>0</v>
      </c>
      <c r="PT7" s="1">
        <f>'Calculation - tariffs vec'!PS$4*'PEQ - 2023 - Importcontent'!PT7</f>
        <v>0</v>
      </c>
      <c r="PU7" s="1">
        <f>'Calculation - tariffs vec'!PT$4*'PEQ - 2023 - Importcontent'!PU7</f>
        <v>0</v>
      </c>
      <c r="PV7" s="1">
        <f>'Calculation - tariffs vec'!PU$4*'PEQ - 2023 - Importcontent'!PV7</f>
        <v>0</v>
      </c>
      <c r="PW7" s="1">
        <f>'Calculation - tariffs vec'!PV$4*'PEQ - 2023 - Importcontent'!PW7</f>
        <v>0</v>
      </c>
      <c r="PX7" s="1">
        <f>'Calculation - tariffs vec'!PW$4*'PEQ - 2023 - Importcontent'!PX7</f>
        <v>0</v>
      </c>
      <c r="PY7" s="1">
        <f>'Calculation - tariffs vec'!PX$4*'PEQ - 2023 - Importcontent'!PY7</f>
        <v>1.0132758997644716E-3</v>
      </c>
      <c r="PZ7" s="1">
        <f>'Calculation - tariffs vec'!PY$4*'PEQ - 2023 - Importcontent'!PZ7</f>
        <v>2.2974938566193312E-4</v>
      </c>
      <c r="QA7" s="1">
        <f>'Calculation - tariffs vec'!PZ$4*'PEQ - 2023 - Importcontent'!QA7</f>
        <v>5.353631860883265E-3</v>
      </c>
      <c r="QB7" s="1">
        <f>'Calculation - tariffs vec'!QA$4*'PEQ - 2023 - Importcontent'!QB7</f>
        <v>2.8223799229396251E-4</v>
      </c>
      <c r="QC7" s="1">
        <f>'Calculation - tariffs vec'!QB$4*'PEQ - 2023 - Importcontent'!QC7</f>
        <v>0</v>
      </c>
      <c r="QD7" s="1">
        <f>'Calculation - tariffs vec'!QC$4*'PEQ - 2023 - Importcontent'!QD7</f>
        <v>0</v>
      </c>
      <c r="QE7" s="1">
        <f>'Calculation - tariffs vec'!QD$4*'PEQ - 2023 - Importcontent'!QE7</f>
        <v>0</v>
      </c>
      <c r="QF7" s="1">
        <f>'Calculation - tariffs vec'!QE$4*'PEQ - 2023 - Importcontent'!QF7</f>
        <v>5.1547112497018696E-4</v>
      </c>
      <c r="QG7" s="1">
        <f>'Calculation - tariffs vec'!QF$4*'PEQ - 2023 - Importcontent'!QG7</f>
        <v>2.0150115930681022E-3</v>
      </c>
      <c r="QH7" s="1">
        <f>'Calculation - tariffs vec'!QG$4*'PEQ - 2023 - Importcontent'!QH7</f>
        <v>1.3243268644454274E-2</v>
      </c>
      <c r="QI7" s="1">
        <f>'Calculation - tariffs vec'!QH$4*'PEQ - 2023 - Importcontent'!QI7</f>
        <v>5.210339855209978E-3</v>
      </c>
      <c r="QJ7" s="1">
        <f>'Calculation - tariffs vec'!QI$4*'PEQ - 2023 - Importcontent'!QJ7</f>
        <v>5.844561805081222E-3</v>
      </c>
      <c r="QK7" s="1">
        <f>'Calculation - tariffs vec'!QJ$4*'PEQ - 2023 - Importcontent'!QK7</f>
        <v>0.71707226717652828</v>
      </c>
      <c r="QL7" s="1">
        <f>'Calculation - tariffs vec'!QK$4*'PEQ - 2023 - Importcontent'!QL7</f>
        <v>1.399591215629946E-2</v>
      </c>
      <c r="QM7" s="1">
        <f>'Calculation - tariffs vec'!QL$4*'PEQ - 2023 - Importcontent'!QM7</f>
        <v>2.974754092440925E-2</v>
      </c>
      <c r="QN7" s="1">
        <f>'Calculation - tariffs vec'!QM$4*'PEQ - 2023 - Importcontent'!QN7</f>
        <v>3.1419774892229479E-4</v>
      </c>
      <c r="QO7" s="1">
        <f>'Calculation - tariffs vec'!QN$4*'PEQ - 2023 - Importcontent'!QO7</f>
        <v>4.0005937795443728E-3</v>
      </c>
      <c r="QP7" s="1">
        <f>'Calculation - tariffs vec'!QO$4*'PEQ - 2023 - Importcontent'!QP7</f>
        <v>0.25472498860119946</v>
      </c>
      <c r="QQ7" s="1">
        <f>'Calculation - tariffs vec'!QP$4*'PEQ - 2023 - Importcontent'!QQ7</f>
        <v>1.2639987431967816E-3</v>
      </c>
      <c r="QR7" s="1">
        <f>'Calculation - tariffs vec'!QQ$4*'PEQ - 2023 - Importcontent'!QR7</f>
        <v>8.3845899556146458E-4</v>
      </c>
      <c r="QS7" s="1">
        <f>'Calculation - tariffs vec'!QR$4*'PEQ - 2023 - Importcontent'!QS7</f>
        <v>3.6414689084436024E-5</v>
      </c>
      <c r="QT7" s="1">
        <f>'Calculation - tariffs vec'!QS$4*'PEQ - 2023 - Importcontent'!QT7</f>
        <v>1.7189556992257516E-3</v>
      </c>
      <c r="QU7" s="1">
        <f>'Calculation - tariffs vec'!QT$4*'PEQ - 2023 - Importcontent'!QU7</f>
        <v>1.2875134271055481E-4</v>
      </c>
      <c r="QV7" s="1">
        <f>'Calculation - tariffs vec'!QU$4*'PEQ - 2023 - Importcontent'!QV7</f>
        <v>1.2300067507228702E-3</v>
      </c>
      <c r="QW7" s="1">
        <f>'Calculation - tariffs vec'!QV$4*'PEQ - 2023 - Importcontent'!QW7</f>
        <v>4.6230728308923729E-3</v>
      </c>
      <c r="QX7" s="1">
        <f>'Calculation - tariffs vec'!QW$4*'PEQ - 2023 - Importcontent'!QX7</f>
        <v>4.9125003657089321E-3</v>
      </c>
      <c r="QY7" s="1">
        <f>'Calculation - tariffs vec'!QX$4*'PEQ - 2023 - Importcontent'!QY7</f>
        <v>0</v>
      </c>
      <c r="QZ7" s="1">
        <f>'Calculation - tariffs vec'!QY$4*'PEQ - 2023 - Importcontent'!QZ7</f>
        <v>0</v>
      </c>
      <c r="RA7" s="1">
        <f>'Calculation - tariffs vec'!QZ$4*'PEQ - 2023 - Importcontent'!RA7</f>
        <v>0</v>
      </c>
      <c r="RB7" s="1">
        <f>'Calculation - tariffs vec'!RA$4*'PEQ - 2023 - Importcontent'!RB7</f>
        <v>0</v>
      </c>
      <c r="RC7" s="1">
        <f>'Calculation - tariffs vec'!RB$4*'PEQ - 2023 - Importcontent'!RC7</f>
        <v>0</v>
      </c>
      <c r="RD7" s="1">
        <f>'Calculation - tariffs vec'!RC$4*'PEQ - 2023 - Importcontent'!RD7</f>
        <v>0</v>
      </c>
      <c r="RE7" s="1">
        <f>'Calculation - tariffs vec'!RD$4*'PEQ - 2023 - Importcontent'!RE7</f>
        <v>0</v>
      </c>
      <c r="RF7" s="1">
        <f>'Calculation - tariffs vec'!RE$4*'PEQ - 2023 - Importcontent'!RF7</f>
        <v>0</v>
      </c>
      <c r="RG7" s="1">
        <f>'Calculation - tariffs vec'!RF$4*'PEQ - 2023 - Importcontent'!RG7</f>
        <v>0</v>
      </c>
      <c r="RH7" s="1">
        <f>'Calculation - tariffs vec'!RG$4*'PEQ - 2023 - Importcontent'!RH7</f>
        <v>0</v>
      </c>
      <c r="RI7" s="1">
        <f>'Calculation - tariffs vec'!RH$4*'PEQ - 2023 - Importcontent'!RI7</f>
        <v>0</v>
      </c>
      <c r="RJ7" s="1">
        <f>'Calculation - tariffs vec'!RI$4*'PEQ - 2023 - Importcontent'!RJ7</f>
        <v>0</v>
      </c>
      <c r="RK7" s="1">
        <f>'Calculation - tariffs vec'!RJ$4*'PEQ - 2023 - Importcontent'!RK7</f>
        <v>0</v>
      </c>
      <c r="RL7" s="1">
        <f>'Calculation - tariffs vec'!RK$4*'PEQ - 2023 - Importcontent'!RL7</f>
        <v>0</v>
      </c>
      <c r="RM7" s="1">
        <f>'Calculation - tariffs vec'!RL$4*'PEQ - 2023 - Importcontent'!RM7</f>
        <v>0</v>
      </c>
      <c r="RN7" s="1">
        <f>'Calculation - tariffs vec'!RM$4*'PEQ - 2023 - Importcontent'!RN7</f>
        <v>0</v>
      </c>
      <c r="RO7" s="1">
        <f>'Calculation - tariffs vec'!RN$4*'PEQ - 2023 - Importcontent'!RO7</f>
        <v>0</v>
      </c>
      <c r="RP7" s="1">
        <f>'Calculation - tariffs vec'!RO$4*'PEQ - 2023 - Importcontent'!RP7</f>
        <v>0</v>
      </c>
      <c r="RQ7" s="1">
        <f>'Calculation - tariffs vec'!RP$4*'PEQ - 2023 - Importcontent'!RQ7</f>
        <v>0</v>
      </c>
      <c r="RR7" s="1">
        <f>'Calculation - tariffs vec'!RQ$4*'PEQ - 2023 - Importcontent'!RR7</f>
        <v>0</v>
      </c>
      <c r="RS7" s="1">
        <f>'Calculation - tariffs vec'!RR$4*'PEQ - 2023 - Importcontent'!RS7</f>
        <v>0</v>
      </c>
      <c r="RT7" s="1">
        <f>'Calculation - tariffs vec'!RS$4*'PEQ - 2023 - Importcontent'!RT7</f>
        <v>0</v>
      </c>
      <c r="RU7" s="1">
        <f>'Calculation - tariffs vec'!RT$4*'PEQ - 2023 - Importcontent'!RU7</f>
        <v>0</v>
      </c>
      <c r="RV7" s="1">
        <f>'Calculation - tariffs vec'!RU$4*'PEQ - 2023 - Importcontent'!RV7</f>
        <v>0</v>
      </c>
      <c r="RW7" s="1">
        <f>'Calculation - tariffs vec'!RV$4*'PEQ - 2023 - Importcontent'!RW7</f>
        <v>0</v>
      </c>
      <c r="RX7" s="1">
        <f>'Calculation - tariffs vec'!RW$4*'PEQ - 2023 - Importcontent'!RX7</f>
        <v>0</v>
      </c>
      <c r="RY7" s="1">
        <f>'Calculation - tariffs vec'!RX$4*'PEQ - 2023 - Importcontent'!RY7</f>
        <v>0</v>
      </c>
      <c r="RZ7" s="1">
        <f>'Calculation - tariffs vec'!RY$4*'PEQ - 2023 - Importcontent'!RZ7</f>
        <v>0</v>
      </c>
      <c r="SA7" s="1">
        <f>'Calculation - tariffs vec'!RZ$4*'PEQ - 2023 - Importcontent'!SA7</f>
        <v>0</v>
      </c>
      <c r="SB7" s="1">
        <f>'Calculation - tariffs vec'!SA$4*'PEQ - 2023 - Importcontent'!SB7</f>
        <v>0</v>
      </c>
      <c r="SC7" s="1">
        <f>'Calculation - tariffs vec'!SB$4*'PEQ - 2023 - Importcontent'!SC7</f>
        <v>0</v>
      </c>
      <c r="SD7" s="1">
        <f>'Calculation - tariffs vec'!SC$4*'PEQ - 2023 - Importcontent'!SD7</f>
        <v>0</v>
      </c>
      <c r="SE7" s="1">
        <f>'Calculation - tariffs vec'!SD$4*'PEQ - 2023 - Importcontent'!SE7</f>
        <v>0</v>
      </c>
      <c r="SF7" s="1">
        <f>'Calculation - tariffs vec'!SE$4*'PEQ - 2023 - Importcontent'!SF7</f>
        <v>0</v>
      </c>
      <c r="SG7" s="1">
        <f>'Calculation - tariffs vec'!SF$4*'PEQ - 2023 - Importcontent'!SG7</f>
        <v>0</v>
      </c>
      <c r="SH7" s="1">
        <f>'Calculation - tariffs vec'!SG$4*'PEQ - 2023 - Importcontent'!SH7</f>
        <v>0</v>
      </c>
      <c r="SI7" s="1">
        <f>'Calculation - tariffs vec'!SH$4*'PEQ - 2023 - Importcontent'!SI7</f>
        <v>0</v>
      </c>
      <c r="SJ7" s="1">
        <f>'Calculation - tariffs vec'!SI$4*'PEQ - 2023 - Importcontent'!SJ7</f>
        <v>0</v>
      </c>
      <c r="SK7" s="1">
        <f>'Calculation - tariffs vec'!SJ$4*'PEQ - 2023 - Importcontent'!SK7</f>
        <v>0</v>
      </c>
      <c r="SL7" s="1">
        <f>'Calculation - tariffs vec'!SK$4*'PEQ - 2023 - Importcontent'!SL7</f>
        <v>0</v>
      </c>
      <c r="SM7" s="1">
        <f>'Calculation - tariffs vec'!SL$4*'PEQ - 2023 - Importcontent'!SM7</f>
        <v>0</v>
      </c>
      <c r="SN7" s="1">
        <f>'Calculation - tariffs vec'!SM$4*'PEQ - 2023 - Importcontent'!SN7</f>
        <v>0</v>
      </c>
      <c r="SO7" s="1">
        <f>'Calculation - tariffs vec'!SN$4*'PEQ - 2023 - Importcontent'!SO7</f>
        <v>0</v>
      </c>
      <c r="SP7" s="1">
        <f>'Calculation - tariffs vec'!SO$4*'PEQ - 2023 - Importcontent'!SP7</f>
        <v>0</v>
      </c>
      <c r="SQ7" s="1">
        <f>'Calculation - tariffs vec'!SP$4*'PEQ - 2023 - Importcontent'!SQ7</f>
        <v>0</v>
      </c>
      <c r="SR7" s="1">
        <f>'Calculation - tariffs vec'!SQ$4*'PEQ - 2023 - Importcontent'!SR7</f>
        <v>0</v>
      </c>
      <c r="SS7" s="1">
        <f>'Calculation - tariffs vec'!SR$4*'PEQ - 2023 - Importcontent'!SS7</f>
        <v>0</v>
      </c>
      <c r="ST7" s="1">
        <f>'Calculation - tariffs vec'!SS$4*'PEQ - 2023 - Importcontent'!ST7</f>
        <v>1.4168466843426175E-3</v>
      </c>
      <c r="SU7" s="1">
        <f>'Calculation - tariffs vec'!ST$4*'PEQ - 2023 - Importcontent'!SU7</f>
        <v>2.6780917643830001E-3</v>
      </c>
      <c r="SV7" s="1">
        <f>'Calculation - tariffs vec'!SU$4*'PEQ - 2023 - Importcontent'!SV7</f>
        <v>1.4593926544724016E-2</v>
      </c>
      <c r="SW7" s="1">
        <f>'Calculation - tariffs vec'!SV$4*'PEQ - 2023 - Importcontent'!SW7</f>
        <v>2.3436819204954258E-3</v>
      </c>
      <c r="SX7" s="1">
        <f>'Calculation - tariffs vec'!SW$4*'PEQ - 2023 - Importcontent'!SX7</f>
        <v>0</v>
      </c>
      <c r="SY7" s="1">
        <f>'Calculation - tariffs vec'!SX$4*'PEQ - 2023 - Importcontent'!SY7</f>
        <v>0</v>
      </c>
      <c r="SZ7" s="1">
        <f>'Calculation - tariffs vec'!SY$4*'PEQ - 2023 - Importcontent'!SZ7</f>
        <v>0</v>
      </c>
      <c r="TA7" s="1">
        <f>'Calculation - tariffs vec'!SZ$4*'PEQ - 2023 - Importcontent'!TA7</f>
        <v>2.89994398825803E-3</v>
      </c>
      <c r="TB7" s="1">
        <f>'Calculation - tariffs vec'!TA$4*'PEQ - 2023 - Importcontent'!TB7</f>
        <v>2.2376472881771256E-3</v>
      </c>
      <c r="TC7" s="1">
        <f>'Calculation - tariffs vec'!TB$4*'PEQ - 2023 - Importcontent'!TC7</f>
        <v>5.8233511589062731E-2</v>
      </c>
      <c r="TD7" s="1">
        <f>'Calculation - tariffs vec'!TC$4*'PEQ - 2023 - Importcontent'!TD7</f>
        <v>5.4631756137816772E-3</v>
      </c>
      <c r="TE7" s="1">
        <f>'Calculation - tariffs vec'!TD$4*'PEQ - 2023 - Importcontent'!TE7</f>
        <v>4.8552665984525276E-3</v>
      </c>
      <c r="TF7" s="1">
        <f>'Calculation - tariffs vec'!TE$4*'PEQ - 2023 - Importcontent'!TF7</f>
        <v>1.0685120163554329</v>
      </c>
      <c r="TG7" s="1">
        <f>'Calculation - tariffs vec'!TF$4*'PEQ - 2023 - Importcontent'!TG7</f>
        <v>5.9148180723188172E-3</v>
      </c>
      <c r="TH7" s="1">
        <f>'Calculation - tariffs vec'!TG$4*'PEQ - 2023 - Importcontent'!TH7</f>
        <v>4.126379198165918E-3</v>
      </c>
      <c r="TI7" s="1">
        <f>'Calculation - tariffs vec'!TH$4*'PEQ - 2023 - Importcontent'!TI7</f>
        <v>4.5682596113193555E-4</v>
      </c>
      <c r="TJ7" s="1">
        <f>'Calculation - tariffs vec'!TI$4*'PEQ - 2023 - Importcontent'!TJ7</f>
        <v>3.2864385068029204E-3</v>
      </c>
      <c r="TK7" s="1">
        <f>'Calculation - tariffs vec'!TJ$4*'PEQ - 2023 - Importcontent'!TK7</f>
        <v>0.59399053427247051</v>
      </c>
      <c r="TL7" s="1">
        <f>'Calculation - tariffs vec'!TK$4*'PEQ - 2023 - Importcontent'!TL7</f>
        <v>1.9290794294980463E-3</v>
      </c>
      <c r="TM7" s="1">
        <f>'Calculation - tariffs vec'!TL$4*'PEQ - 2023 - Importcontent'!TM7</f>
        <v>2.3606376279550938E-3</v>
      </c>
      <c r="TN7" s="1">
        <f>'Calculation - tariffs vec'!TM$4*'PEQ - 2023 - Importcontent'!TN7</f>
        <v>2.0112818008209492E-4</v>
      </c>
      <c r="TO7" s="1">
        <f>'Calculation - tariffs vec'!TN$4*'PEQ - 2023 - Importcontent'!TO7</f>
        <v>3.1579510416166251E-3</v>
      </c>
      <c r="TP7" s="1">
        <f>'Calculation - tariffs vec'!TO$4*'PEQ - 2023 - Importcontent'!TP7</f>
        <v>7.6152825579274607E-5</v>
      </c>
      <c r="TQ7" s="1">
        <f>'Calculation - tariffs vec'!TP$4*'PEQ - 2023 - Importcontent'!TQ7</f>
        <v>7.0373003132159079E-3</v>
      </c>
      <c r="TR7" s="1">
        <f>'Calculation - tariffs vec'!TQ$4*'PEQ - 2023 - Importcontent'!TR7</f>
        <v>3.0545204387654304E-2</v>
      </c>
      <c r="TS7" s="1">
        <f>'Calculation - tariffs vec'!TR$4*'PEQ - 2023 - Importcontent'!TS7</f>
        <v>6.9197846678905857E-3</v>
      </c>
      <c r="TT7" s="1">
        <f>'Calculation - tariffs vec'!TS$4*'PEQ - 2023 - Importcontent'!TT7</f>
        <v>0</v>
      </c>
      <c r="TU7" s="1">
        <f>'Calculation - tariffs vec'!TT$4*'PEQ - 2023 - Importcontent'!TU7</f>
        <v>0</v>
      </c>
      <c r="TV7" s="1">
        <f>'Calculation - tariffs vec'!TU$4*'PEQ - 2023 - Importcontent'!TV7</f>
        <v>0</v>
      </c>
      <c r="TW7" s="1">
        <f>'Calculation - tariffs vec'!TV$4*'PEQ - 2023 - Importcontent'!TW7</f>
        <v>0</v>
      </c>
      <c r="TX7" s="1">
        <f>'Calculation - tariffs vec'!TW$4*'PEQ - 2023 - Importcontent'!TX7</f>
        <v>0</v>
      </c>
      <c r="TY7" s="1">
        <f>'Calculation - tariffs vec'!TX$4*'PEQ - 2023 - Importcontent'!TY7</f>
        <v>0</v>
      </c>
      <c r="TZ7" s="1">
        <f>'Calculation - tariffs vec'!TY$4*'PEQ - 2023 - Importcontent'!TZ7</f>
        <v>0</v>
      </c>
      <c r="UA7" s="1">
        <f>'Calculation - tariffs vec'!TZ$4*'PEQ - 2023 - Importcontent'!UA7</f>
        <v>0</v>
      </c>
      <c r="UB7" s="1">
        <f>'Calculation - tariffs vec'!UA$4*'PEQ - 2023 - Importcontent'!UB7</f>
        <v>0</v>
      </c>
      <c r="UC7" s="1">
        <f>'Calculation - tariffs vec'!UB$4*'PEQ - 2023 - Importcontent'!UC7</f>
        <v>0</v>
      </c>
      <c r="UD7" s="1">
        <f>'Calculation - tariffs vec'!UC$4*'PEQ - 2023 - Importcontent'!UD7</f>
        <v>0</v>
      </c>
      <c r="UE7" s="1">
        <f>'Calculation - tariffs vec'!UD$4*'PEQ - 2023 - Importcontent'!UE7</f>
        <v>0</v>
      </c>
      <c r="UF7" s="1">
        <f>'Calculation - tariffs vec'!UE$4*'PEQ - 2023 - Importcontent'!UF7</f>
        <v>0</v>
      </c>
      <c r="UG7" s="1">
        <f>'Calculation - tariffs vec'!UF$4*'PEQ - 2023 - Importcontent'!UG7</f>
        <v>0</v>
      </c>
      <c r="UH7" s="1">
        <f>'Calculation - tariffs vec'!UG$4*'PEQ - 2023 - Importcontent'!UH7</f>
        <v>0</v>
      </c>
      <c r="UI7" s="1">
        <f>'Calculation - tariffs vec'!UH$4*'PEQ - 2023 - Importcontent'!UI7</f>
        <v>0</v>
      </c>
      <c r="UJ7" s="1">
        <f>'Calculation - tariffs vec'!UI$4*'PEQ - 2023 - Importcontent'!UJ7</f>
        <v>0</v>
      </c>
      <c r="UK7" s="1">
        <f>'Calculation - tariffs vec'!UJ$4*'PEQ - 2023 - Importcontent'!UK7</f>
        <v>0</v>
      </c>
      <c r="UL7" s="1">
        <f>'Calculation - tariffs vec'!UK$4*'PEQ - 2023 - Importcontent'!UL7</f>
        <v>0</v>
      </c>
      <c r="UM7" s="1">
        <f>'Calculation - tariffs vec'!UL$4*'PEQ - 2023 - Importcontent'!UM7</f>
        <v>0</v>
      </c>
      <c r="UN7" s="1">
        <f>'Calculation - tariffs vec'!UM$4*'PEQ - 2023 - Importcontent'!UN7</f>
        <v>0</v>
      </c>
      <c r="UO7" s="1">
        <f>'Calculation - tariffs vec'!UN$4*'PEQ - 2023 - Importcontent'!UO7</f>
        <v>0</v>
      </c>
      <c r="UP7" s="1">
        <f>'Calculation - tariffs vec'!UO$4*'PEQ - 2023 - Importcontent'!UP7</f>
        <v>0</v>
      </c>
      <c r="UQ7" s="1">
        <f>'Calculation - tariffs vec'!UP$4*'PEQ - 2023 - Importcontent'!UQ7</f>
        <v>0</v>
      </c>
      <c r="UR7" s="1">
        <f>'Calculation - tariffs vec'!UQ$4*'PEQ - 2023 - Importcontent'!UR7</f>
        <v>0</v>
      </c>
      <c r="US7" s="1">
        <f>'Calculation - tariffs vec'!UR$4*'PEQ - 2023 - Importcontent'!US7</f>
        <v>0</v>
      </c>
      <c r="UT7" s="1">
        <f>'Calculation - tariffs vec'!US$4*'PEQ - 2023 - Importcontent'!UT7</f>
        <v>0</v>
      </c>
      <c r="UU7" s="1">
        <f>'Calculation - tariffs vec'!UT$4*'PEQ - 2023 - Importcontent'!UU7</f>
        <v>0</v>
      </c>
      <c r="UV7" s="1">
        <f>'Calculation - tariffs vec'!UU$4*'PEQ - 2023 - Importcontent'!UV7</f>
        <v>0</v>
      </c>
      <c r="UW7" s="1">
        <f>'Calculation - tariffs vec'!UV$4*'PEQ - 2023 - Importcontent'!UW7</f>
        <v>0</v>
      </c>
      <c r="UX7" s="1">
        <f>'Calculation - tariffs vec'!UW$4*'PEQ - 2023 - Importcontent'!UX7</f>
        <v>0</v>
      </c>
      <c r="UY7" s="1">
        <f>'Calculation - tariffs vec'!UX$4*'PEQ - 2023 - Importcontent'!UY7</f>
        <v>0</v>
      </c>
      <c r="UZ7" s="1">
        <f>'Calculation - tariffs vec'!UY$4*'PEQ - 2023 - Importcontent'!UZ7</f>
        <v>0</v>
      </c>
      <c r="VA7" s="1">
        <f>'Calculation - tariffs vec'!UZ$4*'PEQ - 2023 - Importcontent'!VA7</f>
        <v>0</v>
      </c>
      <c r="VB7" s="1">
        <f>'Calculation - tariffs vec'!VA$4*'PEQ - 2023 - Importcontent'!VB7</f>
        <v>0</v>
      </c>
      <c r="VC7" s="1">
        <f>'Calculation - tariffs vec'!VB$4*'PEQ - 2023 - Importcontent'!VC7</f>
        <v>0</v>
      </c>
      <c r="VD7" s="1">
        <f>'Calculation - tariffs vec'!VC$4*'PEQ - 2023 - Importcontent'!VD7</f>
        <v>0</v>
      </c>
      <c r="VE7" s="1">
        <f>'Calculation - tariffs vec'!VD$4*'PEQ - 2023 - Importcontent'!VE7</f>
        <v>0</v>
      </c>
      <c r="VF7" s="1">
        <f>'Calculation - tariffs vec'!VE$4*'PEQ - 2023 - Importcontent'!VF7</f>
        <v>0</v>
      </c>
      <c r="VG7" s="1">
        <f>'Calculation - tariffs vec'!VF$4*'PEQ - 2023 - Importcontent'!VG7</f>
        <v>0</v>
      </c>
      <c r="VH7" s="1">
        <f>'Calculation - tariffs vec'!VG$4*'PEQ - 2023 - Importcontent'!VH7</f>
        <v>0</v>
      </c>
      <c r="VI7" s="1">
        <f>'Calculation - tariffs vec'!VH$4*'PEQ - 2023 - Importcontent'!VI7</f>
        <v>0</v>
      </c>
      <c r="VJ7" s="1">
        <f>'Calculation - tariffs vec'!VI$4*'PEQ - 2023 - Importcontent'!VJ7</f>
        <v>0</v>
      </c>
      <c r="VK7" s="1">
        <f>'Calculation - tariffs vec'!VJ$4*'PEQ - 2023 - Importcontent'!VK7</f>
        <v>0</v>
      </c>
      <c r="VL7" s="1">
        <f>'Calculation - tariffs vec'!VK$4*'PEQ - 2023 - Importcontent'!VL7</f>
        <v>0</v>
      </c>
      <c r="VM7" s="1">
        <f>'Calculation - tariffs vec'!VL$4*'PEQ - 2023 - Importcontent'!VM7</f>
        <v>0</v>
      </c>
      <c r="VN7" s="1">
        <f>'Calculation - tariffs vec'!VM$4*'PEQ - 2023 - Importcontent'!VN7</f>
        <v>0</v>
      </c>
      <c r="VO7" s="1">
        <f>'Calculation - tariffs vec'!VN$4*'PEQ - 2023 - Importcontent'!VO7</f>
        <v>1.5085375835538564E-5</v>
      </c>
      <c r="VP7" s="1">
        <f>'Calculation - tariffs vec'!VO$4*'PEQ - 2023 - Importcontent'!VP7</f>
        <v>1.0697331157125758E-5</v>
      </c>
      <c r="VQ7" s="1">
        <f>'Calculation - tariffs vec'!VP$4*'PEQ - 2023 - Importcontent'!VQ7</f>
        <v>3.1491936040646724E-4</v>
      </c>
      <c r="VR7" s="1">
        <f>'Calculation - tariffs vec'!VQ$4*'PEQ - 2023 - Importcontent'!VR7</f>
        <v>1.0919770495954995E-5</v>
      </c>
      <c r="VS7" s="1">
        <f>'Calculation - tariffs vec'!VR$4*'PEQ - 2023 - Importcontent'!VS7</f>
        <v>0</v>
      </c>
      <c r="VT7" s="1">
        <f>'Calculation - tariffs vec'!VS$4*'PEQ - 2023 - Importcontent'!VT7</f>
        <v>0</v>
      </c>
      <c r="VU7" s="1">
        <f>'Calculation - tariffs vec'!VT$4*'PEQ - 2023 - Importcontent'!VU7</f>
        <v>0</v>
      </c>
      <c r="VV7" s="1">
        <f>'Calculation - tariffs vec'!VU$4*'PEQ - 2023 - Importcontent'!VV7</f>
        <v>1.5357590941436669E-5</v>
      </c>
      <c r="VW7" s="1">
        <f>'Calculation - tariffs vec'!VV$4*'PEQ - 2023 - Importcontent'!VW7</f>
        <v>1.0673254675858042E-4</v>
      </c>
      <c r="VX7" s="1">
        <f>'Calculation - tariffs vec'!VW$4*'PEQ - 2023 - Importcontent'!VX7</f>
        <v>2.30618507431484E-3</v>
      </c>
      <c r="VY7" s="1">
        <f>'Calculation - tariffs vec'!VX$4*'PEQ - 2023 - Importcontent'!VY7</f>
        <v>7.1192397629119377E-4</v>
      </c>
      <c r="VZ7" s="1">
        <f>'Calculation - tariffs vec'!VY$4*'PEQ - 2023 - Importcontent'!VZ7</f>
        <v>1.8243970729210079E-3</v>
      </c>
      <c r="WA7" s="1">
        <f>'Calculation - tariffs vec'!VZ$4*'PEQ - 2023 - Importcontent'!WA7</f>
        <v>4.1274611080661001E-2</v>
      </c>
      <c r="WB7" s="1">
        <f>'Calculation - tariffs vec'!WA$4*'PEQ - 2023 - Importcontent'!WB7</f>
        <v>6.572832713394065E-4</v>
      </c>
      <c r="WC7" s="1">
        <f>'Calculation - tariffs vec'!WB$4*'PEQ - 2023 - Importcontent'!WC7</f>
        <v>4.8163823778844025E-4</v>
      </c>
      <c r="WD7" s="1">
        <f>'Calculation - tariffs vec'!WC$4*'PEQ - 2023 - Importcontent'!WD7</f>
        <v>2.8590220134600122E-4</v>
      </c>
      <c r="WE7" s="1">
        <f>'Calculation - tariffs vec'!WD$4*'PEQ - 2023 - Importcontent'!WE7</f>
        <v>2.8023472686150499E-4</v>
      </c>
      <c r="WF7" s="1">
        <f>'Calculation - tariffs vec'!WE$4*'PEQ - 2023 - Importcontent'!WF7</f>
        <v>4.1127931877107025E-2</v>
      </c>
      <c r="WG7" s="1">
        <f>'Calculation - tariffs vec'!WF$4*'PEQ - 2023 - Importcontent'!WG7</f>
        <v>1.3564208893645014E-4</v>
      </c>
      <c r="WH7" s="1">
        <f>'Calculation - tariffs vec'!WG$4*'PEQ - 2023 - Importcontent'!WH7</f>
        <v>1.2612480708680125E-4</v>
      </c>
      <c r="WI7" s="1">
        <f>'Calculation - tariffs vec'!WH$4*'PEQ - 2023 - Importcontent'!WI7</f>
        <v>1.8044432570923924E-6</v>
      </c>
      <c r="WJ7" s="1">
        <f>'Calculation - tariffs vec'!WI$4*'PEQ - 2023 - Importcontent'!WJ7</f>
        <v>3.2932873724651578E-4</v>
      </c>
      <c r="WK7" s="1">
        <f>'Calculation - tariffs vec'!WJ$4*'PEQ - 2023 - Importcontent'!WK7</f>
        <v>9.1501732140316001E-5</v>
      </c>
      <c r="WL7" s="1">
        <f>'Calculation - tariffs vec'!WK$4*'PEQ - 2023 - Importcontent'!WL7</f>
        <v>5.6534267727465621E-4</v>
      </c>
      <c r="WM7" s="1">
        <f>'Calculation - tariffs vec'!WL$4*'PEQ - 2023 - Importcontent'!WM7</f>
        <v>5.1803421401678748E-3</v>
      </c>
      <c r="WN7" s="1">
        <f>'Calculation - tariffs vec'!WM$4*'PEQ - 2023 - Importcontent'!WN7</f>
        <v>4.3088097271456555E-4</v>
      </c>
      <c r="WO7" s="1">
        <f>'Calculation - tariffs vec'!WN$4*'PEQ - 2023 - Importcontent'!WO7</f>
        <v>0</v>
      </c>
      <c r="WP7" s="1">
        <f>'Calculation - tariffs vec'!WO$4*'PEQ - 2023 - Importcontent'!WP7</f>
        <v>0</v>
      </c>
      <c r="WQ7" s="1">
        <f>'Calculation - tariffs vec'!WP$4*'PEQ - 2023 - Importcontent'!WQ7</f>
        <v>0</v>
      </c>
      <c r="WR7" s="1">
        <f>'Calculation - tariffs vec'!WQ$4*'PEQ - 2023 - Importcontent'!WR7</f>
        <v>0</v>
      </c>
      <c r="WS7" s="1">
        <f>'Calculation - tariffs vec'!WR$4*'PEQ - 2023 - Importcontent'!WS7</f>
        <v>0</v>
      </c>
      <c r="WT7" s="1">
        <f>'Calculation - tariffs vec'!WS$4*'PEQ - 2023 - Importcontent'!WT7</f>
        <v>0</v>
      </c>
      <c r="WU7" s="1">
        <f>'Calculation - tariffs vec'!WT$4*'PEQ - 2023 - Importcontent'!WU7</f>
        <v>0</v>
      </c>
      <c r="WV7" s="1">
        <f>'Calculation - tariffs vec'!WU$4*'PEQ - 2023 - Importcontent'!WV7</f>
        <v>0</v>
      </c>
      <c r="WW7" s="1">
        <f>'Calculation - tariffs vec'!WV$4*'PEQ - 2023 - Importcontent'!WW7</f>
        <v>0</v>
      </c>
      <c r="WX7" s="1">
        <f>'Calculation - tariffs vec'!WW$4*'PEQ - 2023 - Importcontent'!WX7</f>
        <v>0</v>
      </c>
      <c r="WY7" s="1">
        <f>'Calculation - tariffs vec'!WX$4*'PEQ - 2023 - Importcontent'!WY7</f>
        <v>0</v>
      </c>
      <c r="WZ7" s="1">
        <f>'Calculation - tariffs vec'!WY$4*'PEQ - 2023 - Importcontent'!WZ7</f>
        <v>0</v>
      </c>
      <c r="XA7" s="1">
        <f>'Calculation - tariffs vec'!WZ$4*'PEQ - 2023 - Importcontent'!XA7</f>
        <v>0</v>
      </c>
      <c r="XB7" s="1">
        <f>'Calculation - tariffs vec'!XA$4*'PEQ - 2023 - Importcontent'!XB7</f>
        <v>0</v>
      </c>
      <c r="XC7" s="1">
        <f>'Calculation - tariffs vec'!XB$4*'PEQ - 2023 - Importcontent'!XC7</f>
        <v>0</v>
      </c>
      <c r="XD7" s="1">
        <f>'Calculation - tariffs vec'!XC$4*'PEQ - 2023 - Importcontent'!XD7</f>
        <v>0</v>
      </c>
      <c r="XE7" s="1">
        <f>'Calculation - tariffs vec'!XD$4*'PEQ - 2023 - Importcontent'!XE7</f>
        <v>0</v>
      </c>
      <c r="XF7" s="1">
        <f>'Calculation - tariffs vec'!XE$4*'PEQ - 2023 - Importcontent'!XF7</f>
        <v>0</v>
      </c>
      <c r="XG7" s="1">
        <f>'Calculation - tariffs vec'!XF$4*'PEQ - 2023 - Importcontent'!XG7</f>
        <v>0</v>
      </c>
      <c r="XH7" s="1">
        <f>'Calculation - tariffs vec'!XG$4*'PEQ - 2023 - Importcontent'!XH7</f>
        <v>0</v>
      </c>
      <c r="XI7" s="1">
        <f>'Calculation - tariffs vec'!XH$4*'PEQ - 2023 - Importcontent'!XI7</f>
        <v>0</v>
      </c>
      <c r="XJ7" s="1">
        <f>'Calculation - tariffs vec'!XI$4*'PEQ - 2023 - Importcontent'!XJ7</f>
        <v>0</v>
      </c>
      <c r="XK7" s="1">
        <f>'Calculation - tariffs vec'!XJ$4*'PEQ - 2023 - Importcontent'!XK7</f>
        <v>0</v>
      </c>
      <c r="XL7" s="1">
        <f>'Calculation - tariffs vec'!XK$4*'PEQ - 2023 - Importcontent'!XL7</f>
        <v>0</v>
      </c>
      <c r="XM7" s="1">
        <f>'Calculation - tariffs vec'!XL$4*'PEQ - 2023 - Importcontent'!XM7</f>
        <v>0</v>
      </c>
      <c r="XN7" s="1">
        <f>'Calculation - tariffs vec'!XM$4*'PEQ - 2023 - Importcontent'!XN7</f>
        <v>0</v>
      </c>
      <c r="XO7" s="1">
        <f>'Calculation - tariffs vec'!XN$4*'PEQ - 2023 - Importcontent'!XO7</f>
        <v>0</v>
      </c>
      <c r="XP7" s="1">
        <f>'Calculation - tariffs vec'!XO$4*'PEQ - 2023 - Importcontent'!XP7</f>
        <v>0</v>
      </c>
      <c r="XQ7" s="1">
        <f>'Calculation - tariffs vec'!XP$4*'PEQ - 2023 - Importcontent'!XQ7</f>
        <v>0</v>
      </c>
      <c r="XR7" s="1">
        <f>'Calculation - tariffs vec'!XQ$4*'PEQ - 2023 - Importcontent'!XR7</f>
        <v>0</v>
      </c>
      <c r="XS7" s="1">
        <f>'Calculation - tariffs vec'!XR$4*'PEQ - 2023 - Importcontent'!XS7</f>
        <v>0</v>
      </c>
      <c r="XT7" s="1">
        <f>'Calculation - tariffs vec'!XS$4*'PEQ - 2023 - Importcontent'!XT7</f>
        <v>0</v>
      </c>
      <c r="XU7" s="1">
        <f>'Calculation - tariffs vec'!XT$4*'PEQ - 2023 - Importcontent'!XU7</f>
        <v>0</v>
      </c>
      <c r="XV7" s="1">
        <f>'Calculation - tariffs vec'!XU$4*'PEQ - 2023 - Importcontent'!XV7</f>
        <v>0</v>
      </c>
      <c r="XW7" s="1">
        <f>'Calculation - tariffs vec'!XV$4*'PEQ - 2023 - Importcontent'!XW7</f>
        <v>0</v>
      </c>
      <c r="XX7" s="1">
        <f>'Calculation - tariffs vec'!XW$4*'PEQ - 2023 - Importcontent'!XX7</f>
        <v>0</v>
      </c>
      <c r="XY7" s="1">
        <f>'Calculation - tariffs vec'!XX$4*'PEQ - 2023 - Importcontent'!XY7</f>
        <v>0</v>
      </c>
      <c r="XZ7" s="1">
        <f>'Calculation - tariffs vec'!XY$4*'PEQ - 2023 - Importcontent'!XZ7</f>
        <v>0</v>
      </c>
      <c r="YA7" s="1">
        <f>'Calculation - tariffs vec'!XZ$4*'PEQ - 2023 - Importcontent'!YA7</f>
        <v>0</v>
      </c>
      <c r="YB7" s="1">
        <f>'Calculation - tariffs vec'!YA$4*'PEQ - 2023 - Importcontent'!YB7</f>
        <v>0</v>
      </c>
      <c r="YC7" s="1">
        <f>'Calculation - tariffs vec'!YB$4*'PEQ - 2023 - Importcontent'!YC7</f>
        <v>0</v>
      </c>
      <c r="YD7" s="1">
        <f>'Calculation - tariffs vec'!YC$4*'PEQ - 2023 - Importcontent'!YD7</f>
        <v>0</v>
      </c>
      <c r="YE7" s="1">
        <f>'Calculation - tariffs vec'!YD$4*'PEQ - 2023 - Importcontent'!YE7</f>
        <v>0</v>
      </c>
      <c r="YF7" s="1">
        <f>'Calculation - tariffs vec'!YE$4*'PEQ - 2023 - Importcontent'!YF7</f>
        <v>0</v>
      </c>
      <c r="YG7" s="1">
        <f>'Calculation - tariffs vec'!YF$4*'PEQ - 2023 - Importcontent'!YG7</f>
        <v>0</v>
      </c>
      <c r="YH7" s="1">
        <f>'Calculation - tariffs vec'!YG$4*'PEQ - 2023 - Importcontent'!YH7</f>
        <v>0</v>
      </c>
      <c r="YI7" s="1">
        <f>'Calculation - tariffs vec'!YH$4*'PEQ - 2023 - Importcontent'!YI7</f>
        <v>0</v>
      </c>
    </row>
    <row r="8" spans="1:659" ht="15" customHeight="1" x14ac:dyDescent="0.25">
      <c r="A8" s="1">
        <f>'PCE - 2023 - Importcontent'!A8</f>
        <v>9</v>
      </c>
      <c r="B8" s="1" t="str">
        <f>'PEQ - 2023 - Importcontent'!B8</f>
        <v>Nonmedical instruments</v>
      </c>
      <c r="C8" s="1">
        <f>'Calculation - tariffs vec'!B$4*'PEQ - 2023 - Importcontent'!C8</f>
        <v>2.1287293344311826E-4</v>
      </c>
      <c r="D8" s="1">
        <f>'Calculation - tariffs vec'!C$4*'PEQ - 2023 - Importcontent'!D8</f>
        <v>2.8566897695824248E-4</v>
      </c>
      <c r="E8" s="1">
        <f>'Calculation - tariffs vec'!D$4*'PEQ - 2023 - Importcontent'!E8</f>
        <v>1.8080739473809278E-2</v>
      </c>
      <c r="F8" s="1">
        <f>'Calculation - tariffs vec'!E$4*'PEQ - 2023 - Importcontent'!F8</f>
        <v>5.2781162739687403E-4</v>
      </c>
      <c r="G8" s="1">
        <f>'Calculation - tariffs vec'!F$4*'PEQ - 2023 - Importcontent'!G8</f>
        <v>0</v>
      </c>
      <c r="H8" s="1">
        <f>'Calculation - tariffs vec'!G$4*'PEQ - 2023 - Importcontent'!H8</f>
        <v>0</v>
      </c>
      <c r="I8" s="1">
        <f>'Calculation - tariffs vec'!H$4*'PEQ - 2023 - Importcontent'!I8</f>
        <v>0</v>
      </c>
      <c r="J8" s="1">
        <f>'Calculation - tariffs vec'!I$4*'PEQ - 2023 - Importcontent'!J8</f>
        <v>2.0455903427621254E-3</v>
      </c>
      <c r="K8" s="1">
        <f>'Calculation - tariffs vec'!J$4*'PEQ - 2023 - Importcontent'!K8</f>
        <v>4.3076762131565949E-4</v>
      </c>
      <c r="L8" s="1">
        <f>'Calculation - tariffs vec'!K$4*'PEQ - 2023 - Importcontent'!L8</f>
        <v>2.3232761417836239E-2</v>
      </c>
      <c r="M8" s="1">
        <f>'Calculation - tariffs vec'!L$4*'PEQ - 2023 - Importcontent'!M8</f>
        <v>2.1550608637679641E-3</v>
      </c>
      <c r="N8" s="1">
        <f>'Calculation - tariffs vec'!M$4*'PEQ - 2023 - Importcontent'!N8</f>
        <v>2.0833555523338517E-3</v>
      </c>
      <c r="O8" s="1">
        <f>'Calculation - tariffs vec'!N$4*'PEQ - 2023 - Importcontent'!O8</f>
        <v>0.17632382538410876</v>
      </c>
      <c r="P8" s="1">
        <f>'Calculation - tariffs vec'!O$4*'PEQ - 2023 - Importcontent'!P8</f>
        <v>1.8377755303606879E-3</v>
      </c>
      <c r="Q8" s="1">
        <f>'Calculation - tariffs vec'!P$4*'PEQ - 2023 - Importcontent'!Q8</f>
        <v>4.6133803242485397E-3</v>
      </c>
      <c r="R8" s="1">
        <f>'Calculation - tariffs vec'!Q$4*'PEQ - 2023 - Importcontent'!R8</f>
        <v>6.0254240867125891E-4</v>
      </c>
      <c r="S8" s="1">
        <f>'Calculation - tariffs vec'!R$4*'PEQ - 2023 - Importcontent'!S8</f>
        <v>1.4473326393144427E-4</v>
      </c>
      <c r="T8" s="1">
        <f>'Calculation - tariffs vec'!S$4*'PEQ - 2023 - Importcontent'!T8</f>
        <v>5.9137367552797151E-5</v>
      </c>
      <c r="U8" s="1">
        <f>'Calculation - tariffs vec'!T$4*'PEQ - 2023 - Importcontent'!U8</f>
        <v>8.3922833176666776E-4</v>
      </c>
      <c r="V8" s="1">
        <f>'Calculation - tariffs vec'!U$4*'PEQ - 2023 - Importcontent'!V8</f>
        <v>1.3577028170942294E-4</v>
      </c>
      <c r="W8" s="1">
        <f>'Calculation - tariffs vec'!V$4*'PEQ - 2023 - Importcontent'!W8</f>
        <v>1.2307030630650652E-6</v>
      </c>
      <c r="X8" s="1">
        <f>'Calculation - tariffs vec'!W$4*'PEQ - 2023 - Importcontent'!X8</f>
        <v>3.8249845222748649E-3</v>
      </c>
      <c r="Y8" s="1">
        <f>'Calculation - tariffs vec'!X$4*'PEQ - 2023 - Importcontent'!Y8</f>
        <v>1.0116820832738226E-4</v>
      </c>
      <c r="Z8" s="1">
        <f>'Calculation - tariffs vec'!Y$4*'PEQ - 2023 - Importcontent'!Z8</f>
        <v>2.7969245711041528E-3</v>
      </c>
      <c r="AA8" s="1">
        <f>'Calculation - tariffs vec'!Z$4*'PEQ - 2023 - Importcontent'!AA8</f>
        <v>6.8061275327771118E-3</v>
      </c>
      <c r="AB8" s="1">
        <f>'Calculation - tariffs vec'!AA$4*'PEQ - 2023 - Importcontent'!AB8</f>
        <v>2.7552107445972074E-3</v>
      </c>
      <c r="AC8" s="1">
        <f>'Calculation - tariffs vec'!AB$4*'PEQ - 2023 - Importcontent'!AC8</f>
        <v>0</v>
      </c>
      <c r="AD8" s="1">
        <f>'Calculation - tariffs vec'!AC$4*'PEQ - 2023 - Importcontent'!AD8</f>
        <v>0</v>
      </c>
      <c r="AE8" s="1">
        <f>'Calculation - tariffs vec'!AD$4*'PEQ - 2023 - Importcontent'!AE8</f>
        <v>0</v>
      </c>
      <c r="AF8" s="1">
        <f>'Calculation - tariffs vec'!AE$4*'PEQ - 2023 - Importcontent'!AF8</f>
        <v>0</v>
      </c>
      <c r="AG8" s="1">
        <f>'Calculation - tariffs vec'!AF$4*'PEQ - 2023 - Importcontent'!AG8</f>
        <v>0</v>
      </c>
      <c r="AH8" s="1">
        <f>'Calculation - tariffs vec'!AG$4*'PEQ - 2023 - Importcontent'!AH8</f>
        <v>0</v>
      </c>
      <c r="AI8" s="1">
        <f>'Calculation - tariffs vec'!AH$4*'PEQ - 2023 - Importcontent'!AI8</f>
        <v>0</v>
      </c>
      <c r="AJ8" s="1">
        <f>'Calculation - tariffs vec'!AI$4*'PEQ - 2023 - Importcontent'!AJ8</f>
        <v>0</v>
      </c>
      <c r="AK8" s="1">
        <f>'Calculation - tariffs vec'!AJ$4*'PEQ - 2023 - Importcontent'!AK8</f>
        <v>0</v>
      </c>
      <c r="AL8" s="1">
        <f>'Calculation - tariffs vec'!AK$4*'PEQ - 2023 - Importcontent'!AL8</f>
        <v>0</v>
      </c>
      <c r="AM8" s="1">
        <f>'Calculation - tariffs vec'!AL$4*'PEQ - 2023 - Importcontent'!AM8</f>
        <v>0</v>
      </c>
      <c r="AN8" s="1">
        <f>'Calculation - tariffs vec'!AM$4*'PEQ - 2023 - Importcontent'!AN8</f>
        <v>0</v>
      </c>
      <c r="AO8" s="1">
        <f>'Calculation - tariffs vec'!AN$4*'PEQ - 2023 - Importcontent'!AO8</f>
        <v>0</v>
      </c>
      <c r="AP8" s="1">
        <f>'Calculation - tariffs vec'!AO$4*'PEQ - 2023 - Importcontent'!AP8</f>
        <v>0</v>
      </c>
      <c r="AQ8" s="1">
        <f>'Calculation - tariffs vec'!AP$4*'PEQ - 2023 - Importcontent'!AQ8</f>
        <v>0</v>
      </c>
      <c r="AR8" s="1">
        <f>'Calculation - tariffs vec'!AQ$4*'PEQ - 2023 - Importcontent'!AR8</f>
        <v>0</v>
      </c>
      <c r="AS8" s="1">
        <f>'Calculation - tariffs vec'!AR$4*'PEQ - 2023 - Importcontent'!AS8</f>
        <v>0</v>
      </c>
      <c r="AT8" s="1">
        <f>'Calculation - tariffs vec'!AS$4*'PEQ - 2023 - Importcontent'!AT8</f>
        <v>0</v>
      </c>
      <c r="AU8" s="1">
        <f>'Calculation - tariffs vec'!AT$4*'PEQ - 2023 - Importcontent'!AU8</f>
        <v>0</v>
      </c>
      <c r="AV8" s="1">
        <f>'Calculation - tariffs vec'!AU$4*'PEQ - 2023 - Importcontent'!AV8</f>
        <v>0</v>
      </c>
      <c r="AW8" s="1">
        <f>'Calculation - tariffs vec'!AV$4*'PEQ - 2023 - Importcontent'!AW8</f>
        <v>0</v>
      </c>
      <c r="AX8" s="1">
        <f>'Calculation - tariffs vec'!AW$4*'PEQ - 2023 - Importcontent'!AX8</f>
        <v>0</v>
      </c>
      <c r="AY8" s="1">
        <f>'Calculation - tariffs vec'!AX$4*'PEQ - 2023 - Importcontent'!AY8</f>
        <v>0</v>
      </c>
      <c r="AZ8" s="1">
        <f>'Calculation - tariffs vec'!AY$4*'PEQ - 2023 - Importcontent'!AZ8</f>
        <v>0</v>
      </c>
      <c r="BA8" s="1">
        <f>'Calculation - tariffs vec'!AZ$4*'PEQ - 2023 - Importcontent'!BA8</f>
        <v>0</v>
      </c>
      <c r="BB8" s="1">
        <f>'Calculation - tariffs vec'!BA$4*'PEQ - 2023 - Importcontent'!BB8</f>
        <v>0</v>
      </c>
      <c r="BC8" s="1">
        <f>'Calculation - tariffs vec'!BB$4*'PEQ - 2023 - Importcontent'!BC8</f>
        <v>0</v>
      </c>
      <c r="BD8" s="1">
        <f>'Calculation - tariffs vec'!BC$4*'PEQ - 2023 - Importcontent'!BD8</f>
        <v>0</v>
      </c>
      <c r="BE8" s="1">
        <f>'Calculation - tariffs vec'!BD$4*'PEQ - 2023 - Importcontent'!BE8</f>
        <v>0</v>
      </c>
      <c r="BF8" s="1">
        <f>'Calculation - tariffs vec'!BE$4*'PEQ - 2023 - Importcontent'!BF8</f>
        <v>0</v>
      </c>
      <c r="BG8" s="1">
        <f>'Calculation - tariffs vec'!BF$4*'PEQ - 2023 - Importcontent'!BG8</f>
        <v>0</v>
      </c>
      <c r="BH8" s="1">
        <f>'Calculation - tariffs vec'!BG$4*'PEQ - 2023 - Importcontent'!BH8</f>
        <v>0</v>
      </c>
      <c r="BI8" s="1">
        <f>'Calculation - tariffs vec'!BH$4*'PEQ - 2023 - Importcontent'!BI8</f>
        <v>0</v>
      </c>
      <c r="BJ8" s="1">
        <f>'Calculation - tariffs vec'!BI$4*'PEQ - 2023 - Importcontent'!BJ8</f>
        <v>0</v>
      </c>
      <c r="BK8" s="1">
        <f>'Calculation - tariffs vec'!BJ$4*'PEQ - 2023 - Importcontent'!BK8</f>
        <v>0</v>
      </c>
      <c r="BL8" s="1">
        <f>'Calculation - tariffs vec'!BK$4*'PEQ - 2023 - Importcontent'!BL8</f>
        <v>0</v>
      </c>
      <c r="BM8" s="1">
        <f>'Calculation - tariffs vec'!BL$4*'PEQ - 2023 - Importcontent'!BM8</f>
        <v>0</v>
      </c>
      <c r="BN8" s="1">
        <f>'Calculation - tariffs vec'!BM$4*'PEQ - 2023 - Importcontent'!BN8</f>
        <v>0</v>
      </c>
      <c r="BO8" s="1">
        <f>'Calculation - tariffs vec'!BN$4*'PEQ - 2023 - Importcontent'!BO8</f>
        <v>0</v>
      </c>
      <c r="BP8" s="1">
        <f>'Calculation - tariffs vec'!BO$4*'PEQ - 2023 - Importcontent'!BP8</f>
        <v>0</v>
      </c>
      <c r="BQ8" s="1">
        <f>'Calculation - tariffs vec'!BP$4*'PEQ - 2023 - Importcontent'!BQ8</f>
        <v>0</v>
      </c>
      <c r="BR8" s="1">
        <f>'Calculation - tariffs vec'!BQ$4*'PEQ - 2023 - Importcontent'!BR8</f>
        <v>0</v>
      </c>
      <c r="BS8" s="1">
        <f>'Calculation - tariffs vec'!BR$4*'PEQ - 2023 - Importcontent'!BS8</f>
        <v>0</v>
      </c>
      <c r="BT8" s="1">
        <f>'Calculation - tariffs vec'!BS$4*'PEQ - 2023 - Importcontent'!BT8</f>
        <v>0</v>
      </c>
      <c r="BU8" s="1">
        <f>'Calculation - tariffs vec'!BT$4*'PEQ - 2023 - Importcontent'!BU8</f>
        <v>0</v>
      </c>
      <c r="BV8" s="1">
        <f>'Calculation - tariffs vec'!BU$4*'PEQ - 2023 - Importcontent'!BV8</f>
        <v>0</v>
      </c>
      <c r="BW8" s="1">
        <f>'Calculation - tariffs vec'!BV$4*'PEQ - 2023 - Importcontent'!BW8</f>
        <v>0</v>
      </c>
      <c r="BX8" s="1">
        <f>'Calculation - tariffs vec'!BW$4*'PEQ - 2023 - Importcontent'!BX8</f>
        <v>1.1028815618754208E-5</v>
      </c>
      <c r="BY8" s="1">
        <f>'Calculation - tariffs vec'!BX$4*'PEQ - 2023 - Importcontent'!BY8</f>
        <v>1.6201711033124783E-4</v>
      </c>
      <c r="BZ8" s="1">
        <f>'Calculation - tariffs vec'!BY$4*'PEQ - 2023 - Importcontent'!BZ8</f>
        <v>1.5155523012170714E-7</v>
      </c>
      <c r="CA8" s="1">
        <f>'Calculation - tariffs vec'!BZ$4*'PEQ - 2023 - Importcontent'!CA8</f>
        <v>4.5096689064786726E-5</v>
      </c>
      <c r="CB8" s="1">
        <f>'Calculation - tariffs vec'!CA$4*'PEQ - 2023 - Importcontent'!CB8</f>
        <v>0</v>
      </c>
      <c r="CC8" s="1">
        <f>'Calculation - tariffs vec'!CB$4*'PEQ - 2023 - Importcontent'!CC8</f>
        <v>0</v>
      </c>
      <c r="CD8" s="1">
        <f>'Calculation - tariffs vec'!CC$4*'PEQ - 2023 - Importcontent'!CD8</f>
        <v>0</v>
      </c>
      <c r="CE8" s="1">
        <f>'Calculation - tariffs vec'!CD$4*'PEQ - 2023 - Importcontent'!CE8</f>
        <v>3.95322259124108E-4</v>
      </c>
      <c r="CF8" s="1">
        <f>'Calculation - tariffs vec'!CE$4*'PEQ - 2023 - Importcontent'!CF8</f>
        <v>1.3128729245457174E-3</v>
      </c>
      <c r="CG8" s="1">
        <f>'Calculation - tariffs vec'!CF$4*'PEQ - 2023 - Importcontent'!CG8</f>
        <v>1.9637126215881926E-3</v>
      </c>
      <c r="CH8" s="1">
        <f>'Calculation - tariffs vec'!CG$4*'PEQ - 2023 - Importcontent'!CH8</f>
        <v>6.404785779577031E-3</v>
      </c>
      <c r="CI8" s="1">
        <f>'Calculation - tariffs vec'!CH$4*'PEQ - 2023 - Importcontent'!CI8</f>
        <v>3.2838651800750972E-3</v>
      </c>
      <c r="CJ8" s="1">
        <f>'Calculation - tariffs vec'!CI$4*'PEQ - 2023 - Importcontent'!CJ8</f>
        <v>3.0050219830940099</v>
      </c>
      <c r="CK8" s="1">
        <f>'Calculation - tariffs vec'!CJ$4*'PEQ - 2023 - Importcontent'!CK8</f>
        <v>9.8776351203332512E-3</v>
      </c>
      <c r="CL8" s="1">
        <f>'Calculation - tariffs vec'!CK$4*'PEQ - 2023 - Importcontent'!CL8</f>
        <v>3.0002474881054902E-3</v>
      </c>
      <c r="CM8" s="1">
        <f>'Calculation - tariffs vec'!CL$4*'PEQ - 2023 - Importcontent'!CM8</f>
        <v>1.5459650650735346E-4</v>
      </c>
      <c r="CN8" s="1">
        <f>'Calculation - tariffs vec'!CM$4*'PEQ - 2023 - Importcontent'!CN8</f>
        <v>4.7618786394772726E-4</v>
      </c>
      <c r="CO8" s="1">
        <f>'Calculation - tariffs vec'!CN$4*'PEQ - 2023 - Importcontent'!CO8</f>
        <v>8.2402605884413784E-4</v>
      </c>
      <c r="CP8" s="1">
        <f>'Calculation - tariffs vec'!CO$4*'PEQ - 2023 - Importcontent'!CP8</f>
        <v>1.1012825571230418E-4</v>
      </c>
      <c r="CQ8" s="1">
        <f>'Calculation - tariffs vec'!CP$4*'PEQ - 2023 - Importcontent'!CQ8</f>
        <v>1.5496510684443934E-3</v>
      </c>
      <c r="CR8" s="1">
        <f>'Calculation - tariffs vec'!CQ$4*'PEQ - 2023 - Importcontent'!CR8</f>
        <v>4.4767400013460676E-5</v>
      </c>
      <c r="CS8" s="1">
        <f>'Calculation - tariffs vec'!CR$4*'PEQ - 2023 - Importcontent'!CS8</f>
        <v>1.3589938242003258E-3</v>
      </c>
      <c r="CT8" s="1">
        <f>'Calculation - tariffs vec'!CS$4*'PEQ - 2023 - Importcontent'!CT8</f>
        <v>2.7048872442428926E-4</v>
      </c>
      <c r="CU8" s="1">
        <f>'Calculation - tariffs vec'!CT$4*'PEQ - 2023 - Importcontent'!CU8</f>
        <v>3.4762594656272076E-5</v>
      </c>
      <c r="CV8" s="1">
        <f>'Calculation - tariffs vec'!CU$4*'PEQ - 2023 - Importcontent'!CV8</f>
        <v>4.7782635325025122E-3</v>
      </c>
      <c r="CW8" s="1">
        <f>'Calculation - tariffs vec'!CV$4*'PEQ - 2023 - Importcontent'!CW8</f>
        <v>5.3066574781401796E-3</v>
      </c>
      <c r="CX8" s="1">
        <f>'Calculation - tariffs vec'!CW$4*'PEQ - 2023 - Importcontent'!CX8</f>
        <v>0</v>
      </c>
      <c r="CY8" s="1">
        <f>'Calculation - tariffs vec'!CX$4*'PEQ - 2023 - Importcontent'!CY8</f>
        <v>0</v>
      </c>
      <c r="CZ8" s="1">
        <f>'Calculation - tariffs vec'!CY$4*'PEQ - 2023 - Importcontent'!CZ8</f>
        <v>0</v>
      </c>
      <c r="DA8" s="1">
        <f>'Calculation - tariffs vec'!CZ$4*'PEQ - 2023 - Importcontent'!DA8</f>
        <v>0</v>
      </c>
      <c r="DB8" s="1">
        <f>'Calculation - tariffs vec'!DA$4*'PEQ - 2023 - Importcontent'!DB8</f>
        <v>0</v>
      </c>
      <c r="DC8" s="1">
        <f>'Calculation - tariffs vec'!DB$4*'PEQ - 2023 - Importcontent'!DC8</f>
        <v>0</v>
      </c>
      <c r="DD8" s="1">
        <f>'Calculation - tariffs vec'!DC$4*'PEQ - 2023 - Importcontent'!DD8</f>
        <v>0</v>
      </c>
      <c r="DE8" s="1">
        <f>'Calculation - tariffs vec'!DD$4*'PEQ - 2023 - Importcontent'!DE8</f>
        <v>0</v>
      </c>
      <c r="DF8" s="1">
        <f>'Calculation - tariffs vec'!DE$4*'PEQ - 2023 - Importcontent'!DF8</f>
        <v>0</v>
      </c>
      <c r="DG8" s="1">
        <f>'Calculation - tariffs vec'!DF$4*'PEQ - 2023 - Importcontent'!DG8</f>
        <v>0</v>
      </c>
      <c r="DH8" s="1">
        <f>'Calculation - tariffs vec'!DG$4*'PEQ - 2023 - Importcontent'!DH8</f>
        <v>0</v>
      </c>
      <c r="DI8" s="1">
        <f>'Calculation - tariffs vec'!DH$4*'PEQ - 2023 - Importcontent'!DI8</f>
        <v>0</v>
      </c>
      <c r="DJ8" s="1">
        <f>'Calculation - tariffs vec'!DI$4*'PEQ - 2023 - Importcontent'!DJ8</f>
        <v>0</v>
      </c>
      <c r="DK8" s="1">
        <f>'Calculation - tariffs vec'!DJ$4*'PEQ - 2023 - Importcontent'!DK8</f>
        <v>0</v>
      </c>
      <c r="DL8" s="1">
        <f>'Calculation - tariffs vec'!DK$4*'PEQ - 2023 - Importcontent'!DL8</f>
        <v>0</v>
      </c>
      <c r="DM8" s="1">
        <f>'Calculation - tariffs vec'!DL$4*'PEQ - 2023 - Importcontent'!DM8</f>
        <v>0</v>
      </c>
      <c r="DN8" s="1">
        <f>'Calculation - tariffs vec'!DM$4*'PEQ - 2023 - Importcontent'!DN8</f>
        <v>0</v>
      </c>
      <c r="DO8" s="1">
        <f>'Calculation - tariffs vec'!DN$4*'PEQ - 2023 - Importcontent'!DO8</f>
        <v>0</v>
      </c>
      <c r="DP8" s="1">
        <f>'Calculation - tariffs vec'!DO$4*'PEQ - 2023 - Importcontent'!DP8</f>
        <v>0</v>
      </c>
      <c r="DQ8" s="1">
        <f>'Calculation - tariffs vec'!DP$4*'PEQ - 2023 - Importcontent'!DQ8</f>
        <v>0</v>
      </c>
      <c r="DR8" s="1">
        <f>'Calculation - tariffs vec'!DQ$4*'PEQ - 2023 - Importcontent'!DR8</f>
        <v>0</v>
      </c>
      <c r="DS8" s="1">
        <f>'Calculation - tariffs vec'!DR$4*'PEQ - 2023 - Importcontent'!DS8</f>
        <v>0</v>
      </c>
      <c r="DT8" s="1">
        <f>'Calculation - tariffs vec'!DS$4*'PEQ - 2023 - Importcontent'!DT8</f>
        <v>0</v>
      </c>
      <c r="DU8" s="1">
        <f>'Calculation - tariffs vec'!DT$4*'PEQ - 2023 - Importcontent'!DU8</f>
        <v>0</v>
      </c>
      <c r="DV8" s="1">
        <f>'Calculation - tariffs vec'!DU$4*'PEQ - 2023 - Importcontent'!DV8</f>
        <v>0</v>
      </c>
      <c r="DW8" s="1">
        <f>'Calculation - tariffs vec'!DV$4*'PEQ - 2023 - Importcontent'!DW8</f>
        <v>0</v>
      </c>
      <c r="DX8" s="1">
        <f>'Calculation - tariffs vec'!DW$4*'PEQ - 2023 - Importcontent'!DX8</f>
        <v>0</v>
      </c>
      <c r="DY8" s="1">
        <f>'Calculation - tariffs vec'!DX$4*'PEQ - 2023 - Importcontent'!DY8</f>
        <v>0</v>
      </c>
      <c r="DZ8" s="1">
        <f>'Calculation - tariffs vec'!DY$4*'PEQ - 2023 - Importcontent'!DZ8</f>
        <v>0</v>
      </c>
      <c r="EA8" s="1">
        <f>'Calculation - tariffs vec'!DZ$4*'PEQ - 2023 - Importcontent'!EA8</f>
        <v>0</v>
      </c>
      <c r="EB8" s="1">
        <f>'Calculation - tariffs vec'!EA$4*'PEQ - 2023 - Importcontent'!EB8</f>
        <v>0</v>
      </c>
      <c r="EC8" s="1">
        <f>'Calculation - tariffs vec'!EB$4*'PEQ - 2023 - Importcontent'!EC8</f>
        <v>0</v>
      </c>
      <c r="ED8" s="1">
        <f>'Calculation - tariffs vec'!EC$4*'PEQ - 2023 - Importcontent'!ED8</f>
        <v>0</v>
      </c>
      <c r="EE8" s="1">
        <f>'Calculation - tariffs vec'!ED$4*'PEQ - 2023 - Importcontent'!EE8</f>
        <v>0</v>
      </c>
      <c r="EF8" s="1">
        <f>'Calculation - tariffs vec'!EE$4*'PEQ - 2023 - Importcontent'!EF8</f>
        <v>0</v>
      </c>
      <c r="EG8" s="1">
        <f>'Calculation - tariffs vec'!EF$4*'PEQ - 2023 - Importcontent'!EG8</f>
        <v>0</v>
      </c>
      <c r="EH8" s="1">
        <f>'Calculation - tariffs vec'!EG$4*'PEQ - 2023 - Importcontent'!EH8</f>
        <v>0</v>
      </c>
      <c r="EI8" s="1">
        <f>'Calculation - tariffs vec'!EH$4*'PEQ - 2023 - Importcontent'!EI8</f>
        <v>0</v>
      </c>
      <c r="EJ8" s="1">
        <f>'Calculation - tariffs vec'!EI$4*'PEQ - 2023 - Importcontent'!EJ8</f>
        <v>0</v>
      </c>
      <c r="EK8" s="1">
        <f>'Calculation - tariffs vec'!EJ$4*'PEQ - 2023 - Importcontent'!EK8</f>
        <v>0</v>
      </c>
      <c r="EL8" s="1">
        <f>'Calculation - tariffs vec'!EK$4*'PEQ - 2023 - Importcontent'!EL8</f>
        <v>0</v>
      </c>
      <c r="EM8" s="1">
        <f>'Calculation - tariffs vec'!EL$4*'PEQ - 2023 - Importcontent'!EM8</f>
        <v>0</v>
      </c>
      <c r="EN8" s="1">
        <f>'Calculation - tariffs vec'!EM$4*'PEQ - 2023 - Importcontent'!EN8</f>
        <v>0</v>
      </c>
      <c r="EO8" s="1">
        <f>'Calculation - tariffs vec'!EN$4*'PEQ - 2023 - Importcontent'!EO8</f>
        <v>0</v>
      </c>
      <c r="EP8" s="1">
        <f>'Calculation - tariffs vec'!EO$4*'PEQ - 2023 - Importcontent'!EP8</f>
        <v>0</v>
      </c>
      <c r="EQ8" s="1">
        <f>'Calculation - tariffs vec'!EP$4*'PEQ - 2023 - Importcontent'!EQ8</f>
        <v>0</v>
      </c>
      <c r="ER8" s="1">
        <f>'Calculation - tariffs vec'!EQ$4*'PEQ - 2023 - Importcontent'!ER8</f>
        <v>0</v>
      </c>
      <c r="ES8" s="1">
        <f>'Calculation - tariffs vec'!ER$4*'PEQ - 2023 - Importcontent'!ES8</f>
        <v>7.0681125450562126E-5</v>
      </c>
      <c r="ET8" s="1">
        <f>'Calculation - tariffs vec'!ES$4*'PEQ - 2023 - Importcontent'!ET8</f>
        <v>2.7040130314295977E-4</v>
      </c>
      <c r="EU8" s="1">
        <f>'Calculation - tariffs vec'!ET$4*'PEQ - 2023 - Importcontent'!EU8</f>
        <v>4.9082889313255002E-6</v>
      </c>
      <c r="EV8" s="1">
        <f>'Calculation - tariffs vec'!EU$4*'PEQ - 2023 - Importcontent'!EV8</f>
        <v>1.380715948991088E-5</v>
      </c>
      <c r="EW8" s="1">
        <f>'Calculation - tariffs vec'!EV$4*'PEQ - 2023 - Importcontent'!EW8</f>
        <v>0</v>
      </c>
      <c r="EX8" s="1">
        <f>'Calculation - tariffs vec'!EW$4*'PEQ - 2023 - Importcontent'!EX8</f>
        <v>0</v>
      </c>
      <c r="EY8" s="1">
        <f>'Calculation - tariffs vec'!EX$4*'PEQ - 2023 - Importcontent'!EY8</f>
        <v>0</v>
      </c>
      <c r="EZ8" s="1">
        <f>'Calculation - tariffs vec'!EY$4*'PEQ - 2023 - Importcontent'!EZ8</f>
        <v>4.2709225574669504E-4</v>
      </c>
      <c r="FA8" s="1">
        <f>'Calculation - tariffs vec'!EZ$4*'PEQ - 2023 - Importcontent'!FA8</f>
        <v>3.7500782682847327E-4</v>
      </c>
      <c r="FB8" s="1">
        <f>'Calculation - tariffs vec'!FA$4*'PEQ - 2023 - Importcontent'!FB8</f>
        <v>5.2934507731213125E-3</v>
      </c>
      <c r="FC8" s="1">
        <f>'Calculation - tariffs vec'!FB$4*'PEQ - 2023 - Importcontent'!FC8</f>
        <v>1.7728521343940847E-3</v>
      </c>
      <c r="FD8" s="1">
        <f>'Calculation - tariffs vec'!FC$4*'PEQ - 2023 - Importcontent'!FD8</f>
        <v>1.7658789835039298E-3</v>
      </c>
      <c r="FE8" s="1">
        <f>'Calculation - tariffs vec'!FD$4*'PEQ - 2023 - Importcontent'!FE8</f>
        <v>2.1761387550969666</v>
      </c>
      <c r="FF8" s="1">
        <f>'Calculation - tariffs vec'!FE$4*'PEQ - 2023 - Importcontent'!FF8</f>
        <v>5.8346844181032097E-3</v>
      </c>
      <c r="FG8" s="1">
        <f>'Calculation - tariffs vec'!FF$4*'PEQ - 2023 - Importcontent'!FG8</f>
        <v>2.4211320505710789E-3</v>
      </c>
      <c r="FH8" s="1">
        <f>'Calculation - tariffs vec'!FG$4*'PEQ - 2023 - Importcontent'!FH8</f>
        <v>7.8938600969435249E-5</v>
      </c>
      <c r="FI8" s="1">
        <f>'Calculation - tariffs vec'!FH$4*'PEQ - 2023 - Importcontent'!FI8</f>
        <v>5.8131453042690052E-4</v>
      </c>
      <c r="FJ8" s="1">
        <f>'Calculation - tariffs vec'!FI$4*'PEQ - 2023 - Importcontent'!FJ8</f>
        <v>1.6367793967860984E-4</v>
      </c>
      <c r="FK8" s="1">
        <f>'Calculation - tariffs vec'!FJ$4*'PEQ - 2023 - Importcontent'!FK8</f>
        <v>2.0110832914856496E-4</v>
      </c>
      <c r="FL8" s="1">
        <f>'Calculation - tariffs vec'!FK$4*'PEQ - 2023 - Importcontent'!FL8</f>
        <v>3.045383263423985E-4</v>
      </c>
      <c r="FM8" s="1">
        <f>'Calculation - tariffs vec'!FL$4*'PEQ - 2023 - Importcontent'!FM8</f>
        <v>5.6635259323711202E-5</v>
      </c>
      <c r="FN8" s="1">
        <f>'Calculation - tariffs vec'!FM$4*'PEQ - 2023 - Importcontent'!FN8</f>
        <v>7.4069076421974479E-4</v>
      </c>
      <c r="FO8" s="1">
        <f>'Calculation - tariffs vec'!FN$4*'PEQ - 2023 - Importcontent'!FO8</f>
        <v>5.9779027788653124E-5</v>
      </c>
      <c r="FP8" s="1">
        <f>'Calculation - tariffs vec'!FO$4*'PEQ - 2023 - Importcontent'!FP8</f>
        <v>1.1192289305366589E-3</v>
      </c>
      <c r="FQ8" s="1">
        <f>'Calculation - tariffs vec'!FP$4*'PEQ - 2023 - Importcontent'!FQ8</f>
        <v>3.6446545529948428E-3</v>
      </c>
      <c r="FR8" s="1">
        <f>'Calculation - tariffs vec'!FQ$4*'PEQ - 2023 - Importcontent'!FR8</f>
        <v>2.4170492893451408E-3</v>
      </c>
      <c r="FS8" s="1">
        <f>'Calculation - tariffs vec'!FR$4*'PEQ - 2023 - Importcontent'!FS8</f>
        <v>0</v>
      </c>
      <c r="FT8" s="1">
        <f>'Calculation - tariffs vec'!FS$4*'PEQ - 2023 - Importcontent'!FT8</f>
        <v>0</v>
      </c>
      <c r="FU8" s="1">
        <f>'Calculation - tariffs vec'!FT$4*'PEQ - 2023 - Importcontent'!FU8</f>
        <v>0</v>
      </c>
      <c r="FV8" s="1">
        <f>'Calculation - tariffs vec'!FU$4*'PEQ - 2023 - Importcontent'!FV8</f>
        <v>0</v>
      </c>
      <c r="FW8" s="1">
        <f>'Calculation - tariffs vec'!FV$4*'PEQ - 2023 - Importcontent'!FW8</f>
        <v>0</v>
      </c>
      <c r="FX8" s="1">
        <f>'Calculation - tariffs vec'!FW$4*'PEQ - 2023 - Importcontent'!FX8</f>
        <v>0</v>
      </c>
      <c r="FY8" s="1">
        <f>'Calculation - tariffs vec'!FX$4*'PEQ - 2023 - Importcontent'!FY8</f>
        <v>0</v>
      </c>
      <c r="FZ8" s="1">
        <f>'Calculation - tariffs vec'!FY$4*'PEQ - 2023 - Importcontent'!FZ8</f>
        <v>0</v>
      </c>
      <c r="GA8" s="1">
        <f>'Calculation - tariffs vec'!FZ$4*'PEQ - 2023 - Importcontent'!GA8</f>
        <v>0</v>
      </c>
      <c r="GB8" s="1">
        <f>'Calculation - tariffs vec'!GA$4*'PEQ - 2023 - Importcontent'!GB8</f>
        <v>0</v>
      </c>
      <c r="GC8" s="1">
        <f>'Calculation - tariffs vec'!GB$4*'PEQ - 2023 - Importcontent'!GC8</f>
        <v>0</v>
      </c>
      <c r="GD8" s="1">
        <f>'Calculation - tariffs vec'!GC$4*'PEQ - 2023 - Importcontent'!GD8</f>
        <v>0</v>
      </c>
      <c r="GE8" s="1">
        <f>'Calculation - tariffs vec'!GD$4*'PEQ - 2023 - Importcontent'!GE8</f>
        <v>0</v>
      </c>
      <c r="GF8" s="1">
        <f>'Calculation - tariffs vec'!GE$4*'PEQ - 2023 - Importcontent'!GF8</f>
        <v>0</v>
      </c>
      <c r="GG8" s="1">
        <f>'Calculation - tariffs vec'!GF$4*'PEQ - 2023 - Importcontent'!GG8</f>
        <v>0</v>
      </c>
      <c r="GH8" s="1">
        <f>'Calculation - tariffs vec'!GG$4*'PEQ - 2023 - Importcontent'!GH8</f>
        <v>0</v>
      </c>
      <c r="GI8" s="1">
        <f>'Calculation - tariffs vec'!GH$4*'PEQ - 2023 - Importcontent'!GI8</f>
        <v>0</v>
      </c>
      <c r="GJ8" s="1">
        <f>'Calculation - tariffs vec'!GI$4*'PEQ - 2023 - Importcontent'!GJ8</f>
        <v>0</v>
      </c>
      <c r="GK8" s="1">
        <f>'Calculation - tariffs vec'!GJ$4*'PEQ - 2023 - Importcontent'!GK8</f>
        <v>0</v>
      </c>
      <c r="GL8" s="1">
        <f>'Calculation - tariffs vec'!GK$4*'PEQ - 2023 - Importcontent'!GL8</f>
        <v>0</v>
      </c>
      <c r="GM8" s="1">
        <f>'Calculation - tariffs vec'!GL$4*'PEQ - 2023 - Importcontent'!GM8</f>
        <v>0</v>
      </c>
      <c r="GN8" s="1">
        <f>'Calculation - tariffs vec'!GM$4*'PEQ - 2023 - Importcontent'!GN8</f>
        <v>0</v>
      </c>
      <c r="GO8" s="1">
        <f>'Calculation - tariffs vec'!GN$4*'PEQ - 2023 - Importcontent'!GO8</f>
        <v>0</v>
      </c>
      <c r="GP8" s="1">
        <f>'Calculation - tariffs vec'!GO$4*'PEQ - 2023 - Importcontent'!GP8</f>
        <v>0</v>
      </c>
      <c r="GQ8" s="1">
        <f>'Calculation - tariffs vec'!GP$4*'PEQ - 2023 - Importcontent'!GQ8</f>
        <v>0</v>
      </c>
      <c r="GR8" s="1">
        <f>'Calculation - tariffs vec'!GQ$4*'PEQ - 2023 - Importcontent'!GR8</f>
        <v>0</v>
      </c>
      <c r="GS8" s="1">
        <f>'Calculation - tariffs vec'!GR$4*'PEQ - 2023 - Importcontent'!GS8</f>
        <v>0</v>
      </c>
      <c r="GT8" s="1">
        <f>'Calculation - tariffs vec'!GS$4*'PEQ - 2023 - Importcontent'!GT8</f>
        <v>0</v>
      </c>
      <c r="GU8" s="1">
        <f>'Calculation - tariffs vec'!GT$4*'PEQ - 2023 - Importcontent'!GU8</f>
        <v>0</v>
      </c>
      <c r="GV8" s="1">
        <f>'Calculation - tariffs vec'!GU$4*'PEQ - 2023 - Importcontent'!GV8</f>
        <v>0</v>
      </c>
      <c r="GW8" s="1">
        <f>'Calculation - tariffs vec'!GV$4*'PEQ - 2023 - Importcontent'!GW8</f>
        <v>0</v>
      </c>
      <c r="GX8" s="1">
        <f>'Calculation - tariffs vec'!GW$4*'PEQ - 2023 - Importcontent'!GX8</f>
        <v>0</v>
      </c>
      <c r="GY8" s="1">
        <f>'Calculation - tariffs vec'!GX$4*'PEQ - 2023 - Importcontent'!GY8</f>
        <v>0</v>
      </c>
      <c r="GZ8" s="1">
        <f>'Calculation - tariffs vec'!GY$4*'PEQ - 2023 - Importcontent'!GZ8</f>
        <v>0</v>
      </c>
      <c r="HA8" s="1">
        <f>'Calculation - tariffs vec'!GZ$4*'PEQ - 2023 - Importcontent'!HA8</f>
        <v>0</v>
      </c>
      <c r="HB8" s="1">
        <f>'Calculation - tariffs vec'!HA$4*'PEQ - 2023 - Importcontent'!HB8</f>
        <v>0</v>
      </c>
      <c r="HC8" s="1">
        <f>'Calculation - tariffs vec'!HB$4*'PEQ - 2023 - Importcontent'!HC8</f>
        <v>0</v>
      </c>
      <c r="HD8" s="1">
        <f>'Calculation - tariffs vec'!HC$4*'PEQ - 2023 - Importcontent'!HD8</f>
        <v>0</v>
      </c>
      <c r="HE8" s="1">
        <f>'Calculation - tariffs vec'!HD$4*'PEQ - 2023 - Importcontent'!HE8</f>
        <v>0</v>
      </c>
      <c r="HF8" s="1">
        <f>'Calculation - tariffs vec'!HE$4*'PEQ - 2023 - Importcontent'!HF8</f>
        <v>0</v>
      </c>
      <c r="HG8" s="1">
        <f>'Calculation - tariffs vec'!HF$4*'PEQ - 2023 - Importcontent'!HG8</f>
        <v>0</v>
      </c>
      <c r="HH8" s="1">
        <f>'Calculation - tariffs vec'!HG$4*'PEQ - 2023 - Importcontent'!HH8</f>
        <v>0</v>
      </c>
      <c r="HI8" s="1">
        <f>'Calculation - tariffs vec'!HH$4*'PEQ - 2023 - Importcontent'!HI8</f>
        <v>0</v>
      </c>
      <c r="HJ8" s="1">
        <f>'Calculation - tariffs vec'!HI$4*'PEQ - 2023 - Importcontent'!HJ8</f>
        <v>0</v>
      </c>
      <c r="HK8" s="1">
        <f>'Calculation - tariffs vec'!HJ$4*'PEQ - 2023 - Importcontent'!HK8</f>
        <v>0</v>
      </c>
      <c r="HL8" s="1">
        <f>'Calculation - tariffs vec'!HK$4*'PEQ - 2023 - Importcontent'!HL8</f>
        <v>0</v>
      </c>
      <c r="HM8" s="1">
        <f>'Calculation - tariffs vec'!HL$4*'PEQ - 2023 - Importcontent'!HM8</f>
        <v>0</v>
      </c>
      <c r="HN8" s="1">
        <f>'Calculation - tariffs vec'!HM$4*'PEQ - 2023 - Importcontent'!HN8</f>
        <v>5.6613969005420529E-5</v>
      </c>
      <c r="HO8" s="1">
        <f>'Calculation - tariffs vec'!HN$4*'PEQ - 2023 - Importcontent'!HO8</f>
        <v>9.7560522284161226E-5</v>
      </c>
      <c r="HP8" s="1">
        <f>'Calculation - tariffs vec'!HO$4*'PEQ - 2023 - Importcontent'!HP8</f>
        <v>4.4362254829953401E-7</v>
      </c>
      <c r="HQ8" s="1">
        <f>'Calculation - tariffs vec'!HP$4*'PEQ - 2023 - Importcontent'!HQ8</f>
        <v>1.2620592187457093E-4</v>
      </c>
      <c r="HR8" s="1">
        <f>'Calculation - tariffs vec'!HQ$4*'PEQ - 2023 - Importcontent'!HR8</f>
        <v>0</v>
      </c>
      <c r="HS8" s="1">
        <f>'Calculation - tariffs vec'!HR$4*'PEQ - 2023 - Importcontent'!HS8</f>
        <v>0</v>
      </c>
      <c r="HT8" s="1">
        <f>'Calculation - tariffs vec'!HS$4*'PEQ - 2023 - Importcontent'!HT8</f>
        <v>0</v>
      </c>
      <c r="HU8" s="1">
        <f>'Calculation - tariffs vec'!HT$4*'PEQ - 2023 - Importcontent'!HU8</f>
        <v>6.3736115850052556E-4</v>
      </c>
      <c r="HV8" s="1">
        <f>'Calculation - tariffs vec'!HU$4*'PEQ - 2023 - Importcontent'!HV8</f>
        <v>1.191520849408718E-3</v>
      </c>
      <c r="HW8" s="1">
        <f>'Calculation - tariffs vec'!HV$4*'PEQ - 2023 - Importcontent'!HW8</f>
        <v>1.0591574261785378E-2</v>
      </c>
      <c r="HX8" s="1">
        <f>'Calculation - tariffs vec'!HW$4*'PEQ - 2023 - Importcontent'!HX8</f>
        <v>4.7136683313363974E-3</v>
      </c>
      <c r="HY8" s="1">
        <f>'Calculation - tariffs vec'!HX$4*'PEQ - 2023 - Importcontent'!HY8</f>
        <v>7.114796738175993E-3</v>
      </c>
      <c r="HZ8" s="1">
        <f>'Calculation - tariffs vec'!HY$4*'PEQ - 2023 - Importcontent'!HZ8</f>
        <v>0.83319983883054172</v>
      </c>
      <c r="IA8" s="1">
        <f>'Calculation - tariffs vec'!HZ$4*'PEQ - 2023 - Importcontent'!IA8</f>
        <v>5.5445211009788071E-3</v>
      </c>
      <c r="IB8" s="1">
        <f>'Calculation - tariffs vec'!IA$4*'PEQ - 2023 - Importcontent'!IB8</f>
        <v>3.7463928832504804E-3</v>
      </c>
      <c r="IC8" s="1">
        <f>'Calculation - tariffs vec'!IB$4*'PEQ - 2023 - Importcontent'!IC8</f>
        <v>9.551246764374743E-4</v>
      </c>
      <c r="ID8" s="1">
        <f>'Calculation - tariffs vec'!IC$4*'PEQ - 2023 - Importcontent'!ID8</f>
        <v>1.554001756510586E-4</v>
      </c>
      <c r="IE8" s="1">
        <f>'Calculation - tariffs vec'!ID$4*'PEQ - 2023 - Importcontent'!IE8</f>
        <v>4.2680664850478498E-4</v>
      </c>
      <c r="IF8" s="1">
        <f>'Calculation - tariffs vec'!IE$4*'PEQ - 2023 - Importcontent'!IF8</f>
        <v>7.6786165811032372E-4</v>
      </c>
      <c r="IG8" s="1">
        <f>'Calculation - tariffs vec'!IF$4*'PEQ - 2023 - Importcontent'!IG8</f>
        <v>3.2100617193144573E-4</v>
      </c>
      <c r="IH8" s="1">
        <f>'Calculation - tariffs vec'!IG$4*'PEQ - 2023 - Importcontent'!IH8</f>
        <v>1.5632362214342225E-5</v>
      </c>
      <c r="II8" s="1">
        <f>'Calculation - tariffs vec'!IH$4*'PEQ - 2023 - Importcontent'!II8</f>
        <v>1.8294361783682777E-3</v>
      </c>
      <c r="IJ8" s="1">
        <f>'Calculation - tariffs vec'!II$4*'PEQ - 2023 - Importcontent'!IJ8</f>
        <v>7.7418103630010995E-5</v>
      </c>
      <c r="IK8" s="1">
        <f>'Calculation - tariffs vec'!IJ$4*'PEQ - 2023 - Importcontent'!IK8</f>
        <v>2.597622378891645E-3</v>
      </c>
      <c r="IL8" s="1">
        <f>'Calculation - tariffs vec'!IK$4*'PEQ - 2023 - Importcontent'!IL8</f>
        <v>3.8025604354463574E-2</v>
      </c>
      <c r="IM8" s="1">
        <f>'Calculation - tariffs vec'!IL$4*'PEQ - 2023 - Importcontent'!IM8</f>
        <v>2.1975219504215063E-3</v>
      </c>
      <c r="IN8" s="1">
        <f>'Calculation - tariffs vec'!IM$4*'PEQ - 2023 - Importcontent'!IN8</f>
        <v>0</v>
      </c>
      <c r="IO8" s="1">
        <f>'Calculation - tariffs vec'!IN$4*'PEQ - 2023 - Importcontent'!IO8</f>
        <v>0</v>
      </c>
      <c r="IP8" s="1">
        <f>'Calculation - tariffs vec'!IO$4*'PEQ - 2023 - Importcontent'!IP8</f>
        <v>0</v>
      </c>
      <c r="IQ8" s="1">
        <f>'Calculation - tariffs vec'!IP$4*'PEQ - 2023 - Importcontent'!IQ8</f>
        <v>0</v>
      </c>
      <c r="IR8" s="1">
        <f>'Calculation - tariffs vec'!IQ$4*'PEQ - 2023 - Importcontent'!IR8</f>
        <v>0</v>
      </c>
      <c r="IS8" s="1">
        <f>'Calculation - tariffs vec'!IR$4*'PEQ - 2023 - Importcontent'!IS8</f>
        <v>0</v>
      </c>
      <c r="IT8" s="1">
        <f>'Calculation - tariffs vec'!IS$4*'PEQ - 2023 - Importcontent'!IT8</f>
        <v>0</v>
      </c>
      <c r="IU8" s="1">
        <f>'Calculation - tariffs vec'!IT$4*'PEQ - 2023 - Importcontent'!IU8</f>
        <v>0</v>
      </c>
      <c r="IV8" s="1">
        <f>'Calculation - tariffs vec'!IU$4*'PEQ - 2023 - Importcontent'!IV8</f>
        <v>0</v>
      </c>
      <c r="IW8" s="1">
        <f>'Calculation - tariffs vec'!IV$4*'PEQ - 2023 - Importcontent'!IW8</f>
        <v>0</v>
      </c>
      <c r="IX8" s="1">
        <f>'Calculation - tariffs vec'!IW$4*'PEQ - 2023 - Importcontent'!IX8</f>
        <v>0</v>
      </c>
      <c r="IY8" s="1">
        <f>'Calculation - tariffs vec'!IX$4*'PEQ - 2023 - Importcontent'!IY8</f>
        <v>0</v>
      </c>
      <c r="IZ8" s="1">
        <f>'Calculation - tariffs vec'!IY$4*'PEQ - 2023 - Importcontent'!IZ8</f>
        <v>0</v>
      </c>
      <c r="JA8" s="1">
        <f>'Calculation - tariffs vec'!IZ$4*'PEQ - 2023 - Importcontent'!JA8</f>
        <v>0</v>
      </c>
      <c r="JB8" s="1">
        <f>'Calculation - tariffs vec'!JA$4*'PEQ - 2023 - Importcontent'!JB8</f>
        <v>0</v>
      </c>
      <c r="JC8" s="1">
        <f>'Calculation - tariffs vec'!JB$4*'PEQ - 2023 - Importcontent'!JC8</f>
        <v>0</v>
      </c>
      <c r="JD8" s="1">
        <f>'Calculation - tariffs vec'!JC$4*'PEQ - 2023 - Importcontent'!JD8</f>
        <v>0</v>
      </c>
      <c r="JE8" s="1">
        <f>'Calculation - tariffs vec'!JD$4*'PEQ - 2023 - Importcontent'!JE8</f>
        <v>0</v>
      </c>
      <c r="JF8" s="1">
        <f>'Calculation - tariffs vec'!JE$4*'PEQ - 2023 - Importcontent'!JF8</f>
        <v>0</v>
      </c>
      <c r="JG8" s="1">
        <f>'Calculation - tariffs vec'!JF$4*'PEQ - 2023 - Importcontent'!JG8</f>
        <v>0</v>
      </c>
      <c r="JH8" s="1">
        <f>'Calculation - tariffs vec'!JG$4*'PEQ - 2023 - Importcontent'!JH8</f>
        <v>0</v>
      </c>
      <c r="JI8" s="1">
        <f>'Calculation - tariffs vec'!JH$4*'PEQ - 2023 - Importcontent'!JI8</f>
        <v>0</v>
      </c>
      <c r="JJ8" s="1">
        <f>'Calculation - tariffs vec'!JI$4*'PEQ - 2023 - Importcontent'!JJ8</f>
        <v>0</v>
      </c>
      <c r="JK8" s="1">
        <f>'Calculation - tariffs vec'!JJ$4*'PEQ - 2023 - Importcontent'!JK8</f>
        <v>0</v>
      </c>
      <c r="JL8" s="1">
        <f>'Calculation - tariffs vec'!JK$4*'PEQ - 2023 - Importcontent'!JL8</f>
        <v>0</v>
      </c>
      <c r="JM8" s="1">
        <f>'Calculation - tariffs vec'!JL$4*'PEQ - 2023 - Importcontent'!JM8</f>
        <v>0</v>
      </c>
      <c r="JN8" s="1">
        <f>'Calculation - tariffs vec'!JM$4*'PEQ - 2023 - Importcontent'!JN8</f>
        <v>0</v>
      </c>
      <c r="JO8" s="1">
        <f>'Calculation - tariffs vec'!JN$4*'PEQ - 2023 - Importcontent'!JO8</f>
        <v>0</v>
      </c>
      <c r="JP8" s="1">
        <f>'Calculation - tariffs vec'!JO$4*'PEQ - 2023 - Importcontent'!JP8</f>
        <v>0</v>
      </c>
      <c r="JQ8" s="1">
        <f>'Calculation - tariffs vec'!JP$4*'PEQ - 2023 - Importcontent'!JQ8</f>
        <v>0</v>
      </c>
      <c r="JR8" s="1">
        <f>'Calculation - tariffs vec'!JQ$4*'PEQ - 2023 - Importcontent'!JR8</f>
        <v>0</v>
      </c>
      <c r="JS8" s="1">
        <f>'Calculation - tariffs vec'!JR$4*'PEQ - 2023 - Importcontent'!JS8</f>
        <v>0</v>
      </c>
      <c r="JT8" s="1">
        <f>'Calculation - tariffs vec'!JS$4*'PEQ - 2023 - Importcontent'!JT8</f>
        <v>0</v>
      </c>
      <c r="JU8" s="1">
        <f>'Calculation - tariffs vec'!JT$4*'PEQ - 2023 - Importcontent'!JU8</f>
        <v>0</v>
      </c>
      <c r="JV8" s="1">
        <f>'Calculation - tariffs vec'!JU$4*'PEQ - 2023 - Importcontent'!JV8</f>
        <v>0</v>
      </c>
      <c r="JW8" s="1">
        <f>'Calculation - tariffs vec'!JV$4*'PEQ - 2023 - Importcontent'!JW8</f>
        <v>0</v>
      </c>
      <c r="JX8" s="1">
        <f>'Calculation - tariffs vec'!JW$4*'PEQ - 2023 - Importcontent'!JX8</f>
        <v>0</v>
      </c>
      <c r="JY8" s="1">
        <f>'Calculation - tariffs vec'!JX$4*'PEQ - 2023 - Importcontent'!JY8</f>
        <v>0</v>
      </c>
      <c r="JZ8" s="1">
        <f>'Calculation - tariffs vec'!JY$4*'PEQ - 2023 - Importcontent'!JZ8</f>
        <v>0</v>
      </c>
      <c r="KA8" s="1">
        <f>'Calculation - tariffs vec'!JZ$4*'PEQ - 2023 - Importcontent'!KA8</f>
        <v>0</v>
      </c>
      <c r="KB8" s="1">
        <f>'Calculation - tariffs vec'!KA$4*'PEQ - 2023 - Importcontent'!KB8</f>
        <v>0</v>
      </c>
      <c r="KC8" s="1">
        <f>'Calculation - tariffs vec'!KB$4*'PEQ - 2023 - Importcontent'!KC8</f>
        <v>0</v>
      </c>
      <c r="KD8" s="1">
        <f>'Calculation - tariffs vec'!KC$4*'PEQ - 2023 - Importcontent'!KD8</f>
        <v>0</v>
      </c>
      <c r="KE8" s="1">
        <f>'Calculation - tariffs vec'!KD$4*'PEQ - 2023 - Importcontent'!KE8</f>
        <v>0</v>
      </c>
      <c r="KF8" s="1">
        <f>'Calculation - tariffs vec'!KE$4*'PEQ - 2023 - Importcontent'!KF8</f>
        <v>0</v>
      </c>
      <c r="KG8" s="1">
        <f>'Calculation - tariffs vec'!KF$4*'PEQ - 2023 - Importcontent'!KG8</f>
        <v>0</v>
      </c>
      <c r="KH8" s="1">
        <f>'Calculation - tariffs vec'!KG$4*'PEQ - 2023 - Importcontent'!KH8</f>
        <v>0</v>
      </c>
      <c r="KI8" s="1">
        <f>'Calculation - tariffs vec'!KH$4*'PEQ - 2023 - Importcontent'!KI8</f>
        <v>6.4038198774119952E-5</v>
      </c>
      <c r="KJ8" s="1">
        <f>'Calculation - tariffs vec'!KI$4*'PEQ - 2023 - Importcontent'!KJ8</f>
        <v>9.1215630621611679E-5</v>
      </c>
      <c r="KK8" s="1">
        <f>'Calculation - tariffs vec'!KJ$4*'PEQ - 2023 - Importcontent'!KK8</f>
        <v>1.779656660646087E-9</v>
      </c>
      <c r="KL8" s="1">
        <f>'Calculation - tariffs vec'!KK$4*'PEQ - 2023 - Importcontent'!KL8</f>
        <v>4.26697253444225E-5</v>
      </c>
      <c r="KM8" s="1">
        <f>'Calculation - tariffs vec'!KL$4*'PEQ - 2023 - Importcontent'!KM8</f>
        <v>0</v>
      </c>
      <c r="KN8" s="1">
        <f>'Calculation - tariffs vec'!KM$4*'PEQ - 2023 - Importcontent'!KN8</f>
        <v>0</v>
      </c>
      <c r="KO8" s="1">
        <f>'Calculation - tariffs vec'!KN$4*'PEQ - 2023 - Importcontent'!KO8</f>
        <v>0</v>
      </c>
      <c r="KP8" s="1">
        <f>'Calculation - tariffs vec'!KO$4*'PEQ - 2023 - Importcontent'!KP8</f>
        <v>5.8977464041217169E-5</v>
      </c>
      <c r="KQ8" s="1">
        <f>'Calculation - tariffs vec'!KP$4*'PEQ - 2023 - Importcontent'!KQ8</f>
        <v>3.0412909071731451E-4</v>
      </c>
      <c r="KR8" s="1">
        <f>'Calculation - tariffs vec'!KQ$4*'PEQ - 2023 - Importcontent'!KR8</f>
        <v>1.4718207534701183E-3</v>
      </c>
      <c r="KS8" s="1">
        <f>'Calculation - tariffs vec'!KR$4*'PEQ - 2023 - Importcontent'!KS8</f>
        <v>1.0407782360650375E-3</v>
      </c>
      <c r="KT8" s="1">
        <f>'Calculation - tariffs vec'!KS$4*'PEQ - 2023 - Importcontent'!KT8</f>
        <v>6.4091165299558629E-4</v>
      </c>
      <c r="KU8" s="1">
        <f>'Calculation - tariffs vec'!KT$4*'PEQ - 2023 - Importcontent'!KU8</f>
        <v>0.2337609861638564</v>
      </c>
      <c r="KV8" s="1">
        <f>'Calculation - tariffs vec'!KU$4*'PEQ - 2023 - Importcontent'!KV8</f>
        <v>7.5408294691976178E-4</v>
      </c>
      <c r="KW8" s="1">
        <f>'Calculation - tariffs vec'!KV$4*'PEQ - 2023 - Importcontent'!KW8</f>
        <v>5.5219116900873805E-4</v>
      </c>
      <c r="KX8" s="1">
        <f>'Calculation - tariffs vec'!KW$4*'PEQ - 2023 - Importcontent'!KX8</f>
        <v>2.4840214937444276E-5</v>
      </c>
      <c r="KY8" s="1">
        <f>'Calculation - tariffs vec'!KX$4*'PEQ - 2023 - Importcontent'!KY8</f>
        <v>3.3890815822175971E-5</v>
      </c>
      <c r="KZ8" s="1">
        <f>'Calculation - tariffs vec'!KY$4*'PEQ - 2023 - Importcontent'!KZ8</f>
        <v>2.2602817337080927E-4</v>
      </c>
      <c r="LA8" s="1">
        <f>'Calculation - tariffs vec'!KZ$4*'PEQ - 2023 - Importcontent'!LA8</f>
        <v>5.9504716260105702E-5</v>
      </c>
      <c r="LB8" s="1">
        <f>'Calculation - tariffs vec'!LA$4*'PEQ - 2023 - Importcontent'!LB8</f>
        <v>6.7713151489615423E-4</v>
      </c>
      <c r="LC8" s="1">
        <f>'Calculation - tariffs vec'!LB$4*'PEQ - 2023 - Importcontent'!LC8</f>
        <v>8.3845512783753743E-6</v>
      </c>
      <c r="LD8" s="1">
        <f>'Calculation - tariffs vec'!LC$4*'PEQ - 2023 - Importcontent'!LD8</f>
        <v>1.6217088019172869E-4</v>
      </c>
      <c r="LE8" s="1">
        <f>'Calculation - tariffs vec'!LD$4*'PEQ - 2023 - Importcontent'!LE8</f>
        <v>2.3467362203333807E-5</v>
      </c>
      <c r="LF8" s="1">
        <f>'Calculation - tariffs vec'!LE$4*'PEQ - 2023 - Importcontent'!LF8</f>
        <v>8.1755684229415965E-4</v>
      </c>
      <c r="LG8" s="1">
        <f>'Calculation - tariffs vec'!LF$4*'PEQ - 2023 - Importcontent'!LG8</f>
        <v>3.7422936182409652E-3</v>
      </c>
      <c r="LH8" s="1">
        <f>'Calculation - tariffs vec'!LG$4*'PEQ - 2023 - Importcontent'!LH8</f>
        <v>4.5865650273359677E-4</v>
      </c>
      <c r="LI8" s="1">
        <f>'Calculation - tariffs vec'!LH$4*'PEQ - 2023 - Importcontent'!LI8</f>
        <v>0</v>
      </c>
      <c r="LJ8" s="1">
        <f>'Calculation - tariffs vec'!LI$4*'PEQ - 2023 - Importcontent'!LJ8</f>
        <v>0</v>
      </c>
      <c r="LK8" s="1">
        <f>'Calculation - tariffs vec'!LJ$4*'PEQ - 2023 - Importcontent'!LK8</f>
        <v>0</v>
      </c>
      <c r="LL8" s="1">
        <f>'Calculation - tariffs vec'!LK$4*'PEQ - 2023 - Importcontent'!LL8</f>
        <v>0</v>
      </c>
      <c r="LM8" s="1">
        <f>'Calculation - tariffs vec'!LL$4*'PEQ - 2023 - Importcontent'!LM8</f>
        <v>0</v>
      </c>
      <c r="LN8" s="1">
        <f>'Calculation - tariffs vec'!LM$4*'PEQ - 2023 - Importcontent'!LN8</f>
        <v>0</v>
      </c>
      <c r="LO8" s="1">
        <f>'Calculation - tariffs vec'!LN$4*'PEQ - 2023 - Importcontent'!LO8</f>
        <v>0</v>
      </c>
      <c r="LP8" s="1">
        <f>'Calculation - tariffs vec'!LO$4*'PEQ - 2023 - Importcontent'!LP8</f>
        <v>0</v>
      </c>
      <c r="LQ8" s="1">
        <f>'Calculation - tariffs vec'!LP$4*'PEQ - 2023 - Importcontent'!LQ8</f>
        <v>0</v>
      </c>
      <c r="LR8" s="1">
        <f>'Calculation - tariffs vec'!LQ$4*'PEQ - 2023 - Importcontent'!LR8</f>
        <v>0</v>
      </c>
      <c r="LS8" s="1">
        <f>'Calculation - tariffs vec'!LR$4*'PEQ - 2023 - Importcontent'!LS8</f>
        <v>0</v>
      </c>
      <c r="LT8" s="1">
        <f>'Calculation - tariffs vec'!LS$4*'PEQ - 2023 - Importcontent'!LT8</f>
        <v>0</v>
      </c>
      <c r="LU8" s="1">
        <f>'Calculation - tariffs vec'!LT$4*'PEQ - 2023 - Importcontent'!LU8</f>
        <v>0</v>
      </c>
      <c r="LV8" s="1">
        <f>'Calculation - tariffs vec'!LU$4*'PEQ - 2023 - Importcontent'!LV8</f>
        <v>0</v>
      </c>
      <c r="LW8" s="1">
        <f>'Calculation - tariffs vec'!LV$4*'PEQ - 2023 - Importcontent'!LW8</f>
        <v>0</v>
      </c>
      <c r="LX8" s="1">
        <f>'Calculation - tariffs vec'!LW$4*'PEQ - 2023 - Importcontent'!LX8</f>
        <v>0</v>
      </c>
      <c r="LY8" s="1">
        <f>'Calculation - tariffs vec'!LX$4*'PEQ - 2023 - Importcontent'!LY8</f>
        <v>0</v>
      </c>
      <c r="LZ8" s="1">
        <f>'Calculation - tariffs vec'!LY$4*'PEQ - 2023 - Importcontent'!LZ8</f>
        <v>0</v>
      </c>
      <c r="MA8" s="1">
        <f>'Calculation - tariffs vec'!LZ$4*'PEQ - 2023 - Importcontent'!MA8</f>
        <v>0</v>
      </c>
      <c r="MB8" s="1">
        <f>'Calculation - tariffs vec'!MA$4*'PEQ - 2023 - Importcontent'!MB8</f>
        <v>0</v>
      </c>
      <c r="MC8" s="1">
        <f>'Calculation - tariffs vec'!MB$4*'PEQ - 2023 - Importcontent'!MC8</f>
        <v>0</v>
      </c>
      <c r="MD8" s="1">
        <f>'Calculation - tariffs vec'!MC$4*'PEQ - 2023 - Importcontent'!MD8</f>
        <v>0</v>
      </c>
      <c r="ME8" s="1">
        <f>'Calculation - tariffs vec'!MD$4*'PEQ - 2023 - Importcontent'!ME8</f>
        <v>0</v>
      </c>
      <c r="MF8" s="1">
        <f>'Calculation - tariffs vec'!ME$4*'PEQ - 2023 - Importcontent'!MF8</f>
        <v>0</v>
      </c>
      <c r="MG8" s="1">
        <f>'Calculation - tariffs vec'!MF$4*'PEQ - 2023 - Importcontent'!MG8</f>
        <v>0</v>
      </c>
      <c r="MH8" s="1">
        <f>'Calculation - tariffs vec'!MG$4*'PEQ - 2023 - Importcontent'!MH8</f>
        <v>0</v>
      </c>
      <c r="MI8" s="1">
        <f>'Calculation - tariffs vec'!MH$4*'PEQ - 2023 - Importcontent'!MI8</f>
        <v>0</v>
      </c>
      <c r="MJ8" s="1">
        <f>'Calculation - tariffs vec'!MI$4*'PEQ - 2023 - Importcontent'!MJ8</f>
        <v>0</v>
      </c>
      <c r="MK8" s="1">
        <f>'Calculation - tariffs vec'!MJ$4*'PEQ - 2023 - Importcontent'!MK8</f>
        <v>0</v>
      </c>
      <c r="ML8" s="1">
        <f>'Calculation - tariffs vec'!MK$4*'PEQ - 2023 - Importcontent'!ML8</f>
        <v>0</v>
      </c>
      <c r="MM8" s="1">
        <f>'Calculation - tariffs vec'!ML$4*'PEQ - 2023 - Importcontent'!MM8</f>
        <v>0</v>
      </c>
      <c r="MN8" s="1">
        <f>'Calculation - tariffs vec'!MM$4*'PEQ - 2023 - Importcontent'!MN8</f>
        <v>0</v>
      </c>
      <c r="MO8" s="1">
        <f>'Calculation - tariffs vec'!MN$4*'PEQ - 2023 - Importcontent'!MO8</f>
        <v>0</v>
      </c>
      <c r="MP8" s="1">
        <f>'Calculation - tariffs vec'!MO$4*'PEQ - 2023 - Importcontent'!MP8</f>
        <v>0</v>
      </c>
      <c r="MQ8" s="1">
        <f>'Calculation - tariffs vec'!MP$4*'PEQ - 2023 - Importcontent'!MQ8</f>
        <v>0</v>
      </c>
      <c r="MR8" s="1">
        <f>'Calculation - tariffs vec'!MQ$4*'PEQ - 2023 - Importcontent'!MR8</f>
        <v>0</v>
      </c>
      <c r="MS8" s="1">
        <f>'Calculation - tariffs vec'!MR$4*'PEQ - 2023 - Importcontent'!MS8</f>
        <v>0</v>
      </c>
      <c r="MT8" s="1">
        <f>'Calculation - tariffs vec'!MS$4*'PEQ - 2023 - Importcontent'!MT8</f>
        <v>0</v>
      </c>
      <c r="MU8" s="1">
        <f>'Calculation - tariffs vec'!MT$4*'PEQ - 2023 - Importcontent'!MU8</f>
        <v>0</v>
      </c>
      <c r="MV8" s="1">
        <f>'Calculation - tariffs vec'!MU$4*'PEQ - 2023 - Importcontent'!MV8</f>
        <v>0</v>
      </c>
      <c r="MW8" s="1">
        <f>'Calculation - tariffs vec'!MV$4*'PEQ - 2023 - Importcontent'!MW8</f>
        <v>0</v>
      </c>
      <c r="MX8" s="1">
        <f>'Calculation - tariffs vec'!MW$4*'PEQ - 2023 - Importcontent'!MX8</f>
        <v>0</v>
      </c>
      <c r="MY8" s="1">
        <f>'Calculation - tariffs vec'!MX$4*'PEQ - 2023 - Importcontent'!MY8</f>
        <v>0</v>
      </c>
      <c r="MZ8" s="1">
        <f>'Calculation - tariffs vec'!MY$4*'PEQ - 2023 - Importcontent'!MZ8</f>
        <v>0</v>
      </c>
      <c r="NA8" s="1">
        <f>'Calculation - tariffs vec'!MZ$4*'PEQ - 2023 - Importcontent'!NA8</f>
        <v>0</v>
      </c>
      <c r="NB8" s="1">
        <f>'Calculation - tariffs vec'!NA$4*'PEQ - 2023 - Importcontent'!NB8</f>
        <v>0</v>
      </c>
      <c r="NC8" s="1">
        <f>'Calculation - tariffs vec'!NB$4*'PEQ - 2023 - Importcontent'!NC8</f>
        <v>0</v>
      </c>
      <c r="ND8" s="1">
        <f>'Calculation - tariffs vec'!NC$4*'PEQ - 2023 - Importcontent'!ND8</f>
        <v>1.0650817131395013E-6</v>
      </c>
      <c r="NE8" s="1">
        <f>'Calculation - tariffs vec'!ND$4*'PEQ - 2023 - Importcontent'!NE8</f>
        <v>3.0454365820178149E-5</v>
      </c>
      <c r="NF8" s="1">
        <f>'Calculation - tariffs vec'!NE$4*'PEQ - 2023 - Importcontent'!NF8</f>
        <v>3.5477248593158876E-10</v>
      </c>
      <c r="NG8" s="1">
        <f>'Calculation - tariffs vec'!NF$4*'PEQ - 2023 - Importcontent'!NG8</f>
        <v>8.5997868309651865E-6</v>
      </c>
      <c r="NH8" s="1">
        <f>'Calculation - tariffs vec'!NG$4*'PEQ - 2023 - Importcontent'!NH8</f>
        <v>0</v>
      </c>
      <c r="NI8" s="1">
        <f>'Calculation - tariffs vec'!NH$4*'PEQ - 2023 - Importcontent'!NI8</f>
        <v>0</v>
      </c>
      <c r="NJ8" s="1">
        <f>'Calculation - tariffs vec'!NI$4*'PEQ - 2023 - Importcontent'!NJ8</f>
        <v>0</v>
      </c>
      <c r="NK8" s="1">
        <f>'Calculation - tariffs vec'!NJ$4*'PEQ - 2023 - Importcontent'!NK8</f>
        <v>1.3807753028267424E-5</v>
      </c>
      <c r="NL8" s="1">
        <f>'Calculation - tariffs vec'!NK$4*'PEQ - 2023 - Importcontent'!NL8</f>
        <v>1.7698027988820065E-4</v>
      </c>
      <c r="NM8" s="1">
        <f>'Calculation - tariffs vec'!NL$4*'PEQ - 2023 - Importcontent'!NM8</f>
        <v>2.3043669855852553E-3</v>
      </c>
      <c r="NN8" s="1">
        <f>'Calculation - tariffs vec'!NM$4*'PEQ - 2023 - Importcontent'!NN8</f>
        <v>1.1756929023340836E-3</v>
      </c>
      <c r="NO8" s="1">
        <f>'Calculation - tariffs vec'!NN$4*'PEQ - 2023 - Importcontent'!NO8</f>
        <v>3.1868043031590804E-3</v>
      </c>
      <c r="NP8" s="1">
        <f>'Calculation - tariffs vec'!NO$4*'PEQ - 2023 - Importcontent'!NP8</f>
        <v>0.31924869750173696</v>
      </c>
      <c r="NQ8" s="1">
        <f>'Calculation - tariffs vec'!NP$4*'PEQ - 2023 - Importcontent'!NQ8</f>
        <v>1.9054346756304623E-3</v>
      </c>
      <c r="NR8" s="1">
        <f>'Calculation - tariffs vec'!NQ$4*'PEQ - 2023 - Importcontent'!NR8</f>
        <v>2.6697027807310574E-3</v>
      </c>
      <c r="NS8" s="1">
        <f>'Calculation - tariffs vec'!NR$4*'PEQ - 2023 - Importcontent'!NS8</f>
        <v>1.9616658087121859E-4</v>
      </c>
      <c r="NT8" s="1">
        <f>'Calculation - tariffs vec'!NS$4*'PEQ - 2023 - Importcontent'!NT8</f>
        <v>1.3530781251474032E-6</v>
      </c>
      <c r="NU8" s="1">
        <f>'Calculation - tariffs vec'!NT$4*'PEQ - 2023 - Importcontent'!NU8</f>
        <v>4.7482911934756574E-5</v>
      </c>
      <c r="NV8" s="1">
        <f>'Calculation - tariffs vec'!NU$4*'PEQ - 2023 - Importcontent'!NV8</f>
        <v>3.1885632681894448E-5</v>
      </c>
      <c r="NW8" s="1">
        <f>'Calculation - tariffs vec'!NV$4*'PEQ - 2023 - Importcontent'!NW8</f>
        <v>6.814008364599655E-5</v>
      </c>
      <c r="NX8" s="1">
        <f>'Calculation - tariffs vec'!NW$4*'PEQ - 2023 - Importcontent'!NX8</f>
        <v>1.6303251496072334E-7</v>
      </c>
      <c r="NY8" s="1">
        <f>'Calculation - tariffs vec'!NX$4*'PEQ - 2023 - Importcontent'!NY8</f>
        <v>1.2029917172685635E-4</v>
      </c>
      <c r="NZ8" s="1">
        <f>'Calculation - tariffs vec'!NY$4*'PEQ - 2023 - Importcontent'!NZ8</f>
        <v>2.2520987234447757E-5</v>
      </c>
      <c r="OA8" s="1">
        <f>'Calculation - tariffs vec'!NZ$4*'PEQ - 2023 - Importcontent'!OA8</f>
        <v>1.5473016867303664E-4</v>
      </c>
      <c r="OB8" s="1">
        <f>'Calculation - tariffs vec'!OA$4*'PEQ - 2023 - Importcontent'!OB8</f>
        <v>3.8472786923841153E-3</v>
      </c>
      <c r="OC8" s="1">
        <f>'Calculation - tariffs vec'!OB$4*'PEQ - 2023 - Importcontent'!OC8</f>
        <v>8.5530519001378444E-4</v>
      </c>
      <c r="OD8" s="1">
        <f>'Calculation - tariffs vec'!OC$4*'PEQ - 2023 - Importcontent'!OD8</f>
        <v>0</v>
      </c>
      <c r="OE8" s="1">
        <f>'Calculation - tariffs vec'!OD$4*'PEQ - 2023 - Importcontent'!OE8</f>
        <v>0</v>
      </c>
      <c r="OF8" s="1">
        <f>'Calculation - tariffs vec'!OE$4*'PEQ - 2023 - Importcontent'!OF8</f>
        <v>0</v>
      </c>
      <c r="OG8" s="1">
        <f>'Calculation - tariffs vec'!OF$4*'PEQ - 2023 - Importcontent'!OG8</f>
        <v>0</v>
      </c>
      <c r="OH8" s="1">
        <f>'Calculation - tariffs vec'!OG$4*'PEQ - 2023 - Importcontent'!OH8</f>
        <v>0</v>
      </c>
      <c r="OI8" s="1">
        <f>'Calculation - tariffs vec'!OH$4*'PEQ - 2023 - Importcontent'!OI8</f>
        <v>0</v>
      </c>
      <c r="OJ8" s="1">
        <f>'Calculation - tariffs vec'!OI$4*'PEQ - 2023 - Importcontent'!OJ8</f>
        <v>0</v>
      </c>
      <c r="OK8" s="1">
        <f>'Calculation - tariffs vec'!OJ$4*'PEQ - 2023 - Importcontent'!OK8</f>
        <v>0</v>
      </c>
      <c r="OL8" s="1">
        <f>'Calculation - tariffs vec'!OK$4*'PEQ - 2023 - Importcontent'!OL8</f>
        <v>0</v>
      </c>
      <c r="OM8" s="1">
        <f>'Calculation - tariffs vec'!OL$4*'PEQ - 2023 - Importcontent'!OM8</f>
        <v>0</v>
      </c>
      <c r="ON8" s="1">
        <f>'Calculation - tariffs vec'!OM$4*'PEQ - 2023 - Importcontent'!ON8</f>
        <v>0</v>
      </c>
      <c r="OO8" s="1">
        <f>'Calculation - tariffs vec'!ON$4*'PEQ - 2023 - Importcontent'!OO8</f>
        <v>0</v>
      </c>
      <c r="OP8" s="1">
        <f>'Calculation - tariffs vec'!OO$4*'PEQ - 2023 - Importcontent'!OP8</f>
        <v>0</v>
      </c>
      <c r="OQ8" s="1">
        <f>'Calculation - tariffs vec'!OP$4*'PEQ - 2023 - Importcontent'!OQ8</f>
        <v>0</v>
      </c>
      <c r="OR8" s="1">
        <f>'Calculation - tariffs vec'!OQ$4*'PEQ - 2023 - Importcontent'!OR8</f>
        <v>0</v>
      </c>
      <c r="OS8" s="1">
        <f>'Calculation - tariffs vec'!OR$4*'PEQ - 2023 - Importcontent'!OS8</f>
        <v>0</v>
      </c>
      <c r="OT8" s="1">
        <f>'Calculation - tariffs vec'!OS$4*'PEQ - 2023 - Importcontent'!OT8</f>
        <v>0</v>
      </c>
      <c r="OU8" s="1">
        <f>'Calculation - tariffs vec'!OT$4*'PEQ - 2023 - Importcontent'!OU8</f>
        <v>0</v>
      </c>
      <c r="OV8" s="1">
        <f>'Calculation - tariffs vec'!OU$4*'PEQ - 2023 - Importcontent'!OV8</f>
        <v>0</v>
      </c>
      <c r="OW8" s="1">
        <f>'Calculation - tariffs vec'!OV$4*'PEQ - 2023 - Importcontent'!OW8</f>
        <v>0</v>
      </c>
      <c r="OX8" s="1">
        <f>'Calculation - tariffs vec'!OW$4*'PEQ - 2023 - Importcontent'!OX8</f>
        <v>0</v>
      </c>
      <c r="OY8" s="1">
        <f>'Calculation - tariffs vec'!OX$4*'PEQ - 2023 - Importcontent'!OY8</f>
        <v>0</v>
      </c>
      <c r="OZ8" s="1">
        <f>'Calculation - tariffs vec'!OY$4*'PEQ - 2023 - Importcontent'!OZ8</f>
        <v>0</v>
      </c>
      <c r="PA8" s="1">
        <f>'Calculation - tariffs vec'!OZ$4*'PEQ - 2023 - Importcontent'!PA8</f>
        <v>0</v>
      </c>
      <c r="PB8" s="1">
        <f>'Calculation - tariffs vec'!PA$4*'PEQ - 2023 - Importcontent'!PB8</f>
        <v>0</v>
      </c>
      <c r="PC8" s="1">
        <f>'Calculation - tariffs vec'!PB$4*'PEQ - 2023 - Importcontent'!PC8</f>
        <v>0</v>
      </c>
      <c r="PD8" s="1">
        <f>'Calculation - tariffs vec'!PC$4*'PEQ - 2023 - Importcontent'!PD8</f>
        <v>0</v>
      </c>
      <c r="PE8" s="1">
        <f>'Calculation - tariffs vec'!PD$4*'PEQ - 2023 - Importcontent'!PE8</f>
        <v>0</v>
      </c>
      <c r="PF8" s="1">
        <f>'Calculation - tariffs vec'!PE$4*'PEQ - 2023 - Importcontent'!PF8</f>
        <v>0</v>
      </c>
      <c r="PG8" s="1">
        <f>'Calculation - tariffs vec'!PF$4*'PEQ - 2023 - Importcontent'!PG8</f>
        <v>0</v>
      </c>
      <c r="PH8" s="1">
        <f>'Calculation - tariffs vec'!PG$4*'PEQ - 2023 - Importcontent'!PH8</f>
        <v>0</v>
      </c>
      <c r="PI8" s="1">
        <f>'Calculation - tariffs vec'!PH$4*'PEQ - 2023 - Importcontent'!PI8</f>
        <v>0</v>
      </c>
      <c r="PJ8" s="1">
        <f>'Calculation - tariffs vec'!PI$4*'PEQ - 2023 - Importcontent'!PJ8</f>
        <v>0</v>
      </c>
      <c r="PK8" s="1">
        <f>'Calculation - tariffs vec'!PJ$4*'PEQ - 2023 - Importcontent'!PK8</f>
        <v>0</v>
      </c>
      <c r="PL8" s="1">
        <f>'Calculation - tariffs vec'!PK$4*'PEQ - 2023 - Importcontent'!PL8</f>
        <v>0</v>
      </c>
      <c r="PM8" s="1">
        <f>'Calculation - tariffs vec'!PL$4*'PEQ - 2023 - Importcontent'!PM8</f>
        <v>0</v>
      </c>
      <c r="PN8" s="1">
        <f>'Calculation - tariffs vec'!PM$4*'PEQ - 2023 - Importcontent'!PN8</f>
        <v>0</v>
      </c>
      <c r="PO8" s="1">
        <f>'Calculation - tariffs vec'!PN$4*'PEQ - 2023 - Importcontent'!PO8</f>
        <v>0</v>
      </c>
      <c r="PP8" s="1">
        <f>'Calculation - tariffs vec'!PO$4*'PEQ - 2023 - Importcontent'!PP8</f>
        <v>0</v>
      </c>
      <c r="PQ8" s="1">
        <f>'Calculation - tariffs vec'!PP$4*'PEQ - 2023 - Importcontent'!PQ8</f>
        <v>0</v>
      </c>
      <c r="PR8" s="1">
        <f>'Calculation - tariffs vec'!PQ$4*'PEQ - 2023 - Importcontent'!PR8</f>
        <v>0</v>
      </c>
      <c r="PS8" s="1">
        <f>'Calculation - tariffs vec'!PR$4*'PEQ - 2023 - Importcontent'!PS8</f>
        <v>0</v>
      </c>
      <c r="PT8" s="1">
        <f>'Calculation - tariffs vec'!PS$4*'PEQ - 2023 - Importcontent'!PT8</f>
        <v>0</v>
      </c>
      <c r="PU8" s="1">
        <f>'Calculation - tariffs vec'!PT$4*'PEQ - 2023 - Importcontent'!PU8</f>
        <v>0</v>
      </c>
      <c r="PV8" s="1">
        <f>'Calculation - tariffs vec'!PU$4*'PEQ - 2023 - Importcontent'!PV8</f>
        <v>0</v>
      </c>
      <c r="PW8" s="1">
        <f>'Calculation - tariffs vec'!PV$4*'PEQ - 2023 - Importcontent'!PW8</f>
        <v>0</v>
      </c>
      <c r="PX8" s="1">
        <f>'Calculation - tariffs vec'!PW$4*'PEQ - 2023 - Importcontent'!PX8</f>
        <v>0</v>
      </c>
      <c r="PY8" s="1">
        <f>'Calculation - tariffs vec'!PX$4*'PEQ - 2023 - Importcontent'!PY8</f>
        <v>5.1044221758009983E-4</v>
      </c>
      <c r="PZ8" s="1">
        <f>'Calculation - tariffs vec'!PY$4*'PEQ - 2023 - Importcontent'!PZ8</f>
        <v>5.2893790536242496E-5</v>
      </c>
      <c r="QA8" s="1">
        <f>'Calculation - tariffs vec'!PZ$4*'PEQ - 2023 - Importcontent'!QA8</f>
        <v>3.3698183402645575E-3</v>
      </c>
      <c r="QB8" s="1">
        <f>'Calculation - tariffs vec'!QA$4*'PEQ - 2023 - Importcontent'!QB8</f>
        <v>1.3172066502833583E-4</v>
      </c>
      <c r="QC8" s="1">
        <f>'Calculation - tariffs vec'!QB$4*'PEQ - 2023 - Importcontent'!QC8</f>
        <v>0</v>
      </c>
      <c r="QD8" s="1">
        <f>'Calculation - tariffs vec'!QC$4*'PEQ - 2023 - Importcontent'!QD8</f>
        <v>0</v>
      </c>
      <c r="QE8" s="1">
        <f>'Calculation - tariffs vec'!QD$4*'PEQ - 2023 - Importcontent'!QE8</f>
        <v>0</v>
      </c>
      <c r="QF8" s="1">
        <f>'Calculation - tariffs vec'!QE$4*'PEQ - 2023 - Importcontent'!QF8</f>
        <v>1.4537704709164097E-4</v>
      </c>
      <c r="QG8" s="1">
        <f>'Calculation - tariffs vec'!QF$4*'PEQ - 2023 - Importcontent'!QG8</f>
        <v>9.1261389223956028E-4</v>
      </c>
      <c r="QH8" s="1">
        <f>'Calculation - tariffs vec'!QG$4*'PEQ - 2023 - Importcontent'!QH8</f>
        <v>7.5635353904225898E-3</v>
      </c>
      <c r="QI8" s="1">
        <f>'Calculation - tariffs vec'!QH$4*'PEQ - 2023 - Importcontent'!QI8</f>
        <v>3.6323335400474605E-3</v>
      </c>
      <c r="QJ8" s="1">
        <f>'Calculation - tariffs vec'!QI$4*'PEQ - 2023 - Importcontent'!QJ8</f>
        <v>3.2901551699161102E-3</v>
      </c>
      <c r="QK8" s="1">
        <f>'Calculation - tariffs vec'!QJ$4*'PEQ - 2023 - Importcontent'!QK8</f>
        <v>1.7371445793841427</v>
      </c>
      <c r="QL8" s="1">
        <f>'Calculation - tariffs vec'!QK$4*'PEQ - 2023 - Importcontent'!QL8</f>
        <v>1.2812398895662797E-2</v>
      </c>
      <c r="QM8" s="1">
        <f>'Calculation - tariffs vec'!QL$4*'PEQ - 2023 - Importcontent'!QM8</f>
        <v>1.9347391104113907E-2</v>
      </c>
      <c r="QN8" s="1">
        <f>'Calculation - tariffs vec'!QM$4*'PEQ - 2023 - Importcontent'!QN8</f>
        <v>2.8109020938830277E-4</v>
      </c>
      <c r="QO8" s="1">
        <f>'Calculation - tariffs vec'!QN$4*'PEQ - 2023 - Importcontent'!QO8</f>
        <v>2.1137957776497834E-4</v>
      </c>
      <c r="QP8" s="1">
        <f>'Calculation - tariffs vec'!QO$4*'PEQ - 2023 - Importcontent'!QP8</f>
        <v>2.4840663946379702E-4</v>
      </c>
      <c r="QQ8" s="1">
        <f>'Calculation - tariffs vec'!QP$4*'PEQ - 2023 - Importcontent'!QQ8</f>
        <v>6.8048540692460825E-4</v>
      </c>
      <c r="QR8" s="1">
        <f>'Calculation - tariffs vec'!QQ$4*'PEQ - 2023 - Importcontent'!QR8</f>
        <v>2.5990817121164978E-4</v>
      </c>
      <c r="QS8" s="1">
        <f>'Calculation - tariffs vec'!QR$4*'PEQ - 2023 - Importcontent'!QS8</f>
        <v>7.8293162721140728E-6</v>
      </c>
      <c r="QT8" s="1">
        <f>'Calculation - tariffs vec'!QS$4*'PEQ - 2023 - Importcontent'!QT8</f>
        <v>7.6251922367699199E-4</v>
      </c>
      <c r="QU8" s="1">
        <f>'Calculation - tariffs vec'!QT$4*'PEQ - 2023 - Importcontent'!QU8</f>
        <v>7.7945315003153783E-5</v>
      </c>
      <c r="QV8" s="1">
        <f>'Calculation - tariffs vec'!QU$4*'PEQ - 2023 - Importcontent'!QV8</f>
        <v>8.550043072323082E-4</v>
      </c>
      <c r="QW8" s="1">
        <f>'Calculation - tariffs vec'!QV$4*'PEQ - 2023 - Importcontent'!QW8</f>
        <v>2.0963271134327461E-3</v>
      </c>
      <c r="QX8" s="1">
        <f>'Calculation - tariffs vec'!QW$4*'PEQ - 2023 - Importcontent'!QX8</f>
        <v>2.5201299001607076E-3</v>
      </c>
      <c r="QY8" s="1">
        <f>'Calculation - tariffs vec'!QX$4*'PEQ - 2023 - Importcontent'!QY8</f>
        <v>0</v>
      </c>
      <c r="QZ8" s="1">
        <f>'Calculation - tariffs vec'!QY$4*'PEQ - 2023 - Importcontent'!QZ8</f>
        <v>0</v>
      </c>
      <c r="RA8" s="1">
        <f>'Calculation - tariffs vec'!QZ$4*'PEQ - 2023 - Importcontent'!RA8</f>
        <v>0</v>
      </c>
      <c r="RB8" s="1">
        <f>'Calculation - tariffs vec'!RA$4*'PEQ - 2023 - Importcontent'!RB8</f>
        <v>0</v>
      </c>
      <c r="RC8" s="1">
        <f>'Calculation - tariffs vec'!RB$4*'PEQ - 2023 - Importcontent'!RC8</f>
        <v>0</v>
      </c>
      <c r="RD8" s="1">
        <f>'Calculation - tariffs vec'!RC$4*'PEQ - 2023 - Importcontent'!RD8</f>
        <v>0</v>
      </c>
      <c r="RE8" s="1">
        <f>'Calculation - tariffs vec'!RD$4*'PEQ - 2023 - Importcontent'!RE8</f>
        <v>0</v>
      </c>
      <c r="RF8" s="1">
        <f>'Calculation - tariffs vec'!RE$4*'PEQ - 2023 - Importcontent'!RF8</f>
        <v>0</v>
      </c>
      <c r="RG8" s="1">
        <f>'Calculation - tariffs vec'!RF$4*'PEQ - 2023 - Importcontent'!RG8</f>
        <v>0</v>
      </c>
      <c r="RH8" s="1">
        <f>'Calculation - tariffs vec'!RG$4*'PEQ - 2023 - Importcontent'!RH8</f>
        <v>0</v>
      </c>
      <c r="RI8" s="1">
        <f>'Calculation - tariffs vec'!RH$4*'PEQ - 2023 - Importcontent'!RI8</f>
        <v>0</v>
      </c>
      <c r="RJ8" s="1">
        <f>'Calculation - tariffs vec'!RI$4*'PEQ - 2023 - Importcontent'!RJ8</f>
        <v>0</v>
      </c>
      <c r="RK8" s="1">
        <f>'Calculation - tariffs vec'!RJ$4*'PEQ - 2023 - Importcontent'!RK8</f>
        <v>0</v>
      </c>
      <c r="RL8" s="1">
        <f>'Calculation - tariffs vec'!RK$4*'PEQ - 2023 - Importcontent'!RL8</f>
        <v>0</v>
      </c>
      <c r="RM8" s="1">
        <f>'Calculation - tariffs vec'!RL$4*'PEQ - 2023 - Importcontent'!RM8</f>
        <v>0</v>
      </c>
      <c r="RN8" s="1">
        <f>'Calculation - tariffs vec'!RM$4*'PEQ - 2023 - Importcontent'!RN8</f>
        <v>0</v>
      </c>
      <c r="RO8" s="1">
        <f>'Calculation - tariffs vec'!RN$4*'PEQ - 2023 - Importcontent'!RO8</f>
        <v>0</v>
      </c>
      <c r="RP8" s="1">
        <f>'Calculation - tariffs vec'!RO$4*'PEQ - 2023 - Importcontent'!RP8</f>
        <v>0</v>
      </c>
      <c r="RQ8" s="1">
        <f>'Calculation - tariffs vec'!RP$4*'PEQ - 2023 - Importcontent'!RQ8</f>
        <v>0</v>
      </c>
      <c r="RR8" s="1">
        <f>'Calculation - tariffs vec'!RQ$4*'PEQ - 2023 - Importcontent'!RR8</f>
        <v>0</v>
      </c>
      <c r="RS8" s="1">
        <f>'Calculation - tariffs vec'!RR$4*'PEQ - 2023 - Importcontent'!RS8</f>
        <v>0</v>
      </c>
      <c r="RT8" s="1">
        <f>'Calculation - tariffs vec'!RS$4*'PEQ - 2023 - Importcontent'!RT8</f>
        <v>0</v>
      </c>
      <c r="RU8" s="1">
        <f>'Calculation - tariffs vec'!RT$4*'PEQ - 2023 - Importcontent'!RU8</f>
        <v>0</v>
      </c>
      <c r="RV8" s="1">
        <f>'Calculation - tariffs vec'!RU$4*'PEQ - 2023 - Importcontent'!RV8</f>
        <v>0</v>
      </c>
      <c r="RW8" s="1">
        <f>'Calculation - tariffs vec'!RV$4*'PEQ - 2023 - Importcontent'!RW8</f>
        <v>0</v>
      </c>
      <c r="RX8" s="1">
        <f>'Calculation - tariffs vec'!RW$4*'PEQ - 2023 - Importcontent'!RX8</f>
        <v>0</v>
      </c>
      <c r="RY8" s="1">
        <f>'Calculation - tariffs vec'!RX$4*'PEQ - 2023 - Importcontent'!RY8</f>
        <v>0</v>
      </c>
      <c r="RZ8" s="1">
        <f>'Calculation - tariffs vec'!RY$4*'PEQ - 2023 - Importcontent'!RZ8</f>
        <v>0</v>
      </c>
      <c r="SA8" s="1">
        <f>'Calculation - tariffs vec'!RZ$4*'PEQ - 2023 - Importcontent'!SA8</f>
        <v>0</v>
      </c>
      <c r="SB8" s="1">
        <f>'Calculation - tariffs vec'!SA$4*'PEQ - 2023 - Importcontent'!SB8</f>
        <v>0</v>
      </c>
      <c r="SC8" s="1">
        <f>'Calculation - tariffs vec'!SB$4*'PEQ - 2023 - Importcontent'!SC8</f>
        <v>0</v>
      </c>
      <c r="SD8" s="1">
        <f>'Calculation - tariffs vec'!SC$4*'PEQ - 2023 - Importcontent'!SD8</f>
        <v>0</v>
      </c>
      <c r="SE8" s="1">
        <f>'Calculation - tariffs vec'!SD$4*'PEQ - 2023 - Importcontent'!SE8</f>
        <v>0</v>
      </c>
      <c r="SF8" s="1">
        <f>'Calculation - tariffs vec'!SE$4*'PEQ - 2023 - Importcontent'!SF8</f>
        <v>0</v>
      </c>
      <c r="SG8" s="1">
        <f>'Calculation - tariffs vec'!SF$4*'PEQ - 2023 - Importcontent'!SG8</f>
        <v>0</v>
      </c>
      <c r="SH8" s="1">
        <f>'Calculation - tariffs vec'!SG$4*'PEQ - 2023 - Importcontent'!SH8</f>
        <v>0</v>
      </c>
      <c r="SI8" s="1">
        <f>'Calculation - tariffs vec'!SH$4*'PEQ - 2023 - Importcontent'!SI8</f>
        <v>0</v>
      </c>
      <c r="SJ8" s="1">
        <f>'Calculation - tariffs vec'!SI$4*'PEQ - 2023 - Importcontent'!SJ8</f>
        <v>0</v>
      </c>
      <c r="SK8" s="1">
        <f>'Calculation - tariffs vec'!SJ$4*'PEQ - 2023 - Importcontent'!SK8</f>
        <v>0</v>
      </c>
      <c r="SL8" s="1">
        <f>'Calculation - tariffs vec'!SK$4*'PEQ - 2023 - Importcontent'!SL8</f>
        <v>0</v>
      </c>
      <c r="SM8" s="1">
        <f>'Calculation - tariffs vec'!SL$4*'PEQ - 2023 - Importcontent'!SM8</f>
        <v>0</v>
      </c>
      <c r="SN8" s="1">
        <f>'Calculation - tariffs vec'!SM$4*'PEQ - 2023 - Importcontent'!SN8</f>
        <v>0</v>
      </c>
      <c r="SO8" s="1">
        <f>'Calculation - tariffs vec'!SN$4*'PEQ - 2023 - Importcontent'!SO8</f>
        <v>0</v>
      </c>
      <c r="SP8" s="1">
        <f>'Calculation - tariffs vec'!SO$4*'PEQ - 2023 - Importcontent'!SP8</f>
        <v>0</v>
      </c>
      <c r="SQ8" s="1">
        <f>'Calculation - tariffs vec'!SP$4*'PEQ - 2023 - Importcontent'!SQ8</f>
        <v>0</v>
      </c>
      <c r="SR8" s="1">
        <f>'Calculation - tariffs vec'!SQ$4*'PEQ - 2023 - Importcontent'!SR8</f>
        <v>0</v>
      </c>
      <c r="SS8" s="1">
        <f>'Calculation - tariffs vec'!SR$4*'PEQ - 2023 - Importcontent'!SS8</f>
        <v>0</v>
      </c>
      <c r="ST8" s="1">
        <f>'Calculation - tariffs vec'!SS$4*'PEQ - 2023 - Importcontent'!ST8</f>
        <v>7.1374278584437271E-4</v>
      </c>
      <c r="SU8" s="1">
        <f>'Calculation - tariffs vec'!ST$4*'PEQ - 2023 - Importcontent'!SU8</f>
        <v>6.1656062502186298E-4</v>
      </c>
      <c r="SV8" s="1">
        <f>'Calculation - tariffs vec'!SU$4*'PEQ - 2023 - Importcontent'!SV8</f>
        <v>9.1860782744914073E-3</v>
      </c>
      <c r="SW8" s="1">
        <f>'Calculation - tariffs vec'!SV$4*'PEQ - 2023 - Importcontent'!SW8</f>
        <v>1.0937979634613097E-3</v>
      </c>
      <c r="SX8" s="1">
        <f>'Calculation - tariffs vec'!SW$4*'PEQ - 2023 - Importcontent'!SX8</f>
        <v>0</v>
      </c>
      <c r="SY8" s="1">
        <f>'Calculation - tariffs vec'!SX$4*'PEQ - 2023 - Importcontent'!SY8</f>
        <v>0</v>
      </c>
      <c r="SZ8" s="1">
        <f>'Calculation - tariffs vec'!SY$4*'PEQ - 2023 - Importcontent'!SZ8</f>
        <v>0</v>
      </c>
      <c r="TA8" s="1">
        <f>'Calculation - tariffs vec'!SZ$4*'PEQ - 2023 - Importcontent'!TA8</f>
        <v>8.1786403412701649E-4</v>
      </c>
      <c r="TB8" s="1">
        <f>'Calculation - tariffs vec'!TA$4*'PEQ - 2023 - Importcontent'!TB8</f>
        <v>1.01344727154312E-3</v>
      </c>
      <c r="TC8" s="1">
        <f>'Calculation - tariffs vec'!TB$4*'PEQ - 2023 - Importcontent'!TC8</f>
        <v>3.3258498157620796E-2</v>
      </c>
      <c r="TD8" s="1">
        <f>'Calculation - tariffs vec'!TC$4*'PEQ - 2023 - Importcontent'!TD8</f>
        <v>3.8085953255555601E-3</v>
      </c>
      <c r="TE8" s="1">
        <f>'Calculation - tariffs vec'!TD$4*'PEQ - 2023 - Importcontent'!TE8</f>
        <v>2.733238356095645E-3</v>
      </c>
      <c r="TF8" s="1">
        <f>'Calculation - tariffs vec'!TE$4*'PEQ - 2023 - Importcontent'!TF8</f>
        <v>2.5885255115600674</v>
      </c>
      <c r="TG8" s="1">
        <f>'Calculation - tariffs vec'!TF$4*'PEQ - 2023 - Importcontent'!TG8</f>
        <v>5.414653056658017E-3</v>
      </c>
      <c r="TH8" s="1">
        <f>'Calculation - tariffs vec'!TG$4*'PEQ - 2023 - Importcontent'!TH8</f>
        <v>2.6837402255756827E-3</v>
      </c>
      <c r="TI8" s="1">
        <f>'Calculation - tariffs vec'!TH$4*'PEQ - 2023 - Importcontent'!TI8</f>
        <v>4.0868944958719522E-4</v>
      </c>
      <c r="TJ8" s="1">
        <f>'Calculation - tariffs vec'!TI$4*'PEQ - 2023 - Importcontent'!TJ8</f>
        <v>1.7364571916064038E-4</v>
      </c>
      <c r="TK8" s="1">
        <f>'Calculation - tariffs vec'!TJ$4*'PEQ - 2023 - Importcontent'!TK8</f>
        <v>5.79256842064041E-4</v>
      </c>
      <c r="TL8" s="1">
        <f>'Calculation - tariffs vec'!TK$4*'PEQ - 2023 - Importcontent'!TL8</f>
        <v>1.0385377419378525E-3</v>
      </c>
      <c r="TM8" s="1">
        <f>'Calculation - tariffs vec'!TL$4*'PEQ - 2023 - Importcontent'!TM8</f>
        <v>7.3175791782680976E-4</v>
      </c>
      <c r="TN8" s="1">
        <f>'Calculation - tariffs vec'!TM$4*'PEQ - 2023 - Importcontent'!TN8</f>
        <v>4.3243432051448579E-5</v>
      </c>
      <c r="TO8" s="1">
        <f>'Calculation - tariffs vec'!TN$4*'PEQ - 2023 - Importcontent'!TO8</f>
        <v>1.4008495842842616E-3</v>
      </c>
      <c r="TP8" s="1">
        <f>'Calculation - tariffs vec'!TO$4*'PEQ - 2023 - Importcontent'!TP8</f>
        <v>4.6102478259204822E-5</v>
      </c>
      <c r="TQ8" s="1">
        <f>'Calculation - tariffs vec'!TP$4*'PEQ - 2023 - Importcontent'!TQ8</f>
        <v>4.8917797203558051E-3</v>
      </c>
      <c r="TR8" s="1">
        <f>'Calculation - tariffs vec'!TQ$4*'PEQ - 2023 - Importcontent'!TR8</f>
        <v>1.3850688164656198E-2</v>
      </c>
      <c r="TS8" s="1">
        <f>'Calculation - tariffs vec'!TR$4*'PEQ - 2023 - Importcontent'!TS8</f>
        <v>3.54987378035708E-3</v>
      </c>
      <c r="TT8" s="1">
        <f>'Calculation - tariffs vec'!TS$4*'PEQ - 2023 - Importcontent'!TT8</f>
        <v>0</v>
      </c>
      <c r="TU8" s="1">
        <f>'Calculation - tariffs vec'!TT$4*'PEQ - 2023 - Importcontent'!TU8</f>
        <v>0</v>
      </c>
      <c r="TV8" s="1">
        <f>'Calculation - tariffs vec'!TU$4*'PEQ - 2023 - Importcontent'!TV8</f>
        <v>0</v>
      </c>
      <c r="TW8" s="1">
        <f>'Calculation - tariffs vec'!TV$4*'PEQ - 2023 - Importcontent'!TW8</f>
        <v>0</v>
      </c>
      <c r="TX8" s="1">
        <f>'Calculation - tariffs vec'!TW$4*'PEQ - 2023 - Importcontent'!TX8</f>
        <v>0</v>
      </c>
      <c r="TY8" s="1">
        <f>'Calculation - tariffs vec'!TX$4*'PEQ - 2023 - Importcontent'!TY8</f>
        <v>0</v>
      </c>
      <c r="TZ8" s="1">
        <f>'Calculation - tariffs vec'!TY$4*'PEQ - 2023 - Importcontent'!TZ8</f>
        <v>0</v>
      </c>
      <c r="UA8" s="1">
        <f>'Calculation - tariffs vec'!TZ$4*'PEQ - 2023 - Importcontent'!UA8</f>
        <v>0</v>
      </c>
      <c r="UB8" s="1">
        <f>'Calculation - tariffs vec'!UA$4*'PEQ - 2023 - Importcontent'!UB8</f>
        <v>0</v>
      </c>
      <c r="UC8" s="1">
        <f>'Calculation - tariffs vec'!UB$4*'PEQ - 2023 - Importcontent'!UC8</f>
        <v>0</v>
      </c>
      <c r="UD8" s="1">
        <f>'Calculation - tariffs vec'!UC$4*'PEQ - 2023 - Importcontent'!UD8</f>
        <v>0</v>
      </c>
      <c r="UE8" s="1">
        <f>'Calculation - tariffs vec'!UD$4*'PEQ - 2023 - Importcontent'!UE8</f>
        <v>0</v>
      </c>
      <c r="UF8" s="1">
        <f>'Calculation - tariffs vec'!UE$4*'PEQ - 2023 - Importcontent'!UF8</f>
        <v>0</v>
      </c>
      <c r="UG8" s="1">
        <f>'Calculation - tariffs vec'!UF$4*'PEQ - 2023 - Importcontent'!UG8</f>
        <v>0</v>
      </c>
      <c r="UH8" s="1">
        <f>'Calculation - tariffs vec'!UG$4*'PEQ - 2023 - Importcontent'!UH8</f>
        <v>0</v>
      </c>
      <c r="UI8" s="1">
        <f>'Calculation - tariffs vec'!UH$4*'PEQ - 2023 - Importcontent'!UI8</f>
        <v>0</v>
      </c>
      <c r="UJ8" s="1">
        <f>'Calculation - tariffs vec'!UI$4*'PEQ - 2023 - Importcontent'!UJ8</f>
        <v>0</v>
      </c>
      <c r="UK8" s="1">
        <f>'Calculation - tariffs vec'!UJ$4*'PEQ - 2023 - Importcontent'!UK8</f>
        <v>0</v>
      </c>
      <c r="UL8" s="1">
        <f>'Calculation - tariffs vec'!UK$4*'PEQ - 2023 - Importcontent'!UL8</f>
        <v>0</v>
      </c>
      <c r="UM8" s="1">
        <f>'Calculation - tariffs vec'!UL$4*'PEQ - 2023 - Importcontent'!UM8</f>
        <v>0</v>
      </c>
      <c r="UN8" s="1">
        <f>'Calculation - tariffs vec'!UM$4*'PEQ - 2023 - Importcontent'!UN8</f>
        <v>0</v>
      </c>
      <c r="UO8" s="1">
        <f>'Calculation - tariffs vec'!UN$4*'PEQ - 2023 - Importcontent'!UO8</f>
        <v>0</v>
      </c>
      <c r="UP8" s="1">
        <f>'Calculation - tariffs vec'!UO$4*'PEQ - 2023 - Importcontent'!UP8</f>
        <v>0</v>
      </c>
      <c r="UQ8" s="1">
        <f>'Calculation - tariffs vec'!UP$4*'PEQ - 2023 - Importcontent'!UQ8</f>
        <v>0</v>
      </c>
      <c r="UR8" s="1">
        <f>'Calculation - tariffs vec'!UQ$4*'PEQ - 2023 - Importcontent'!UR8</f>
        <v>0</v>
      </c>
      <c r="US8" s="1">
        <f>'Calculation - tariffs vec'!UR$4*'PEQ - 2023 - Importcontent'!US8</f>
        <v>0</v>
      </c>
      <c r="UT8" s="1">
        <f>'Calculation - tariffs vec'!US$4*'PEQ - 2023 - Importcontent'!UT8</f>
        <v>0</v>
      </c>
      <c r="UU8" s="1">
        <f>'Calculation - tariffs vec'!UT$4*'PEQ - 2023 - Importcontent'!UU8</f>
        <v>0</v>
      </c>
      <c r="UV8" s="1">
        <f>'Calculation - tariffs vec'!UU$4*'PEQ - 2023 - Importcontent'!UV8</f>
        <v>0</v>
      </c>
      <c r="UW8" s="1">
        <f>'Calculation - tariffs vec'!UV$4*'PEQ - 2023 - Importcontent'!UW8</f>
        <v>0</v>
      </c>
      <c r="UX8" s="1">
        <f>'Calculation - tariffs vec'!UW$4*'PEQ - 2023 - Importcontent'!UX8</f>
        <v>0</v>
      </c>
      <c r="UY8" s="1">
        <f>'Calculation - tariffs vec'!UX$4*'PEQ - 2023 - Importcontent'!UY8</f>
        <v>0</v>
      </c>
      <c r="UZ8" s="1">
        <f>'Calculation - tariffs vec'!UY$4*'PEQ - 2023 - Importcontent'!UZ8</f>
        <v>0</v>
      </c>
      <c r="VA8" s="1">
        <f>'Calculation - tariffs vec'!UZ$4*'PEQ - 2023 - Importcontent'!VA8</f>
        <v>0</v>
      </c>
      <c r="VB8" s="1">
        <f>'Calculation - tariffs vec'!VA$4*'PEQ - 2023 - Importcontent'!VB8</f>
        <v>0</v>
      </c>
      <c r="VC8" s="1">
        <f>'Calculation - tariffs vec'!VB$4*'PEQ - 2023 - Importcontent'!VC8</f>
        <v>0</v>
      </c>
      <c r="VD8" s="1">
        <f>'Calculation - tariffs vec'!VC$4*'PEQ - 2023 - Importcontent'!VD8</f>
        <v>0</v>
      </c>
      <c r="VE8" s="1">
        <f>'Calculation - tariffs vec'!VD$4*'PEQ - 2023 - Importcontent'!VE8</f>
        <v>0</v>
      </c>
      <c r="VF8" s="1">
        <f>'Calculation - tariffs vec'!VE$4*'PEQ - 2023 - Importcontent'!VF8</f>
        <v>0</v>
      </c>
      <c r="VG8" s="1">
        <f>'Calculation - tariffs vec'!VF$4*'PEQ - 2023 - Importcontent'!VG8</f>
        <v>0</v>
      </c>
      <c r="VH8" s="1">
        <f>'Calculation - tariffs vec'!VG$4*'PEQ - 2023 - Importcontent'!VH8</f>
        <v>0</v>
      </c>
      <c r="VI8" s="1">
        <f>'Calculation - tariffs vec'!VH$4*'PEQ - 2023 - Importcontent'!VI8</f>
        <v>0</v>
      </c>
      <c r="VJ8" s="1">
        <f>'Calculation - tariffs vec'!VI$4*'PEQ - 2023 - Importcontent'!VJ8</f>
        <v>0</v>
      </c>
      <c r="VK8" s="1">
        <f>'Calculation - tariffs vec'!VJ$4*'PEQ - 2023 - Importcontent'!VK8</f>
        <v>0</v>
      </c>
      <c r="VL8" s="1">
        <f>'Calculation - tariffs vec'!VK$4*'PEQ - 2023 - Importcontent'!VL8</f>
        <v>0</v>
      </c>
      <c r="VM8" s="1">
        <f>'Calculation - tariffs vec'!VL$4*'PEQ - 2023 - Importcontent'!VM8</f>
        <v>0</v>
      </c>
      <c r="VN8" s="1">
        <f>'Calculation - tariffs vec'!VM$4*'PEQ - 2023 - Importcontent'!VN8</f>
        <v>0</v>
      </c>
      <c r="VO8" s="1">
        <f>'Calculation - tariffs vec'!VN$4*'PEQ - 2023 - Importcontent'!VO8</f>
        <v>7.5993248199344473E-6</v>
      </c>
      <c r="VP8" s="1">
        <f>'Calculation - tariffs vec'!VO$4*'PEQ - 2023 - Importcontent'!VP8</f>
        <v>2.4627808770484163E-6</v>
      </c>
      <c r="VQ8" s="1">
        <f>'Calculation - tariffs vec'!VP$4*'PEQ - 2023 - Importcontent'!VQ8</f>
        <v>1.9822450702223165E-4</v>
      </c>
      <c r="VR8" s="1">
        <f>'Calculation - tariffs vec'!VQ$4*'PEQ - 2023 - Importcontent'!VR8</f>
        <v>5.0962643972675474E-6</v>
      </c>
      <c r="VS8" s="1">
        <f>'Calculation - tariffs vec'!VR$4*'PEQ - 2023 - Importcontent'!VS8</f>
        <v>0</v>
      </c>
      <c r="VT8" s="1">
        <f>'Calculation - tariffs vec'!VS$4*'PEQ - 2023 - Importcontent'!VT8</f>
        <v>0</v>
      </c>
      <c r="VU8" s="1">
        <f>'Calculation - tariffs vec'!VT$4*'PEQ - 2023 - Importcontent'!VU8</f>
        <v>0</v>
      </c>
      <c r="VV8" s="1">
        <f>'Calculation - tariffs vec'!VU$4*'PEQ - 2023 - Importcontent'!VV8</f>
        <v>4.331263408084255E-6</v>
      </c>
      <c r="VW8" s="1">
        <f>'Calculation - tariffs vec'!VV$4*'PEQ - 2023 - Importcontent'!VW8</f>
        <v>4.8339972465208972E-5</v>
      </c>
      <c r="VX8" s="1">
        <f>'Calculation - tariffs vec'!VW$4*'PEQ - 2023 - Importcontent'!VX8</f>
        <v>1.3171153508049541E-3</v>
      </c>
      <c r="VY8" s="1">
        <f>'Calculation - tariffs vec'!VX$4*'PEQ - 2023 - Importcontent'!VY8</f>
        <v>4.9631030007777526E-4</v>
      </c>
      <c r="VZ8" s="1">
        <f>'Calculation - tariffs vec'!VY$4*'PEQ - 2023 - Importcontent'!VZ8</f>
        <v>1.0270315656910841E-3</v>
      </c>
      <c r="WA8" s="1">
        <f>'Calculation - tariffs vec'!VZ$4*'PEQ - 2023 - Importcontent'!WA8</f>
        <v>9.998987575865613E-2</v>
      </c>
      <c r="WB8" s="1">
        <f>'Calculation - tariffs vec'!WA$4*'PEQ - 2023 - Importcontent'!WB8</f>
        <v>6.0170250897553974E-4</v>
      </c>
      <c r="WC8" s="1">
        <f>'Calculation - tariffs vec'!WB$4*'PEQ - 2023 - Importcontent'!WC8</f>
        <v>3.1325087948842675E-4</v>
      </c>
      <c r="WD8" s="1">
        <f>'Calculation - tariffs vec'!WC$4*'PEQ - 2023 - Importcontent'!WD8</f>
        <v>2.5577621073535873E-4</v>
      </c>
      <c r="WE8" s="1">
        <f>'Calculation - tariffs vec'!WD$4*'PEQ - 2023 - Importcontent'!WE8</f>
        <v>1.4806776569505975E-5</v>
      </c>
      <c r="WF8" s="1">
        <f>'Calculation - tariffs vec'!WE$4*'PEQ - 2023 - Importcontent'!WF8</f>
        <v>4.01077703518249E-5</v>
      </c>
      <c r="WG8" s="1">
        <f>'Calculation - tariffs vec'!WF$4*'PEQ - 2023 - Importcontent'!WG8</f>
        <v>7.3024172359999223E-5</v>
      </c>
      <c r="WH8" s="1">
        <f>'Calculation - tariffs vec'!WG$4*'PEQ - 2023 - Importcontent'!WH8</f>
        <v>3.9096566591668947E-5</v>
      </c>
      <c r="WI8" s="1">
        <f>'Calculation - tariffs vec'!WH$4*'PEQ - 2023 - Importcontent'!WI8</f>
        <v>3.8796313548364854E-7</v>
      </c>
      <c r="WJ8" s="1">
        <f>'Calculation - tariffs vec'!WI$4*'PEQ - 2023 - Importcontent'!WJ8</f>
        <v>1.4608840307684832E-4</v>
      </c>
      <c r="WK8" s="1">
        <f>'Calculation - tariffs vec'!WJ$4*'PEQ - 2023 - Importcontent'!WK8</f>
        <v>5.53946171345555E-5</v>
      </c>
      <c r="WL8" s="1">
        <f>'Calculation - tariffs vec'!WK$4*'PEQ - 2023 - Importcontent'!WL8</f>
        <v>3.9298192782112845E-4</v>
      </c>
      <c r="WM8" s="1">
        <f>'Calculation - tariffs vec'!WL$4*'PEQ - 2023 - Importcontent'!WM8</f>
        <v>2.3490202474694601E-3</v>
      </c>
      <c r="WN8" s="1">
        <f>'Calculation - tariffs vec'!WM$4*'PEQ - 2023 - Importcontent'!WN8</f>
        <v>2.2104344873501134E-4</v>
      </c>
      <c r="WO8" s="1">
        <f>'Calculation - tariffs vec'!WN$4*'PEQ - 2023 - Importcontent'!WO8</f>
        <v>0</v>
      </c>
      <c r="WP8" s="1">
        <f>'Calculation - tariffs vec'!WO$4*'PEQ - 2023 - Importcontent'!WP8</f>
        <v>0</v>
      </c>
      <c r="WQ8" s="1">
        <f>'Calculation - tariffs vec'!WP$4*'PEQ - 2023 - Importcontent'!WQ8</f>
        <v>0</v>
      </c>
      <c r="WR8" s="1">
        <f>'Calculation - tariffs vec'!WQ$4*'PEQ - 2023 - Importcontent'!WR8</f>
        <v>0</v>
      </c>
      <c r="WS8" s="1">
        <f>'Calculation - tariffs vec'!WR$4*'PEQ - 2023 - Importcontent'!WS8</f>
        <v>0</v>
      </c>
      <c r="WT8" s="1">
        <f>'Calculation - tariffs vec'!WS$4*'PEQ - 2023 - Importcontent'!WT8</f>
        <v>0</v>
      </c>
      <c r="WU8" s="1">
        <f>'Calculation - tariffs vec'!WT$4*'PEQ - 2023 - Importcontent'!WU8</f>
        <v>0</v>
      </c>
      <c r="WV8" s="1">
        <f>'Calculation - tariffs vec'!WU$4*'PEQ - 2023 - Importcontent'!WV8</f>
        <v>0</v>
      </c>
      <c r="WW8" s="1">
        <f>'Calculation - tariffs vec'!WV$4*'PEQ - 2023 - Importcontent'!WW8</f>
        <v>0</v>
      </c>
      <c r="WX8" s="1">
        <f>'Calculation - tariffs vec'!WW$4*'PEQ - 2023 - Importcontent'!WX8</f>
        <v>0</v>
      </c>
      <c r="WY8" s="1">
        <f>'Calculation - tariffs vec'!WX$4*'PEQ - 2023 - Importcontent'!WY8</f>
        <v>0</v>
      </c>
      <c r="WZ8" s="1">
        <f>'Calculation - tariffs vec'!WY$4*'PEQ - 2023 - Importcontent'!WZ8</f>
        <v>0</v>
      </c>
      <c r="XA8" s="1">
        <f>'Calculation - tariffs vec'!WZ$4*'PEQ - 2023 - Importcontent'!XA8</f>
        <v>0</v>
      </c>
      <c r="XB8" s="1">
        <f>'Calculation - tariffs vec'!XA$4*'PEQ - 2023 - Importcontent'!XB8</f>
        <v>0</v>
      </c>
      <c r="XC8" s="1">
        <f>'Calculation - tariffs vec'!XB$4*'PEQ - 2023 - Importcontent'!XC8</f>
        <v>0</v>
      </c>
      <c r="XD8" s="1">
        <f>'Calculation - tariffs vec'!XC$4*'PEQ - 2023 - Importcontent'!XD8</f>
        <v>0</v>
      </c>
      <c r="XE8" s="1">
        <f>'Calculation - tariffs vec'!XD$4*'PEQ - 2023 - Importcontent'!XE8</f>
        <v>0</v>
      </c>
      <c r="XF8" s="1">
        <f>'Calculation - tariffs vec'!XE$4*'PEQ - 2023 - Importcontent'!XF8</f>
        <v>0</v>
      </c>
      <c r="XG8" s="1">
        <f>'Calculation - tariffs vec'!XF$4*'PEQ - 2023 - Importcontent'!XG8</f>
        <v>0</v>
      </c>
      <c r="XH8" s="1">
        <f>'Calculation - tariffs vec'!XG$4*'PEQ - 2023 - Importcontent'!XH8</f>
        <v>0</v>
      </c>
      <c r="XI8" s="1">
        <f>'Calculation - tariffs vec'!XH$4*'PEQ - 2023 - Importcontent'!XI8</f>
        <v>0</v>
      </c>
      <c r="XJ8" s="1">
        <f>'Calculation - tariffs vec'!XI$4*'PEQ - 2023 - Importcontent'!XJ8</f>
        <v>0</v>
      </c>
      <c r="XK8" s="1">
        <f>'Calculation - tariffs vec'!XJ$4*'PEQ - 2023 - Importcontent'!XK8</f>
        <v>0</v>
      </c>
      <c r="XL8" s="1">
        <f>'Calculation - tariffs vec'!XK$4*'PEQ - 2023 - Importcontent'!XL8</f>
        <v>0</v>
      </c>
      <c r="XM8" s="1">
        <f>'Calculation - tariffs vec'!XL$4*'PEQ - 2023 - Importcontent'!XM8</f>
        <v>0</v>
      </c>
      <c r="XN8" s="1">
        <f>'Calculation - tariffs vec'!XM$4*'PEQ - 2023 - Importcontent'!XN8</f>
        <v>0</v>
      </c>
      <c r="XO8" s="1">
        <f>'Calculation - tariffs vec'!XN$4*'PEQ - 2023 - Importcontent'!XO8</f>
        <v>0</v>
      </c>
      <c r="XP8" s="1">
        <f>'Calculation - tariffs vec'!XO$4*'PEQ - 2023 - Importcontent'!XP8</f>
        <v>0</v>
      </c>
      <c r="XQ8" s="1">
        <f>'Calculation - tariffs vec'!XP$4*'PEQ - 2023 - Importcontent'!XQ8</f>
        <v>0</v>
      </c>
      <c r="XR8" s="1">
        <f>'Calculation - tariffs vec'!XQ$4*'PEQ - 2023 - Importcontent'!XR8</f>
        <v>0</v>
      </c>
      <c r="XS8" s="1">
        <f>'Calculation - tariffs vec'!XR$4*'PEQ - 2023 - Importcontent'!XS8</f>
        <v>0</v>
      </c>
      <c r="XT8" s="1">
        <f>'Calculation - tariffs vec'!XS$4*'PEQ - 2023 - Importcontent'!XT8</f>
        <v>0</v>
      </c>
      <c r="XU8" s="1">
        <f>'Calculation - tariffs vec'!XT$4*'PEQ - 2023 - Importcontent'!XU8</f>
        <v>0</v>
      </c>
      <c r="XV8" s="1">
        <f>'Calculation - tariffs vec'!XU$4*'PEQ - 2023 - Importcontent'!XV8</f>
        <v>0</v>
      </c>
      <c r="XW8" s="1">
        <f>'Calculation - tariffs vec'!XV$4*'PEQ - 2023 - Importcontent'!XW8</f>
        <v>0</v>
      </c>
      <c r="XX8" s="1">
        <f>'Calculation - tariffs vec'!XW$4*'PEQ - 2023 - Importcontent'!XX8</f>
        <v>0</v>
      </c>
      <c r="XY8" s="1">
        <f>'Calculation - tariffs vec'!XX$4*'PEQ - 2023 - Importcontent'!XY8</f>
        <v>0</v>
      </c>
      <c r="XZ8" s="1">
        <f>'Calculation - tariffs vec'!XY$4*'PEQ - 2023 - Importcontent'!XZ8</f>
        <v>0</v>
      </c>
      <c r="YA8" s="1">
        <f>'Calculation - tariffs vec'!XZ$4*'PEQ - 2023 - Importcontent'!YA8</f>
        <v>0</v>
      </c>
      <c r="YB8" s="1">
        <f>'Calculation - tariffs vec'!YA$4*'PEQ - 2023 - Importcontent'!YB8</f>
        <v>0</v>
      </c>
      <c r="YC8" s="1">
        <f>'Calculation - tariffs vec'!YB$4*'PEQ - 2023 - Importcontent'!YC8</f>
        <v>0</v>
      </c>
      <c r="YD8" s="1">
        <f>'Calculation - tariffs vec'!YC$4*'PEQ - 2023 - Importcontent'!YD8</f>
        <v>0</v>
      </c>
      <c r="YE8" s="1">
        <f>'Calculation - tariffs vec'!YD$4*'PEQ - 2023 - Importcontent'!YE8</f>
        <v>0</v>
      </c>
      <c r="YF8" s="1">
        <f>'Calculation - tariffs vec'!YE$4*'PEQ - 2023 - Importcontent'!YF8</f>
        <v>0</v>
      </c>
      <c r="YG8" s="1">
        <f>'Calculation - tariffs vec'!YF$4*'PEQ - 2023 - Importcontent'!YG8</f>
        <v>0</v>
      </c>
      <c r="YH8" s="1">
        <f>'Calculation - tariffs vec'!YG$4*'PEQ - 2023 - Importcontent'!YH8</f>
        <v>0</v>
      </c>
      <c r="YI8" s="1">
        <f>'Calculation - tariffs vec'!YH$4*'PEQ - 2023 - Importcontent'!YI8</f>
        <v>0</v>
      </c>
    </row>
    <row r="9" spans="1:659" ht="15" customHeight="1" x14ac:dyDescent="0.25">
      <c r="A9" s="1">
        <f>'PCE - 2023 - Importcontent'!A9</f>
        <v>10</v>
      </c>
      <c r="B9" s="1" t="str">
        <f>'PEQ - 2023 - Importcontent'!B9</f>
        <v>Photocopy and related equipment</v>
      </c>
      <c r="C9" s="1">
        <f>'Calculation - tariffs vec'!B$4*'PEQ - 2023 - Importcontent'!C9</f>
        <v>2.8836379107270298E-4</v>
      </c>
      <c r="D9" s="1">
        <f>'Calculation - tariffs vec'!C$4*'PEQ - 2023 - Importcontent'!D9</f>
        <v>5.4726311157507056E-4</v>
      </c>
      <c r="E9" s="1">
        <f>'Calculation - tariffs vec'!D$4*'PEQ - 2023 - Importcontent'!E9</f>
        <v>2.9225610914714272E-2</v>
      </c>
      <c r="F9" s="1">
        <f>'Calculation - tariffs vec'!E$4*'PEQ - 2023 - Importcontent'!F9</f>
        <v>2.8437961445838501E-3</v>
      </c>
      <c r="G9" s="1">
        <f>'Calculation - tariffs vec'!F$4*'PEQ - 2023 - Importcontent'!G9</f>
        <v>0</v>
      </c>
      <c r="H9" s="1">
        <f>'Calculation - tariffs vec'!G$4*'PEQ - 2023 - Importcontent'!H9</f>
        <v>0</v>
      </c>
      <c r="I9" s="1">
        <f>'Calculation - tariffs vec'!H$4*'PEQ - 2023 - Importcontent'!I9</f>
        <v>0</v>
      </c>
      <c r="J9" s="1">
        <f>'Calculation - tariffs vec'!I$4*'PEQ - 2023 - Importcontent'!J9</f>
        <v>5.732111457991915E-3</v>
      </c>
      <c r="K9" s="1">
        <f>'Calculation - tariffs vec'!J$4*'PEQ - 2023 - Importcontent'!K9</f>
        <v>1.9612931951892829E-3</v>
      </c>
      <c r="L9" s="1">
        <f>'Calculation - tariffs vec'!K$4*'PEQ - 2023 - Importcontent'!L9</f>
        <v>0.13815663091222027</v>
      </c>
      <c r="M9" s="1">
        <f>'Calculation - tariffs vec'!L$4*'PEQ - 2023 - Importcontent'!M9</f>
        <v>1.0982200655323317E-2</v>
      </c>
      <c r="N9" s="1">
        <f>'Calculation - tariffs vec'!M$4*'PEQ - 2023 - Importcontent'!N9</f>
        <v>0.6068877590932058</v>
      </c>
      <c r="O9" s="1">
        <f>'Calculation - tariffs vec'!N$4*'PEQ - 2023 - Importcontent'!O9</f>
        <v>3.3681846005143073E-3</v>
      </c>
      <c r="P9" s="1">
        <f>'Calculation - tariffs vec'!O$4*'PEQ - 2023 - Importcontent'!P9</f>
        <v>1.2498158361495719E-2</v>
      </c>
      <c r="Q9" s="1">
        <f>'Calculation - tariffs vec'!P$4*'PEQ - 2023 - Importcontent'!Q9</f>
        <v>2.3693935804726941E-2</v>
      </c>
      <c r="R9" s="1">
        <f>'Calculation - tariffs vec'!Q$4*'PEQ - 2023 - Importcontent'!R9</f>
        <v>7.3067710683760007E-4</v>
      </c>
      <c r="S9" s="1">
        <f>'Calculation - tariffs vec'!R$4*'PEQ - 2023 - Importcontent'!S9</f>
        <v>2.153723801010075E-4</v>
      </c>
      <c r="T9" s="1">
        <f>'Calculation - tariffs vec'!S$4*'PEQ - 2023 - Importcontent'!T9</f>
        <v>5.8470755735292018E-4</v>
      </c>
      <c r="U9" s="1">
        <f>'Calculation - tariffs vec'!T$4*'PEQ - 2023 - Importcontent'!U9</f>
        <v>1.1933263117757827E-3</v>
      </c>
      <c r="V9" s="1">
        <f>'Calculation - tariffs vec'!U$4*'PEQ - 2023 - Importcontent'!V9</f>
        <v>3.6433476694683499E-4</v>
      </c>
      <c r="W9" s="1">
        <f>'Calculation - tariffs vec'!V$4*'PEQ - 2023 - Importcontent'!W9</f>
        <v>5.1022896887090802E-6</v>
      </c>
      <c r="X9" s="1">
        <f>'Calculation - tariffs vec'!W$4*'PEQ - 2023 - Importcontent'!X9</f>
        <v>7.6249805252957071E-3</v>
      </c>
      <c r="Y9" s="1">
        <f>'Calculation - tariffs vec'!X$4*'PEQ - 2023 - Importcontent'!Y9</f>
        <v>1.3928202414259459E-4</v>
      </c>
      <c r="Z9" s="1">
        <f>'Calculation - tariffs vec'!Y$4*'PEQ - 2023 - Importcontent'!Z9</f>
        <v>6.2313969937635143E-3</v>
      </c>
      <c r="AA9" s="1">
        <f>'Calculation - tariffs vec'!Z$4*'PEQ - 2023 - Importcontent'!AA9</f>
        <v>1.032664443192095E-2</v>
      </c>
      <c r="AB9" s="1">
        <f>'Calculation - tariffs vec'!AA$4*'PEQ - 2023 - Importcontent'!AB9</f>
        <v>1.1895759745112304E-2</v>
      </c>
      <c r="AC9" s="1">
        <f>'Calculation - tariffs vec'!AB$4*'PEQ - 2023 - Importcontent'!AC9</f>
        <v>0</v>
      </c>
      <c r="AD9" s="1">
        <f>'Calculation - tariffs vec'!AC$4*'PEQ - 2023 - Importcontent'!AD9</f>
        <v>0</v>
      </c>
      <c r="AE9" s="1">
        <f>'Calculation - tariffs vec'!AD$4*'PEQ - 2023 - Importcontent'!AE9</f>
        <v>0</v>
      </c>
      <c r="AF9" s="1">
        <f>'Calculation - tariffs vec'!AE$4*'PEQ - 2023 - Importcontent'!AF9</f>
        <v>0</v>
      </c>
      <c r="AG9" s="1">
        <f>'Calculation - tariffs vec'!AF$4*'PEQ - 2023 - Importcontent'!AG9</f>
        <v>0</v>
      </c>
      <c r="AH9" s="1">
        <f>'Calculation - tariffs vec'!AG$4*'PEQ - 2023 - Importcontent'!AH9</f>
        <v>0</v>
      </c>
      <c r="AI9" s="1">
        <f>'Calculation - tariffs vec'!AH$4*'PEQ - 2023 - Importcontent'!AI9</f>
        <v>0</v>
      </c>
      <c r="AJ9" s="1">
        <f>'Calculation - tariffs vec'!AI$4*'PEQ - 2023 - Importcontent'!AJ9</f>
        <v>0</v>
      </c>
      <c r="AK9" s="1">
        <f>'Calculation - tariffs vec'!AJ$4*'PEQ - 2023 - Importcontent'!AK9</f>
        <v>0</v>
      </c>
      <c r="AL9" s="1">
        <f>'Calculation - tariffs vec'!AK$4*'PEQ - 2023 - Importcontent'!AL9</f>
        <v>0</v>
      </c>
      <c r="AM9" s="1">
        <f>'Calculation - tariffs vec'!AL$4*'PEQ - 2023 - Importcontent'!AM9</f>
        <v>0</v>
      </c>
      <c r="AN9" s="1">
        <f>'Calculation - tariffs vec'!AM$4*'PEQ - 2023 - Importcontent'!AN9</f>
        <v>0</v>
      </c>
      <c r="AO9" s="1">
        <f>'Calculation - tariffs vec'!AN$4*'PEQ - 2023 - Importcontent'!AO9</f>
        <v>0</v>
      </c>
      <c r="AP9" s="1">
        <f>'Calculation - tariffs vec'!AO$4*'PEQ - 2023 - Importcontent'!AP9</f>
        <v>0</v>
      </c>
      <c r="AQ9" s="1">
        <f>'Calculation - tariffs vec'!AP$4*'PEQ - 2023 - Importcontent'!AQ9</f>
        <v>0</v>
      </c>
      <c r="AR9" s="1">
        <f>'Calculation - tariffs vec'!AQ$4*'PEQ - 2023 - Importcontent'!AR9</f>
        <v>0</v>
      </c>
      <c r="AS9" s="1">
        <f>'Calculation - tariffs vec'!AR$4*'PEQ - 2023 - Importcontent'!AS9</f>
        <v>0</v>
      </c>
      <c r="AT9" s="1">
        <f>'Calculation - tariffs vec'!AS$4*'PEQ - 2023 - Importcontent'!AT9</f>
        <v>0</v>
      </c>
      <c r="AU9" s="1">
        <f>'Calculation - tariffs vec'!AT$4*'PEQ - 2023 - Importcontent'!AU9</f>
        <v>0</v>
      </c>
      <c r="AV9" s="1">
        <f>'Calculation - tariffs vec'!AU$4*'PEQ - 2023 - Importcontent'!AV9</f>
        <v>0</v>
      </c>
      <c r="AW9" s="1">
        <f>'Calculation - tariffs vec'!AV$4*'PEQ - 2023 - Importcontent'!AW9</f>
        <v>0</v>
      </c>
      <c r="AX9" s="1">
        <f>'Calculation - tariffs vec'!AW$4*'PEQ - 2023 - Importcontent'!AX9</f>
        <v>0</v>
      </c>
      <c r="AY9" s="1">
        <f>'Calculation - tariffs vec'!AX$4*'PEQ - 2023 - Importcontent'!AY9</f>
        <v>0</v>
      </c>
      <c r="AZ9" s="1">
        <f>'Calculation - tariffs vec'!AY$4*'PEQ - 2023 - Importcontent'!AZ9</f>
        <v>0</v>
      </c>
      <c r="BA9" s="1">
        <f>'Calculation - tariffs vec'!AZ$4*'PEQ - 2023 - Importcontent'!BA9</f>
        <v>0</v>
      </c>
      <c r="BB9" s="1">
        <f>'Calculation - tariffs vec'!BA$4*'PEQ - 2023 - Importcontent'!BB9</f>
        <v>0</v>
      </c>
      <c r="BC9" s="1">
        <f>'Calculation - tariffs vec'!BB$4*'PEQ - 2023 - Importcontent'!BC9</f>
        <v>0</v>
      </c>
      <c r="BD9" s="1">
        <f>'Calculation - tariffs vec'!BC$4*'PEQ - 2023 - Importcontent'!BD9</f>
        <v>0</v>
      </c>
      <c r="BE9" s="1">
        <f>'Calculation - tariffs vec'!BD$4*'PEQ - 2023 - Importcontent'!BE9</f>
        <v>0</v>
      </c>
      <c r="BF9" s="1">
        <f>'Calculation - tariffs vec'!BE$4*'PEQ - 2023 - Importcontent'!BF9</f>
        <v>0</v>
      </c>
      <c r="BG9" s="1">
        <f>'Calculation - tariffs vec'!BF$4*'PEQ - 2023 - Importcontent'!BG9</f>
        <v>0</v>
      </c>
      <c r="BH9" s="1">
        <f>'Calculation - tariffs vec'!BG$4*'PEQ - 2023 - Importcontent'!BH9</f>
        <v>0</v>
      </c>
      <c r="BI9" s="1">
        <f>'Calculation - tariffs vec'!BH$4*'PEQ - 2023 - Importcontent'!BI9</f>
        <v>0</v>
      </c>
      <c r="BJ9" s="1">
        <f>'Calculation - tariffs vec'!BI$4*'PEQ - 2023 - Importcontent'!BJ9</f>
        <v>0</v>
      </c>
      <c r="BK9" s="1">
        <f>'Calculation - tariffs vec'!BJ$4*'PEQ - 2023 - Importcontent'!BK9</f>
        <v>0</v>
      </c>
      <c r="BL9" s="1">
        <f>'Calculation - tariffs vec'!BK$4*'PEQ - 2023 - Importcontent'!BL9</f>
        <v>0</v>
      </c>
      <c r="BM9" s="1">
        <f>'Calculation - tariffs vec'!BL$4*'PEQ - 2023 - Importcontent'!BM9</f>
        <v>0</v>
      </c>
      <c r="BN9" s="1">
        <f>'Calculation - tariffs vec'!BM$4*'PEQ - 2023 - Importcontent'!BN9</f>
        <v>0</v>
      </c>
      <c r="BO9" s="1">
        <f>'Calculation - tariffs vec'!BN$4*'PEQ - 2023 - Importcontent'!BO9</f>
        <v>0</v>
      </c>
      <c r="BP9" s="1">
        <f>'Calculation - tariffs vec'!BO$4*'PEQ - 2023 - Importcontent'!BP9</f>
        <v>0</v>
      </c>
      <c r="BQ9" s="1">
        <f>'Calculation - tariffs vec'!BP$4*'PEQ - 2023 - Importcontent'!BQ9</f>
        <v>0</v>
      </c>
      <c r="BR9" s="1">
        <f>'Calculation - tariffs vec'!BQ$4*'PEQ - 2023 - Importcontent'!BR9</f>
        <v>0</v>
      </c>
      <c r="BS9" s="1">
        <f>'Calculation - tariffs vec'!BR$4*'PEQ - 2023 - Importcontent'!BS9</f>
        <v>0</v>
      </c>
      <c r="BT9" s="1">
        <f>'Calculation - tariffs vec'!BS$4*'PEQ - 2023 - Importcontent'!BT9</f>
        <v>0</v>
      </c>
      <c r="BU9" s="1">
        <f>'Calculation - tariffs vec'!BT$4*'PEQ - 2023 - Importcontent'!BU9</f>
        <v>0</v>
      </c>
      <c r="BV9" s="1">
        <f>'Calculation - tariffs vec'!BU$4*'PEQ - 2023 - Importcontent'!BV9</f>
        <v>0</v>
      </c>
      <c r="BW9" s="1">
        <f>'Calculation - tariffs vec'!BV$4*'PEQ - 2023 - Importcontent'!BW9</f>
        <v>0</v>
      </c>
      <c r="BX9" s="1">
        <f>'Calculation - tariffs vec'!BW$4*'PEQ - 2023 - Importcontent'!BX9</f>
        <v>1.4939950473861496E-5</v>
      </c>
      <c r="BY9" s="1">
        <f>'Calculation - tariffs vec'!BX$4*'PEQ - 2023 - Importcontent'!BY9</f>
        <v>3.1038017803816648E-4</v>
      </c>
      <c r="BZ9" s="1">
        <f>'Calculation - tariffs vec'!BY$4*'PEQ - 2023 - Importcontent'!BZ9</f>
        <v>2.4497306617591716E-7</v>
      </c>
      <c r="CA9" s="1">
        <f>'Calculation - tariffs vec'!BZ$4*'PEQ - 2023 - Importcontent'!CA9</f>
        <v>2.4297644053132247E-4</v>
      </c>
      <c r="CB9" s="1">
        <f>'Calculation - tariffs vec'!CA$4*'PEQ - 2023 - Importcontent'!CB9</f>
        <v>0</v>
      </c>
      <c r="CC9" s="1">
        <f>'Calculation - tariffs vec'!CB$4*'PEQ - 2023 - Importcontent'!CC9</f>
        <v>0</v>
      </c>
      <c r="CD9" s="1">
        <f>'Calculation - tariffs vec'!CC$4*'PEQ - 2023 - Importcontent'!CD9</f>
        <v>0</v>
      </c>
      <c r="CE9" s="1">
        <f>'Calculation - tariffs vec'!CD$4*'PEQ - 2023 - Importcontent'!CE9</f>
        <v>1.107763956328013E-3</v>
      </c>
      <c r="CF9" s="1">
        <f>'Calculation - tariffs vec'!CE$4*'PEQ - 2023 - Importcontent'!CF9</f>
        <v>5.9775354637736401E-3</v>
      </c>
      <c r="CG9" s="1">
        <f>'Calculation - tariffs vec'!CF$4*'PEQ - 2023 - Importcontent'!CG9</f>
        <v>1.1677471954330245E-2</v>
      </c>
      <c r="CH9" s="1">
        <f>'Calculation - tariffs vec'!CG$4*'PEQ - 2023 - Importcontent'!CH9</f>
        <v>3.26388195193218E-2</v>
      </c>
      <c r="CI9" s="1">
        <f>'Calculation - tariffs vec'!CH$4*'PEQ - 2023 - Importcontent'!CI9</f>
        <v>0.9565998362917072</v>
      </c>
      <c r="CJ9" s="1">
        <f>'Calculation - tariffs vec'!CI$4*'PEQ - 2023 - Importcontent'!CJ9</f>
        <v>5.7402729016429399E-2</v>
      </c>
      <c r="CK9" s="1">
        <f>'Calculation - tariffs vec'!CJ$4*'PEQ - 2023 - Importcontent'!CK9</f>
        <v>6.7174824091148749E-2</v>
      </c>
      <c r="CL9" s="1">
        <f>'Calculation - tariffs vec'!CK$4*'PEQ - 2023 - Importcontent'!CL9</f>
        <v>1.5409020367954161E-2</v>
      </c>
      <c r="CM9" s="1">
        <f>'Calculation - tariffs vec'!CL$4*'PEQ - 2023 - Importcontent'!CM9</f>
        <v>1.8747249401265484E-4</v>
      </c>
      <c r="CN9" s="1">
        <f>'Calculation - tariffs vec'!CM$4*'PEQ - 2023 - Importcontent'!CN9</f>
        <v>7.0859808483428701E-4</v>
      </c>
      <c r="CO9" s="1">
        <f>'Calculation - tariffs vec'!CN$4*'PEQ - 2023 - Importcontent'!CO9</f>
        <v>8.1473742237807827E-3</v>
      </c>
      <c r="CP9" s="1">
        <f>'Calculation - tariffs vec'!CO$4*'PEQ - 2023 - Importcontent'!CP9</f>
        <v>1.5659498164797767E-4</v>
      </c>
      <c r="CQ9" s="1">
        <f>'Calculation - tariffs vec'!CP$4*'PEQ - 2023 - Importcontent'!CQ9</f>
        <v>4.1584340384514147E-3</v>
      </c>
      <c r="CR9" s="1">
        <f>'Calculation - tariffs vec'!CQ$4*'PEQ - 2023 - Importcontent'!CR9</f>
        <v>1.8559817581840143E-4</v>
      </c>
      <c r="CS9" s="1">
        <f>'Calculation - tariffs vec'!CR$4*'PEQ - 2023 - Importcontent'!CS9</f>
        <v>2.7091093789215551E-3</v>
      </c>
      <c r="CT9" s="1">
        <f>'Calculation - tariffs vec'!CS$4*'PEQ - 2023 - Importcontent'!CT9</f>
        <v>3.7239185776275673E-4</v>
      </c>
      <c r="CU9" s="1">
        <f>'Calculation - tariffs vec'!CT$4*'PEQ - 2023 - Importcontent'!CU9</f>
        <v>7.7449184749018001E-5</v>
      </c>
      <c r="CV9" s="1">
        <f>'Calculation - tariffs vec'!CU$4*'PEQ - 2023 - Importcontent'!CV9</f>
        <v>7.2498536450483365E-3</v>
      </c>
      <c r="CW9" s="1">
        <f>'Calculation - tariffs vec'!CV$4*'PEQ - 2023 - Importcontent'!CW9</f>
        <v>2.2911758214266047E-2</v>
      </c>
      <c r="CX9" s="1">
        <f>'Calculation - tariffs vec'!CW$4*'PEQ - 2023 - Importcontent'!CX9</f>
        <v>0</v>
      </c>
      <c r="CY9" s="1">
        <f>'Calculation - tariffs vec'!CX$4*'PEQ - 2023 - Importcontent'!CY9</f>
        <v>0</v>
      </c>
      <c r="CZ9" s="1">
        <f>'Calculation - tariffs vec'!CY$4*'PEQ - 2023 - Importcontent'!CZ9</f>
        <v>0</v>
      </c>
      <c r="DA9" s="1">
        <f>'Calculation - tariffs vec'!CZ$4*'PEQ - 2023 - Importcontent'!DA9</f>
        <v>0</v>
      </c>
      <c r="DB9" s="1">
        <f>'Calculation - tariffs vec'!DA$4*'PEQ - 2023 - Importcontent'!DB9</f>
        <v>0</v>
      </c>
      <c r="DC9" s="1">
        <f>'Calculation - tariffs vec'!DB$4*'PEQ - 2023 - Importcontent'!DC9</f>
        <v>0</v>
      </c>
      <c r="DD9" s="1">
        <f>'Calculation - tariffs vec'!DC$4*'PEQ - 2023 - Importcontent'!DD9</f>
        <v>0</v>
      </c>
      <c r="DE9" s="1">
        <f>'Calculation - tariffs vec'!DD$4*'PEQ - 2023 - Importcontent'!DE9</f>
        <v>0</v>
      </c>
      <c r="DF9" s="1">
        <f>'Calculation - tariffs vec'!DE$4*'PEQ - 2023 - Importcontent'!DF9</f>
        <v>0</v>
      </c>
      <c r="DG9" s="1">
        <f>'Calculation - tariffs vec'!DF$4*'PEQ - 2023 - Importcontent'!DG9</f>
        <v>0</v>
      </c>
      <c r="DH9" s="1">
        <f>'Calculation - tariffs vec'!DG$4*'PEQ - 2023 - Importcontent'!DH9</f>
        <v>0</v>
      </c>
      <c r="DI9" s="1">
        <f>'Calculation - tariffs vec'!DH$4*'PEQ - 2023 - Importcontent'!DI9</f>
        <v>0</v>
      </c>
      <c r="DJ9" s="1">
        <f>'Calculation - tariffs vec'!DI$4*'PEQ - 2023 - Importcontent'!DJ9</f>
        <v>0</v>
      </c>
      <c r="DK9" s="1">
        <f>'Calculation - tariffs vec'!DJ$4*'PEQ - 2023 - Importcontent'!DK9</f>
        <v>0</v>
      </c>
      <c r="DL9" s="1">
        <f>'Calculation - tariffs vec'!DK$4*'PEQ - 2023 - Importcontent'!DL9</f>
        <v>0</v>
      </c>
      <c r="DM9" s="1">
        <f>'Calculation - tariffs vec'!DL$4*'PEQ - 2023 - Importcontent'!DM9</f>
        <v>0</v>
      </c>
      <c r="DN9" s="1">
        <f>'Calculation - tariffs vec'!DM$4*'PEQ - 2023 - Importcontent'!DN9</f>
        <v>0</v>
      </c>
      <c r="DO9" s="1">
        <f>'Calculation - tariffs vec'!DN$4*'PEQ - 2023 - Importcontent'!DO9</f>
        <v>0</v>
      </c>
      <c r="DP9" s="1">
        <f>'Calculation - tariffs vec'!DO$4*'PEQ - 2023 - Importcontent'!DP9</f>
        <v>0</v>
      </c>
      <c r="DQ9" s="1">
        <f>'Calculation - tariffs vec'!DP$4*'PEQ - 2023 - Importcontent'!DQ9</f>
        <v>0</v>
      </c>
      <c r="DR9" s="1">
        <f>'Calculation - tariffs vec'!DQ$4*'PEQ - 2023 - Importcontent'!DR9</f>
        <v>0</v>
      </c>
      <c r="DS9" s="1">
        <f>'Calculation - tariffs vec'!DR$4*'PEQ - 2023 - Importcontent'!DS9</f>
        <v>0</v>
      </c>
      <c r="DT9" s="1">
        <f>'Calculation - tariffs vec'!DS$4*'PEQ - 2023 - Importcontent'!DT9</f>
        <v>0</v>
      </c>
      <c r="DU9" s="1">
        <f>'Calculation - tariffs vec'!DT$4*'PEQ - 2023 - Importcontent'!DU9</f>
        <v>0</v>
      </c>
      <c r="DV9" s="1">
        <f>'Calculation - tariffs vec'!DU$4*'PEQ - 2023 - Importcontent'!DV9</f>
        <v>0</v>
      </c>
      <c r="DW9" s="1">
        <f>'Calculation - tariffs vec'!DV$4*'PEQ - 2023 - Importcontent'!DW9</f>
        <v>0</v>
      </c>
      <c r="DX9" s="1">
        <f>'Calculation - tariffs vec'!DW$4*'PEQ - 2023 - Importcontent'!DX9</f>
        <v>0</v>
      </c>
      <c r="DY9" s="1">
        <f>'Calculation - tariffs vec'!DX$4*'PEQ - 2023 - Importcontent'!DY9</f>
        <v>0</v>
      </c>
      <c r="DZ9" s="1">
        <f>'Calculation - tariffs vec'!DY$4*'PEQ - 2023 - Importcontent'!DZ9</f>
        <v>0</v>
      </c>
      <c r="EA9" s="1">
        <f>'Calculation - tariffs vec'!DZ$4*'PEQ - 2023 - Importcontent'!EA9</f>
        <v>0</v>
      </c>
      <c r="EB9" s="1">
        <f>'Calculation - tariffs vec'!EA$4*'PEQ - 2023 - Importcontent'!EB9</f>
        <v>0</v>
      </c>
      <c r="EC9" s="1">
        <f>'Calculation - tariffs vec'!EB$4*'PEQ - 2023 - Importcontent'!EC9</f>
        <v>0</v>
      </c>
      <c r="ED9" s="1">
        <f>'Calculation - tariffs vec'!EC$4*'PEQ - 2023 - Importcontent'!ED9</f>
        <v>0</v>
      </c>
      <c r="EE9" s="1">
        <f>'Calculation - tariffs vec'!ED$4*'PEQ - 2023 - Importcontent'!EE9</f>
        <v>0</v>
      </c>
      <c r="EF9" s="1">
        <f>'Calculation - tariffs vec'!EE$4*'PEQ - 2023 - Importcontent'!EF9</f>
        <v>0</v>
      </c>
      <c r="EG9" s="1">
        <f>'Calculation - tariffs vec'!EF$4*'PEQ - 2023 - Importcontent'!EG9</f>
        <v>0</v>
      </c>
      <c r="EH9" s="1">
        <f>'Calculation - tariffs vec'!EG$4*'PEQ - 2023 - Importcontent'!EH9</f>
        <v>0</v>
      </c>
      <c r="EI9" s="1">
        <f>'Calculation - tariffs vec'!EH$4*'PEQ - 2023 - Importcontent'!EI9</f>
        <v>0</v>
      </c>
      <c r="EJ9" s="1">
        <f>'Calculation - tariffs vec'!EI$4*'PEQ - 2023 - Importcontent'!EJ9</f>
        <v>0</v>
      </c>
      <c r="EK9" s="1">
        <f>'Calculation - tariffs vec'!EJ$4*'PEQ - 2023 - Importcontent'!EK9</f>
        <v>0</v>
      </c>
      <c r="EL9" s="1">
        <f>'Calculation - tariffs vec'!EK$4*'PEQ - 2023 - Importcontent'!EL9</f>
        <v>0</v>
      </c>
      <c r="EM9" s="1">
        <f>'Calculation - tariffs vec'!EL$4*'PEQ - 2023 - Importcontent'!EM9</f>
        <v>0</v>
      </c>
      <c r="EN9" s="1">
        <f>'Calculation - tariffs vec'!EM$4*'PEQ - 2023 - Importcontent'!EN9</f>
        <v>0</v>
      </c>
      <c r="EO9" s="1">
        <f>'Calculation - tariffs vec'!EN$4*'PEQ - 2023 - Importcontent'!EO9</f>
        <v>0</v>
      </c>
      <c r="EP9" s="1">
        <f>'Calculation - tariffs vec'!EO$4*'PEQ - 2023 - Importcontent'!EP9</f>
        <v>0</v>
      </c>
      <c r="EQ9" s="1">
        <f>'Calculation - tariffs vec'!EP$4*'PEQ - 2023 - Importcontent'!EQ9</f>
        <v>0</v>
      </c>
      <c r="ER9" s="1">
        <f>'Calculation - tariffs vec'!EQ$4*'PEQ - 2023 - Importcontent'!ER9</f>
        <v>0</v>
      </c>
      <c r="ES9" s="1">
        <f>'Calculation - tariffs vec'!ER$4*'PEQ - 2023 - Importcontent'!ES9</f>
        <v>9.5746683068355596E-5</v>
      </c>
      <c r="ET9" s="1">
        <f>'Calculation - tariffs vec'!ES$4*'PEQ - 2023 - Importcontent'!ET9</f>
        <v>5.1801445192839772E-4</v>
      </c>
      <c r="EU9" s="1">
        <f>'Calculation - tariffs vec'!ET$4*'PEQ - 2023 - Importcontent'!EU9</f>
        <v>7.9337320673033296E-6</v>
      </c>
      <c r="EV9" s="1">
        <f>'Calculation - tariffs vec'!EU$4*'PEQ - 2023 - Importcontent'!EV9</f>
        <v>7.4391591406793275E-5</v>
      </c>
      <c r="EW9" s="1">
        <f>'Calculation - tariffs vec'!EV$4*'PEQ - 2023 - Importcontent'!EW9</f>
        <v>0</v>
      </c>
      <c r="EX9" s="1">
        <f>'Calculation - tariffs vec'!EW$4*'PEQ - 2023 - Importcontent'!EX9</f>
        <v>0</v>
      </c>
      <c r="EY9" s="1">
        <f>'Calculation - tariffs vec'!EX$4*'PEQ - 2023 - Importcontent'!EY9</f>
        <v>0</v>
      </c>
      <c r="EZ9" s="1">
        <f>'Calculation - tariffs vec'!EY$4*'PEQ - 2023 - Importcontent'!EZ9</f>
        <v>1.1967891916616897E-3</v>
      </c>
      <c r="FA9" s="1">
        <f>'Calculation - tariffs vec'!EZ$4*'PEQ - 2023 - Importcontent'!FA9</f>
        <v>1.7074177874721065E-3</v>
      </c>
      <c r="FB9" s="1">
        <f>'Calculation - tariffs vec'!FA$4*'PEQ - 2023 - Importcontent'!FB9</f>
        <v>3.1478192004876178E-2</v>
      </c>
      <c r="FC9" s="1">
        <f>'Calculation - tariffs vec'!FB$4*'PEQ - 2023 - Importcontent'!FC9</f>
        <v>9.0344631093585582E-3</v>
      </c>
      <c r="FD9" s="1">
        <f>'Calculation - tariffs vec'!FC$4*'PEQ - 2023 - Importcontent'!FD9</f>
        <v>0.51440587658114378</v>
      </c>
      <c r="FE9" s="1">
        <f>'Calculation - tariffs vec'!FD$4*'PEQ - 2023 - Importcontent'!FE9</f>
        <v>4.1569181178623425E-2</v>
      </c>
      <c r="FF9" s="1">
        <f>'Calculation - tariffs vec'!FE$4*'PEQ - 2023 - Importcontent'!FF9</f>
        <v>3.9679932963572202E-2</v>
      </c>
      <c r="FG9" s="1">
        <f>'Calculation - tariffs vec'!FF$4*'PEQ - 2023 - Importcontent'!FG9</f>
        <v>1.2434731877507245E-2</v>
      </c>
      <c r="FH9" s="1">
        <f>'Calculation - tariffs vec'!FG$4*'PEQ - 2023 - Importcontent'!FH9</f>
        <v>9.5725425702979157E-5</v>
      </c>
      <c r="FI9" s="1">
        <f>'Calculation - tariffs vec'!FH$4*'PEQ - 2023 - Importcontent'!FI9</f>
        <v>8.6503330751004225E-4</v>
      </c>
      <c r="FJ9" s="1">
        <f>'Calculation - tariffs vec'!FI$4*'PEQ - 2023 - Importcontent'!FJ9</f>
        <v>1.6183291929015178E-3</v>
      </c>
      <c r="FK9" s="1">
        <f>'Calculation - tariffs vec'!FJ$4*'PEQ - 2023 - Importcontent'!FK9</f>
        <v>2.8596253439757725E-4</v>
      </c>
      <c r="FL9" s="1">
        <f>'Calculation - tariffs vec'!FK$4*'PEQ - 2023 - Importcontent'!FL9</f>
        <v>8.172178679852907E-4</v>
      </c>
      <c r="FM9" s="1">
        <f>'Calculation - tariffs vec'!FL$4*'PEQ - 2023 - Importcontent'!FM9</f>
        <v>2.3480034163972756E-4</v>
      </c>
      <c r="FN9" s="1">
        <f>'Calculation - tariffs vec'!FM$4*'PEQ - 2023 - Importcontent'!FN9</f>
        <v>1.4765426159379631E-3</v>
      </c>
      <c r="FO9" s="1">
        <f>'Calculation - tariffs vec'!FN$4*'PEQ - 2023 - Importcontent'!FO9</f>
        <v>8.230000441182527E-5</v>
      </c>
      <c r="FP9" s="1">
        <f>'Calculation - tariffs vec'!FO$4*'PEQ - 2023 - Importcontent'!FP9</f>
        <v>2.4935816521952162E-3</v>
      </c>
      <c r="FQ9" s="1">
        <f>'Calculation - tariffs vec'!FP$4*'PEQ - 2023 - Importcontent'!FQ9</f>
        <v>5.5298775206174301E-3</v>
      </c>
      <c r="FR9" s="1">
        <f>'Calculation - tariffs vec'!FQ$4*'PEQ - 2023 - Importcontent'!FR9</f>
        <v>1.0435730803723935E-2</v>
      </c>
      <c r="FS9" s="1">
        <f>'Calculation - tariffs vec'!FR$4*'PEQ - 2023 - Importcontent'!FS9</f>
        <v>0</v>
      </c>
      <c r="FT9" s="1">
        <f>'Calculation - tariffs vec'!FS$4*'PEQ - 2023 - Importcontent'!FT9</f>
        <v>0</v>
      </c>
      <c r="FU9" s="1">
        <f>'Calculation - tariffs vec'!FT$4*'PEQ - 2023 - Importcontent'!FU9</f>
        <v>0</v>
      </c>
      <c r="FV9" s="1">
        <f>'Calculation - tariffs vec'!FU$4*'PEQ - 2023 - Importcontent'!FV9</f>
        <v>0</v>
      </c>
      <c r="FW9" s="1">
        <f>'Calculation - tariffs vec'!FV$4*'PEQ - 2023 - Importcontent'!FW9</f>
        <v>0</v>
      </c>
      <c r="FX9" s="1">
        <f>'Calculation - tariffs vec'!FW$4*'PEQ - 2023 - Importcontent'!FX9</f>
        <v>0</v>
      </c>
      <c r="FY9" s="1">
        <f>'Calculation - tariffs vec'!FX$4*'PEQ - 2023 - Importcontent'!FY9</f>
        <v>0</v>
      </c>
      <c r="FZ9" s="1">
        <f>'Calculation - tariffs vec'!FY$4*'PEQ - 2023 - Importcontent'!FZ9</f>
        <v>0</v>
      </c>
      <c r="GA9" s="1">
        <f>'Calculation - tariffs vec'!FZ$4*'PEQ - 2023 - Importcontent'!GA9</f>
        <v>0</v>
      </c>
      <c r="GB9" s="1">
        <f>'Calculation - tariffs vec'!GA$4*'PEQ - 2023 - Importcontent'!GB9</f>
        <v>0</v>
      </c>
      <c r="GC9" s="1">
        <f>'Calculation - tariffs vec'!GB$4*'PEQ - 2023 - Importcontent'!GC9</f>
        <v>0</v>
      </c>
      <c r="GD9" s="1">
        <f>'Calculation - tariffs vec'!GC$4*'PEQ - 2023 - Importcontent'!GD9</f>
        <v>0</v>
      </c>
      <c r="GE9" s="1">
        <f>'Calculation - tariffs vec'!GD$4*'PEQ - 2023 - Importcontent'!GE9</f>
        <v>0</v>
      </c>
      <c r="GF9" s="1">
        <f>'Calculation - tariffs vec'!GE$4*'PEQ - 2023 - Importcontent'!GF9</f>
        <v>0</v>
      </c>
      <c r="GG9" s="1">
        <f>'Calculation - tariffs vec'!GF$4*'PEQ - 2023 - Importcontent'!GG9</f>
        <v>0</v>
      </c>
      <c r="GH9" s="1">
        <f>'Calculation - tariffs vec'!GG$4*'PEQ - 2023 - Importcontent'!GH9</f>
        <v>0</v>
      </c>
      <c r="GI9" s="1">
        <f>'Calculation - tariffs vec'!GH$4*'PEQ - 2023 - Importcontent'!GI9</f>
        <v>0</v>
      </c>
      <c r="GJ9" s="1">
        <f>'Calculation - tariffs vec'!GI$4*'PEQ - 2023 - Importcontent'!GJ9</f>
        <v>0</v>
      </c>
      <c r="GK9" s="1">
        <f>'Calculation - tariffs vec'!GJ$4*'PEQ - 2023 - Importcontent'!GK9</f>
        <v>0</v>
      </c>
      <c r="GL9" s="1">
        <f>'Calculation - tariffs vec'!GK$4*'PEQ - 2023 - Importcontent'!GL9</f>
        <v>0</v>
      </c>
      <c r="GM9" s="1">
        <f>'Calculation - tariffs vec'!GL$4*'PEQ - 2023 - Importcontent'!GM9</f>
        <v>0</v>
      </c>
      <c r="GN9" s="1">
        <f>'Calculation - tariffs vec'!GM$4*'PEQ - 2023 - Importcontent'!GN9</f>
        <v>0</v>
      </c>
      <c r="GO9" s="1">
        <f>'Calculation - tariffs vec'!GN$4*'PEQ - 2023 - Importcontent'!GO9</f>
        <v>0</v>
      </c>
      <c r="GP9" s="1">
        <f>'Calculation - tariffs vec'!GO$4*'PEQ - 2023 - Importcontent'!GP9</f>
        <v>0</v>
      </c>
      <c r="GQ9" s="1">
        <f>'Calculation - tariffs vec'!GP$4*'PEQ - 2023 - Importcontent'!GQ9</f>
        <v>0</v>
      </c>
      <c r="GR9" s="1">
        <f>'Calculation - tariffs vec'!GQ$4*'PEQ - 2023 - Importcontent'!GR9</f>
        <v>0</v>
      </c>
      <c r="GS9" s="1">
        <f>'Calculation - tariffs vec'!GR$4*'PEQ - 2023 - Importcontent'!GS9</f>
        <v>0</v>
      </c>
      <c r="GT9" s="1">
        <f>'Calculation - tariffs vec'!GS$4*'PEQ - 2023 - Importcontent'!GT9</f>
        <v>0</v>
      </c>
      <c r="GU9" s="1">
        <f>'Calculation - tariffs vec'!GT$4*'PEQ - 2023 - Importcontent'!GU9</f>
        <v>0</v>
      </c>
      <c r="GV9" s="1">
        <f>'Calculation - tariffs vec'!GU$4*'PEQ - 2023 - Importcontent'!GV9</f>
        <v>0</v>
      </c>
      <c r="GW9" s="1">
        <f>'Calculation - tariffs vec'!GV$4*'PEQ - 2023 - Importcontent'!GW9</f>
        <v>0</v>
      </c>
      <c r="GX9" s="1">
        <f>'Calculation - tariffs vec'!GW$4*'PEQ - 2023 - Importcontent'!GX9</f>
        <v>0</v>
      </c>
      <c r="GY9" s="1">
        <f>'Calculation - tariffs vec'!GX$4*'PEQ - 2023 - Importcontent'!GY9</f>
        <v>0</v>
      </c>
      <c r="GZ9" s="1">
        <f>'Calculation - tariffs vec'!GY$4*'PEQ - 2023 - Importcontent'!GZ9</f>
        <v>0</v>
      </c>
      <c r="HA9" s="1">
        <f>'Calculation - tariffs vec'!GZ$4*'PEQ - 2023 - Importcontent'!HA9</f>
        <v>0</v>
      </c>
      <c r="HB9" s="1">
        <f>'Calculation - tariffs vec'!HA$4*'PEQ - 2023 - Importcontent'!HB9</f>
        <v>0</v>
      </c>
      <c r="HC9" s="1">
        <f>'Calculation - tariffs vec'!HB$4*'PEQ - 2023 - Importcontent'!HC9</f>
        <v>0</v>
      </c>
      <c r="HD9" s="1">
        <f>'Calculation - tariffs vec'!HC$4*'PEQ - 2023 - Importcontent'!HD9</f>
        <v>0</v>
      </c>
      <c r="HE9" s="1">
        <f>'Calculation - tariffs vec'!HD$4*'PEQ - 2023 - Importcontent'!HE9</f>
        <v>0</v>
      </c>
      <c r="HF9" s="1">
        <f>'Calculation - tariffs vec'!HE$4*'PEQ - 2023 - Importcontent'!HF9</f>
        <v>0</v>
      </c>
      <c r="HG9" s="1">
        <f>'Calculation - tariffs vec'!HF$4*'PEQ - 2023 - Importcontent'!HG9</f>
        <v>0</v>
      </c>
      <c r="HH9" s="1">
        <f>'Calculation - tariffs vec'!HG$4*'PEQ - 2023 - Importcontent'!HH9</f>
        <v>0</v>
      </c>
      <c r="HI9" s="1">
        <f>'Calculation - tariffs vec'!HH$4*'PEQ - 2023 - Importcontent'!HI9</f>
        <v>0</v>
      </c>
      <c r="HJ9" s="1">
        <f>'Calculation - tariffs vec'!HI$4*'PEQ - 2023 - Importcontent'!HJ9</f>
        <v>0</v>
      </c>
      <c r="HK9" s="1">
        <f>'Calculation - tariffs vec'!HJ$4*'PEQ - 2023 - Importcontent'!HK9</f>
        <v>0</v>
      </c>
      <c r="HL9" s="1">
        <f>'Calculation - tariffs vec'!HK$4*'PEQ - 2023 - Importcontent'!HL9</f>
        <v>0</v>
      </c>
      <c r="HM9" s="1">
        <f>'Calculation - tariffs vec'!HL$4*'PEQ - 2023 - Importcontent'!HM9</f>
        <v>0</v>
      </c>
      <c r="HN9" s="1">
        <f>'Calculation - tariffs vec'!HM$4*'PEQ - 2023 - Importcontent'!HN9</f>
        <v>7.6690908825371526E-5</v>
      </c>
      <c r="HO9" s="1">
        <f>'Calculation - tariffs vec'!HN$4*'PEQ - 2023 - Importcontent'!HO9</f>
        <v>1.868991010526268E-4</v>
      </c>
      <c r="HP9" s="1">
        <f>'Calculation - tariffs vec'!HO$4*'PEQ - 2023 - Importcontent'!HP9</f>
        <v>7.1706912255313347E-7</v>
      </c>
      <c r="HQ9" s="1">
        <f>'Calculation - tariffs vec'!HP$4*'PEQ - 2023 - Importcontent'!HQ9</f>
        <v>6.7998485713670527E-4</v>
      </c>
      <c r="HR9" s="1">
        <f>'Calculation - tariffs vec'!HQ$4*'PEQ - 2023 - Importcontent'!HR9</f>
        <v>0</v>
      </c>
      <c r="HS9" s="1">
        <f>'Calculation - tariffs vec'!HR$4*'PEQ - 2023 - Importcontent'!HS9</f>
        <v>0</v>
      </c>
      <c r="HT9" s="1">
        <f>'Calculation - tariffs vec'!HS$4*'PEQ - 2023 - Importcontent'!HT9</f>
        <v>0</v>
      </c>
      <c r="HU9" s="1">
        <f>'Calculation - tariffs vec'!HT$4*'PEQ - 2023 - Importcontent'!HU9</f>
        <v>1.7860004142308897E-3</v>
      </c>
      <c r="HV9" s="1">
        <f>'Calculation - tariffs vec'!HU$4*'PEQ - 2023 - Importcontent'!HV9</f>
        <v>5.425017151321627E-3</v>
      </c>
      <c r="HW9" s="1">
        <f>'Calculation - tariffs vec'!HV$4*'PEQ - 2023 - Importcontent'!HW9</f>
        <v>6.2984170919150997E-2</v>
      </c>
      <c r="HX9" s="1">
        <f>'Calculation - tariffs vec'!HW$4*'PEQ - 2023 - Importcontent'!HX9</f>
        <v>2.4020876768589054E-2</v>
      </c>
      <c r="HY9" s="1">
        <f>'Calculation - tariffs vec'!HX$4*'PEQ - 2023 - Importcontent'!HY9</f>
        <v>2.0725617593205476</v>
      </c>
      <c r="HZ9" s="1">
        <f>'Calculation - tariffs vec'!HY$4*'PEQ - 2023 - Importcontent'!HZ9</f>
        <v>1.5916004885820491E-2</v>
      </c>
      <c r="IA9" s="1">
        <f>'Calculation - tariffs vec'!HZ$4*'PEQ - 2023 - Importcontent'!IA9</f>
        <v>3.7706619559292651E-2</v>
      </c>
      <c r="IB9" s="1">
        <f>'Calculation - tariffs vec'!IA$4*'PEQ - 2023 - Importcontent'!IB9</f>
        <v>1.9241160761980257E-2</v>
      </c>
      <c r="IC9" s="1">
        <f>'Calculation - tariffs vec'!IB$4*'PEQ - 2023 - Importcontent'!IC9</f>
        <v>1.1582383666363524E-3</v>
      </c>
      <c r="ID9" s="1">
        <f>'Calculation - tariffs vec'!IC$4*'PEQ - 2023 - Importcontent'!ID9</f>
        <v>2.3124542892873835E-4</v>
      </c>
      <c r="IE9" s="1">
        <f>'Calculation - tariffs vec'!ID$4*'PEQ - 2023 - Importcontent'!IE9</f>
        <v>4.2199557274242502E-3</v>
      </c>
      <c r="IF9" s="1">
        <f>'Calculation - tariffs vec'!IE$4*'PEQ - 2023 - Importcontent'!IF9</f>
        <v>1.0918476959636215E-3</v>
      </c>
      <c r="IG9" s="1">
        <f>'Calculation - tariffs vec'!IF$4*'PEQ - 2023 - Importcontent'!IG9</f>
        <v>8.614087513602167E-4</v>
      </c>
      <c r="IH9" s="1">
        <f>'Calculation - tariffs vec'!IG$4*'PEQ - 2023 - Importcontent'!IH9</f>
        <v>6.4809167158290379E-5</v>
      </c>
      <c r="II9" s="1">
        <f>'Calculation - tariffs vec'!IH$4*'PEQ - 2023 - Importcontent'!II9</f>
        <v>3.646920700226328E-3</v>
      </c>
      <c r="IJ9" s="1">
        <f>'Calculation - tariffs vec'!II$4*'PEQ - 2023 - Importcontent'!IJ9</f>
        <v>1.0658437425297927E-4</v>
      </c>
      <c r="IK9" s="1">
        <f>'Calculation - tariffs vec'!IJ$4*'PEQ - 2023 - Importcontent'!IK9</f>
        <v>5.7873624658987856E-3</v>
      </c>
      <c r="IL9" s="1">
        <f>'Calculation - tariffs vec'!IK$4*'PEQ - 2023 - Importcontent'!IL9</f>
        <v>5.7694613212342476E-2</v>
      </c>
      <c r="IM9" s="1">
        <f>'Calculation - tariffs vec'!IL$4*'PEQ - 2023 - Importcontent'!IM9</f>
        <v>9.4879105738412389E-3</v>
      </c>
      <c r="IN9" s="1">
        <f>'Calculation - tariffs vec'!IM$4*'PEQ - 2023 - Importcontent'!IN9</f>
        <v>0</v>
      </c>
      <c r="IO9" s="1">
        <f>'Calculation - tariffs vec'!IN$4*'PEQ - 2023 - Importcontent'!IO9</f>
        <v>0</v>
      </c>
      <c r="IP9" s="1">
        <f>'Calculation - tariffs vec'!IO$4*'PEQ - 2023 - Importcontent'!IP9</f>
        <v>0</v>
      </c>
      <c r="IQ9" s="1">
        <f>'Calculation - tariffs vec'!IP$4*'PEQ - 2023 - Importcontent'!IQ9</f>
        <v>0</v>
      </c>
      <c r="IR9" s="1">
        <f>'Calculation - tariffs vec'!IQ$4*'PEQ - 2023 - Importcontent'!IR9</f>
        <v>0</v>
      </c>
      <c r="IS9" s="1">
        <f>'Calculation - tariffs vec'!IR$4*'PEQ - 2023 - Importcontent'!IS9</f>
        <v>0</v>
      </c>
      <c r="IT9" s="1">
        <f>'Calculation - tariffs vec'!IS$4*'PEQ - 2023 - Importcontent'!IT9</f>
        <v>0</v>
      </c>
      <c r="IU9" s="1">
        <f>'Calculation - tariffs vec'!IT$4*'PEQ - 2023 - Importcontent'!IU9</f>
        <v>0</v>
      </c>
      <c r="IV9" s="1">
        <f>'Calculation - tariffs vec'!IU$4*'PEQ - 2023 - Importcontent'!IV9</f>
        <v>0</v>
      </c>
      <c r="IW9" s="1">
        <f>'Calculation - tariffs vec'!IV$4*'PEQ - 2023 - Importcontent'!IW9</f>
        <v>0</v>
      </c>
      <c r="IX9" s="1">
        <f>'Calculation - tariffs vec'!IW$4*'PEQ - 2023 - Importcontent'!IX9</f>
        <v>0</v>
      </c>
      <c r="IY9" s="1">
        <f>'Calculation - tariffs vec'!IX$4*'PEQ - 2023 - Importcontent'!IY9</f>
        <v>0</v>
      </c>
      <c r="IZ9" s="1">
        <f>'Calculation - tariffs vec'!IY$4*'PEQ - 2023 - Importcontent'!IZ9</f>
        <v>0</v>
      </c>
      <c r="JA9" s="1">
        <f>'Calculation - tariffs vec'!IZ$4*'PEQ - 2023 - Importcontent'!JA9</f>
        <v>0</v>
      </c>
      <c r="JB9" s="1">
        <f>'Calculation - tariffs vec'!JA$4*'PEQ - 2023 - Importcontent'!JB9</f>
        <v>0</v>
      </c>
      <c r="JC9" s="1">
        <f>'Calculation - tariffs vec'!JB$4*'PEQ - 2023 - Importcontent'!JC9</f>
        <v>0</v>
      </c>
      <c r="JD9" s="1">
        <f>'Calculation - tariffs vec'!JC$4*'PEQ - 2023 - Importcontent'!JD9</f>
        <v>0</v>
      </c>
      <c r="JE9" s="1">
        <f>'Calculation - tariffs vec'!JD$4*'PEQ - 2023 - Importcontent'!JE9</f>
        <v>0</v>
      </c>
      <c r="JF9" s="1">
        <f>'Calculation - tariffs vec'!JE$4*'PEQ - 2023 - Importcontent'!JF9</f>
        <v>0</v>
      </c>
      <c r="JG9" s="1">
        <f>'Calculation - tariffs vec'!JF$4*'PEQ - 2023 - Importcontent'!JG9</f>
        <v>0</v>
      </c>
      <c r="JH9" s="1">
        <f>'Calculation - tariffs vec'!JG$4*'PEQ - 2023 - Importcontent'!JH9</f>
        <v>0</v>
      </c>
      <c r="JI9" s="1">
        <f>'Calculation - tariffs vec'!JH$4*'PEQ - 2023 - Importcontent'!JI9</f>
        <v>0</v>
      </c>
      <c r="JJ9" s="1">
        <f>'Calculation - tariffs vec'!JI$4*'PEQ - 2023 - Importcontent'!JJ9</f>
        <v>0</v>
      </c>
      <c r="JK9" s="1">
        <f>'Calculation - tariffs vec'!JJ$4*'PEQ - 2023 - Importcontent'!JK9</f>
        <v>0</v>
      </c>
      <c r="JL9" s="1">
        <f>'Calculation - tariffs vec'!JK$4*'PEQ - 2023 - Importcontent'!JL9</f>
        <v>0</v>
      </c>
      <c r="JM9" s="1">
        <f>'Calculation - tariffs vec'!JL$4*'PEQ - 2023 - Importcontent'!JM9</f>
        <v>0</v>
      </c>
      <c r="JN9" s="1">
        <f>'Calculation - tariffs vec'!JM$4*'PEQ - 2023 - Importcontent'!JN9</f>
        <v>0</v>
      </c>
      <c r="JO9" s="1">
        <f>'Calculation - tariffs vec'!JN$4*'PEQ - 2023 - Importcontent'!JO9</f>
        <v>0</v>
      </c>
      <c r="JP9" s="1">
        <f>'Calculation - tariffs vec'!JO$4*'PEQ - 2023 - Importcontent'!JP9</f>
        <v>0</v>
      </c>
      <c r="JQ9" s="1">
        <f>'Calculation - tariffs vec'!JP$4*'PEQ - 2023 - Importcontent'!JQ9</f>
        <v>0</v>
      </c>
      <c r="JR9" s="1">
        <f>'Calculation - tariffs vec'!JQ$4*'PEQ - 2023 - Importcontent'!JR9</f>
        <v>0</v>
      </c>
      <c r="JS9" s="1">
        <f>'Calculation - tariffs vec'!JR$4*'PEQ - 2023 - Importcontent'!JS9</f>
        <v>0</v>
      </c>
      <c r="JT9" s="1">
        <f>'Calculation - tariffs vec'!JS$4*'PEQ - 2023 - Importcontent'!JT9</f>
        <v>0</v>
      </c>
      <c r="JU9" s="1">
        <f>'Calculation - tariffs vec'!JT$4*'PEQ - 2023 - Importcontent'!JU9</f>
        <v>0</v>
      </c>
      <c r="JV9" s="1">
        <f>'Calculation - tariffs vec'!JU$4*'PEQ - 2023 - Importcontent'!JV9</f>
        <v>0</v>
      </c>
      <c r="JW9" s="1">
        <f>'Calculation - tariffs vec'!JV$4*'PEQ - 2023 - Importcontent'!JW9</f>
        <v>0</v>
      </c>
      <c r="JX9" s="1">
        <f>'Calculation - tariffs vec'!JW$4*'PEQ - 2023 - Importcontent'!JX9</f>
        <v>0</v>
      </c>
      <c r="JY9" s="1">
        <f>'Calculation - tariffs vec'!JX$4*'PEQ - 2023 - Importcontent'!JY9</f>
        <v>0</v>
      </c>
      <c r="JZ9" s="1">
        <f>'Calculation - tariffs vec'!JY$4*'PEQ - 2023 - Importcontent'!JZ9</f>
        <v>0</v>
      </c>
      <c r="KA9" s="1">
        <f>'Calculation - tariffs vec'!JZ$4*'PEQ - 2023 - Importcontent'!KA9</f>
        <v>0</v>
      </c>
      <c r="KB9" s="1">
        <f>'Calculation - tariffs vec'!KA$4*'PEQ - 2023 - Importcontent'!KB9</f>
        <v>0</v>
      </c>
      <c r="KC9" s="1">
        <f>'Calculation - tariffs vec'!KB$4*'PEQ - 2023 - Importcontent'!KC9</f>
        <v>0</v>
      </c>
      <c r="KD9" s="1">
        <f>'Calculation - tariffs vec'!KC$4*'PEQ - 2023 - Importcontent'!KD9</f>
        <v>0</v>
      </c>
      <c r="KE9" s="1">
        <f>'Calculation - tariffs vec'!KD$4*'PEQ - 2023 - Importcontent'!KE9</f>
        <v>0</v>
      </c>
      <c r="KF9" s="1">
        <f>'Calculation - tariffs vec'!KE$4*'PEQ - 2023 - Importcontent'!KF9</f>
        <v>0</v>
      </c>
      <c r="KG9" s="1">
        <f>'Calculation - tariffs vec'!KF$4*'PEQ - 2023 - Importcontent'!KG9</f>
        <v>0</v>
      </c>
      <c r="KH9" s="1">
        <f>'Calculation - tariffs vec'!KG$4*'PEQ - 2023 - Importcontent'!KH9</f>
        <v>0</v>
      </c>
      <c r="KI9" s="1">
        <f>'Calculation - tariffs vec'!KH$4*'PEQ - 2023 - Importcontent'!KI9</f>
        <v>8.6747983753918253E-5</v>
      </c>
      <c r="KJ9" s="1">
        <f>'Calculation - tariffs vec'!KI$4*'PEQ - 2023 - Importcontent'!KJ9</f>
        <v>1.7474403545598288E-4</v>
      </c>
      <c r="KK9" s="1">
        <f>'Calculation - tariffs vec'!KJ$4*'PEQ - 2023 - Importcontent'!KK9</f>
        <v>2.8766275406580123E-9</v>
      </c>
      <c r="KL9" s="1">
        <f>'Calculation - tariffs vec'!KK$4*'PEQ - 2023 - Importcontent'!KL9</f>
        <v>2.2990020326641849E-4</v>
      </c>
      <c r="KM9" s="1">
        <f>'Calculation - tariffs vec'!KL$4*'PEQ - 2023 - Importcontent'!KM9</f>
        <v>0</v>
      </c>
      <c r="KN9" s="1">
        <f>'Calculation - tariffs vec'!KM$4*'PEQ - 2023 - Importcontent'!KN9</f>
        <v>0</v>
      </c>
      <c r="KO9" s="1">
        <f>'Calculation - tariffs vec'!KN$4*'PEQ - 2023 - Importcontent'!KO9</f>
        <v>0</v>
      </c>
      <c r="KP9" s="1">
        <f>'Calculation - tariffs vec'!KO$4*'PEQ - 2023 - Importcontent'!KP9</f>
        <v>1.6526544456476225E-4</v>
      </c>
      <c r="KQ9" s="1">
        <f>'Calculation - tariffs vec'!KP$4*'PEQ - 2023 - Importcontent'!KQ9</f>
        <v>1.3847055502016884E-3</v>
      </c>
      <c r="KR9" s="1">
        <f>'Calculation - tariffs vec'!KQ$4*'PEQ - 2023 - Importcontent'!KR9</f>
        <v>8.7523731229817436E-3</v>
      </c>
      <c r="KS9" s="1">
        <f>'Calculation - tariffs vec'!KR$4*'PEQ - 2023 - Importcontent'!KS9</f>
        <v>5.3038109588121477E-3</v>
      </c>
      <c r="KT9" s="1">
        <f>'Calculation - tariffs vec'!KS$4*'PEQ - 2023 - Importcontent'!KT9</f>
        <v>0.18669949852174045</v>
      </c>
      <c r="KU9" s="1">
        <f>'Calculation - tariffs vec'!KT$4*'PEQ - 2023 - Importcontent'!KU9</f>
        <v>4.4653645194173471E-3</v>
      </c>
      <c r="KV9" s="1">
        <f>'Calculation - tariffs vec'!KU$4*'PEQ - 2023 - Importcontent'!KV9</f>
        <v>5.1282912045612257E-3</v>
      </c>
      <c r="KW9" s="1">
        <f>'Calculation - tariffs vec'!KV$4*'PEQ - 2023 - Importcontent'!KW9</f>
        <v>2.8360076973626301E-3</v>
      </c>
      <c r="KX9" s="1">
        <f>'Calculation - tariffs vec'!KW$4*'PEQ - 2023 - Importcontent'!KX9</f>
        <v>3.0122653812436422E-5</v>
      </c>
      <c r="KY9" s="1">
        <f>'Calculation - tariffs vec'!KX$4*'PEQ - 2023 - Importcontent'!KY9</f>
        <v>5.0431707742349473E-5</v>
      </c>
      <c r="KZ9" s="1">
        <f>'Calculation - tariffs vec'!KY$4*'PEQ - 2023 - Importcontent'!KZ9</f>
        <v>2.2348032490049044E-3</v>
      </c>
      <c r="LA9" s="1">
        <f>'Calculation - tariffs vec'!KZ$4*'PEQ - 2023 - Importcontent'!LA9</f>
        <v>8.4611709233475965E-5</v>
      </c>
      <c r="LB9" s="1">
        <f>'Calculation - tariffs vec'!LA$4*'PEQ - 2023 - Importcontent'!LB9</f>
        <v>1.8170585607242325E-3</v>
      </c>
      <c r="LC9" s="1">
        <f>'Calculation - tariffs vec'!LB$4*'PEQ - 2023 - Importcontent'!LC9</f>
        <v>3.4760951537377848E-5</v>
      </c>
      <c r="LD9" s="1">
        <f>'Calculation - tariffs vec'!LC$4*'PEQ - 2023 - Importcontent'!LD9</f>
        <v>3.2328230245924524E-4</v>
      </c>
      <c r="LE9" s="1">
        <f>'Calculation - tariffs vec'!LD$4*'PEQ - 2023 - Importcontent'!LE9</f>
        <v>3.2308387812805378E-5</v>
      </c>
      <c r="LF9" s="1">
        <f>'Calculation - tariffs vec'!LE$4*'PEQ - 2023 - Importcontent'!LF9</f>
        <v>1.8214725209022837E-3</v>
      </c>
      <c r="LG9" s="1">
        <f>'Calculation - tariffs vec'!LF$4*'PEQ - 2023 - Importcontent'!LG9</f>
        <v>5.6780210728218398E-3</v>
      </c>
      <c r="LH9" s="1">
        <f>'Calculation - tariffs vec'!LG$4*'PEQ - 2023 - Importcontent'!LH9</f>
        <v>1.9802723159204122E-3</v>
      </c>
      <c r="LI9" s="1">
        <f>'Calculation - tariffs vec'!LH$4*'PEQ - 2023 - Importcontent'!LI9</f>
        <v>0</v>
      </c>
      <c r="LJ9" s="1">
        <f>'Calculation - tariffs vec'!LI$4*'PEQ - 2023 - Importcontent'!LJ9</f>
        <v>0</v>
      </c>
      <c r="LK9" s="1">
        <f>'Calculation - tariffs vec'!LJ$4*'PEQ - 2023 - Importcontent'!LK9</f>
        <v>0</v>
      </c>
      <c r="LL9" s="1">
        <f>'Calculation - tariffs vec'!LK$4*'PEQ - 2023 - Importcontent'!LL9</f>
        <v>0</v>
      </c>
      <c r="LM9" s="1">
        <f>'Calculation - tariffs vec'!LL$4*'PEQ - 2023 - Importcontent'!LM9</f>
        <v>0</v>
      </c>
      <c r="LN9" s="1">
        <f>'Calculation - tariffs vec'!LM$4*'PEQ - 2023 - Importcontent'!LN9</f>
        <v>0</v>
      </c>
      <c r="LO9" s="1">
        <f>'Calculation - tariffs vec'!LN$4*'PEQ - 2023 - Importcontent'!LO9</f>
        <v>0</v>
      </c>
      <c r="LP9" s="1">
        <f>'Calculation - tariffs vec'!LO$4*'PEQ - 2023 - Importcontent'!LP9</f>
        <v>0</v>
      </c>
      <c r="LQ9" s="1">
        <f>'Calculation - tariffs vec'!LP$4*'PEQ - 2023 - Importcontent'!LQ9</f>
        <v>0</v>
      </c>
      <c r="LR9" s="1">
        <f>'Calculation - tariffs vec'!LQ$4*'PEQ - 2023 - Importcontent'!LR9</f>
        <v>0</v>
      </c>
      <c r="LS9" s="1">
        <f>'Calculation - tariffs vec'!LR$4*'PEQ - 2023 - Importcontent'!LS9</f>
        <v>0</v>
      </c>
      <c r="LT9" s="1">
        <f>'Calculation - tariffs vec'!LS$4*'PEQ - 2023 - Importcontent'!LT9</f>
        <v>0</v>
      </c>
      <c r="LU9" s="1">
        <f>'Calculation - tariffs vec'!LT$4*'PEQ - 2023 - Importcontent'!LU9</f>
        <v>0</v>
      </c>
      <c r="LV9" s="1">
        <f>'Calculation - tariffs vec'!LU$4*'PEQ - 2023 - Importcontent'!LV9</f>
        <v>0</v>
      </c>
      <c r="LW9" s="1">
        <f>'Calculation - tariffs vec'!LV$4*'PEQ - 2023 - Importcontent'!LW9</f>
        <v>0</v>
      </c>
      <c r="LX9" s="1">
        <f>'Calculation - tariffs vec'!LW$4*'PEQ - 2023 - Importcontent'!LX9</f>
        <v>0</v>
      </c>
      <c r="LY9" s="1">
        <f>'Calculation - tariffs vec'!LX$4*'PEQ - 2023 - Importcontent'!LY9</f>
        <v>0</v>
      </c>
      <c r="LZ9" s="1">
        <f>'Calculation - tariffs vec'!LY$4*'PEQ - 2023 - Importcontent'!LZ9</f>
        <v>0</v>
      </c>
      <c r="MA9" s="1">
        <f>'Calculation - tariffs vec'!LZ$4*'PEQ - 2023 - Importcontent'!MA9</f>
        <v>0</v>
      </c>
      <c r="MB9" s="1">
        <f>'Calculation - tariffs vec'!MA$4*'PEQ - 2023 - Importcontent'!MB9</f>
        <v>0</v>
      </c>
      <c r="MC9" s="1">
        <f>'Calculation - tariffs vec'!MB$4*'PEQ - 2023 - Importcontent'!MC9</f>
        <v>0</v>
      </c>
      <c r="MD9" s="1">
        <f>'Calculation - tariffs vec'!MC$4*'PEQ - 2023 - Importcontent'!MD9</f>
        <v>0</v>
      </c>
      <c r="ME9" s="1">
        <f>'Calculation - tariffs vec'!MD$4*'PEQ - 2023 - Importcontent'!ME9</f>
        <v>0</v>
      </c>
      <c r="MF9" s="1">
        <f>'Calculation - tariffs vec'!ME$4*'PEQ - 2023 - Importcontent'!MF9</f>
        <v>0</v>
      </c>
      <c r="MG9" s="1">
        <f>'Calculation - tariffs vec'!MF$4*'PEQ - 2023 - Importcontent'!MG9</f>
        <v>0</v>
      </c>
      <c r="MH9" s="1">
        <f>'Calculation - tariffs vec'!MG$4*'PEQ - 2023 - Importcontent'!MH9</f>
        <v>0</v>
      </c>
      <c r="MI9" s="1">
        <f>'Calculation - tariffs vec'!MH$4*'PEQ - 2023 - Importcontent'!MI9</f>
        <v>0</v>
      </c>
      <c r="MJ9" s="1">
        <f>'Calculation - tariffs vec'!MI$4*'PEQ - 2023 - Importcontent'!MJ9</f>
        <v>0</v>
      </c>
      <c r="MK9" s="1">
        <f>'Calculation - tariffs vec'!MJ$4*'PEQ - 2023 - Importcontent'!MK9</f>
        <v>0</v>
      </c>
      <c r="ML9" s="1">
        <f>'Calculation - tariffs vec'!MK$4*'PEQ - 2023 - Importcontent'!ML9</f>
        <v>0</v>
      </c>
      <c r="MM9" s="1">
        <f>'Calculation - tariffs vec'!ML$4*'PEQ - 2023 - Importcontent'!MM9</f>
        <v>0</v>
      </c>
      <c r="MN9" s="1">
        <f>'Calculation - tariffs vec'!MM$4*'PEQ - 2023 - Importcontent'!MN9</f>
        <v>0</v>
      </c>
      <c r="MO9" s="1">
        <f>'Calculation - tariffs vec'!MN$4*'PEQ - 2023 - Importcontent'!MO9</f>
        <v>0</v>
      </c>
      <c r="MP9" s="1">
        <f>'Calculation - tariffs vec'!MO$4*'PEQ - 2023 - Importcontent'!MP9</f>
        <v>0</v>
      </c>
      <c r="MQ9" s="1">
        <f>'Calculation - tariffs vec'!MP$4*'PEQ - 2023 - Importcontent'!MQ9</f>
        <v>0</v>
      </c>
      <c r="MR9" s="1">
        <f>'Calculation - tariffs vec'!MQ$4*'PEQ - 2023 - Importcontent'!MR9</f>
        <v>0</v>
      </c>
      <c r="MS9" s="1">
        <f>'Calculation - tariffs vec'!MR$4*'PEQ - 2023 - Importcontent'!MS9</f>
        <v>0</v>
      </c>
      <c r="MT9" s="1">
        <f>'Calculation - tariffs vec'!MS$4*'PEQ - 2023 - Importcontent'!MT9</f>
        <v>0</v>
      </c>
      <c r="MU9" s="1">
        <f>'Calculation - tariffs vec'!MT$4*'PEQ - 2023 - Importcontent'!MU9</f>
        <v>0</v>
      </c>
      <c r="MV9" s="1">
        <f>'Calculation - tariffs vec'!MU$4*'PEQ - 2023 - Importcontent'!MV9</f>
        <v>0</v>
      </c>
      <c r="MW9" s="1">
        <f>'Calculation - tariffs vec'!MV$4*'PEQ - 2023 - Importcontent'!MW9</f>
        <v>0</v>
      </c>
      <c r="MX9" s="1">
        <f>'Calculation - tariffs vec'!MW$4*'PEQ - 2023 - Importcontent'!MX9</f>
        <v>0</v>
      </c>
      <c r="MY9" s="1">
        <f>'Calculation - tariffs vec'!MX$4*'PEQ - 2023 - Importcontent'!MY9</f>
        <v>0</v>
      </c>
      <c r="MZ9" s="1">
        <f>'Calculation - tariffs vec'!MY$4*'PEQ - 2023 - Importcontent'!MZ9</f>
        <v>0</v>
      </c>
      <c r="NA9" s="1">
        <f>'Calculation - tariffs vec'!MZ$4*'PEQ - 2023 - Importcontent'!NA9</f>
        <v>0</v>
      </c>
      <c r="NB9" s="1">
        <f>'Calculation - tariffs vec'!NA$4*'PEQ - 2023 - Importcontent'!NB9</f>
        <v>0</v>
      </c>
      <c r="NC9" s="1">
        <f>'Calculation - tariffs vec'!NB$4*'PEQ - 2023 - Importcontent'!NC9</f>
        <v>0</v>
      </c>
      <c r="ND9" s="1">
        <f>'Calculation - tariffs vec'!NC$4*'PEQ - 2023 - Importcontent'!ND9</f>
        <v>1.4427902863713955E-6</v>
      </c>
      <c r="NE9" s="1">
        <f>'Calculation - tariffs vec'!ND$4*'PEQ - 2023 - Importcontent'!NE9</f>
        <v>5.83421804399586E-5</v>
      </c>
      <c r="NF9" s="1">
        <f>'Calculation - tariffs vec'!NE$4*'PEQ - 2023 - Importcontent'!NF9</f>
        <v>5.734523553144322E-10</v>
      </c>
      <c r="NG9" s="1">
        <f>'Calculation - tariffs vec'!NF$4*'PEQ - 2023 - Importcontent'!NG9</f>
        <v>4.6334789467896052E-5</v>
      </c>
      <c r="NH9" s="1">
        <f>'Calculation - tariffs vec'!NG$4*'PEQ - 2023 - Importcontent'!NH9</f>
        <v>0</v>
      </c>
      <c r="NI9" s="1">
        <f>'Calculation - tariffs vec'!NH$4*'PEQ - 2023 - Importcontent'!NI9</f>
        <v>0</v>
      </c>
      <c r="NJ9" s="1">
        <f>'Calculation - tariffs vec'!NI$4*'PEQ - 2023 - Importcontent'!NJ9</f>
        <v>0</v>
      </c>
      <c r="NK9" s="1">
        <f>'Calculation - tariffs vec'!NJ$4*'PEQ - 2023 - Importcontent'!NK9</f>
        <v>3.8691803382089999E-5</v>
      </c>
      <c r="NL9" s="1">
        <f>'Calculation - tariffs vec'!NK$4*'PEQ - 2023 - Importcontent'!NL9</f>
        <v>8.057945895916487E-4</v>
      </c>
      <c r="NM9" s="1">
        <f>'Calculation - tariffs vec'!NL$4*'PEQ - 2023 - Importcontent'!NM9</f>
        <v>1.3703217339863604E-2</v>
      </c>
      <c r="NN9" s="1">
        <f>'Calculation - tariffs vec'!NM$4*'PEQ - 2023 - Importcontent'!NN9</f>
        <v>5.9913367550544277E-3</v>
      </c>
      <c r="NO9" s="1">
        <f>'Calculation - tariffs vec'!NN$4*'PEQ - 2023 - Importcontent'!NO9</f>
        <v>0.92832570995681696</v>
      </c>
      <c r="NP9" s="1">
        <f>'Calculation - tariffs vec'!NO$4*'PEQ - 2023 - Importcontent'!NP9</f>
        <v>6.0983735142835227E-3</v>
      </c>
      <c r="NQ9" s="1">
        <f>'Calculation - tariffs vec'!NP$4*'PEQ - 2023 - Importcontent'!NQ9</f>
        <v>1.2958287848593156E-2</v>
      </c>
      <c r="NR9" s="1">
        <f>'Calculation - tariffs vec'!NQ$4*'PEQ - 2023 - Importcontent'!NR9</f>
        <v>1.3711370374530359E-2</v>
      </c>
      <c r="NS9" s="1">
        <f>'Calculation - tariffs vec'!NR$4*'PEQ - 2023 - Importcontent'!NS9</f>
        <v>2.3788272444638485E-4</v>
      </c>
      <c r="NT9" s="1">
        <f>'Calculation - tariffs vec'!NS$4*'PEQ - 2023 - Importcontent'!NT9</f>
        <v>2.0134670383281062E-6</v>
      </c>
      <c r="NU9" s="1">
        <f>'Calculation - tariffs vec'!NT$4*'PEQ - 2023 - Importcontent'!NU9</f>
        <v>4.694767217798172E-4</v>
      </c>
      <c r="NV9" s="1">
        <f>'Calculation - tariffs vec'!NU$4*'PEQ - 2023 - Importcontent'!NV9</f>
        <v>4.5339227724620676E-5</v>
      </c>
      <c r="NW9" s="1">
        <f>'Calculation - tariffs vec'!NV$4*'PEQ - 2023 - Importcontent'!NW9</f>
        <v>1.8285151347063151E-4</v>
      </c>
      <c r="NX9" s="1">
        <f>'Calculation - tariffs vec'!NW$4*'PEQ - 2023 - Importcontent'!NX9</f>
        <v>6.7590562254449324E-7</v>
      </c>
      <c r="NY9" s="1">
        <f>'Calculation - tariffs vec'!NX$4*'PEQ - 2023 - Importcontent'!NY9</f>
        <v>2.3981243225552787E-4</v>
      </c>
      <c r="NZ9" s="1">
        <f>'Calculation - tariffs vec'!NY$4*'PEQ - 2023 - Importcontent'!NZ9</f>
        <v>3.1005478297616722E-5</v>
      </c>
      <c r="OA9" s="1">
        <f>'Calculation - tariffs vec'!NZ$4*'PEQ - 2023 - Importcontent'!OA9</f>
        <v>3.447304649810585E-4</v>
      </c>
      <c r="OB9" s="1">
        <f>'Calculation - tariffs vec'!OA$4*'PEQ - 2023 - Importcontent'!OB9</f>
        <v>5.8373104082205876E-3</v>
      </c>
      <c r="OC9" s="1">
        <f>'Calculation - tariffs vec'!OB$4*'PEQ - 2023 - Importcontent'!OC9</f>
        <v>3.6928227973497749E-3</v>
      </c>
      <c r="OD9" s="1">
        <f>'Calculation - tariffs vec'!OC$4*'PEQ - 2023 - Importcontent'!OD9</f>
        <v>0</v>
      </c>
      <c r="OE9" s="1">
        <f>'Calculation - tariffs vec'!OD$4*'PEQ - 2023 - Importcontent'!OE9</f>
        <v>0</v>
      </c>
      <c r="OF9" s="1">
        <f>'Calculation - tariffs vec'!OE$4*'PEQ - 2023 - Importcontent'!OF9</f>
        <v>0</v>
      </c>
      <c r="OG9" s="1">
        <f>'Calculation - tariffs vec'!OF$4*'PEQ - 2023 - Importcontent'!OG9</f>
        <v>0</v>
      </c>
      <c r="OH9" s="1">
        <f>'Calculation - tariffs vec'!OG$4*'PEQ - 2023 - Importcontent'!OH9</f>
        <v>0</v>
      </c>
      <c r="OI9" s="1">
        <f>'Calculation - tariffs vec'!OH$4*'PEQ - 2023 - Importcontent'!OI9</f>
        <v>0</v>
      </c>
      <c r="OJ9" s="1">
        <f>'Calculation - tariffs vec'!OI$4*'PEQ - 2023 - Importcontent'!OJ9</f>
        <v>0</v>
      </c>
      <c r="OK9" s="1">
        <f>'Calculation - tariffs vec'!OJ$4*'PEQ - 2023 - Importcontent'!OK9</f>
        <v>0</v>
      </c>
      <c r="OL9" s="1">
        <f>'Calculation - tariffs vec'!OK$4*'PEQ - 2023 - Importcontent'!OL9</f>
        <v>0</v>
      </c>
      <c r="OM9" s="1">
        <f>'Calculation - tariffs vec'!OL$4*'PEQ - 2023 - Importcontent'!OM9</f>
        <v>0</v>
      </c>
      <c r="ON9" s="1">
        <f>'Calculation - tariffs vec'!OM$4*'PEQ - 2023 - Importcontent'!ON9</f>
        <v>0</v>
      </c>
      <c r="OO9" s="1">
        <f>'Calculation - tariffs vec'!ON$4*'PEQ - 2023 - Importcontent'!OO9</f>
        <v>0</v>
      </c>
      <c r="OP9" s="1">
        <f>'Calculation - tariffs vec'!OO$4*'PEQ - 2023 - Importcontent'!OP9</f>
        <v>0</v>
      </c>
      <c r="OQ9" s="1">
        <f>'Calculation - tariffs vec'!OP$4*'PEQ - 2023 - Importcontent'!OQ9</f>
        <v>0</v>
      </c>
      <c r="OR9" s="1">
        <f>'Calculation - tariffs vec'!OQ$4*'PEQ - 2023 - Importcontent'!OR9</f>
        <v>0</v>
      </c>
      <c r="OS9" s="1">
        <f>'Calculation - tariffs vec'!OR$4*'PEQ - 2023 - Importcontent'!OS9</f>
        <v>0</v>
      </c>
      <c r="OT9" s="1">
        <f>'Calculation - tariffs vec'!OS$4*'PEQ - 2023 - Importcontent'!OT9</f>
        <v>0</v>
      </c>
      <c r="OU9" s="1">
        <f>'Calculation - tariffs vec'!OT$4*'PEQ - 2023 - Importcontent'!OU9</f>
        <v>0</v>
      </c>
      <c r="OV9" s="1">
        <f>'Calculation - tariffs vec'!OU$4*'PEQ - 2023 - Importcontent'!OV9</f>
        <v>0</v>
      </c>
      <c r="OW9" s="1">
        <f>'Calculation - tariffs vec'!OV$4*'PEQ - 2023 - Importcontent'!OW9</f>
        <v>0</v>
      </c>
      <c r="OX9" s="1">
        <f>'Calculation - tariffs vec'!OW$4*'PEQ - 2023 - Importcontent'!OX9</f>
        <v>0</v>
      </c>
      <c r="OY9" s="1">
        <f>'Calculation - tariffs vec'!OX$4*'PEQ - 2023 - Importcontent'!OY9</f>
        <v>0</v>
      </c>
      <c r="OZ9" s="1">
        <f>'Calculation - tariffs vec'!OY$4*'PEQ - 2023 - Importcontent'!OZ9</f>
        <v>0</v>
      </c>
      <c r="PA9" s="1">
        <f>'Calculation - tariffs vec'!OZ$4*'PEQ - 2023 - Importcontent'!PA9</f>
        <v>0</v>
      </c>
      <c r="PB9" s="1">
        <f>'Calculation - tariffs vec'!PA$4*'PEQ - 2023 - Importcontent'!PB9</f>
        <v>0</v>
      </c>
      <c r="PC9" s="1">
        <f>'Calculation - tariffs vec'!PB$4*'PEQ - 2023 - Importcontent'!PC9</f>
        <v>0</v>
      </c>
      <c r="PD9" s="1">
        <f>'Calculation - tariffs vec'!PC$4*'PEQ - 2023 - Importcontent'!PD9</f>
        <v>0</v>
      </c>
      <c r="PE9" s="1">
        <f>'Calculation - tariffs vec'!PD$4*'PEQ - 2023 - Importcontent'!PE9</f>
        <v>0</v>
      </c>
      <c r="PF9" s="1">
        <f>'Calculation - tariffs vec'!PE$4*'PEQ - 2023 - Importcontent'!PF9</f>
        <v>0</v>
      </c>
      <c r="PG9" s="1">
        <f>'Calculation - tariffs vec'!PF$4*'PEQ - 2023 - Importcontent'!PG9</f>
        <v>0</v>
      </c>
      <c r="PH9" s="1">
        <f>'Calculation - tariffs vec'!PG$4*'PEQ - 2023 - Importcontent'!PH9</f>
        <v>0</v>
      </c>
      <c r="PI9" s="1">
        <f>'Calculation - tariffs vec'!PH$4*'PEQ - 2023 - Importcontent'!PI9</f>
        <v>0</v>
      </c>
      <c r="PJ9" s="1">
        <f>'Calculation - tariffs vec'!PI$4*'PEQ - 2023 - Importcontent'!PJ9</f>
        <v>0</v>
      </c>
      <c r="PK9" s="1">
        <f>'Calculation - tariffs vec'!PJ$4*'PEQ - 2023 - Importcontent'!PK9</f>
        <v>0</v>
      </c>
      <c r="PL9" s="1">
        <f>'Calculation - tariffs vec'!PK$4*'PEQ - 2023 - Importcontent'!PL9</f>
        <v>0</v>
      </c>
      <c r="PM9" s="1">
        <f>'Calculation - tariffs vec'!PL$4*'PEQ - 2023 - Importcontent'!PM9</f>
        <v>0</v>
      </c>
      <c r="PN9" s="1">
        <f>'Calculation - tariffs vec'!PM$4*'PEQ - 2023 - Importcontent'!PN9</f>
        <v>0</v>
      </c>
      <c r="PO9" s="1">
        <f>'Calculation - tariffs vec'!PN$4*'PEQ - 2023 - Importcontent'!PO9</f>
        <v>0</v>
      </c>
      <c r="PP9" s="1">
        <f>'Calculation - tariffs vec'!PO$4*'PEQ - 2023 - Importcontent'!PP9</f>
        <v>0</v>
      </c>
      <c r="PQ9" s="1">
        <f>'Calculation - tariffs vec'!PP$4*'PEQ - 2023 - Importcontent'!PQ9</f>
        <v>0</v>
      </c>
      <c r="PR9" s="1">
        <f>'Calculation - tariffs vec'!PQ$4*'PEQ - 2023 - Importcontent'!PR9</f>
        <v>0</v>
      </c>
      <c r="PS9" s="1">
        <f>'Calculation - tariffs vec'!PR$4*'PEQ - 2023 - Importcontent'!PS9</f>
        <v>0</v>
      </c>
      <c r="PT9" s="1">
        <f>'Calculation - tariffs vec'!PS$4*'PEQ - 2023 - Importcontent'!PT9</f>
        <v>0</v>
      </c>
      <c r="PU9" s="1">
        <f>'Calculation - tariffs vec'!PT$4*'PEQ - 2023 - Importcontent'!PU9</f>
        <v>0</v>
      </c>
      <c r="PV9" s="1">
        <f>'Calculation - tariffs vec'!PU$4*'PEQ - 2023 - Importcontent'!PV9</f>
        <v>0</v>
      </c>
      <c r="PW9" s="1">
        <f>'Calculation - tariffs vec'!PV$4*'PEQ - 2023 - Importcontent'!PW9</f>
        <v>0</v>
      </c>
      <c r="PX9" s="1">
        <f>'Calculation - tariffs vec'!PW$4*'PEQ - 2023 - Importcontent'!PX9</f>
        <v>0</v>
      </c>
      <c r="PY9" s="1">
        <f>'Calculation - tariffs vec'!PX$4*'PEQ - 2023 - Importcontent'!PY9</f>
        <v>6.9145969195884868E-4</v>
      </c>
      <c r="PZ9" s="1">
        <f>'Calculation - tariffs vec'!PY$4*'PEQ - 2023 - Importcontent'!PZ9</f>
        <v>1.0132994033893772E-4</v>
      </c>
      <c r="QA9" s="1">
        <f>'Calculation - tariffs vec'!PZ$4*'PEQ - 2023 - Importcontent'!QA9</f>
        <v>5.4469564039955299E-3</v>
      </c>
      <c r="QB9" s="1">
        <f>'Calculation - tariffs vec'!QA$4*'PEQ - 2023 - Importcontent'!QB9</f>
        <v>7.0969774049320345E-4</v>
      </c>
      <c r="QC9" s="1">
        <f>'Calculation - tariffs vec'!QB$4*'PEQ - 2023 - Importcontent'!QC9</f>
        <v>0</v>
      </c>
      <c r="QD9" s="1">
        <f>'Calculation - tariffs vec'!QC$4*'PEQ - 2023 - Importcontent'!QD9</f>
        <v>0</v>
      </c>
      <c r="QE9" s="1">
        <f>'Calculation - tariffs vec'!QD$4*'PEQ - 2023 - Importcontent'!QE9</f>
        <v>0</v>
      </c>
      <c r="QF9" s="1">
        <f>'Calculation - tariffs vec'!QE$4*'PEQ - 2023 - Importcontent'!QF9</f>
        <v>4.0737259066143754E-4</v>
      </c>
      <c r="QG9" s="1">
        <f>'Calculation - tariffs vec'!QF$4*'PEQ - 2023 - Importcontent'!QG9</f>
        <v>4.1551484561859475E-3</v>
      </c>
      <c r="QH9" s="1">
        <f>'Calculation - tariffs vec'!QG$4*'PEQ - 2023 - Importcontent'!QH9</f>
        <v>4.497754479258325E-2</v>
      </c>
      <c r="QI9" s="1">
        <f>'Calculation - tariffs vec'!QH$4*'PEQ - 2023 - Importcontent'!QI9</f>
        <v>1.8510389406875306E-2</v>
      </c>
      <c r="QJ9" s="1">
        <f>'Calculation - tariffs vec'!QI$4*'PEQ - 2023 - Importcontent'!QJ9</f>
        <v>0.9584321293129614</v>
      </c>
      <c r="QK9" s="1">
        <f>'Calculation - tariffs vec'!QJ$4*'PEQ - 2023 - Importcontent'!QK9</f>
        <v>3.3183397696837279E-2</v>
      </c>
      <c r="QL9" s="1">
        <f>'Calculation - tariffs vec'!QK$4*'PEQ - 2023 - Importcontent'!QL9</f>
        <v>8.7133269402721134E-2</v>
      </c>
      <c r="QM9" s="1">
        <f>'Calculation - tariffs vec'!QL$4*'PEQ - 2023 - Importcontent'!QM9</f>
        <v>9.9366583847493625E-2</v>
      </c>
      <c r="QN9" s="1">
        <f>'Calculation - tariffs vec'!QM$4*'PEQ - 2023 - Importcontent'!QN9</f>
        <v>3.4086593408278571E-4</v>
      </c>
      <c r="QO9" s="1">
        <f>'Calculation - tariffs vec'!QN$4*'PEQ - 2023 - Importcontent'!QO9</f>
        <v>3.1454636986251726E-4</v>
      </c>
      <c r="QP9" s="1">
        <f>'Calculation - tariffs vec'!QO$4*'PEQ - 2023 - Importcontent'!QP9</f>
        <v>2.4560653509213284E-3</v>
      </c>
      <c r="QQ9" s="1">
        <f>'Calculation - tariffs vec'!QP$4*'PEQ - 2023 - Importcontent'!QQ9</f>
        <v>9.6760453636395894E-4</v>
      </c>
      <c r="QR9" s="1">
        <f>'Calculation - tariffs vec'!QQ$4*'PEQ - 2023 - Importcontent'!QR9</f>
        <v>6.9745441928623791E-4</v>
      </c>
      <c r="QS9" s="1">
        <f>'Calculation - tariffs vec'!QR$4*'PEQ - 2023 - Importcontent'!QS9</f>
        <v>3.2459039782805748E-5</v>
      </c>
      <c r="QT9" s="1">
        <f>'Calculation - tariffs vec'!QS$4*'PEQ - 2023 - Importcontent'!QT9</f>
        <v>1.5200569301239265E-3</v>
      </c>
      <c r="QU9" s="1">
        <f>'Calculation - tariffs vec'!QT$4*'PEQ - 2023 - Importcontent'!QU9</f>
        <v>1.0731020570157719E-4</v>
      </c>
      <c r="QV9" s="1">
        <f>'Calculation - tariffs vec'!QU$4*'PEQ - 2023 - Importcontent'!QV9</f>
        <v>1.9049034517362618E-3</v>
      </c>
      <c r="QW9" s="1">
        <f>'Calculation - tariffs vec'!QV$4*'PEQ - 2023 - Importcontent'!QW9</f>
        <v>3.18066692244042E-3</v>
      </c>
      <c r="QX9" s="1">
        <f>'Calculation - tariffs vec'!QW$4*'PEQ - 2023 - Importcontent'!QX9</f>
        <v>1.0880786479790081E-2</v>
      </c>
      <c r="QY9" s="1">
        <f>'Calculation - tariffs vec'!QX$4*'PEQ - 2023 - Importcontent'!QY9</f>
        <v>0</v>
      </c>
      <c r="QZ9" s="1">
        <f>'Calculation - tariffs vec'!QY$4*'PEQ - 2023 - Importcontent'!QZ9</f>
        <v>0</v>
      </c>
      <c r="RA9" s="1">
        <f>'Calculation - tariffs vec'!QZ$4*'PEQ - 2023 - Importcontent'!RA9</f>
        <v>0</v>
      </c>
      <c r="RB9" s="1">
        <f>'Calculation - tariffs vec'!RA$4*'PEQ - 2023 - Importcontent'!RB9</f>
        <v>0</v>
      </c>
      <c r="RC9" s="1">
        <f>'Calculation - tariffs vec'!RB$4*'PEQ - 2023 - Importcontent'!RC9</f>
        <v>0</v>
      </c>
      <c r="RD9" s="1">
        <f>'Calculation - tariffs vec'!RC$4*'PEQ - 2023 - Importcontent'!RD9</f>
        <v>0</v>
      </c>
      <c r="RE9" s="1">
        <f>'Calculation - tariffs vec'!RD$4*'PEQ - 2023 - Importcontent'!RE9</f>
        <v>0</v>
      </c>
      <c r="RF9" s="1">
        <f>'Calculation - tariffs vec'!RE$4*'PEQ - 2023 - Importcontent'!RF9</f>
        <v>0</v>
      </c>
      <c r="RG9" s="1">
        <f>'Calculation - tariffs vec'!RF$4*'PEQ - 2023 - Importcontent'!RG9</f>
        <v>0</v>
      </c>
      <c r="RH9" s="1">
        <f>'Calculation - tariffs vec'!RG$4*'PEQ - 2023 - Importcontent'!RH9</f>
        <v>0</v>
      </c>
      <c r="RI9" s="1">
        <f>'Calculation - tariffs vec'!RH$4*'PEQ - 2023 - Importcontent'!RI9</f>
        <v>0</v>
      </c>
      <c r="RJ9" s="1">
        <f>'Calculation - tariffs vec'!RI$4*'PEQ - 2023 - Importcontent'!RJ9</f>
        <v>0</v>
      </c>
      <c r="RK9" s="1">
        <f>'Calculation - tariffs vec'!RJ$4*'PEQ - 2023 - Importcontent'!RK9</f>
        <v>0</v>
      </c>
      <c r="RL9" s="1">
        <f>'Calculation - tariffs vec'!RK$4*'PEQ - 2023 - Importcontent'!RL9</f>
        <v>0</v>
      </c>
      <c r="RM9" s="1">
        <f>'Calculation - tariffs vec'!RL$4*'PEQ - 2023 - Importcontent'!RM9</f>
        <v>0</v>
      </c>
      <c r="RN9" s="1">
        <f>'Calculation - tariffs vec'!RM$4*'PEQ - 2023 - Importcontent'!RN9</f>
        <v>0</v>
      </c>
      <c r="RO9" s="1">
        <f>'Calculation - tariffs vec'!RN$4*'PEQ - 2023 - Importcontent'!RO9</f>
        <v>0</v>
      </c>
      <c r="RP9" s="1">
        <f>'Calculation - tariffs vec'!RO$4*'PEQ - 2023 - Importcontent'!RP9</f>
        <v>0</v>
      </c>
      <c r="RQ9" s="1">
        <f>'Calculation - tariffs vec'!RP$4*'PEQ - 2023 - Importcontent'!RQ9</f>
        <v>0</v>
      </c>
      <c r="RR9" s="1">
        <f>'Calculation - tariffs vec'!RQ$4*'PEQ - 2023 - Importcontent'!RR9</f>
        <v>0</v>
      </c>
      <c r="RS9" s="1">
        <f>'Calculation - tariffs vec'!RR$4*'PEQ - 2023 - Importcontent'!RS9</f>
        <v>0</v>
      </c>
      <c r="RT9" s="1">
        <f>'Calculation - tariffs vec'!RS$4*'PEQ - 2023 - Importcontent'!RT9</f>
        <v>0</v>
      </c>
      <c r="RU9" s="1">
        <f>'Calculation - tariffs vec'!RT$4*'PEQ - 2023 - Importcontent'!RU9</f>
        <v>0</v>
      </c>
      <c r="RV9" s="1">
        <f>'Calculation - tariffs vec'!RU$4*'PEQ - 2023 - Importcontent'!RV9</f>
        <v>0</v>
      </c>
      <c r="RW9" s="1">
        <f>'Calculation - tariffs vec'!RV$4*'PEQ - 2023 - Importcontent'!RW9</f>
        <v>0</v>
      </c>
      <c r="RX9" s="1">
        <f>'Calculation - tariffs vec'!RW$4*'PEQ - 2023 - Importcontent'!RX9</f>
        <v>0</v>
      </c>
      <c r="RY9" s="1">
        <f>'Calculation - tariffs vec'!RX$4*'PEQ - 2023 - Importcontent'!RY9</f>
        <v>0</v>
      </c>
      <c r="RZ9" s="1">
        <f>'Calculation - tariffs vec'!RY$4*'PEQ - 2023 - Importcontent'!RZ9</f>
        <v>0</v>
      </c>
      <c r="SA9" s="1">
        <f>'Calculation - tariffs vec'!RZ$4*'PEQ - 2023 - Importcontent'!SA9</f>
        <v>0</v>
      </c>
      <c r="SB9" s="1">
        <f>'Calculation - tariffs vec'!SA$4*'PEQ - 2023 - Importcontent'!SB9</f>
        <v>0</v>
      </c>
      <c r="SC9" s="1">
        <f>'Calculation - tariffs vec'!SB$4*'PEQ - 2023 - Importcontent'!SC9</f>
        <v>0</v>
      </c>
      <c r="SD9" s="1">
        <f>'Calculation - tariffs vec'!SC$4*'PEQ - 2023 - Importcontent'!SD9</f>
        <v>0</v>
      </c>
      <c r="SE9" s="1">
        <f>'Calculation - tariffs vec'!SD$4*'PEQ - 2023 - Importcontent'!SE9</f>
        <v>0</v>
      </c>
      <c r="SF9" s="1">
        <f>'Calculation - tariffs vec'!SE$4*'PEQ - 2023 - Importcontent'!SF9</f>
        <v>0</v>
      </c>
      <c r="SG9" s="1">
        <f>'Calculation - tariffs vec'!SF$4*'PEQ - 2023 - Importcontent'!SG9</f>
        <v>0</v>
      </c>
      <c r="SH9" s="1">
        <f>'Calculation - tariffs vec'!SG$4*'PEQ - 2023 - Importcontent'!SH9</f>
        <v>0</v>
      </c>
      <c r="SI9" s="1">
        <f>'Calculation - tariffs vec'!SH$4*'PEQ - 2023 - Importcontent'!SI9</f>
        <v>0</v>
      </c>
      <c r="SJ9" s="1">
        <f>'Calculation - tariffs vec'!SI$4*'PEQ - 2023 - Importcontent'!SJ9</f>
        <v>0</v>
      </c>
      <c r="SK9" s="1">
        <f>'Calculation - tariffs vec'!SJ$4*'PEQ - 2023 - Importcontent'!SK9</f>
        <v>0</v>
      </c>
      <c r="SL9" s="1">
        <f>'Calculation - tariffs vec'!SK$4*'PEQ - 2023 - Importcontent'!SL9</f>
        <v>0</v>
      </c>
      <c r="SM9" s="1">
        <f>'Calculation - tariffs vec'!SL$4*'PEQ - 2023 - Importcontent'!SM9</f>
        <v>0</v>
      </c>
      <c r="SN9" s="1">
        <f>'Calculation - tariffs vec'!SM$4*'PEQ - 2023 - Importcontent'!SN9</f>
        <v>0</v>
      </c>
      <c r="SO9" s="1">
        <f>'Calculation - tariffs vec'!SN$4*'PEQ - 2023 - Importcontent'!SO9</f>
        <v>0</v>
      </c>
      <c r="SP9" s="1">
        <f>'Calculation - tariffs vec'!SO$4*'PEQ - 2023 - Importcontent'!SP9</f>
        <v>0</v>
      </c>
      <c r="SQ9" s="1">
        <f>'Calculation - tariffs vec'!SP$4*'PEQ - 2023 - Importcontent'!SQ9</f>
        <v>0</v>
      </c>
      <c r="SR9" s="1">
        <f>'Calculation - tariffs vec'!SQ$4*'PEQ - 2023 - Importcontent'!SR9</f>
        <v>0</v>
      </c>
      <c r="SS9" s="1">
        <f>'Calculation - tariffs vec'!SR$4*'PEQ - 2023 - Importcontent'!SS9</f>
        <v>0</v>
      </c>
      <c r="ST9" s="1">
        <f>'Calculation - tariffs vec'!SS$4*'PEQ - 2023 - Importcontent'!ST9</f>
        <v>9.668564821646154E-4</v>
      </c>
      <c r="SU9" s="1">
        <f>'Calculation - tariffs vec'!ST$4*'PEQ - 2023 - Importcontent'!SU9</f>
        <v>1.1811604106155961E-3</v>
      </c>
      <c r="SV9" s="1">
        <f>'Calculation - tariffs vec'!SU$4*'PEQ - 2023 - Importcontent'!SV9</f>
        <v>1.4848327960882585E-2</v>
      </c>
      <c r="SW9" s="1">
        <f>'Calculation - tariffs vec'!SV$4*'PEQ - 2023 - Importcontent'!SW9</f>
        <v>5.8932737931255376E-3</v>
      </c>
      <c r="SX9" s="1">
        <f>'Calculation - tariffs vec'!SW$4*'PEQ - 2023 - Importcontent'!SX9</f>
        <v>0</v>
      </c>
      <c r="SY9" s="1">
        <f>'Calculation - tariffs vec'!SX$4*'PEQ - 2023 - Importcontent'!SY9</f>
        <v>0</v>
      </c>
      <c r="SZ9" s="1">
        <f>'Calculation - tariffs vec'!SY$4*'PEQ - 2023 - Importcontent'!SZ9</f>
        <v>0</v>
      </c>
      <c r="TA9" s="1">
        <f>'Calculation - tariffs vec'!SZ$4*'PEQ - 2023 - Importcontent'!TA9</f>
        <v>2.2918018838359966E-3</v>
      </c>
      <c r="TB9" s="1">
        <f>'Calculation - tariffs vec'!TA$4*'PEQ - 2023 - Importcontent'!TB9</f>
        <v>4.6142447551881724E-3</v>
      </c>
      <c r="TC9" s="1">
        <f>'Calculation - tariffs vec'!TB$4*'PEQ - 2023 - Importcontent'!TC9</f>
        <v>0.19777597557256352</v>
      </c>
      <c r="TD9" s="1">
        <f>'Calculation - tariffs vec'!TC$4*'PEQ - 2023 - Importcontent'!TD9</f>
        <v>1.9408620324089878E-2</v>
      </c>
      <c r="TE9" s="1">
        <f>'Calculation - tariffs vec'!TD$4*'PEQ - 2023 - Importcontent'!TE9</f>
        <v>0.79620058090433476</v>
      </c>
      <c r="TF9" s="1">
        <f>'Calculation - tariffs vec'!TE$4*'PEQ - 2023 - Importcontent'!TF9</f>
        <v>4.9446702662457175E-2</v>
      </c>
      <c r="TG9" s="1">
        <f>'Calculation - tariffs vec'!TF$4*'PEQ - 2023 - Importcontent'!TG9</f>
        <v>3.6823426069552127E-2</v>
      </c>
      <c r="TH9" s="1">
        <f>'Calculation - tariffs vec'!TG$4*'PEQ - 2023 - Importcontent'!TH9</f>
        <v>1.3783465518141805E-2</v>
      </c>
      <c r="TI9" s="1">
        <f>'Calculation - tariffs vec'!TH$4*'PEQ - 2023 - Importcontent'!TI9</f>
        <v>4.9560001142151479E-4</v>
      </c>
      <c r="TJ9" s="1">
        <f>'Calculation - tariffs vec'!TI$4*'PEQ - 2023 - Importcontent'!TJ9</f>
        <v>2.5839596796278124E-4</v>
      </c>
      <c r="TK9" s="1">
        <f>'Calculation - tariffs vec'!TJ$4*'PEQ - 2023 - Importcontent'!TK9</f>
        <v>5.7272730799328899E-3</v>
      </c>
      <c r="TL9" s="1">
        <f>'Calculation - tariffs vec'!TK$4*'PEQ - 2023 - Importcontent'!TL9</f>
        <v>1.4767309042316942E-3</v>
      </c>
      <c r="TM9" s="1">
        <f>'Calculation - tariffs vec'!TL$4*'PEQ - 2023 - Importcontent'!TM9</f>
        <v>1.9636465881651666E-3</v>
      </c>
      <c r="TN9" s="1">
        <f>'Calculation - tariffs vec'!TM$4*'PEQ - 2023 - Importcontent'!TN9</f>
        <v>1.7928005875844069E-4</v>
      </c>
      <c r="TO9" s="1">
        <f>'Calculation - tariffs vec'!TN$4*'PEQ - 2023 - Importcontent'!TO9</f>
        <v>2.7925474565537352E-3</v>
      </c>
      <c r="TP9" s="1">
        <f>'Calculation - tariffs vec'!TO$4*'PEQ - 2023 - Importcontent'!TP9</f>
        <v>6.3470991491247245E-5</v>
      </c>
      <c r="TQ9" s="1">
        <f>'Calculation - tariffs vec'!TP$4*'PEQ - 2023 - Importcontent'!TQ9</f>
        <v>1.0898621206486362E-2</v>
      </c>
      <c r="TR9" s="1">
        <f>'Calculation - tariffs vec'!TQ$4*'PEQ - 2023 - Importcontent'!TR9</f>
        <v>2.1015053145126587E-2</v>
      </c>
      <c r="TS9" s="1">
        <f>'Calculation - tariffs vec'!TR$4*'PEQ - 2023 - Importcontent'!TS9</f>
        <v>1.5326757018282062E-2</v>
      </c>
      <c r="TT9" s="1">
        <f>'Calculation - tariffs vec'!TS$4*'PEQ - 2023 - Importcontent'!TT9</f>
        <v>0</v>
      </c>
      <c r="TU9" s="1">
        <f>'Calculation - tariffs vec'!TT$4*'PEQ - 2023 - Importcontent'!TU9</f>
        <v>0</v>
      </c>
      <c r="TV9" s="1">
        <f>'Calculation - tariffs vec'!TU$4*'PEQ - 2023 - Importcontent'!TV9</f>
        <v>0</v>
      </c>
      <c r="TW9" s="1">
        <f>'Calculation - tariffs vec'!TV$4*'PEQ - 2023 - Importcontent'!TW9</f>
        <v>0</v>
      </c>
      <c r="TX9" s="1">
        <f>'Calculation - tariffs vec'!TW$4*'PEQ - 2023 - Importcontent'!TX9</f>
        <v>0</v>
      </c>
      <c r="TY9" s="1">
        <f>'Calculation - tariffs vec'!TX$4*'PEQ - 2023 - Importcontent'!TY9</f>
        <v>0</v>
      </c>
      <c r="TZ9" s="1">
        <f>'Calculation - tariffs vec'!TY$4*'PEQ - 2023 - Importcontent'!TZ9</f>
        <v>0</v>
      </c>
      <c r="UA9" s="1">
        <f>'Calculation - tariffs vec'!TZ$4*'PEQ - 2023 - Importcontent'!UA9</f>
        <v>0</v>
      </c>
      <c r="UB9" s="1">
        <f>'Calculation - tariffs vec'!UA$4*'PEQ - 2023 - Importcontent'!UB9</f>
        <v>0</v>
      </c>
      <c r="UC9" s="1">
        <f>'Calculation - tariffs vec'!UB$4*'PEQ - 2023 - Importcontent'!UC9</f>
        <v>0</v>
      </c>
      <c r="UD9" s="1">
        <f>'Calculation - tariffs vec'!UC$4*'PEQ - 2023 - Importcontent'!UD9</f>
        <v>0</v>
      </c>
      <c r="UE9" s="1">
        <f>'Calculation - tariffs vec'!UD$4*'PEQ - 2023 - Importcontent'!UE9</f>
        <v>0</v>
      </c>
      <c r="UF9" s="1">
        <f>'Calculation - tariffs vec'!UE$4*'PEQ - 2023 - Importcontent'!UF9</f>
        <v>0</v>
      </c>
      <c r="UG9" s="1">
        <f>'Calculation - tariffs vec'!UF$4*'PEQ - 2023 - Importcontent'!UG9</f>
        <v>0</v>
      </c>
      <c r="UH9" s="1">
        <f>'Calculation - tariffs vec'!UG$4*'PEQ - 2023 - Importcontent'!UH9</f>
        <v>0</v>
      </c>
      <c r="UI9" s="1">
        <f>'Calculation - tariffs vec'!UH$4*'PEQ - 2023 - Importcontent'!UI9</f>
        <v>0</v>
      </c>
      <c r="UJ9" s="1">
        <f>'Calculation - tariffs vec'!UI$4*'PEQ - 2023 - Importcontent'!UJ9</f>
        <v>0</v>
      </c>
      <c r="UK9" s="1">
        <f>'Calculation - tariffs vec'!UJ$4*'PEQ - 2023 - Importcontent'!UK9</f>
        <v>0</v>
      </c>
      <c r="UL9" s="1">
        <f>'Calculation - tariffs vec'!UK$4*'PEQ - 2023 - Importcontent'!UL9</f>
        <v>0</v>
      </c>
      <c r="UM9" s="1">
        <f>'Calculation - tariffs vec'!UL$4*'PEQ - 2023 - Importcontent'!UM9</f>
        <v>0</v>
      </c>
      <c r="UN9" s="1">
        <f>'Calculation - tariffs vec'!UM$4*'PEQ - 2023 - Importcontent'!UN9</f>
        <v>0</v>
      </c>
      <c r="UO9" s="1">
        <f>'Calculation - tariffs vec'!UN$4*'PEQ - 2023 - Importcontent'!UO9</f>
        <v>0</v>
      </c>
      <c r="UP9" s="1">
        <f>'Calculation - tariffs vec'!UO$4*'PEQ - 2023 - Importcontent'!UP9</f>
        <v>0</v>
      </c>
      <c r="UQ9" s="1">
        <f>'Calculation - tariffs vec'!UP$4*'PEQ - 2023 - Importcontent'!UQ9</f>
        <v>0</v>
      </c>
      <c r="UR9" s="1">
        <f>'Calculation - tariffs vec'!UQ$4*'PEQ - 2023 - Importcontent'!UR9</f>
        <v>0</v>
      </c>
      <c r="US9" s="1">
        <f>'Calculation - tariffs vec'!UR$4*'PEQ - 2023 - Importcontent'!US9</f>
        <v>0</v>
      </c>
      <c r="UT9" s="1">
        <f>'Calculation - tariffs vec'!US$4*'PEQ - 2023 - Importcontent'!UT9</f>
        <v>0</v>
      </c>
      <c r="UU9" s="1">
        <f>'Calculation - tariffs vec'!UT$4*'PEQ - 2023 - Importcontent'!UU9</f>
        <v>0</v>
      </c>
      <c r="UV9" s="1">
        <f>'Calculation - tariffs vec'!UU$4*'PEQ - 2023 - Importcontent'!UV9</f>
        <v>0</v>
      </c>
      <c r="UW9" s="1">
        <f>'Calculation - tariffs vec'!UV$4*'PEQ - 2023 - Importcontent'!UW9</f>
        <v>0</v>
      </c>
      <c r="UX9" s="1">
        <f>'Calculation - tariffs vec'!UW$4*'PEQ - 2023 - Importcontent'!UX9</f>
        <v>0</v>
      </c>
      <c r="UY9" s="1">
        <f>'Calculation - tariffs vec'!UX$4*'PEQ - 2023 - Importcontent'!UY9</f>
        <v>0</v>
      </c>
      <c r="UZ9" s="1">
        <f>'Calculation - tariffs vec'!UY$4*'PEQ - 2023 - Importcontent'!UZ9</f>
        <v>0</v>
      </c>
      <c r="VA9" s="1">
        <f>'Calculation - tariffs vec'!UZ$4*'PEQ - 2023 - Importcontent'!VA9</f>
        <v>0</v>
      </c>
      <c r="VB9" s="1">
        <f>'Calculation - tariffs vec'!VA$4*'PEQ - 2023 - Importcontent'!VB9</f>
        <v>0</v>
      </c>
      <c r="VC9" s="1">
        <f>'Calculation - tariffs vec'!VB$4*'PEQ - 2023 - Importcontent'!VC9</f>
        <v>0</v>
      </c>
      <c r="VD9" s="1">
        <f>'Calculation - tariffs vec'!VC$4*'PEQ - 2023 - Importcontent'!VD9</f>
        <v>0</v>
      </c>
      <c r="VE9" s="1">
        <f>'Calculation - tariffs vec'!VD$4*'PEQ - 2023 - Importcontent'!VE9</f>
        <v>0</v>
      </c>
      <c r="VF9" s="1">
        <f>'Calculation - tariffs vec'!VE$4*'PEQ - 2023 - Importcontent'!VF9</f>
        <v>0</v>
      </c>
      <c r="VG9" s="1">
        <f>'Calculation - tariffs vec'!VF$4*'PEQ - 2023 - Importcontent'!VG9</f>
        <v>0</v>
      </c>
      <c r="VH9" s="1">
        <f>'Calculation - tariffs vec'!VG$4*'PEQ - 2023 - Importcontent'!VH9</f>
        <v>0</v>
      </c>
      <c r="VI9" s="1">
        <f>'Calculation - tariffs vec'!VH$4*'PEQ - 2023 - Importcontent'!VI9</f>
        <v>0</v>
      </c>
      <c r="VJ9" s="1">
        <f>'Calculation - tariffs vec'!VI$4*'PEQ - 2023 - Importcontent'!VJ9</f>
        <v>0</v>
      </c>
      <c r="VK9" s="1">
        <f>'Calculation - tariffs vec'!VJ$4*'PEQ - 2023 - Importcontent'!VK9</f>
        <v>0</v>
      </c>
      <c r="VL9" s="1">
        <f>'Calculation - tariffs vec'!VK$4*'PEQ - 2023 - Importcontent'!VL9</f>
        <v>0</v>
      </c>
      <c r="VM9" s="1">
        <f>'Calculation - tariffs vec'!VL$4*'PEQ - 2023 - Importcontent'!VM9</f>
        <v>0</v>
      </c>
      <c r="VN9" s="1">
        <f>'Calculation - tariffs vec'!VM$4*'PEQ - 2023 - Importcontent'!VN9</f>
        <v>0</v>
      </c>
      <c r="VO9" s="1">
        <f>'Calculation - tariffs vec'!VN$4*'PEQ - 2023 - Importcontent'!VO9</f>
        <v>1.0294263715094328E-5</v>
      </c>
      <c r="VP9" s="1">
        <f>'Calculation - tariffs vec'!VO$4*'PEQ - 2023 - Importcontent'!VP9</f>
        <v>4.7180101257481297E-6</v>
      </c>
      <c r="VQ9" s="1">
        <f>'Calculation - tariffs vec'!VP$4*'PEQ - 2023 - Importcontent'!VQ9</f>
        <v>3.2040903660962176E-4</v>
      </c>
      <c r="VR9" s="1">
        <f>'Calculation - tariffs vec'!VQ$4*'PEQ - 2023 - Importcontent'!VR9</f>
        <v>2.7458161761623997E-5</v>
      </c>
      <c r="VS9" s="1">
        <f>'Calculation - tariffs vec'!VR$4*'PEQ - 2023 - Importcontent'!VS9</f>
        <v>0</v>
      </c>
      <c r="VT9" s="1">
        <f>'Calculation - tariffs vec'!VS$4*'PEQ - 2023 - Importcontent'!VT9</f>
        <v>0</v>
      </c>
      <c r="VU9" s="1">
        <f>'Calculation - tariffs vec'!VT$4*'PEQ - 2023 - Importcontent'!VU9</f>
        <v>0</v>
      </c>
      <c r="VV9" s="1">
        <f>'Calculation - tariffs vec'!VU$4*'PEQ - 2023 - Importcontent'!VV9</f>
        <v>1.213697781518513E-5</v>
      </c>
      <c r="VW9" s="1">
        <f>'Calculation - tariffs vec'!VV$4*'PEQ - 2023 - Importcontent'!VW9</f>
        <v>2.2009281654476365E-4</v>
      </c>
      <c r="VX9" s="1">
        <f>'Calculation - tariffs vec'!VW$4*'PEQ - 2023 - Importcontent'!VX9</f>
        <v>7.8323973684109316E-3</v>
      </c>
      <c r="VY9" s="1">
        <f>'Calculation - tariffs vec'!VX$4*'PEQ - 2023 - Importcontent'!VY9</f>
        <v>2.5291997058625626E-3</v>
      </c>
      <c r="VZ9" s="1">
        <f>'Calculation - tariffs vec'!VY$4*'PEQ - 2023 - Importcontent'!VZ9</f>
        <v>0.29917739423883399</v>
      </c>
      <c r="WA9" s="1">
        <f>'Calculation - tariffs vec'!VZ$4*'PEQ - 2023 - Importcontent'!WA9</f>
        <v>1.910033196047012E-3</v>
      </c>
      <c r="WB9" s="1">
        <f>'Calculation - tariffs vec'!WA$4*'PEQ - 2023 - Importcontent'!WB9</f>
        <v>4.0919977001814024E-3</v>
      </c>
      <c r="WC9" s="1">
        <f>'Calculation - tariffs vec'!WB$4*'PEQ - 2023 - Importcontent'!WC9</f>
        <v>1.6088303386480518E-3</v>
      </c>
      <c r="WD9" s="1">
        <f>'Calculation - tariffs vec'!WC$4*'PEQ - 2023 - Importcontent'!WD9</f>
        <v>3.101687432593005E-4</v>
      </c>
      <c r="WE9" s="1">
        <f>'Calculation - tariffs vec'!WD$4*'PEQ - 2023 - Importcontent'!WE9</f>
        <v>2.2033433260434529E-5</v>
      </c>
      <c r="WF9" s="1">
        <f>'Calculation - tariffs vec'!WE$4*'PEQ - 2023 - Importcontent'!WF9</f>
        <v>3.9655665112841475E-4</v>
      </c>
      <c r="WG9" s="1">
        <f>'Calculation - tariffs vec'!WF$4*'PEQ - 2023 - Importcontent'!WG9</f>
        <v>1.0383546762463817E-4</v>
      </c>
      <c r="WH9" s="1">
        <f>'Calculation - tariffs vec'!WG$4*'PEQ - 2023 - Importcontent'!WH9</f>
        <v>1.0491425883672241E-4</v>
      </c>
      <c r="WI9" s="1">
        <f>'Calculation - tariffs vec'!WH$4*'PEQ - 2023 - Importcontent'!WI9</f>
        <v>1.6084304696922745E-6</v>
      </c>
      <c r="WJ9" s="1">
        <f>'Calculation - tariffs vec'!WI$4*'PEQ - 2023 - Importcontent'!WJ9</f>
        <v>2.9122241461255024E-4</v>
      </c>
      <c r="WK9" s="1">
        <f>'Calculation - tariffs vec'!WJ$4*'PEQ - 2023 - Importcontent'!WK9</f>
        <v>7.6263823672131475E-5</v>
      </c>
      <c r="WL9" s="1">
        <f>'Calculation - tariffs vec'!WK$4*'PEQ - 2023 - Importcontent'!WL9</f>
        <v>8.7554252586126728E-4</v>
      </c>
      <c r="WM9" s="1">
        <f>'Calculation - tariffs vec'!WL$4*'PEQ - 2023 - Importcontent'!WM9</f>
        <v>3.5640673411099404E-3</v>
      </c>
      <c r="WN9" s="1">
        <f>'Calculation - tariffs vec'!WM$4*'PEQ - 2023 - Importcontent'!WN9</f>
        <v>9.5436610957582335E-4</v>
      </c>
      <c r="WO9" s="1">
        <f>'Calculation - tariffs vec'!WN$4*'PEQ - 2023 - Importcontent'!WO9</f>
        <v>0</v>
      </c>
      <c r="WP9" s="1">
        <f>'Calculation - tariffs vec'!WO$4*'PEQ - 2023 - Importcontent'!WP9</f>
        <v>0</v>
      </c>
      <c r="WQ9" s="1">
        <f>'Calculation - tariffs vec'!WP$4*'PEQ - 2023 - Importcontent'!WQ9</f>
        <v>0</v>
      </c>
      <c r="WR9" s="1">
        <f>'Calculation - tariffs vec'!WQ$4*'PEQ - 2023 - Importcontent'!WR9</f>
        <v>0</v>
      </c>
      <c r="WS9" s="1">
        <f>'Calculation - tariffs vec'!WR$4*'PEQ - 2023 - Importcontent'!WS9</f>
        <v>0</v>
      </c>
      <c r="WT9" s="1">
        <f>'Calculation - tariffs vec'!WS$4*'PEQ - 2023 - Importcontent'!WT9</f>
        <v>0</v>
      </c>
      <c r="WU9" s="1">
        <f>'Calculation - tariffs vec'!WT$4*'PEQ - 2023 - Importcontent'!WU9</f>
        <v>0</v>
      </c>
      <c r="WV9" s="1">
        <f>'Calculation - tariffs vec'!WU$4*'PEQ - 2023 - Importcontent'!WV9</f>
        <v>0</v>
      </c>
      <c r="WW9" s="1">
        <f>'Calculation - tariffs vec'!WV$4*'PEQ - 2023 - Importcontent'!WW9</f>
        <v>0</v>
      </c>
      <c r="WX9" s="1">
        <f>'Calculation - tariffs vec'!WW$4*'PEQ - 2023 - Importcontent'!WX9</f>
        <v>0</v>
      </c>
      <c r="WY9" s="1">
        <f>'Calculation - tariffs vec'!WX$4*'PEQ - 2023 - Importcontent'!WY9</f>
        <v>0</v>
      </c>
      <c r="WZ9" s="1">
        <f>'Calculation - tariffs vec'!WY$4*'PEQ - 2023 - Importcontent'!WZ9</f>
        <v>0</v>
      </c>
      <c r="XA9" s="1">
        <f>'Calculation - tariffs vec'!WZ$4*'PEQ - 2023 - Importcontent'!XA9</f>
        <v>0</v>
      </c>
      <c r="XB9" s="1">
        <f>'Calculation - tariffs vec'!XA$4*'PEQ - 2023 - Importcontent'!XB9</f>
        <v>0</v>
      </c>
      <c r="XC9" s="1">
        <f>'Calculation - tariffs vec'!XB$4*'PEQ - 2023 - Importcontent'!XC9</f>
        <v>0</v>
      </c>
      <c r="XD9" s="1">
        <f>'Calculation - tariffs vec'!XC$4*'PEQ - 2023 - Importcontent'!XD9</f>
        <v>0</v>
      </c>
      <c r="XE9" s="1">
        <f>'Calculation - tariffs vec'!XD$4*'PEQ - 2023 - Importcontent'!XE9</f>
        <v>0</v>
      </c>
      <c r="XF9" s="1">
        <f>'Calculation - tariffs vec'!XE$4*'PEQ - 2023 - Importcontent'!XF9</f>
        <v>0</v>
      </c>
      <c r="XG9" s="1">
        <f>'Calculation - tariffs vec'!XF$4*'PEQ - 2023 - Importcontent'!XG9</f>
        <v>0</v>
      </c>
      <c r="XH9" s="1">
        <f>'Calculation - tariffs vec'!XG$4*'PEQ - 2023 - Importcontent'!XH9</f>
        <v>0</v>
      </c>
      <c r="XI9" s="1">
        <f>'Calculation - tariffs vec'!XH$4*'PEQ - 2023 - Importcontent'!XI9</f>
        <v>0</v>
      </c>
      <c r="XJ9" s="1">
        <f>'Calculation - tariffs vec'!XI$4*'PEQ - 2023 - Importcontent'!XJ9</f>
        <v>0</v>
      </c>
      <c r="XK9" s="1">
        <f>'Calculation - tariffs vec'!XJ$4*'PEQ - 2023 - Importcontent'!XK9</f>
        <v>0</v>
      </c>
      <c r="XL9" s="1">
        <f>'Calculation - tariffs vec'!XK$4*'PEQ - 2023 - Importcontent'!XL9</f>
        <v>0</v>
      </c>
      <c r="XM9" s="1">
        <f>'Calculation - tariffs vec'!XL$4*'PEQ - 2023 - Importcontent'!XM9</f>
        <v>0</v>
      </c>
      <c r="XN9" s="1">
        <f>'Calculation - tariffs vec'!XM$4*'PEQ - 2023 - Importcontent'!XN9</f>
        <v>0</v>
      </c>
      <c r="XO9" s="1">
        <f>'Calculation - tariffs vec'!XN$4*'PEQ - 2023 - Importcontent'!XO9</f>
        <v>0</v>
      </c>
      <c r="XP9" s="1">
        <f>'Calculation - tariffs vec'!XO$4*'PEQ - 2023 - Importcontent'!XP9</f>
        <v>0</v>
      </c>
      <c r="XQ9" s="1">
        <f>'Calculation - tariffs vec'!XP$4*'PEQ - 2023 - Importcontent'!XQ9</f>
        <v>0</v>
      </c>
      <c r="XR9" s="1">
        <f>'Calculation - tariffs vec'!XQ$4*'PEQ - 2023 - Importcontent'!XR9</f>
        <v>0</v>
      </c>
      <c r="XS9" s="1">
        <f>'Calculation - tariffs vec'!XR$4*'PEQ - 2023 - Importcontent'!XS9</f>
        <v>0</v>
      </c>
      <c r="XT9" s="1">
        <f>'Calculation - tariffs vec'!XS$4*'PEQ - 2023 - Importcontent'!XT9</f>
        <v>0</v>
      </c>
      <c r="XU9" s="1">
        <f>'Calculation - tariffs vec'!XT$4*'PEQ - 2023 - Importcontent'!XU9</f>
        <v>0</v>
      </c>
      <c r="XV9" s="1">
        <f>'Calculation - tariffs vec'!XU$4*'PEQ - 2023 - Importcontent'!XV9</f>
        <v>0</v>
      </c>
      <c r="XW9" s="1">
        <f>'Calculation - tariffs vec'!XV$4*'PEQ - 2023 - Importcontent'!XW9</f>
        <v>0</v>
      </c>
      <c r="XX9" s="1">
        <f>'Calculation - tariffs vec'!XW$4*'PEQ - 2023 - Importcontent'!XX9</f>
        <v>0</v>
      </c>
      <c r="XY9" s="1">
        <f>'Calculation - tariffs vec'!XX$4*'PEQ - 2023 - Importcontent'!XY9</f>
        <v>0</v>
      </c>
      <c r="XZ9" s="1">
        <f>'Calculation - tariffs vec'!XY$4*'PEQ - 2023 - Importcontent'!XZ9</f>
        <v>0</v>
      </c>
      <c r="YA9" s="1">
        <f>'Calculation - tariffs vec'!XZ$4*'PEQ - 2023 - Importcontent'!YA9</f>
        <v>0</v>
      </c>
      <c r="YB9" s="1">
        <f>'Calculation - tariffs vec'!YA$4*'PEQ - 2023 - Importcontent'!YB9</f>
        <v>0</v>
      </c>
      <c r="YC9" s="1">
        <f>'Calculation - tariffs vec'!YB$4*'PEQ - 2023 - Importcontent'!YC9</f>
        <v>0</v>
      </c>
      <c r="YD9" s="1">
        <f>'Calculation - tariffs vec'!YC$4*'PEQ - 2023 - Importcontent'!YD9</f>
        <v>0</v>
      </c>
      <c r="YE9" s="1">
        <f>'Calculation - tariffs vec'!YD$4*'PEQ - 2023 - Importcontent'!YE9</f>
        <v>0</v>
      </c>
      <c r="YF9" s="1">
        <f>'Calculation - tariffs vec'!YE$4*'PEQ - 2023 - Importcontent'!YF9</f>
        <v>0</v>
      </c>
      <c r="YG9" s="1">
        <f>'Calculation - tariffs vec'!YF$4*'PEQ - 2023 - Importcontent'!YG9</f>
        <v>0</v>
      </c>
      <c r="YH9" s="1">
        <f>'Calculation - tariffs vec'!YG$4*'PEQ - 2023 - Importcontent'!YH9</f>
        <v>0</v>
      </c>
      <c r="YI9" s="1">
        <f>'Calculation - tariffs vec'!YH$4*'PEQ - 2023 - Importcontent'!YI9</f>
        <v>0</v>
      </c>
    </row>
    <row r="10" spans="1:659" ht="15" customHeight="1" x14ac:dyDescent="0.25">
      <c r="A10" s="1">
        <f>'PCE - 2023 - Importcontent'!A10</f>
        <v>11</v>
      </c>
      <c r="B10" s="1" t="str">
        <f>'PEQ - 2023 - Importcontent'!B10</f>
        <v>Office and accounting equipment</v>
      </c>
      <c r="C10" s="1">
        <f>'Calculation - tariffs vec'!B$4*'PEQ - 2023 - Importcontent'!C10</f>
        <v>4.1746605426304579E-4</v>
      </c>
      <c r="D10" s="1">
        <f>'Calculation - tariffs vec'!C$4*'PEQ - 2023 - Importcontent'!D10</f>
        <v>5.3032973244997346E-4</v>
      </c>
      <c r="E10" s="1">
        <f>'Calculation - tariffs vec'!D$4*'PEQ - 2023 - Importcontent'!E10</f>
        <v>2.6773087336820222E-2</v>
      </c>
      <c r="F10" s="1">
        <f>'Calculation - tariffs vec'!E$4*'PEQ - 2023 - Importcontent'!F10</f>
        <v>1.038280095332842E-3</v>
      </c>
      <c r="G10" s="1">
        <f>'Calculation - tariffs vec'!F$4*'PEQ - 2023 - Importcontent'!G10</f>
        <v>0</v>
      </c>
      <c r="H10" s="1">
        <f>'Calculation - tariffs vec'!G$4*'PEQ - 2023 - Importcontent'!H10</f>
        <v>0</v>
      </c>
      <c r="I10" s="1">
        <f>'Calculation - tariffs vec'!H$4*'PEQ - 2023 - Importcontent'!I10</f>
        <v>0</v>
      </c>
      <c r="J10" s="1">
        <f>'Calculation - tariffs vec'!I$4*'PEQ - 2023 - Importcontent'!J10</f>
        <v>3.8447826519315202E-3</v>
      </c>
      <c r="K10" s="1">
        <f>'Calculation - tariffs vec'!J$4*'PEQ - 2023 - Importcontent'!K10</f>
        <v>9.5115067591948954E-4</v>
      </c>
      <c r="L10" s="1">
        <f>'Calculation - tariffs vec'!K$4*'PEQ - 2023 - Importcontent'!L10</f>
        <v>3.8700103620540501E-2</v>
      </c>
      <c r="M10" s="1">
        <f>'Calculation - tariffs vec'!L$4*'PEQ - 2023 - Importcontent'!M10</f>
        <v>4.4462160683636344E-3</v>
      </c>
      <c r="N10" s="1">
        <f>'Calculation - tariffs vec'!M$4*'PEQ - 2023 - Importcontent'!N10</f>
        <v>0.11926010937458047</v>
      </c>
      <c r="O10" s="1">
        <f>'Calculation - tariffs vec'!N$4*'PEQ - 2023 - Importcontent'!O10</f>
        <v>4.1548534260365325E-2</v>
      </c>
      <c r="P10" s="1">
        <f>'Calculation - tariffs vec'!O$4*'PEQ - 2023 - Importcontent'!P10</f>
        <v>3.646600673439305E-3</v>
      </c>
      <c r="Q10" s="1">
        <f>'Calculation - tariffs vec'!P$4*'PEQ - 2023 - Importcontent'!Q10</f>
        <v>1.1779959571155713E-2</v>
      </c>
      <c r="R10" s="1">
        <f>'Calculation - tariffs vec'!Q$4*'PEQ - 2023 - Importcontent'!R10</f>
        <v>6.6461021192758501E-4</v>
      </c>
      <c r="S10" s="1">
        <f>'Calculation - tariffs vec'!R$4*'PEQ - 2023 - Importcontent'!S10</f>
        <v>9.416629372941092E-4</v>
      </c>
      <c r="T10" s="1">
        <f>'Calculation - tariffs vec'!S$4*'PEQ - 2023 - Importcontent'!T10</f>
        <v>2.9062059012663626E-4</v>
      </c>
      <c r="U10" s="1">
        <f>'Calculation - tariffs vec'!T$4*'PEQ - 2023 - Importcontent'!U10</f>
        <v>1.6345747768503934E-3</v>
      </c>
      <c r="V10" s="1">
        <f>'Calculation - tariffs vec'!U$4*'PEQ - 2023 - Importcontent'!V10</f>
        <v>1.0876334569776605E-3</v>
      </c>
      <c r="W10" s="1">
        <f>'Calculation - tariffs vec'!V$4*'PEQ - 2023 - Importcontent'!W10</f>
        <v>3.67781533782924E-6</v>
      </c>
      <c r="X10" s="1">
        <f>'Calculation - tariffs vec'!W$4*'PEQ - 2023 - Importcontent'!X10</f>
        <v>6.49689324413745E-3</v>
      </c>
      <c r="Y10" s="1">
        <f>'Calculation - tariffs vec'!X$4*'PEQ - 2023 - Importcontent'!Y10</f>
        <v>3.6935495573388425E-4</v>
      </c>
      <c r="Z10" s="1">
        <f>'Calculation - tariffs vec'!Y$4*'PEQ - 2023 - Importcontent'!Z10</f>
        <v>4.9456392772915898E-3</v>
      </c>
      <c r="AA10" s="1">
        <f>'Calculation - tariffs vec'!Z$4*'PEQ - 2023 - Importcontent'!AA10</f>
        <v>9.8458147131255617E-3</v>
      </c>
      <c r="AB10" s="1">
        <f>'Calculation - tariffs vec'!AA$4*'PEQ - 2023 - Importcontent'!AB10</f>
        <v>4.8740946207713803E-3</v>
      </c>
      <c r="AC10" s="1">
        <f>'Calculation - tariffs vec'!AB$4*'PEQ - 2023 - Importcontent'!AC10</f>
        <v>0</v>
      </c>
      <c r="AD10" s="1">
        <f>'Calculation - tariffs vec'!AC$4*'PEQ - 2023 - Importcontent'!AD10</f>
        <v>0</v>
      </c>
      <c r="AE10" s="1">
        <f>'Calculation - tariffs vec'!AD$4*'PEQ - 2023 - Importcontent'!AE10</f>
        <v>0</v>
      </c>
      <c r="AF10" s="1">
        <f>'Calculation - tariffs vec'!AE$4*'PEQ - 2023 - Importcontent'!AF10</f>
        <v>0</v>
      </c>
      <c r="AG10" s="1">
        <f>'Calculation - tariffs vec'!AF$4*'PEQ - 2023 - Importcontent'!AG10</f>
        <v>0</v>
      </c>
      <c r="AH10" s="1">
        <f>'Calculation - tariffs vec'!AG$4*'PEQ - 2023 - Importcontent'!AH10</f>
        <v>0</v>
      </c>
      <c r="AI10" s="1">
        <f>'Calculation - tariffs vec'!AH$4*'PEQ - 2023 - Importcontent'!AI10</f>
        <v>0</v>
      </c>
      <c r="AJ10" s="1">
        <f>'Calculation - tariffs vec'!AI$4*'PEQ - 2023 - Importcontent'!AJ10</f>
        <v>0</v>
      </c>
      <c r="AK10" s="1">
        <f>'Calculation - tariffs vec'!AJ$4*'PEQ - 2023 - Importcontent'!AK10</f>
        <v>0</v>
      </c>
      <c r="AL10" s="1">
        <f>'Calculation - tariffs vec'!AK$4*'PEQ - 2023 - Importcontent'!AL10</f>
        <v>0</v>
      </c>
      <c r="AM10" s="1">
        <f>'Calculation - tariffs vec'!AL$4*'PEQ - 2023 - Importcontent'!AM10</f>
        <v>0</v>
      </c>
      <c r="AN10" s="1">
        <f>'Calculation - tariffs vec'!AM$4*'PEQ - 2023 - Importcontent'!AN10</f>
        <v>0</v>
      </c>
      <c r="AO10" s="1">
        <f>'Calculation - tariffs vec'!AN$4*'PEQ - 2023 - Importcontent'!AO10</f>
        <v>0</v>
      </c>
      <c r="AP10" s="1">
        <f>'Calculation - tariffs vec'!AO$4*'PEQ - 2023 - Importcontent'!AP10</f>
        <v>0</v>
      </c>
      <c r="AQ10" s="1">
        <f>'Calculation - tariffs vec'!AP$4*'PEQ - 2023 - Importcontent'!AQ10</f>
        <v>0</v>
      </c>
      <c r="AR10" s="1">
        <f>'Calculation - tariffs vec'!AQ$4*'PEQ - 2023 - Importcontent'!AR10</f>
        <v>0</v>
      </c>
      <c r="AS10" s="1">
        <f>'Calculation - tariffs vec'!AR$4*'PEQ - 2023 - Importcontent'!AS10</f>
        <v>0</v>
      </c>
      <c r="AT10" s="1">
        <f>'Calculation - tariffs vec'!AS$4*'PEQ - 2023 - Importcontent'!AT10</f>
        <v>0</v>
      </c>
      <c r="AU10" s="1">
        <f>'Calculation - tariffs vec'!AT$4*'PEQ - 2023 - Importcontent'!AU10</f>
        <v>0</v>
      </c>
      <c r="AV10" s="1">
        <f>'Calculation - tariffs vec'!AU$4*'PEQ - 2023 - Importcontent'!AV10</f>
        <v>0</v>
      </c>
      <c r="AW10" s="1">
        <f>'Calculation - tariffs vec'!AV$4*'PEQ - 2023 - Importcontent'!AW10</f>
        <v>0</v>
      </c>
      <c r="AX10" s="1">
        <f>'Calculation - tariffs vec'!AW$4*'PEQ - 2023 - Importcontent'!AX10</f>
        <v>0</v>
      </c>
      <c r="AY10" s="1">
        <f>'Calculation - tariffs vec'!AX$4*'PEQ - 2023 - Importcontent'!AY10</f>
        <v>0</v>
      </c>
      <c r="AZ10" s="1">
        <f>'Calculation - tariffs vec'!AY$4*'PEQ - 2023 - Importcontent'!AZ10</f>
        <v>0</v>
      </c>
      <c r="BA10" s="1">
        <f>'Calculation - tariffs vec'!AZ$4*'PEQ - 2023 - Importcontent'!BA10</f>
        <v>0</v>
      </c>
      <c r="BB10" s="1">
        <f>'Calculation - tariffs vec'!BA$4*'PEQ - 2023 - Importcontent'!BB10</f>
        <v>0</v>
      </c>
      <c r="BC10" s="1">
        <f>'Calculation - tariffs vec'!BB$4*'PEQ - 2023 - Importcontent'!BC10</f>
        <v>0</v>
      </c>
      <c r="BD10" s="1">
        <f>'Calculation - tariffs vec'!BC$4*'PEQ - 2023 - Importcontent'!BD10</f>
        <v>0</v>
      </c>
      <c r="BE10" s="1">
        <f>'Calculation - tariffs vec'!BD$4*'PEQ - 2023 - Importcontent'!BE10</f>
        <v>0</v>
      </c>
      <c r="BF10" s="1">
        <f>'Calculation - tariffs vec'!BE$4*'PEQ - 2023 - Importcontent'!BF10</f>
        <v>0</v>
      </c>
      <c r="BG10" s="1">
        <f>'Calculation - tariffs vec'!BF$4*'PEQ - 2023 - Importcontent'!BG10</f>
        <v>0</v>
      </c>
      <c r="BH10" s="1">
        <f>'Calculation - tariffs vec'!BG$4*'PEQ - 2023 - Importcontent'!BH10</f>
        <v>0</v>
      </c>
      <c r="BI10" s="1">
        <f>'Calculation - tariffs vec'!BH$4*'PEQ - 2023 - Importcontent'!BI10</f>
        <v>0</v>
      </c>
      <c r="BJ10" s="1">
        <f>'Calculation - tariffs vec'!BI$4*'PEQ - 2023 - Importcontent'!BJ10</f>
        <v>0</v>
      </c>
      <c r="BK10" s="1">
        <f>'Calculation - tariffs vec'!BJ$4*'PEQ - 2023 - Importcontent'!BK10</f>
        <v>0</v>
      </c>
      <c r="BL10" s="1">
        <f>'Calculation - tariffs vec'!BK$4*'PEQ - 2023 - Importcontent'!BL10</f>
        <v>0</v>
      </c>
      <c r="BM10" s="1">
        <f>'Calculation - tariffs vec'!BL$4*'PEQ - 2023 - Importcontent'!BM10</f>
        <v>0</v>
      </c>
      <c r="BN10" s="1">
        <f>'Calculation - tariffs vec'!BM$4*'PEQ - 2023 - Importcontent'!BN10</f>
        <v>0</v>
      </c>
      <c r="BO10" s="1">
        <f>'Calculation - tariffs vec'!BN$4*'PEQ - 2023 - Importcontent'!BO10</f>
        <v>0</v>
      </c>
      <c r="BP10" s="1">
        <f>'Calculation - tariffs vec'!BO$4*'PEQ - 2023 - Importcontent'!BP10</f>
        <v>0</v>
      </c>
      <c r="BQ10" s="1">
        <f>'Calculation - tariffs vec'!BP$4*'PEQ - 2023 - Importcontent'!BQ10</f>
        <v>0</v>
      </c>
      <c r="BR10" s="1">
        <f>'Calculation - tariffs vec'!BQ$4*'PEQ - 2023 - Importcontent'!BR10</f>
        <v>0</v>
      </c>
      <c r="BS10" s="1">
        <f>'Calculation - tariffs vec'!BR$4*'PEQ - 2023 - Importcontent'!BS10</f>
        <v>0</v>
      </c>
      <c r="BT10" s="1">
        <f>'Calculation - tariffs vec'!BS$4*'PEQ - 2023 - Importcontent'!BT10</f>
        <v>0</v>
      </c>
      <c r="BU10" s="1">
        <f>'Calculation - tariffs vec'!BT$4*'PEQ - 2023 - Importcontent'!BU10</f>
        <v>0</v>
      </c>
      <c r="BV10" s="1">
        <f>'Calculation - tariffs vec'!BU$4*'PEQ - 2023 - Importcontent'!BV10</f>
        <v>0</v>
      </c>
      <c r="BW10" s="1">
        <f>'Calculation - tariffs vec'!BV$4*'PEQ - 2023 - Importcontent'!BW10</f>
        <v>0</v>
      </c>
      <c r="BX10" s="1">
        <f>'Calculation - tariffs vec'!BW$4*'PEQ - 2023 - Importcontent'!BX10</f>
        <v>2.162865924326752E-5</v>
      </c>
      <c r="BY10" s="1">
        <f>'Calculation - tariffs vec'!BX$4*'PEQ - 2023 - Importcontent'!BY10</f>
        <v>3.0077641502825199E-4</v>
      </c>
      <c r="BZ10" s="1">
        <f>'Calculation - tariffs vec'!BY$4*'PEQ - 2023 - Importcontent'!BZ10</f>
        <v>2.2441567825685232E-7</v>
      </c>
      <c r="CA10" s="1">
        <f>'Calculation - tariffs vec'!BZ$4*'PEQ - 2023 - Importcontent'!CA10</f>
        <v>8.8711563351322241E-5</v>
      </c>
      <c r="CB10" s="1">
        <f>'Calculation - tariffs vec'!CA$4*'PEQ - 2023 - Importcontent'!CB10</f>
        <v>0</v>
      </c>
      <c r="CC10" s="1">
        <f>'Calculation - tariffs vec'!CB$4*'PEQ - 2023 - Importcontent'!CC10</f>
        <v>0</v>
      </c>
      <c r="CD10" s="1">
        <f>'Calculation - tariffs vec'!CC$4*'PEQ - 2023 - Importcontent'!CD10</f>
        <v>0</v>
      </c>
      <c r="CE10" s="1">
        <f>'Calculation - tariffs vec'!CD$4*'PEQ - 2023 - Importcontent'!CE10</f>
        <v>7.4302666180483352E-4</v>
      </c>
      <c r="CF10" s="1">
        <f>'Calculation - tariffs vec'!CE$4*'PEQ - 2023 - Importcontent'!CF10</f>
        <v>2.8988714745182748E-3</v>
      </c>
      <c r="CG10" s="1">
        <f>'Calculation - tariffs vec'!CF$4*'PEQ - 2023 - Importcontent'!CG10</f>
        <v>3.2710653963881702E-3</v>
      </c>
      <c r="CH10" s="1">
        <f>'Calculation - tariffs vec'!CG$4*'PEQ - 2023 - Importcontent'!CH10</f>
        <v>1.3214040459995306E-2</v>
      </c>
      <c r="CI10" s="1">
        <f>'Calculation - tariffs vec'!CH$4*'PEQ - 2023 - Importcontent'!CI10</f>
        <v>0.18798237300801077</v>
      </c>
      <c r="CJ10" s="1">
        <f>'Calculation - tariffs vec'!CI$4*'PEQ - 2023 - Importcontent'!CJ10</f>
        <v>0.70809635933060333</v>
      </c>
      <c r="CK10" s="1">
        <f>'Calculation - tariffs vec'!CJ$4*'PEQ - 2023 - Importcontent'!CK10</f>
        <v>1.959966834182714E-2</v>
      </c>
      <c r="CL10" s="1">
        <f>'Calculation - tariffs vec'!CK$4*'PEQ - 2023 - Importcontent'!CL10</f>
        <v>7.6609322512557077E-3</v>
      </c>
      <c r="CM10" s="1">
        <f>'Calculation - tariffs vec'!CL$4*'PEQ - 2023 - Importcontent'!CM10</f>
        <v>1.7052146948410703E-4</v>
      </c>
      <c r="CN10" s="1">
        <f>'Calculation - tariffs vec'!CM$4*'PEQ - 2023 - Importcontent'!CN10</f>
        <v>3.098171425756155E-3</v>
      </c>
      <c r="CO10" s="1">
        <f>'Calculation - tariffs vec'!CN$4*'PEQ - 2023 - Importcontent'!CO10</f>
        <v>4.049536687394913E-3</v>
      </c>
      <c r="CP10" s="1">
        <f>'Calculation - tariffs vec'!CO$4*'PEQ - 2023 - Importcontent'!CP10</f>
        <v>2.144980837657325E-4</v>
      </c>
      <c r="CQ10" s="1">
        <f>'Calculation - tariffs vec'!CP$4*'PEQ - 2023 - Importcontent'!CQ10</f>
        <v>1.2414000526923298E-2</v>
      </c>
      <c r="CR10" s="1">
        <f>'Calculation - tariffs vec'!CQ$4*'PEQ - 2023 - Importcontent'!CR10</f>
        <v>1.3378225450596609E-4</v>
      </c>
      <c r="CS10" s="1">
        <f>'Calculation - tariffs vec'!CR$4*'PEQ - 2023 - Importcontent'!CS10</f>
        <v>2.3083068032966909E-3</v>
      </c>
      <c r="CT10" s="1">
        <f>'Calculation - tariffs vec'!CS$4*'PEQ - 2023 - Importcontent'!CT10</f>
        <v>9.8752713414622579E-4</v>
      </c>
      <c r="CU10" s="1">
        <f>'Calculation - tariffs vec'!CT$4*'PEQ - 2023 - Importcontent'!CU10</f>
        <v>6.1468677163773204E-5</v>
      </c>
      <c r="CV10" s="1">
        <f>'Calculation - tariffs vec'!CU$4*'PEQ - 2023 - Importcontent'!CV10</f>
        <v>6.9122856080700507E-3</v>
      </c>
      <c r="CW10" s="1">
        <f>'Calculation - tariffs vec'!CV$4*'PEQ - 2023 - Importcontent'!CW10</f>
        <v>9.3877213273791046E-3</v>
      </c>
      <c r="CX10" s="1">
        <f>'Calculation - tariffs vec'!CW$4*'PEQ - 2023 - Importcontent'!CX10</f>
        <v>0</v>
      </c>
      <c r="CY10" s="1">
        <f>'Calculation - tariffs vec'!CX$4*'PEQ - 2023 - Importcontent'!CY10</f>
        <v>0</v>
      </c>
      <c r="CZ10" s="1">
        <f>'Calculation - tariffs vec'!CY$4*'PEQ - 2023 - Importcontent'!CZ10</f>
        <v>0</v>
      </c>
      <c r="DA10" s="1">
        <f>'Calculation - tariffs vec'!CZ$4*'PEQ - 2023 - Importcontent'!DA10</f>
        <v>0</v>
      </c>
      <c r="DB10" s="1">
        <f>'Calculation - tariffs vec'!DA$4*'PEQ - 2023 - Importcontent'!DB10</f>
        <v>0</v>
      </c>
      <c r="DC10" s="1">
        <f>'Calculation - tariffs vec'!DB$4*'PEQ - 2023 - Importcontent'!DC10</f>
        <v>0</v>
      </c>
      <c r="DD10" s="1">
        <f>'Calculation - tariffs vec'!DC$4*'PEQ - 2023 - Importcontent'!DD10</f>
        <v>0</v>
      </c>
      <c r="DE10" s="1">
        <f>'Calculation - tariffs vec'!DD$4*'PEQ - 2023 - Importcontent'!DE10</f>
        <v>0</v>
      </c>
      <c r="DF10" s="1">
        <f>'Calculation - tariffs vec'!DE$4*'PEQ - 2023 - Importcontent'!DF10</f>
        <v>0</v>
      </c>
      <c r="DG10" s="1">
        <f>'Calculation - tariffs vec'!DF$4*'PEQ - 2023 - Importcontent'!DG10</f>
        <v>0</v>
      </c>
      <c r="DH10" s="1">
        <f>'Calculation - tariffs vec'!DG$4*'PEQ - 2023 - Importcontent'!DH10</f>
        <v>0</v>
      </c>
      <c r="DI10" s="1">
        <f>'Calculation - tariffs vec'!DH$4*'PEQ - 2023 - Importcontent'!DI10</f>
        <v>0</v>
      </c>
      <c r="DJ10" s="1">
        <f>'Calculation - tariffs vec'!DI$4*'PEQ - 2023 - Importcontent'!DJ10</f>
        <v>0</v>
      </c>
      <c r="DK10" s="1">
        <f>'Calculation - tariffs vec'!DJ$4*'PEQ - 2023 - Importcontent'!DK10</f>
        <v>0</v>
      </c>
      <c r="DL10" s="1">
        <f>'Calculation - tariffs vec'!DK$4*'PEQ - 2023 - Importcontent'!DL10</f>
        <v>0</v>
      </c>
      <c r="DM10" s="1">
        <f>'Calculation - tariffs vec'!DL$4*'PEQ - 2023 - Importcontent'!DM10</f>
        <v>0</v>
      </c>
      <c r="DN10" s="1">
        <f>'Calculation - tariffs vec'!DM$4*'PEQ - 2023 - Importcontent'!DN10</f>
        <v>0</v>
      </c>
      <c r="DO10" s="1">
        <f>'Calculation - tariffs vec'!DN$4*'PEQ - 2023 - Importcontent'!DO10</f>
        <v>0</v>
      </c>
      <c r="DP10" s="1">
        <f>'Calculation - tariffs vec'!DO$4*'PEQ - 2023 - Importcontent'!DP10</f>
        <v>0</v>
      </c>
      <c r="DQ10" s="1">
        <f>'Calculation - tariffs vec'!DP$4*'PEQ - 2023 - Importcontent'!DQ10</f>
        <v>0</v>
      </c>
      <c r="DR10" s="1">
        <f>'Calculation - tariffs vec'!DQ$4*'PEQ - 2023 - Importcontent'!DR10</f>
        <v>0</v>
      </c>
      <c r="DS10" s="1">
        <f>'Calculation - tariffs vec'!DR$4*'PEQ - 2023 - Importcontent'!DS10</f>
        <v>0</v>
      </c>
      <c r="DT10" s="1">
        <f>'Calculation - tariffs vec'!DS$4*'PEQ - 2023 - Importcontent'!DT10</f>
        <v>0</v>
      </c>
      <c r="DU10" s="1">
        <f>'Calculation - tariffs vec'!DT$4*'PEQ - 2023 - Importcontent'!DU10</f>
        <v>0</v>
      </c>
      <c r="DV10" s="1">
        <f>'Calculation - tariffs vec'!DU$4*'PEQ - 2023 - Importcontent'!DV10</f>
        <v>0</v>
      </c>
      <c r="DW10" s="1">
        <f>'Calculation - tariffs vec'!DV$4*'PEQ - 2023 - Importcontent'!DW10</f>
        <v>0</v>
      </c>
      <c r="DX10" s="1">
        <f>'Calculation - tariffs vec'!DW$4*'PEQ - 2023 - Importcontent'!DX10</f>
        <v>0</v>
      </c>
      <c r="DY10" s="1">
        <f>'Calculation - tariffs vec'!DX$4*'PEQ - 2023 - Importcontent'!DY10</f>
        <v>0</v>
      </c>
      <c r="DZ10" s="1">
        <f>'Calculation - tariffs vec'!DY$4*'PEQ - 2023 - Importcontent'!DZ10</f>
        <v>0</v>
      </c>
      <c r="EA10" s="1">
        <f>'Calculation - tariffs vec'!DZ$4*'PEQ - 2023 - Importcontent'!EA10</f>
        <v>0</v>
      </c>
      <c r="EB10" s="1">
        <f>'Calculation - tariffs vec'!EA$4*'PEQ - 2023 - Importcontent'!EB10</f>
        <v>0</v>
      </c>
      <c r="EC10" s="1">
        <f>'Calculation - tariffs vec'!EB$4*'PEQ - 2023 - Importcontent'!EC10</f>
        <v>0</v>
      </c>
      <c r="ED10" s="1">
        <f>'Calculation - tariffs vec'!EC$4*'PEQ - 2023 - Importcontent'!ED10</f>
        <v>0</v>
      </c>
      <c r="EE10" s="1">
        <f>'Calculation - tariffs vec'!ED$4*'PEQ - 2023 - Importcontent'!EE10</f>
        <v>0</v>
      </c>
      <c r="EF10" s="1">
        <f>'Calculation - tariffs vec'!EE$4*'PEQ - 2023 - Importcontent'!EF10</f>
        <v>0</v>
      </c>
      <c r="EG10" s="1">
        <f>'Calculation - tariffs vec'!EF$4*'PEQ - 2023 - Importcontent'!EG10</f>
        <v>0</v>
      </c>
      <c r="EH10" s="1">
        <f>'Calculation - tariffs vec'!EG$4*'PEQ - 2023 - Importcontent'!EH10</f>
        <v>0</v>
      </c>
      <c r="EI10" s="1">
        <f>'Calculation - tariffs vec'!EH$4*'PEQ - 2023 - Importcontent'!EI10</f>
        <v>0</v>
      </c>
      <c r="EJ10" s="1">
        <f>'Calculation - tariffs vec'!EI$4*'PEQ - 2023 - Importcontent'!EJ10</f>
        <v>0</v>
      </c>
      <c r="EK10" s="1">
        <f>'Calculation - tariffs vec'!EJ$4*'PEQ - 2023 - Importcontent'!EK10</f>
        <v>0</v>
      </c>
      <c r="EL10" s="1">
        <f>'Calculation - tariffs vec'!EK$4*'PEQ - 2023 - Importcontent'!EL10</f>
        <v>0</v>
      </c>
      <c r="EM10" s="1">
        <f>'Calculation - tariffs vec'!EL$4*'PEQ - 2023 - Importcontent'!EM10</f>
        <v>0</v>
      </c>
      <c r="EN10" s="1">
        <f>'Calculation - tariffs vec'!EM$4*'PEQ - 2023 - Importcontent'!EN10</f>
        <v>0</v>
      </c>
      <c r="EO10" s="1">
        <f>'Calculation - tariffs vec'!EN$4*'PEQ - 2023 - Importcontent'!EO10</f>
        <v>0</v>
      </c>
      <c r="EP10" s="1">
        <f>'Calculation - tariffs vec'!EO$4*'PEQ - 2023 - Importcontent'!EP10</f>
        <v>0</v>
      </c>
      <c r="EQ10" s="1">
        <f>'Calculation - tariffs vec'!EP$4*'PEQ - 2023 - Importcontent'!EQ10</f>
        <v>0</v>
      </c>
      <c r="ER10" s="1">
        <f>'Calculation - tariffs vec'!EQ$4*'PEQ - 2023 - Importcontent'!ER10</f>
        <v>0</v>
      </c>
      <c r="ES10" s="1">
        <f>'Calculation - tariffs vec'!ER$4*'PEQ - 2023 - Importcontent'!ES10</f>
        <v>1.3861306872346954E-4</v>
      </c>
      <c r="ET10" s="1">
        <f>'Calculation - tariffs vec'!ES$4*'PEQ - 2023 - Importcontent'!ET10</f>
        <v>5.0198608290214094E-4</v>
      </c>
      <c r="EU10" s="1">
        <f>'Calculation - tariffs vec'!ET$4*'PEQ - 2023 - Importcontent'!EU10</f>
        <v>7.2679576199346621E-6</v>
      </c>
      <c r="EV10" s="1">
        <f>'Calculation - tariffs vec'!EU$4*'PEQ - 2023 - Importcontent'!EV10</f>
        <v>2.7160634831337425E-5</v>
      </c>
      <c r="EW10" s="1">
        <f>'Calculation - tariffs vec'!EV$4*'PEQ - 2023 - Importcontent'!EW10</f>
        <v>0</v>
      </c>
      <c r="EX10" s="1">
        <f>'Calculation - tariffs vec'!EW$4*'PEQ - 2023 - Importcontent'!EX10</f>
        <v>0</v>
      </c>
      <c r="EY10" s="1">
        <f>'Calculation - tariffs vec'!EX$4*'PEQ - 2023 - Importcontent'!EY10</f>
        <v>0</v>
      </c>
      <c r="EZ10" s="1">
        <f>'Calculation - tariffs vec'!EY$4*'PEQ - 2023 - Importcontent'!EZ10</f>
        <v>8.0273985525954516E-4</v>
      </c>
      <c r="FA10" s="1">
        <f>'Calculation - tariffs vec'!EZ$4*'PEQ - 2023 - Importcontent'!FA10</f>
        <v>8.2803100862965094E-4</v>
      </c>
      <c r="FB10" s="1">
        <f>'Calculation - tariffs vec'!FA$4*'PEQ - 2023 - Importcontent'!FB10</f>
        <v>8.8175955387185378E-3</v>
      </c>
      <c r="FC10" s="1">
        <f>'Calculation - tariffs vec'!FB$4*'PEQ - 2023 - Importcontent'!FC10</f>
        <v>3.6576617297916177E-3</v>
      </c>
      <c r="FD10" s="1">
        <f>'Calculation - tariffs vec'!FC$4*'PEQ - 2023 - Importcontent'!FD10</f>
        <v>0.10108640384452429</v>
      </c>
      <c r="FE10" s="1">
        <f>'Calculation - tariffs vec'!FD$4*'PEQ - 2023 - Importcontent'!FE10</f>
        <v>0.51278025204189903</v>
      </c>
      <c r="FF10" s="1">
        <f>'Calculation - tariffs vec'!FE$4*'PEQ - 2023 - Importcontent'!FF10</f>
        <v>1.1577455340362012E-2</v>
      </c>
      <c r="FG10" s="1">
        <f>'Calculation - tariffs vec'!FF$4*'PEQ - 2023 - Importcontent'!FG10</f>
        <v>6.182199529973135E-3</v>
      </c>
      <c r="FH10" s="1">
        <f>'Calculation - tariffs vec'!FG$4*'PEQ - 2023 - Importcontent'!FH10</f>
        <v>8.7070054430288108E-5</v>
      </c>
      <c r="FI10" s="1">
        <f>'Calculation - tariffs vec'!FH$4*'PEQ - 2023 - Importcontent'!FI10</f>
        <v>3.7821460896012749E-3</v>
      </c>
      <c r="FJ10" s="1">
        <f>'Calculation - tariffs vec'!FI$4*'PEQ - 2023 - Importcontent'!FJ10</f>
        <v>8.0436754946255039E-4</v>
      </c>
      <c r="FK10" s="1">
        <f>'Calculation - tariffs vec'!FJ$4*'PEQ - 2023 - Importcontent'!FK10</f>
        <v>3.9170103033672071E-4</v>
      </c>
      <c r="FL10" s="1">
        <f>'Calculation - tariffs vec'!FK$4*'PEQ - 2023 - Importcontent'!FL10</f>
        <v>2.4396065802593497E-3</v>
      </c>
      <c r="FM10" s="1">
        <f>'Calculation - tariffs vec'!FL$4*'PEQ - 2023 - Importcontent'!FM10</f>
        <v>1.6924799462506037E-4</v>
      </c>
      <c r="FN10" s="1">
        <f>'Calculation - tariffs vec'!FM$4*'PEQ - 2023 - Importcontent'!FN10</f>
        <v>1.2580936717600812E-3</v>
      </c>
      <c r="FO10" s="1">
        <f>'Calculation - tariffs vec'!FN$4*'PEQ - 2023 - Importcontent'!FO10</f>
        <v>2.1824721943520376E-4</v>
      </c>
      <c r="FP10" s="1">
        <f>'Calculation - tariffs vec'!FO$4*'PEQ - 2023 - Importcontent'!FP10</f>
        <v>1.9790675144871596E-3</v>
      </c>
      <c r="FQ10" s="1">
        <f>'Calculation - tariffs vec'!FP$4*'PEQ - 2023 - Importcontent'!FQ10</f>
        <v>5.2723950953494202E-3</v>
      </c>
      <c r="FR10" s="1">
        <f>'Calculation - tariffs vec'!FQ$4*'PEQ - 2023 - Importcontent'!FR10</f>
        <v>4.2758714419352797E-3</v>
      </c>
      <c r="FS10" s="1">
        <f>'Calculation - tariffs vec'!FR$4*'PEQ - 2023 - Importcontent'!FS10</f>
        <v>0</v>
      </c>
      <c r="FT10" s="1">
        <f>'Calculation - tariffs vec'!FS$4*'PEQ - 2023 - Importcontent'!FT10</f>
        <v>0</v>
      </c>
      <c r="FU10" s="1">
        <f>'Calculation - tariffs vec'!FT$4*'PEQ - 2023 - Importcontent'!FU10</f>
        <v>0</v>
      </c>
      <c r="FV10" s="1">
        <f>'Calculation - tariffs vec'!FU$4*'PEQ - 2023 - Importcontent'!FV10</f>
        <v>0</v>
      </c>
      <c r="FW10" s="1">
        <f>'Calculation - tariffs vec'!FV$4*'PEQ - 2023 - Importcontent'!FW10</f>
        <v>0</v>
      </c>
      <c r="FX10" s="1">
        <f>'Calculation - tariffs vec'!FW$4*'PEQ - 2023 - Importcontent'!FX10</f>
        <v>0</v>
      </c>
      <c r="FY10" s="1">
        <f>'Calculation - tariffs vec'!FX$4*'PEQ - 2023 - Importcontent'!FY10</f>
        <v>0</v>
      </c>
      <c r="FZ10" s="1">
        <f>'Calculation - tariffs vec'!FY$4*'PEQ - 2023 - Importcontent'!FZ10</f>
        <v>0</v>
      </c>
      <c r="GA10" s="1">
        <f>'Calculation - tariffs vec'!FZ$4*'PEQ - 2023 - Importcontent'!GA10</f>
        <v>0</v>
      </c>
      <c r="GB10" s="1">
        <f>'Calculation - tariffs vec'!GA$4*'PEQ - 2023 - Importcontent'!GB10</f>
        <v>0</v>
      </c>
      <c r="GC10" s="1">
        <f>'Calculation - tariffs vec'!GB$4*'PEQ - 2023 - Importcontent'!GC10</f>
        <v>0</v>
      </c>
      <c r="GD10" s="1">
        <f>'Calculation - tariffs vec'!GC$4*'PEQ - 2023 - Importcontent'!GD10</f>
        <v>0</v>
      </c>
      <c r="GE10" s="1">
        <f>'Calculation - tariffs vec'!GD$4*'PEQ - 2023 - Importcontent'!GE10</f>
        <v>0</v>
      </c>
      <c r="GF10" s="1">
        <f>'Calculation - tariffs vec'!GE$4*'PEQ - 2023 - Importcontent'!GF10</f>
        <v>0</v>
      </c>
      <c r="GG10" s="1">
        <f>'Calculation - tariffs vec'!GF$4*'PEQ - 2023 - Importcontent'!GG10</f>
        <v>0</v>
      </c>
      <c r="GH10" s="1">
        <f>'Calculation - tariffs vec'!GG$4*'PEQ - 2023 - Importcontent'!GH10</f>
        <v>0</v>
      </c>
      <c r="GI10" s="1">
        <f>'Calculation - tariffs vec'!GH$4*'PEQ - 2023 - Importcontent'!GI10</f>
        <v>0</v>
      </c>
      <c r="GJ10" s="1">
        <f>'Calculation - tariffs vec'!GI$4*'PEQ - 2023 - Importcontent'!GJ10</f>
        <v>0</v>
      </c>
      <c r="GK10" s="1">
        <f>'Calculation - tariffs vec'!GJ$4*'PEQ - 2023 - Importcontent'!GK10</f>
        <v>0</v>
      </c>
      <c r="GL10" s="1">
        <f>'Calculation - tariffs vec'!GK$4*'PEQ - 2023 - Importcontent'!GL10</f>
        <v>0</v>
      </c>
      <c r="GM10" s="1">
        <f>'Calculation - tariffs vec'!GL$4*'PEQ - 2023 - Importcontent'!GM10</f>
        <v>0</v>
      </c>
      <c r="GN10" s="1">
        <f>'Calculation - tariffs vec'!GM$4*'PEQ - 2023 - Importcontent'!GN10</f>
        <v>0</v>
      </c>
      <c r="GO10" s="1">
        <f>'Calculation - tariffs vec'!GN$4*'PEQ - 2023 - Importcontent'!GO10</f>
        <v>0</v>
      </c>
      <c r="GP10" s="1">
        <f>'Calculation - tariffs vec'!GO$4*'PEQ - 2023 - Importcontent'!GP10</f>
        <v>0</v>
      </c>
      <c r="GQ10" s="1">
        <f>'Calculation - tariffs vec'!GP$4*'PEQ - 2023 - Importcontent'!GQ10</f>
        <v>0</v>
      </c>
      <c r="GR10" s="1">
        <f>'Calculation - tariffs vec'!GQ$4*'PEQ - 2023 - Importcontent'!GR10</f>
        <v>0</v>
      </c>
      <c r="GS10" s="1">
        <f>'Calculation - tariffs vec'!GR$4*'PEQ - 2023 - Importcontent'!GS10</f>
        <v>0</v>
      </c>
      <c r="GT10" s="1">
        <f>'Calculation - tariffs vec'!GS$4*'PEQ - 2023 - Importcontent'!GT10</f>
        <v>0</v>
      </c>
      <c r="GU10" s="1">
        <f>'Calculation - tariffs vec'!GT$4*'PEQ - 2023 - Importcontent'!GU10</f>
        <v>0</v>
      </c>
      <c r="GV10" s="1">
        <f>'Calculation - tariffs vec'!GU$4*'PEQ - 2023 - Importcontent'!GV10</f>
        <v>0</v>
      </c>
      <c r="GW10" s="1">
        <f>'Calculation - tariffs vec'!GV$4*'PEQ - 2023 - Importcontent'!GW10</f>
        <v>0</v>
      </c>
      <c r="GX10" s="1">
        <f>'Calculation - tariffs vec'!GW$4*'PEQ - 2023 - Importcontent'!GX10</f>
        <v>0</v>
      </c>
      <c r="GY10" s="1">
        <f>'Calculation - tariffs vec'!GX$4*'PEQ - 2023 - Importcontent'!GY10</f>
        <v>0</v>
      </c>
      <c r="GZ10" s="1">
        <f>'Calculation - tariffs vec'!GY$4*'PEQ - 2023 - Importcontent'!GZ10</f>
        <v>0</v>
      </c>
      <c r="HA10" s="1">
        <f>'Calculation - tariffs vec'!GZ$4*'PEQ - 2023 - Importcontent'!HA10</f>
        <v>0</v>
      </c>
      <c r="HB10" s="1">
        <f>'Calculation - tariffs vec'!HA$4*'PEQ - 2023 - Importcontent'!HB10</f>
        <v>0</v>
      </c>
      <c r="HC10" s="1">
        <f>'Calculation - tariffs vec'!HB$4*'PEQ - 2023 - Importcontent'!HC10</f>
        <v>0</v>
      </c>
      <c r="HD10" s="1">
        <f>'Calculation - tariffs vec'!HC$4*'PEQ - 2023 - Importcontent'!HD10</f>
        <v>0</v>
      </c>
      <c r="HE10" s="1">
        <f>'Calculation - tariffs vec'!HD$4*'PEQ - 2023 - Importcontent'!HE10</f>
        <v>0</v>
      </c>
      <c r="HF10" s="1">
        <f>'Calculation - tariffs vec'!HE$4*'PEQ - 2023 - Importcontent'!HF10</f>
        <v>0</v>
      </c>
      <c r="HG10" s="1">
        <f>'Calculation - tariffs vec'!HF$4*'PEQ - 2023 - Importcontent'!HG10</f>
        <v>0</v>
      </c>
      <c r="HH10" s="1">
        <f>'Calculation - tariffs vec'!HG$4*'PEQ - 2023 - Importcontent'!HH10</f>
        <v>0</v>
      </c>
      <c r="HI10" s="1">
        <f>'Calculation - tariffs vec'!HH$4*'PEQ - 2023 - Importcontent'!HI10</f>
        <v>0</v>
      </c>
      <c r="HJ10" s="1">
        <f>'Calculation - tariffs vec'!HI$4*'PEQ - 2023 - Importcontent'!HJ10</f>
        <v>0</v>
      </c>
      <c r="HK10" s="1">
        <f>'Calculation - tariffs vec'!HJ$4*'PEQ - 2023 - Importcontent'!HK10</f>
        <v>0</v>
      </c>
      <c r="HL10" s="1">
        <f>'Calculation - tariffs vec'!HK$4*'PEQ - 2023 - Importcontent'!HL10</f>
        <v>0</v>
      </c>
      <c r="HM10" s="1">
        <f>'Calculation - tariffs vec'!HL$4*'PEQ - 2023 - Importcontent'!HM10</f>
        <v>0</v>
      </c>
      <c r="HN10" s="1">
        <f>'Calculation - tariffs vec'!HM$4*'PEQ - 2023 - Importcontent'!HN10</f>
        <v>1.1102590580487597E-4</v>
      </c>
      <c r="HO10" s="1">
        <f>'Calculation - tariffs vec'!HN$4*'PEQ - 2023 - Importcontent'!HO10</f>
        <v>1.8111608138745102E-4</v>
      </c>
      <c r="HP10" s="1">
        <f>'Calculation - tariffs vec'!HO$4*'PEQ - 2023 - Importcontent'!HP10</f>
        <v>6.568948823918803E-7</v>
      </c>
      <c r="HQ10" s="1">
        <f>'Calculation - tariffs vec'!HP$4*'PEQ - 2023 - Importcontent'!HQ10</f>
        <v>2.4826489185500423E-4</v>
      </c>
      <c r="HR10" s="1">
        <f>'Calculation - tariffs vec'!HQ$4*'PEQ - 2023 - Importcontent'!HR10</f>
        <v>0</v>
      </c>
      <c r="HS10" s="1">
        <f>'Calculation - tariffs vec'!HR$4*'PEQ - 2023 - Importcontent'!HS10</f>
        <v>0</v>
      </c>
      <c r="HT10" s="1">
        <f>'Calculation - tariffs vec'!HS$4*'PEQ - 2023 - Importcontent'!HT10</f>
        <v>0</v>
      </c>
      <c r="HU10" s="1">
        <f>'Calculation - tariffs vec'!HT$4*'PEQ - 2023 - Importcontent'!HU10</f>
        <v>1.197950085112793E-3</v>
      </c>
      <c r="HV10" s="1">
        <f>'Calculation - tariffs vec'!HU$4*'PEQ - 2023 - Importcontent'!HV10</f>
        <v>2.6309216505777974E-3</v>
      </c>
      <c r="HW10" s="1">
        <f>'Calculation - tariffs vec'!HV$4*'PEQ - 2023 - Importcontent'!HW10</f>
        <v>1.7642974679758023E-2</v>
      </c>
      <c r="HX10" s="1">
        <f>'Calculation - tariffs vec'!HW$4*'PEQ - 2023 - Importcontent'!HX10</f>
        <v>9.7250097331734765E-3</v>
      </c>
      <c r="HY10" s="1">
        <f>'Calculation - tariffs vec'!HX$4*'PEQ - 2023 - Importcontent'!HY10</f>
        <v>0.40728114614053451</v>
      </c>
      <c r="HZ10" s="1">
        <f>'Calculation - tariffs vec'!HY$4*'PEQ - 2023 - Importcontent'!HZ10</f>
        <v>0.19633326338042126</v>
      </c>
      <c r="IA10" s="1">
        <f>'Calculation - tariffs vec'!HZ$4*'PEQ - 2023 - Importcontent'!IA10</f>
        <v>1.1001699634535653E-2</v>
      </c>
      <c r="IB10" s="1">
        <f>'Calculation - tariffs vec'!IA$4*'PEQ - 2023 - Importcontent'!IB10</f>
        <v>9.5661648510508897E-3</v>
      </c>
      <c r="IC10" s="1">
        <f>'Calculation - tariffs vec'!IB$4*'PEQ - 2023 - Importcontent'!IC10</f>
        <v>1.0535119262795466E-3</v>
      </c>
      <c r="ID10" s="1">
        <f>'Calculation - tariffs vec'!IC$4*'PEQ - 2023 - Importcontent'!ID10</f>
        <v>1.0110639522985579E-3</v>
      </c>
      <c r="IE10" s="1">
        <f>'Calculation - tariffs vec'!ID$4*'PEQ - 2023 - Importcontent'!IE10</f>
        <v>2.0974690824323902E-3</v>
      </c>
      <c r="IF10" s="1">
        <f>'Calculation - tariffs vec'!IE$4*'PEQ - 2023 - Importcontent'!IF10</f>
        <v>1.4955730770140651E-3</v>
      </c>
      <c r="IG10" s="1">
        <f>'Calculation - tariffs vec'!IF$4*'PEQ - 2023 - Importcontent'!IG10</f>
        <v>2.5715277901256074E-3</v>
      </c>
      <c r="IH10" s="1">
        <f>'Calculation - tariffs vec'!IG$4*'PEQ - 2023 - Importcontent'!IH10</f>
        <v>4.6715526469255671E-5</v>
      </c>
      <c r="II10" s="1">
        <f>'Calculation - tariffs vec'!IH$4*'PEQ - 2023 - Importcontent'!II10</f>
        <v>3.1073724556544475E-3</v>
      </c>
      <c r="IJ10" s="1">
        <f>'Calculation - tariffs vec'!II$4*'PEQ - 2023 - Importcontent'!IJ10</f>
        <v>2.8264571165213077E-4</v>
      </c>
      <c r="IK10" s="1">
        <f>'Calculation - tariffs vec'!IJ$4*'PEQ - 2023 - Importcontent'!IK10</f>
        <v>4.5932247860179199E-3</v>
      </c>
      <c r="IL10" s="1">
        <f>'Calculation - tariffs vec'!IK$4*'PEQ - 2023 - Importcontent'!IL10</f>
        <v>5.5008233834240979E-2</v>
      </c>
      <c r="IM10" s="1">
        <f>'Calculation - tariffs vec'!IL$4*'PEQ - 2023 - Importcontent'!IM10</f>
        <v>3.8875174752348602E-3</v>
      </c>
      <c r="IN10" s="1">
        <f>'Calculation - tariffs vec'!IM$4*'PEQ - 2023 - Importcontent'!IN10</f>
        <v>0</v>
      </c>
      <c r="IO10" s="1">
        <f>'Calculation - tariffs vec'!IN$4*'PEQ - 2023 - Importcontent'!IO10</f>
        <v>0</v>
      </c>
      <c r="IP10" s="1">
        <f>'Calculation - tariffs vec'!IO$4*'PEQ - 2023 - Importcontent'!IP10</f>
        <v>0</v>
      </c>
      <c r="IQ10" s="1">
        <f>'Calculation - tariffs vec'!IP$4*'PEQ - 2023 - Importcontent'!IQ10</f>
        <v>0</v>
      </c>
      <c r="IR10" s="1">
        <f>'Calculation - tariffs vec'!IQ$4*'PEQ - 2023 - Importcontent'!IR10</f>
        <v>0</v>
      </c>
      <c r="IS10" s="1">
        <f>'Calculation - tariffs vec'!IR$4*'PEQ - 2023 - Importcontent'!IS10</f>
        <v>0</v>
      </c>
      <c r="IT10" s="1">
        <f>'Calculation - tariffs vec'!IS$4*'PEQ - 2023 - Importcontent'!IT10</f>
        <v>0</v>
      </c>
      <c r="IU10" s="1">
        <f>'Calculation - tariffs vec'!IT$4*'PEQ - 2023 - Importcontent'!IU10</f>
        <v>0</v>
      </c>
      <c r="IV10" s="1">
        <f>'Calculation - tariffs vec'!IU$4*'PEQ - 2023 - Importcontent'!IV10</f>
        <v>0</v>
      </c>
      <c r="IW10" s="1">
        <f>'Calculation - tariffs vec'!IV$4*'PEQ - 2023 - Importcontent'!IW10</f>
        <v>0</v>
      </c>
      <c r="IX10" s="1">
        <f>'Calculation - tariffs vec'!IW$4*'PEQ - 2023 - Importcontent'!IX10</f>
        <v>0</v>
      </c>
      <c r="IY10" s="1">
        <f>'Calculation - tariffs vec'!IX$4*'PEQ - 2023 - Importcontent'!IY10</f>
        <v>0</v>
      </c>
      <c r="IZ10" s="1">
        <f>'Calculation - tariffs vec'!IY$4*'PEQ - 2023 - Importcontent'!IZ10</f>
        <v>0</v>
      </c>
      <c r="JA10" s="1">
        <f>'Calculation - tariffs vec'!IZ$4*'PEQ - 2023 - Importcontent'!JA10</f>
        <v>0</v>
      </c>
      <c r="JB10" s="1">
        <f>'Calculation - tariffs vec'!JA$4*'PEQ - 2023 - Importcontent'!JB10</f>
        <v>0</v>
      </c>
      <c r="JC10" s="1">
        <f>'Calculation - tariffs vec'!JB$4*'PEQ - 2023 - Importcontent'!JC10</f>
        <v>0</v>
      </c>
      <c r="JD10" s="1">
        <f>'Calculation - tariffs vec'!JC$4*'PEQ - 2023 - Importcontent'!JD10</f>
        <v>0</v>
      </c>
      <c r="JE10" s="1">
        <f>'Calculation - tariffs vec'!JD$4*'PEQ - 2023 - Importcontent'!JE10</f>
        <v>0</v>
      </c>
      <c r="JF10" s="1">
        <f>'Calculation - tariffs vec'!JE$4*'PEQ - 2023 - Importcontent'!JF10</f>
        <v>0</v>
      </c>
      <c r="JG10" s="1">
        <f>'Calculation - tariffs vec'!JF$4*'PEQ - 2023 - Importcontent'!JG10</f>
        <v>0</v>
      </c>
      <c r="JH10" s="1">
        <f>'Calculation - tariffs vec'!JG$4*'PEQ - 2023 - Importcontent'!JH10</f>
        <v>0</v>
      </c>
      <c r="JI10" s="1">
        <f>'Calculation - tariffs vec'!JH$4*'PEQ - 2023 - Importcontent'!JI10</f>
        <v>0</v>
      </c>
      <c r="JJ10" s="1">
        <f>'Calculation - tariffs vec'!JI$4*'PEQ - 2023 - Importcontent'!JJ10</f>
        <v>0</v>
      </c>
      <c r="JK10" s="1">
        <f>'Calculation - tariffs vec'!JJ$4*'PEQ - 2023 - Importcontent'!JK10</f>
        <v>0</v>
      </c>
      <c r="JL10" s="1">
        <f>'Calculation - tariffs vec'!JK$4*'PEQ - 2023 - Importcontent'!JL10</f>
        <v>0</v>
      </c>
      <c r="JM10" s="1">
        <f>'Calculation - tariffs vec'!JL$4*'PEQ - 2023 - Importcontent'!JM10</f>
        <v>0</v>
      </c>
      <c r="JN10" s="1">
        <f>'Calculation - tariffs vec'!JM$4*'PEQ - 2023 - Importcontent'!JN10</f>
        <v>0</v>
      </c>
      <c r="JO10" s="1">
        <f>'Calculation - tariffs vec'!JN$4*'PEQ - 2023 - Importcontent'!JO10</f>
        <v>0</v>
      </c>
      <c r="JP10" s="1">
        <f>'Calculation - tariffs vec'!JO$4*'PEQ - 2023 - Importcontent'!JP10</f>
        <v>0</v>
      </c>
      <c r="JQ10" s="1">
        <f>'Calculation - tariffs vec'!JP$4*'PEQ - 2023 - Importcontent'!JQ10</f>
        <v>0</v>
      </c>
      <c r="JR10" s="1">
        <f>'Calculation - tariffs vec'!JQ$4*'PEQ - 2023 - Importcontent'!JR10</f>
        <v>0</v>
      </c>
      <c r="JS10" s="1">
        <f>'Calculation - tariffs vec'!JR$4*'PEQ - 2023 - Importcontent'!JS10</f>
        <v>0</v>
      </c>
      <c r="JT10" s="1">
        <f>'Calculation - tariffs vec'!JS$4*'PEQ - 2023 - Importcontent'!JT10</f>
        <v>0</v>
      </c>
      <c r="JU10" s="1">
        <f>'Calculation - tariffs vec'!JT$4*'PEQ - 2023 - Importcontent'!JU10</f>
        <v>0</v>
      </c>
      <c r="JV10" s="1">
        <f>'Calculation - tariffs vec'!JU$4*'PEQ - 2023 - Importcontent'!JV10</f>
        <v>0</v>
      </c>
      <c r="JW10" s="1">
        <f>'Calculation - tariffs vec'!JV$4*'PEQ - 2023 - Importcontent'!JW10</f>
        <v>0</v>
      </c>
      <c r="JX10" s="1">
        <f>'Calculation - tariffs vec'!JW$4*'PEQ - 2023 - Importcontent'!JX10</f>
        <v>0</v>
      </c>
      <c r="JY10" s="1">
        <f>'Calculation - tariffs vec'!JX$4*'PEQ - 2023 - Importcontent'!JY10</f>
        <v>0</v>
      </c>
      <c r="JZ10" s="1">
        <f>'Calculation - tariffs vec'!JY$4*'PEQ - 2023 - Importcontent'!JZ10</f>
        <v>0</v>
      </c>
      <c r="KA10" s="1">
        <f>'Calculation - tariffs vec'!JZ$4*'PEQ - 2023 - Importcontent'!KA10</f>
        <v>0</v>
      </c>
      <c r="KB10" s="1">
        <f>'Calculation - tariffs vec'!KA$4*'PEQ - 2023 - Importcontent'!KB10</f>
        <v>0</v>
      </c>
      <c r="KC10" s="1">
        <f>'Calculation - tariffs vec'!KB$4*'PEQ - 2023 - Importcontent'!KC10</f>
        <v>0</v>
      </c>
      <c r="KD10" s="1">
        <f>'Calculation - tariffs vec'!KC$4*'PEQ - 2023 - Importcontent'!KD10</f>
        <v>0</v>
      </c>
      <c r="KE10" s="1">
        <f>'Calculation - tariffs vec'!KD$4*'PEQ - 2023 - Importcontent'!KE10</f>
        <v>0</v>
      </c>
      <c r="KF10" s="1">
        <f>'Calculation - tariffs vec'!KE$4*'PEQ - 2023 - Importcontent'!KF10</f>
        <v>0</v>
      </c>
      <c r="KG10" s="1">
        <f>'Calculation - tariffs vec'!KF$4*'PEQ - 2023 - Importcontent'!KG10</f>
        <v>0</v>
      </c>
      <c r="KH10" s="1">
        <f>'Calculation - tariffs vec'!KG$4*'PEQ - 2023 - Importcontent'!KH10</f>
        <v>0</v>
      </c>
      <c r="KI10" s="1">
        <f>'Calculation - tariffs vec'!KH$4*'PEQ - 2023 - Importcontent'!KI10</f>
        <v>1.2558559574455248E-4</v>
      </c>
      <c r="KJ10" s="1">
        <f>'Calculation - tariffs vec'!KI$4*'PEQ - 2023 - Importcontent'!KJ10</f>
        <v>1.6933711702928821E-4</v>
      </c>
      <c r="KK10" s="1">
        <f>'Calculation - tariffs vec'!KJ$4*'PEQ - 2023 - Importcontent'!KK10</f>
        <v>2.6352297854880374E-9</v>
      </c>
      <c r="KL10" s="1">
        <f>'Calculation - tariffs vec'!KK$4*'PEQ - 2023 - Importcontent'!KL10</f>
        <v>8.3937382578956748E-5</v>
      </c>
      <c r="KM10" s="1">
        <f>'Calculation - tariffs vec'!KL$4*'PEQ - 2023 - Importcontent'!KM10</f>
        <v>0</v>
      </c>
      <c r="KN10" s="1">
        <f>'Calculation - tariffs vec'!KM$4*'PEQ - 2023 - Importcontent'!KN10</f>
        <v>0</v>
      </c>
      <c r="KO10" s="1">
        <f>'Calculation - tariffs vec'!KN$4*'PEQ - 2023 - Importcontent'!KO10</f>
        <v>0</v>
      </c>
      <c r="KP10" s="1">
        <f>'Calculation - tariffs vec'!KO$4*'PEQ - 2023 - Importcontent'!KP10</f>
        <v>1.1085090003622263E-4</v>
      </c>
      <c r="KQ10" s="1">
        <f>'Calculation - tariffs vec'!KP$4*'PEQ - 2023 - Importcontent'!KQ10</f>
        <v>6.7152816481204152E-4</v>
      </c>
      <c r="KR10" s="1">
        <f>'Calculation - tariffs vec'!KQ$4*'PEQ - 2023 - Importcontent'!KR10</f>
        <v>2.4516937373801192E-3</v>
      </c>
      <c r="KS10" s="1">
        <f>'Calculation - tariffs vec'!KR$4*'PEQ - 2023 - Importcontent'!KS10</f>
        <v>2.1472827030530575E-3</v>
      </c>
      <c r="KT10" s="1">
        <f>'Calculation - tariffs vec'!KS$4*'PEQ - 2023 - Importcontent'!KT10</f>
        <v>3.66885017538515E-2</v>
      </c>
      <c r="KU10" s="1">
        <f>'Calculation - tariffs vec'!KT$4*'PEQ - 2023 - Importcontent'!KU10</f>
        <v>5.5082892633527829E-2</v>
      </c>
      <c r="KV10" s="1">
        <f>'Calculation - tariffs vec'!KU$4*'PEQ - 2023 - Importcontent'!KV10</f>
        <v>1.4962868623716007E-3</v>
      </c>
      <c r="KW10" s="1">
        <f>'Calculation - tariffs vec'!KV$4*'PEQ - 2023 - Importcontent'!KW10</f>
        <v>1.4099833937995759E-3</v>
      </c>
      <c r="KX10" s="1">
        <f>'Calculation - tariffs vec'!KW$4*'PEQ - 2023 - Importcontent'!KX10</f>
        <v>2.7399001757084248E-5</v>
      </c>
      <c r="KY10" s="1">
        <f>'Calculation - tariffs vec'!KX$4*'PEQ - 2023 - Importcontent'!KY10</f>
        <v>2.2050027966978255E-4</v>
      </c>
      <c r="KZ10" s="1">
        <f>'Calculation - tariffs vec'!KY$4*'PEQ - 2023 - Importcontent'!KZ10</f>
        <v>1.1107772267952979E-3</v>
      </c>
      <c r="LA10" s="1">
        <f>'Calculation - tariffs vec'!KZ$4*'PEQ - 2023 - Importcontent'!LA10</f>
        <v>1.1589802753400252E-4</v>
      </c>
      <c r="LB10" s="1">
        <f>'Calculation - tariffs vec'!LA$4*'PEQ - 2023 - Importcontent'!LB10</f>
        <v>5.4243894989569772E-3</v>
      </c>
      <c r="LC10" s="1">
        <f>'Calculation - tariffs vec'!LB$4*'PEQ - 2023 - Importcontent'!LC10</f>
        <v>2.5056272481865452E-5</v>
      </c>
      <c r="LD10" s="1">
        <f>'Calculation - tariffs vec'!LC$4*'PEQ - 2023 - Importcontent'!LD10</f>
        <v>2.7545389785965597E-4</v>
      </c>
      <c r="LE10" s="1">
        <f>'Calculation - tariffs vec'!LD$4*'PEQ - 2023 - Importcontent'!LE10</f>
        <v>8.5676979666915324E-5</v>
      </c>
      <c r="LF10" s="1">
        <f>'Calculation - tariffs vec'!LE$4*'PEQ - 2023 - Importcontent'!LF10</f>
        <v>1.4456382815759231E-3</v>
      </c>
      <c r="LG10" s="1">
        <f>'Calculation - tariffs vec'!LF$4*'PEQ - 2023 - Importcontent'!LG10</f>
        <v>5.4136407802923576E-3</v>
      </c>
      <c r="LH10" s="1">
        <f>'Calculation - tariffs vec'!LG$4*'PEQ - 2023 - Importcontent'!LH10</f>
        <v>8.1138446383434762E-4</v>
      </c>
      <c r="LI10" s="1">
        <f>'Calculation - tariffs vec'!LH$4*'PEQ - 2023 - Importcontent'!LI10</f>
        <v>0</v>
      </c>
      <c r="LJ10" s="1">
        <f>'Calculation - tariffs vec'!LI$4*'PEQ - 2023 - Importcontent'!LJ10</f>
        <v>0</v>
      </c>
      <c r="LK10" s="1">
        <f>'Calculation - tariffs vec'!LJ$4*'PEQ - 2023 - Importcontent'!LK10</f>
        <v>0</v>
      </c>
      <c r="LL10" s="1">
        <f>'Calculation - tariffs vec'!LK$4*'PEQ - 2023 - Importcontent'!LL10</f>
        <v>0</v>
      </c>
      <c r="LM10" s="1">
        <f>'Calculation - tariffs vec'!LL$4*'PEQ - 2023 - Importcontent'!LM10</f>
        <v>0</v>
      </c>
      <c r="LN10" s="1">
        <f>'Calculation - tariffs vec'!LM$4*'PEQ - 2023 - Importcontent'!LN10</f>
        <v>0</v>
      </c>
      <c r="LO10" s="1">
        <f>'Calculation - tariffs vec'!LN$4*'PEQ - 2023 - Importcontent'!LO10</f>
        <v>0</v>
      </c>
      <c r="LP10" s="1">
        <f>'Calculation - tariffs vec'!LO$4*'PEQ - 2023 - Importcontent'!LP10</f>
        <v>0</v>
      </c>
      <c r="LQ10" s="1">
        <f>'Calculation - tariffs vec'!LP$4*'PEQ - 2023 - Importcontent'!LQ10</f>
        <v>0</v>
      </c>
      <c r="LR10" s="1">
        <f>'Calculation - tariffs vec'!LQ$4*'PEQ - 2023 - Importcontent'!LR10</f>
        <v>0</v>
      </c>
      <c r="LS10" s="1">
        <f>'Calculation - tariffs vec'!LR$4*'PEQ - 2023 - Importcontent'!LS10</f>
        <v>0</v>
      </c>
      <c r="LT10" s="1">
        <f>'Calculation - tariffs vec'!LS$4*'PEQ - 2023 - Importcontent'!LT10</f>
        <v>0</v>
      </c>
      <c r="LU10" s="1">
        <f>'Calculation - tariffs vec'!LT$4*'PEQ - 2023 - Importcontent'!LU10</f>
        <v>0</v>
      </c>
      <c r="LV10" s="1">
        <f>'Calculation - tariffs vec'!LU$4*'PEQ - 2023 - Importcontent'!LV10</f>
        <v>0</v>
      </c>
      <c r="LW10" s="1">
        <f>'Calculation - tariffs vec'!LV$4*'PEQ - 2023 - Importcontent'!LW10</f>
        <v>0</v>
      </c>
      <c r="LX10" s="1">
        <f>'Calculation - tariffs vec'!LW$4*'PEQ - 2023 - Importcontent'!LX10</f>
        <v>0</v>
      </c>
      <c r="LY10" s="1">
        <f>'Calculation - tariffs vec'!LX$4*'PEQ - 2023 - Importcontent'!LY10</f>
        <v>0</v>
      </c>
      <c r="LZ10" s="1">
        <f>'Calculation - tariffs vec'!LY$4*'PEQ - 2023 - Importcontent'!LZ10</f>
        <v>0</v>
      </c>
      <c r="MA10" s="1">
        <f>'Calculation - tariffs vec'!LZ$4*'PEQ - 2023 - Importcontent'!MA10</f>
        <v>0</v>
      </c>
      <c r="MB10" s="1">
        <f>'Calculation - tariffs vec'!MA$4*'PEQ - 2023 - Importcontent'!MB10</f>
        <v>0</v>
      </c>
      <c r="MC10" s="1">
        <f>'Calculation - tariffs vec'!MB$4*'PEQ - 2023 - Importcontent'!MC10</f>
        <v>0</v>
      </c>
      <c r="MD10" s="1">
        <f>'Calculation - tariffs vec'!MC$4*'PEQ - 2023 - Importcontent'!MD10</f>
        <v>0</v>
      </c>
      <c r="ME10" s="1">
        <f>'Calculation - tariffs vec'!MD$4*'PEQ - 2023 - Importcontent'!ME10</f>
        <v>0</v>
      </c>
      <c r="MF10" s="1">
        <f>'Calculation - tariffs vec'!ME$4*'PEQ - 2023 - Importcontent'!MF10</f>
        <v>0</v>
      </c>
      <c r="MG10" s="1">
        <f>'Calculation - tariffs vec'!MF$4*'PEQ - 2023 - Importcontent'!MG10</f>
        <v>0</v>
      </c>
      <c r="MH10" s="1">
        <f>'Calculation - tariffs vec'!MG$4*'PEQ - 2023 - Importcontent'!MH10</f>
        <v>0</v>
      </c>
      <c r="MI10" s="1">
        <f>'Calculation - tariffs vec'!MH$4*'PEQ - 2023 - Importcontent'!MI10</f>
        <v>0</v>
      </c>
      <c r="MJ10" s="1">
        <f>'Calculation - tariffs vec'!MI$4*'PEQ - 2023 - Importcontent'!MJ10</f>
        <v>0</v>
      </c>
      <c r="MK10" s="1">
        <f>'Calculation - tariffs vec'!MJ$4*'PEQ - 2023 - Importcontent'!MK10</f>
        <v>0</v>
      </c>
      <c r="ML10" s="1">
        <f>'Calculation - tariffs vec'!MK$4*'PEQ - 2023 - Importcontent'!ML10</f>
        <v>0</v>
      </c>
      <c r="MM10" s="1">
        <f>'Calculation - tariffs vec'!ML$4*'PEQ - 2023 - Importcontent'!MM10</f>
        <v>0</v>
      </c>
      <c r="MN10" s="1">
        <f>'Calculation - tariffs vec'!MM$4*'PEQ - 2023 - Importcontent'!MN10</f>
        <v>0</v>
      </c>
      <c r="MO10" s="1">
        <f>'Calculation - tariffs vec'!MN$4*'PEQ - 2023 - Importcontent'!MO10</f>
        <v>0</v>
      </c>
      <c r="MP10" s="1">
        <f>'Calculation - tariffs vec'!MO$4*'PEQ - 2023 - Importcontent'!MP10</f>
        <v>0</v>
      </c>
      <c r="MQ10" s="1">
        <f>'Calculation - tariffs vec'!MP$4*'PEQ - 2023 - Importcontent'!MQ10</f>
        <v>0</v>
      </c>
      <c r="MR10" s="1">
        <f>'Calculation - tariffs vec'!MQ$4*'PEQ - 2023 - Importcontent'!MR10</f>
        <v>0</v>
      </c>
      <c r="MS10" s="1">
        <f>'Calculation - tariffs vec'!MR$4*'PEQ - 2023 - Importcontent'!MS10</f>
        <v>0</v>
      </c>
      <c r="MT10" s="1">
        <f>'Calculation - tariffs vec'!MS$4*'PEQ - 2023 - Importcontent'!MT10</f>
        <v>0</v>
      </c>
      <c r="MU10" s="1">
        <f>'Calculation - tariffs vec'!MT$4*'PEQ - 2023 - Importcontent'!MU10</f>
        <v>0</v>
      </c>
      <c r="MV10" s="1">
        <f>'Calculation - tariffs vec'!MU$4*'PEQ - 2023 - Importcontent'!MV10</f>
        <v>0</v>
      </c>
      <c r="MW10" s="1">
        <f>'Calculation - tariffs vec'!MV$4*'PEQ - 2023 - Importcontent'!MW10</f>
        <v>0</v>
      </c>
      <c r="MX10" s="1">
        <f>'Calculation - tariffs vec'!MW$4*'PEQ - 2023 - Importcontent'!MX10</f>
        <v>0</v>
      </c>
      <c r="MY10" s="1">
        <f>'Calculation - tariffs vec'!MX$4*'PEQ - 2023 - Importcontent'!MY10</f>
        <v>0</v>
      </c>
      <c r="MZ10" s="1">
        <f>'Calculation - tariffs vec'!MY$4*'PEQ - 2023 - Importcontent'!MZ10</f>
        <v>0</v>
      </c>
      <c r="NA10" s="1">
        <f>'Calculation - tariffs vec'!MZ$4*'PEQ - 2023 - Importcontent'!NA10</f>
        <v>0</v>
      </c>
      <c r="NB10" s="1">
        <f>'Calculation - tariffs vec'!NA$4*'PEQ - 2023 - Importcontent'!NB10</f>
        <v>0</v>
      </c>
      <c r="NC10" s="1">
        <f>'Calculation - tariffs vec'!NB$4*'PEQ - 2023 - Importcontent'!NC10</f>
        <v>0</v>
      </c>
      <c r="ND10" s="1">
        <f>'Calculation - tariffs vec'!NC$4*'PEQ - 2023 - Importcontent'!ND10</f>
        <v>2.0887364732580423E-6</v>
      </c>
      <c r="NE10" s="1">
        <f>'Calculation - tariffs vec'!ND$4*'PEQ - 2023 - Importcontent'!NE10</f>
        <v>5.6536960538454042E-5</v>
      </c>
      <c r="NF10" s="1">
        <f>'Calculation - tariffs vec'!NE$4*'PEQ - 2023 - Importcontent'!NF10</f>
        <v>5.2532999351636168E-10</v>
      </c>
      <c r="NG10" s="1">
        <f>'Calculation - tariffs vec'!NF$4*'PEQ - 2023 - Importcontent'!NG10</f>
        <v>1.6916996570791224E-5</v>
      </c>
      <c r="NH10" s="1">
        <f>'Calculation - tariffs vec'!NG$4*'PEQ - 2023 - Importcontent'!NH10</f>
        <v>0</v>
      </c>
      <c r="NI10" s="1">
        <f>'Calculation - tariffs vec'!NH$4*'PEQ - 2023 - Importcontent'!NI10</f>
        <v>0</v>
      </c>
      <c r="NJ10" s="1">
        <f>'Calculation - tariffs vec'!NI$4*'PEQ - 2023 - Importcontent'!NJ10</f>
        <v>0</v>
      </c>
      <c r="NK10" s="1">
        <f>'Calculation - tariffs vec'!NJ$4*'PEQ - 2023 - Importcontent'!NK10</f>
        <v>2.5952317135773102E-5</v>
      </c>
      <c r="NL10" s="1">
        <f>'Calculation - tariffs vec'!NK$4*'PEQ - 2023 - Importcontent'!NL10</f>
        <v>3.907789362764787E-4</v>
      </c>
      <c r="NM10" s="1">
        <f>'Calculation - tariffs vec'!NL$4*'PEQ - 2023 - Importcontent'!NM10</f>
        <v>3.8385123282606128E-3</v>
      </c>
      <c r="NN10" s="1">
        <f>'Calculation - tariffs vec'!NM$4*'PEQ - 2023 - Importcontent'!NN10</f>
        <v>2.4256320374540087E-3</v>
      </c>
      <c r="NO10" s="1">
        <f>'Calculation - tariffs vec'!NN$4*'PEQ - 2023 - Importcontent'!NO10</f>
        <v>0.18242619668274093</v>
      </c>
      <c r="NP10" s="1">
        <f>'Calculation - tariffs vec'!NO$4*'PEQ - 2023 - Importcontent'!NP10</f>
        <v>7.5227017204467825E-2</v>
      </c>
      <c r="NQ10" s="1">
        <f>'Calculation - tariffs vec'!NP$4*'PEQ - 2023 - Importcontent'!NQ10</f>
        <v>3.7808531328006826E-3</v>
      </c>
      <c r="NR10" s="1">
        <f>'Calculation - tariffs vec'!NQ$4*'PEQ - 2023 - Importcontent'!NR10</f>
        <v>6.8169083434794575E-3</v>
      </c>
      <c r="NS10" s="1">
        <f>'Calculation - tariffs vec'!NR$4*'PEQ - 2023 - Importcontent'!NS10</f>
        <v>2.1637367098099357E-4</v>
      </c>
      <c r="NT10" s="1">
        <f>'Calculation - tariffs vec'!NS$4*'PEQ - 2023 - Importcontent'!NT10</f>
        <v>8.8033910595579001E-6</v>
      </c>
      <c r="NU10" s="1">
        <f>'Calculation - tariffs vec'!NT$4*'PEQ - 2023 - Importcontent'!NU10</f>
        <v>2.3334673926921098E-4</v>
      </c>
      <c r="NV10" s="1">
        <f>'Calculation - tariffs vec'!NU$4*'PEQ - 2023 - Importcontent'!NV10</f>
        <v>6.2104017408497224E-5</v>
      </c>
      <c r="NW10" s="1">
        <f>'Calculation - tariffs vec'!NV$4*'PEQ - 2023 - Importcontent'!NW10</f>
        <v>5.4585903337268081E-4</v>
      </c>
      <c r="NX10" s="1">
        <f>'Calculation - tariffs vec'!NW$4*'PEQ - 2023 - Importcontent'!NX10</f>
        <v>4.8720402352303507E-7</v>
      </c>
      <c r="NY10" s="1">
        <f>'Calculation - tariffs vec'!NX$4*'PEQ - 2023 - Importcontent'!NY10</f>
        <v>2.0433308200753551E-4</v>
      </c>
      <c r="NZ10" s="1">
        <f>'Calculation - tariffs vec'!NY$4*'PEQ - 2023 - Importcontent'!NZ10</f>
        <v>8.2221859817313767E-5</v>
      </c>
      <c r="OA10" s="1">
        <f>'Calculation - tariffs vec'!NZ$4*'PEQ - 2023 - Importcontent'!OA10</f>
        <v>2.73600370734784E-4</v>
      </c>
      <c r="OB10" s="1">
        <f>'Calculation - tariffs vec'!OA$4*'PEQ - 2023 - Importcontent'!OB10</f>
        <v>5.5655132779320604E-3</v>
      </c>
      <c r="OC10" s="1">
        <f>'Calculation - tariffs vec'!OB$4*'PEQ - 2023 - Importcontent'!OC10</f>
        <v>1.5130742481092806E-3</v>
      </c>
      <c r="OD10" s="1">
        <f>'Calculation - tariffs vec'!OC$4*'PEQ - 2023 - Importcontent'!OD10</f>
        <v>0</v>
      </c>
      <c r="OE10" s="1">
        <f>'Calculation - tariffs vec'!OD$4*'PEQ - 2023 - Importcontent'!OE10</f>
        <v>0</v>
      </c>
      <c r="OF10" s="1">
        <f>'Calculation - tariffs vec'!OE$4*'PEQ - 2023 - Importcontent'!OF10</f>
        <v>0</v>
      </c>
      <c r="OG10" s="1">
        <f>'Calculation - tariffs vec'!OF$4*'PEQ - 2023 - Importcontent'!OG10</f>
        <v>0</v>
      </c>
      <c r="OH10" s="1">
        <f>'Calculation - tariffs vec'!OG$4*'PEQ - 2023 - Importcontent'!OH10</f>
        <v>0</v>
      </c>
      <c r="OI10" s="1">
        <f>'Calculation - tariffs vec'!OH$4*'PEQ - 2023 - Importcontent'!OI10</f>
        <v>0</v>
      </c>
      <c r="OJ10" s="1">
        <f>'Calculation - tariffs vec'!OI$4*'PEQ - 2023 - Importcontent'!OJ10</f>
        <v>0</v>
      </c>
      <c r="OK10" s="1">
        <f>'Calculation - tariffs vec'!OJ$4*'PEQ - 2023 - Importcontent'!OK10</f>
        <v>0</v>
      </c>
      <c r="OL10" s="1">
        <f>'Calculation - tariffs vec'!OK$4*'PEQ - 2023 - Importcontent'!OL10</f>
        <v>0</v>
      </c>
      <c r="OM10" s="1">
        <f>'Calculation - tariffs vec'!OL$4*'PEQ - 2023 - Importcontent'!OM10</f>
        <v>0</v>
      </c>
      <c r="ON10" s="1">
        <f>'Calculation - tariffs vec'!OM$4*'PEQ - 2023 - Importcontent'!ON10</f>
        <v>0</v>
      </c>
      <c r="OO10" s="1">
        <f>'Calculation - tariffs vec'!ON$4*'PEQ - 2023 - Importcontent'!OO10</f>
        <v>0</v>
      </c>
      <c r="OP10" s="1">
        <f>'Calculation - tariffs vec'!OO$4*'PEQ - 2023 - Importcontent'!OP10</f>
        <v>0</v>
      </c>
      <c r="OQ10" s="1">
        <f>'Calculation - tariffs vec'!OP$4*'PEQ - 2023 - Importcontent'!OQ10</f>
        <v>0</v>
      </c>
      <c r="OR10" s="1">
        <f>'Calculation - tariffs vec'!OQ$4*'PEQ - 2023 - Importcontent'!OR10</f>
        <v>0</v>
      </c>
      <c r="OS10" s="1">
        <f>'Calculation - tariffs vec'!OR$4*'PEQ - 2023 - Importcontent'!OS10</f>
        <v>0</v>
      </c>
      <c r="OT10" s="1">
        <f>'Calculation - tariffs vec'!OS$4*'PEQ - 2023 - Importcontent'!OT10</f>
        <v>0</v>
      </c>
      <c r="OU10" s="1">
        <f>'Calculation - tariffs vec'!OT$4*'PEQ - 2023 - Importcontent'!OU10</f>
        <v>0</v>
      </c>
      <c r="OV10" s="1">
        <f>'Calculation - tariffs vec'!OU$4*'PEQ - 2023 - Importcontent'!OV10</f>
        <v>0</v>
      </c>
      <c r="OW10" s="1">
        <f>'Calculation - tariffs vec'!OV$4*'PEQ - 2023 - Importcontent'!OW10</f>
        <v>0</v>
      </c>
      <c r="OX10" s="1">
        <f>'Calculation - tariffs vec'!OW$4*'PEQ - 2023 - Importcontent'!OX10</f>
        <v>0</v>
      </c>
      <c r="OY10" s="1">
        <f>'Calculation - tariffs vec'!OX$4*'PEQ - 2023 - Importcontent'!OY10</f>
        <v>0</v>
      </c>
      <c r="OZ10" s="1">
        <f>'Calculation - tariffs vec'!OY$4*'PEQ - 2023 - Importcontent'!OZ10</f>
        <v>0</v>
      </c>
      <c r="PA10" s="1">
        <f>'Calculation - tariffs vec'!OZ$4*'PEQ - 2023 - Importcontent'!PA10</f>
        <v>0</v>
      </c>
      <c r="PB10" s="1">
        <f>'Calculation - tariffs vec'!PA$4*'PEQ - 2023 - Importcontent'!PB10</f>
        <v>0</v>
      </c>
      <c r="PC10" s="1">
        <f>'Calculation - tariffs vec'!PB$4*'PEQ - 2023 - Importcontent'!PC10</f>
        <v>0</v>
      </c>
      <c r="PD10" s="1">
        <f>'Calculation - tariffs vec'!PC$4*'PEQ - 2023 - Importcontent'!PD10</f>
        <v>0</v>
      </c>
      <c r="PE10" s="1">
        <f>'Calculation - tariffs vec'!PD$4*'PEQ - 2023 - Importcontent'!PE10</f>
        <v>0</v>
      </c>
      <c r="PF10" s="1">
        <f>'Calculation - tariffs vec'!PE$4*'PEQ - 2023 - Importcontent'!PF10</f>
        <v>0</v>
      </c>
      <c r="PG10" s="1">
        <f>'Calculation - tariffs vec'!PF$4*'PEQ - 2023 - Importcontent'!PG10</f>
        <v>0</v>
      </c>
      <c r="PH10" s="1">
        <f>'Calculation - tariffs vec'!PG$4*'PEQ - 2023 - Importcontent'!PH10</f>
        <v>0</v>
      </c>
      <c r="PI10" s="1">
        <f>'Calculation - tariffs vec'!PH$4*'PEQ - 2023 - Importcontent'!PI10</f>
        <v>0</v>
      </c>
      <c r="PJ10" s="1">
        <f>'Calculation - tariffs vec'!PI$4*'PEQ - 2023 - Importcontent'!PJ10</f>
        <v>0</v>
      </c>
      <c r="PK10" s="1">
        <f>'Calculation - tariffs vec'!PJ$4*'PEQ - 2023 - Importcontent'!PK10</f>
        <v>0</v>
      </c>
      <c r="PL10" s="1">
        <f>'Calculation - tariffs vec'!PK$4*'PEQ - 2023 - Importcontent'!PL10</f>
        <v>0</v>
      </c>
      <c r="PM10" s="1">
        <f>'Calculation - tariffs vec'!PL$4*'PEQ - 2023 - Importcontent'!PM10</f>
        <v>0</v>
      </c>
      <c r="PN10" s="1">
        <f>'Calculation - tariffs vec'!PM$4*'PEQ - 2023 - Importcontent'!PN10</f>
        <v>0</v>
      </c>
      <c r="PO10" s="1">
        <f>'Calculation - tariffs vec'!PN$4*'PEQ - 2023 - Importcontent'!PO10</f>
        <v>0</v>
      </c>
      <c r="PP10" s="1">
        <f>'Calculation - tariffs vec'!PO$4*'PEQ - 2023 - Importcontent'!PP10</f>
        <v>0</v>
      </c>
      <c r="PQ10" s="1">
        <f>'Calculation - tariffs vec'!PP$4*'PEQ - 2023 - Importcontent'!PQ10</f>
        <v>0</v>
      </c>
      <c r="PR10" s="1">
        <f>'Calculation - tariffs vec'!PQ$4*'PEQ - 2023 - Importcontent'!PR10</f>
        <v>0</v>
      </c>
      <c r="PS10" s="1">
        <f>'Calculation - tariffs vec'!PR$4*'PEQ - 2023 - Importcontent'!PS10</f>
        <v>0</v>
      </c>
      <c r="PT10" s="1">
        <f>'Calculation - tariffs vec'!PS$4*'PEQ - 2023 - Importcontent'!PT10</f>
        <v>0</v>
      </c>
      <c r="PU10" s="1">
        <f>'Calculation - tariffs vec'!PT$4*'PEQ - 2023 - Importcontent'!PU10</f>
        <v>0</v>
      </c>
      <c r="PV10" s="1">
        <f>'Calculation - tariffs vec'!PU$4*'PEQ - 2023 - Importcontent'!PV10</f>
        <v>0</v>
      </c>
      <c r="PW10" s="1">
        <f>'Calculation - tariffs vec'!PV$4*'PEQ - 2023 - Importcontent'!PW10</f>
        <v>0</v>
      </c>
      <c r="PX10" s="1">
        <f>'Calculation - tariffs vec'!PW$4*'PEQ - 2023 - Importcontent'!PX10</f>
        <v>0</v>
      </c>
      <c r="PY10" s="1">
        <f>'Calculation - tariffs vec'!PX$4*'PEQ - 2023 - Importcontent'!PY10</f>
        <v>1.0010304976578138E-3</v>
      </c>
      <c r="PZ10" s="1">
        <f>'Calculation - tariffs vec'!PY$4*'PEQ - 2023 - Importcontent'!PZ10</f>
        <v>9.8194596004209434E-5</v>
      </c>
      <c r="QA10" s="1">
        <f>'Calculation - tariffs vec'!PZ$4*'PEQ - 2023 - Importcontent'!QA10</f>
        <v>4.989864538660585E-3</v>
      </c>
      <c r="QB10" s="1">
        <f>'Calculation - tariffs vec'!QA$4*'PEQ - 2023 - Importcontent'!QB10</f>
        <v>2.5911317133620228E-4</v>
      </c>
      <c r="QC10" s="1">
        <f>'Calculation - tariffs vec'!QB$4*'PEQ - 2023 - Importcontent'!QC10</f>
        <v>0</v>
      </c>
      <c r="QD10" s="1">
        <f>'Calculation - tariffs vec'!QC$4*'PEQ - 2023 - Importcontent'!QD10</f>
        <v>0</v>
      </c>
      <c r="QE10" s="1">
        <f>'Calculation - tariffs vec'!QD$4*'PEQ - 2023 - Importcontent'!QE10</f>
        <v>0</v>
      </c>
      <c r="QF10" s="1">
        <f>'Calculation - tariffs vec'!QE$4*'PEQ - 2023 - Importcontent'!QF10</f>
        <v>2.7324295435040099E-4</v>
      </c>
      <c r="QG10" s="1">
        <f>'Calculation - tariffs vec'!QF$4*'PEQ - 2023 - Importcontent'!QG10</f>
        <v>2.0150848798849092E-3</v>
      </c>
      <c r="QH10" s="1">
        <f>'Calculation - tariffs vec'!QG$4*'PEQ - 2023 - Importcontent'!QH10</f>
        <v>1.2599001818279797E-2</v>
      </c>
      <c r="QI10" s="1">
        <f>'Calculation - tariffs vec'!QH$4*'PEQ - 2023 - Importcontent'!QI10</f>
        <v>7.4940527309181699E-3</v>
      </c>
      <c r="QJ10" s="1">
        <f>'Calculation - tariffs vec'!QI$4*'PEQ - 2023 - Importcontent'!QJ10</f>
        <v>0.18834243870854087</v>
      </c>
      <c r="QK10" s="1">
        <f>'Calculation - tariffs vec'!QJ$4*'PEQ - 2023 - Importcontent'!QK10</f>
        <v>0.40933669011842377</v>
      </c>
      <c r="QL10" s="1">
        <f>'Calculation - tariffs vec'!QK$4*'PEQ - 2023 - Importcontent'!QL10</f>
        <v>2.5422964703489752E-2</v>
      </c>
      <c r="QM10" s="1">
        <f>'Calculation - tariffs vec'!QL$4*'PEQ - 2023 - Importcontent'!QM10</f>
        <v>4.9402275337211275E-2</v>
      </c>
      <c r="QN10" s="1">
        <f>'Calculation - tariffs vec'!QM$4*'PEQ - 2023 - Importcontent'!QN10</f>
        <v>3.1004526975005628E-4</v>
      </c>
      <c r="QO10" s="1">
        <f>'Calculation - tariffs vec'!QN$4*'PEQ - 2023 - Importcontent'!QO10</f>
        <v>1.3752768967916127E-3</v>
      </c>
      <c r="QP10" s="1">
        <f>'Calculation - tariffs vec'!QO$4*'PEQ - 2023 - Importcontent'!QP10</f>
        <v>1.2207524132333252E-3</v>
      </c>
      <c r="QQ10" s="1">
        <f>'Calculation - tariffs vec'!QP$4*'PEQ - 2023 - Importcontent'!QQ10</f>
        <v>1.3253893369307708E-3</v>
      </c>
      <c r="QR10" s="1">
        <f>'Calculation - tariffs vec'!QQ$4*'PEQ - 2023 - Importcontent'!QR10</f>
        <v>2.0820817279931228E-3</v>
      </c>
      <c r="QS10" s="1">
        <f>'Calculation - tariffs vec'!QR$4*'PEQ - 2023 - Importcontent'!QS10</f>
        <v>2.3397016172677594E-5</v>
      </c>
      <c r="QT10" s="1">
        <f>'Calculation - tariffs vec'!QS$4*'PEQ - 2023 - Importcontent'!QT10</f>
        <v>1.295170206305997E-3</v>
      </c>
      <c r="QU10" s="1">
        <f>'Calculation - tariffs vec'!QT$4*'PEQ - 2023 - Importcontent'!QU10</f>
        <v>2.8457050736225523E-4</v>
      </c>
      <c r="QV10" s="1">
        <f>'Calculation - tariffs vec'!QU$4*'PEQ - 2023 - Importcontent'!QV10</f>
        <v>1.5118544589253161E-3</v>
      </c>
      <c r="QW10" s="1">
        <f>'Calculation - tariffs vec'!QV$4*'PEQ - 2023 - Importcontent'!QW10</f>
        <v>3.0325685549618822E-3</v>
      </c>
      <c r="QX10" s="1">
        <f>'Calculation - tariffs vec'!QW$4*'PEQ - 2023 - Importcontent'!QX10</f>
        <v>4.4582257869403624E-3</v>
      </c>
      <c r="QY10" s="1">
        <f>'Calculation - tariffs vec'!QX$4*'PEQ - 2023 - Importcontent'!QY10</f>
        <v>0</v>
      </c>
      <c r="QZ10" s="1">
        <f>'Calculation - tariffs vec'!QY$4*'PEQ - 2023 - Importcontent'!QZ10</f>
        <v>0</v>
      </c>
      <c r="RA10" s="1">
        <f>'Calculation - tariffs vec'!QZ$4*'PEQ - 2023 - Importcontent'!RA10</f>
        <v>0</v>
      </c>
      <c r="RB10" s="1">
        <f>'Calculation - tariffs vec'!RA$4*'PEQ - 2023 - Importcontent'!RB10</f>
        <v>0</v>
      </c>
      <c r="RC10" s="1">
        <f>'Calculation - tariffs vec'!RB$4*'PEQ - 2023 - Importcontent'!RC10</f>
        <v>0</v>
      </c>
      <c r="RD10" s="1">
        <f>'Calculation - tariffs vec'!RC$4*'PEQ - 2023 - Importcontent'!RD10</f>
        <v>0</v>
      </c>
      <c r="RE10" s="1">
        <f>'Calculation - tariffs vec'!RD$4*'PEQ - 2023 - Importcontent'!RE10</f>
        <v>0</v>
      </c>
      <c r="RF10" s="1">
        <f>'Calculation - tariffs vec'!RE$4*'PEQ - 2023 - Importcontent'!RF10</f>
        <v>0</v>
      </c>
      <c r="RG10" s="1">
        <f>'Calculation - tariffs vec'!RF$4*'PEQ - 2023 - Importcontent'!RG10</f>
        <v>0</v>
      </c>
      <c r="RH10" s="1">
        <f>'Calculation - tariffs vec'!RG$4*'PEQ - 2023 - Importcontent'!RH10</f>
        <v>0</v>
      </c>
      <c r="RI10" s="1">
        <f>'Calculation - tariffs vec'!RH$4*'PEQ - 2023 - Importcontent'!RI10</f>
        <v>0</v>
      </c>
      <c r="RJ10" s="1">
        <f>'Calculation - tariffs vec'!RI$4*'PEQ - 2023 - Importcontent'!RJ10</f>
        <v>0</v>
      </c>
      <c r="RK10" s="1">
        <f>'Calculation - tariffs vec'!RJ$4*'PEQ - 2023 - Importcontent'!RK10</f>
        <v>0</v>
      </c>
      <c r="RL10" s="1">
        <f>'Calculation - tariffs vec'!RK$4*'PEQ - 2023 - Importcontent'!RL10</f>
        <v>0</v>
      </c>
      <c r="RM10" s="1">
        <f>'Calculation - tariffs vec'!RL$4*'PEQ - 2023 - Importcontent'!RM10</f>
        <v>0</v>
      </c>
      <c r="RN10" s="1">
        <f>'Calculation - tariffs vec'!RM$4*'PEQ - 2023 - Importcontent'!RN10</f>
        <v>0</v>
      </c>
      <c r="RO10" s="1">
        <f>'Calculation - tariffs vec'!RN$4*'PEQ - 2023 - Importcontent'!RO10</f>
        <v>0</v>
      </c>
      <c r="RP10" s="1">
        <f>'Calculation - tariffs vec'!RO$4*'PEQ - 2023 - Importcontent'!RP10</f>
        <v>0</v>
      </c>
      <c r="RQ10" s="1">
        <f>'Calculation - tariffs vec'!RP$4*'PEQ - 2023 - Importcontent'!RQ10</f>
        <v>0</v>
      </c>
      <c r="RR10" s="1">
        <f>'Calculation - tariffs vec'!RQ$4*'PEQ - 2023 - Importcontent'!RR10</f>
        <v>0</v>
      </c>
      <c r="RS10" s="1">
        <f>'Calculation - tariffs vec'!RR$4*'PEQ - 2023 - Importcontent'!RS10</f>
        <v>0</v>
      </c>
      <c r="RT10" s="1">
        <f>'Calculation - tariffs vec'!RS$4*'PEQ - 2023 - Importcontent'!RT10</f>
        <v>0</v>
      </c>
      <c r="RU10" s="1">
        <f>'Calculation - tariffs vec'!RT$4*'PEQ - 2023 - Importcontent'!RU10</f>
        <v>0</v>
      </c>
      <c r="RV10" s="1">
        <f>'Calculation - tariffs vec'!RU$4*'PEQ - 2023 - Importcontent'!RV10</f>
        <v>0</v>
      </c>
      <c r="RW10" s="1">
        <f>'Calculation - tariffs vec'!RV$4*'PEQ - 2023 - Importcontent'!RW10</f>
        <v>0</v>
      </c>
      <c r="RX10" s="1">
        <f>'Calculation - tariffs vec'!RW$4*'PEQ - 2023 - Importcontent'!RX10</f>
        <v>0</v>
      </c>
      <c r="RY10" s="1">
        <f>'Calculation - tariffs vec'!RX$4*'PEQ - 2023 - Importcontent'!RY10</f>
        <v>0</v>
      </c>
      <c r="RZ10" s="1">
        <f>'Calculation - tariffs vec'!RY$4*'PEQ - 2023 - Importcontent'!RZ10</f>
        <v>0</v>
      </c>
      <c r="SA10" s="1">
        <f>'Calculation - tariffs vec'!RZ$4*'PEQ - 2023 - Importcontent'!SA10</f>
        <v>0</v>
      </c>
      <c r="SB10" s="1">
        <f>'Calculation - tariffs vec'!SA$4*'PEQ - 2023 - Importcontent'!SB10</f>
        <v>0</v>
      </c>
      <c r="SC10" s="1">
        <f>'Calculation - tariffs vec'!SB$4*'PEQ - 2023 - Importcontent'!SC10</f>
        <v>0</v>
      </c>
      <c r="SD10" s="1">
        <f>'Calculation - tariffs vec'!SC$4*'PEQ - 2023 - Importcontent'!SD10</f>
        <v>0</v>
      </c>
      <c r="SE10" s="1">
        <f>'Calculation - tariffs vec'!SD$4*'PEQ - 2023 - Importcontent'!SE10</f>
        <v>0</v>
      </c>
      <c r="SF10" s="1">
        <f>'Calculation - tariffs vec'!SE$4*'PEQ - 2023 - Importcontent'!SF10</f>
        <v>0</v>
      </c>
      <c r="SG10" s="1">
        <f>'Calculation - tariffs vec'!SF$4*'PEQ - 2023 - Importcontent'!SG10</f>
        <v>0</v>
      </c>
      <c r="SH10" s="1">
        <f>'Calculation - tariffs vec'!SG$4*'PEQ - 2023 - Importcontent'!SH10</f>
        <v>0</v>
      </c>
      <c r="SI10" s="1">
        <f>'Calculation - tariffs vec'!SH$4*'PEQ - 2023 - Importcontent'!SI10</f>
        <v>0</v>
      </c>
      <c r="SJ10" s="1">
        <f>'Calculation - tariffs vec'!SI$4*'PEQ - 2023 - Importcontent'!SJ10</f>
        <v>0</v>
      </c>
      <c r="SK10" s="1">
        <f>'Calculation - tariffs vec'!SJ$4*'PEQ - 2023 - Importcontent'!SK10</f>
        <v>0</v>
      </c>
      <c r="SL10" s="1">
        <f>'Calculation - tariffs vec'!SK$4*'PEQ - 2023 - Importcontent'!SL10</f>
        <v>0</v>
      </c>
      <c r="SM10" s="1">
        <f>'Calculation - tariffs vec'!SL$4*'PEQ - 2023 - Importcontent'!SM10</f>
        <v>0</v>
      </c>
      <c r="SN10" s="1">
        <f>'Calculation - tariffs vec'!SM$4*'PEQ - 2023 - Importcontent'!SN10</f>
        <v>0</v>
      </c>
      <c r="SO10" s="1">
        <f>'Calculation - tariffs vec'!SN$4*'PEQ - 2023 - Importcontent'!SO10</f>
        <v>0</v>
      </c>
      <c r="SP10" s="1">
        <f>'Calculation - tariffs vec'!SO$4*'PEQ - 2023 - Importcontent'!SP10</f>
        <v>0</v>
      </c>
      <c r="SQ10" s="1">
        <f>'Calculation - tariffs vec'!SP$4*'PEQ - 2023 - Importcontent'!SQ10</f>
        <v>0</v>
      </c>
      <c r="SR10" s="1">
        <f>'Calculation - tariffs vec'!SQ$4*'PEQ - 2023 - Importcontent'!SR10</f>
        <v>0</v>
      </c>
      <c r="SS10" s="1">
        <f>'Calculation - tariffs vec'!SR$4*'PEQ - 2023 - Importcontent'!SS10</f>
        <v>0</v>
      </c>
      <c r="ST10" s="1">
        <f>'Calculation - tariffs vec'!SS$4*'PEQ - 2023 - Importcontent'!ST10</f>
        <v>1.3997241440973668E-3</v>
      </c>
      <c r="SU10" s="1">
        <f>'Calculation - tariffs vec'!ST$4*'PEQ - 2023 - Importcontent'!SU10</f>
        <v>1.1446130230474041E-3</v>
      </c>
      <c r="SV10" s="1">
        <f>'Calculation - tariffs vec'!SU$4*'PEQ - 2023 - Importcontent'!SV10</f>
        <v>1.3602301846231421E-2</v>
      </c>
      <c r="SW10" s="1">
        <f>'Calculation - tariffs vec'!SV$4*'PEQ - 2023 - Importcontent'!SW10</f>
        <v>2.1516552399167611E-3</v>
      </c>
      <c r="SX10" s="1">
        <f>'Calculation - tariffs vec'!SW$4*'PEQ - 2023 - Importcontent'!SX10</f>
        <v>0</v>
      </c>
      <c r="SY10" s="1">
        <f>'Calculation - tariffs vec'!SX$4*'PEQ - 2023 - Importcontent'!SY10</f>
        <v>0</v>
      </c>
      <c r="SZ10" s="1">
        <f>'Calculation - tariffs vec'!SY$4*'PEQ - 2023 - Importcontent'!SZ10</f>
        <v>0</v>
      </c>
      <c r="TA10" s="1">
        <f>'Calculation - tariffs vec'!SZ$4*'PEQ - 2023 - Importcontent'!TA10</f>
        <v>1.537213675835164E-3</v>
      </c>
      <c r="TB10" s="1">
        <f>'Calculation - tariffs vec'!TA$4*'PEQ - 2023 - Importcontent'!TB10</f>
        <v>2.2377286723475453E-3</v>
      </c>
      <c r="TC10" s="1">
        <f>'Calculation - tariffs vec'!TB$4*'PEQ - 2023 - Importcontent'!TC10</f>
        <v>5.5400531250467025E-2</v>
      </c>
      <c r="TD10" s="1">
        <f>'Calculation - tariffs vec'!TC$4*'PEQ - 2023 - Importcontent'!TD10</f>
        <v>7.8577074174936319E-3</v>
      </c>
      <c r="TE10" s="1">
        <f>'Calculation - tariffs vec'!TD$4*'PEQ - 2023 - Importcontent'!TE10</f>
        <v>0.15646215785375939</v>
      </c>
      <c r="TF10" s="1">
        <f>'Calculation - tariffs vec'!TE$4*'PEQ - 2023 - Importcontent'!TF10</f>
        <v>0.60995410385745918</v>
      </c>
      <c r="TG10" s="1">
        <f>'Calculation - tariffs vec'!TF$4*'PEQ - 2023 - Importcontent'!TG10</f>
        <v>1.0744009350790555E-2</v>
      </c>
      <c r="TH10" s="1">
        <f>'Calculation - tariffs vec'!TG$4*'PEQ - 2023 - Importcontent'!TH10</f>
        <v>6.8527520244963582E-3</v>
      </c>
      <c r="TI10" s="1">
        <f>'Calculation - tariffs vec'!TH$4*'PEQ - 2023 - Importcontent'!TI10</f>
        <v>4.507884885674605E-4</v>
      </c>
      <c r="TJ10" s="1">
        <f>'Calculation - tariffs vec'!TI$4*'PEQ - 2023 - Importcontent'!TJ10</f>
        <v>1.1297730287545304E-3</v>
      </c>
      <c r="TK10" s="1">
        <f>'Calculation - tariffs vec'!TJ$4*'PEQ - 2023 - Importcontent'!TK10</f>
        <v>2.8466597726935997E-3</v>
      </c>
      <c r="TL10" s="1">
        <f>'Calculation - tariffs vec'!TK$4*'PEQ - 2023 - Importcontent'!TL10</f>
        <v>2.0227720317844973E-3</v>
      </c>
      <c r="TM10" s="1">
        <f>'Calculation - tariffs vec'!TL$4*'PEQ - 2023 - Importcontent'!TM10</f>
        <v>5.8619926527081131E-3</v>
      </c>
      <c r="TN10" s="1">
        <f>'Calculation - tariffs vec'!TM$4*'PEQ - 2023 - Importcontent'!TN10</f>
        <v>1.292280505608735E-4</v>
      </c>
      <c r="TO10" s="1">
        <f>'Calculation - tariffs vec'!TN$4*'PEQ - 2023 - Importcontent'!TO10</f>
        <v>2.3794005301690365E-3</v>
      </c>
      <c r="TP10" s="1">
        <f>'Calculation - tariffs vec'!TO$4*'PEQ - 2023 - Importcontent'!TP10</f>
        <v>1.683155123351344E-4</v>
      </c>
      <c r="TQ10" s="1">
        <f>'Calculation - tariffs vec'!TP$4*'PEQ - 2023 - Importcontent'!TQ10</f>
        <v>8.6498499712129827E-3</v>
      </c>
      <c r="TR10" s="1">
        <f>'Calculation - tariffs vec'!TQ$4*'PEQ - 2023 - Importcontent'!TR10</f>
        <v>2.0036549221528078E-2</v>
      </c>
      <c r="TS10" s="1">
        <f>'Calculation - tariffs vec'!TR$4*'PEQ - 2023 - Importcontent'!TS10</f>
        <v>6.2798901068401945E-3</v>
      </c>
      <c r="TT10" s="1">
        <f>'Calculation - tariffs vec'!TS$4*'PEQ - 2023 - Importcontent'!TT10</f>
        <v>0</v>
      </c>
      <c r="TU10" s="1">
        <f>'Calculation - tariffs vec'!TT$4*'PEQ - 2023 - Importcontent'!TU10</f>
        <v>0</v>
      </c>
      <c r="TV10" s="1">
        <f>'Calculation - tariffs vec'!TU$4*'PEQ - 2023 - Importcontent'!TV10</f>
        <v>0</v>
      </c>
      <c r="TW10" s="1">
        <f>'Calculation - tariffs vec'!TV$4*'PEQ - 2023 - Importcontent'!TW10</f>
        <v>0</v>
      </c>
      <c r="TX10" s="1">
        <f>'Calculation - tariffs vec'!TW$4*'PEQ - 2023 - Importcontent'!TX10</f>
        <v>0</v>
      </c>
      <c r="TY10" s="1">
        <f>'Calculation - tariffs vec'!TX$4*'PEQ - 2023 - Importcontent'!TY10</f>
        <v>0</v>
      </c>
      <c r="TZ10" s="1">
        <f>'Calculation - tariffs vec'!TY$4*'PEQ - 2023 - Importcontent'!TZ10</f>
        <v>0</v>
      </c>
      <c r="UA10" s="1">
        <f>'Calculation - tariffs vec'!TZ$4*'PEQ - 2023 - Importcontent'!UA10</f>
        <v>0</v>
      </c>
      <c r="UB10" s="1">
        <f>'Calculation - tariffs vec'!UA$4*'PEQ - 2023 - Importcontent'!UB10</f>
        <v>0</v>
      </c>
      <c r="UC10" s="1">
        <f>'Calculation - tariffs vec'!UB$4*'PEQ - 2023 - Importcontent'!UC10</f>
        <v>0</v>
      </c>
      <c r="UD10" s="1">
        <f>'Calculation - tariffs vec'!UC$4*'PEQ - 2023 - Importcontent'!UD10</f>
        <v>0</v>
      </c>
      <c r="UE10" s="1">
        <f>'Calculation - tariffs vec'!UD$4*'PEQ - 2023 - Importcontent'!UE10</f>
        <v>0</v>
      </c>
      <c r="UF10" s="1">
        <f>'Calculation - tariffs vec'!UE$4*'PEQ - 2023 - Importcontent'!UF10</f>
        <v>0</v>
      </c>
      <c r="UG10" s="1">
        <f>'Calculation - tariffs vec'!UF$4*'PEQ - 2023 - Importcontent'!UG10</f>
        <v>0</v>
      </c>
      <c r="UH10" s="1">
        <f>'Calculation - tariffs vec'!UG$4*'PEQ - 2023 - Importcontent'!UH10</f>
        <v>0</v>
      </c>
      <c r="UI10" s="1">
        <f>'Calculation - tariffs vec'!UH$4*'PEQ - 2023 - Importcontent'!UI10</f>
        <v>0</v>
      </c>
      <c r="UJ10" s="1">
        <f>'Calculation - tariffs vec'!UI$4*'PEQ - 2023 - Importcontent'!UJ10</f>
        <v>0</v>
      </c>
      <c r="UK10" s="1">
        <f>'Calculation - tariffs vec'!UJ$4*'PEQ - 2023 - Importcontent'!UK10</f>
        <v>0</v>
      </c>
      <c r="UL10" s="1">
        <f>'Calculation - tariffs vec'!UK$4*'PEQ - 2023 - Importcontent'!UL10</f>
        <v>0</v>
      </c>
      <c r="UM10" s="1">
        <f>'Calculation - tariffs vec'!UL$4*'PEQ - 2023 - Importcontent'!UM10</f>
        <v>0</v>
      </c>
      <c r="UN10" s="1">
        <f>'Calculation - tariffs vec'!UM$4*'PEQ - 2023 - Importcontent'!UN10</f>
        <v>0</v>
      </c>
      <c r="UO10" s="1">
        <f>'Calculation - tariffs vec'!UN$4*'PEQ - 2023 - Importcontent'!UO10</f>
        <v>0</v>
      </c>
      <c r="UP10" s="1">
        <f>'Calculation - tariffs vec'!UO$4*'PEQ - 2023 - Importcontent'!UP10</f>
        <v>0</v>
      </c>
      <c r="UQ10" s="1">
        <f>'Calculation - tariffs vec'!UP$4*'PEQ - 2023 - Importcontent'!UQ10</f>
        <v>0</v>
      </c>
      <c r="UR10" s="1">
        <f>'Calculation - tariffs vec'!UQ$4*'PEQ - 2023 - Importcontent'!UR10</f>
        <v>0</v>
      </c>
      <c r="US10" s="1">
        <f>'Calculation - tariffs vec'!UR$4*'PEQ - 2023 - Importcontent'!US10</f>
        <v>0</v>
      </c>
      <c r="UT10" s="1">
        <f>'Calculation - tariffs vec'!US$4*'PEQ - 2023 - Importcontent'!UT10</f>
        <v>0</v>
      </c>
      <c r="UU10" s="1">
        <f>'Calculation - tariffs vec'!UT$4*'PEQ - 2023 - Importcontent'!UU10</f>
        <v>0</v>
      </c>
      <c r="UV10" s="1">
        <f>'Calculation - tariffs vec'!UU$4*'PEQ - 2023 - Importcontent'!UV10</f>
        <v>0</v>
      </c>
      <c r="UW10" s="1">
        <f>'Calculation - tariffs vec'!UV$4*'PEQ - 2023 - Importcontent'!UW10</f>
        <v>0</v>
      </c>
      <c r="UX10" s="1">
        <f>'Calculation - tariffs vec'!UW$4*'PEQ - 2023 - Importcontent'!UX10</f>
        <v>0</v>
      </c>
      <c r="UY10" s="1">
        <f>'Calculation - tariffs vec'!UX$4*'PEQ - 2023 - Importcontent'!UY10</f>
        <v>0</v>
      </c>
      <c r="UZ10" s="1">
        <f>'Calculation - tariffs vec'!UY$4*'PEQ - 2023 - Importcontent'!UZ10</f>
        <v>0</v>
      </c>
      <c r="VA10" s="1">
        <f>'Calculation - tariffs vec'!UZ$4*'PEQ - 2023 - Importcontent'!VA10</f>
        <v>0</v>
      </c>
      <c r="VB10" s="1">
        <f>'Calculation - tariffs vec'!VA$4*'PEQ - 2023 - Importcontent'!VB10</f>
        <v>0</v>
      </c>
      <c r="VC10" s="1">
        <f>'Calculation - tariffs vec'!VB$4*'PEQ - 2023 - Importcontent'!VC10</f>
        <v>0</v>
      </c>
      <c r="VD10" s="1">
        <f>'Calculation - tariffs vec'!VC$4*'PEQ - 2023 - Importcontent'!VD10</f>
        <v>0</v>
      </c>
      <c r="VE10" s="1">
        <f>'Calculation - tariffs vec'!VD$4*'PEQ - 2023 - Importcontent'!VE10</f>
        <v>0</v>
      </c>
      <c r="VF10" s="1">
        <f>'Calculation - tariffs vec'!VE$4*'PEQ - 2023 - Importcontent'!VF10</f>
        <v>0</v>
      </c>
      <c r="VG10" s="1">
        <f>'Calculation - tariffs vec'!VF$4*'PEQ - 2023 - Importcontent'!VG10</f>
        <v>0</v>
      </c>
      <c r="VH10" s="1">
        <f>'Calculation - tariffs vec'!VG$4*'PEQ - 2023 - Importcontent'!VH10</f>
        <v>0</v>
      </c>
      <c r="VI10" s="1">
        <f>'Calculation - tariffs vec'!VH$4*'PEQ - 2023 - Importcontent'!VI10</f>
        <v>0</v>
      </c>
      <c r="VJ10" s="1">
        <f>'Calculation - tariffs vec'!VI$4*'PEQ - 2023 - Importcontent'!VJ10</f>
        <v>0</v>
      </c>
      <c r="VK10" s="1">
        <f>'Calculation - tariffs vec'!VJ$4*'PEQ - 2023 - Importcontent'!VK10</f>
        <v>0</v>
      </c>
      <c r="VL10" s="1">
        <f>'Calculation - tariffs vec'!VK$4*'PEQ - 2023 - Importcontent'!VL10</f>
        <v>0</v>
      </c>
      <c r="VM10" s="1">
        <f>'Calculation - tariffs vec'!VL$4*'PEQ - 2023 - Importcontent'!VM10</f>
        <v>0</v>
      </c>
      <c r="VN10" s="1">
        <f>'Calculation - tariffs vec'!VM$4*'PEQ - 2023 - Importcontent'!VN10</f>
        <v>0</v>
      </c>
      <c r="VO10" s="1">
        <f>'Calculation - tariffs vec'!VN$4*'PEQ - 2023 - Importcontent'!VO10</f>
        <v>1.4903069621526012E-5</v>
      </c>
      <c r="VP10" s="1">
        <f>'Calculation - tariffs vec'!VO$4*'PEQ - 2023 - Importcontent'!VP10</f>
        <v>4.5720257674284127E-6</v>
      </c>
      <c r="VQ10" s="1">
        <f>'Calculation - tariffs vec'!VP$4*'PEQ - 2023 - Importcontent'!VQ10</f>
        <v>2.935212935561555E-4</v>
      </c>
      <c r="VR10" s="1">
        <f>'Calculation - tariffs vec'!VQ$4*'PEQ - 2023 - Importcontent'!VR10</f>
        <v>1.0025072600868691E-5</v>
      </c>
      <c r="VS10" s="1">
        <f>'Calculation - tariffs vec'!VR$4*'PEQ - 2023 - Importcontent'!VS10</f>
        <v>0</v>
      </c>
      <c r="VT10" s="1">
        <f>'Calculation - tariffs vec'!VS$4*'PEQ - 2023 - Importcontent'!VT10</f>
        <v>0</v>
      </c>
      <c r="VU10" s="1">
        <f>'Calculation - tariffs vec'!VT$4*'PEQ - 2023 - Importcontent'!VU10</f>
        <v>0</v>
      </c>
      <c r="VV10" s="1">
        <f>'Calculation - tariffs vec'!VU$4*'PEQ - 2023 - Importcontent'!VV10</f>
        <v>8.1408120014206652E-6</v>
      </c>
      <c r="VW10" s="1">
        <f>'Calculation - tariffs vec'!VV$4*'PEQ - 2023 - Importcontent'!VW10</f>
        <v>1.0673642866607347E-4</v>
      </c>
      <c r="VX10" s="1">
        <f>'Calculation - tariffs vec'!VW$4*'PEQ - 2023 - Importcontent'!VX10</f>
        <v>2.1939923386474288E-3</v>
      </c>
      <c r="VY10" s="1">
        <f>'Calculation - tariffs vec'!VX$4*'PEQ - 2023 - Importcontent'!VY10</f>
        <v>1.0239631131539948E-3</v>
      </c>
      <c r="VZ10" s="1">
        <f>'Calculation - tariffs vec'!VY$4*'PEQ - 2023 - Importcontent'!VZ10</f>
        <v>5.87916434706761E-2</v>
      </c>
      <c r="WA10" s="1">
        <f>'Calculation - tariffs vec'!VZ$4*'PEQ - 2023 - Importcontent'!WA10</f>
        <v>2.3561380713003843E-2</v>
      </c>
      <c r="WB10" s="1">
        <f>'Calculation - tariffs vec'!WA$4*'PEQ - 2023 - Importcontent'!WB10</f>
        <v>1.1939264280059745E-3</v>
      </c>
      <c r="WC10" s="1">
        <f>'Calculation - tariffs vec'!WB$4*'PEQ - 2023 - Importcontent'!WC10</f>
        <v>7.9986526942230876E-4</v>
      </c>
      <c r="WD10" s="1">
        <f>'Calculation - tariffs vec'!WC$4*'PEQ - 2023 - Importcontent'!WD10</f>
        <v>2.821236798879115E-4</v>
      </c>
      <c r="WE10" s="1">
        <f>'Calculation - tariffs vec'!WD$4*'PEQ - 2023 - Importcontent'!WE10</f>
        <v>9.6335785828080035E-5</v>
      </c>
      <c r="WF10" s="1">
        <f>'Calculation - tariffs vec'!WE$4*'PEQ - 2023 - Importcontent'!WF10</f>
        <v>1.9710285341843276E-4</v>
      </c>
      <c r="WG10" s="1">
        <f>'Calculation - tariffs vec'!WF$4*'PEQ - 2023 - Importcontent'!WG10</f>
        <v>1.4223002932796277E-4</v>
      </c>
      <c r="WH10" s="1">
        <f>'Calculation - tariffs vec'!WG$4*'PEQ - 2023 - Importcontent'!WH10</f>
        <v>3.1319618212961972E-4</v>
      </c>
      <c r="WI10" s="1">
        <f>'Calculation - tariffs vec'!WH$4*'PEQ - 2023 - Importcontent'!WI10</f>
        <v>1.1593834556976725E-6</v>
      </c>
      <c r="WJ10" s="1">
        <f>'Calculation - tariffs vec'!WI$4*'PEQ - 2023 - Importcontent'!WJ10</f>
        <v>2.4813715022102258E-4</v>
      </c>
      <c r="WK10" s="1">
        <f>'Calculation - tariffs vec'!WJ$4*'PEQ - 2023 - Importcontent'!WK10</f>
        <v>2.0224017700718155E-4</v>
      </c>
      <c r="WL10" s="1">
        <f>'Calculation - tariffs vec'!WK$4*'PEQ - 2023 - Importcontent'!WL10</f>
        <v>6.9488711907975424E-4</v>
      </c>
      <c r="WM10" s="1">
        <f>'Calculation - tariffs vec'!WL$4*'PEQ - 2023 - Importcontent'!WM10</f>
        <v>3.3981170647455826E-3</v>
      </c>
      <c r="WN10" s="1">
        <f>'Calculation - tariffs vec'!WM$4*'PEQ - 2023 - Importcontent'!WN10</f>
        <v>3.9103603473845326E-4</v>
      </c>
      <c r="WO10" s="1">
        <f>'Calculation - tariffs vec'!WN$4*'PEQ - 2023 - Importcontent'!WO10</f>
        <v>0</v>
      </c>
      <c r="WP10" s="1">
        <f>'Calculation - tariffs vec'!WO$4*'PEQ - 2023 - Importcontent'!WP10</f>
        <v>0</v>
      </c>
      <c r="WQ10" s="1">
        <f>'Calculation - tariffs vec'!WP$4*'PEQ - 2023 - Importcontent'!WQ10</f>
        <v>0</v>
      </c>
      <c r="WR10" s="1">
        <f>'Calculation - tariffs vec'!WQ$4*'PEQ - 2023 - Importcontent'!WR10</f>
        <v>0</v>
      </c>
      <c r="WS10" s="1">
        <f>'Calculation - tariffs vec'!WR$4*'PEQ - 2023 - Importcontent'!WS10</f>
        <v>0</v>
      </c>
      <c r="WT10" s="1">
        <f>'Calculation - tariffs vec'!WS$4*'PEQ - 2023 - Importcontent'!WT10</f>
        <v>0</v>
      </c>
      <c r="WU10" s="1">
        <f>'Calculation - tariffs vec'!WT$4*'PEQ - 2023 - Importcontent'!WU10</f>
        <v>0</v>
      </c>
      <c r="WV10" s="1">
        <f>'Calculation - tariffs vec'!WU$4*'PEQ - 2023 - Importcontent'!WV10</f>
        <v>0</v>
      </c>
      <c r="WW10" s="1">
        <f>'Calculation - tariffs vec'!WV$4*'PEQ - 2023 - Importcontent'!WW10</f>
        <v>0</v>
      </c>
      <c r="WX10" s="1">
        <f>'Calculation - tariffs vec'!WW$4*'PEQ - 2023 - Importcontent'!WX10</f>
        <v>0</v>
      </c>
      <c r="WY10" s="1">
        <f>'Calculation - tariffs vec'!WX$4*'PEQ - 2023 - Importcontent'!WY10</f>
        <v>0</v>
      </c>
      <c r="WZ10" s="1">
        <f>'Calculation - tariffs vec'!WY$4*'PEQ - 2023 - Importcontent'!WZ10</f>
        <v>0</v>
      </c>
      <c r="XA10" s="1">
        <f>'Calculation - tariffs vec'!WZ$4*'PEQ - 2023 - Importcontent'!XA10</f>
        <v>0</v>
      </c>
      <c r="XB10" s="1">
        <f>'Calculation - tariffs vec'!XA$4*'PEQ - 2023 - Importcontent'!XB10</f>
        <v>0</v>
      </c>
      <c r="XC10" s="1">
        <f>'Calculation - tariffs vec'!XB$4*'PEQ - 2023 - Importcontent'!XC10</f>
        <v>0</v>
      </c>
      <c r="XD10" s="1">
        <f>'Calculation - tariffs vec'!XC$4*'PEQ - 2023 - Importcontent'!XD10</f>
        <v>0</v>
      </c>
      <c r="XE10" s="1">
        <f>'Calculation - tariffs vec'!XD$4*'PEQ - 2023 - Importcontent'!XE10</f>
        <v>0</v>
      </c>
      <c r="XF10" s="1">
        <f>'Calculation - tariffs vec'!XE$4*'PEQ - 2023 - Importcontent'!XF10</f>
        <v>0</v>
      </c>
      <c r="XG10" s="1">
        <f>'Calculation - tariffs vec'!XF$4*'PEQ - 2023 - Importcontent'!XG10</f>
        <v>0</v>
      </c>
      <c r="XH10" s="1">
        <f>'Calculation - tariffs vec'!XG$4*'PEQ - 2023 - Importcontent'!XH10</f>
        <v>0</v>
      </c>
      <c r="XI10" s="1">
        <f>'Calculation - tariffs vec'!XH$4*'PEQ - 2023 - Importcontent'!XI10</f>
        <v>0</v>
      </c>
      <c r="XJ10" s="1">
        <f>'Calculation - tariffs vec'!XI$4*'PEQ - 2023 - Importcontent'!XJ10</f>
        <v>0</v>
      </c>
      <c r="XK10" s="1">
        <f>'Calculation - tariffs vec'!XJ$4*'PEQ - 2023 - Importcontent'!XK10</f>
        <v>0</v>
      </c>
      <c r="XL10" s="1">
        <f>'Calculation - tariffs vec'!XK$4*'PEQ - 2023 - Importcontent'!XL10</f>
        <v>0</v>
      </c>
      <c r="XM10" s="1">
        <f>'Calculation - tariffs vec'!XL$4*'PEQ - 2023 - Importcontent'!XM10</f>
        <v>0</v>
      </c>
      <c r="XN10" s="1">
        <f>'Calculation - tariffs vec'!XM$4*'PEQ - 2023 - Importcontent'!XN10</f>
        <v>0</v>
      </c>
      <c r="XO10" s="1">
        <f>'Calculation - tariffs vec'!XN$4*'PEQ - 2023 - Importcontent'!XO10</f>
        <v>0</v>
      </c>
      <c r="XP10" s="1">
        <f>'Calculation - tariffs vec'!XO$4*'PEQ - 2023 - Importcontent'!XP10</f>
        <v>0</v>
      </c>
      <c r="XQ10" s="1">
        <f>'Calculation - tariffs vec'!XP$4*'PEQ - 2023 - Importcontent'!XQ10</f>
        <v>0</v>
      </c>
      <c r="XR10" s="1">
        <f>'Calculation - tariffs vec'!XQ$4*'PEQ - 2023 - Importcontent'!XR10</f>
        <v>0</v>
      </c>
      <c r="XS10" s="1">
        <f>'Calculation - tariffs vec'!XR$4*'PEQ - 2023 - Importcontent'!XS10</f>
        <v>0</v>
      </c>
      <c r="XT10" s="1">
        <f>'Calculation - tariffs vec'!XS$4*'PEQ - 2023 - Importcontent'!XT10</f>
        <v>0</v>
      </c>
      <c r="XU10" s="1">
        <f>'Calculation - tariffs vec'!XT$4*'PEQ - 2023 - Importcontent'!XU10</f>
        <v>0</v>
      </c>
      <c r="XV10" s="1">
        <f>'Calculation - tariffs vec'!XU$4*'PEQ - 2023 - Importcontent'!XV10</f>
        <v>0</v>
      </c>
      <c r="XW10" s="1">
        <f>'Calculation - tariffs vec'!XV$4*'PEQ - 2023 - Importcontent'!XW10</f>
        <v>0</v>
      </c>
      <c r="XX10" s="1">
        <f>'Calculation - tariffs vec'!XW$4*'PEQ - 2023 - Importcontent'!XX10</f>
        <v>0</v>
      </c>
      <c r="XY10" s="1">
        <f>'Calculation - tariffs vec'!XX$4*'PEQ - 2023 - Importcontent'!XY10</f>
        <v>0</v>
      </c>
      <c r="XZ10" s="1">
        <f>'Calculation - tariffs vec'!XY$4*'PEQ - 2023 - Importcontent'!XZ10</f>
        <v>0</v>
      </c>
      <c r="YA10" s="1">
        <f>'Calculation - tariffs vec'!XZ$4*'PEQ - 2023 - Importcontent'!YA10</f>
        <v>0</v>
      </c>
      <c r="YB10" s="1">
        <f>'Calculation - tariffs vec'!YA$4*'PEQ - 2023 - Importcontent'!YB10</f>
        <v>0</v>
      </c>
      <c r="YC10" s="1">
        <f>'Calculation - tariffs vec'!YB$4*'PEQ - 2023 - Importcontent'!YC10</f>
        <v>0</v>
      </c>
      <c r="YD10" s="1">
        <f>'Calculation - tariffs vec'!YC$4*'PEQ - 2023 - Importcontent'!YD10</f>
        <v>0</v>
      </c>
      <c r="YE10" s="1">
        <f>'Calculation - tariffs vec'!YD$4*'PEQ - 2023 - Importcontent'!YE10</f>
        <v>0</v>
      </c>
      <c r="YF10" s="1">
        <f>'Calculation - tariffs vec'!YE$4*'PEQ - 2023 - Importcontent'!YF10</f>
        <v>0</v>
      </c>
      <c r="YG10" s="1">
        <f>'Calculation - tariffs vec'!YF$4*'PEQ - 2023 - Importcontent'!YG10</f>
        <v>0</v>
      </c>
      <c r="YH10" s="1">
        <f>'Calculation - tariffs vec'!YG$4*'PEQ - 2023 - Importcontent'!YH10</f>
        <v>0</v>
      </c>
      <c r="YI10" s="1">
        <f>'Calculation - tariffs vec'!YH$4*'PEQ - 2023 - Importcontent'!YI10</f>
        <v>0</v>
      </c>
    </row>
    <row r="11" spans="1:659" ht="15" customHeight="1" x14ac:dyDescent="0.25">
      <c r="A11" s="1">
        <f>'PCE - 2023 - Importcontent'!A11</f>
        <v>12</v>
      </c>
      <c r="B11" s="1" t="str">
        <f>'PEQ - 2023 - Importcontent'!B11</f>
        <v>Fabricated metal products</v>
      </c>
      <c r="C11" s="1">
        <f>'Calculation - tariffs vec'!B$4*'PEQ - 2023 - Importcontent'!C11</f>
        <v>3.26004562847485E-4</v>
      </c>
      <c r="D11" s="1">
        <f>'Calculation - tariffs vec'!C$4*'PEQ - 2023 - Importcontent'!D11</f>
        <v>4.1550468302491302E-4</v>
      </c>
      <c r="E11" s="1">
        <f>'Calculation - tariffs vec'!D$4*'PEQ - 2023 - Importcontent'!E11</f>
        <v>3.0849924022382048E-2</v>
      </c>
      <c r="F11" s="1">
        <f>'Calculation - tariffs vec'!E$4*'PEQ - 2023 - Importcontent'!F11</f>
        <v>3.9889320703124828E-2</v>
      </c>
      <c r="G11" s="1">
        <f>'Calculation - tariffs vec'!F$4*'PEQ - 2023 - Importcontent'!G11</f>
        <v>0</v>
      </c>
      <c r="H11" s="1">
        <f>'Calculation - tariffs vec'!G$4*'PEQ - 2023 - Importcontent'!H11</f>
        <v>0</v>
      </c>
      <c r="I11" s="1">
        <f>'Calculation - tariffs vec'!H$4*'PEQ - 2023 - Importcontent'!I11</f>
        <v>0</v>
      </c>
      <c r="J11" s="1">
        <f>'Calculation - tariffs vec'!I$4*'PEQ - 2023 - Importcontent'!J11</f>
        <v>3.6727438436986249E-3</v>
      </c>
      <c r="K11" s="1">
        <f>'Calculation - tariffs vec'!J$4*'PEQ - 2023 - Importcontent'!K11</f>
        <v>1.7511136425952256E-3</v>
      </c>
      <c r="L11" s="1">
        <f>'Calculation - tariffs vec'!K$4*'PEQ - 2023 - Importcontent'!L11</f>
        <v>0.1998526328164705</v>
      </c>
      <c r="M11" s="1">
        <f>'Calculation - tariffs vec'!L$4*'PEQ - 2023 - Importcontent'!M11</f>
        <v>0.51437008397044204</v>
      </c>
      <c r="N11" s="1">
        <f>'Calculation - tariffs vec'!M$4*'PEQ - 2023 - Importcontent'!N11</f>
        <v>1.0188067317478688E-2</v>
      </c>
      <c r="O11" s="1">
        <f>'Calculation - tariffs vec'!N$4*'PEQ - 2023 - Importcontent'!O11</f>
        <v>2.6474471845865199E-3</v>
      </c>
      <c r="P11" s="1">
        <f>'Calculation - tariffs vec'!O$4*'PEQ - 2023 - Importcontent'!P11</f>
        <v>3.5331218881604876E-3</v>
      </c>
      <c r="Q11" s="1">
        <f>'Calculation - tariffs vec'!P$4*'PEQ - 2023 - Importcontent'!Q11</f>
        <v>7.8146034395304466E-3</v>
      </c>
      <c r="R11" s="1">
        <f>'Calculation - tariffs vec'!Q$4*'PEQ - 2023 - Importcontent'!R11</f>
        <v>5.3196731346159321E-4</v>
      </c>
      <c r="S11" s="1">
        <f>'Calculation - tariffs vec'!R$4*'PEQ - 2023 - Importcontent'!S11</f>
        <v>4.2843293053883551E-4</v>
      </c>
      <c r="T11" s="1">
        <f>'Calculation - tariffs vec'!S$4*'PEQ - 2023 - Importcontent'!T11</f>
        <v>9.8330581168764997E-5</v>
      </c>
      <c r="U11" s="1">
        <f>'Calculation - tariffs vec'!T$4*'PEQ - 2023 - Importcontent'!U11</f>
        <v>1.3729290133289126E-3</v>
      </c>
      <c r="V11" s="1">
        <f>'Calculation - tariffs vec'!U$4*'PEQ - 2023 - Importcontent'!V11</f>
        <v>1.9148981494836845E-4</v>
      </c>
      <c r="W11" s="1">
        <f>'Calculation - tariffs vec'!V$4*'PEQ - 2023 - Importcontent'!W11</f>
        <v>2.3408015228223685E-6</v>
      </c>
      <c r="X11" s="1">
        <f>'Calculation - tariffs vec'!W$4*'PEQ - 2023 - Importcontent'!X11</f>
        <v>6.9835004860922074E-3</v>
      </c>
      <c r="Y11" s="1">
        <f>'Calculation - tariffs vec'!X$4*'PEQ - 2023 - Importcontent'!Y11</f>
        <v>1.375548254380224E-4</v>
      </c>
      <c r="Z11" s="1">
        <f>'Calculation - tariffs vec'!Y$4*'PEQ - 2023 - Importcontent'!Z11</f>
        <v>7.7468571604826751E-3</v>
      </c>
      <c r="AA11" s="1">
        <f>'Calculation - tariffs vec'!Z$4*'PEQ - 2023 - Importcontent'!AA11</f>
        <v>0.26065980223788099</v>
      </c>
      <c r="AB11" s="1">
        <f>'Calculation - tariffs vec'!AA$4*'PEQ - 2023 - Importcontent'!AB11</f>
        <v>4.5543067066311149E-3</v>
      </c>
      <c r="AC11" s="1">
        <f>'Calculation - tariffs vec'!AB$4*'PEQ - 2023 - Importcontent'!AC11</f>
        <v>0</v>
      </c>
      <c r="AD11" s="1">
        <f>'Calculation - tariffs vec'!AC$4*'PEQ - 2023 - Importcontent'!AD11</f>
        <v>0</v>
      </c>
      <c r="AE11" s="1">
        <f>'Calculation - tariffs vec'!AD$4*'PEQ - 2023 - Importcontent'!AE11</f>
        <v>0</v>
      </c>
      <c r="AF11" s="1">
        <f>'Calculation - tariffs vec'!AE$4*'PEQ - 2023 - Importcontent'!AF11</f>
        <v>0</v>
      </c>
      <c r="AG11" s="1">
        <f>'Calculation - tariffs vec'!AF$4*'PEQ - 2023 - Importcontent'!AG11</f>
        <v>0</v>
      </c>
      <c r="AH11" s="1">
        <f>'Calculation - tariffs vec'!AG$4*'PEQ - 2023 - Importcontent'!AH11</f>
        <v>0</v>
      </c>
      <c r="AI11" s="1">
        <f>'Calculation - tariffs vec'!AH$4*'PEQ - 2023 - Importcontent'!AI11</f>
        <v>0</v>
      </c>
      <c r="AJ11" s="1">
        <f>'Calculation - tariffs vec'!AI$4*'PEQ - 2023 - Importcontent'!AJ11</f>
        <v>0</v>
      </c>
      <c r="AK11" s="1">
        <f>'Calculation - tariffs vec'!AJ$4*'PEQ - 2023 - Importcontent'!AK11</f>
        <v>0</v>
      </c>
      <c r="AL11" s="1">
        <f>'Calculation - tariffs vec'!AK$4*'PEQ - 2023 - Importcontent'!AL11</f>
        <v>0</v>
      </c>
      <c r="AM11" s="1">
        <f>'Calculation - tariffs vec'!AL$4*'PEQ - 2023 - Importcontent'!AM11</f>
        <v>0</v>
      </c>
      <c r="AN11" s="1">
        <f>'Calculation - tariffs vec'!AM$4*'PEQ - 2023 - Importcontent'!AN11</f>
        <v>0</v>
      </c>
      <c r="AO11" s="1">
        <f>'Calculation - tariffs vec'!AN$4*'PEQ - 2023 - Importcontent'!AO11</f>
        <v>0</v>
      </c>
      <c r="AP11" s="1">
        <f>'Calculation - tariffs vec'!AO$4*'PEQ - 2023 - Importcontent'!AP11</f>
        <v>0</v>
      </c>
      <c r="AQ11" s="1">
        <f>'Calculation - tariffs vec'!AP$4*'PEQ - 2023 - Importcontent'!AQ11</f>
        <v>0</v>
      </c>
      <c r="AR11" s="1">
        <f>'Calculation - tariffs vec'!AQ$4*'PEQ - 2023 - Importcontent'!AR11</f>
        <v>0</v>
      </c>
      <c r="AS11" s="1">
        <f>'Calculation - tariffs vec'!AR$4*'PEQ - 2023 - Importcontent'!AS11</f>
        <v>0</v>
      </c>
      <c r="AT11" s="1">
        <f>'Calculation - tariffs vec'!AS$4*'PEQ - 2023 - Importcontent'!AT11</f>
        <v>0</v>
      </c>
      <c r="AU11" s="1">
        <f>'Calculation - tariffs vec'!AT$4*'PEQ - 2023 - Importcontent'!AU11</f>
        <v>0</v>
      </c>
      <c r="AV11" s="1">
        <f>'Calculation - tariffs vec'!AU$4*'PEQ - 2023 - Importcontent'!AV11</f>
        <v>0</v>
      </c>
      <c r="AW11" s="1">
        <f>'Calculation - tariffs vec'!AV$4*'PEQ - 2023 - Importcontent'!AW11</f>
        <v>0</v>
      </c>
      <c r="AX11" s="1">
        <f>'Calculation - tariffs vec'!AW$4*'PEQ - 2023 - Importcontent'!AX11</f>
        <v>0</v>
      </c>
      <c r="AY11" s="1">
        <f>'Calculation - tariffs vec'!AX$4*'PEQ - 2023 - Importcontent'!AY11</f>
        <v>0</v>
      </c>
      <c r="AZ11" s="1">
        <f>'Calculation - tariffs vec'!AY$4*'PEQ - 2023 - Importcontent'!AZ11</f>
        <v>0</v>
      </c>
      <c r="BA11" s="1">
        <f>'Calculation - tariffs vec'!AZ$4*'PEQ - 2023 - Importcontent'!BA11</f>
        <v>0</v>
      </c>
      <c r="BB11" s="1">
        <f>'Calculation - tariffs vec'!BA$4*'PEQ - 2023 - Importcontent'!BB11</f>
        <v>0</v>
      </c>
      <c r="BC11" s="1">
        <f>'Calculation - tariffs vec'!BB$4*'PEQ - 2023 - Importcontent'!BC11</f>
        <v>0</v>
      </c>
      <c r="BD11" s="1">
        <f>'Calculation - tariffs vec'!BC$4*'PEQ - 2023 - Importcontent'!BD11</f>
        <v>0</v>
      </c>
      <c r="BE11" s="1">
        <f>'Calculation - tariffs vec'!BD$4*'PEQ - 2023 - Importcontent'!BE11</f>
        <v>0</v>
      </c>
      <c r="BF11" s="1">
        <f>'Calculation - tariffs vec'!BE$4*'PEQ - 2023 - Importcontent'!BF11</f>
        <v>0</v>
      </c>
      <c r="BG11" s="1">
        <f>'Calculation - tariffs vec'!BF$4*'PEQ - 2023 - Importcontent'!BG11</f>
        <v>0</v>
      </c>
      <c r="BH11" s="1">
        <f>'Calculation - tariffs vec'!BG$4*'PEQ - 2023 - Importcontent'!BH11</f>
        <v>0</v>
      </c>
      <c r="BI11" s="1">
        <f>'Calculation - tariffs vec'!BH$4*'PEQ - 2023 - Importcontent'!BI11</f>
        <v>0</v>
      </c>
      <c r="BJ11" s="1">
        <f>'Calculation - tariffs vec'!BI$4*'PEQ - 2023 - Importcontent'!BJ11</f>
        <v>0</v>
      </c>
      <c r="BK11" s="1">
        <f>'Calculation - tariffs vec'!BJ$4*'PEQ - 2023 - Importcontent'!BK11</f>
        <v>0</v>
      </c>
      <c r="BL11" s="1">
        <f>'Calculation - tariffs vec'!BK$4*'PEQ - 2023 - Importcontent'!BL11</f>
        <v>0</v>
      </c>
      <c r="BM11" s="1">
        <f>'Calculation - tariffs vec'!BL$4*'PEQ - 2023 - Importcontent'!BM11</f>
        <v>0</v>
      </c>
      <c r="BN11" s="1">
        <f>'Calculation - tariffs vec'!BM$4*'PEQ - 2023 - Importcontent'!BN11</f>
        <v>0</v>
      </c>
      <c r="BO11" s="1">
        <f>'Calculation - tariffs vec'!BN$4*'PEQ - 2023 - Importcontent'!BO11</f>
        <v>0</v>
      </c>
      <c r="BP11" s="1">
        <f>'Calculation - tariffs vec'!BO$4*'PEQ - 2023 - Importcontent'!BP11</f>
        <v>0</v>
      </c>
      <c r="BQ11" s="1">
        <f>'Calculation - tariffs vec'!BP$4*'PEQ - 2023 - Importcontent'!BQ11</f>
        <v>0</v>
      </c>
      <c r="BR11" s="1">
        <f>'Calculation - tariffs vec'!BQ$4*'PEQ - 2023 - Importcontent'!BR11</f>
        <v>0</v>
      </c>
      <c r="BS11" s="1">
        <f>'Calculation - tariffs vec'!BR$4*'PEQ - 2023 - Importcontent'!BS11</f>
        <v>0</v>
      </c>
      <c r="BT11" s="1">
        <f>'Calculation - tariffs vec'!BS$4*'PEQ - 2023 - Importcontent'!BT11</f>
        <v>0</v>
      </c>
      <c r="BU11" s="1">
        <f>'Calculation - tariffs vec'!BT$4*'PEQ - 2023 - Importcontent'!BU11</f>
        <v>0</v>
      </c>
      <c r="BV11" s="1">
        <f>'Calculation - tariffs vec'!BU$4*'PEQ - 2023 - Importcontent'!BV11</f>
        <v>0</v>
      </c>
      <c r="BW11" s="1">
        <f>'Calculation - tariffs vec'!BV$4*'PEQ - 2023 - Importcontent'!BW11</f>
        <v>0</v>
      </c>
      <c r="BX11" s="1">
        <f>'Calculation - tariffs vec'!BW$4*'PEQ - 2023 - Importcontent'!BX11</f>
        <v>1.6890095684608107E-5</v>
      </c>
      <c r="BY11" s="1">
        <f>'Calculation - tariffs vec'!BX$4*'PEQ - 2023 - Importcontent'!BY11</f>
        <v>2.3565340832455115E-4</v>
      </c>
      <c r="BZ11" s="1">
        <f>'Calculation - tariffs vec'!BY$4*'PEQ - 2023 - Importcontent'!BZ11</f>
        <v>2.5858828070731872E-7</v>
      </c>
      <c r="CA11" s="1">
        <f>'Calculation - tariffs vec'!BZ$4*'PEQ - 2023 - Importcontent'!CA11</f>
        <v>3.408178598918515E-3</v>
      </c>
      <c r="CB11" s="1">
        <f>'Calculation - tariffs vec'!CA$4*'PEQ - 2023 - Importcontent'!CB11</f>
        <v>0</v>
      </c>
      <c r="CC11" s="1">
        <f>'Calculation - tariffs vec'!CB$4*'PEQ - 2023 - Importcontent'!CC11</f>
        <v>0</v>
      </c>
      <c r="CD11" s="1">
        <f>'Calculation - tariffs vec'!CC$4*'PEQ - 2023 - Importcontent'!CD11</f>
        <v>0</v>
      </c>
      <c r="CE11" s="1">
        <f>'Calculation - tariffs vec'!CD$4*'PEQ - 2023 - Importcontent'!CE11</f>
        <v>7.097791591617515E-4</v>
      </c>
      <c r="CF11" s="1">
        <f>'Calculation - tariffs vec'!CE$4*'PEQ - 2023 - Importcontent'!CF11</f>
        <v>5.3369602899685804E-3</v>
      </c>
      <c r="CG11" s="1">
        <f>'Calculation - tariffs vec'!CF$4*'PEQ - 2023 - Importcontent'!CG11</f>
        <v>1.6892229488399944E-2</v>
      </c>
      <c r="CH11" s="1">
        <f>'Calculation - tariffs vec'!CG$4*'PEQ - 2023 - Importcontent'!CH11</f>
        <v>1.5286947364881676</v>
      </c>
      <c r="CI11" s="1">
        <f>'Calculation - tariffs vec'!CH$4*'PEQ - 2023 - Importcontent'!CI11</f>
        <v>1.6058823698456293E-2</v>
      </c>
      <c r="CJ11" s="1">
        <f>'Calculation - tariffs vec'!CI$4*'PEQ - 2023 - Importcontent'!CJ11</f>
        <v>4.51194668186903E-2</v>
      </c>
      <c r="CK11" s="1">
        <f>'Calculation - tariffs vec'!CJ$4*'PEQ - 2023 - Importcontent'!CK11</f>
        <v>1.8989745086040403E-2</v>
      </c>
      <c r="CL11" s="1">
        <f>'Calculation - tariffs vec'!CK$4*'PEQ - 2023 - Importcontent'!CL11</f>
        <v>5.0821182499864153E-3</v>
      </c>
      <c r="CM11" s="1">
        <f>'Calculation - tariffs vec'!CL$4*'PEQ - 2023 - Importcontent'!CM11</f>
        <v>1.364887965622582E-4</v>
      </c>
      <c r="CN11" s="1">
        <f>'Calculation - tariffs vec'!CM$4*'PEQ - 2023 - Importcontent'!CN11</f>
        <v>1.4095900036828336E-3</v>
      </c>
      <c r="CO11" s="1">
        <f>'Calculation - tariffs vec'!CN$4*'PEQ - 2023 - Importcontent'!CO11</f>
        <v>1.3701482601844105E-3</v>
      </c>
      <c r="CP11" s="1">
        <f>'Calculation - tariffs vec'!CO$4*'PEQ - 2023 - Importcontent'!CP11</f>
        <v>1.8016345698963594E-4</v>
      </c>
      <c r="CQ11" s="1">
        <f>'Calculation - tariffs vec'!CP$4*'PEQ - 2023 - Importcontent'!CQ11</f>
        <v>2.1856211285327504E-3</v>
      </c>
      <c r="CR11" s="1">
        <f>'Calculation - tariffs vec'!CQ$4*'PEQ - 2023 - Importcontent'!CR11</f>
        <v>8.5147751126354951E-5</v>
      </c>
      <c r="CS11" s="1">
        <f>'Calculation - tariffs vec'!CR$4*'PEQ - 2023 - Importcontent'!CS11</f>
        <v>2.4811954078849175E-3</v>
      </c>
      <c r="CT11" s="1">
        <f>'Calculation - tariffs vec'!CS$4*'PEQ - 2023 - Importcontent'!CT11</f>
        <v>3.6777392706939901E-4</v>
      </c>
      <c r="CU11" s="1">
        <f>'Calculation - tariffs vec'!CT$4*'PEQ - 2023 - Importcontent'!CU11</f>
        <v>9.628463281138294E-5</v>
      </c>
      <c r="CV11" s="1">
        <f>'Calculation - tariffs vec'!CU$4*'PEQ - 2023 - Importcontent'!CV11</f>
        <v>0.18299704515151513</v>
      </c>
      <c r="CW11" s="1">
        <f>'Calculation - tariffs vec'!CV$4*'PEQ - 2023 - Importcontent'!CW11</f>
        <v>8.7717956928994208E-3</v>
      </c>
      <c r="CX11" s="1">
        <f>'Calculation - tariffs vec'!CW$4*'PEQ - 2023 - Importcontent'!CX11</f>
        <v>0</v>
      </c>
      <c r="CY11" s="1">
        <f>'Calculation - tariffs vec'!CX$4*'PEQ - 2023 - Importcontent'!CY11</f>
        <v>0</v>
      </c>
      <c r="CZ11" s="1">
        <f>'Calculation - tariffs vec'!CY$4*'PEQ - 2023 - Importcontent'!CZ11</f>
        <v>0</v>
      </c>
      <c r="DA11" s="1">
        <f>'Calculation - tariffs vec'!CZ$4*'PEQ - 2023 - Importcontent'!DA11</f>
        <v>0</v>
      </c>
      <c r="DB11" s="1">
        <f>'Calculation - tariffs vec'!DA$4*'PEQ - 2023 - Importcontent'!DB11</f>
        <v>0</v>
      </c>
      <c r="DC11" s="1">
        <f>'Calculation - tariffs vec'!DB$4*'PEQ - 2023 - Importcontent'!DC11</f>
        <v>0</v>
      </c>
      <c r="DD11" s="1">
        <f>'Calculation - tariffs vec'!DC$4*'PEQ - 2023 - Importcontent'!DD11</f>
        <v>0</v>
      </c>
      <c r="DE11" s="1">
        <f>'Calculation - tariffs vec'!DD$4*'PEQ - 2023 - Importcontent'!DE11</f>
        <v>0</v>
      </c>
      <c r="DF11" s="1">
        <f>'Calculation - tariffs vec'!DE$4*'PEQ - 2023 - Importcontent'!DF11</f>
        <v>0</v>
      </c>
      <c r="DG11" s="1">
        <f>'Calculation - tariffs vec'!DF$4*'PEQ - 2023 - Importcontent'!DG11</f>
        <v>0</v>
      </c>
      <c r="DH11" s="1">
        <f>'Calculation - tariffs vec'!DG$4*'PEQ - 2023 - Importcontent'!DH11</f>
        <v>0</v>
      </c>
      <c r="DI11" s="1">
        <f>'Calculation - tariffs vec'!DH$4*'PEQ - 2023 - Importcontent'!DI11</f>
        <v>0</v>
      </c>
      <c r="DJ11" s="1">
        <f>'Calculation - tariffs vec'!DI$4*'PEQ - 2023 - Importcontent'!DJ11</f>
        <v>0</v>
      </c>
      <c r="DK11" s="1">
        <f>'Calculation - tariffs vec'!DJ$4*'PEQ - 2023 - Importcontent'!DK11</f>
        <v>0</v>
      </c>
      <c r="DL11" s="1">
        <f>'Calculation - tariffs vec'!DK$4*'PEQ - 2023 - Importcontent'!DL11</f>
        <v>0</v>
      </c>
      <c r="DM11" s="1">
        <f>'Calculation - tariffs vec'!DL$4*'PEQ - 2023 - Importcontent'!DM11</f>
        <v>0</v>
      </c>
      <c r="DN11" s="1">
        <f>'Calculation - tariffs vec'!DM$4*'PEQ - 2023 - Importcontent'!DN11</f>
        <v>0</v>
      </c>
      <c r="DO11" s="1">
        <f>'Calculation - tariffs vec'!DN$4*'PEQ - 2023 - Importcontent'!DO11</f>
        <v>0</v>
      </c>
      <c r="DP11" s="1">
        <f>'Calculation - tariffs vec'!DO$4*'PEQ - 2023 - Importcontent'!DP11</f>
        <v>0</v>
      </c>
      <c r="DQ11" s="1">
        <f>'Calculation - tariffs vec'!DP$4*'PEQ - 2023 - Importcontent'!DQ11</f>
        <v>0</v>
      </c>
      <c r="DR11" s="1">
        <f>'Calculation - tariffs vec'!DQ$4*'PEQ - 2023 - Importcontent'!DR11</f>
        <v>0</v>
      </c>
      <c r="DS11" s="1">
        <f>'Calculation - tariffs vec'!DR$4*'PEQ - 2023 - Importcontent'!DS11</f>
        <v>0</v>
      </c>
      <c r="DT11" s="1">
        <f>'Calculation - tariffs vec'!DS$4*'PEQ - 2023 - Importcontent'!DT11</f>
        <v>0</v>
      </c>
      <c r="DU11" s="1">
        <f>'Calculation - tariffs vec'!DT$4*'PEQ - 2023 - Importcontent'!DU11</f>
        <v>0</v>
      </c>
      <c r="DV11" s="1">
        <f>'Calculation - tariffs vec'!DU$4*'PEQ - 2023 - Importcontent'!DV11</f>
        <v>0</v>
      </c>
      <c r="DW11" s="1">
        <f>'Calculation - tariffs vec'!DV$4*'PEQ - 2023 - Importcontent'!DW11</f>
        <v>0</v>
      </c>
      <c r="DX11" s="1">
        <f>'Calculation - tariffs vec'!DW$4*'PEQ - 2023 - Importcontent'!DX11</f>
        <v>0</v>
      </c>
      <c r="DY11" s="1">
        <f>'Calculation - tariffs vec'!DX$4*'PEQ - 2023 - Importcontent'!DY11</f>
        <v>0</v>
      </c>
      <c r="DZ11" s="1">
        <f>'Calculation - tariffs vec'!DY$4*'PEQ - 2023 - Importcontent'!DZ11</f>
        <v>0</v>
      </c>
      <c r="EA11" s="1">
        <f>'Calculation - tariffs vec'!DZ$4*'PEQ - 2023 - Importcontent'!EA11</f>
        <v>0</v>
      </c>
      <c r="EB11" s="1">
        <f>'Calculation - tariffs vec'!EA$4*'PEQ - 2023 - Importcontent'!EB11</f>
        <v>0</v>
      </c>
      <c r="EC11" s="1">
        <f>'Calculation - tariffs vec'!EB$4*'PEQ - 2023 - Importcontent'!EC11</f>
        <v>0</v>
      </c>
      <c r="ED11" s="1">
        <f>'Calculation - tariffs vec'!EC$4*'PEQ - 2023 - Importcontent'!ED11</f>
        <v>0</v>
      </c>
      <c r="EE11" s="1">
        <f>'Calculation - tariffs vec'!ED$4*'PEQ - 2023 - Importcontent'!EE11</f>
        <v>0</v>
      </c>
      <c r="EF11" s="1">
        <f>'Calculation - tariffs vec'!EE$4*'PEQ - 2023 - Importcontent'!EF11</f>
        <v>0</v>
      </c>
      <c r="EG11" s="1">
        <f>'Calculation - tariffs vec'!EF$4*'PEQ - 2023 - Importcontent'!EG11</f>
        <v>0</v>
      </c>
      <c r="EH11" s="1">
        <f>'Calculation - tariffs vec'!EG$4*'PEQ - 2023 - Importcontent'!EH11</f>
        <v>0</v>
      </c>
      <c r="EI11" s="1">
        <f>'Calculation - tariffs vec'!EH$4*'PEQ - 2023 - Importcontent'!EI11</f>
        <v>0</v>
      </c>
      <c r="EJ11" s="1">
        <f>'Calculation - tariffs vec'!EI$4*'PEQ - 2023 - Importcontent'!EJ11</f>
        <v>0</v>
      </c>
      <c r="EK11" s="1">
        <f>'Calculation - tariffs vec'!EJ$4*'PEQ - 2023 - Importcontent'!EK11</f>
        <v>0</v>
      </c>
      <c r="EL11" s="1">
        <f>'Calculation - tariffs vec'!EK$4*'PEQ - 2023 - Importcontent'!EL11</f>
        <v>0</v>
      </c>
      <c r="EM11" s="1">
        <f>'Calculation - tariffs vec'!EL$4*'PEQ - 2023 - Importcontent'!EM11</f>
        <v>0</v>
      </c>
      <c r="EN11" s="1">
        <f>'Calculation - tariffs vec'!EM$4*'PEQ - 2023 - Importcontent'!EN11</f>
        <v>0</v>
      </c>
      <c r="EO11" s="1">
        <f>'Calculation - tariffs vec'!EN$4*'PEQ - 2023 - Importcontent'!EO11</f>
        <v>0</v>
      </c>
      <c r="EP11" s="1">
        <f>'Calculation - tariffs vec'!EO$4*'PEQ - 2023 - Importcontent'!EP11</f>
        <v>0</v>
      </c>
      <c r="EQ11" s="1">
        <f>'Calculation - tariffs vec'!EP$4*'PEQ - 2023 - Importcontent'!EQ11</f>
        <v>0</v>
      </c>
      <c r="ER11" s="1">
        <f>'Calculation - tariffs vec'!EQ$4*'PEQ - 2023 - Importcontent'!ER11</f>
        <v>0</v>
      </c>
      <c r="ES11" s="1">
        <f>'Calculation - tariffs vec'!ER$4*'PEQ - 2023 - Importcontent'!ES11</f>
        <v>1.0824471214531321E-4</v>
      </c>
      <c r="ET11" s="1">
        <f>'Calculation - tariffs vec'!ES$4*'PEQ - 2023 - Importcontent'!ET11</f>
        <v>3.9329789656635379E-4</v>
      </c>
      <c r="EU11" s="1">
        <f>'Calculation - tariffs vec'!ET$4*'PEQ - 2023 - Importcontent'!EU11</f>
        <v>8.3746763140207471E-6</v>
      </c>
      <c r="EV11" s="1">
        <f>'Calculation - tariffs vec'!EU$4*'PEQ - 2023 - Importcontent'!EV11</f>
        <v>1.0434749526238084E-3</v>
      </c>
      <c r="EW11" s="1">
        <f>'Calculation - tariffs vec'!EV$4*'PEQ - 2023 - Importcontent'!EW11</f>
        <v>0</v>
      </c>
      <c r="EX11" s="1">
        <f>'Calculation - tariffs vec'!EW$4*'PEQ - 2023 - Importcontent'!EX11</f>
        <v>0</v>
      </c>
      <c r="EY11" s="1">
        <f>'Calculation - tariffs vec'!EX$4*'PEQ - 2023 - Importcontent'!EY11</f>
        <v>0</v>
      </c>
      <c r="EZ11" s="1">
        <f>'Calculation - tariffs vec'!EY$4*'PEQ - 2023 - Importcontent'!EZ11</f>
        <v>7.6682042351988147E-4</v>
      </c>
      <c r="FA11" s="1">
        <f>'Calculation - tariffs vec'!EZ$4*'PEQ - 2023 - Importcontent'!FA11</f>
        <v>1.5244444780544957E-3</v>
      </c>
      <c r="FB11" s="1">
        <f>'Calculation - tariffs vec'!FA$4*'PEQ - 2023 - Importcontent'!FB11</f>
        <v>4.5535270416907796E-2</v>
      </c>
      <c r="FC11" s="1">
        <f>'Calculation - tariffs vec'!FB$4*'PEQ - 2023 - Importcontent'!FC11</f>
        <v>0.42314447659778376</v>
      </c>
      <c r="FD11" s="1">
        <f>'Calculation - tariffs vec'!FC$4*'PEQ - 2023 - Importcontent'!FD11</f>
        <v>8.6355370010197299E-3</v>
      </c>
      <c r="FE11" s="1">
        <f>'Calculation - tariffs vec'!FD$4*'PEQ - 2023 - Importcontent'!FE11</f>
        <v>3.267404395237395E-2</v>
      </c>
      <c r="FF11" s="1">
        <f>'Calculation - tariffs vec'!FE$4*'PEQ - 2023 - Importcontent'!FF11</f>
        <v>1.1217175812577878E-2</v>
      </c>
      <c r="FG11" s="1">
        <f>'Calculation - tariffs vec'!FF$4*'PEQ - 2023 - Importcontent'!FG11</f>
        <v>4.1011547976010426E-3</v>
      </c>
      <c r="FH11" s="1">
        <f>'Calculation - tariffs vec'!FG$4*'PEQ - 2023 - Importcontent'!FH11</f>
        <v>6.9692613966758981E-5</v>
      </c>
      <c r="FI11" s="1">
        <f>'Calculation - tariffs vec'!FH$4*'PEQ - 2023 - Importcontent'!FI11</f>
        <v>1.7207812569857714E-3</v>
      </c>
      <c r="FJ11" s="1">
        <f>'Calculation - tariffs vec'!FI$4*'PEQ - 2023 - Importcontent'!FJ11</f>
        <v>2.7215528183148751E-4</v>
      </c>
      <c r="FK11" s="1">
        <f>'Calculation - tariffs vec'!FJ$4*'PEQ - 2023 - Importcontent'!FK11</f>
        <v>3.2900159522609177E-4</v>
      </c>
      <c r="FL11" s="1">
        <f>'Calculation - tariffs vec'!FK$4*'PEQ - 2023 - Importcontent'!FL11</f>
        <v>4.2951953123880425E-4</v>
      </c>
      <c r="FM11" s="1">
        <f>'Calculation - tariffs vec'!FL$4*'PEQ - 2023 - Importcontent'!FM11</f>
        <v>1.0772046096985629E-4</v>
      </c>
      <c r="FN11" s="1">
        <f>'Calculation - tariffs vec'!FM$4*'PEQ - 2023 - Importcontent'!FN11</f>
        <v>1.3523229393085866E-3</v>
      </c>
      <c r="FO11" s="1">
        <f>'Calculation - tariffs vec'!FN$4*'PEQ - 2023 - Importcontent'!FO11</f>
        <v>8.1279424319875547E-5</v>
      </c>
      <c r="FP11" s="1">
        <f>'Calculation - tariffs vec'!FO$4*'PEQ - 2023 - Importcontent'!FP11</f>
        <v>3.1000144745857027E-3</v>
      </c>
      <c r="FQ11" s="1">
        <f>'Calculation - tariffs vec'!FP$4*'PEQ - 2023 - Importcontent'!FQ11</f>
        <v>0.13958229998393704</v>
      </c>
      <c r="FR11" s="1">
        <f>'Calculation - tariffs vec'!FQ$4*'PEQ - 2023 - Importcontent'!FR11</f>
        <v>3.9953327745648869E-3</v>
      </c>
      <c r="FS11" s="1">
        <f>'Calculation - tariffs vec'!FR$4*'PEQ - 2023 - Importcontent'!FS11</f>
        <v>0</v>
      </c>
      <c r="FT11" s="1">
        <f>'Calculation - tariffs vec'!FS$4*'PEQ - 2023 - Importcontent'!FT11</f>
        <v>0</v>
      </c>
      <c r="FU11" s="1">
        <f>'Calculation - tariffs vec'!FT$4*'PEQ - 2023 - Importcontent'!FU11</f>
        <v>0</v>
      </c>
      <c r="FV11" s="1">
        <f>'Calculation - tariffs vec'!FU$4*'PEQ - 2023 - Importcontent'!FV11</f>
        <v>0</v>
      </c>
      <c r="FW11" s="1">
        <f>'Calculation - tariffs vec'!FV$4*'PEQ - 2023 - Importcontent'!FW11</f>
        <v>0</v>
      </c>
      <c r="FX11" s="1">
        <f>'Calculation - tariffs vec'!FW$4*'PEQ - 2023 - Importcontent'!FX11</f>
        <v>0</v>
      </c>
      <c r="FY11" s="1">
        <f>'Calculation - tariffs vec'!FX$4*'PEQ - 2023 - Importcontent'!FY11</f>
        <v>0</v>
      </c>
      <c r="FZ11" s="1">
        <f>'Calculation - tariffs vec'!FY$4*'PEQ - 2023 - Importcontent'!FZ11</f>
        <v>0</v>
      </c>
      <c r="GA11" s="1">
        <f>'Calculation - tariffs vec'!FZ$4*'PEQ - 2023 - Importcontent'!GA11</f>
        <v>0</v>
      </c>
      <c r="GB11" s="1">
        <f>'Calculation - tariffs vec'!GA$4*'PEQ - 2023 - Importcontent'!GB11</f>
        <v>0</v>
      </c>
      <c r="GC11" s="1">
        <f>'Calculation - tariffs vec'!GB$4*'PEQ - 2023 - Importcontent'!GC11</f>
        <v>0</v>
      </c>
      <c r="GD11" s="1">
        <f>'Calculation - tariffs vec'!GC$4*'PEQ - 2023 - Importcontent'!GD11</f>
        <v>0</v>
      </c>
      <c r="GE11" s="1">
        <f>'Calculation - tariffs vec'!GD$4*'PEQ - 2023 - Importcontent'!GE11</f>
        <v>0</v>
      </c>
      <c r="GF11" s="1">
        <f>'Calculation - tariffs vec'!GE$4*'PEQ - 2023 - Importcontent'!GF11</f>
        <v>0</v>
      </c>
      <c r="GG11" s="1">
        <f>'Calculation - tariffs vec'!GF$4*'PEQ - 2023 - Importcontent'!GG11</f>
        <v>0</v>
      </c>
      <c r="GH11" s="1">
        <f>'Calculation - tariffs vec'!GG$4*'PEQ - 2023 - Importcontent'!GH11</f>
        <v>0</v>
      </c>
      <c r="GI11" s="1">
        <f>'Calculation - tariffs vec'!GH$4*'PEQ - 2023 - Importcontent'!GI11</f>
        <v>0</v>
      </c>
      <c r="GJ11" s="1">
        <f>'Calculation - tariffs vec'!GI$4*'PEQ - 2023 - Importcontent'!GJ11</f>
        <v>0</v>
      </c>
      <c r="GK11" s="1">
        <f>'Calculation - tariffs vec'!GJ$4*'PEQ - 2023 - Importcontent'!GK11</f>
        <v>0</v>
      </c>
      <c r="GL11" s="1">
        <f>'Calculation - tariffs vec'!GK$4*'PEQ - 2023 - Importcontent'!GL11</f>
        <v>0</v>
      </c>
      <c r="GM11" s="1">
        <f>'Calculation - tariffs vec'!GL$4*'PEQ - 2023 - Importcontent'!GM11</f>
        <v>0</v>
      </c>
      <c r="GN11" s="1">
        <f>'Calculation - tariffs vec'!GM$4*'PEQ - 2023 - Importcontent'!GN11</f>
        <v>0</v>
      </c>
      <c r="GO11" s="1">
        <f>'Calculation - tariffs vec'!GN$4*'PEQ - 2023 - Importcontent'!GO11</f>
        <v>0</v>
      </c>
      <c r="GP11" s="1">
        <f>'Calculation - tariffs vec'!GO$4*'PEQ - 2023 - Importcontent'!GP11</f>
        <v>0</v>
      </c>
      <c r="GQ11" s="1">
        <f>'Calculation - tariffs vec'!GP$4*'PEQ - 2023 - Importcontent'!GQ11</f>
        <v>0</v>
      </c>
      <c r="GR11" s="1">
        <f>'Calculation - tariffs vec'!GQ$4*'PEQ - 2023 - Importcontent'!GR11</f>
        <v>0</v>
      </c>
      <c r="GS11" s="1">
        <f>'Calculation - tariffs vec'!GR$4*'PEQ - 2023 - Importcontent'!GS11</f>
        <v>0</v>
      </c>
      <c r="GT11" s="1">
        <f>'Calculation - tariffs vec'!GS$4*'PEQ - 2023 - Importcontent'!GT11</f>
        <v>0</v>
      </c>
      <c r="GU11" s="1">
        <f>'Calculation - tariffs vec'!GT$4*'PEQ - 2023 - Importcontent'!GU11</f>
        <v>0</v>
      </c>
      <c r="GV11" s="1">
        <f>'Calculation - tariffs vec'!GU$4*'PEQ - 2023 - Importcontent'!GV11</f>
        <v>0</v>
      </c>
      <c r="GW11" s="1">
        <f>'Calculation - tariffs vec'!GV$4*'PEQ - 2023 - Importcontent'!GW11</f>
        <v>0</v>
      </c>
      <c r="GX11" s="1">
        <f>'Calculation - tariffs vec'!GW$4*'PEQ - 2023 - Importcontent'!GX11</f>
        <v>0</v>
      </c>
      <c r="GY11" s="1">
        <f>'Calculation - tariffs vec'!GX$4*'PEQ - 2023 - Importcontent'!GY11</f>
        <v>0</v>
      </c>
      <c r="GZ11" s="1">
        <f>'Calculation - tariffs vec'!GY$4*'PEQ - 2023 - Importcontent'!GZ11</f>
        <v>0</v>
      </c>
      <c r="HA11" s="1">
        <f>'Calculation - tariffs vec'!GZ$4*'PEQ - 2023 - Importcontent'!HA11</f>
        <v>0</v>
      </c>
      <c r="HB11" s="1">
        <f>'Calculation - tariffs vec'!HA$4*'PEQ - 2023 - Importcontent'!HB11</f>
        <v>0</v>
      </c>
      <c r="HC11" s="1">
        <f>'Calculation - tariffs vec'!HB$4*'PEQ - 2023 - Importcontent'!HC11</f>
        <v>0</v>
      </c>
      <c r="HD11" s="1">
        <f>'Calculation - tariffs vec'!HC$4*'PEQ - 2023 - Importcontent'!HD11</f>
        <v>0</v>
      </c>
      <c r="HE11" s="1">
        <f>'Calculation - tariffs vec'!HD$4*'PEQ - 2023 - Importcontent'!HE11</f>
        <v>0</v>
      </c>
      <c r="HF11" s="1">
        <f>'Calculation - tariffs vec'!HE$4*'PEQ - 2023 - Importcontent'!HF11</f>
        <v>0</v>
      </c>
      <c r="HG11" s="1">
        <f>'Calculation - tariffs vec'!HF$4*'PEQ - 2023 - Importcontent'!HG11</f>
        <v>0</v>
      </c>
      <c r="HH11" s="1">
        <f>'Calculation - tariffs vec'!HG$4*'PEQ - 2023 - Importcontent'!HH11</f>
        <v>0</v>
      </c>
      <c r="HI11" s="1">
        <f>'Calculation - tariffs vec'!HH$4*'PEQ - 2023 - Importcontent'!HI11</f>
        <v>0</v>
      </c>
      <c r="HJ11" s="1">
        <f>'Calculation - tariffs vec'!HI$4*'PEQ - 2023 - Importcontent'!HJ11</f>
        <v>0</v>
      </c>
      <c r="HK11" s="1">
        <f>'Calculation - tariffs vec'!HJ$4*'PEQ - 2023 - Importcontent'!HK11</f>
        <v>0</v>
      </c>
      <c r="HL11" s="1">
        <f>'Calculation - tariffs vec'!HK$4*'PEQ - 2023 - Importcontent'!HL11</f>
        <v>0</v>
      </c>
      <c r="HM11" s="1">
        <f>'Calculation - tariffs vec'!HL$4*'PEQ - 2023 - Importcontent'!HM11</f>
        <v>0</v>
      </c>
      <c r="HN11" s="1">
        <f>'Calculation - tariffs vec'!HM$4*'PEQ - 2023 - Importcontent'!HN11</f>
        <v>8.6701544992825129E-5</v>
      </c>
      <c r="HO11" s="1">
        <f>'Calculation - tariffs vec'!HN$4*'PEQ - 2023 - Importcontent'!HO11</f>
        <v>1.4190149143619062E-4</v>
      </c>
      <c r="HP11" s="1">
        <f>'Calculation - tariffs vec'!HO$4*'PEQ - 2023 - Importcontent'!HP11</f>
        <v>7.5692268723192952E-7</v>
      </c>
      <c r="HQ11" s="1">
        <f>'Calculation - tariffs vec'!HP$4*'PEQ - 2023 - Importcontent'!HQ11</f>
        <v>9.5380022549273816E-3</v>
      </c>
      <c r="HR11" s="1">
        <f>'Calculation - tariffs vec'!HQ$4*'PEQ - 2023 - Importcontent'!HR11</f>
        <v>0</v>
      </c>
      <c r="HS11" s="1">
        <f>'Calculation - tariffs vec'!HR$4*'PEQ - 2023 - Importcontent'!HS11</f>
        <v>0</v>
      </c>
      <c r="HT11" s="1">
        <f>'Calculation - tariffs vec'!HS$4*'PEQ - 2023 - Importcontent'!HT11</f>
        <v>0</v>
      </c>
      <c r="HU11" s="1">
        <f>'Calculation - tariffs vec'!HT$4*'PEQ - 2023 - Importcontent'!HU11</f>
        <v>1.1443465596022518E-3</v>
      </c>
      <c r="HV11" s="1">
        <f>'Calculation - tariffs vec'!HU$4*'PEQ - 2023 - Importcontent'!HV11</f>
        <v>4.8436519171604873E-3</v>
      </c>
      <c r="HW11" s="1">
        <f>'Calculation - tariffs vec'!HV$4*'PEQ - 2023 - Importcontent'!HW11</f>
        <v>9.1110736421710928E-2</v>
      </c>
      <c r="HX11" s="1">
        <f>'Calculation - tariffs vec'!HW$4*'PEQ - 2023 - Importcontent'!HX11</f>
        <v>1.1250587007362451</v>
      </c>
      <c r="HY11" s="1">
        <f>'Calculation - tariffs vec'!HX$4*'PEQ - 2023 - Importcontent'!HY11</f>
        <v>3.4792922426281625E-2</v>
      </c>
      <c r="HZ11" s="1">
        <f>'Calculation - tariffs vec'!HY$4*'PEQ - 2023 - Importcontent'!HZ11</f>
        <v>1.2510235430206719E-2</v>
      </c>
      <c r="IA11" s="1">
        <f>'Calculation - tariffs vec'!HZ$4*'PEQ - 2023 - Importcontent'!IA11</f>
        <v>1.0659337083126367E-2</v>
      </c>
      <c r="IB11" s="1">
        <f>'Calculation - tariffs vec'!IA$4*'PEQ - 2023 - Importcontent'!IB11</f>
        <v>6.3460136935600195E-3</v>
      </c>
      <c r="IC11" s="1">
        <f>'Calculation - tariffs vec'!IB$4*'PEQ - 2023 - Importcontent'!IC11</f>
        <v>8.4325202812824426E-4</v>
      </c>
      <c r="ID11" s="1">
        <f>'Calculation - tariffs vec'!IC$4*'PEQ - 2023 - Importcontent'!ID11</f>
        <v>4.6000864522732679E-4</v>
      </c>
      <c r="IE11" s="1">
        <f>'Calculation - tariffs vec'!ID$4*'PEQ - 2023 - Importcontent'!IE11</f>
        <v>7.0967220102754222E-4</v>
      </c>
      <c r="IF11" s="1">
        <f>'Calculation - tariffs vec'!IE$4*'PEQ - 2023 - Importcontent'!IF11</f>
        <v>1.256177262775748E-3</v>
      </c>
      <c r="IG11" s="1">
        <f>'Calculation - tariffs vec'!IF$4*'PEQ - 2023 - Importcontent'!IG11</f>
        <v>4.5274570904989503E-4</v>
      </c>
      <c r="IH11" s="1">
        <f>'Calculation - tariffs vec'!IG$4*'PEQ - 2023 - Importcontent'!IH11</f>
        <v>2.9732807510456772E-5</v>
      </c>
      <c r="II11" s="1">
        <f>'Calculation - tariffs vec'!IH$4*'PEQ - 2023 - Importcontent'!II11</f>
        <v>3.34010984005531E-3</v>
      </c>
      <c r="IJ11" s="1">
        <f>'Calculation - tariffs vec'!II$4*'PEQ - 2023 - Importcontent'!IJ11</f>
        <v>1.0526265025973146E-4</v>
      </c>
      <c r="IK11" s="1">
        <f>'Calculation - tariffs vec'!IJ$4*'PEQ - 2023 - Importcontent'!IK11</f>
        <v>7.1948345457891931E-3</v>
      </c>
      <c r="IL11" s="1">
        <f>'Calculation - tariffs vec'!IK$4*'PEQ - 2023 - Importcontent'!IL11</f>
        <v>1.4562975000508225</v>
      </c>
      <c r="IM11" s="1">
        <f>'Calculation - tariffs vec'!IL$4*'PEQ - 2023 - Importcontent'!IM11</f>
        <v>3.6324585973683426E-3</v>
      </c>
      <c r="IN11" s="1">
        <f>'Calculation - tariffs vec'!IM$4*'PEQ - 2023 - Importcontent'!IN11</f>
        <v>0</v>
      </c>
      <c r="IO11" s="1">
        <f>'Calculation - tariffs vec'!IN$4*'PEQ - 2023 - Importcontent'!IO11</f>
        <v>0</v>
      </c>
      <c r="IP11" s="1">
        <f>'Calculation - tariffs vec'!IO$4*'PEQ - 2023 - Importcontent'!IP11</f>
        <v>0</v>
      </c>
      <c r="IQ11" s="1">
        <f>'Calculation - tariffs vec'!IP$4*'PEQ - 2023 - Importcontent'!IQ11</f>
        <v>0</v>
      </c>
      <c r="IR11" s="1">
        <f>'Calculation - tariffs vec'!IQ$4*'PEQ - 2023 - Importcontent'!IR11</f>
        <v>0</v>
      </c>
      <c r="IS11" s="1">
        <f>'Calculation - tariffs vec'!IR$4*'PEQ - 2023 - Importcontent'!IS11</f>
        <v>0</v>
      </c>
      <c r="IT11" s="1">
        <f>'Calculation - tariffs vec'!IS$4*'PEQ - 2023 - Importcontent'!IT11</f>
        <v>0</v>
      </c>
      <c r="IU11" s="1">
        <f>'Calculation - tariffs vec'!IT$4*'PEQ - 2023 - Importcontent'!IU11</f>
        <v>0</v>
      </c>
      <c r="IV11" s="1">
        <f>'Calculation - tariffs vec'!IU$4*'PEQ - 2023 - Importcontent'!IV11</f>
        <v>0</v>
      </c>
      <c r="IW11" s="1">
        <f>'Calculation - tariffs vec'!IV$4*'PEQ - 2023 - Importcontent'!IW11</f>
        <v>0</v>
      </c>
      <c r="IX11" s="1">
        <f>'Calculation - tariffs vec'!IW$4*'PEQ - 2023 - Importcontent'!IX11</f>
        <v>0</v>
      </c>
      <c r="IY11" s="1">
        <f>'Calculation - tariffs vec'!IX$4*'PEQ - 2023 - Importcontent'!IY11</f>
        <v>0</v>
      </c>
      <c r="IZ11" s="1">
        <f>'Calculation - tariffs vec'!IY$4*'PEQ - 2023 - Importcontent'!IZ11</f>
        <v>0</v>
      </c>
      <c r="JA11" s="1">
        <f>'Calculation - tariffs vec'!IZ$4*'PEQ - 2023 - Importcontent'!JA11</f>
        <v>0</v>
      </c>
      <c r="JB11" s="1">
        <f>'Calculation - tariffs vec'!JA$4*'PEQ - 2023 - Importcontent'!JB11</f>
        <v>0</v>
      </c>
      <c r="JC11" s="1">
        <f>'Calculation - tariffs vec'!JB$4*'PEQ - 2023 - Importcontent'!JC11</f>
        <v>0</v>
      </c>
      <c r="JD11" s="1">
        <f>'Calculation - tariffs vec'!JC$4*'PEQ - 2023 - Importcontent'!JD11</f>
        <v>0</v>
      </c>
      <c r="JE11" s="1">
        <f>'Calculation - tariffs vec'!JD$4*'PEQ - 2023 - Importcontent'!JE11</f>
        <v>0</v>
      </c>
      <c r="JF11" s="1">
        <f>'Calculation - tariffs vec'!JE$4*'PEQ - 2023 - Importcontent'!JF11</f>
        <v>0</v>
      </c>
      <c r="JG11" s="1">
        <f>'Calculation - tariffs vec'!JF$4*'PEQ - 2023 - Importcontent'!JG11</f>
        <v>0</v>
      </c>
      <c r="JH11" s="1">
        <f>'Calculation - tariffs vec'!JG$4*'PEQ - 2023 - Importcontent'!JH11</f>
        <v>0</v>
      </c>
      <c r="JI11" s="1">
        <f>'Calculation - tariffs vec'!JH$4*'PEQ - 2023 - Importcontent'!JI11</f>
        <v>0</v>
      </c>
      <c r="JJ11" s="1">
        <f>'Calculation - tariffs vec'!JI$4*'PEQ - 2023 - Importcontent'!JJ11</f>
        <v>0</v>
      </c>
      <c r="JK11" s="1">
        <f>'Calculation - tariffs vec'!JJ$4*'PEQ - 2023 - Importcontent'!JK11</f>
        <v>0</v>
      </c>
      <c r="JL11" s="1">
        <f>'Calculation - tariffs vec'!JK$4*'PEQ - 2023 - Importcontent'!JL11</f>
        <v>0</v>
      </c>
      <c r="JM11" s="1">
        <f>'Calculation - tariffs vec'!JL$4*'PEQ - 2023 - Importcontent'!JM11</f>
        <v>0</v>
      </c>
      <c r="JN11" s="1">
        <f>'Calculation - tariffs vec'!JM$4*'PEQ - 2023 - Importcontent'!JN11</f>
        <v>0</v>
      </c>
      <c r="JO11" s="1">
        <f>'Calculation - tariffs vec'!JN$4*'PEQ - 2023 - Importcontent'!JO11</f>
        <v>0</v>
      </c>
      <c r="JP11" s="1">
        <f>'Calculation - tariffs vec'!JO$4*'PEQ - 2023 - Importcontent'!JP11</f>
        <v>0</v>
      </c>
      <c r="JQ11" s="1">
        <f>'Calculation - tariffs vec'!JP$4*'PEQ - 2023 - Importcontent'!JQ11</f>
        <v>0</v>
      </c>
      <c r="JR11" s="1">
        <f>'Calculation - tariffs vec'!JQ$4*'PEQ - 2023 - Importcontent'!JR11</f>
        <v>0</v>
      </c>
      <c r="JS11" s="1">
        <f>'Calculation - tariffs vec'!JR$4*'PEQ - 2023 - Importcontent'!JS11</f>
        <v>0</v>
      </c>
      <c r="JT11" s="1">
        <f>'Calculation - tariffs vec'!JS$4*'PEQ - 2023 - Importcontent'!JT11</f>
        <v>0</v>
      </c>
      <c r="JU11" s="1">
        <f>'Calculation - tariffs vec'!JT$4*'PEQ - 2023 - Importcontent'!JU11</f>
        <v>0</v>
      </c>
      <c r="JV11" s="1">
        <f>'Calculation - tariffs vec'!JU$4*'PEQ - 2023 - Importcontent'!JV11</f>
        <v>0</v>
      </c>
      <c r="JW11" s="1">
        <f>'Calculation - tariffs vec'!JV$4*'PEQ - 2023 - Importcontent'!JW11</f>
        <v>0</v>
      </c>
      <c r="JX11" s="1">
        <f>'Calculation - tariffs vec'!JW$4*'PEQ - 2023 - Importcontent'!JX11</f>
        <v>0</v>
      </c>
      <c r="JY11" s="1">
        <f>'Calculation - tariffs vec'!JX$4*'PEQ - 2023 - Importcontent'!JY11</f>
        <v>0</v>
      </c>
      <c r="JZ11" s="1">
        <f>'Calculation - tariffs vec'!JY$4*'PEQ - 2023 - Importcontent'!JZ11</f>
        <v>0</v>
      </c>
      <c r="KA11" s="1">
        <f>'Calculation - tariffs vec'!JZ$4*'PEQ - 2023 - Importcontent'!KA11</f>
        <v>0</v>
      </c>
      <c r="KB11" s="1">
        <f>'Calculation - tariffs vec'!KA$4*'PEQ - 2023 - Importcontent'!KB11</f>
        <v>0</v>
      </c>
      <c r="KC11" s="1">
        <f>'Calculation - tariffs vec'!KB$4*'PEQ - 2023 - Importcontent'!KC11</f>
        <v>0</v>
      </c>
      <c r="KD11" s="1">
        <f>'Calculation - tariffs vec'!KC$4*'PEQ - 2023 - Importcontent'!KD11</f>
        <v>0</v>
      </c>
      <c r="KE11" s="1">
        <f>'Calculation - tariffs vec'!KD$4*'PEQ - 2023 - Importcontent'!KE11</f>
        <v>0</v>
      </c>
      <c r="KF11" s="1">
        <f>'Calculation - tariffs vec'!KE$4*'PEQ - 2023 - Importcontent'!KF11</f>
        <v>0</v>
      </c>
      <c r="KG11" s="1">
        <f>'Calculation - tariffs vec'!KF$4*'PEQ - 2023 - Importcontent'!KG11</f>
        <v>0</v>
      </c>
      <c r="KH11" s="1">
        <f>'Calculation - tariffs vec'!KG$4*'PEQ - 2023 - Importcontent'!KH11</f>
        <v>0</v>
      </c>
      <c r="KI11" s="1">
        <f>'Calculation - tariffs vec'!KH$4*'PEQ - 2023 - Importcontent'!KI11</f>
        <v>9.8071392446310221E-5</v>
      </c>
      <c r="KJ11" s="1">
        <f>'Calculation - tariffs vec'!KI$4*'PEQ - 2023 - Importcontent'!KJ11</f>
        <v>1.3267286525792547E-4</v>
      </c>
      <c r="KK11" s="1">
        <f>'Calculation - tariffs vec'!KJ$4*'PEQ - 2023 - Importcontent'!KK11</f>
        <v>3.0365059375135749E-9</v>
      </c>
      <c r="KL11" s="1">
        <f>'Calculation - tariffs vec'!KK$4*'PEQ - 2023 - Importcontent'!KL11</f>
        <v>3.2247610136449277E-3</v>
      </c>
      <c r="KM11" s="1">
        <f>'Calculation - tariffs vec'!KL$4*'PEQ - 2023 - Importcontent'!KM11</f>
        <v>0</v>
      </c>
      <c r="KN11" s="1">
        <f>'Calculation - tariffs vec'!KM$4*'PEQ - 2023 - Importcontent'!KN11</f>
        <v>0</v>
      </c>
      <c r="KO11" s="1">
        <f>'Calculation - tariffs vec'!KN$4*'PEQ - 2023 - Importcontent'!KO11</f>
        <v>0</v>
      </c>
      <c r="KP11" s="1">
        <f>'Calculation - tariffs vec'!KO$4*'PEQ - 2023 - Importcontent'!KP11</f>
        <v>1.0589076094378399E-4</v>
      </c>
      <c r="KQ11" s="1">
        <f>'Calculation - tariffs vec'!KP$4*'PEQ - 2023 - Importcontent'!KQ11</f>
        <v>1.2363152974185947E-3</v>
      </c>
      <c r="KR11" s="1">
        <f>'Calculation - tariffs vec'!KQ$4*'PEQ - 2023 - Importcontent'!KR11</f>
        <v>1.266088207616603E-2</v>
      </c>
      <c r="KS11" s="1">
        <f>'Calculation - tariffs vec'!KR$4*'PEQ - 2023 - Importcontent'!KS11</f>
        <v>0.24841302520958528</v>
      </c>
      <c r="KT11" s="1">
        <f>'Calculation - tariffs vec'!KS$4*'PEQ - 2023 - Importcontent'!KT11</f>
        <v>3.1341990847221523E-3</v>
      </c>
      <c r="KU11" s="1">
        <f>'Calculation - tariffs vec'!KT$4*'PEQ - 2023 - Importcontent'!KU11</f>
        <v>3.5098482201001849E-3</v>
      </c>
      <c r="KV11" s="1">
        <f>'Calculation - tariffs vec'!KU$4*'PEQ - 2023 - Importcontent'!KV11</f>
        <v>1.449723821672539E-3</v>
      </c>
      <c r="KW11" s="1">
        <f>'Calculation - tariffs vec'!KV$4*'PEQ - 2023 - Importcontent'!KW11</f>
        <v>9.3535644263556441E-4</v>
      </c>
      <c r="KX11" s="1">
        <f>'Calculation - tariffs vec'!KW$4*'PEQ - 2023 - Importcontent'!KX11</f>
        <v>2.1930709300978499E-5</v>
      </c>
      <c r="KY11" s="1">
        <f>'Calculation - tariffs vec'!KX$4*'PEQ - 2023 - Importcontent'!KY11</f>
        <v>1.0032207625694422E-4</v>
      </c>
      <c r="KZ11" s="1">
        <f>'Calculation - tariffs vec'!KY$4*'PEQ - 2023 - Importcontent'!KZ11</f>
        <v>3.7582805200490871E-4</v>
      </c>
      <c r="LA11" s="1">
        <f>'Calculation - tariffs vec'!KZ$4*'PEQ - 2023 - Importcontent'!LA11</f>
        <v>9.7346274298706429E-5</v>
      </c>
      <c r="LB11" s="1">
        <f>'Calculation - tariffs vec'!LA$4*'PEQ - 2023 - Importcontent'!LB11</f>
        <v>9.5502334421520055E-4</v>
      </c>
      <c r="LC11" s="1">
        <f>'Calculation - tariffs vec'!LB$4*'PEQ - 2023 - Importcontent'!LC11</f>
        <v>1.594744580526464E-5</v>
      </c>
      <c r="LD11" s="1">
        <f>'Calculation - tariffs vec'!LC$4*'PEQ - 2023 - Importcontent'!LD11</f>
        <v>2.9608496820148823E-4</v>
      </c>
      <c r="LE11" s="1">
        <f>'Calculation - tariffs vec'!LD$4*'PEQ - 2023 - Importcontent'!LE11</f>
        <v>3.1907740235197172E-5</v>
      </c>
      <c r="LF11" s="1">
        <f>'Calculation - tariffs vec'!LE$4*'PEQ - 2023 - Importcontent'!LF11</f>
        <v>2.2644500832311744E-3</v>
      </c>
      <c r="LG11" s="1">
        <f>'Calculation - tariffs vec'!LF$4*'PEQ - 2023 - Importcontent'!LG11</f>
        <v>0.143321662685441</v>
      </c>
      <c r="LH11" s="1">
        <f>'Calculation - tariffs vec'!LG$4*'PEQ - 2023 - Importcontent'!LH11</f>
        <v>7.5814976786647609E-4</v>
      </c>
      <c r="LI11" s="1">
        <f>'Calculation - tariffs vec'!LH$4*'PEQ - 2023 - Importcontent'!LI11</f>
        <v>0</v>
      </c>
      <c r="LJ11" s="1">
        <f>'Calculation - tariffs vec'!LI$4*'PEQ - 2023 - Importcontent'!LJ11</f>
        <v>0</v>
      </c>
      <c r="LK11" s="1">
        <f>'Calculation - tariffs vec'!LJ$4*'PEQ - 2023 - Importcontent'!LK11</f>
        <v>0</v>
      </c>
      <c r="LL11" s="1">
        <f>'Calculation - tariffs vec'!LK$4*'PEQ - 2023 - Importcontent'!LL11</f>
        <v>0</v>
      </c>
      <c r="LM11" s="1">
        <f>'Calculation - tariffs vec'!LL$4*'PEQ - 2023 - Importcontent'!LM11</f>
        <v>0</v>
      </c>
      <c r="LN11" s="1">
        <f>'Calculation - tariffs vec'!LM$4*'PEQ - 2023 - Importcontent'!LN11</f>
        <v>0</v>
      </c>
      <c r="LO11" s="1">
        <f>'Calculation - tariffs vec'!LN$4*'PEQ - 2023 - Importcontent'!LO11</f>
        <v>0</v>
      </c>
      <c r="LP11" s="1">
        <f>'Calculation - tariffs vec'!LO$4*'PEQ - 2023 - Importcontent'!LP11</f>
        <v>0</v>
      </c>
      <c r="LQ11" s="1">
        <f>'Calculation - tariffs vec'!LP$4*'PEQ - 2023 - Importcontent'!LQ11</f>
        <v>0</v>
      </c>
      <c r="LR11" s="1">
        <f>'Calculation - tariffs vec'!LQ$4*'PEQ - 2023 - Importcontent'!LR11</f>
        <v>0</v>
      </c>
      <c r="LS11" s="1">
        <f>'Calculation - tariffs vec'!LR$4*'PEQ - 2023 - Importcontent'!LS11</f>
        <v>0</v>
      </c>
      <c r="LT11" s="1">
        <f>'Calculation - tariffs vec'!LS$4*'PEQ - 2023 - Importcontent'!LT11</f>
        <v>0</v>
      </c>
      <c r="LU11" s="1">
        <f>'Calculation - tariffs vec'!LT$4*'PEQ - 2023 - Importcontent'!LU11</f>
        <v>0</v>
      </c>
      <c r="LV11" s="1">
        <f>'Calculation - tariffs vec'!LU$4*'PEQ - 2023 - Importcontent'!LV11</f>
        <v>0</v>
      </c>
      <c r="LW11" s="1">
        <f>'Calculation - tariffs vec'!LV$4*'PEQ - 2023 - Importcontent'!LW11</f>
        <v>0</v>
      </c>
      <c r="LX11" s="1">
        <f>'Calculation - tariffs vec'!LW$4*'PEQ - 2023 - Importcontent'!LX11</f>
        <v>0</v>
      </c>
      <c r="LY11" s="1">
        <f>'Calculation - tariffs vec'!LX$4*'PEQ - 2023 - Importcontent'!LY11</f>
        <v>0</v>
      </c>
      <c r="LZ11" s="1">
        <f>'Calculation - tariffs vec'!LY$4*'PEQ - 2023 - Importcontent'!LZ11</f>
        <v>0</v>
      </c>
      <c r="MA11" s="1">
        <f>'Calculation - tariffs vec'!LZ$4*'PEQ - 2023 - Importcontent'!MA11</f>
        <v>0</v>
      </c>
      <c r="MB11" s="1">
        <f>'Calculation - tariffs vec'!MA$4*'PEQ - 2023 - Importcontent'!MB11</f>
        <v>0</v>
      </c>
      <c r="MC11" s="1">
        <f>'Calculation - tariffs vec'!MB$4*'PEQ - 2023 - Importcontent'!MC11</f>
        <v>0</v>
      </c>
      <c r="MD11" s="1">
        <f>'Calculation - tariffs vec'!MC$4*'PEQ - 2023 - Importcontent'!MD11</f>
        <v>0</v>
      </c>
      <c r="ME11" s="1">
        <f>'Calculation - tariffs vec'!MD$4*'PEQ - 2023 - Importcontent'!ME11</f>
        <v>0</v>
      </c>
      <c r="MF11" s="1">
        <f>'Calculation - tariffs vec'!ME$4*'PEQ - 2023 - Importcontent'!MF11</f>
        <v>0</v>
      </c>
      <c r="MG11" s="1">
        <f>'Calculation - tariffs vec'!MF$4*'PEQ - 2023 - Importcontent'!MG11</f>
        <v>0</v>
      </c>
      <c r="MH11" s="1">
        <f>'Calculation - tariffs vec'!MG$4*'PEQ - 2023 - Importcontent'!MH11</f>
        <v>0</v>
      </c>
      <c r="MI11" s="1">
        <f>'Calculation - tariffs vec'!MH$4*'PEQ - 2023 - Importcontent'!MI11</f>
        <v>0</v>
      </c>
      <c r="MJ11" s="1">
        <f>'Calculation - tariffs vec'!MI$4*'PEQ - 2023 - Importcontent'!MJ11</f>
        <v>0</v>
      </c>
      <c r="MK11" s="1">
        <f>'Calculation - tariffs vec'!MJ$4*'PEQ - 2023 - Importcontent'!MK11</f>
        <v>0</v>
      </c>
      <c r="ML11" s="1">
        <f>'Calculation - tariffs vec'!MK$4*'PEQ - 2023 - Importcontent'!ML11</f>
        <v>0</v>
      </c>
      <c r="MM11" s="1">
        <f>'Calculation - tariffs vec'!ML$4*'PEQ - 2023 - Importcontent'!MM11</f>
        <v>0</v>
      </c>
      <c r="MN11" s="1">
        <f>'Calculation - tariffs vec'!MM$4*'PEQ - 2023 - Importcontent'!MN11</f>
        <v>0</v>
      </c>
      <c r="MO11" s="1">
        <f>'Calculation - tariffs vec'!MN$4*'PEQ - 2023 - Importcontent'!MO11</f>
        <v>0</v>
      </c>
      <c r="MP11" s="1">
        <f>'Calculation - tariffs vec'!MO$4*'PEQ - 2023 - Importcontent'!MP11</f>
        <v>0</v>
      </c>
      <c r="MQ11" s="1">
        <f>'Calculation - tariffs vec'!MP$4*'PEQ - 2023 - Importcontent'!MQ11</f>
        <v>0</v>
      </c>
      <c r="MR11" s="1">
        <f>'Calculation - tariffs vec'!MQ$4*'PEQ - 2023 - Importcontent'!MR11</f>
        <v>0</v>
      </c>
      <c r="MS11" s="1">
        <f>'Calculation - tariffs vec'!MR$4*'PEQ - 2023 - Importcontent'!MS11</f>
        <v>0</v>
      </c>
      <c r="MT11" s="1">
        <f>'Calculation - tariffs vec'!MS$4*'PEQ - 2023 - Importcontent'!MT11</f>
        <v>0</v>
      </c>
      <c r="MU11" s="1">
        <f>'Calculation - tariffs vec'!MT$4*'PEQ - 2023 - Importcontent'!MU11</f>
        <v>0</v>
      </c>
      <c r="MV11" s="1">
        <f>'Calculation - tariffs vec'!MU$4*'PEQ - 2023 - Importcontent'!MV11</f>
        <v>0</v>
      </c>
      <c r="MW11" s="1">
        <f>'Calculation - tariffs vec'!MV$4*'PEQ - 2023 - Importcontent'!MW11</f>
        <v>0</v>
      </c>
      <c r="MX11" s="1">
        <f>'Calculation - tariffs vec'!MW$4*'PEQ - 2023 - Importcontent'!MX11</f>
        <v>0</v>
      </c>
      <c r="MY11" s="1">
        <f>'Calculation - tariffs vec'!MX$4*'PEQ - 2023 - Importcontent'!MY11</f>
        <v>0</v>
      </c>
      <c r="MZ11" s="1">
        <f>'Calculation - tariffs vec'!MY$4*'PEQ - 2023 - Importcontent'!MZ11</f>
        <v>0</v>
      </c>
      <c r="NA11" s="1">
        <f>'Calculation - tariffs vec'!MZ$4*'PEQ - 2023 - Importcontent'!NA11</f>
        <v>0</v>
      </c>
      <c r="NB11" s="1">
        <f>'Calculation - tariffs vec'!NA$4*'PEQ - 2023 - Importcontent'!NB11</f>
        <v>0</v>
      </c>
      <c r="NC11" s="1">
        <f>'Calculation - tariffs vec'!NB$4*'PEQ - 2023 - Importcontent'!NC11</f>
        <v>0</v>
      </c>
      <c r="ND11" s="1">
        <f>'Calculation - tariffs vec'!NC$4*'PEQ - 2023 - Importcontent'!ND11</f>
        <v>1.6311209352581904E-6</v>
      </c>
      <c r="NE11" s="1">
        <f>'Calculation - tariffs vec'!ND$4*'PEQ - 2023 - Importcontent'!NE11</f>
        <v>4.4295785113157546E-5</v>
      </c>
      <c r="NF11" s="1">
        <f>'Calculation - tariffs vec'!NE$4*'PEQ - 2023 - Importcontent'!NF11</f>
        <v>6.0532392782247626E-10</v>
      </c>
      <c r="NG11" s="1">
        <f>'Calculation - tariffs vec'!NF$4*'PEQ - 2023 - Importcontent'!NG11</f>
        <v>6.4992818852954173E-4</v>
      </c>
      <c r="NH11" s="1">
        <f>'Calculation - tariffs vec'!NG$4*'PEQ - 2023 - Importcontent'!NH11</f>
        <v>0</v>
      </c>
      <c r="NI11" s="1">
        <f>'Calculation - tariffs vec'!NH$4*'PEQ - 2023 - Importcontent'!NI11</f>
        <v>0</v>
      </c>
      <c r="NJ11" s="1">
        <f>'Calculation - tariffs vec'!NI$4*'PEQ - 2023 - Importcontent'!NJ11</f>
        <v>0</v>
      </c>
      <c r="NK11" s="1">
        <f>'Calculation - tariffs vec'!NJ$4*'PEQ - 2023 - Importcontent'!NK11</f>
        <v>2.479105364830977E-5</v>
      </c>
      <c r="NL11" s="1">
        <f>'Calculation - tariffs vec'!NK$4*'PEQ - 2023 - Importcontent'!NL11</f>
        <v>7.1944261185649954E-4</v>
      </c>
      <c r="NM11" s="1">
        <f>'Calculation - tariffs vec'!NL$4*'PEQ - 2023 - Importcontent'!NM11</f>
        <v>1.9822603123320775E-2</v>
      </c>
      <c r="NN11" s="1">
        <f>'Calculation - tariffs vec'!NM$4*'PEQ - 2023 - Importcontent'!NN11</f>
        <v>0.28061446758384823</v>
      </c>
      <c r="NO11" s="1">
        <f>'Calculation - tariffs vec'!NN$4*'PEQ - 2023 - Importcontent'!NO11</f>
        <v>1.5584174641646893E-2</v>
      </c>
      <c r="NP11" s="1">
        <f>'Calculation - tariffs vec'!NO$4*'PEQ - 2023 - Importcontent'!NP11</f>
        <v>4.7934195140259296E-3</v>
      </c>
      <c r="NQ11" s="1">
        <f>'Calculation - tariffs vec'!NP$4*'PEQ - 2023 - Importcontent'!NQ11</f>
        <v>3.6631965371792152E-3</v>
      </c>
      <c r="NR11" s="1">
        <f>'Calculation - tariffs vec'!NQ$4*'PEQ - 2023 - Importcontent'!NR11</f>
        <v>4.522208677044893E-3</v>
      </c>
      <c r="NS11" s="1">
        <f>'Calculation - tariffs vec'!NR$4*'PEQ - 2023 - Importcontent'!NS11</f>
        <v>1.7318981621083389E-4</v>
      </c>
      <c r="NT11" s="1">
        <f>'Calculation - tariffs vec'!NS$4*'PEQ - 2023 - Importcontent'!NT11</f>
        <v>4.0053213107906045E-6</v>
      </c>
      <c r="NU11" s="1">
        <f>'Calculation - tariffs vec'!NT$4*'PEQ - 2023 - Importcontent'!NU11</f>
        <v>7.8952150211310173E-5</v>
      </c>
      <c r="NV11" s="1">
        <f>'Calculation - tariffs vec'!NU$4*'PEQ - 2023 - Importcontent'!NV11</f>
        <v>5.2163050936527222E-5</v>
      </c>
      <c r="NW11" s="1">
        <f>'Calculation - tariffs vec'!NV$4*'PEQ - 2023 - Importcontent'!NW11</f>
        <v>9.610447767843614E-5</v>
      </c>
      <c r="NX11" s="1">
        <f>'Calculation - tariffs vec'!NW$4*'PEQ - 2023 - Importcontent'!NX11</f>
        <v>3.1008841266648073E-7</v>
      </c>
      <c r="NY11" s="1">
        <f>'Calculation - tariffs vec'!NX$4*'PEQ - 2023 - Importcontent'!NY11</f>
        <v>2.1963731339005418E-4</v>
      </c>
      <c r="NZ11" s="1">
        <f>'Calculation - tariffs vec'!NY$4*'PEQ - 2023 - Importcontent'!NZ11</f>
        <v>3.06209877484597E-5</v>
      </c>
      <c r="OA11" s="1">
        <f>'Calculation - tariffs vec'!NZ$4*'PEQ - 2023 - Importcontent'!OA11</f>
        <v>4.2856805203516849E-4</v>
      </c>
      <c r="OB11" s="1">
        <f>'Calculation - tariffs vec'!OA$4*'PEQ - 2023 - Importcontent'!OB11</f>
        <v>0.14734236146492988</v>
      </c>
      <c r="OC11" s="1">
        <f>'Calculation - tariffs vec'!OB$4*'PEQ - 2023 - Importcontent'!OC11</f>
        <v>1.4138018918279335E-3</v>
      </c>
      <c r="OD11" s="1">
        <f>'Calculation - tariffs vec'!OC$4*'PEQ - 2023 - Importcontent'!OD11</f>
        <v>0</v>
      </c>
      <c r="OE11" s="1">
        <f>'Calculation - tariffs vec'!OD$4*'PEQ - 2023 - Importcontent'!OE11</f>
        <v>0</v>
      </c>
      <c r="OF11" s="1">
        <f>'Calculation - tariffs vec'!OE$4*'PEQ - 2023 - Importcontent'!OF11</f>
        <v>0</v>
      </c>
      <c r="OG11" s="1">
        <f>'Calculation - tariffs vec'!OF$4*'PEQ - 2023 - Importcontent'!OG11</f>
        <v>0</v>
      </c>
      <c r="OH11" s="1">
        <f>'Calculation - tariffs vec'!OG$4*'PEQ - 2023 - Importcontent'!OH11</f>
        <v>0</v>
      </c>
      <c r="OI11" s="1">
        <f>'Calculation - tariffs vec'!OH$4*'PEQ - 2023 - Importcontent'!OI11</f>
        <v>0</v>
      </c>
      <c r="OJ11" s="1">
        <f>'Calculation - tariffs vec'!OI$4*'PEQ - 2023 - Importcontent'!OJ11</f>
        <v>0</v>
      </c>
      <c r="OK11" s="1">
        <f>'Calculation - tariffs vec'!OJ$4*'PEQ - 2023 - Importcontent'!OK11</f>
        <v>0</v>
      </c>
      <c r="OL11" s="1">
        <f>'Calculation - tariffs vec'!OK$4*'PEQ - 2023 - Importcontent'!OL11</f>
        <v>0</v>
      </c>
      <c r="OM11" s="1">
        <f>'Calculation - tariffs vec'!OL$4*'PEQ - 2023 - Importcontent'!OM11</f>
        <v>0</v>
      </c>
      <c r="ON11" s="1">
        <f>'Calculation - tariffs vec'!OM$4*'PEQ - 2023 - Importcontent'!ON11</f>
        <v>0</v>
      </c>
      <c r="OO11" s="1">
        <f>'Calculation - tariffs vec'!ON$4*'PEQ - 2023 - Importcontent'!OO11</f>
        <v>0</v>
      </c>
      <c r="OP11" s="1">
        <f>'Calculation - tariffs vec'!OO$4*'PEQ - 2023 - Importcontent'!OP11</f>
        <v>0</v>
      </c>
      <c r="OQ11" s="1">
        <f>'Calculation - tariffs vec'!OP$4*'PEQ - 2023 - Importcontent'!OQ11</f>
        <v>0</v>
      </c>
      <c r="OR11" s="1">
        <f>'Calculation - tariffs vec'!OQ$4*'PEQ - 2023 - Importcontent'!OR11</f>
        <v>0</v>
      </c>
      <c r="OS11" s="1">
        <f>'Calculation - tariffs vec'!OR$4*'PEQ - 2023 - Importcontent'!OS11</f>
        <v>0</v>
      </c>
      <c r="OT11" s="1">
        <f>'Calculation - tariffs vec'!OS$4*'PEQ - 2023 - Importcontent'!OT11</f>
        <v>0</v>
      </c>
      <c r="OU11" s="1">
        <f>'Calculation - tariffs vec'!OT$4*'PEQ - 2023 - Importcontent'!OU11</f>
        <v>0</v>
      </c>
      <c r="OV11" s="1">
        <f>'Calculation - tariffs vec'!OU$4*'PEQ - 2023 - Importcontent'!OV11</f>
        <v>0</v>
      </c>
      <c r="OW11" s="1">
        <f>'Calculation - tariffs vec'!OV$4*'PEQ - 2023 - Importcontent'!OW11</f>
        <v>0</v>
      </c>
      <c r="OX11" s="1">
        <f>'Calculation - tariffs vec'!OW$4*'PEQ - 2023 - Importcontent'!OX11</f>
        <v>0</v>
      </c>
      <c r="OY11" s="1">
        <f>'Calculation - tariffs vec'!OX$4*'PEQ - 2023 - Importcontent'!OY11</f>
        <v>0</v>
      </c>
      <c r="OZ11" s="1">
        <f>'Calculation - tariffs vec'!OY$4*'PEQ - 2023 - Importcontent'!OZ11</f>
        <v>0</v>
      </c>
      <c r="PA11" s="1">
        <f>'Calculation - tariffs vec'!OZ$4*'PEQ - 2023 - Importcontent'!PA11</f>
        <v>0</v>
      </c>
      <c r="PB11" s="1">
        <f>'Calculation - tariffs vec'!PA$4*'PEQ - 2023 - Importcontent'!PB11</f>
        <v>0</v>
      </c>
      <c r="PC11" s="1">
        <f>'Calculation - tariffs vec'!PB$4*'PEQ - 2023 - Importcontent'!PC11</f>
        <v>0</v>
      </c>
      <c r="PD11" s="1">
        <f>'Calculation - tariffs vec'!PC$4*'PEQ - 2023 - Importcontent'!PD11</f>
        <v>0</v>
      </c>
      <c r="PE11" s="1">
        <f>'Calculation - tariffs vec'!PD$4*'PEQ - 2023 - Importcontent'!PE11</f>
        <v>0</v>
      </c>
      <c r="PF11" s="1">
        <f>'Calculation - tariffs vec'!PE$4*'PEQ - 2023 - Importcontent'!PF11</f>
        <v>0</v>
      </c>
      <c r="PG11" s="1">
        <f>'Calculation - tariffs vec'!PF$4*'PEQ - 2023 - Importcontent'!PG11</f>
        <v>0</v>
      </c>
      <c r="PH11" s="1">
        <f>'Calculation - tariffs vec'!PG$4*'PEQ - 2023 - Importcontent'!PH11</f>
        <v>0</v>
      </c>
      <c r="PI11" s="1">
        <f>'Calculation - tariffs vec'!PH$4*'PEQ - 2023 - Importcontent'!PI11</f>
        <v>0</v>
      </c>
      <c r="PJ11" s="1">
        <f>'Calculation - tariffs vec'!PI$4*'PEQ - 2023 - Importcontent'!PJ11</f>
        <v>0</v>
      </c>
      <c r="PK11" s="1">
        <f>'Calculation - tariffs vec'!PJ$4*'PEQ - 2023 - Importcontent'!PK11</f>
        <v>0</v>
      </c>
      <c r="PL11" s="1">
        <f>'Calculation - tariffs vec'!PK$4*'PEQ - 2023 - Importcontent'!PL11</f>
        <v>0</v>
      </c>
      <c r="PM11" s="1">
        <f>'Calculation - tariffs vec'!PL$4*'PEQ - 2023 - Importcontent'!PM11</f>
        <v>0</v>
      </c>
      <c r="PN11" s="1">
        <f>'Calculation - tariffs vec'!PM$4*'PEQ - 2023 - Importcontent'!PN11</f>
        <v>0</v>
      </c>
      <c r="PO11" s="1">
        <f>'Calculation - tariffs vec'!PN$4*'PEQ - 2023 - Importcontent'!PO11</f>
        <v>0</v>
      </c>
      <c r="PP11" s="1">
        <f>'Calculation - tariffs vec'!PO$4*'PEQ - 2023 - Importcontent'!PP11</f>
        <v>0</v>
      </c>
      <c r="PQ11" s="1">
        <f>'Calculation - tariffs vec'!PP$4*'PEQ - 2023 - Importcontent'!PQ11</f>
        <v>0</v>
      </c>
      <c r="PR11" s="1">
        <f>'Calculation - tariffs vec'!PQ$4*'PEQ - 2023 - Importcontent'!PR11</f>
        <v>0</v>
      </c>
      <c r="PS11" s="1">
        <f>'Calculation - tariffs vec'!PR$4*'PEQ - 2023 - Importcontent'!PS11</f>
        <v>0</v>
      </c>
      <c r="PT11" s="1">
        <f>'Calculation - tariffs vec'!PS$4*'PEQ - 2023 - Importcontent'!PT11</f>
        <v>0</v>
      </c>
      <c r="PU11" s="1">
        <f>'Calculation - tariffs vec'!PT$4*'PEQ - 2023 - Importcontent'!PU11</f>
        <v>0</v>
      </c>
      <c r="PV11" s="1">
        <f>'Calculation - tariffs vec'!PU$4*'PEQ - 2023 - Importcontent'!PV11</f>
        <v>0</v>
      </c>
      <c r="PW11" s="1">
        <f>'Calculation - tariffs vec'!PV$4*'PEQ - 2023 - Importcontent'!PW11</f>
        <v>0</v>
      </c>
      <c r="PX11" s="1">
        <f>'Calculation - tariffs vec'!PW$4*'PEQ - 2023 - Importcontent'!PX11</f>
        <v>0</v>
      </c>
      <c r="PY11" s="1">
        <f>'Calculation - tariffs vec'!PX$4*'PEQ - 2023 - Importcontent'!PY11</f>
        <v>7.8171747487834912E-4</v>
      </c>
      <c r="PZ11" s="1">
        <f>'Calculation - tariffs vec'!PY$4*'PEQ - 2023 - Importcontent'!PZ11</f>
        <v>7.6933862069174431E-5</v>
      </c>
      <c r="QA11" s="1">
        <f>'Calculation - tariffs vec'!PZ$4*'PEQ - 2023 - Importcontent'!QA11</f>
        <v>5.7496896029600852E-3</v>
      </c>
      <c r="QB11" s="1">
        <f>'Calculation - tariffs vec'!QA$4*'PEQ - 2023 - Importcontent'!QB11</f>
        <v>9.9547785191048347E-3</v>
      </c>
      <c r="QC11" s="1">
        <f>'Calculation - tariffs vec'!QB$4*'PEQ - 2023 - Importcontent'!QC11</f>
        <v>0</v>
      </c>
      <c r="QD11" s="1">
        <f>'Calculation - tariffs vec'!QC$4*'PEQ - 2023 - Importcontent'!QD11</f>
        <v>0</v>
      </c>
      <c r="QE11" s="1">
        <f>'Calculation - tariffs vec'!QD$4*'PEQ - 2023 - Importcontent'!QE11</f>
        <v>0</v>
      </c>
      <c r="QF11" s="1">
        <f>'Calculation - tariffs vec'!QE$4*'PEQ - 2023 - Importcontent'!QF11</f>
        <v>2.6101641348186527E-4</v>
      </c>
      <c r="QG11" s="1">
        <f>'Calculation - tariffs vec'!QF$4*'PEQ - 2023 - Importcontent'!QG11</f>
        <v>3.7098671256713799E-3</v>
      </c>
      <c r="QH11" s="1">
        <f>'Calculation - tariffs vec'!QG$4*'PEQ - 2023 - Importcontent'!QH11</f>
        <v>6.50629700874054E-2</v>
      </c>
      <c r="QI11" s="1">
        <f>'Calculation - tariffs vec'!QH$4*'PEQ - 2023 - Importcontent'!QI11</f>
        <v>0.86696563397108406</v>
      </c>
      <c r="QJ11" s="1">
        <f>'Calculation - tariffs vec'!QI$4*'PEQ - 2023 - Importcontent'!QJ11</f>
        <v>1.6089583133567942E-2</v>
      </c>
      <c r="QK11" s="1">
        <f>'Calculation - tariffs vec'!QJ$4*'PEQ - 2023 - Importcontent'!QK11</f>
        <v>2.6082683471117401E-2</v>
      </c>
      <c r="QL11" s="1">
        <f>'Calculation - tariffs vec'!QK$4*'PEQ - 2023 - Importcontent'!QL11</f>
        <v>2.463182593862542E-2</v>
      </c>
      <c r="QM11" s="1">
        <f>'Calculation - tariffs vec'!QL$4*'PEQ - 2023 - Importcontent'!QM11</f>
        <v>3.277253953537345E-2</v>
      </c>
      <c r="QN11" s="1">
        <f>'Calculation - tariffs vec'!QM$4*'PEQ - 2023 - Importcontent'!QN11</f>
        <v>2.4816643837302844E-4</v>
      </c>
      <c r="QO11" s="1">
        <f>'Calculation - tariffs vec'!QN$4*'PEQ - 2023 - Importcontent'!QO11</f>
        <v>6.2571636607882872E-4</v>
      </c>
      <c r="QP11" s="1">
        <f>'Calculation - tariffs vec'!QO$4*'PEQ - 2023 - Importcontent'!QP11</f>
        <v>4.1303781746537528E-4</v>
      </c>
      <c r="QQ11" s="1">
        <f>'Calculation - tariffs vec'!QP$4*'PEQ - 2023 - Importcontent'!QQ11</f>
        <v>1.1132347693112435E-3</v>
      </c>
      <c r="QR11" s="1">
        <f>'Calculation - tariffs vec'!QQ$4*'PEQ - 2023 - Importcontent'!QR11</f>
        <v>3.6657335450924024E-4</v>
      </c>
      <c r="QS11" s="1">
        <f>'Calculation - tariffs vec'!QR$4*'PEQ - 2023 - Importcontent'!QS11</f>
        <v>1.4891386884809974E-5</v>
      </c>
      <c r="QT11" s="1">
        <f>'Calculation - tariffs vec'!QS$4*'PEQ - 2023 - Importcontent'!QT11</f>
        <v>1.392176448869893E-3</v>
      </c>
      <c r="QU11" s="1">
        <f>'Calculation - tariffs vec'!QT$4*'PEQ - 2023 - Importcontent'!QU11</f>
        <v>1.0597948086887809E-4</v>
      </c>
      <c r="QV11" s="1">
        <f>'Calculation - tariffs vec'!QU$4*'PEQ - 2023 - Importcontent'!QV11</f>
        <v>2.3681712078174899E-3</v>
      </c>
      <c r="QW11" s="1">
        <f>'Calculation - tariffs vec'!QV$4*'PEQ - 2023 - Importcontent'!QW11</f>
        <v>8.0284744618990073E-2</v>
      </c>
      <c r="QX11" s="1">
        <f>'Calculation - tariffs vec'!QW$4*'PEQ - 2023 - Importcontent'!QX11</f>
        <v>4.1657229046417081E-3</v>
      </c>
      <c r="QY11" s="1">
        <f>'Calculation - tariffs vec'!QX$4*'PEQ - 2023 - Importcontent'!QY11</f>
        <v>0</v>
      </c>
      <c r="QZ11" s="1">
        <f>'Calculation - tariffs vec'!QY$4*'PEQ - 2023 - Importcontent'!QZ11</f>
        <v>0</v>
      </c>
      <c r="RA11" s="1">
        <f>'Calculation - tariffs vec'!QZ$4*'PEQ - 2023 - Importcontent'!RA11</f>
        <v>0</v>
      </c>
      <c r="RB11" s="1">
        <f>'Calculation - tariffs vec'!RA$4*'PEQ - 2023 - Importcontent'!RB11</f>
        <v>0</v>
      </c>
      <c r="RC11" s="1">
        <f>'Calculation - tariffs vec'!RB$4*'PEQ - 2023 - Importcontent'!RC11</f>
        <v>0</v>
      </c>
      <c r="RD11" s="1">
        <f>'Calculation - tariffs vec'!RC$4*'PEQ - 2023 - Importcontent'!RD11</f>
        <v>0</v>
      </c>
      <c r="RE11" s="1">
        <f>'Calculation - tariffs vec'!RD$4*'PEQ - 2023 - Importcontent'!RE11</f>
        <v>0</v>
      </c>
      <c r="RF11" s="1">
        <f>'Calculation - tariffs vec'!RE$4*'PEQ - 2023 - Importcontent'!RF11</f>
        <v>0</v>
      </c>
      <c r="RG11" s="1">
        <f>'Calculation - tariffs vec'!RF$4*'PEQ - 2023 - Importcontent'!RG11</f>
        <v>0</v>
      </c>
      <c r="RH11" s="1">
        <f>'Calculation - tariffs vec'!RG$4*'PEQ - 2023 - Importcontent'!RH11</f>
        <v>0</v>
      </c>
      <c r="RI11" s="1">
        <f>'Calculation - tariffs vec'!RH$4*'PEQ - 2023 - Importcontent'!RI11</f>
        <v>0</v>
      </c>
      <c r="RJ11" s="1">
        <f>'Calculation - tariffs vec'!RI$4*'PEQ - 2023 - Importcontent'!RJ11</f>
        <v>0</v>
      </c>
      <c r="RK11" s="1">
        <f>'Calculation - tariffs vec'!RJ$4*'PEQ - 2023 - Importcontent'!RK11</f>
        <v>0</v>
      </c>
      <c r="RL11" s="1">
        <f>'Calculation - tariffs vec'!RK$4*'PEQ - 2023 - Importcontent'!RL11</f>
        <v>0</v>
      </c>
      <c r="RM11" s="1">
        <f>'Calculation - tariffs vec'!RL$4*'PEQ - 2023 - Importcontent'!RM11</f>
        <v>0</v>
      </c>
      <c r="RN11" s="1">
        <f>'Calculation - tariffs vec'!RM$4*'PEQ - 2023 - Importcontent'!RN11</f>
        <v>0</v>
      </c>
      <c r="RO11" s="1">
        <f>'Calculation - tariffs vec'!RN$4*'PEQ - 2023 - Importcontent'!RO11</f>
        <v>0</v>
      </c>
      <c r="RP11" s="1">
        <f>'Calculation - tariffs vec'!RO$4*'PEQ - 2023 - Importcontent'!RP11</f>
        <v>0</v>
      </c>
      <c r="RQ11" s="1">
        <f>'Calculation - tariffs vec'!RP$4*'PEQ - 2023 - Importcontent'!RQ11</f>
        <v>0</v>
      </c>
      <c r="RR11" s="1">
        <f>'Calculation - tariffs vec'!RQ$4*'PEQ - 2023 - Importcontent'!RR11</f>
        <v>0</v>
      </c>
      <c r="RS11" s="1">
        <f>'Calculation - tariffs vec'!RR$4*'PEQ - 2023 - Importcontent'!RS11</f>
        <v>0</v>
      </c>
      <c r="RT11" s="1">
        <f>'Calculation - tariffs vec'!RS$4*'PEQ - 2023 - Importcontent'!RT11</f>
        <v>0</v>
      </c>
      <c r="RU11" s="1">
        <f>'Calculation - tariffs vec'!RT$4*'PEQ - 2023 - Importcontent'!RU11</f>
        <v>0</v>
      </c>
      <c r="RV11" s="1">
        <f>'Calculation - tariffs vec'!RU$4*'PEQ - 2023 - Importcontent'!RV11</f>
        <v>0</v>
      </c>
      <c r="RW11" s="1">
        <f>'Calculation - tariffs vec'!RV$4*'PEQ - 2023 - Importcontent'!RW11</f>
        <v>0</v>
      </c>
      <c r="RX11" s="1">
        <f>'Calculation - tariffs vec'!RW$4*'PEQ - 2023 - Importcontent'!RX11</f>
        <v>0</v>
      </c>
      <c r="RY11" s="1">
        <f>'Calculation - tariffs vec'!RX$4*'PEQ - 2023 - Importcontent'!RY11</f>
        <v>0</v>
      </c>
      <c r="RZ11" s="1">
        <f>'Calculation - tariffs vec'!RY$4*'PEQ - 2023 - Importcontent'!RZ11</f>
        <v>0</v>
      </c>
      <c r="SA11" s="1">
        <f>'Calculation - tariffs vec'!RZ$4*'PEQ - 2023 - Importcontent'!SA11</f>
        <v>0</v>
      </c>
      <c r="SB11" s="1">
        <f>'Calculation - tariffs vec'!SA$4*'PEQ - 2023 - Importcontent'!SB11</f>
        <v>0</v>
      </c>
      <c r="SC11" s="1">
        <f>'Calculation - tariffs vec'!SB$4*'PEQ - 2023 - Importcontent'!SC11</f>
        <v>0</v>
      </c>
      <c r="SD11" s="1">
        <f>'Calculation - tariffs vec'!SC$4*'PEQ - 2023 - Importcontent'!SD11</f>
        <v>0</v>
      </c>
      <c r="SE11" s="1">
        <f>'Calculation - tariffs vec'!SD$4*'PEQ - 2023 - Importcontent'!SE11</f>
        <v>0</v>
      </c>
      <c r="SF11" s="1">
        <f>'Calculation - tariffs vec'!SE$4*'PEQ - 2023 - Importcontent'!SF11</f>
        <v>0</v>
      </c>
      <c r="SG11" s="1">
        <f>'Calculation - tariffs vec'!SF$4*'PEQ - 2023 - Importcontent'!SG11</f>
        <v>0</v>
      </c>
      <c r="SH11" s="1">
        <f>'Calculation - tariffs vec'!SG$4*'PEQ - 2023 - Importcontent'!SH11</f>
        <v>0</v>
      </c>
      <c r="SI11" s="1">
        <f>'Calculation - tariffs vec'!SH$4*'PEQ - 2023 - Importcontent'!SI11</f>
        <v>0</v>
      </c>
      <c r="SJ11" s="1">
        <f>'Calculation - tariffs vec'!SI$4*'PEQ - 2023 - Importcontent'!SJ11</f>
        <v>0</v>
      </c>
      <c r="SK11" s="1">
        <f>'Calculation - tariffs vec'!SJ$4*'PEQ - 2023 - Importcontent'!SK11</f>
        <v>0</v>
      </c>
      <c r="SL11" s="1">
        <f>'Calculation - tariffs vec'!SK$4*'PEQ - 2023 - Importcontent'!SL11</f>
        <v>0</v>
      </c>
      <c r="SM11" s="1">
        <f>'Calculation - tariffs vec'!SL$4*'PEQ - 2023 - Importcontent'!SM11</f>
        <v>0</v>
      </c>
      <c r="SN11" s="1">
        <f>'Calculation - tariffs vec'!SM$4*'PEQ - 2023 - Importcontent'!SN11</f>
        <v>0</v>
      </c>
      <c r="SO11" s="1">
        <f>'Calculation - tariffs vec'!SN$4*'PEQ - 2023 - Importcontent'!SO11</f>
        <v>0</v>
      </c>
      <c r="SP11" s="1">
        <f>'Calculation - tariffs vec'!SO$4*'PEQ - 2023 - Importcontent'!SP11</f>
        <v>0</v>
      </c>
      <c r="SQ11" s="1">
        <f>'Calculation - tariffs vec'!SP$4*'PEQ - 2023 - Importcontent'!SQ11</f>
        <v>0</v>
      </c>
      <c r="SR11" s="1">
        <f>'Calculation - tariffs vec'!SQ$4*'PEQ - 2023 - Importcontent'!SR11</f>
        <v>0</v>
      </c>
      <c r="SS11" s="1">
        <f>'Calculation - tariffs vec'!SR$4*'PEQ - 2023 - Importcontent'!SS11</f>
        <v>0</v>
      </c>
      <c r="ST11" s="1">
        <f>'Calculation - tariffs vec'!SS$4*'PEQ - 2023 - Importcontent'!ST11</f>
        <v>1.0930624251810584E-3</v>
      </c>
      <c r="SU11" s="1">
        <f>'Calculation - tariffs vec'!ST$4*'PEQ - 2023 - Importcontent'!SU11</f>
        <v>8.9678560756983774E-4</v>
      </c>
      <c r="SV11" s="1">
        <f>'Calculation - tariffs vec'!SU$4*'PEQ - 2023 - Importcontent'!SV11</f>
        <v>1.5673574481962788E-2</v>
      </c>
      <c r="SW11" s="1">
        <f>'Calculation - tariffs vec'!SV$4*'PEQ - 2023 - Importcontent'!SW11</f>
        <v>8.2663691901061348E-2</v>
      </c>
      <c r="SX11" s="1">
        <f>'Calculation - tariffs vec'!SW$4*'PEQ - 2023 - Importcontent'!SX11</f>
        <v>0</v>
      </c>
      <c r="SY11" s="1">
        <f>'Calculation - tariffs vec'!SX$4*'PEQ - 2023 - Importcontent'!SY11</f>
        <v>0</v>
      </c>
      <c r="SZ11" s="1">
        <f>'Calculation - tariffs vec'!SY$4*'PEQ - 2023 - Importcontent'!SZ11</f>
        <v>0</v>
      </c>
      <c r="TA11" s="1">
        <f>'Calculation - tariffs vec'!SZ$4*'PEQ - 2023 - Importcontent'!TA11</f>
        <v>1.4684294472501935E-3</v>
      </c>
      <c r="TB11" s="1">
        <f>'Calculation - tariffs vec'!TA$4*'PEQ - 2023 - Importcontent'!TB11</f>
        <v>4.1197649392260673E-3</v>
      </c>
      <c r="TC11" s="1">
        <f>'Calculation - tariffs vec'!TB$4*'PEQ - 2023 - Importcontent'!TC11</f>
        <v>0.28609592724605598</v>
      </c>
      <c r="TD11" s="1">
        <f>'Calculation - tariffs vec'!TC$4*'PEQ - 2023 - Importcontent'!TD11</f>
        <v>0.9090358097776563</v>
      </c>
      <c r="TE11" s="1">
        <f>'Calculation - tariffs vec'!TD$4*'PEQ - 2023 - Importcontent'!TE11</f>
        <v>1.3366137304514648E-2</v>
      </c>
      <c r="TF11" s="1">
        <f>'Calculation - tariffs vec'!TE$4*'PEQ - 2023 - Importcontent'!TF11</f>
        <v>3.8865902341225597E-2</v>
      </c>
      <c r="TG11" s="1">
        <f>'Calculation - tariffs vec'!TF$4*'PEQ - 2023 - Importcontent'!TG11</f>
        <v>1.0409665878791455E-2</v>
      </c>
      <c r="TH11" s="1">
        <f>'Calculation - tariffs vec'!TG$4*'PEQ - 2023 - Importcontent'!TH11</f>
        <v>4.5459867003282625E-3</v>
      </c>
      <c r="TI11" s="1">
        <f>'Calculation - tariffs vec'!TH$4*'PEQ - 2023 - Importcontent'!TI11</f>
        <v>3.6082012719475449E-4</v>
      </c>
      <c r="TJ11" s="1">
        <f>'Calculation - tariffs vec'!TI$4*'PEQ - 2023 - Importcontent'!TJ11</f>
        <v>5.1401828656856422E-4</v>
      </c>
      <c r="TK11" s="1">
        <f>'Calculation - tariffs vec'!TJ$4*'PEQ - 2023 - Importcontent'!TK11</f>
        <v>9.6315856256686872E-4</v>
      </c>
      <c r="TL11" s="1">
        <f>'Calculation - tariffs vec'!TK$4*'PEQ - 2023 - Importcontent'!TL11</f>
        <v>1.6989876811499274E-3</v>
      </c>
      <c r="TM11" s="1">
        <f>'Calculation - tariffs vec'!TL$4*'PEQ - 2023 - Importcontent'!TM11</f>
        <v>1.032068185374724E-3</v>
      </c>
      <c r="TN11" s="1">
        <f>'Calculation - tariffs vec'!TM$4*'PEQ - 2023 - Importcontent'!TN11</f>
        <v>8.2249158741831222E-5</v>
      </c>
      <c r="TO11" s="1">
        <f>'Calculation - tariffs vec'!TN$4*'PEQ - 2023 - Importcontent'!TO11</f>
        <v>2.5576139447939473E-3</v>
      </c>
      <c r="TP11" s="1">
        <f>'Calculation - tariffs vec'!TO$4*'PEQ - 2023 - Importcontent'!TP11</f>
        <v>6.2683904895138024E-5</v>
      </c>
      <c r="TQ11" s="1">
        <f>'Calculation - tariffs vec'!TP$4*'PEQ - 2023 - Importcontent'!TQ11</f>
        <v>1.3549138630929179E-2</v>
      </c>
      <c r="TR11" s="1">
        <f>'Calculation - tariffs vec'!TQ$4*'PEQ - 2023 - Importcontent'!TR11</f>
        <v>0.53045107081393772</v>
      </c>
      <c r="TS11" s="1">
        <f>'Calculation - tariffs vec'!TR$4*'PEQ - 2023 - Importcontent'!TS11</f>
        <v>5.8678683644353075E-3</v>
      </c>
      <c r="TT11" s="1">
        <f>'Calculation - tariffs vec'!TS$4*'PEQ - 2023 - Importcontent'!TT11</f>
        <v>0</v>
      </c>
      <c r="TU11" s="1">
        <f>'Calculation - tariffs vec'!TT$4*'PEQ - 2023 - Importcontent'!TU11</f>
        <v>0</v>
      </c>
      <c r="TV11" s="1">
        <f>'Calculation - tariffs vec'!TU$4*'PEQ - 2023 - Importcontent'!TV11</f>
        <v>0</v>
      </c>
      <c r="TW11" s="1">
        <f>'Calculation - tariffs vec'!TV$4*'PEQ - 2023 - Importcontent'!TW11</f>
        <v>0</v>
      </c>
      <c r="TX11" s="1">
        <f>'Calculation - tariffs vec'!TW$4*'PEQ - 2023 - Importcontent'!TX11</f>
        <v>0</v>
      </c>
      <c r="TY11" s="1">
        <f>'Calculation - tariffs vec'!TX$4*'PEQ - 2023 - Importcontent'!TY11</f>
        <v>0</v>
      </c>
      <c r="TZ11" s="1">
        <f>'Calculation - tariffs vec'!TY$4*'PEQ - 2023 - Importcontent'!TZ11</f>
        <v>0</v>
      </c>
      <c r="UA11" s="1">
        <f>'Calculation - tariffs vec'!TZ$4*'PEQ - 2023 - Importcontent'!UA11</f>
        <v>0</v>
      </c>
      <c r="UB11" s="1">
        <f>'Calculation - tariffs vec'!UA$4*'PEQ - 2023 - Importcontent'!UB11</f>
        <v>0</v>
      </c>
      <c r="UC11" s="1">
        <f>'Calculation - tariffs vec'!UB$4*'PEQ - 2023 - Importcontent'!UC11</f>
        <v>0</v>
      </c>
      <c r="UD11" s="1">
        <f>'Calculation - tariffs vec'!UC$4*'PEQ - 2023 - Importcontent'!UD11</f>
        <v>0</v>
      </c>
      <c r="UE11" s="1">
        <f>'Calculation - tariffs vec'!UD$4*'PEQ - 2023 - Importcontent'!UE11</f>
        <v>0</v>
      </c>
      <c r="UF11" s="1">
        <f>'Calculation - tariffs vec'!UE$4*'PEQ - 2023 - Importcontent'!UF11</f>
        <v>0</v>
      </c>
      <c r="UG11" s="1">
        <f>'Calculation - tariffs vec'!UF$4*'PEQ - 2023 - Importcontent'!UG11</f>
        <v>0</v>
      </c>
      <c r="UH11" s="1">
        <f>'Calculation - tariffs vec'!UG$4*'PEQ - 2023 - Importcontent'!UH11</f>
        <v>0</v>
      </c>
      <c r="UI11" s="1">
        <f>'Calculation - tariffs vec'!UH$4*'PEQ - 2023 - Importcontent'!UI11</f>
        <v>0</v>
      </c>
      <c r="UJ11" s="1">
        <f>'Calculation - tariffs vec'!UI$4*'PEQ - 2023 - Importcontent'!UJ11</f>
        <v>0</v>
      </c>
      <c r="UK11" s="1">
        <f>'Calculation - tariffs vec'!UJ$4*'PEQ - 2023 - Importcontent'!UK11</f>
        <v>0</v>
      </c>
      <c r="UL11" s="1">
        <f>'Calculation - tariffs vec'!UK$4*'PEQ - 2023 - Importcontent'!UL11</f>
        <v>0</v>
      </c>
      <c r="UM11" s="1">
        <f>'Calculation - tariffs vec'!UL$4*'PEQ - 2023 - Importcontent'!UM11</f>
        <v>0</v>
      </c>
      <c r="UN11" s="1">
        <f>'Calculation - tariffs vec'!UM$4*'PEQ - 2023 - Importcontent'!UN11</f>
        <v>0</v>
      </c>
      <c r="UO11" s="1">
        <f>'Calculation - tariffs vec'!UN$4*'PEQ - 2023 - Importcontent'!UO11</f>
        <v>0</v>
      </c>
      <c r="UP11" s="1">
        <f>'Calculation - tariffs vec'!UO$4*'PEQ - 2023 - Importcontent'!UP11</f>
        <v>0</v>
      </c>
      <c r="UQ11" s="1">
        <f>'Calculation - tariffs vec'!UP$4*'PEQ - 2023 - Importcontent'!UQ11</f>
        <v>0</v>
      </c>
      <c r="UR11" s="1">
        <f>'Calculation - tariffs vec'!UQ$4*'PEQ - 2023 - Importcontent'!UR11</f>
        <v>0</v>
      </c>
      <c r="US11" s="1">
        <f>'Calculation - tariffs vec'!UR$4*'PEQ - 2023 - Importcontent'!US11</f>
        <v>0</v>
      </c>
      <c r="UT11" s="1">
        <f>'Calculation - tariffs vec'!US$4*'PEQ - 2023 - Importcontent'!UT11</f>
        <v>0</v>
      </c>
      <c r="UU11" s="1">
        <f>'Calculation - tariffs vec'!UT$4*'PEQ - 2023 - Importcontent'!UU11</f>
        <v>0</v>
      </c>
      <c r="UV11" s="1">
        <f>'Calculation - tariffs vec'!UU$4*'PEQ - 2023 - Importcontent'!UV11</f>
        <v>0</v>
      </c>
      <c r="UW11" s="1">
        <f>'Calculation - tariffs vec'!UV$4*'PEQ - 2023 - Importcontent'!UW11</f>
        <v>0</v>
      </c>
      <c r="UX11" s="1">
        <f>'Calculation - tariffs vec'!UW$4*'PEQ - 2023 - Importcontent'!UX11</f>
        <v>0</v>
      </c>
      <c r="UY11" s="1">
        <f>'Calculation - tariffs vec'!UX$4*'PEQ - 2023 - Importcontent'!UY11</f>
        <v>0</v>
      </c>
      <c r="UZ11" s="1">
        <f>'Calculation - tariffs vec'!UY$4*'PEQ - 2023 - Importcontent'!UZ11</f>
        <v>0</v>
      </c>
      <c r="VA11" s="1">
        <f>'Calculation - tariffs vec'!UZ$4*'PEQ - 2023 - Importcontent'!VA11</f>
        <v>0</v>
      </c>
      <c r="VB11" s="1">
        <f>'Calculation - tariffs vec'!VA$4*'PEQ - 2023 - Importcontent'!VB11</f>
        <v>0</v>
      </c>
      <c r="VC11" s="1">
        <f>'Calculation - tariffs vec'!VB$4*'PEQ - 2023 - Importcontent'!VC11</f>
        <v>0</v>
      </c>
      <c r="VD11" s="1">
        <f>'Calculation - tariffs vec'!VC$4*'PEQ - 2023 - Importcontent'!VD11</f>
        <v>0</v>
      </c>
      <c r="VE11" s="1">
        <f>'Calculation - tariffs vec'!VD$4*'PEQ - 2023 - Importcontent'!VE11</f>
        <v>0</v>
      </c>
      <c r="VF11" s="1">
        <f>'Calculation - tariffs vec'!VE$4*'PEQ - 2023 - Importcontent'!VF11</f>
        <v>0</v>
      </c>
      <c r="VG11" s="1">
        <f>'Calculation - tariffs vec'!VF$4*'PEQ - 2023 - Importcontent'!VG11</f>
        <v>0</v>
      </c>
      <c r="VH11" s="1">
        <f>'Calculation - tariffs vec'!VG$4*'PEQ - 2023 - Importcontent'!VH11</f>
        <v>0</v>
      </c>
      <c r="VI11" s="1">
        <f>'Calculation - tariffs vec'!VH$4*'PEQ - 2023 - Importcontent'!VI11</f>
        <v>0</v>
      </c>
      <c r="VJ11" s="1">
        <f>'Calculation - tariffs vec'!VI$4*'PEQ - 2023 - Importcontent'!VJ11</f>
        <v>0</v>
      </c>
      <c r="VK11" s="1">
        <f>'Calculation - tariffs vec'!VJ$4*'PEQ - 2023 - Importcontent'!VK11</f>
        <v>0</v>
      </c>
      <c r="VL11" s="1">
        <f>'Calculation - tariffs vec'!VK$4*'PEQ - 2023 - Importcontent'!VL11</f>
        <v>0</v>
      </c>
      <c r="VM11" s="1">
        <f>'Calculation - tariffs vec'!VL$4*'PEQ - 2023 - Importcontent'!VM11</f>
        <v>0</v>
      </c>
      <c r="VN11" s="1">
        <f>'Calculation - tariffs vec'!VM$4*'PEQ - 2023 - Importcontent'!VN11</f>
        <v>0</v>
      </c>
      <c r="VO11" s="1">
        <f>'Calculation - tariffs vec'!VN$4*'PEQ - 2023 - Importcontent'!VO11</f>
        <v>1.1637997023800878E-5</v>
      </c>
      <c r="VP11" s="1">
        <f>'Calculation - tariffs vec'!VO$4*'PEQ - 2023 - Importcontent'!VP11</f>
        <v>3.5821075097958548E-6</v>
      </c>
      <c r="VQ11" s="1">
        <f>'Calculation - tariffs vec'!VP$4*'PEQ - 2023 - Importcontent'!VQ11</f>
        <v>3.3821686274879029E-4</v>
      </c>
      <c r="VR11" s="1">
        <f>'Calculation - tariffs vec'!VQ$4*'PEQ - 2023 - Importcontent'!VR11</f>
        <v>3.8514976627763146E-4</v>
      </c>
      <c r="VS11" s="1">
        <f>'Calculation - tariffs vec'!VR$4*'PEQ - 2023 - Importcontent'!VS11</f>
        <v>0</v>
      </c>
      <c r="VT11" s="1">
        <f>'Calculation - tariffs vec'!VS$4*'PEQ - 2023 - Importcontent'!VT11</f>
        <v>0</v>
      </c>
      <c r="VU11" s="1">
        <f>'Calculation - tariffs vec'!VT$4*'PEQ - 2023 - Importcontent'!VU11</f>
        <v>0</v>
      </c>
      <c r="VV11" s="1">
        <f>'Calculation - tariffs vec'!VU$4*'PEQ - 2023 - Importcontent'!VV11</f>
        <v>7.7765428810143801E-6</v>
      </c>
      <c r="VW11" s="1">
        <f>'Calculation - tariffs vec'!VV$4*'PEQ - 2023 - Importcontent'!VW11</f>
        <v>1.9650684284944377E-4</v>
      </c>
      <c r="VX11" s="1">
        <f>'Calculation - tariffs vec'!VW$4*'PEQ - 2023 - Importcontent'!VX11</f>
        <v>1.1330076775947663E-2</v>
      </c>
      <c r="VY11" s="1">
        <f>'Calculation - tariffs vec'!VX$4*'PEQ - 2023 - Importcontent'!VY11</f>
        <v>0.11845937858109946</v>
      </c>
      <c r="VZ11" s="1">
        <f>'Calculation - tariffs vec'!VY$4*'PEQ - 2023 - Importcontent'!VZ11</f>
        <v>5.0224104650378751E-3</v>
      </c>
      <c r="WA11" s="1">
        <f>'Calculation - tariffs vec'!VZ$4*'PEQ - 2023 - Importcontent'!WA11</f>
        <v>1.5013167646955323E-3</v>
      </c>
      <c r="WB11" s="1">
        <f>'Calculation - tariffs vec'!WA$4*'PEQ - 2023 - Importcontent'!WB11</f>
        <v>1.1567725598160114E-3</v>
      </c>
      <c r="WC11" s="1">
        <f>'Calculation - tariffs vec'!WB$4*'PEQ - 2023 - Importcontent'!WC11</f>
        <v>5.3061556347729327E-4</v>
      </c>
      <c r="WD11" s="1">
        <f>'Calculation - tariffs vec'!WC$4*'PEQ - 2023 - Importcontent'!WD11</f>
        <v>2.2581743909499741E-4</v>
      </c>
      <c r="WE11" s="1">
        <f>'Calculation - tariffs vec'!WD$4*'PEQ - 2023 - Importcontent'!WE11</f>
        <v>4.3830357342815351E-5</v>
      </c>
      <c r="WF11" s="1">
        <f>'Calculation - tariffs vec'!WE$4*'PEQ - 2023 - Importcontent'!WF11</f>
        <v>6.6689143113401349E-5</v>
      </c>
      <c r="WG11" s="1">
        <f>'Calculation - tariffs vec'!WF$4*'PEQ - 2023 - Importcontent'!WG11</f>
        <v>1.194633225695827E-4</v>
      </c>
      <c r="WH11" s="1">
        <f>'Calculation - tariffs vec'!WG$4*'PEQ - 2023 - Importcontent'!WH11</f>
        <v>5.5141627515940082E-5</v>
      </c>
      <c r="WI11" s="1">
        <f>'Calculation - tariffs vec'!WH$4*'PEQ - 2023 - Importcontent'!WI11</f>
        <v>7.3790723822311076E-7</v>
      </c>
      <c r="WJ11" s="1">
        <f>'Calculation - tariffs vec'!WI$4*'PEQ - 2023 - Importcontent'!WJ11</f>
        <v>2.667222384713985E-4</v>
      </c>
      <c r="WK11" s="1">
        <f>'Calculation - tariffs vec'!WJ$4*'PEQ - 2023 - Importcontent'!WK11</f>
        <v>7.5318096624703071E-5</v>
      </c>
      <c r="WL11" s="1">
        <f>'Calculation - tariffs vec'!WK$4*'PEQ - 2023 - Importcontent'!WL11</f>
        <v>1.0884722787785285E-3</v>
      </c>
      <c r="WM11" s="1">
        <f>'Calculation - tariffs vec'!WL$4*'PEQ - 2023 - Importcontent'!WM11</f>
        <v>8.9962339114197029E-2</v>
      </c>
      <c r="WN11" s="1">
        <f>'Calculation - tariffs vec'!WM$4*'PEQ - 2023 - Importcontent'!WN11</f>
        <v>3.6538027553965078E-4</v>
      </c>
      <c r="WO11" s="1">
        <f>'Calculation - tariffs vec'!WN$4*'PEQ - 2023 - Importcontent'!WO11</f>
        <v>0</v>
      </c>
      <c r="WP11" s="1">
        <f>'Calculation - tariffs vec'!WO$4*'PEQ - 2023 - Importcontent'!WP11</f>
        <v>0</v>
      </c>
      <c r="WQ11" s="1">
        <f>'Calculation - tariffs vec'!WP$4*'PEQ - 2023 - Importcontent'!WQ11</f>
        <v>0</v>
      </c>
      <c r="WR11" s="1">
        <f>'Calculation - tariffs vec'!WQ$4*'PEQ - 2023 - Importcontent'!WR11</f>
        <v>0</v>
      </c>
      <c r="WS11" s="1">
        <f>'Calculation - tariffs vec'!WR$4*'PEQ - 2023 - Importcontent'!WS11</f>
        <v>0</v>
      </c>
      <c r="WT11" s="1">
        <f>'Calculation - tariffs vec'!WS$4*'PEQ - 2023 - Importcontent'!WT11</f>
        <v>0</v>
      </c>
      <c r="WU11" s="1">
        <f>'Calculation - tariffs vec'!WT$4*'PEQ - 2023 - Importcontent'!WU11</f>
        <v>0</v>
      </c>
      <c r="WV11" s="1">
        <f>'Calculation - tariffs vec'!WU$4*'PEQ - 2023 - Importcontent'!WV11</f>
        <v>0</v>
      </c>
      <c r="WW11" s="1">
        <f>'Calculation - tariffs vec'!WV$4*'PEQ - 2023 - Importcontent'!WW11</f>
        <v>0</v>
      </c>
      <c r="WX11" s="1">
        <f>'Calculation - tariffs vec'!WW$4*'PEQ - 2023 - Importcontent'!WX11</f>
        <v>0</v>
      </c>
      <c r="WY11" s="1">
        <f>'Calculation - tariffs vec'!WX$4*'PEQ - 2023 - Importcontent'!WY11</f>
        <v>0</v>
      </c>
      <c r="WZ11" s="1">
        <f>'Calculation - tariffs vec'!WY$4*'PEQ - 2023 - Importcontent'!WZ11</f>
        <v>0</v>
      </c>
      <c r="XA11" s="1">
        <f>'Calculation - tariffs vec'!WZ$4*'PEQ - 2023 - Importcontent'!XA11</f>
        <v>0</v>
      </c>
      <c r="XB11" s="1">
        <f>'Calculation - tariffs vec'!XA$4*'PEQ - 2023 - Importcontent'!XB11</f>
        <v>0</v>
      </c>
      <c r="XC11" s="1">
        <f>'Calculation - tariffs vec'!XB$4*'PEQ - 2023 - Importcontent'!XC11</f>
        <v>0</v>
      </c>
      <c r="XD11" s="1">
        <f>'Calculation - tariffs vec'!XC$4*'PEQ - 2023 - Importcontent'!XD11</f>
        <v>0</v>
      </c>
      <c r="XE11" s="1">
        <f>'Calculation - tariffs vec'!XD$4*'PEQ - 2023 - Importcontent'!XE11</f>
        <v>0</v>
      </c>
      <c r="XF11" s="1">
        <f>'Calculation - tariffs vec'!XE$4*'PEQ - 2023 - Importcontent'!XF11</f>
        <v>0</v>
      </c>
      <c r="XG11" s="1">
        <f>'Calculation - tariffs vec'!XF$4*'PEQ - 2023 - Importcontent'!XG11</f>
        <v>0</v>
      </c>
      <c r="XH11" s="1">
        <f>'Calculation - tariffs vec'!XG$4*'PEQ - 2023 - Importcontent'!XH11</f>
        <v>0</v>
      </c>
      <c r="XI11" s="1">
        <f>'Calculation - tariffs vec'!XH$4*'PEQ - 2023 - Importcontent'!XI11</f>
        <v>0</v>
      </c>
      <c r="XJ11" s="1">
        <f>'Calculation - tariffs vec'!XI$4*'PEQ - 2023 - Importcontent'!XJ11</f>
        <v>0</v>
      </c>
      <c r="XK11" s="1">
        <f>'Calculation - tariffs vec'!XJ$4*'PEQ - 2023 - Importcontent'!XK11</f>
        <v>0</v>
      </c>
      <c r="XL11" s="1">
        <f>'Calculation - tariffs vec'!XK$4*'PEQ - 2023 - Importcontent'!XL11</f>
        <v>0</v>
      </c>
      <c r="XM11" s="1">
        <f>'Calculation - tariffs vec'!XL$4*'PEQ - 2023 - Importcontent'!XM11</f>
        <v>0</v>
      </c>
      <c r="XN11" s="1">
        <f>'Calculation - tariffs vec'!XM$4*'PEQ - 2023 - Importcontent'!XN11</f>
        <v>0</v>
      </c>
      <c r="XO11" s="1">
        <f>'Calculation - tariffs vec'!XN$4*'PEQ - 2023 - Importcontent'!XO11</f>
        <v>0</v>
      </c>
      <c r="XP11" s="1">
        <f>'Calculation - tariffs vec'!XO$4*'PEQ - 2023 - Importcontent'!XP11</f>
        <v>0</v>
      </c>
      <c r="XQ11" s="1">
        <f>'Calculation - tariffs vec'!XP$4*'PEQ - 2023 - Importcontent'!XQ11</f>
        <v>0</v>
      </c>
      <c r="XR11" s="1">
        <f>'Calculation - tariffs vec'!XQ$4*'PEQ - 2023 - Importcontent'!XR11</f>
        <v>0</v>
      </c>
      <c r="XS11" s="1">
        <f>'Calculation - tariffs vec'!XR$4*'PEQ - 2023 - Importcontent'!XS11</f>
        <v>0</v>
      </c>
      <c r="XT11" s="1">
        <f>'Calculation - tariffs vec'!XS$4*'PEQ - 2023 - Importcontent'!XT11</f>
        <v>0</v>
      </c>
      <c r="XU11" s="1">
        <f>'Calculation - tariffs vec'!XT$4*'PEQ - 2023 - Importcontent'!XU11</f>
        <v>0</v>
      </c>
      <c r="XV11" s="1">
        <f>'Calculation - tariffs vec'!XU$4*'PEQ - 2023 - Importcontent'!XV11</f>
        <v>0</v>
      </c>
      <c r="XW11" s="1">
        <f>'Calculation - tariffs vec'!XV$4*'PEQ - 2023 - Importcontent'!XW11</f>
        <v>0</v>
      </c>
      <c r="XX11" s="1">
        <f>'Calculation - tariffs vec'!XW$4*'PEQ - 2023 - Importcontent'!XX11</f>
        <v>0</v>
      </c>
      <c r="XY11" s="1">
        <f>'Calculation - tariffs vec'!XX$4*'PEQ - 2023 - Importcontent'!XY11</f>
        <v>0</v>
      </c>
      <c r="XZ11" s="1">
        <f>'Calculation - tariffs vec'!XY$4*'PEQ - 2023 - Importcontent'!XZ11</f>
        <v>0</v>
      </c>
      <c r="YA11" s="1">
        <f>'Calculation - tariffs vec'!XZ$4*'PEQ - 2023 - Importcontent'!YA11</f>
        <v>0</v>
      </c>
      <c r="YB11" s="1">
        <f>'Calculation - tariffs vec'!YA$4*'PEQ - 2023 - Importcontent'!YB11</f>
        <v>0</v>
      </c>
      <c r="YC11" s="1">
        <f>'Calculation - tariffs vec'!YB$4*'PEQ - 2023 - Importcontent'!YC11</f>
        <v>0</v>
      </c>
      <c r="YD11" s="1">
        <f>'Calculation - tariffs vec'!YC$4*'PEQ - 2023 - Importcontent'!YD11</f>
        <v>0</v>
      </c>
      <c r="YE11" s="1">
        <f>'Calculation - tariffs vec'!YD$4*'PEQ - 2023 - Importcontent'!YE11</f>
        <v>0</v>
      </c>
      <c r="YF11" s="1">
        <f>'Calculation - tariffs vec'!YE$4*'PEQ - 2023 - Importcontent'!YF11</f>
        <v>0</v>
      </c>
      <c r="YG11" s="1">
        <f>'Calculation - tariffs vec'!YF$4*'PEQ - 2023 - Importcontent'!YG11</f>
        <v>0</v>
      </c>
      <c r="YH11" s="1">
        <f>'Calculation - tariffs vec'!YG$4*'PEQ - 2023 - Importcontent'!YH11</f>
        <v>0</v>
      </c>
      <c r="YI11" s="1">
        <f>'Calculation - tariffs vec'!YH$4*'PEQ - 2023 - Importcontent'!YI11</f>
        <v>0</v>
      </c>
    </row>
    <row r="12" spans="1:659" ht="15" customHeight="1" x14ac:dyDescent="0.25">
      <c r="A12" s="1">
        <f>'PCE - 2023 - Importcontent'!A12</f>
        <v>14</v>
      </c>
      <c r="B12" s="1" t="str">
        <f>'PEQ - 2023 - Importcontent'!B12</f>
        <v>Engines and turbines</v>
      </c>
      <c r="C12" s="1">
        <f>'Calculation - tariffs vec'!B$4*'PEQ - 2023 - Importcontent'!C12</f>
        <v>2.5639088282549175E-4</v>
      </c>
      <c r="D12" s="1">
        <f>'Calculation - tariffs vec'!C$4*'PEQ - 2023 - Importcontent'!D12</f>
        <v>5.2472683914532678E-4</v>
      </c>
      <c r="E12" s="1">
        <f>'Calculation - tariffs vec'!D$4*'PEQ - 2023 - Importcontent'!E12</f>
        <v>2.7468486408780877E-2</v>
      </c>
      <c r="F12" s="1">
        <f>'Calculation - tariffs vec'!E$4*'PEQ - 2023 - Importcontent'!F12</f>
        <v>3.0551690297222472E-3</v>
      </c>
      <c r="G12" s="1">
        <f>'Calculation - tariffs vec'!F$4*'PEQ - 2023 - Importcontent'!G12</f>
        <v>0</v>
      </c>
      <c r="H12" s="1">
        <f>'Calculation - tariffs vec'!G$4*'PEQ - 2023 - Importcontent'!H12</f>
        <v>0</v>
      </c>
      <c r="I12" s="1">
        <f>'Calculation - tariffs vec'!H$4*'PEQ - 2023 - Importcontent'!I12</f>
        <v>0</v>
      </c>
      <c r="J12" s="1">
        <f>'Calculation - tariffs vec'!I$4*'PEQ - 2023 - Importcontent'!J12</f>
        <v>5.7209261118393922E-3</v>
      </c>
      <c r="K12" s="1">
        <f>'Calculation - tariffs vec'!J$4*'PEQ - 2023 - Importcontent'!K12</f>
        <v>2.0941113761170404E-3</v>
      </c>
      <c r="L12" s="1">
        <f>'Calculation - tariffs vec'!K$4*'PEQ - 2023 - Importcontent'!L12</f>
        <v>0.1497136447442767</v>
      </c>
      <c r="M12" s="1">
        <f>'Calculation - tariffs vec'!L$4*'PEQ - 2023 - Importcontent'!M12</f>
        <v>1.1780687756824115E-2</v>
      </c>
      <c r="N12" s="1">
        <f>'Calculation - tariffs vec'!M$4*'PEQ - 2023 - Importcontent'!N12</f>
        <v>0.6627839059088505</v>
      </c>
      <c r="O12" s="1">
        <f>'Calculation - tariffs vec'!N$4*'PEQ - 2023 - Importcontent'!O12</f>
        <v>3.1805851649071501E-3</v>
      </c>
      <c r="P12" s="1">
        <f>'Calculation - tariffs vec'!O$4*'PEQ - 2023 - Importcontent'!P12</f>
        <v>1.3560082704873192E-2</v>
      </c>
      <c r="Q12" s="1">
        <f>'Calculation - tariffs vec'!P$4*'PEQ - 2023 - Importcontent'!Q12</f>
        <v>2.4863951525471596E-2</v>
      </c>
      <c r="R12" s="1">
        <f>'Calculation - tariffs vec'!Q$4*'PEQ - 2023 - Importcontent'!R12</f>
        <v>7.5514347074039274E-4</v>
      </c>
      <c r="S12" s="1">
        <f>'Calculation - tariffs vec'!R$4*'PEQ - 2023 - Importcontent'!S12</f>
        <v>1.6046063732030538E-4</v>
      </c>
      <c r="T12" s="1">
        <f>'Calculation - tariffs vec'!S$4*'PEQ - 2023 - Importcontent'!T12</f>
        <v>6.2619441161272671E-4</v>
      </c>
      <c r="U12" s="1">
        <f>'Calculation - tariffs vec'!T$4*'PEQ - 2023 - Importcontent'!U12</f>
        <v>1.0892381447391839E-3</v>
      </c>
      <c r="V12" s="1">
        <f>'Calculation - tariffs vec'!U$4*'PEQ - 2023 - Importcontent'!V12</f>
        <v>3.2682191032048846E-4</v>
      </c>
      <c r="W12" s="1">
        <f>'Calculation - tariffs vec'!V$4*'PEQ - 2023 - Importcontent'!W12</f>
        <v>5.2987330909879879E-6</v>
      </c>
      <c r="X12" s="1">
        <f>'Calculation - tariffs vec'!W$4*'PEQ - 2023 - Importcontent'!X12</f>
        <v>7.162089142685347E-3</v>
      </c>
      <c r="Y12" s="1">
        <f>'Calculation - tariffs vec'!X$4*'PEQ - 2023 - Importcontent'!Y12</f>
        <v>1.1366731468452187E-4</v>
      </c>
      <c r="Z12" s="1">
        <f>'Calculation - tariffs vec'!Y$4*'PEQ - 2023 - Importcontent'!Z12</f>
        <v>6.2423138548274096E-3</v>
      </c>
      <c r="AA12" s="1">
        <f>'Calculation - tariffs vec'!Z$4*'PEQ - 2023 - Importcontent'!AA12</f>
        <v>1.0606528091576091E-2</v>
      </c>
      <c r="AB12" s="1">
        <f>'Calculation - tariffs vec'!AA$4*'PEQ - 2023 - Importcontent'!AB12</f>
        <v>1.2465908411832776E-2</v>
      </c>
      <c r="AC12" s="1">
        <f>'Calculation - tariffs vec'!AB$4*'PEQ - 2023 - Importcontent'!AC12</f>
        <v>0</v>
      </c>
      <c r="AD12" s="1">
        <f>'Calculation - tariffs vec'!AC$4*'PEQ - 2023 - Importcontent'!AD12</f>
        <v>0</v>
      </c>
      <c r="AE12" s="1">
        <f>'Calculation - tariffs vec'!AD$4*'PEQ - 2023 - Importcontent'!AE12</f>
        <v>0</v>
      </c>
      <c r="AF12" s="1">
        <f>'Calculation - tariffs vec'!AE$4*'PEQ - 2023 - Importcontent'!AF12</f>
        <v>0</v>
      </c>
      <c r="AG12" s="1">
        <f>'Calculation - tariffs vec'!AF$4*'PEQ - 2023 - Importcontent'!AG12</f>
        <v>0</v>
      </c>
      <c r="AH12" s="1">
        <f>'Calculation - tariffs vec'!AG$4*'PEQ - 2023 - Importcontent'!AH12</f>
        <v>0</v>
      </c>
      <c r="AI12" s="1">
        <f>'Calculation - tariffs vec'!AH$4*'PEQ - 2023 - Importcontent'!AI12</f>
        <v>0</v>
      </c>
      <c r="AJ12" s="1">
        <f>'Calculation - tariffs vec'!AI$4*'PEQ - 2023 - Importcontent'!AJ12</f>
        <v>0</v>
      </c>
      <c r="AK12" s="1">
        <f>'Calculation - tariffs vec'!AJ$4*'PEQ - 2023 - Importcontent'!AK12</f>
        <v>0</v>
      </c>
      <c r="AL12" s="1">
        <f>'Calculation - tariffs vec'!AK$4*'PEQ - 2023 - Importcontent'!AL12</f>
        <v>0</v>
      </c>
      <c r="AM12" s="1">
        <f>'Calculation - tariffs vec'!AL$4*'PEQ - 2023 - Importcontent'!AM12</f>
        <v>0</v>
      </c>
      <c r="AN12" s="1">
        <f>'Calculation - tariffs vec'!AM$4*'PEQ - 2023 - Importcontent'!AN12</f>
        <v>0</v>
      </c>
      <c r="AO12" s="1">
        <f>'Calculation - tariffs vec'!AN$4*'PEQ - 2023 - Importcontent'!AO12</f>
        <v>0</v>
      </c>
      <c r="AP12" s="1">
        <f>'Calculation - tariffs vec'!AO$4*'PEQ - 2023 - Importcontent'!AP12</f>
        <v>0</v>
      </c>
      <c r="AQ12" s="1">
        <f>'Calculation - tariffs vec'!AP$4*'PEQ - 2023 - Importcontent'!AQ12</f>
        <v>0</v>
      </c>
      <c r="AR12" s="1">
        <f>'Calculation - tariffs vec'!AQ$4*'PEQ - 2023 - Importcontent'!AR12</f>
        <v>0</v>
      </c>
      <c r="AS12" s="1">
        <f>'Calculation - tariffs vec'!AR$4*'PEQ - 2023 - Importcontent'!AS12</f>
        <v>0</v>
      </c>
      <c r="AT12" s="1">
        <f>'Calculation - tariffs vec'!AS$4*'PEQ - 2023 - Importcontent'!AT12</f>
        <v>0</v>
      </c>
      <c r="AU12" s="1">
        <f>'Calculation - tariffs vec'!AT$4*'PEQ - 2023 - Importcontent'!AU12</f>
        <v>0</v>
      </c>
      <c r="AV12" s="1">
        <f>'Calculation - tariffs vec'!AU$4*'PEQ - 2023 - Importcontent'!AV12</f>
        <v>0</v>
      </c>
      <c r="AW12" s="1">
        <f>'Calculation - tariffs vec'!AV$4*'PEQ - 2023 - Importcontent'!AW12</f>
        <v>0</v>
      </c>
      <c r="AX12" s="1">
        <f>'Calculation - tariffs vec'!AW$4*'PEQ - 2023 - Importcontent'!AX12</f>
        <v>0</v>
      </c>
      <c r="AY12" s="1">
        <f>'Calculation - tariffs vec'!AX$4*'PEQ - 2023 - Importcontent'!AY12</f>
        <v>0</v>
      </c>
      <c r="AZ12" s="1">
        <f>'Calculation - tariffs vec'!AY$4*'PEQ - 2023 - Importcontent'!AZ12</f>
        <v>0</v>
      </c>
      <c r="BA12" s="1">
        <f>'Calculation - tariffs vec'!AZ$4*'PEQ - 2023 - Importcontent'!BA12</f>
        <v>0</v>
      </c>
      <c r="BB12" s="1">
        <f>'Calculation - tariffs vec'!BA$4*'PEQ - 2023 - Importcontent'!BB12</f>
        <v>0</v>
      </c>
      <c r="BC12" s="1">
        <f>'Calculation - tariffs vec'!BB$4*'PEQ - 2023 - Importcontent'!BC12</f>
        <v>0</v>
      </c>
      <c r="BD12" s="1">
        <f>'Calculation - tariffs vec'!BC$4*'PEQ - 2023 - Importcontent'!BD12</f>
        <v>0</v>
      </c>
      <c r="BE12" s="1">
        <f>'Calculation - tariffs vec'!BD$4*'PEQ - 2023 - Importcontent'!BE12</f>
        <v>0</v>
      </c>
      <c r="BF12" s="1">
        <f>'Calculation - tariffs vec'!BE$4*'PEQ - 2023 - Importcontent'!BF12</f>
        <v>0</v>
      </c>
      <c r="BG12" s="1">
        <f>'Calculation - tariffs vec'!BF$4*'PEQ - 2023 - Importcontent'!BG12</f>
        <v>0</v>
      </c>
      <c r="BH12" s="1">
        <f>'Calculation - tariffs vec'!BG$4*'PEQ - 2023 - Importcontent'!BH12</f>
        <v>0</v>
      </c>
      <c r="BI12" s="1">
        <f>'Calculation - tariffs vec'!BH$4*'PEQ - 2023 - Importcontent'!BI12</f>
        <v>0</v>
      </c>
      <c r="BJ12" s="1">
        <f>'Calculation - tariffs vec'!BI$4*'PEQ - 2023 - Importcontent'!BJ12</f>
        <v>0</v>
      </c>
      <c r="BK12" s="1">
        <f>'Calculation - tariffs vec'!BJ$4*'PEQ - 2023 - Importcontent'!BK12</f>
        <v>0</v>
      </c>
      <c r="BL12" s="1">
        <f>'Calculation - tariffs vec'!BK$4*'PEQ - 2023 - Importcontent'!BL12</f>
        <v>0</v>
      </c>
      <c r="BM12" s="1">
        <f>'Calculation - tariffs vec'!BL$4*'PEQ - 2023 - Importcontent'!BM12</f>
        <v>0</v>
      </c>
      <c r="BN12" s="1">
        <f>'Calculation - tariffs vec'!BM$4*'PEQ - 2023 - Importcontent'!BN12</f>
        <v>0</v>
      </c>
      <c r="BO12" s="1">
        <f>'Calculation - tariffs vec'!BN$4*'PEQ - 2023 - Importcontent'!BO12</f>
        <v>0</v>
      </c>
      <c r="BP12" s="1">
        <f>'Calculation - tariffs vec'!BO$4*'PEQ - 2023 - Importcontent'!BP12</f>
        <v>0</v>
      </c>
      <c r="BQ12" s="1">
        <f>'Calculation - tariffs vec'!BP$4*'PEQ - 2023 - Importcontent'!BQ12</f>
        <v>0</v>
      </c>
      <c r="BR12" s="1">
        <f>'Calculation - tariffs vec'!BQ$4*'PEQ - 2023 - Importcontent'!BR12</f>
        <v>0</v>
      </c>
      <c r="BS12" s="1">
        <f>'Calculation - tariffs vec'!BR$4*'PEQ - 2023 - Importcontent'!BS12</f>
        <v>0</v>
      </c>
      <c r="BT12" s="1">
        <f>'Calculation - tariffs vec'!BS$4*'PEQ - 2023 - Importcontent'!BT12</f>
        <v>0</v>
      </c>
      <c r="BU12" s="1">
        <f>'Calculation - tariffs vec'!BT$4*'PEQ - 2023 - Importcontent'!BU12</f>
        <v>0</v>
      </c>
      <c r="BV12" s="1">
        <f>'Calculation - tariffs vec'!BU$4*'PEQ - 2023 - Importcontent'!BV12</f>
        <v>0</v>
      </c>
      <c r="BW12" s="1">
        <f>'Calculation - tariffs vec'!BV$4*'PEQ - 2023 - Importcontent'!BW12</f>
        <v>0</v>
      </c>
      <c r="BX12" s="1">
        <f>'Calculation - tariffs vec'!BW$4*'PEQ - 2023 - Importcontent'!BX12</f>
        <v>1.3283453782852811E-5</v>
      </c>
      <c r="BY12" s="1">
        <f>'Calculation - tariffs vec'!BX$4*'PEQ - 2023 - Importcontent'!BY12</f>
        <v>2.9759873507021503E-4</v>
      </c>
      <c r="BZ12" s="1">
        <f>'Calculation - tariffs vec'!BY$4*'PEQ - 2023 - Importcontent'!BZ12</f>
        <v>2.3024460834735457E-7</v>
      </c>
      <c r="CA12" s="1">
        <f>'Calculation - tariffs vec'!BZ$4*'PEQ - 2023 - Importcontent'!CA12</f>
        <v>2.6103632550359074E-4</v>
      </c>
      <c r="CB12" s="1">
        <f>'Calculation - tariffs vec'!CA$4*'PEQ - 2023 - Importcontent'!CB12</f>
        <v>0</v>
      </c>
      <c r="CC12" s="1">
        <f>'Calculation - tariffs vec'!CB$4*'PEQ - 2023 - Importcontent'!CC12</f>
        <v>0</v>
      </c>
      <c r="CD12" s="1">
        <f>'Calculation - tariffs vec'!CC$4*'PEQ - 2023 - Importcontent'!CD12</f>
        <v>0</v>
      </c>
      <c r="CE12" s="1">
        <f>'Calculation - tariffs vec'!CD$4*'PEQ - 2023 - Importcontent'!CE12</f>
        <v>1.1056023229756918E-3</v>
      </c>
      <c r="CF12" s="1">
        <f>'Calculation - tariffs vec'!CE$4*'PEQ - 2023 - Importcontent'!CF12</f>
        <v>6.3823323542523003E-3</v>
      </c>
      <c r="CG12" s="1">
        <f>'Calculation - tariffs vec'!CF$4*'PEQ - 2023 - Importcontent'!CG12</f>
        <v>1.265431037322157E-2</v>
      </c>
      <c r="CH12" s="1">
        <f>'Calculation - tariffs vec'!CG$4*'PEQ - 2023 - Importcontent'!CH12</f>
        <v>3.5011902766690653E-2</v>
      </c>
      <c r="CI12" s="1">
        <f>'Calculation - tariffs vec'!CH$4*'PEQ - 2023 - Importcontent'!CI12</f>
        <v>1.0447054935438436</v>
      </c>
      <c r="CJ12" s="1">
        <f>'Calculation - tariffs vec'!CI$4*'PEQ - 2023 - Importcontent'!CJ12</f>
        <v>5.4205540963212721E-2</v>
      </c>
      <c r="CK12" s="1">
        <f>'Calculation - tariffs vec'!CJ$4*'PEQ - 2023 - Importcontent'!CK12</f>
        <v>7.2882431476270201E-2</v>
      </c>
      <c r="CL12" s="1">
        <f>'Calculation - tariffs vec'!CK$4*'PEQ - 2023 - Importcontent'!CL12</f>
        <v>1.6169923757765159E-2</v>
      </c>
      <c r="CM12" s="1">
        <f>'Calculation - tariffs vec'!CL$4*'PEQ - 2023 - Importcontent'!CM12</f>
        <v>1.9374991835968201E-4</v>
      </c>
      <c r="CN12" s="1">
        <f>'Calculation - tariffs vec'!CM$4*'PEQ - 2023 - Importcontent'!CN12</f>
        <v>5.279325986142343E-4</v>
      </c>
      <c r="CO12" s="1">
        <f>'Calculation - tariffs vec'!CN$4*'PEQ - 2023 - Importcontent'!CO12</f>
        <v>8.7254562457617004E-3</v>
      </c>
      <c r="CP12" s="1">
        <f>'Calculation - tariffs vec'!CO$4*'PEQ - 2023 - Importcontent'!CP12</f>
        <v>1.4293594769722835E-4</v>
      </c>
      <c r="CQ12" s="1">
        <f>'Calculation - tariffs vec'!CP$4*'PEQ - 2023 - Importcontent'!CQ12</f>
        <v>3.73027083793723E-3</v>
      </c>
      <c r="CR12" s="1">
        <f>'Calculation - tariffs vec'!CQ$4*'PEQ - 2023 - Importcontent'!CR12</f>
        <v>1.9274389653183078E-4</v>
      </c>
      <c r="CS12" s="1">
        <f>'Calculation - tariffs vec'!CR$4*'PEQ - 2023 - Importcontent'!CS12</f>
        <v>2.5446468754579074E-3</v>
      </c>
      <c r="CT12" s="1">
        <f>'Calculation - tariffs vec'!CS$4*'PEQ - 2023 - Importcontent'!CT12</f>
        <v>3.0390700266487723E-4</v>
      </c>
      <c r="CU12" s="1">
        <f>'Calculation - tariffs vec'!CT$4*'PEQ - 2023 - Importcontent'!CU12</f>
        <v>7.7584868928707275E-5</v>
      </c>
      <c r="CV12" s="1">
        <f>'Calculation - tariffs vec'!CU$4*'PEQ - 2023 - Importcontent'!CV12</f>
        <v>7.4463468605858105E-3</v>
      </c>
      <c r="CW12" s="1">
        <f>'Calculation - tariffs vec'!CV$4*'PEQ - 2023 - Importcontent'!CW12</f>
        <v>2.400988970632589E-2</v>
      </c>
      <c r="CX12" s="1">
        <f>'Calculation - tariffs vec'!CW$4*'PEQ - 2023 - Importcontent'!CX12</f>
        <v>0</v>
      </c>
      <c r="CY12" s="1">
        <f>'Calculation - tariffs vec'!CX$4*'PEQ - 2023 - Importcontent'!CY12</f>
        <v>0</v>
      </c>
      <c r="CZ12" s="1">
        <f>'Calculation - tariffs vec'!CY$4*'PEQ - 2023 - Importcontent'!CZ12</f>
        <v>0</v>
      </c>
      <c r="DA12" s="1">
        <f>'Calculation - tariffs vec'!CZ$4*'PEQ - 2023 - Importcontent'!DA12</f>
        <v>0</v>
      </c>
      <c r="DB12" s="1">
        <f>'Calculation - tariffs vec'!DA$4*'PEQ - 2023 - Importcontent'!DB12</f>
        <v>0</v>
      </c>
      <c r="DC12" s="1">
        <f>'Calculation - tariffs vec'!DB$4*'PEQ - 2023 - Importcontent'!DC12</f>
        <v>0</v>
      </c>
      <c r="DD12" s="1">
        <f>'Calculation - tariffs vec'!DC$4*'PEQ - 2023 - Importcontent'!DD12</f>
        <v>0</v>
      </c>
      <c r="DE12" s="1">
        <f>'Calculation - tariffs vec'!DD$4*'PEQ - 2023 - Importcontent'!DE12</f>
        <v>0</v>
      </c>
      <c r="DF12" s="1">
        <f>'Calculation - tariffs vec'!DE$4*'PEQ - 2023 - Importcontent'!DF12</f>
        <v>0</v>
      </c>
      <c r="DG12" s="1">
        <f>'Calculation - tariffs vec'!DF$4*'PEQ - 2023 - Importcontent'!DG12</f>
        <v>0</v>
      </c>
      <c r="DH12" s="1">
        <f>'Calculation - tariffs vec'!DG$4*'PEQ - 2023 - Importcontent'!DH12</f>
        <v>0</v>
      </c>
      <c r="DI12" s="1">
        <f>'Calculation - tariffs vec'!DH$4*'PEQ - 2023 - Importcontent'!DI12</f>
        <v>0</v>
      </c>
      <c r="DJ12" s="1">
        <f>'Calculation - tariffs vec'!DI$4*'PEQ - 2023 - Importcontent'!DJ12</f>
        <v>0</v>
      </c>
      <c r="DK12" s="1">
        <f>'Calculation - tariffs vec'!DJ$4*'PEQ - 2023 - Importcontent'!DK12</f>
        <v>0</v>
      </c>
      <c r="DL12" s="1">
        <f>'Calculation - tariffs vec'!DK$4*'PEQ - 2023 - Importcontent'!DL12</f>
        <v>0</v>
      </c>
      <c r="DM12" s="1">
        <f>'Calculation - tariffs vec'!DL$4*'PEQ - 2023 - Importcontent'!DM12</f>
        <v>0</v>
      </c>
      <c r="DN12" s="1">
        <f>'Calculation - tariffs vec'!DM$4*'PEQ - 2023 - Importcontent'!DN12</f>
        <v>0</v>
      </c>
      <c r="DO12" s="1">
        <f>'Calculation - tariffs vec'!DN$4*'PEQ - 2023 - Importcontent'!DO12</f>
        <v>0</v>
      </c>
      <c r="DP12" s="1">
        <f>'Calculation - tariffs vec'!DO$4*'PEQ - 2023 - Importcontent'!DP12</f>
        <v>0</v>
      </c>
      <c r="DQ12" s="1">
        <f>'Calculation - tariffs vec'!DP$4*'PEQ - 2023 - Importcontent'!DQ12</f>
        <v>0</v>
      </c>
      <c r="DR12" s="1">
        <f>'Calculation - tariffs vec'!DQ$4*'PEQ - 2023 - Importcontent'!DR12</f>
        <v>0</v>
      </c>
      <c r="DS12" s="1">
        <f>'Calculation - tariffs vec'!DR$4*'PEQ - 2023 - Importcontent'!DS12</f>
        <v>0</v>
      </c>
      <c r="DT12" s="1">
        <f>'Calculation - tariffs vec'!DS$4*'PEQ - 2023 - Importcontent'!DT12</f>
        <v>0</v>
      </c>
      <c r="DU12" s="1">
        <f>'Calculation - tariffs vec'!DT$4*'PEQ - 2023 - Importcontent'!DU12</f>
        <v>0</v>
      </c>
      <c r="DV12" s="1">
        <f>'Calculation - tariffs vec'!DU$4*'PEQ - 2023 - Importcontent'!DV12</f>
        <v>0</v>
      </c>
      <c r="DW12" s="1">
        <f>'Calculation - tariffs vec'!DV$4*'PEQ - 2023 - Importcontent'!DW12</f>
        <v>0</v>
      </c>
      <c r="DX12" s="1">
        <f>'Calculation - tariffs vec'!DW$4*'PEQ - 2023 - Importcontent'!DX12</f>
        <v>0</v>
      </c>
      <c r="DY12" s="1">
        <f>'Calculation - tariffs vec'!DX$4*'PEQ - 2023 - Importcontent'!DY12</f>
        <v>0</v>
      </c>
      <c r="DZ12" s="1">
        <f>'Calculation - tariffs vec'!DY$4*'PEQ - 2023 - Importcontent'!DZ12</f>
        <v>0</v>
      </c>
      <c r="EA12" s="1">
        <f>'Calculation - tariffs vec'!DZ$4*'PEQ - 2023 - Importcontent'!EA12</f>
        <v>0</v>
      </c>
      <c r="EB12" s="1">
        <f>'Calculation - tariffs vec'!EA$4*'PEQ - 2023 - Importcontent'!EB12</f>
        <v>0</v>
      </c>
      <c r="EC12" s="1">
        <f>'Calculation - tariffs vec'!EB$4*'PEQ - 2023 - Importcontent'!EC12</f>
        <v>0</v>
      </c>
      <c r="ED12" s="1">
        <f>'Calculation - tariffs vec'!EC$4*'PEQ - 2023 - Importcontent'!ED12</f>
        <v>0</v>
      </c>
      <c r="EE12" s="1">
        <f>'Calculation - tariffs vec'!ED$4*'PEQ - 2023 - Importcontent'!EE12</f>
        <v>0</v>
      </c>
      <c r="EF12" s="1">
        <f>'Calculation - tariffs vec'!EE$4*'PEQ - 2023 - Importcontent'!EF12</f>
        <v>0</v>
      </c>
      <c r="EG12" s="1">
        <f>'Calculation - tariffs vec'!EF$4*'PEQ - 2023 - Importcontent'!EG12</f>
        <v>0</v>
      </c>
      <c r="EH12" s="1">
        <f>'Calculation - tariffs vec'!EG$4*'PEQ - 2023 - Importcontent'!EH12</f>
        <v>0</v>
      </c>
      <c r="EI12" s="1">
        <f>'Calculation - tariffs vec'!EH$4*'PEQ - 2023 - Importcontent'!EI12</f>
        <v>0</v>
      </c>
      <c r="EJ12" s="1">
        <f>'Calculation - tariffs vec'!EI$4*'PEQ - 2023 - Importcontent'!EJ12</f>
        <v>0</v>
      </c>
      <c r="EK12" s="1">
        <f>'Calculation - tariffs vec'!EJ$4*'PEQ - 2023 - Importcontent'!EK12</f>
        <v>0</v>
      </c>
      <c r="EL12" s="1">
        <f>'Calculation - tariffs vec'!EK$4*'PEQ - 2023 - Importcontent'!EL12</f>
        <v>0</v>
      </c>
      <c r="EM12" s="1">
        <f>'Calculation - tariffs vec'!EL$4*'PEQ - 2023 - Importcontent'!EM12</f>
        <v>0</v>
      </c>
      <c r="EN12" s="1">
        <f>'Calculation - tariffs vec'!EM$4*'PEQ - 2023 - Importcontent'!EN12</f>
        <v>0</v>
      </c>
      <c r="EO12" s="1">
        <f>'Calculation - tariffs vec'!EN$4*'PEQ - 2023 - Importcontent'!EO12</f>
        <v>0</v>
      </c>
      <c r="EP12" s="1">
        <f>'Calculation - tariffs vec'!EO$4*'PEQ - 2023 - Importcontent'!EP12</f>
        <v>0</v>
      </c>
      <c r="EQ12" s="1">
        <f>'Calculation - tariffs vec'!EP$4*'PEQ - 2023 - Importcontent'!EQ12</f>
        <v>0</v>
      </c>
      <c r="ER12" s="1">
        <f>'Calculation - tariffs vec'!EQ$4*'PEQ - 2023 - Importcontent'!ER12</f>
        <v>0</v>
      </c>
      <c r="ES12" s="1">
        <f>'Calculation - tariffs vec'!ER$4*'PEQ - 2023 - Importcontent'!ES12</f>
        <v>8.5130579356681505E-5</v>
      </c>
      <c r="ET12" s="1">
        <f>'Calculation - tariffs vec'!ES$4*'PEQ - 2023 - Importcontent'!ET12</f>
        <v>4.9668263810012127E-4</v>
      </c>
      <c r="EU12" s="1">
        <f>'Calculation - tariffs vec'!ET$4*'PEQ - 2023 - Importcontent'!EU12</f>
        <v>7.4567341670832295E-6</v>
      </c>
      <c r="EV12" s="1">
        <f>'Calculation - tariffs vec'!EU$4*'PEQ - 2023 - Importcontent'!EV12</f>
        <v>7.9920948824215276E-5</v>
      </c>
      <c r="EW12" s="1">
        <f>'Calculation - tariffs vec'!EV$4*'PEQ - 2023 - Importcontent'!EW12</f>
        <v>0</v>
      </c>
      <c r="EX12" s="1">
        <f>'Calculation - tariffs vec'!EW$4*'PEQ - 2023 - Importcontent'!EX12</f>
        <v>0</v>
      </c>
      <c r="EY12" s="1">
        <f>'Calculation - tariffs vec'!EX$4*'PEQ - 2023 - Importcontent'!EY12</f>
        <v>0</v>
      </c>
      <c r="EZ12" s="1">
        <f>'Calculation - tariffs vec'!EY$4*'PEQ - 2023 - Importcontent'!EZ12</f>
        <v>1.1944538390645815E-3</v>
      </c>
      <c r="FA12" s="1">
        <f>'Calculation - tariffs vec'!EZ$4*'PEQ - 2023 - Importcontent'!FA12</f>
        <v>1.8230436027107382E-3</v>
      </c>
      <c r="FB12" s="1">
        <f>'Calculation - tariffs vec'!FA$4*'PEQ - 2023 - Importcontent'!FB12</f>
        <v>3.4111390990740426E-2</v>
      </c>
      <c r="FC12" s="1">
        <f>'Calculation - tariffs vec'!FB$4*'PEQ - 2023 - Importcontent'!FC12</f>
        <v>9.691335305397961E-3</v>
      </c>
      <c r="FD12" s="1">
        <f>'Calculation - tariffs vec'!FC$4*'PEQ - 2023 - Importcontent'!FD12</f>
        <v>0.56178417012783277</v>
      </c>
      <c r="FE12" s="1">
        <f>'Calculation - tariffs vec'!FD$4*'PEQ - 2023 - Importcontent'!FE12</f>
        <v>3.9253882033033073E-2</v>
      </c>
      <c r="FF12" s="1">
        <f>'Calculation - tariffs vec'!FE$4*'PEQ - 2023 - Importcontent'!FF12</f>
        <v>4.3051396625564127E-2</v>
      </c>
      <c r="FG12" s="1">
        <f>'Calculation - tariffs vec'!FF$4*'PEQ - 2023 - Importcontent'!FG12</f>
        <v>1.3048763750465457E-2</v>
      </c>
      <c r="FH12" s="1">
        <f>'Calculation - tariffs vec'!FG$4*'PEQ - 2023 - Importcontent'!FH12</f>
        <v>9.8930744547763168E-5</v>
      </c>
      <c r="FI12" s="1">
        <f>'Calculation - tariffs vec'!FH$4*'PEQ - 2023 - Importcontent'!FI12</f>
        <v>6.4448280583264881E-4</v>
      </c>
      <c r="FJ12" s="1">
        <f>'Calculation - tariffs vec'!FI$4*'PEQ - 2023 - Importcontent'!FJ12</f>
        <v>1.7331547779756156E-3</v>
      </c>
      <c r="FK12" s="1">
        <f>'Calculation - tariffs vec'!FJ$4*'PEQ - 2023 - Importcontent'!FK12</f>
        <v>2.6101938535874424E-4</v>
      </c>
      <c r="FL12" s="1">
        <f>'Calculation - tariffs vec'!FK$4*'PEQ - 2023 - Importcontent'!FL12</f>
        <v>7.3307498760326524E-4</v>
      </c>
      <c r="FM12" s="1">
        <f>'Calculation - tariffs vec'!FL$4*'PEQ - 2023 - Importcontent'!FM12</f>
        <v>2.4384039635673589E-4</v>
      </c>
      <c r="FN12" s="1">
        <f>'Calculation - tariffs vec'!FM$4*'PEQ - 2023 - Importcontent'!FN12</f>
        <v>1.3869058161183156E-3</v>
      </c>
      <c r="FO12" s="1">
        <f>'Calculation - tariffs vec'!FN$4*'PEQ - 2023 - Importcontent'!FO12</f>
        <v>6.7164593260356229E-5</v>
      </c>
      <c r="FP12" s="1">
        <f>'Calculation - tariffs vec'!FO$4*'PEQ - 2023 - Importcontent'!FP12</f>
        <v>2.4979501885724902E-3</v>
      </c>
      <c r="FQ12" s="1">
        <f>'Calculation - tariffs vec'!FP$4*'PEQ - 2023 - Importcontent'!FQ12</f>
        <v>5.6797541207190948E-3</v>
      </c>
      <c r="FR12" s="1">
        <f>'Calculation - tariffs vec'!FQ$4*'PEQ - 2023 - Importcontent'!FR12</f>
        <v>1.0935902136323488E-2</v>
      </c>
      <c r="FS12" s="1">
        <f>'Calculation - tariffs vec'!FR$4*'PEQ - 2023 - Importcontent'!FS12</f>
        <v>0</v>
      </c>
      <c r="FT12" s="1">
        <f>'Calculation - tariffs vec'!FS$4*'PEQ - 2023 - Importcontent'!FT12</f>
        <v>0</v>
      </c>
      <c r="FU12" s="1">
        <f>'Calculation - tariffs vec'!FT$4*'PEQ - 2023 - Importcontent'!FU12</f>
        <v>0</v>
      </c>
      <c r="FV12" s="1">
        <f>'Calculation - tariffs vec'!FU$4*'PEQ - 2023 - Importcontent'!FV12</f>
        <v>0</v>
      </c>
      <c r="FW12" s="1">
        <f>'Calculation - tariffs vec'!FV$4*'PEQ - 2023 - Importcontent'!FW12</f>
        <v>0</v>
      </c>
      <c r="FX12" s="1">
        <f>'Calculation - tariffs vec'!FW$4*'PEQ - 2023 - Importcontent'!FX12</f>
        <v>0</v>
      </c>
      <c r="FY12" s="1">
        <f>'Calculation - tariffs vec'!FX$4*'PEQ - 2023 - Importcontent'!FY12</f>
        <v>0</v>
      </c>
      <c r="FZ12" s="1">
        <f>'Calculation - tariffs vec'!FY$4*'PEQ - 2023 - Importcontent'!FZ12</f>
        <v>0</v>
      </c>
      <c r="GA12" s="1">
        <f>'Calculation - tariffs vec'!FZ$4*'PEQ - 2023 - Importcontent'!GA12</f>
        <v>0</v>
      </c>
      <c r="GB12" s="1">
        <f>'Calculation - tariffs vec'!GA$4*'PEQ - 2023 - Importcontent'!GB12</f>
        <v>0</v>
      </c>
      <c r="GC12" s="1">
        <f>'Calculation - tariffs vec'!GB$4*'PEQ - 2023 - Importcontent'!GC12</f>
        <v>0</v>
      </c>
      <c r="GD12" s="1">
        <f>'Calculation - tariffs vec'!GC$4*'PEQ - 2023 - Importcontent'!GD12</f>
        <v>0</v>
      </c>
      <c r="GE12" s="1">
        <f>'Calculation - tariffs vec'!GD$4*'PEQ - 2023 - Importcontent'!GE12</f>
        <v>0</v>
      </c>
      <c r="GF12" s="1">
        <f>'Calculation - tariffs vec'!GE$4*'PEQ - 2023 - Importcontent'!GF12</f>
        <v>0</v>
      </c>
      <c r="GG12" s="1">
        <f>'Calculation - tariffs vec'!GF$4*'PEQ - 2023 - Importcontent'!GG12</f>
        <v>0</v>
      </c>
      <c r="GH12" s="1">
        <f>'Calculation - tariffs vec'!GG$4*'PEQ - 2023 - Importcontent'!GH12</f>
        <v>0</v>
      </c>
      <c r="GI12" s="1">
        <f>'Calculation - tariffs vec'!GH$4*'PEQ - 2023 - Importcontent'!GI12</f>
        <v>0</v>
      </c>
      <c r="GJ12" s="1">
        <f>'Calculation - tariffs vec'!GI$4*'PEQ - 2023 - Importcontent'!GJ12</f>
        <v>0</v>
      </c>
      <c r="GK12" s="1">
        <f>'Calculation - tariffs vec'!GJ$4*'PEQ - 2023 - Importcontent'!GK12</f>
        <v>0</v>
      </c>
      <c r="GL12" s="1">
        <f>'Calculation - tariffs vec'!GK$4*'PEQ - 2023 - Importcontent'!GL12</f>
        <v>0</v>
      </c>
      <c r="GM12" s="1">
        <f>'Calculation - tariffs vec'!GL$4*'PEQ - 2023 - Importcontent'!GM12</f>
        <v>0</v>
      </c>
      <c r="GN12" s="1">
        <f>'Calculation - tariffs vec'!GM$4*'PEQ - 2023 - Importcontent'!GN12</f>
        <v>0</v>
      </c>
      <c r="GO12" s="1">
        <f>'Calculation - tariffs vec'!GN$4*'PEQ - 2023 - Importcontent'!GO12</f>
        <v>0</v>
      </c>
      <c r="GP12" s="1">
        <f>'Calculation - tariffs vec'!GO$4*'PEQ - 2023 - Importcontent'!GP12</f>
        <v>0</v>
      </c>
      <c r="GQ12" s="1">
        <f>'Calculation - tariffs vec'!GP$4*'PEQ - 2023 - Importcontent'!GQ12</f>
        <v>0</v>
      </c>
      <c r="GR12" s="1">
        <f>'Calculation - tariffs vec'!GQ$4*'PEQ - 2023 - Importcontent'!GR12</f>
        <v>0</v>
      </c>
      <c r="GS12" s="1">
        <f>'Calculation - tariffs vec'!GR$4*'PEQ - 2023 - Importcontent'!GS12</f>
        <v>0</v>
      </c>
      <c r="GT12" s="1">
        <f>'Calculation - tariffs vec'!GS$4*'PEQ - 2023 - Importcontent'!GT12</f>
        <v>0</v>
      </c>
      <c r="GU12" s="1">
        <f>'Calculation - tariffs vec'!GT$4*'PEQ - 2023 - Importcontent'!GU12</f>
        <v>0</v>
      </c>
      <c r="GV12" s="1">
        <f>'Calculation - tariffs vec'!GU$4*'PEQ - 2023 - Importcontent'!GV12</f>
        <v>0</v>
      </c>
      <c r="GW12" s="1">
        <f>'Calculation - tariffs vec'!GV$4*'PEQ - 2023 - Importcontent'!GW12</f>
        <v>0</v>
      </c>
      <c r="GX12" s="1">
        <f>'Calculation - tariffs vec'!GW$4*'PEQ - 2023 - Importcontent'!GX12</f>
        <v>0</v>
      </c>
      <c r="GY12" s="1">
        <f>'Calculation - tariffs vec'!GX$4*'PEQ - 2023 - Importcontent'!GY12</f>
        <v>0</v>
      </c>
      <c r="GZ12" s="1">
        <f>'Calculation - tariffs vec'!GY$4*'PEQ - 2023 - Importcontent'!GZ12</f>
        <v>0</v>
      </c>
      <c r="HA12" s="1">
        <f>'Calculation - tariffs vec'!GZ$4*'PEQ - 2023 - Importcontent'!HA12</f>
        <v>0</v>
      </c>
      <c r="HB12" s="1">
        <f>'Calculation - tariffs vec'!HA$4*'PEQ - 2023 - Importcontent'!HB12</f>
        <v>0</v>
      </c>
      <c r="HC12" s="1">
        <f>'Calculation - tariffs vec'!HB$4*'PEQ - 2023 - Importcontent'!HC12</f>
        <v>0</v>
      </c>
      <c r="HD12" s="1">
        <f>'Calculation - tariffs vec'!HC$4*'PEQ - 2023 - Importcontent'!HD12</f>
        <v>0</v>
      </c>
      <c r="HE12" s="1">
        <f>'Calculation - tariffs vec'!HD$4*'PEQ - 2023 - Importcontent'!HE12</f>
        <v>0</v>
      </c>
      <c r="HF12" s="1">
        <f>'Calculation - tariffs vec'!HE$4*'PEQ - 2023 - Importcontent'!HF12</f>
        <v>0</v>
      </c>
      <c r="HG12" s="1">
        <f>'Calculation - tariffs vec'!HF$4*'PEQ - 2023 - Importcontent'!HG12</f>
        <v>0</v>
      </c>
      <c r="HH12" s="1">
        <f>'Calculation - tariffs vec'!HG$4*'PEQ - 2023 - Importcontent'!HH12</f>
        <v>0</v>
      </c>
      <c r="HI12" s="1">
        <f>'Calculation - tariffs vec'!HH$4*'PEQ - 2023 - Importcontent'!HI12</f>
        <v>0</v>
      </c>
      <c r="HJ12" s="1">
        <f>'Calculation - tariffs vec'!HI$4*'PEQ - 2023 - Importcontent'!HJ12</f>
        <v>0</v>
      </c>
      <c r="HK12" s="1">
        <f>'Calculation - tariffs vec'!HJ$4*'PEQ - 2023 - Importcontent'!HK12</f>
        <v>0</v>
      </c>
      <c r="HL12" s="1">
        <f>'Calculation - tariffs vec'!HK$4*'PEQ - 2023 - Importcontent'!HL12</f>
        <v>0</v>
      </c>
      <c r="HM12" s="1">
        <f>'Calculation - tariffs vec'!HL$4*'PEQ - 2023 - Importcontent'!HM12</f>
        <v>0</v>
      </c>
      <c r="HN12" s="1">
        <f>'Calculation - tariffs vec'!HM$4*'PEQ - 2023 - Importcontent'!HN12</f>
        <v>6.8187651942295575E-5</v>
      </c>
      <c r="HO12" s="1">
        <f>'Calculation - tariffs vec'!HN$4*'PEQ - 2023 - Importcontent'!HO12</f>
        <v>1.7920260375706878E-4</v>
      </c>
      <c r="HP12" s="1">
        <f>'Calculation - tariffs vec'!HO$4*'PEQ - 2023 - Importcontent'!HP12</f>
        <v>6.7395694497152107E-7</v>
      </c>
      <c r="HQ12" s="1">
        <f>'Calculation - tariffs vec'!HP$4*'PEQ - 2023 - Importcontent'!HQ12</f>
        <v>7.3052658157681622E-4</v>
      </c>
      <c r="HR12" s="1">
        <f>'Calculation - tariffs vec'!HQ$4*'PEQ - 2023 - Importcontent'!HR12</f>
        <v>0</v>
      </c>
      <c r="HS12" s="1">
        <f>'Calculation - tariffs vec'!HR$4*'PEQ - 2023 - Importcontent'!HS12</f>
        <v>0</v>
      </c>
      <c r="HT12" s="1">
        <f>'Calculation - tariffs vec'!HS$4*'PEQ - 2023 - Importcontent'!HT12</f>
        <v>0</v>
      </c>
      <c r="HU12" s="1">
        <f>'Calculation - tariffs vec'!HT$4*'PEQ - 2023 - Importcontent'!HU12</f>
        <v>1.7825153052953558E-3</v>
      </c>
      <c r="HV12" s="1">
        <f>'Calculation - tariffs vec'!HU$4*'PEQ - 2023 - Importcontent'!HV12</f>
        <v>5.7923976690880622E-3</v>
      </c>
      <c r="HW12" s="1">
        <f>'Calculation - tariffs vec'!HV$4*'PEQ - 2023 - Importcontent'!HW12</f>
        <v>6.8252893308420326E-2</v>
      </c>
      <c r="HX12" s="1">
        <f>'Calculation - tariffs vec'!HW$4*'PEQ - 2023 - Importcontent'!HX12</f>
        <v>2.5767371926384352E-2</v>
      </c>
      <c r="HY12" s="1">
        <f>'Calculation - tariffs vec'!HX$4*'PEQ - 2023 - Importcontent'!HY12</f>
        <v>2.2634507905255425</v>
      </c>
      <c r="HZ12" s="1">
        <f>'Calculation - tariffs vec'!HY$4*'PEQ - 2023 - Importcontent'!HZ12</f>
        <v>1.5029523327403309E-2</v>
      </c>
      <c r="IA12" s="1">
        <f>'Calculation - tariffs vec'!HZ$4*'PEQ - 2023 - Importcontent'!IA12</f>
        <v>4.0910417755661004E-2</v>
      </c>
      <c r="IB12" s="1">
        <f>'Calculation - tariffs vec'!IA$4*'PEQ - 2023 - Importcontent'!IB12</f>
        <v>2.0191296727673252E-2</v>
      </c>
      <c r="IC12" s="1">
        <f>'Calculation - tariffs vec'!IB$4*'PEQ - 2023 - Importcontent'!IC12</f>
        <v>1.1970214092404219E-3</v>
      </c>
      <c r="ID12" s="1">
        <f>'Calculation - tariffs vec'!IC$4*'PEQ - 2023 - Importcontent'!ID12</f>
        <v>1.7228666408343764E-4</v>
      </c>
      <c r="IE12" s="1">
        <f>'Calculation - tariffs vec'!ID$4*'PEQ - 2023 - Importcontent'!IE12</f>
        <v>4.5193749602439378E-3</v>
      </c>
      <c r="IF12" s="1">
        <f>'Calculation - tariffs vec'!IE$4*'PEQ - 2023 - Importcontent'!IF12</f>
        <v>9.9661102495880033E-4</v>
      </c>
      <c r="IG12" s="1">
        <f>'Calculation - tariffs vec'!IF$4*'PEQ - 2023 - Importcontent'!IG12</f>
        <v>7.7271586251721714E-4</v>
      </c>
      <c r="IH12" s="1">
        <f>'Calculation - tariffs vec'!IG$4*'PEQ - 2023 - Importcontent'!IH12</f>
        <v>6.7304386769911079E-5</v>
      </c>
      <c r="II12" s="1">
        <f>'Calculation - tariffs vec'!IH$4*'PEQ - 2023 - Importcontent'!II12</f>
        <v>3.4255262770408823E-3</v>
      </c>
      <c r="IJ12" s="1">
        <f>'Calculation - tariffs vec'!II$4*'PEQ - 2023 - Importcontent'!IJ12</f>
        <v>8.6982937555983182E-5</v>
      </c>
      <c r="IK12" s="1">
        <f>'Calculation - tariffs vec'!IJ$4*'PEQ - 2023 - Importcontent'!IK12</f>
        <v>5.7975014174099521E-3</v>
      </c>
      <c r="IL12" s="1">
        <f>'Calculation - tariffs vec'!IK$4*'PEQ - 2023 - Importcontent'!IL12</f>
        <v>5.9258313753666775E-2</v>
      </c>
      <c r="IM12" s="1">
        <f>'Calculation - tariffs vec'!IL$4*'PEQ - 2023 - Importcontent'!IM12</f>
        <v>9.9426540857771879E-3</v>
      </c>
      <c r="IN12" s="1">
        <f>'Calculation - tariffs vec'!IM$4*'PEQ - 2023 - Importcontent'!IN12</f>
        <v>0</v>
      </c>
      <c r="IO12" s="1">
        <f>'Calculation - tariffs vec'!IN$4*'PEQ - 2023 - Importcontent'!IO12</f>
        <v>0</v>
      </c>
      <c r="IP12" s="1">
        <f>'Calculation - tariffs vec'!IO$4*'PEQ - 2023 - Importcontent'!IP12</f>
        <v>0</v>
      </c>
      <c r="IQ12" s="1">
        <f>'Calculation - tariffs vec'!IP$4*'PEQ - 2023 - Importcontent'!IQ12</f>
        <v>0</v>
      </c>
      <c r="IR12" s="1">
        <f>'Calculation - tariffs vec'!IQ$4*'PEQ - 2023 - Importcontent'!IR12</f>
        <v>0</v>
      </c>
      <c r="IS12" s="1">
        <f>'Calculation - tariffs vec'!IR$4*'PEQ - 2023 - Importcontent'!IS12</f>
        <v>0</v>
      </c>
      <c r="IT12" s="1">
        <f>'Calculation - tariffs vec'!IS$4*'PEQ - 2023 - Importcontent'!IT12</f>
        <v>0</v>
      </c>
      <c r="IU12" s="1">
        <f>'Calculation - tariffs vec'!IT$4*'PEQ - 2023 - Importcontent'!IU12</f>
        <v>0</v>
      </c>
      <c r="IV12" s="1">
        <f>'Calculation - tariffs vec'!IU$4*'PEQ - 2023 - Importcontent'!IV12</f>
        <v>0</v>
      </c>
      <c r="IW12" s="1">
        <f>'Calculation - tariffs vec'!IV$4*'PEQ - 2023 - Importcontent'!IW12</f>
        <v>0</v>
      </c>
      <c r="IX12" s="1">
        <f>'Calculation - tariffs vec'!IW$4*'PEQ - 2023 - Importcontent'!IX12</f>
        <v>0</v>
      </c>
      <c r="IY12" s="1">
        <f>'Calculation - tariffs vec'!IX$4*'PEQ - 2023 - Importcontent'!IY12</f>
        <v>0</v>
      </c>
      <c r="IZ12" s="1">
        <f>'Calculation - tariffs vec'!IY$4*'PEQ - 2023 - Importcontent'!IZ12</f>
        <v>0</v>
      </c>
      <c r="JA12" s="1">
        <f>'Calculation - tariffs vec'!IZ$4*'PEQ - 2023 - Importcontent'!JA12</f>
        <v>0</v>
      </c>
      <c r="JB12" s="1">
        <f>'Calculation - tariffs vec'!JA$4*'PEQ - 2023 - Importcontent'!JB12</f>
        <v>0</v>
      </c>
      <c r="JC12" s="1">
        <f>'Calculation - tariffs vec'!JB$4*'PEQ - 2023 - Importcontent'!JC12</f>
        <v>0</v>
      </c>
      <c r="JD12" s="1">
        <f>'Calculation - tariffs vec'!JC$4*'PEQ - 2023 - Importcontent'!JD12</f>
        <v>0</v>
      </c>
      <c r="JE12" s="1">
        <f>'Calculation - tariffs vec'!JD$4*'PEQ - 2023 - Importcontent'!JE12</f>
        <v>0</v>
      </c>
      <c r="JF12" s="1">
        <f>'Calculation - tariffs vec'!JE$4*'PEQ - 2023 - Importcontent'!JF12</f>
        <v>0</v>
      </c>
      <c r="JG12" s="1">
        <f>'Calculation - tariffs vec'!JF$4*'PEQ - 2023 - Importcontent'!JG12</f>
        <v>0</v>
      </c>
      <c r="JH12" s="1">
        <f>'Calculation - tariffs vec'!JG$4*'PEQ - 2023 - Importcontent'!JH12</f>
        <v>0</v>
      </c>
      <c r="JI12" s="1">
        <f>'Calculation - tariffs vec'!JH$4*'PEQ - 2023 - Importcontent'!JI12</f>
        <v>0</v>
      </c>
      <c r="JJ12" s="1">
        <f>'Calculation - tariffs vec'!JI$4*'PEQ - 2023 - Importcontent'!JJ12</f>
        <v>0</v>
      </c>
      <c r="JK12" s="1">
        <f>'Calculation - tariffs vec'!JJ$4*'PEQ - 2023 - Importcontent'!JK12</f>
        <v>0</v>
      </c>
      <c r="JL12" s="1">
        <f>'Calculation - tariffs vec'!JK$4*'PEQ - 2023 - Importcontent'!JL12</f>
        <v>0</v>
      </c>
      <c r="JM12" s="1">
        <f>'Calculation - tariffs vec'!JL$4*'PEQ - 2023 - Importcontent'!JM12</f>
        <v>0</v>
      </c>
      <c r="JN12" s="1">
        <f>'Calculation - tariffs vec'!JM$4*'PEQ - 2023 - Importcontent'!JN12</f>
        <v>0</v>
      </c>
      <c r="JO12" s="1">
        <f>'Calculation - tariffs vec'!JN$4*'PEQ - 2023 - Importcontent'!JO12</f>
        <v>0</v>
      </c>
      <c r="JP12" s="1">
        <f>'Calculation - tariffs vec'!JO$4*'PEQ - 2023 - Importcontent'!JP12</f>
        <v>0</v>
      </c>
      <c r="JQ12" s="1">
        <f>'Calculation - tariffs vec'!JP$4*'PEQ - 2023 - Importcontent'!JQ12</f>
        <v>0</v>
      </c>
      <c r="JR12" s="1">
        <f>'Calculation - tariffs vec'!JQ$4*'PEQ - 2023 - Importcontent'!JR12</f>
        <v>0</v>
      </c>
      <c r="JS12" s="1">
        <f>'Calculation - tariffs vec'!JR$4*'PEQ - 2023 - Importcontent'!JS12</f>
        <v>0</v>
      </c>
      <c r="JT12" s="1">
        <f>'Calculation - tariffs vec'!JS$4*'PEQ - 2023 - Importcontent'!JT12</f>
        <v>0</v>
      </c>
      <c r="JU12" s="1">
        <f>'Calculation - tariffs vec'!JT$4*'PEQ - 2023 - Importcontent'!JU12</f>
        <v>0</v>
      </c>
      <c r="JV12" s="1">
        <f>'Calculation - tariffs vec'!JU$4*'PEQ - 2023 - Importcontent'!JV12</f>
        <v>0</v>
      </c>
      <c r="JW12" s="1">
        <f>'Calculation - tariffs vec'!JV$4*'PEQ - 2023 - Importcontent'!JW12</f>
        <v>0</v>
      </c>
      <c r="JX12" s="1">
        <f>'Calculation - tariffs vec'!JW$4*'PEQ - 2023 - Importcontent'!JX12</f>
        <v>0</v>
      </c>
      <c r="JY12" s="1">
        <f>'Calculation - tariffs vec'!JX$4*'PEQ - 2023 - Importcontent'!JY12</f>
        <v>0</v>
      </c>
      <c r="JZ12" s="1">
        <f>'Calculation - tariffs vec'!JY$4*'PEQ - 2023 - Importcontent'!JZ12</f>
        <v>0</v>
      </c>
      <c r="KA12" s="1">
        <f>'Calculation - tariffs vec'!JZ$4*'PEQ - 2023 - Importcontent'!KA12</f>
        <v>0</v>
      </c>
      <c r="KB12" s="1">
        <f>'Calculation - tariffs vec'!KA$4*'PEQ - 2023 - Importcontent'!KB12</f>
        <v>0</v>
      </c>
      <c r="KC12" s="1">
        <f>'Calculation - tariffs vec'!KB$4*'PEQ - 2023 - Importcontent'!KC12</f>
        <v>0</v>
      </c>
      <c r="KD12" s="1">
        <f>'Calculation - tariffs vec'!KC$4*'PEQ - 2023 - Importcontent'!KD12</f>
        <v>0</v>
      </c>
      <c r="KE12" s="1">
        <f>'Calculation - tariffs vec'!KD$4*'PEQ - 2023 - Importcontent'!KE12</f>
        <v>0</v>
      </c>
      <c r="KF12" s="1">
        <f>'Calculation - tariffs vec'!KE$4*'PEQ - 2023 - Importcontent'!KF12</f>
        <v>0</v>
      </c>
      <c r="KG12" s="1">
        <f>'Calculation - tariffs vec'!KF$4*'PEQ - 2023 - Importcontent'!KG12</f>
        <v>0</v>
      </c>
      <c r="KH12" s="1">
        <f>'Calculation - tariffs vec'!KG$4*'PEQ - 2023 - Importcontent'!KH12</f>
        <v>0</v>
      </c>
      <c r="KI12" s="1">
        <f>'Calculation - tariffs vec'!KH$4*'PEQ - 2023 - Importcontent'!KI12</f>
        <v>7.7129628707062498E-5</v>
      </c>
      <c r="KJ12" s="1">
        <f>'Calculation - tariffs vec'!KI$4*'PEQ - 2023 - Importcontent'!KJ12</f>
        <v>1.6754808326184599E-4</v>
      </c>
      <c r="KK12" s="1">
        <f>'Calculation - tariffs vec'!KJ$4*'PEQ - 2023 - Importcontent'!KK12</f>
        <v>2.7036767420970049E-9</v>
      </c>
      <c r="KL12" s="1">
        <f>'Calculation - tariffs vec'!KK$4*'PEQ - 2023 - Importcontent'!KL12</f>
        <v>2.4698816132940352E-4</v>
      </c>
      <c r="KM12" s="1">
        <f>'Calculation - tariffs vec'!KL$4*'PEQ - 2023 - Importcontent'!KM12</f>
        <v>0</v>
      </c>
      <c r="KN12" s="1">
        <f>'Calculation - tariffs vec'!KM$4*'PEQ - 2023 - Importcontent'!KN12</f>
        <v>0</v>
      </c>
      <c r="KO12" s="1">
        <f>'Calculation - tariffs vec'!KN$4*'PEQ - 2023 - Importcontent'!KO12</f>
        <v>0</v>
      </c>
      <c r="KP12" s="1">
        <f>'Calculation - tariffs vec'!KO$4*'PEQ - 2023 - Importcontent'!KP12</f>
        <v>1.6494295411459311E-4</v>
      </c>
      <c r="KQ12" s="1">
        <f>'Calculation - tariffs vec'!KP$4*'PEQ - 2023 - Importcontent'!KQ12</f>
        <v>1.4784773905106581E-3</v>
      </c>
      <c r="KR12" s="1">
        <f>'Calculation - tariffs vec'!KQ$4*'PEQ - 2023 - Importcontent'!KR12</f>
        <v>9.484522543373201E-3</v>
      </c>
      <c r="KS12" s="1">
        <f>'Calculation - tariffs vec'!KR$4*'PEQ - 2023 - Importcontent'!KS12</f>
        <v>5.6894371891394223E-3</v>
      </c>
      <c r="KT12" s="1">
        <f>'Calculation - tariffs vec'!KS$4*'PEQ - 2023 - Importcontent'!KT12</f>
        <v>0.20389507121770536</v>
      </c>
      <c r="KU12" s="1">
        <f>'Calculation - tariffs vec'!KT$4*'PEQ - 2023 - Importcontent'!KU12</f>
        <v>4.2166549138051724E-3</v>
      </c>
      <c r="KV12" s="1">
        <f>'Calculation - tariffs vec'!KU$4*'PEQ - 2023 - Importcontent'!KV12</f>
        <v>5.564023983146405E-3</v>
      </c>
      <c r="KW12" s="1">
        <f>'Calculation - tariffs vec'!KV$4*'PEQ - 2023 - Importcontent'!KW12</f>
        <v>2.9760508551315099E-3</v>
      </c>
      <c r="KX12" s="1">
        <f>'Calculation - tariffs vec'!KW$4*'PEQ - 2023 - Importcontent'!KX12</f>
        <v>3.1131296074519377E-5</v>
      </c>
      <c r="KY12" s="1">
        <f>'Calculation - tariffs vec'!KX$4*'PEQ - 2023 - Importcontent'!KY12</f>
        <v>3.7573545696498128E-5</v>
      </c>
      <c r="KZ12" s="1">
        <f>'Calculation - tariffs vec'!KY$4*'PEQ - 2023 - Importcontent'!KZ12</f>
        <v>2.3933696221001091E-3</v>
      </c>
      <c r="LA12" s="1">
        <f>'Calculation - tariffs vec'!KZ$4*'PEQ - 2023 - Importcontent'!LA12</f>
        <v>7.7231433078464861E-5</v>
      </c>
      <c r="LB12" s="1">
        <f>'Calculation - tariffs vec'!LA$4*'PEQ - 2023 - Importcontent'!LB12</f>
        <v>1.6299694782264593E-3</v>
      </c>
      <c r="LC12" s="1">
        <f>'Calculation - tariffs vec'!LB$4*'PEQ - 2023 - Importcontent'!LC12</f>
        <v>3.6099283933824451E-5</v>
      </c>
      <c r="LD12" s="1">
        <f>'Calculation - tariffs vec'!LC$4*'PEQ - 2023 - Importcontent'!LD12</f>
        <v>3.0365673207747473E-4</v>
      </c>
      <c r="LE12" s="1">
        <f>'Calculation - tariffs vec'!LD$4*'PEQ - 2023 - Importcontent'!LE12</f>
        <v>2.6366702430372275E-5</v>
      </c>
      <c r="LF12" s="1">
        <f>'Calculation - tariffs vec'!LE$4*'PEQ - 2023 - Importcontent'!LF12</f>
        <v>1.8246635810228781E-3</v>
      </c>
      <c r="LG12" s="1">
        <f>'Calculation - tariffs vec'!LF$4*'PEQ - 2023 - Importcontent'!LG12</f>
        <v>5.8319128164503898E-3</v>
      </c>
      <c r="LH12" s="1">
        <f>'Calculation - tariffs vec'!LG$4*'PEQ - 2023 - Importcontent'!LH12</f>
        <v>2.0751842547000582E-3</v>
      </c>
      <c r="LI12" s="1">
        <f>'Calculation - tariffs vec'!LH$4*'PEQ - 2023 - Importcontent'!LI12</f>
        <v>0</v>
      </c>
      <c r="LJ12" s="1">
        <f>'Calculation - tariffs vec'!LI$4*'PEQ - 2023 - Importcontent'!LJ12</f>
        <v>0</v>
      </c>
      <c r="LK12" s="1">
        <f>'Calculation - tariffs vec'!LJ$4*'PEQ - 2023 - Importcontent'!LK12</f>
        <v>0</v>
      </c>
      <c r="LL12" s="1">
        <f>'Calculation - tariffs vec'!LK$4*'PEQ - 2023 - Importcontent'!LL12</f>
        <v>0</v>
      </c>
      <c r="LM12" s="1">
        <f>'Calculation - tariffs vec'!LL$4*'PEQ - 2023 - Importcontent'!LM12</f>
        <v>0</v>
      </c>
      <c r="LN12" s="1">
        <f>'Calculation - tariffs vec'!LM$4*'PEQ - 2023 - Importcontent'!LN12</f>
        <v>0</v>
      </c>
      <c r="LO12" s="1">
        <f>'Calculation - tariffs vec'!LN$4*'PEQ - 2023 - Importcontent'!LO12</f>
        <v>0</v>
      </c>
      <c r="LP12" s="1">
        <f>'Calculation - tariffs vec'!LO$4*'PEQ - 2023 - Importcontent'!LP12</f>
        <v>0</v>
      </c>
      <c r="LQ12" s="1">
        <f>'Calculation - tariffs vec'!LP$4*'PEQ - 2023 - Importcontent'!LQ12</f>
        <v>0</v>
      </c>
      <c r="LR12" s="1">
        <f>'Calculation - tariffs vec'!LQ$4*'PEQ - 2023 - Importcontent'!LR12</f>
        <v>0</v>
      </c>
      <c r="LS12" s="1">
        <f>'Calculation - tariffs vec'!LR$4*'PEQ - 2023 - Importcontent'!LS12</f>
        <v>0</v>
      </c>
      <c r="LT12" s="1">
        <f>'Calculation - tariffs vec'!LS$4*'PEQ - 2023 - Importcontent'!LT12</f>
        <v>0</v>
      </c>
      <c r="LU12" s="1">
        <f>'Calculation - tariffs vec'!LT$4*'PEQ - 2023 - Importcontent'!LU12</f>
        <v>0</v>
      </c>
      <c r="LV12" s="1">
        <f>'Calculation - tariffs vec'!LU$4*'PEQ - 2023 - Importcontent'!LV12</f>
        <v>0</v>
      </c>
      <c r="LW12" s="1">
        <f>'Calculation - tariffs vec'!LV$4*'PEQ - 2023 - Importcontent'!LW12</f>
        <v>0</v>
      </c>
      <c r="LX12" s="1">
        <f>'Calculation - tariffs vec'!LW$4*'PEQ - 2023 - Importcontent'!LX12</f>
        <v>0</v>
      </c>
      <c r="LY12" s="1">
        <f>'Calculation - tariffs vec'!LX$4*'PEQ - 2023 - Importcontent'!LY12</f>
        <v>0</v>
      </c>
      <c r="LZ12" s="1">
        <f>'Calculation - tariffs vec'!LY$4*'PEQ - 2023 - Importcontent'!LZ12</f>
        <v>0</v>
      </c>
      <c r="MA12" s="1">
        <f>'Calculation - tariffs vec'!LZ$4*'PEQ - 2023 - Importcontent'!MA12</f>
        <v>0</v>
      </c>
      <c r="MB12" s="1">
        <f>'Calculation - tariffs vec'!MA$4*'PEQ - 2023 - Importcontent'!MB12</f>
        <v>0</v>
      </c>
      <c r="MC12" s="1">
        <f>'Calculation - tariffs vec'!MB$4*'PEQ - 2023 - Importcontent'!MC12</f>
        <v>0</v>
      </c>
      <c r="MD12" s="1">
        <f>'Calculation - tariffs vec'!MC$4*'PEQ - 2023 - Importcontent'!MD12</f>
        <v>0</v>
      </c>
      <c r="ME12" s="1">
        <f>'Calculation - tariffs vec'!MD$4*'PEQ - 2023 - Importcontent'!ME12</f>
        <v>0</v>
      </c>
      <c r="MF12" s="1">
        <f>'Calculation - tariffs vec'!ME$4*'PEQ - 2023 - Importcontent'!MF12</f>
        <v>0</v>
      </c>
      <c r="MG12" s="1">
        <f>'Calculation - tariffs vec'!MF$4*'PEQ - 2023 - Importcontent'!MG12</f>
        <v>0</v>
      </c>
      <c r="MH12" s="1">
        <f>'Calculation - tariffs vec'!MG$4*'PEQ - 2023 - Importcontent'!MH12</f>
        <v>0</v>
      </c>
      <c r="MI12" s="1">
        <f>'Calculation - tariffs vec'!MH$4*'PEQ - 2023 - Importcontent'!MI12</f>
        <v>0</v>
      </c>
      <c r="MJ12" s="1">
        <f>'Calculation - tariffs vec'!MI$4*'PEQ - 2023 - Importcontent'!MJ12</f>
        <v>0</v>
      </c>
      <c r="MK12" s="1">
        <f>'Calculation - tariffs vec'!MJ$4*'PEQ - 2023 - Importcontent'!MK12</f>
        <v>0</v>
      </c>
      <c r="ML12" s="1">
        <f>'Calculation - tariffs vec'!MK$4*'PEQ - 2023 - Importcontent'!ML12</f>
        <v>0</v>
      </c>
      <c r="MM12" s="1">
        <f>'Calculation - tariffs vec'!ML$4*'PEQ - 2023 - Importcontent'!MM12</f>
        <v>0</v>
      </c>
      <c r="MN12" s="1">
        <f>'Calculation - tariffs vec'!MM$4*'PEQ - 2023 - Importcontent'!MN12</f>
        <v>0</v>
      </c>
      <c r="MO12" s="1">
        <f>'Calculation - tariffs vec'!MN$4*'PEQ - 2023 - Importcontent'!MO12</f>
        <v>0</v>
      </c>
      <c r="MP12" s="1">
        <f>'Calculation - tariffs vec'!MO$4*'PEQ - 2023 - Importcontent'!MP12</f>
        <v>0</v>
      </c>
      <c r="MQ12" s="1">
        <f>'Calculation - tariffs vec'!MP$4*'PEQ - 2023 - Importcontent'!MQ12</f>
        <v>0</v>
      </c>
      <c r="MR12" s="1">
        <f>'Calculation - tariffs vec'!MQ$4*'PEQ - 2023 - Importcontent'!MR12</f>
        <v>0</v>
      </c>
      <c r="MS12" s="1">
        <f>'Calculation - tariffs vec'!MR$4*'PEQ - 2023 - Importcontent'!MS12</f>
        <v>0</v>
      </c>
      <c r="MT12" s="1">
        <f>'Calculation - tariffs vec'!MS$4*'PEQ - 2023 - Importcontent'!MT12</f>
        <v>0</v>
      </c>
      <c r="MU12" s="1">
        <f>'Calculation - tariffs vec'!MT$4*'PEQ - 2023 - Importcontent'!MU12</f>
        <v>0</v>
      </c>
      <c r="MV12" s="1">
        <f>'Calculation - tariffs vec'!MU$4*'PEQ - 2023 - Importcontent'!MV12</f>
        <v>0</v>
      </c>
      <c r="MW12" s="1">
        <f>'Calculation - tariffs vec'!MV$4*'PEQ - 2023 - Importcontent'!MW12</f>
        <v>0</v>
      </c>
      <c r="MX12" s="1">
        <f>'Calculation - tariffs vec'!MW$4*'PEQ - 2023 - Importcontent'!MX12</f>
        <v>0</v>
      </c>
      <c r="MY12" s="1">
        <f>'Calculation - tariffs vec'!MX$4*'PEQ - 2023 - Importcontent'!MY12</f>
        <v>0</v>
      </c>
      <c r="MZ12" s="1">
        <f>'Calculation - tariffs vec'!MY$4*'PEQ - 2023 - Importcontent'!MZ12</f>
        <v>0</v>
      </c>
      <c r="NA12" s="1">
        <f>'Calculation - tariffs vec'!MZ$4*'PEQ - 2023 - Importcontent'!NA12</f>
        <v>0</v>
      </c>
      <c r="NB12" s="1">
        <f>'Calculation - tariffs vec'!NA$4*'PEQ - 2023 - Importcontent'!NB12</f>
        <v>0</v>
      </c>
      <c r="NC12" s="1">
        <f>'Calculation - tariffs vec'!NB$4*'PEQ - 2023 - Importcontent'!NC12</f>
        <v>0</v>
      </c>
      <c r="ND12" s="1">
        <f>'Calculation - tariffs vec'!NC$4*'PEQ - 2023 - Importcontent'!ND12</f>
        <v>1.2828180468800315E-6</v>
      </c>
      <c r="NE12" s="1">
        <f>'Calculation - tariffs vec'!ND$4*'PEQ - 2023 - Importcontent'!NE12</f>
        <v>5.5939651848627079E-5</v>
      </c>
      <c r="NF12" s="1">
        <f>'Calculation - tariffs vec'!NE$4*'PEQ - 2023 - Importcontent'!NF12</f>
        <v>5.3897481472687499E-10</v>
      </c>
      <c r="NG12" s="1">
        <f>'Calculation - tariffs vec'!NF$4*'PEQ - 2023 - Importcontent'!NG12</f>
        <v>4.9778748751251325E-5</v>
      </c>
      <c r="NH12" s="1">
        <f>'Calculation - tariffs vec'!NG$4*'PEQ - 2023 - Importcontent'!NH12</f>
        <v>0</v>
      </c>
      <c r="NI12" s="1">
        <f>'Calculation - tariffs vec'!NH$4*'PEQ - 2023 - Importcontent'!NI12</f>
        <v>0</v>
      </c>
      <c r="NJ12" s="1">
        <f>'Calculation - tariffs vec'!NI$4*'PEQ - 2023 - Importcontent'!NJ12</f>
        <v>0</v>
      </c>
      <c r="NK12" s="1">
        <f>'Calculation - tariffs vec'!NJ$4*'PEQ - 2023 - Importcontent'!NK12</f>
        <v>3.8616302195962404E-5</v>
      </c>
      <c r="NL12" s="1">
        <f>'Calculation - tariffs vec'!NK$4*'PEQ - 2023 - Importcontent'!NL12</f>
        <v>8.6036275505181723E-4</v>
      </c>
      <c r="NM12" s="1">
        <f>'Calculation - tariffs vec'!NL$4*'PEQ - 2023 - Importcontent'!NM12</f>
        <v>1.4849512463700986E-2</v>
      </c>
      <c r="NN12" s="1">
        <f>'Calculation - tariffs vec'!NM$4*'PEQ - 2023 - Importcontent'!NN12</f>
        <v>6.4269511887917749E-3</v>
      </c>
      <c r="NO12" s="1">
        <f>'Calculation - tariffs vec'!NN$4*'PEQ - 2023 - Importcontent'!NO12</f>
        <v>1.013827237049761</v>
      </c>
      <c r="NP12" s="1">
        <f>'Calculation - tariffs vec'!NO$4*'PEQ - 2023 - Importcontent'!NP12</f>
        <v>5.7587094028727255E-3</v>
      </c>
      <c r="NQ12" s="1">
        <f>'Calculation - tariffs vec'!NP$4*'PEQ - 2023 - Importcontent'!NQ12</f>
        <v>1.4059307768240483E-2</v>
      </c>
      <c r="NR12" s="1">
        <f>'Calculation - tariffs vec'!NQ$4*'PEQ - 2023 - Importcontent'!NR12</f>
        <v>1.4388443150592853E-2</v>
      </c>
      <c r="NS12" s="1">
        <f>'Calculation - tariffs vec'!NR$4*'PEQ - 2023 - Importcontent'!NS12</f>
        <v>2.4584811059031746E-4</v>
      </c>
      <c r="NT12" s="1">
        <f>'Calculation - tariffs vec'!NS$4*'PEQ - 2023 - Importcontent'!NT12</f>
        <v>1.500109735714641E-6</v>
      </c>
      <c r="NU12" s="1">
        <f>'Calculation - tariffs vec'!NT$4*'PEQ - 2023 - Importcontent'!NU12</f>
        <v>5.0278758306409352E-4</v>
      </c>
      <c r="NV12" s="1">
        <f>'Calculation - tariffs vec'!NU$4*'PEQ - 2023 - Importcontent'!NV12</f>
        <v>4.1384502967326102E-5</v>
      </c>
      <c r="NW12" s="1">
        <f>'Calculation - tariffs vec'!NV$4*'PEQ - 2023 - Importcontent'!NW12</f>
        <v>1.6402464535091908E-4</v>
      </c>
      <c r="NX12" s="1">
        <f>'Calculation - tariffs vec'!NW$4*'PEQ - 2023 - Importcontent'!NX12</f>
        <v>7.0192868438786653E-7</v>
      </c>
      <c r="NY12" s="1">
        <f>'Calculation - tariffs vec'!NX$4*'PEQ - 2023 - Importcontent'!NY12</f>
        <v>2.252540857829499E-4</v>
      </c>
      <c r="NZ12" s="1">
        <f>'Calculation - tariffs vec'!NY$4*'PEQ - 2023 - Importcontent'!NZ12</f>
        <v>2.5303404946148575E-5</v>
      </c>
      <c r="OA12" s="1">
        <f>'Calculation - tariffs vec'!NZ$4*'PEQ - 2023 - Importcontent'!OA12</f>
        <v>3.4533440252418996E-4</v>
      </c>
      <c r="OB12" s="1">
        <f>'Calculation - tariffs vec'!OA$4*'PEQ - 2023 - Importcontent'!OB12</f>
        <v>5.9955193802023873E-3</v>
      </c>
      <c r="OC12" s="1">
        <f>'Calculation - tariffs vec'!OB$4*'PEQ - 2023 - Importcontent'!OC12</f>
        <v>3.8698151071691624E-3</v>
      </c>
      <c r="OD12" s="1">
        <f>'Calculation - tariffs vec'!OC$4*'PEQ - 2023 - Importcontent'!OD12</f>
        <v>0</v>
      </c>
      <c r="OE12" s="1">
        <f>'Calculation - tariffs vec'!OD$4*'PEQ - 2023 - Importcontent'!OE12</f>
        <v>0</v>
      </c>
      <c r="OF12" s="1">
        <f>'Calculation - tariffs vec'!OE$4*'PEQ - 2023 - Importcontent'!OF12</f>
        <v>0</v>
      </c>
      <c r="OG12" s="1">
        <f>'Calculation - tariffs vec'!OF$4*'PEQ - 2023 - Importcontent'!OG12</f>
        <v>0</v>
      </c>
      <c r="OH12" s="1">
        <f>'Calculation - tariffs vec'!OG$4*'PEQ - 2023 - Importcontent'!OH12</f>
        <v>0</v>
      </c>
      <c r="OI12" s="1">
        <f>'Calculation - tariffs vec'!OH$4*'PEQ - 2023 - Importcontent'!OI12</f>
        <v>0</v>
      </c>
      <c r="OJ12" s="1">
        <f>'Calculation - tariffs vec'!OI$4*'PEQ - 2023 - Importcontent'!OJ12</f>
        <v>0</v>
      </c>
      <c r="OK12" s="1">
        <f>'Calculation - tariffs vec'!OJ$4*'PEQ - 2023 - Importcontent'!OK12</f>
        <v>0</v>
      </c>
      <c r="OL12" s="1">
        <f>'Calculation - tariffs vec'!OK$4*'PEQ - 2023 - Importcontent'!OL12</f>
        <v>0</v>
      </c>
      <c r="OM12" s="1">
        <f>'Calculation - tariffs vec'!OL$4*'PEQ - 2023 - Importcontent'!OM12</f>
        <v>0</v>
      </c>
      <c r="ON12" s="1">
        <f>'Calculation - tariffs vec'!OM$4*'PEQ - 2023 - Importcontent'!ON12</f>
        <v>0</v>
      </c>
      <c r="OO12" s="1">
        <f>'Calculation - tariffs vec'!ON$4*'PEQ - 2023 - Importcontent'!OO12</f>
        <v>0</v>
      </c>
      <c r="OP12" s="1">
        <f>'Calculation - tariffs vec'!OO$4*'PEQ - 2023 - Importcontent'!OP12</f>
        <v>0</v>
      </c>
      <c r="OQ12" s="1">
        <f>'Calculation - tariffs vec'!OP$4*'PEQ - 2023 - Importcontent'!OQ12</f>
        <v>0</v>
      </c>
      <c r="OR12" s="1">
        <f>'Calculation - tariffs vec'!OQ$4*'PEQ - 2023 - Importcontent'!OR12</f>
        <v>0</v>
      </c>
      <c r="OS12" s="1">
        <f>'Calculation - tariffs vec'!OR$4*'PEQ - 2023 - Importcontent'!OS12</f>
        <v>0</v>
      </c>
      <c r="OT12" s="1">
        <f>'Calculation - tariffs vec'!OS$4*'PEQ - 2023 - Importcontent'!OT12</f>
        <v>0</v>
      </c>
      <c r="OU12" s="1">
        <f>'Calculation - tariffs vec'!OT$4*'PEQ - 2023 - Importcontent'!OU12</f>
        <v>0</v>
      </c>
      <c r="OV12" s="1">
        <f>'Calculation - tariffs vec'!OU$4*'PEQ - 2023 - Importcontent'!OV12</f>
        <v>0</v>
      </c>
      <c r="OW12" s="1">
        <f>'Calculation - tariffs vec'!OV$4*'PEQ - 2023 - Importcontent'!OW12</f>
        <v>0</v>
      </c>
      <c r="OX12" s="1">
        <f>'Calculation - tariffs vec'!OW$4*'PEQ - 2023 - Importcontent'!OX12</f>
        <v>0</v>
      </c>
      <c r="OY12" s="1">
        <f>'Calculation - tariffs vec'!OX$4*'PEQ - 2023 - Importcontent'!OY12</f>
        <v>0</v>
      </c>
      <c r="OZ12" s="1">
        <f>'Calculation - tariffs vec'!OY$4*'PEQ - 2023 - Importcontent'!OZ12</f>
        <v>0</v>
      </c>
      <c r="PA12" s="1">
        <f>'Calculation - tariffs vec'!OZ$4*'PEQ - 2023 - Importcontent'!PA12</f>
        <v>0</v>
      </c>
      <c r="PB12" s="1">
        <f>'Calculation - tariffs vec'!PA$4*'PEQ - 2023 - Importcontent'!PB12</f>
        <v>0</v>
      </c>
      <c r="PC12" s="1">
        <f>'Calculation - tariffs vec'!PB$4*'PEQ - 2023 - Importcontent'!PC12</f>
        <v>0</v>
      </c>
      <c r="PD12" s="1">
        <f>'Calculation - tariffs vec'!PC$4*'PEQ - 2023 - Importcontent'!PD12</f>
        <v>0</v>
      </c>
      <c r="PE12" s="1">
        <f>'Calculation - tariffs vec'!PD$4*'PEQ - 2023 - Importcontent'!PE12</f>
        <v>0</v>
      </c>
      <c r="PF12" s="1">
        <f>'Calculation - tariffs vec'!PE$4*'PEQ - 2023 - Importcontent'!PF12</f>
        <v>0</v>
      </c>
      <c r="PG12" s="1">
        <f>'Calculation - tariffs vec'!PF$4*'PEQ - 2023 - Importcontent'!PG12</f>
        <v>0</v>
      </c>
      <c r="PH12" s="1">
        <f>'Calculation - tariffs vec'!PG$4*'PEQ - 2023 - Importcontent'!PH12</f>
        <v>0</v>
      </c>
      <c r="PI12" s="1">
        <f>'Calculation - tariffs vec'!PH$4*'PEQ - 2023 - Importcontent'!PI12</f>
        <v>0</v>
      </c>
      <c r="PJ12" s="1">
        <f>'Calculation - tariffs vec'!PI$4*'PEQ - 2023 - Importcontent'!PJ12</f>
        <v>0</v>
      </c>
      <c r="PK12" s="1">
        <f>'Calculation - tariffs vec'!PJ$4*'PEQ - 2023 - Importcontent'!PK12</f>
        <v>0</v>
      </c>
      <c r="PL12" s="1">
        <f>'Calculation - tariffs vec'!PK$4*'PEQ - 2023 - Importcontent'!PL12</f>
        <v>0</v>
      </c>
      <c r="PM12" s="1">
        <f>'Calculation - tariffs vec'!PL$4*'PEQ - 2023 - Importcontent'!PM12</f>
        <v>0</v>
      </c>
      <c r="PN12" s="1">
        <f>'Calculation - tariffs vec'!PM$4*'PEQ - 2023 - Importcontent'!PN12</f>
        <v>0</v>
      </c>
      <c r="PO12" s="1">
        <f>'Calculation - tariffs vec'!PN$4*'PEQ - 2023 - Importcontent'!PO12</f>
        <v>0</v>
      </c>
      <c r="PP12" s="1">
        <f>'Calculation - tariffs vec'!PO$4*'PEQ - 2023 - Importcontent'!PP12</f>
        <v>0</v>
      </c>
      <c r="PQ12" s="1">
        <f>'Calculation - tariffs vec'!PP$4*'PEQ - 2023 - Importcontent'!PQ12</f>
        <v>0</v>
      </c>
      <c r="PR12" s="1">
        <f>'Calculation - tariffs vec'!PQ$4*'PEQ - 2023 - Importcontent'!PR12</f>
        <v>0</v>
      </c>
      <c r="PS12" s="1">
        <f>'Calculation - tariffs vec'!PR$4*'PEQ - 2023 - Importcontent'!PS12</f>
        <v>0</v>
      </c>
      <c r="PT12" s="1">
        <f>'Calculation - tariffs vec'!PS$4*'PEQ - 2023 - Importcontent'!PT12</f>
        <v>0</v>
      </c>
      <c r="PU12" s="1">
        <f>'Calculation - tariffs vec'!PT$4*'PEQ - 2023 - Importcontent'!PU12</f>
        <v>0</v>
      </c>
      <c r="PV12" s="1">
        <f>'Calculation - tariffs vec'!PU$4*'PEQ - 2023 - Importcontent'!PV12</f>
        <v>0</v>
      </c>
      <c r="PW12" s="1">
        <f>'Calculation - tariffs vec'!PV$4*'PEQ - 2023 - Importcontent'!PW12</f>
        <v>0</v>
      </c>
      <c r="PX12" s="1">
        <f>'Calculation - tariffs vec'!PW$4*'PEQ - 2023 - Importcontent'!PX12</f>
        <v>0</v>
      </c>
      <c r="PY12" s="1">
        <f>'Calculation - tariffs vec'!PX$4*'PEQ - 2023 - Importcontent'!PY12</f>
        <v>6.1479272484274775E-4</v>
      </c>
      <c r="PZ12" s="1">
        <f>'Calculation - tariffs vec'!PY$4*'PEQ - 2023 - Importcontent'!PZ12</f>
        <v>9.7157177562737481E-5</v>
      </c>
      <c r="QA12" s="1">
        <f>'Calculation - tariffs vec'!PZ$4*'PEQ - 2023 - Importcontent'!QA12</f>
        <v>5.1194703299441997E-3</v>
      </c>
      <c r="QB12" s="1">
        <f>'Calculation - tariffs vec'!QA$4*'PEQ - 2023 - Importcontent'!QB12</f>
        <v>7.6244795582419852E-4</v>
      </c>
      <c r="QC12" s="1">
        <f>'Calculation - tariffs vec'!QB$4*'PEQ - 2023 - Importcontent'!QC12</f>
        <v>0</v>
      </c>
      <c r="QD12" s="1">
        <f>'Calculation - tariffs vec'!QC$4*'PEQ - 2023 - Importcontent'!QD12</f>
        <v>0</v>
      </c>
      <c r="QE12" s="1">
        <f>'Calculation - tariffs vec'!QD$4*'PEQ - 2023 - Importcontent'!QE12</f>
        <v>0</v>
      </c>
      <c r="QF12" s="1">
        <f>'Calculation - tariffs vec'!QE$4*'PEQ - 2023 - Importcontent'!QF12</f>
        <v>4.0657766483471699E-4</v>
      </c>
      <c r="QG12" s="1">
        <f>'Calculation - tariffs vec'!QF$4*'PEQ - 2023 - Importcontent'!QG12</f>
        <v>4.4365338506741677E-3</v>
      </c>
      <c r="QH12" s="1">
        <f>'Calculation - tariffs vec'!QG$4*'PEQ - 2023 - Importcontent'!QH12</f>
        <v>4.87399853201761E-2</v>
      </c>
      <c r="QI12" s="1">
        <f>'Calculation - tariffs vec'!QH$4*'PEQ - 2023 - Importcontent'!QI12</f>
        <v>1.9856231433353175E-2</v>
      </c>
      <c r="QJ12" s="1">
        <f>'Calculation - tariffs vec'!QI$4*'PEQ - 2023 - Importcontent'!QJ12</f>
        <v>1.0467065461391549</v>
      </c>
      <c r="QK12" s="1">
        <f>'Calculation - tariffs vec'!QJ$4*'PEQ - 2023 - Importcontent'!QK12</f>
        <v>3.133516566154327E-2</v>
      </c>
      <c r="QL12" s="1">
        <f>'Calculation - tariffs vec'!QK$4*'PEQ - 2023 - Importcontent'!QL12</f>
        <v>9.453667534626238E-2</v>
      </c>
      <c r="QM12" s="1">
        <f>'Calculation - tariffs vec'!QL$4*'PEQ - 2023 - Importcontent'!QM12</f>
        <v>0.10427334421759075</v>
      </c>
      <c r="QN12" s="1">
        <f>'Calculation - tariffs vec'!QM$4*'PEQ - 2023 - Importcontent'!QN12</f>
        <v>3.5227966240038627E-4</v>
      </c>
      <c r="QO12" s="1">
        <f>'Calculation - tariffs vec'!QN$4*'PEQ - 2023 - Importcontent'!QO12</f>
        <v>2.3434904211606423E-4</v>
      </c>
      <c r="QP12" s="1">
        <f>'Calculation - tariffs vec'!QO$4*'PEQ - 2023 - Importcontent'!QP12</f>
        <v>2.6303309713753024E-3</v>
      </c>
      <c r="QQ12" s="1">
        <f>'Calculation - tariffs vec'!QP$4*'PEQ - 2023 - Importcontent'!QQ12</f>
        <v>8.8320500405452123E-4</v>
      </c>
      <c r="QR12" s="1">
        <f>'Calculation - tariffs vec'!QQ$4*'PEQ - 2023 - Importcontent'!QR12</f>
        <v>6.2564269554285393E-4</v>
      </c>
      <c r="QS12" s="1">
        <f>'Calculation - tariffs vec'!QR$4*'PEQ - 2023 - Importcontent'!QS12</f>
        <v>3.3708746208481877E-5</v>
      </c>
      <c r="QT12" s="1">
        <f>'Calculation - tariffs vec'!QS$4*'PEQ - 2023 - Importcontent'!QT12</f>
        <v>1.4277784971892752E-3</v>
      </c>
      <c r="QU12" s="1">
        <f>'Calculation - tariffs vec'!QT$4*'PEQ - 2023 - Importcontent'!QU12</f>
        <v>8.7575284717676018E-5</v>
      </c>
      <c r="QV12" s="1">
        <f>'Calculation - tariffs vec'!QU$4*'PEQ - 2023 - Importcontent'!QV12</f>
        <v>1.9082406755311105E-3</v>
      </c>
      <c r="QW12" s="1">
        <f>'Calculation - tariffs vec'!QV$4*'PEQ - 2023 - Importcontent'!QW12</f>
        <v>3.2668727276528951E-3</v>
      </c>
      <c r="QX12" s="1">
        <f>'Calculation - tariffs vec'!QW$4*'PEQ - 2023 - Importcontent'!QX12</f>
        <v>1.1402288766087629E-2</v>
      </c>
      <c r="QY12" s="1">
        <f>'Calculation - tariffs vec'!QX$4*'PEQ - 2023 - Importcontent'!QY12</f>
        <v>0</v>
      </c>
      <c r="QZ12" s="1">
        <f>'Calculation - tariffs vec'!QY$4*'PEQ - 2023 - Importcontent'!QZ12</f>
        <v>0</v>
      </c>
      <c r="RA12" s="1">
        <f>'Calculation - tariffs vec'!QZ$4*'PEQ - 2023 - Importcontent'!RA12</f>
        <v>0</v>
      </c>
      <c r="RB12" s="1">
        <f>'Calculation - tariffs vec'!RA$4*'PEQ - 2023 - Importcontent'!RB12</f>
        <v>0</v>
      </c>
      <c r="RC12" s="1">
        <f>'Calculation - tariffs vec'!RB$4*'PEQ - 2023 - Importcontent'!RC12</f>
        <v>0</v>
      </c>
      <c r="RD12" s="1">
        <f>'Calculation - tariffs vec'!RC$4*'PEQ - 2023 - Importcontent'!RD12</f>
        <v>0</v>
      </c>
      <c r="RE12" s="1">
        <f>'Calculation - tariffs vec'!RD$4*'PEQ - 2023 - Importcontent'!RE12</f>
        <v>0</v>
      </c>
      <c r="RF12" s="1">
        <f>'Calculation - tariffs vec'!RE$4*'PEQ - 2023 - Importcontent'!RF12</f>
        <v>0</v>
      </c>
      <c r="RG12" s="1">
        <f>'Calculation - tariffs vec'!RF$4*'PEQ - 2023 - Importcontent'!RG12</f>
        <v>0</v>
      </c>
      <c r="RH12" s="1">
        <f>'Calculation - tariffs vec'!RG$4*'PEQ - 2023 - Importcontent'!RH12</f>
        <v>0</v>
      </c>
      <c r="RI12" s="1">
        <f>'Calculation - tariffs vec'!RH$4*'PEQ - 2023 - Importcontent'!RI12</f>
        <v>0</v>
      </c>
      <c r="RJ12" s="1">
        <f>'Calculation - tariffs vec'!RI$4*'PEQ - 2023 - Importcontent'!RJ12</f>
        <v>0</v>
      </c>
      <c r="RK12" s="1">
        <f>'Calculation - tariffs vec'!RJ$4*'PEQ - 2023 - Importcontent'!RK12</f>
        <v>0</v>
      </c>
      <c r="RL12" s="1">
        <f>'Calculation - tariffs vec'!RK$4*'PEQ - 2023 - Importcontent'!RL12</f>
        <v>0</v>
      </c>
      <c r="RM12" s="1">
        <f>'Calculation - tariffs vec'!RL$4*'PEQ - 2023 - Importcontent'!RM12</f>
        <v>0</v>
      </c>
      <c r="RN12" s="1">
        <f>'Calculation - tariffs vec'!RM$4*'PEQ - 2023 - Importcontent'!RN12</f>
        <v>0</v>
      </c>
      <c r="RO12" s="1">
        <f>'Calculation - tariffs vec'!RN$4*'PEQ - 2023 - Importcontent'!RO12</f>
        <v>0</v>
      </c>
      <c r="RP12" s="1">
        <f>'Calculation - tariffs vec'!RO$4*'PEQ - 2023 - Importcontent'!RP12</f>
        <v>0</v>
      </c>
      <c r="RQ12" s="1">
        <f>'Calculation - tariffs vec'!RP$4*'PEQ - 2023 - Importcontent'!RQ12</f>
        <v>0</v>
      </c>
      <c r="RR12" s="1">
        <f>'Calculation - tariffs vec'!RQ$4*'PEQ - 2023 - Importcontent'!RR12</f>
        <v>0</v>
      </c>
      <c r="RS12" s="1">
        <f>'Calculation - tariffs vec'!RR$4*'PEQ - 2023 - Importcontent'!RS12</f>
        <v>0</v>
      </c>
      <c r="RT12" s="1">
        <f>'Calculation - tariffs vec'!RS$4*'PEQ - 2023 - Importcontent'!RT12</f>
        <v>0</v>
      </c>
      <c r="RU12" s="1">
        <f>'Calculation - tariffs vec'!RT$4*'PEQ - 2023 - Importcontent'!RU12</f>
        <v>0</v>
      </c>
      <c r="RV12" s="1">
        <f>'Calculation - tariffs vec'!RU$4*'PEQ - 2023 - Importcontent'!RV12</f>
        <v>0</v>
      </c>
      <c r="RW12" s="1">
        <f>'Calculation - tariffs vec'!RV$4*'PEQ - 2023 - Importcontent'!RW12</f>
        <v>0</v>
      </c>
      <c r="RX12" s="1">
        <f>'Calculation - tariffs vec'!RW$4*'PEQ - 2023 - Importcontent'!RX12</f>
        <v>0</v>
      </c>
      <c r="RY12" s="1">
        <f>'Calculation - tariffs vec'!RX$4*'PEQ - 2023 - Importcontent'!RY12</f>
        <v>0</v>
      </c>
      <c r="RZ12" s="1">
        <f>'Calculation - tariffs vec'!RY$4*'PEQ - 2023 - Importcontent'!RZ12</f>
        <v>0</v>
      </c>
      <c r="SA12" s="1">
        <f>'Calculation - tariffs vec'!RZ$4*'PEQ - 2023 - Importcontent'!SA12</f>
        <v>0</v>
      </c>
      <c r="SB12" s="1">
        <f>'Calculation - tariffs vec'!SA$4*'PEQ - 2023 - Importcontent'!SB12</f>
        <v>0</v>
      </c>
      <c r="SC12" s="1">
        <f>'Calculation - tariffs vec'!SB$4*'PEQ - 2023 - Importcontent'!SC12</f>
        <v>0</v>
      </c>
      <c r="SD12" s="1">
        <f>'Calculation - tariffs vec'!SC$4*'PEQ - 2023 - Importcontent'!SD12</f>
        <v>0</v>
      </c>
      <c r="SE12" s="1">
        <f>'Calculation - tariffs vec'!SD$4*'PEQ - 2023 - Importcontent'!SE12</f>
        <v>0</v>
      </c>
      <c r="SF12" s="1">
        <f>'Calculation - tariffs vec'!SE$4*'PEQ - 2023 - Importcontent'!SF12</f>
        <v>0</v>
      </c>
      <c r="SG12" s="1">
        <f>'Calculation - tariffs vec'!SF$4*'PEQ - 2023 - Importcontent'!SG12</f>
        <v>0</v>
      </c>
      <c r="SH12" s="1">
        <f>'Calculation - tariffs vec'!SG$4*'PEQ - 2023 - Importcontent'!SH12</f>
        <v>0</v>
      </c>
      <c r="SI12" s="1">
        <f>'Calculation - tariffs vec'!SH$4*'PEQ - 2023 - Importcontent'!SI12</f>
        <v>0</v>
      </c>
      <c r="SJ12" s="1">
        <f>'Calculation - tariffs vec'!SI$4*'PEQ - 2023 - Importcontent'!SJ12</f>
        <v>0</v>
      </c>
      <c r="SK12" s="1">
        <f>'Calculation - tariffs vec'!SJ$4*'PEQ - 2023 - Importcontent'!SK12</f>
        <v>0</v>
      </c>
      <c r="SL12" s="1">
        <f>'Calculation - tariffs vec'!SK$4*'PEQ - 2023 - Importcontent'!SL12</f>
        <v>0</v>
      </c>
      <c r="SM12" s="1">
        <f>'Calculation - tariffs vec'!SL$4*'PEQ - 2023 - Importcontent'!SM12</f>
        <v>0</v>
      </c>
      <c r="SN12" s="1">
        <f>'Calculation - tariffs vec'!SM$4*'PEQ - 2023 - Importcontent'!SN12</f>
        <v>0</v>
      </c>
      <c r="SO12" s="1">
        <f>'Calculation - tariffs vec'!SN$4*'PEQ - 2023 - Importcontent'!SO12</f>
        <v>0</v>
      </c>
      <c r="SP12" s="1">
        <f>'Calculation - tariffs vec'!SO$4*'PEQ - 2023 - Importcontent'!SP12</f>
        <v>0</v>
      </c>
      <c r="SQ12" s="1">
        <f>'Calculation - tariffs vec'!SP$4*'PEQ - 2023 - Importcontent'!SQ12</f>
        <v>0</v>
      </c>
      <c r="SR12" s="1">
        <f>'Calculation - tariffs vec'!SQ$4*'PEQ - 2023 - Importcontent'!SR12</f>
        <v>0</v>
      </c>
      <c r="SS12" s="1">
        <f>'Calculation - tariffs vec'!SR$4*'PEQ - 2023 - Importcontent'!SS12</f>
        <v>0</v>
      </c>
      <c r="ST12" s="1">
        <f>'Calculation - tariffs vec'!SS$4*'PEQ - 2023 - Importcontent'!ST12</f>
        <v>8.5965434878485078E-4</v>
      </c>
      <c r="SU12" s="1">
        <f>'Calculation - tariffs vec'!ST$4*'PEQ - 2023 - Importcontent'!SU12</f>
        <v>1.1325202734789098E-3</v>
      </c>
      <c r="SV12" s="1">
        <f>'Calculation - tariffs vec'!SU$4*'PEQ - 2023 - Importcontent'!SV12</f>
        <v>1.3955605444034626E-2</v>
      </c>
      <c r="SW12" s="1">
        <f>'Calculation - tariffs vec'!SV$4*'PEQ - 2023 - Importcontent'!SW12</f>
        <v>6.3313074007510023E-3</v>
      </c>
      <c r="SX12" s="1">
        <f>'Calculation - tariffs vec'!SW$4*'PEQ - 2023 - Importcontent'!SX12</f>
        <v>0</v>
      </c>
      <c r="SY12" s="1">
        <f>'Calculation - tariffs vec'!SX$4*'PEQ - 2023 - Importcontent'!SY12</f>
        <v>0</v>
      </c>
      <c r="SZ12" s="1">
        <f>'Calculation - tariffs vec'!SY$4*'PEQ - 2023 - Importcontent'!SZ12</f>
        <v>0</v>
      </c>
      <c r="TA12" s="1">
        <f>'Calculation - tariffs vec'!SZ$4*'PEQ - 2023 - Importcontent'!TA12</f>
        <v>2.2873297800446489E-3</v>
      </c>
      <c r="TB12" s="1">
        <f>'Calculation - tariffs vec'!TA$4*'PEQ - 2023 - Importcontent'!TB12</f>
        <v>4.9267200119436473E-3</v>
      </c>
      <c r="TC12" s="1">
        <f>'Calculation - tariffs vec'!TB$4*'PEQ - 2023 - Importcontent'!TC12</f>
        <v>0.21432023892241908</v>
      </c>
      <c r="TD12" s="1">
        <f>'Calculation - tariffs vec'!TC$4*'PEQ - 2023 - Importcontent'!TD12</f>
        <v>2.0819770372527576E-2</v>
      </c>
      <c r="TE12" s="1">
        <f>'Calculation - tariffs vec'!TD$4*'PEQ - 2023 - Importcontent'!TE12</f>
        <v>0.86953299517386584</v>
      </c>
      <c r="TF12" s="1">
        <f>'Calculation - tariffs vec'!TE$4*'PEQ - 2023 - Importcontent'!TF12</f>
        <v>4.6692645325250824E-2</v>
      </c>
      <c r="TG12" s="1">
        <f>'Calculation - tariffs vec'!TF$4*'PEQ - 2023 - Importcontent'!TG12</f>
        <v>3.995218243659325E-2</v>
      </c>
      <c r="TH12" s="1">
        <f>'Calculation - tariffs vec'!TG$4*'PEQ - 2023 - Importcontent'!TH12</f>
        <v>1.4464098380300165E-2</v>
      </c>
      <c r="TI12" s="1">
        <f>'Calculation - tariffs vec'!TH$4*'PEQ - 2023 - Importcontent'!TI12</f>
        <v>5.1219493428990282E-4</v>
      </c>
      <c r="TJ12" s="1">
        <f>'Calculation - tariffs vec'!TI$4*'PEQ - 2023 - Importcontent'!TJ12</f>
        <v>1.9251485116550062E-4</v>
      </c>
      <c r="TK12" s="1">
        <f>'Calculation - tariffs vec'!TJ$4*'PEQ - 2023 - Importcontent'!TK12</f>
        <v>6.133641255930097E-3</v>
      </c>
      <c r="TL12" s="1">
        <f>'Calculation - tariffs vec'!TK$4*'PEQ - 2023 - Importcontent'!TL12</f>
        <v>1.3479227052412258E-3</v>
      </c>
      <c r="TM12" s="1">
        <f>'Calculation - tariffs vec'!TL$4*'PEQ - 2023 - Importcontent'!TM12</f>
        <v>1.7614644205286559E-3</v>
      </c>
      <c r="TN12" s="1">
        <f>'Calculation - tariffs vec'!TM$4*'PEQ - 2023 - Importcontent'!TN12</f>
        <v>1.861825254649481E-4</v>
      </c>
      <c r="TO12" s="1">
        <f>'Calculation - tariffs vec'!TN$4*'PEQ - 2023 - Importcontent'!TO12</f>
        <v>2.6230196592195824E-3</v>
      </c>
      <c r="TP12" s="1">
        <f>'Calculation - tariffs vec'!TO$4*'PEQ - 2023 - Importcontent'!TP12</f>
        <v>5.1798336559124477E-5</v>
      </c>
      <c r="TQ12" s="1">
        <f>'Calculation - tariffs vec'!TP$4*'PEQ - 2023 - Importcontent'!TQ12</f>
        <v>1.0917714635073612E-2</v>
      </c>
      <c r="TR12" s="1">
        <f>'Calculation - tariffs vec'!TQ$4*'PEQ - 2023 - Importcontent'!TR12</f>
        <v>2.1584625383318887E-2</v>
      </c>
      <c r="TS12" s="1">
        <f>'Calculation - tariffs vec'!TR$4*'PEQ - 2023 - Importcontent'!TS12</f>
        <v>1.6061349029751745E-2</v>
      </c>
      <c r="TT12" s="1">
        <f>'Calculation - tariffs vec'!TS$4*'PEQ - 2023 - Importcontent'!TT12</f>
        <v>0</v>
      </c>
      <c r="TU12" s="1">
        <f>'Calculation - tariffs vec'!TT$4*'PEQ - 2023 - Importcontent'!TU12</f>
        <v>0</v>
      </c>
      <c r="TV12" s="1">
        <f>'Calculation - tariffs vec'!TU$4*'PEQ - 2023 - Importcontent'!TV12</f>
        <v>0</v>
      </c>
      <c r="TW12" s="1">
        <f>'Calculation - tariffs vec'!TV$4*'PEQ - 2023 - Importcontent'!TW12</f>
        <v>0</v>
      </c>
      <c r="TX12" s="1">
        <f>'Calculation - tariffs vec'!TW$4*'PEQ - 2023 - Importcontent'!TX12</f>
        <v>0</v>
      </c>
      <c r="TY12" s="1">
        <f>'Calculation - tariffs vec'!TX$4*'PEQ - 2023 - Importcontent'!TY12</f>
        <v>0</v>
      </c>
      <c r="TZ12" s="1">
        <f>'Calculation - tariffs vec'!TY$4*'PEQ - 2023 - Importcontent'!TZ12</f>
        <v>0</v>
      </c>
      <c r="UA12" s="1">
        <f>'Calculation - tariffs vec'!TZ$4*'PEQ - 2023 - Importcontent'!UA12</f>
        <v>0</v>
      </c>
      <c r="UB12" s="1">
        <f>'Calculation - tariffs vec'!UA$4*'PEQ - 2023 - Importcontent'!UB12</f>
        <v>0</v>
      </c>
      <c r="UC12" s="1">
        <f>'Calculation - tariffs vec'!UB$4*'PEQ - 2023 - Importcontent'!UC12</f>
        <v>0</v>
      </c>
      <c r="UD12" s="1">
        <f>'Calculation - tariffs vec'!UC$4*'PEQ - 2023 - Importcontent'!UD12</f>
        <v>0</v>
      </c>
      <c r="UE12" s="1">
        <f>'Calculation - tariffs vec'!UD$4*'PEQ - 2023 - Importcontent'!UE12</f>
        <v>0</v>
      </c>
      <c r="UF12" s="1">
        <f>'Calculation - tariffs vec'!UE$4*'PEQ - 2023 - Importcontent'!UF12</f>
        <v>0</v>
      </c>
      <c r="UG12" s="1">
        <f>'Calculation - tariffs vec'!UF$4*'PEQ - 2023 - Importcontent'!UG12</f>
        <v>0</v>
      </c>
      <c r="UH12" s="1">
        <f>'Calculation - tariffs vec'!UG$4*'PEQ - 2023 - Importcontent'!UH12</f>
        <v>0</v>
      </c>
      <c r="UI12" s="1">
        <f>'Calculation - tariffs vec'!UH$4*'PEQ - 2023 - Importcontent'!UI12</f>
        <v>0</v>
      </c>
      <c r="UJ12" s="1">
        <f>'Calculation - tariffs vec'!UI$4*'PEQ - 2023 - Importcontent'!UJ12</f>
        <v>0</v>
      </c>
      <c r="UK12" s="1">
        <f>'Calculation - tariffs vec'!UJ$4*'PEQ - 2023 - Importcontent'!UK12</f>
        <v>0</v>
      </c>
      <c r="UL12" s="1">
        <f>'Calculation - tariffs vec'!UK$4*'PEQ - 2023 - Importcontent'!UL12</f>
        <v>0</v>
      </c>
      <c r="UM12" s="1">
        <f>'Calculation - tariffs vec'!UL$4*'PEQ - 2023 - Importcontent'!UM12</f>
        <v>0</v>
      </c>
      <c r="UN12" s="1">
        <f>'Calculation - tariffs vec'!UM$4*'PEQ - 2023 - Importcontent'!UN12</f>
        <v>0</v>
      </c>
      <c r="UO12" s="1">
        <f>'Calculation - tariffs vec'!UN$4*'PEQ - 2023 - Importcontent'!UO12</f>
        <v>0</v>
      </c>
      <c r="UP12" s="1">
        <f>'Calculation - tariffs vec'!UO$4*'PEQ - 2023 - Importcontent'!UP12</f>
        <v>0</v>
      </c>
      <c r="UQ12" s="1">
        <f>'Calculation - tariffs vec'!UP$4*'PEQ - 2023 - Importcontent'!UQ12</f>
        <v>0</v>
      </c>
      <c r="UR12" s="1">
        <f>'Calculation - tariffs vec'!UQ$4*'PEQ - 2023 - Importcontent'!UR12</f>
        <v>0</v>
      </c>
      <c r="US12" s="1">
        <f>'Calculation - tariffs vec'!UR$4*'PEQ - 2023 - Importcontent'!US12</f>
        <v>0</v>
      </c>
      <c r="UT12" s="1">
        <f>'Calculation - tariffs vec'!US$4*'PEQ - 2023 - Importcontent'!UT12</f>
        <v>0</v>
      </c>
      <c r="UU12" s="1">
        <f>'Calculation - tariffs vec'!UT$4*'PEQ - 2023 - Importcontent'!UU12</f>
        <v>0</v>
      </c>
      <c r="UV12" s="1">
        <f>'Calculation - tariffs vec'!UU$4*'PEQ - 2023 - Importcontent'!UV12</f>
        <v>0</v>
      </c>
      <c r="UW12" s="1">
        <f>'Calculation - tariffs vec'!UV$4*'PEQ - 2023 - Importcontent'!UW12</f>
        <v>0</v>
      </c>
      <c r="UX12" s="1">
        <f>'Calculation - tariffs vec'!UW$4*'PEQ - 2023 - Importcontent'!UX12</f>
        <v>0</v>
      </c>
      <c r="UY12" s="1">
        <f>'Calculation - tariffs vec'!UX$4*'PEQ - 2023 - Importcontent'!UY12</f>
        <v>0</v>
      </c>
      <c r="UZ12" s="1">
        <f>'Calculation - tariffs vec'!UY$4*'PEQ - 2023 - Importcontent'!UZ12</f>
        <v>0</v>
      </c>
      <c r="VA12" s="1">
        <f>'Calculation - tariffs vec'!UZ$4*'PEQ - 2023 - Importcontent'!VA12</f>
        <v>0</v>
      </c>
      <c r="VB12" s="1">
        <f>'Calculation - tariffs vec'!VA$4*'PEQ - 2023 - Importcontent'!VB12</f>
        <v>0</v>
      </c>
      <c r="VC12" s="1">
        <f>'Calculation - tariffs vec'!VB$4*'PEQ - 2023 - Importcontent'!VC12</f>
        <v>0</v>
      </c>
      <c r="VD12" s="1">
        <f>'Calculation - tariffs vec'!VC$4*'PEQ - 2023 - Importcontent'!VD12</f>
        <v>0</v>
      </c>
      <c r="VE12" s="1">
        <f>'Calculation - tariffs vec'!VD$4*'PEQ - 2023 - Importcontent'!VE12</f>
        <v>0</v>
      </c>
      <c r="VF12" s="1">
        <f>'Calculation - tariffs vec'!VE$4*'PEQ - 2023 - Importcontent'!VF12</f>
        <v>0</v>
      </c>
      <c r="VG12" s="1">
        <f>'Calculation - tariffs vec'!VF$4*'PEQ - 2023 - Importcontent'!VG12</f>
        <v>0</v>
      </c>
      <c r="VH12" s="1">
        <f>'Calculation - tariffs vec'!VG$4*'PEQ - 2023 - Importcontent'!VH12</f>
        <v>0</v>
      </c>
      <c r="VI12" s="1">
        <f>'Calculation - tariffs vec'!VH$4*'PEQ - 2023 - Importcontent'!VI12</f>
        <v>0</v>
      </c>
      <c r="VJ12" s="1">
        <f>'Calculation - tariffs vec'!VI$4*'PEQ - 2023 - Importcontent'!VJ12</f>
        <v>0</v>
      </c>
      <c r="VK12" s="1">
        <f>'Calculation - tariffs vec'!VJ$4*'PEQ - 2023 - Importcontent'!VK12</f>
        <v>0</v>
      </c>
      <c r="VL12" s="1">
        <f>'Calculation - tariffs vec'!VK$4*'PEQ - 2023 - Importcontent'!VL12</f>
        <v>0</v>
      </c>
      <c r="VM12" s="1">
        <f>'Calculation - tariffs vec'!VL$4*'PEQ - 2023 - Importcontent'!VM12</f>
        <v>0</v>
      </c>
      <c r="VN12" s="1">
        <f>'Calculation - tariffs vec'!VM$4*'PEQ - 2023 - Importcontent'!VN12</f>
        <v>0</v>
      </c>
      <c r="VO12" s="1">
        <f>'Calculation - tariffs vec'!VN$4*'PEQ - 2023 - Importcontent'!VO12</f>
        <v>9.1528667733669174E-6</v>
      </c>
      <c r="VP12" s="1">
        <f>'Calculation - tariffs vec'!VO$4*'PEQ - 2023 - Importcontent'!VP12</f>
        <v>4.5237226627869722E-6</v>
      </c>
      <c r="VQ12" s="1">
        <f>'Calculation - tariffs vec'!VP$4*'PEQ - 2023 - Importcontent'!VQ12</f>
        <v>3.01145159738332E-4</v>
      </c>
      <c r="VR12" s="1">
        <f>'Calculation - tariffs vec'!VQ$4*'PEQ - 2023 - Importcontent'!VR12</f>
        <v>2.9499064335883822E-5</v>
      </c>
      <c r="VS12" s="1">
        <f>'Calculation - tariffs vec'!VR$4*'PEQ - 2023 - Importcontent'!VS12</f>
        <v>0</v>
      </c>
      <c r="VT12" s="1">
        <f>'Calculation - tariffs vec'!VS$4*'PEQ - 2023 - Importcontent'!VT12</f>
        <v>0</v>
      </c>
      <c r="VU12" s="1">
        <f>'Calculation - tariffs vec'!VT$4*'PEQ - 2023 - Importcontent'!VU12</f>
        <v>0</v>
      </c>
      <c r="VV12" s="1">
        <f>'Calculation - tariffs vec'!VU$4*'PEQ - 2023 - Importcontent'!VV12</f>
        <v>1.2113294343727317E-5</v>
      </c>
      <c r="VW12" s="1">
        <f>'Calculation - tariffs vec'!VV$4*'PEQ - 2023 - Importcontent'!VW12</f>
        <v>2.3499743539545057E-4</v>
      </c>
      <c r="VX12" s="1">
        <f>'Calculation - tariffs vec'!VW$4*'PEQ - 2023 - Importcontent'!VX12</f>
        <v>8.4875894075277514E-3</v>
      </c>
      <c r="VY12" s="1">
        <f>'Calculation - tariffs vec'!VX$4*'PEQ - 2023 - Importcontent'!VY12</f>
        <v>2.7130912049922874E-3</v>
      </c>
      <c r="VZ12" s="1">
        <f>'Calculation - tariffs vec'!VY$4*'PEQ - 2023 - Importcontent'!VZ12</f>
        <v>0.32673251180667351</v>
      </c>
      <c r="WA12" s="1">
        <f>'Calculation - tariffs vec'!VZ$4*'PEQ - 2023 - Importcontent'!WA12</f>
        <v>1.8036491369563552E-3</v>
      </c>
      <c r="WB12" s="1">
        <f>'Calculation - tariffs vec'!WA$4*'PEQ - 2023 - Importcontent'!WB12</f>
        <v>4.4396802823012255E-3</v>
      </c>
      <c r="WC12" s="1">
        <f>'Calculation - tariffs vec'!WB$4*'PEQ - 2023 - Importcontent'!WC12</f>
        <v>1.6882750034661964E-3</v>
      </c>
      <c r="WD12" s="1">
        <f>'Calculation - tariffs vec'!WC$4*'PEQ - 2023 - Importcontent'!WD12</f>
        <v>3.20554591225303E-4</v>
      </c>
      <c r="WE12" s="1">
        <f>'Calculation - tariffs vec'!WD$4*'PEQ - 2023 - Importcontent'!WE12</f>
        <v>1.6415748118053131E-5</v>
      </c>
      <c r="WF12" s="1">
        <f>'Calculation - tariffs vec'!WE$4*'PEQ - 2023 - Importcontent'!WF12</f>
        <v>4.2469360230038575E-4</v>
      </c>
      <c r="WG12" s="1">
        <f>'Calculation - tariffs vec'!WF$4*'PEQ - 2023 - Importcontent'!WG12</f>
        <v>9.477839464151316E-5</v>
      </c>
      <c r="WH12" s="1">
        <f>'Calculation - tariffs vec'!WG$4*'PEQ - 2023 - Importcontent'!WH12</f>
        <v>9.411201346556995E-5</v>
      </c>
      <c r="WI12" s="1">
        <f>'Calculation - tariffs vec'!WH$4*'PEQ - 2023 - Importcontent'!WI12</f>
        <v>1.670356697537513E-6</v>
      </c>
      <c r="WJ12" s="1">
        <f>'Calculation - tariffs vec'!WI$4*'PEQ - 2023 - Importcontent'!WJ12</f>
        <v>2.7354311094745625E-4</v>
      </c>
      <c r="WK12" s="1">
        <f>'Calculation - tariffs vec'!WJ$4*'PEQ - 2023 - Importcontent'!WK12</f>
        <v>6.2238498454834221E-5</v>
      </c>
      <c r="WL12" s="1">
        <f>'Calculation - tariffs vec'!WK$4*'PEQ - 2023 - Importcontent'!WL12</f>
        <v>8.7707639958491633E-4</v>
      </c>
      <c r="WM12" s="1">
        <f>'Calculation - tariffs vec'!WL$4*'PEQ - 2023 - Importcontent'!WM12</f>
        <v>3.6606644707258026E-3</v>
      </c>
      <c r="WN12" s="1">
        <f>'Calculation - tariffs vec'!WM$4*'PEQ - 2023 - Importcontent'!WN12</f>
        <v>1.0001076659452203E-3</v>
      </c>
      <c r="WO12" s="1">
        <f>'Calculation - tariffs vec'!WN$4*'PEQ - 2023 - Importcontent'!WO12</f>
        <v>0</v>
      </c>
      <c r="WP12" s="1">
        <f>'Calculation - tariffs vec'!WO$4*'PEQ - 2023 - Importcontent'!WP12</f>
        <v>0</v>
      </c>
      <c r="WQ12" s="1">
        <f>'Calculation - tariffs vec'!WP$4*'PEQ - 2023 - Importcontent'!WQ12</f>
        <v>0</v>
      </c>
      <c r="WR12" s="1">
        <f>'Calculation - tariffs vec'!WQ$4*'PEQ - 2023 - Importcontent'!WR12</f>
        <v>0</v>
      </c>
      <c r="WS12" s="1">
        <f>'Calculation - tariffs vec'!WR$4*'PEQ - 2023 - Importcontent'!WS12</f>
        <v>0</v>
      </c>
      <c r="WT12" s="1">
        <f>'Calculation - tariffs vec'!WS$4*'PEQ - 2023 - Importcontent'!WT12</f>
        <v>0</v>
      </c>
      <c r="WU12" s="1">
        <f>'Calculation - tariffs vec'!WT$4*'PEQ - 2023 - Importcontent'!WU12</f>
        <v>0</v>
      </c>
      <c r="WV12" s="1">
        <f>'Calculation - tariffs vec'!WU$4*'PEQ - 2023 - Importcontent'!WV12</f>
        <v>0</v>
      </c>
      <c r="WW12" s="1">
        <f>'Calculation - tariffs vec'!WV$4*'PEQ - 2023 - Importcontent'!WW12</f>
        <v>0</v>
      </c>
      <c r="WX12" s="1">
        <f>'Calculation - tariffs vec'!WW$4*'PEQ - 2023 - Importcontent'!WX12</f>
        <v>0</v>
      </c>
      <c r="WY12" s="1">
        <f>'Calculation - tariffs vec'!WX$4*'PEQ - 2023 - Importcontent'!WY12</f>
        <v>0</v>
      </c>
      <c r="WZ12" s="1">
        <f>'Calculation - tariffs vec'!WY$4*'PEQ - 2023 - Importcontent'!WZ12</f>
        <v>0</v>
      </c>
      <c r="XA12" s="1">
        <f>'Calculation - tariffs vec'!WZ$4*'PEQ - 2023 - Importcontent'!XA12</f>
        <v>0</v>
      </c>
      <c r="XB12" s="1">
        <f>'Calculation - tariffs vec'!XA$4*'PEQ - 2023 - Importcontent'!XB12</f>
        <v>0</v>
      </c>
      <c r="XC12" s="1">
        <f>'Calculation - tariffs vec'!XB$4*'PEQ - 2023 - Importcontent'!XC12</f>
        <v>0</v>
      </c>
      <c r="XD12" s="1">
        <f>'Calculation - tariffs vec'!XC$4*'PEQ - 2023 - Importcontent'!XD12</f>
        <v>0</v>
      </c>
      <c r="XE12" s="1">
        <f>'Calculation - tariffs vec'!XD$4*'PEQ - 2023 - Importcontent'!XE12</f>
        <v>0</v>
      </c>
      <c r="XF12" s="1">
        <f>'Calculation - tariffs vec'!XE$4*'PEQ - 2023 - Importcontent'!XF12</f>
        <v>0</v>
      </c>
      <c r="XG12" s="1">
        <f>'Calculation - tariffs vec'!XF$4*'PEQ - 2023 - Importcontent'!XG12</f>
        <v>0</v>
      </c>
      <c r="XH12" s="1">
        <f>'Calculation - tariffs vec'!XG$4*'PEQ - 2023 - Importcontent'!XH12</f>
        <v>0</v>
      </c>
      <c r="XI12" s="1">
        <f>'Calculation - tariffs vec'!XH$4*'PEQ - 2023 - Importcontent'!XI12</f>
        <v>0</v>
      </c>
      <c r="XJ12" s="1">
        <f>'Calculation - tariffs vec'!XI$4*'PEQ - 2023 - Importcontent'!XJ12</f>
        <v>0</v>
      </c>
      <c r="XK12" s="1">
        <f>'Calculation - tariffs vec'!XJ$4*'PEQ - 2023 - Importcontent'!XK12</f>
        <v>0</v>
      </c>
      <c r="XL12" s="1">
        <f>'Calculation - tariffs vec'!XK$4*'PEQ - 2023 - Importcontent'!XL12</f>
        <v>0</v>
      </c>
      <c r="XM12" s="1">
        <f>'Calculation - tariffs vec'!XL$4*'PEQ - 2023 - Importcontent'!XM12</f>
        <v>0</v>
      </c>
      <c r="XN12" s="1">
        <f>'Calculation - tariffs vec'!XM$4*'PEQ - 2023 - Importcontent'!XN12</f>
        <v>0</v>
      </c>
      <c r="XO12" s="1">
        <f>'Calculation - tariffs vec'!XN$4*'PEQ - 2023 - Importcontent'!XO12</f>
        <v>0</v>
      </c>
      <c r="XP12" s="1">
        <f>'Calculation - tariffs vec'!XO$4*'PEQ - 2023 - Importcontent'!XP12</f>
        <v>0</v>
      </c>
      <c r="XQ12" s="1">
        <f>'Calculation - tariffs vec'!XP$4*'PEQ - 2023 - Importcontent'!XQ12</f>
        <v>0</v>
      </c>
      <c r="XR12" s="1">
        <f>'Calculation - tariffs vec'!XQ$4*'PEQ - 2023 - Importcontent'!XR12</f>
        <v>0</v>
      </c>
      <c r="XS12" s="1">
        <f>'Calculation - tariffs vec'!XR$4*'PEQ - 2023 - Importcontent'!XS12</f>
        <v>0</v>
      </c>
      <c r="XT12" s="1">
        <f>'Calculation - tariffs vec'!XS$4*'PEQ - 2023 - Importcontent'!XT12</f>
        <v>0</v>
      </c>
      <c r="XU12" s="1">
        <f>'Calculation - tariffs vec'!XT$4*'PEQ - 2023 - Importcontent'!XU12</f>
        <v>0</v>
      </c>
      <c r="XV12" s="1">
        <f>'Calculation - tariffs vec'!XU$4*'PEQ - 2023 - Importcontent'!XV12</f>
        <v>0</v>
      </c>
      <c r="XW12" s="1">
        <f>'Calculation - tariffs vec'!XV$4*'PEQ - 2023 - Importcontent'!XW12</f>
        <v>0</v>
      </c>
      <c r="XX12" s="1">
        <f>'Calculation - tariffs vec'!XW$4*'PEQ - 2023 - Importcontent'!XX12</f>
        <v>0</v>
      </c>
      <c r="XY12" s="1">
        <f>'Calculation - tariffs vec'!XX$4*'PEQ - 2023 - Importcontent'!XY12</f>
        <v>0</v>
      </c>
      <c r="XZ12" s="1">
        <f>'Calculation - tariffs vec'!XY$4*'PEQ - 2023 - Importcontent'!XZ12</f>
        <v>0</v>
      </c>
      <c r="YA12" s="1">
        <f>'Calculation - tariffs vec'!XZ$4*'PEQ - 2023 - Importcontent'!YA12</f>
        <v>0</v>
      </c>
      <c r="YB12" s="1">
        <f>'Calculation - tariffs vec'!YA$4*'PEQ - 2023 - Importcontent'!YB12</f>
        <v>0</v>
      </c>
      <c r="YC12" s="1">
        <f>'Calculation - tariffs vec'!YB$4*'PEQ - 2023 - Importcontent'!YC12</f>
        <v>0</v>
      </c>
      <c r="YD12" s="1">
        <f>'Calculation - tariffs vec'!YC$4*'PEQ - 2023 - Importcontent'!YD12</f>
        <v>0</v>
      </c>
      <c r="YE12" s="1">
        <f>'Calculation - tariffs vec'!YD$4*'PEQ - 2023 - Importcontent'!YE12</f>
        <v>0</v>
      </c>
      <c r="YF12" s="1">
        <f>'Calculation - tariffs vec'!YE$4*'PEQ - 2023 - Importcontent'!YF12</f>
        <v>0</v>
      </c>
      <c r="YG12" s="1">
        <f>'Calculation - tariffs vec'!YF$4*'PEQ - 2023 - Importcontent'!YG12</f>
        <v>0</v>
      </c>
      <c r="YH12" s="1">
        <f>'Calculation - tariffs vec'!YG$4*'PEQ - 2023 - Importcontent'!YH12</f>
        <v>0</v>
      </c>
      <c r="YI12" s="1">
        <f>'Calculation - tariffs vec'!YH$4*'PEQ - 2023 - Importcontent'!YI12</f>
        <v>0</v>
      </c>
    </row>
    <row r="13" spans="1:659" ht="15" customHeight="1" x14ac:dyDescent="0.25">
      <c r="A13" s="1">
        <f>'PCE - 2023 - Importcontent'!A13</f>
        <v>15</v>
      </c>
      <c r="B13" s="1" t="str">
        <f>'PEQ - 2023 - Importcontent'!B13</f>
        <v>Metalworking machinery</v>
      </c>
      <c r="C13" s="1">
        <f>'Calculation - tariffs vec'!B$4*'PEQ - 2023 - Importcontent'!C13</f>
        <v>2.7583737999262647E-4</v>
      </c>
      <c r="D13" s="1">
        <f>'Calculation - tariffs vec'!C$4*'PEQ - 2023 - Importcontent'!D13</f>
        <v>5.2376249598518998E-4</v>
      </c>
      <c r="E13" s="1">
        <f>'Calculation - tariffs vec'!D$4*'PEQ - 2023 - Importcontent'!E13</f>
        <v>2.6914862917093777E-2</v>
      </c>
      <c r="F13" s="1">
        <f>'Calculation - tariffs vec'!E$4*'PEQ - 2023 - Importcontent'!F13</f>
        <v>2.9620657238229649E-3</v>
      </c>
      <c r="G13" s="1">
        <f>'Calculation - tariffs vec'!F$4*'PEQ - 2023 - Importcontent'!G13</f>
        <v>0</v>
      </c>
      <c r="H13" s="1">
        <f>'Calculation - tariffs vec'!G$4*'PEQ - 2023 - Importcontent'!H13</f>
        <v>0</v>
      </c>
      <c r="I13" s="1">
        <f>'Calculation - tariffs vec'!H$4*'PEQ - 2023 - Importcontent'!I13</f>
        <v>0</v>
      </c>
      <c r="J13" s="1">
        <f>'Calculation - tariffs vec'!I$4*'PEQ - 2023 - Importcontent'!J13</f>
        <v>5.4512665380064248E-3</v>
      </c>
      <c r="K13" s="1">
        <f>'Calculation - tariffs vec'!J$4*'PEQ - 2023 - Importcontent'!K13</f>
        <v>2.0522857698616176E-3</v>
      </c>
      <c r="L13" s="1">
        <f>'Calculation - tariffs vec'!K$4*'PEQ - 2023 - Importcontent'!L13</f>
        <v>0.14329995239875426</v>
      </c>
      <c r="M13" s="1">
        <f>'Calculation - tariffs vec'!L$4*'PEQ - 2023 - Importcontent'!M13</f>
        <v>1.1406815376699882E-2</v>
      </c>
      <c r="N13" s="1">
        <f>'Calculation - tariffs vec'!M$4*'PEQ - 2023 - Importcontent'!N13</f>
        <v>0.63798202417690353</v>
      </c>
      <c r="O13" s="1">
        <f>'Calculation - tariffs vec'!N$4*'PEQ - 2023 - Importcontent'!O13</f>
        <v>3.1786903608452951E-3</v>
      </c>
      <c r="P13" s="1">
        <f>'Calculation - tariffs vec'!O$4*'PEQ - 2023 - Importcontent'!P13</f>
        <v>1.31389862005966E-2</v>
      </c>
      <c r="Q13" s="1">
        <f>'Calculation - tariffs vec'!P$4*'PEQ - 2023 - Importcontent'!Q13</f>
        <v>2.4140592021859236E-2</v>
      </c>
      <c r="R13" s="1">
        <f>'Calculation - tariffs vec'!Q$4*'PEQ - 2023 - Importcontent'!R13</f>
        <v>8.6270634051804017E-4</v>
      </c>
      <c r="S13" s="1">
        <f>'Calculation - tariffs vec'!R$4*'PEQ - 2023 - Importcontent'!S13</f>
        <v>1.6797060526711321E-4</v>
      </c>
      <c r="T13" s="1">
        <f>'Calculation - tariffs vec'!S$4*'PEQ - 2023 - Importcontent'!T13</f>
        <v>6.1515789312096354E-4</v>
      </c>
      <c r="U13" s="1">
        <f>'Calculation - tariffs vec'!T$4*'PEQ - 2023 - Importcontent'!U13</f>
        <v>1.14450480922359E-3</v>
      </c>
      <c r="V13" s="1">
        <f>'Calculation - tariffs vec'!U$4*'PEQ - 2023 - Importcontent'!V13</f>
        <v>3.165525469444485E-4</v>
      </c>
      <c r="W13" s="1">
        <f>'Calculation - tariffs vec'!V$4*'PEQ - 2023 - Importcontent'!W13</f>
        <v>5.1331803779924919E-6</v>
      </c>
      <c r="X13" s="1">
        <f>'Calculation - tariffs vec'!W$4*'PEQ - 2023 - Importcontent'!X13</f>
        <v>6.9074372418119452E-3</v>
      </c>
      <c r="Y13" s="1">
        <f>'Calculation - tariffs vec'!X$4*'PEQ - 2023 - Importcontent'!Y13</f>
        <v>1.2219632193179229E-4</v>
      </c>
      <c r="Z13" s="1">
        <f>'Calculation - tariffs vec'!Y$4*'PEQ - 2023 - Importcontent'!Z13</f>
        <v>6.0647173895028396E-3</v>
      </c>
      <c r="AA13" s="1">
        <f>'Calculation - tariffs vec'!Z$4*'PEQ - 2023 - Importcontent'!AA13</f>
        <v>1.1864612675454527E-2</v>
      </c>
      <c r="AB13" s="1">
        <f>'Calculation - tariffs vec'!AA$4*'PEQ - 2023 - Importcontent'!AB13</f>
        <v>1.2105148352323096E-2</v>
      </c>
      <c r="AC13" s="1">
        <f>'Calculation - tariffs vec'!AB$4*'PEQ - 2023 - Importcontent'!AC13</f>
        <v>0</v>
      </c>
      <c r="AD13" s="1">
        <f>'Calculation - tariffs vec'!AC$4*'PEQ - 2023 - Importcontent'!AD13</f>
        <v>0</v>
      </c>
      <c r="AE13" s="1">
        <f>'Calculation - tariffs vec'!AD$4*'PEQ - 2023 - Importcontent'!AE13</f>
        <v>0</v>
      </c>
      <c r="AF13" s="1">
        <f>'Calculation - tariffs vec'!AE$4*'PEQ - 2023 - Importcontent'!AF13</f>
        <v>0</v>
      </c>
      <c r="AG13" s="1">
        <f>'Calculation - tariffs vec'!AF$4*'PEQ - 2023 - Importcontent'!AG13</f>
        <v>0</v>
      </c>
      <c r="AH13" s="1">
        <f>'Calculation - tariffs vec'!AG$4*'PEQ - 2023 - Importcontent'!AH13</f>
        <v>0</v>
      </c>
      <c r="AI13" s="1">
        <f>'Calculation - tariffs vec'!AH$4*'PEQ - 2023 - Importcontent'!AI13</f>
        <v>0</v>
      </c>
      <c r="AJ13" s="1">
        <f>'Calculation - tariffs vec'!AI$4*'PEQ - 2023 - Importcontent'!AJ13</f>
        <v>0</v>
      </c>
      <c r="AK13" s="1">
        <f>'Calculation - tariffs vec'!AJ$4*'PEQ - 2023 - Importcontent'!AK13</f>
        <v>0</v>
      </c>
      <c r="AL13" s="1">
        <f>'Calculation - tariffs vec'!AK$4*'PEQ - 2023 - Importcontent'!AL13</f>
        <v>0</v>
      </c>
      <c r="AM13" s="1">
        <f>'Calculation - tariffs vec'!AL$4*'PEQ - 2023 - Importcontent'!AM13</f>
        <v>0</v>
      </c>
      <c r="AN13" s="1">
        <f>'Calculation - tariffs vec'!AM$4*'PEQ - 2023 - Importcontent'!AN13</f>
        <v>0</v>
      </c>
      <c r="AO13" s="1">
        <f>'Calculation - tariffs vec'!AN$4*'PEQ - 2023 - Importcontent'!AO13</f>
        <v>0</v>
      </c>
      <c r="AP13" s="1">
        <f>'Calculation - tariffs vec'!AO$4*'PEQ - 2023 - Importcontent'!AP13</f>
        <v>0</v>
      </c>
      <c r="AQ13" s="1">
        <f>'Calculation - tariffs vec'!AP$4*'PEQ - 2023 - Importcontent'!AQ13</f>
        <v>0</v>
      </c>
      <c r="AR13" s="1">
        <f>'Calculation - tariffs vec'!AQ$4*'PEQ - 2023 - Importcontent'!AR13</f>
        <v>0</v>
      </c>
      <c r="AS13" s="1">
        <f>'Calculation - tariffs vec'!AR$4*'PEQ - 2023 - Importcontent'!AS13</f>
        <v>0</v>
      </c>
      <c r="AT13" s="1">
        <f>'Calculation - tariffs vec'!AS$4*'PEQ - 2023 - Importcontent'!AT13</f>
        <v>0</v>
      </c>
      <c r="AU13" s="1">
        <f>'Calculation - tariffs vec'!AT$4*'PEQ - 2023 - Importcontent'!AU13</f>
        <v>0</v>
      </c>
      <c r="AV13" s="1">
        <f>'Calculation - tariffs vec'!AU$4*'PEQ - 2023 - Importcontent'!AV13</f>
        <v>0</v>
      </c>
      <c r="AW13" s="1">
        <f>'Calculation - tariffs vec'!AV$4*'PEQ - 2023 - Importcontent'!AW13</f>
        <v>0</v>
      </c>
      <c r="AX13" s="1">
        <f>'Calculation - tariffs vec'!AW$4*'PEQ - 2023 - Importcontent'!AX13</f>
        <v>0</v>
      </c>
      <c r="AY13" s="1">
        <f>'Calculation - tariffs vec'!AX$4*'PEQ - 2023 - Importcontent'!AY13</f>
        <v>0</v>
      </c>
      <c r="AZ13" s="1">
        <f>'Calculation - tariffs vec'!AY$4*'PEQ - 2023 - Importcontent'!AZ13</f>
        <v>0</v>
      </c>
      <c r="BA13" s="1">
        <f>'Calculation - tariffs vec'!AZ$4*'PEQ - 2023 - Importcontent'!BA13</f>
        <v>0</v>
      </c>
      <c r="BB13" s="1">
        <f>'Calculation - tariffs vec'!BA$4*'PEQ - 2023 - Importcontent'!BB13</f>
        <v>0</v>
      </c>
      <c r="BC13" s="1">
        <f>'Calculation - tariffs vec'!BB$4*'PEQ - 2023 - Importcontent'!BC13</f>
        <v>0</v>
      </c>
      <c r="BD13" s="1">
        <f>'Calculation - tariffs vec'!BC$4*'PEQ - 2023 - Importcontent'!BD13</f>
        <v>0</v>
      </c>
      <c r="BE13" s="1">
        <f>'Calculation - tariffs vec'!BD$4*'PEQ - 2023 - Importcontent'!BE13</f>
        <v>0</v>
      </c>
      <c r="BF13" s="1">
        <f>'Calculation - tariffs vec'!BE$4*'PEQ - 2023 - Importcontent'!BF13</f>
        <v>0</v>
      </c>
      <c r="BG13" s="1">
        <f>'Calculation - tariffs vec'!BF$4*'PEQ - 2023 - Importcontent'!BG13</f>
        <v>0</v>
      </c>
      <c r="BH13" s="1">
        <f>'Calculation - tariffs vec'!BG$4*'PEQ - 2023 - Importcontent'!BH13</f>
        <v>0</v>
      </c>
      <c r="BI13" s="1">
        <f>'Calculation - tariffs vec'!BH$4*'PEQ - 2023 - Importcontent'!BI13</f>
        <v>0</v>
      </c>
      <c r="BJ13" s="1">
        <f>'Calculation - tariffs vec'!BI$4*'PEQ - 2023 - Importcontent'!BJ13</f>
        <v>0</v>
      </c>
      <c r="BK13" s="1">
        <f>'Calculation - tariffs vec'!BJ$4*'PEQ - 2023 - Importcontent'!BK13</f>
        <v>0</v>
      </c>
      <c r="BL13" s="1">
        <f>'Calculation - tariffs vec'!BK$4*'PEQ - 2023 - Importcontent'!BL13</f>
        <v>0</v>
      </c>
      <c r="BM13" s="1">
        <f>'Calculation - tariffs vec'!BL$4*'PEQ - 2023 - Importcontent'!BM13</f>
        <v>0</v>
      </c>
      <c r="BN13" s="1">
        <f>'Calculation - tariffs vec'!BM$4*'PEQ - 2023 - Importcontent'!BN13</f>
        <v>0</v>
      </c>
      <c r="BO13" s="1">
        <f>'Calculation - tariffs vec'!BN$4*'PEQ - 2023 - Importcontent'!BO13</f>
        <v>0</v>
      </c>
      <c r="BP13" s="1">
        <f>'Calculation - tariffs vec'!BO$4*'PEQ - 2023 - Importcontent'!BP13</f>
        <v>0</v>
      </c>
      <c r="BQ13" s="1">
        <f>'Calculation - tariffs vec'!BP$4*'PEQ - 2023 - Importcontent'!BQ13</f>
        <v>0</v>
      </c>
      <c r="BR13" s="1">
        <f>'Calculation - tariffs vec'!BQ$4*'PEQ - 2023 - Importcontent'!BR13</f>
        <v>0</v>
      </c>
      <c r="BS13" s="1">
        <f>'Calculation - tariffs vec'!BR$4*'PEQ - 2023 - Importcontent'!BS13</f>
        <v>0</v>
      </c>
      <c r="BT13" s="1">
        <f>'Calculation - tariffs vec'!BS$4*'PEQ - 2023 - Importcontent'!BT13</f>
        <v>0</v>
      </c>
      <c r="BU13" s="1">
        <f>'Calculation - tariffs vec'!BT$4*'PEQ - 2023 - Importcontent'!BU13</f>
        <v>0</v>
      </c>
      <c r="BV13" s="1">
        <f>'Calculation - tariffs vec'!BU$4*'PEQ - 2023 - Importcontent'!BV13</f>
        <v>0</v>
      </c>
      <c r="BW13" s="1">
        <f>'Calculation - tariffs vec'!BV$4*'PEQ - 2023 - Importcontent'!BW13</f>
        <v>0</v>
      </c>
      <c r="BX13" s="1">
        <f>'Calculation - tariffs vec'!BW$4*'PEQ - 2023 - Importcontent'!BX13</f>
        <v>1.4290964828141537E-5</v>
      </c>
      <c r="BY13" s="1">
        <f>'Calculation - tariffs vec'!BX$4*'PEQ - 2023 - Importcontent'!BY13</f>
        <v>2.9705180801556347E-4</v>
      </c>
      <c r="BZ13" s="1">
        <f>'Calculation - tariffs vec'!BY$4*'PEQ - 2023 - Importcontent'!BZ13</f>
        <v>2.2560406055311417E-7</v>
      </c>
      <c r="CA13" s="1">
        <f>'Calculation - tariffs vec'!BZ$4*'PEQ - 2023 - Importcontent'!CA13</f>
        <v>2.5308149726732953E-4</v>
      </c>
      <c r="CB13" s="1">
        <f>'Calculation - tariffs vec'!CA$4*'PEQ - 2023 - Importcontent'!CB13</f>
        <v>0</v>
      </c>
      <c r="CC13" s="1">
        <f>'Calculation - tariffs vec'!CB$4*'PEQ - 2023 - Importcontent'!CC13</f>
        <v>0</v>
      </c>
      <c r="CD13" s="1">
        <f>'Calculation - tariffs vec'!CC$4*'PEQ - 2023 - Importcontent'!CD13</f>
        <v>0</v>
      </c>
      <c r="CE13" s="1">
        <f>'Calculation - tariffs vec'!CD$4*'PEQ - 2023 - Importcontent'!CE13</f>
        <v>1.0534890382707252E-3</v>
      </c>
      <c r="CF13" s="1">
        <f>'Calculation - tariffs vec'!CE$4*'PEQ - 2023 - Importcontent'!CF13</f>
        <v>6.2548582747526775E-3</v>
      </c>
      <c r="CG13" s="1">
        <f>'Calculation - tariffs vec'!CF$4*'PEQ - 2023 - Importcontent'!CG13</f>
        <v>1.2112203114279168E-2</v>
      </c>
      <c r="CH13" s="1">
        <f>'Calculation - tariffs vec'!CG$4*'PEQ - 2023 - Importcontent'!CH13</f>
        <v>3.3900763613335327E-2</v>
      </c>
      <c r="CI13" s="1">
        <f>'Calculation - tariffs vec'!CH$4*'PEQ - 2023 - Importcontent'!CI13</f>
        <v>1.005611813289101</v>
      </c>
      <c r="CJ13" s="1">
        <f>'Calculation - tariffs vec'!CI$4*'PEQ - 2023 - Importcontent'!CJ13</f>
        <v>5.4173248515795996E-2</v>
      </c>
      <c r="CK13" s="1">
        <f>'Calculation - tariffs vec'!CJ$4*'PEQ - 2023 - Importcontent'!CK13</f>
        <v>7.0619131333800877E-2</v>
      </c>
      <c r="CL13" s="1">
        <f>'Calculation - tariffs vec'!CK$4*'PEQ - 2023 - Importcontent'!CL13</f>
        <v>1.5699497003156822E-2</v>
      </c>
      <c r="CM13" s="1">
        <f>'Calculation - tariffs vec'!CL$4*'PEQ - 2023 - Importcontent'!CM13</f>
        <v>2.21347716719137E-4</v>
      </c>
      <c r="CN13" s="1">
        <f>'Calculation - tariffs vec'!CM$4*'PEQ - 2023 - Importcontent'!CN13</f>
        <v>5.5264119356860655E-4</v>
      </c>
      <c r="CO13" s="1">
        <f>'Calculation - tariffs vec'!CN$4*'PEQ - 2023 - Importcontent'!CO13</f>
        <v>8.5716722811980308E-3</v>
      </c>
      <c r="CP13" s="1">
        <f>'Calculation - tariffs vec'!CO$4*'PEQ - 2023 - Importcontent'!CP13</f>
        <v>1.5018834984849056E-4</v>
      </c>
      <c r="CQ13" s="1">
        <f>'Calculation - tariffs vec'!CP$4*'PEQ - 2023 - Importcontent'!CQ13</f>
        <v>3.6130586636118995E-3</v>
      </c>
      <c r="CR13" s="1">
        <f>'Calculation - tariffs vec'!CQ$4*'PEQ - 2023 - Importcontent'!CR13</f>
        <v>1.8672183910107659E-4</v>
      </c>
      <c r="CS13" s="1">
        <f>'Calculation - tariffs vec'!CR$4*'PEQ - 2023 - Importcontent'!CS13</f>
        <v>2.4541705980788801E-3</v>
      </c>
      <c r="CT13" s="1">
        <f>'Calculation - tariffs vec'!CS$4*'PEQ - 2023 - Importcontent'!CT13</f>
        <v>3.2671061191190653E-4</v>
      </c>
      <c r="CU13" s="1">
        <f>'Calculation - tariffs vec'!CT$4*'PEQ - 2023 - Importcontent'!CU13</f>
        <v>7.5377546643277376E-5</v>
      </c>
      <c r="CV13" s="1">
        <f>'Calculation - tariffs vec'!CU$4*'PEQ - 2023 - Importcontent'!CV13</f>
        <v>8.3295891535049207E-3</v>
      </c>
      <c r="CW13" s="1">
        <f>'Calculation - tariffs vec'!CV$4*'PEQ - 2023 - Importcontent'!CW13</f>
        <v>2.3315049911814552E-2</v>
      </c>
      <c r="CX13" s="1">
        <f>'Calculation - tariffs vec'!CW$4*'PEQ - 2023 - Importcontent'!CX13</f>
        <v>0</v>
      </c>
      <c r="CY13" s="1">
        <f>'Calculation - tariffs vec'!CX$4*'PEQ - 2023 - Importcontent'!CY13</f>
        <v>0</v>
      </c>
      <c r="CZ13" s="1">
        <f>'Calculation - tariffs vec'!CY$4*'PEQ - 2023 - Importcontent'!CZ13</f>
        <v>0</v>
      </c>
      <c r="DA13" s="1">
        <f>'Calculation - tariffs vec'!CZ$4*'PEQ - 2023 - Importcontent'!DA13</f>
        <v>0</v>
      </c>
      <c r="DB13" s="1">
        <f>'Calculation - tariffs vec'!DA$4*'PEQ - 2023 - Importcontent'!DB13</f>
        <v>0</v>
      </c>
      <c r="DC13" s="1">
        <f>'Calculation - tariffs vec'!DB$4*'PEQ - 2023 - Importcontent'!DC13</f>
        <v>0</v>
      </c>
      <c r="DD13" s="1">
        <f>'Calculation - tariffs vec'!DC$4*'PEQ - 2023 - Importcontent'!DD13</f>
        <v>0</v>
      </c>
      <c r="DE13" s="1">
        <f>'Calculation - tariffs vec'!DD$4*'PEQ - 2023 - Importcontent'!DE13</f>
        <v>0</v>
      </c>
      <c r="DF13" s="1">
        <f>'Calculation - tariffs vec'!DE$4*'PEQ - 2023 - Importcontent'!DF13</f>
        <v>0</v>
      </c>
      <c r="DG13" s="1">
        <f>'Calculation - tariffs vec'!DF$4*'PEQ - 2023 - Importcontent'!DG13</f>
        <v>0</v>
      </c>
      <c r="DH13" s="1">
        <f>'Calculation - tariffs vec'!DG$4*'PEQ - 2023 - Importcontent'!DH13</f>
        <v>0</v>
      </c>
      <c r="DI13" s="1">
        <f>'Calculation - tariffs vec'!DH$4*'PEQ - 2023 - Importcontent'!DI13</f>
        <v>0</v>
      </c>
      <c r="DJ13" s="1">
        <f>'Calculation - tariffs vec'!DI$4*'PEQ - 2023 - Importcontent'!DJ13</f>
        <v>0</v>
      </c>
      <c r="DK13" s="1">
        <f>'Calculation - tariffs vec'!DJ$4*'PEQ - 2023 - Importcontent'!DK13</f>
        <v>0</v>
      </c>
      <c r="DL13" s="1">
        <f>'Calculation - tariffs vec'!DK$4*'PEQ - 2023 - Importcontent'!DL13</f>
        <v>0</v>
      </c>
      <c r="DM13" s="1">
        <f>'Calculation - tariffs vec'!DL$4*'PEQ - 2023 - Importcontent'!DM13</f>
        <v>0</v>
      </c>
      <c r="DN13" s="1">
        <f>'Calculation - tariffs vec'!DM$4*'PEQ - 2023 - Importcontent'!DN13</f>
        <v>0</v>
      </c>
      <c r="DO13" s="1">
        <f>'Calculation - tariffs vec'!DN$4*'PEQ - 2023 - Importcontent'!DO13</f>
        <v>0</v>
      </c>
      <c r="DP13" s="1">
        <f>'Calculation - tariffs vec'!DO$4*'PEQ - 2023 - Importcontent'!DP13</f>
        <v>0</v>
      </c>
      <c r="DQ13" s="1">
        <f>'Calculation - tariffs vec'!DP$4*'PEQ - 2023 - Importcontent'!DQ13</f>
        <v>0</v>
      </c>
      <c r="DR13" s="1">
        <f>'Calculation - tariffs vec'!DQ$4*'PEQ - 2023 - Importcontent'!DR13</f>
        <v>0</v>
      </c>
      <c r="DS13" s="1">
        <f>'Calculation - tariffs vec'!DR$4*'PEQ - 2023 - Importcontent'!DS13</f>
        <v>0</v>
      </c>
      <c r="DT13" s="1">
        <f>'Calculation - tariffs vec'!DS$4*'PEQ - 2023 - Importcontent'!DT13</f>
        <v>0</v>
      </c>
      <c r="DU13" s="1">
        <f>'Calculation - tariffs vec'!DT$4*'PEQ - 2023 - Importcontent'!DU13</f>
        <v>0</v>
      </c>
      <c r="DV13" s="1">
        <f>'Calculation - tariffs vec'!DU$4*'PEQ - 2023 - Importcontent'!DV13</f>
        <v>0</v>
      </c>
      <c r="DW13" s="1">
        <f>'Calculation - tariffs vec'!DV$4*'PEQ - 2023 - Importcontent'!DW13</f>
        <v>0</v>
      </c>
      <c r="DX13" s="1">
        <f>'Calculation - tariffs vec'!DW$4*'PEQ - 2023 - Importcontent'!DX13</f>
        <v>0</v>
      </c>
      <c r="DY13" s="1">
        <f>'Calculation - tariffs vec'!DX$4*'PEQ - 2023 - Importcontent'!DY13</f>
        <v>0</v>
      </c>
      <c r="DZ13" s="1">
        <f>'Calculation - tariffs vec'!DY$4*'PEQ - 2023 - Importcontent'!DZ13</f>
        <v>0</v>
      </c>
      <c r="EA13" s="1">
        <f>'Calculation - tariffs vec'!DZ$4*'PEQ - 2023 - Importcontent'!EA13</f>
        <v>0</v>
      </c>
      <c r="EB13" s="1">
        <f>'Calculation - tariffs vec'!EA$4*'PEQ - 2023 - Importcontent'!EB13</f>
        <v>0</v>
      </c>
      <c r="EC13" s="1">
        <f>'Calculation - tariffs vec'!EB$4*'PEQ - 2023 - Importcontent'!EC13</f>
        <v>0</v>
      </c>
      <c r="ED13" s="1">
        <f>'Calculation - tariffs vec'!EC$4*'PEQ - 2023 - Importcontent'!ED13</f>
        <v>0</v>
      </c>
      <c r="EE13" s="1">
        <f>'Calculation - tariffs vec'!ED$4*'PEQ - 2023 - Importcontent'!EE13</f>
        <v>0</v>
      </c>
      <c r="EF13" s="1">
        <f>'Calculation - tariffs vec'!EE$4*'PEQ - 2023 - Importcontent'!EF13</f>
        <v>0</v>
      </c>
      <c r="EG13" s="1">
        <f>'Calculation - tariffs vec'!EF$4*'PEQ - 2023 - Importcontent'!EG13</f>
        <v>0</v>
      </c>
      <c r="EH13" s="1">
        <f>'Calculation - tariffs vec'!EG$4*'PEQ - 2023 - Importcontent'!EH13</f>
        <v>0</v>
      </c>
      <c r="EI13" s="1">
        <f>'Calculation - tariffs vec'!EH$4*'PEQ - 2023 - Importcontent'!EI13</f>
        <v>0</v>
      </c>
      <c r="EJ13" s="1">
        <f>'Calculation - tariffs vec'!EI$4*'PEQ - 2023 - Importcontent'!EJ13</f>
        <v>0</v>
      </c>
      <c r="EK13" s="1">
        <f>'Calculation - tariffs vec'!EJ$4*'PEQ - 2023 - Importcontent'!EK13</f>
        <v>0</v>
      </c>
      <c r="EL13" s="1">
        <f>'Calculation - tariffs vec'!EK$4*'PEQ - 2023 - Importcontent'!EL13</f>
        <v>0</v>
      </c>
      <c r="EM13" s="1">
        <f>'Calculation - tariffs vec'!EL$4*'PEQ - 2023 - Importcontent'!EM13</f>
        <v>0</v>
      </c>
      <c r="EN13" s="1">
        <f>'Calculation - tariffs vec'!EM$4*'PEQ - 2023 - Importcontent'!EN13</f>
        <v>0</v>
      </c>
      <c r="EO13" s="1">
        <f>'Calculation - tariffs vec'!EN$4*'PEQ - 2023 - Importcontent'!EO13</f>
        <v>0</v>
      </c>
      <c r="EP13" s="1">
        <f>'Calculation - tariffs vec'!EO$4*'PEQ - 2023 - Importcontent'!EP13</f>
        <v>0</v>
      </c>
      <c r="EQ13" s="1">
        <f>'Calculation - tariffs vec'!EP$4*'PEQ - 2023 - Importcontent'!EQ13</f>
        <v>0</v>
      </c>
      <c r="ER13" s="1">
        <f>'Calculation - tariffs vec'!EQ$4*'PEQ - 2023 - Importcontent'!ER13</f>
        <v>0</v>
      </c>
      <c r="ES13" s="1">
        <f>'Calculation - tariffs vec'!ER$4*'PEQ - 2023 - Importcontent'!ES13</f>
        <v>9.1587484345081622E-5</v>
      </c>
      <c r="ET13" s="1">
        <f>'Calculation - tariffs vec'!ES$4*'PEQ - 2023 - Importcontent'!ET13</f>
        <v>4.957698345820265E-4</v>
      </c>
      <c r="EU13" s="1">
        <f>'Calculation - tariffs vec'!ET$4*'PEQ - 2023 - Importcontent'!EU13</f>
        <v>7.3064447355969958E-6</v>
      </c>
      <c r="EV13" s="1">
        <f>'Calculation - tariffs vec'!EU$4*'PEQ - 2023 - Importcontent'!EV13</f>
        <v>7.7485435609151595E-5</v>
      </c>
      <c r="EW13" s="1">
        <f>'Calculation - tariffs vec'!EV$4*'PEQ - 2023 - Importcontent'!EW13</f>
        <v>0</v>
      </c>
      <c r="EX13" s="1">
        <f>'Calculation - tariffs vec'!EW$4*'PEQ - 2023 - Importcontent'!EX13</f>
        <v>0</v>
      </c>
      <c r="EY13" s="1">
        <f>'Calculation - tariffs vec'!EX$4*'PEQ - 2023 - Importcontent'!EY13</f>
        <v>0</v>
      </c>
      <c r="EZ13" s="1">
        <f>'Calculation - tariffs vec'!EY$4*'PEQ - 2023 - Importcontent'!EZ13</f>
        <v>1.1381524803494719E-3</v>
      </c>
      <c r="FA13" s="1">
        <f>'Calculation - tariffs vec'!EZ$4*'PEQ - 2023 - Importcontent'!FA13</f>
        <v>1.7866320227045056E-3</v>
      </c>
      <c r="FB13" s="1">
        <f>'Calculation - tariffs vec'!FA$4*'PEQ - 2023 - Importcontent'!FB13</f>
        <v>3.2650068158969626E-2</v>
      </c>
      <c r="FC13" s="1">
        <f>'Calculation - tariffs vec'!FB$4*'PEQ - 2023 - Importcontent'!FC13</f>
        <v>9.3837706986446487E-3</v>
      </c>
      <c r="FD13" s="1">
        <f>'Calculation - tariffs vec'!FC$4*'PEQ - 2023 - Importcontent'!FD13</f>
        <v>0.54076177591733299</v>
      </c>
      <c r="FE13" s="1">
        <f>'Calculation - tariffs vec'!FD$4*'PEQ - 2023 - Importcontent'!FE13</f>
        <v>3.9230496897511347E-2</v>
      </c>
      <c r="FF13" s="1">
        <f>'Calculation - tariffs vec'!FE$4*'PEQ - 2023 - Importcontent'!FF13</f>
        <v>4.1714473170315951E-2</v>
      </c>
      <c r="FG13" s="1">
        <f>'Calculation - tariffs vec'!FF$4*'PEQ - 2023 - Importcontent'!FG13</f>
        <v>1.2669139970246051E-2</v>
      </c>
      <c r="FH13" s="1">
        <f>'Calculation - tariffs vec'!FG$4*'PEQ - 2023 - Importcontent'!FH13</f>
        <v>1.1302247043180395E-4</v>
      </c>
      <c r="FI13" s="1">
        <f>'Calculation - tariffs vec'!FH$4*'PEQ - 2023 - Importcontent'!FI13</f>
        <v>6.7464624837470025E-4</v>
      </c>
      <c r="FJ13" s="1">
        <f>'Calculation - tariffs vec'!FI$4*'PEQ - 2023 - Importcontent'!FJ13</f>
        <v>1.702608362355341E-3</v>
      </c>
      <c r="FK13" s="1">
        <f>'Calculation - tariffs vec'!FJ$4*'PEQ - 2023 - Importcontent'!FK13</f>
        <v>2.74263202483788E-4</v>
      </c>
      <c r="FL13" s="1">
        <f>'Calculation - tariffs vec'!FK$4*'PEQ - 2023 - Importcontent'!FL13</f>
        <v>7.1004038315400527E-4</v>
      </c>
      <c r="FM13" s="1">
        <f>'Calculation - tariffs vec'!FL$4*'PEQ - 2023 - Importcontent'!FM13</f>
        <v>2.3622188859996436E-4</v>
      </c>
      <c r="FN13" s="1">
        <f>'Calculation - tariffs vec'!FM$4*'PEQ - 2023 - Importcontent'!FN13</f>
        <v>1.3375936398285792E-3</v>
      </c>
      <c r="FO13" s="1">
        <f>'Calculation - tariffs vec'!FN$4*'PEQ - 2023 - Importcontent'!FO13</f>
        <v>7.2204276869205922E-5</v>
      </c>
      <c r="FP13" s="1">
        <f>'Calculation - tariffs vec'!FO$4*'PEQ - 2023 - Importcontent'!FP13</f>
        <v>2.426882450812998E-3</v>
      </c>
      <c r="FQ13" s="1">
        <f>'Calculation - tariffs vec'!FP$4*'PEQ - 2023 - Importcontent'!FQ13</f>
        <v>6.3534534724581353E-3</v>
      </c>
      <c r="FR13" s="1">
        <f>'Calculation - tariffs vec'!FQ$4*'PEQ - 2023 - Importcontent'!FR13</f>
        <v>1.0619420049727435E-2</v>
      </c>
      <c r="FS13" s="1">
        <f>'Calculation - tariffs vec'!FR$4*'PEQ - 2023 - Importcontent'!FS13</f>
        <v>0</v>
      </c>
      <c r="FT13" s="1">
        <f>'Calculation - tariffs vec'!FS$4*'PEQ - 2023 - Importcontent'!FT13</f>
        <v>0</v>
      </c>
      <c r="FU13" s="1">
        <f>'Calculation - tariffs vec'!FT$4*'PEQ - 2023 - Importcontent'!FU13</f>
        <v>0</v>
      </c>
      <c r="FV13" s="1">
        <f>'Calculation - tariffs vec'!FU$4*'PEQ - 2023 - Importcontent'!FV13</f>
        <v>0</v>
      </c>
      <c r="FW13" s="1">
        <f>'Calculation - tariffs vec'!FV$4*'PEQ - 2023 - Importcontent'!FW13</f>
        <v>0</v>
      </c>
      <c r="FX13" s="1">
        <f>'Calculation - tariffs vec'!FW$4*'PEQ - 2023 - Importcontent'!FX13</f>
        <v>0</v>
      </c>
      <c r="FY13" s="1">
        <f>'Calculation - tariffs vec'!FX$4*'PEQ - 2023 - Importcontent'!FY13</f>
        <v>0</v>
      </c>
      <c r="FZ13" s="1">
        <f>'Calculation - tariffs vec'!FY$4*'PEQ - 2023 - Importcontent'!FZ13</f>
        <v>0</v>
      </c>
      <c r="GA13" s="1">
        <f>'Calculation - tariffs vec'!FZ$4*'PEQ - 2023 - Importcontent'!GA13</f>
        <v>0</v>
      </c>
      <c r="GB13" s="1">
        <f>'Calculation - tariffs vec'!GA$4*'PEQ - 2023 - Importcontent'!GB13</f>
        <v>0</v>
      </c>
      <c r="GC13" s="1">
        <f>'Calculation - tariffs vec'!GB$4*'PEQ - 2023 - Importcontent'!GC13</f>
        <v>0</v>
      </c>
      <c r="GD13" s="1">
        <f>'Calculation - tariffs vec'!GC$4*'PEQ - 2023 - Importcontent'!GD13</f>
        <v>0</v>
      </c>
      <c r="GE13" s="1">
        <f>'Calculation - tariffs vec'!GD$4*'PEQ - 2023 - Importcontent'!GE13</f>
        <v>0</v>
      </c>
      <c r="GF13" s="1">
        <f>'Calculation - tariffs vec'!GE$4*'PEQ - 2023 - Importcontent'!GF13</f>
        <v>0</v>
      </c>
      <c r="GG13" s="1">
        <f>'Calculation - tariffs vec'!GF$4*'PEQ - 2023 - Importcontent'!GG13</f>
        <v>0</v>
      </c>
      <c r="GH13" s="1">
        <f>'Calculation - tariffs vec'!GG$4*'PEQ - 2023 - Importcontent'!GH13</f>
        <v>0</v>
      </c>
      <c r="GI13" s="1">
        <f>'Calculation - tariffs vec'!GH$4*'PEQ - 2023 - Importcontent'!GI13</f>
        <v>0</v>
      </c>
      <c r="GJ13" s="1">
        <f>'Calculation - tariffs vec'!GI$4*'PEQ - 2023 - Importcontent'!GJ13</f>
        <v>0</v>
      </c>
      <c r="GK13" s="1">
        <f>'Calculation - tariffs vec'!GJ$4*'PEQ - 2023 - Importcontent'!GK13</f>
        <v>0</v>
      </c>
      <c r="GL13" s="1">
        <f>'Calculation - tariffs vec'!GK$4*'PEQ - 2023 - Importcontent'!GL13</f>
        <v>0</v>
      </c>
      <c r="GM13" s="1">
        <f>'Calculation - tariffs vec'!GL$4*'PEQ - 2023 - Importcontent'!GM13</f>
        <v>0</v>
      </c>
      <c r="GN13" s="1">
        <f>'Calculation - tariffs vec'!GM$4*'PEQ - 2023 - Importcontent'!GN13</f>
        <v>0</v>
      </c>
      <c r="GO13" s="1">
        <f>'Calculation - tariffs vec'!GN$4*'PEQ - 2023 - Importcontent'!GO13</f>
        <v>0</v>
      </c>
      <c r="GP13" s="1">
        <f>'Calculation - tariffs vec'!GO$4*'PEQ - 2023 - Importcontent'!GP13</f>
        <v>0</v>
      </c>
      <c r="GQ13" s="1">
        <f>'Calculation - tariffs vec'!GP$4*'PEQ - 2023 - Importcontent'!GQ13</f>
        <v>0</v>
      </c>
      <c r="GR13" s="1">
        <f>'Calculation - tariffs vec'!GQ$4*'PEQ - 2023 - Importcontent'!GR13</f>
        <v>0</v>
      </c>
      <c r="GS13" s="1">
        <f>'Calculation - tariffs vec'!GR$4*'PEQ - 2023 - Importcontent'!GS13</f>
        <v>0</v>
      </c>
      <c r="GT13" s="1">
        <f>'Calculation - tariffs vec'!GS$4*'PEQ - 2023 - Importcontent'!GT13</f>
        <v>0</v>
      </c>
      <c r="GU13" s="1">
        <f>'Calculation - tariffs vec'!GT$4*'PEQ - 2023 - Importcontent'!GU13</f>
        <v>0</v>
      </c>
      <c r="GV13" s="1">
        <f>'Calculation - tariffs vec'!GU$4*'PEQ - 2023 - Importcontent'!GV13</f>
        <v>0</v>
      </c>
      <c r="GW13" s="1">
        <f>'Calculation - tariffs vec'!GV$4*'PEQ - 2023 - Importcontent'!GW13</f>
        <v>0</v>
      </c>
      <c r="GX13" s="1">
        <f>'Calculation - tariffs vec'!GW$4*'PEQ - 2023 - Importcontent'!GX13</f>
        <v>0</v>
      </c>
      <c r="GY13" s="1">
        <f>'Calculation - tariffs vec'!GX$4*'PEQ - 2023 - Importcontent'!GY13</f>
        <v>0</v>
      </c>
      <c r="GZ13" s="1">
        <f>'Calculation - tariffs vec'!GY$4*'PEQ - 2023 - Importcontent'!GZ13</f>
        <v>0</v>
      </c>
      <c r="HA13" s="1">
        <f>'Calculation - tariffs vec'!GZ$4*'PEQ - 2023 - Importcontent'!HA13</f>
        <v>0</v>
      </c>
      <c r="HB13" s="1">
        <f>'Calculation - tariffs vec'!HA$4*'PEQ - 2023 - Importcontent'!HB13</f>
        <v>0</v>
      </c>
      <c r="HC13" s="1">
        <f>'Calculation - tariffs vec'!HB$4*'PEQ - 2023 - Importcontent'!HC13</f>
        <v>0</v>
      </c>
      <c r="HD13" s="1">
        <f>'Calculation - tariffs vec'!HC$4*'PEQ - 2023 - Importcontent'!HD13</f>
        <v>0</v>
      </c>
      <c r="HE13" s="1">
        <f>'Calculation - tariffs vec'!HD$4*'PEQ - 2023 - Importcontent'!HE13</f>
        <v>0</v>
      </c>
      <c r="HF13" s="1">
        <f>'Calculation - tariffs vec'!HE$4*'PEQ - 2023 - Importcontent'!HF13</f>
        <v>0</v>
      </c>
      <c r="HG13" s="1">
        <f>'Calculation - tariffs vec'!HF$4*'PEQ - 2023 - Importcontent'!HG13</f>
        <v>0</v>
      </c>
      <c r="HH13" s="1">
        <f>'Calculation - tariffs vec'!HG$4*'PEQ - 2023 - Importcontent'!HH13</f>
        <v>0</v>
      </c>
      <c r="HI13" s="1">
        <f>'Calculation - tariffs vec'!HH$4*'PEQ - 2023 - Importcontent'!HI13</f>
        <v>0</v>
      </c>
      <c r="HJ13" s="1">
        <f>'Calculation - tariffs vec'!HI$4*'PEQ - 2023 - Importcontent'!HJ13</f>
        <v>0</v>
      </c>
      <c r="HK13" s="1">
        <f>'Calculation - tariffs vec'!HJ$4*'PEQ - 2023 - Importcontent'!HK13</f>
        <v>0</v>
      </c>
      <c r="HL13" s="1">
        <f>'Calculation - tariffs vec'!HK$4*'PEQ - 2023 - Importcontent'!HL13</f>
        <v>0</v>
      </c>
      <c r="HM13" s="1">
        <f>'Calculation - tariffs vec'!HL$4*'PEQ - 2023 - Importcontent'!HM13</f>
        <v>0</v>
      </c>
      <c r="HN13" s="1">
        <f>'Calculation - tariffs vec'!HM$4*'PEQ - 2023 - Importcontent'!HN13</f>
        <v>7.3359485533710527E-5</v>
      </c>
      <c r="HO13" s="1">
        <f>'Calculation - tariffs vec'!HN$4*'PEQ - 2023 - Importcontent'!HO13</f>
        <v>1.7887326515206563E-4</v>
      </c>
      <c r="HP13" s="1">
        <f>'Calculation - tariffs vec'!HO$4*'PEQ - 2023 - Importcontent'!HP13</f>
        <v>6.6037343725401454E-7</v>
      </c>
      <c r="HQ13" s="1">
        <f>'Calculation - tariffs vec'!HP$4*'PEQ - 2023 - Importcontent'!HQ13</f>
        <v>7.0826449423224596E-4</v>
      </c>
      <c r="HR13" s="1">
        <f>'Calculation - tariffs vec'!HQ$4*'PEQ - 2023 - Importcontent'!HR13</f>
        <v>0</v>
      </c>
      <c r="HS13" s="1">
        <f>'Calculation - tariffs vec'!HR$4*'PEQ - 2023 - Importcontent'!HS13</f>
        <v>0</v>
      </c>
      <c r="HT13" s="1">
        <f>'Calculation - tariffs vec'!HS$4*'PEQ - 2023 - Importcontent'!HT13</f>
        <v>0</v>
      </c>
      <c r="HU13" s="1">
        <f>'Calculation - tariffs vec'!HT$4*'PEQ - 2023 - Importcontent'!HU13</f>
        <v>1.6984952868263285E-3</v>
      </c>
      <c r="HV13" s="1">
        <f>'Calculation - tariffs vec'!HU$4*'PEQ - 2023 - Importcontent'!HV13</f>
        <v>5.6767063324451522E-3</v>
      </c>
      <c r="HW13" s="1">
        <f>'Calculation - tariffs vec'!HV$4*'PEQ - 2023 - Importcontent'!HW13</f>
        <v>6.5328957683716951E-2</v>
      </c>
      <c r="HX13" s="1">
        <f>'Calculation - tariffs vec'!HW$4*'PEQ - 2023 - Importcontent'!HX13</f>
        <v>2.4949617575320829E-2</v>
      </c>
      <c r="HY13" s="1">
        <f>'Calculation - tariffs vec'!HX$4*'PEQ - 2023 - Importcontent'!HY13</f>
        <v>2.1787507271833024</v>
      </c>
      <c r="HZ13" s="1">
        <f>'Calculation - tariffs vec'!HY$4*'PEQ - 2023 - Importcontent'!HZ13</f>
        <v>1.5020569628517106E-2</v>
      </c>
      <c r="IA13" s="1">
        <f>'Calculation - tariffs vec'!HZ$4*'PEQ - 2023 - Importcontent'!IA13</f>
        <v>3.9639980526010997E-2</v>
      </c>
      <c r="IB13" s="1">
        <f>'Calculation - tariffs vec'!IA$4*'PEQ - 2023 - Importcontent'!IB13</f>
        <v>1.960387737225595E-2</v>
      </c>
      <c r="IC13" s="1">
        <f>'Calculation - tariffs vec'!IB$4*'PEQ - 2023 - Importcontent'!IC13</f>
        <v>1.3675255093910121E-3</v>
      </c>
      <c r="ID13" s="1">
        <f>'Calculation - tariffs vec'!IC$4*'PEQ - 2023 - Importcontent'!ID13</f>
        <v>1.8035012030881892E-4</v>
      </c>
      <c r="IE13" s="1">
        <f>'Calculation - tariffs vec'!ID$4*'PEQ - 2023 - Importcontent'!IE13</f>
        <v>4.4397221169815947E-3</v>
      </c>
      <c r="IF13" s="1">
        <f>'Calculation - tariffs vec'!IE$4*'PEQ - 2023 - Importcontent'!IF13</f>
        <v>1.0471778981479931E-3</v>
      </c>
      <c r="IG13" s="1">
        <f>'Calculation - tariffs vec'!IF$4*'PEQ - 2023 - Importcontent'!IG13</f>
        <v>7.4843566670403571E-4</v>
      </c>
      <c r="IH13" s="1">
        <f>'Calculation - tariffs vec'!IG$4*'PEQ - 2023 - Importcontent'!IH13</f>
        <v>6.5201539988440276E-5</v>
      </c>
      <c r="II13" s="1">
        <f>'Calculation - tariffs vec'!IH$4*'PEQ - 2023 - Importcontent'!II13</f>
        <v>3.3037298625364421E-3</v>
      </c>
      <c r="IJ13" s="1">
        <f>'Calculation - tariffs vec'!II$4*'PEQ - 2023 - Importcontent'!IJ13</f>
        <v>9.350968719252462E-5</v>
      </c>
      <c r="IK13" s="1">
        <f>'Calculation - tariffs vec'!IJ$4*'PEQ - 2023 - Importcontent'!IK13</f>
        <v>5.6325600537760244E-3</v>
      </c>
      <c r="IL13" s="1">
        <f>'Calculation - tariffs vec'!IK$4*'PEQ - 2023 - Importcontent'!IL13</f>
        <v>6.6287189777606254E-2</v>
      </c>
      <c r="IM13" s="1">
        <f>'Calculation - tariffs vec'!IL$4*'PEQ - 2023 - Importcontent'!IM13</f>
        <v>9.6549163324447101E-3</v>
      </c>
      <c r="IN13" s="1">
        <f>'Calculation - tariffs vec'!IM$4*'PEQ - 2023 - Importcontent'!IN13</f>
        <v>0</v>
      </c>
      <c r="IO13" s="1">
        <f>'Calculation - tariffs vec'!IN$4*'PEQ - 2023 - Importcontent'!IO13</f>
        <v>0</v>
      </c>
      <c r="IP13" s="1">
        <f>'Calculation - tariffs vec'!IO$4*'PEQ - 2023 - Importcontent'!IP13</f>
        <v>0</v>
      </c>
      <c r="IQ13" s="1">
        <f>'Calculation - tariffs vec'!IP$4*'PEQ - 2023 - Importcontent'!IQ13</f>
        <v>0</v>
      </c>
      <c r="IR13" s="1">
        <f>'Calculation - tariffs vec'!IQ$4*'PEQ - 2023 - Importcontent'!IR13</f>
        <v>0</v>
      </c>
      <c r="IS13" s="1">
        <f>'Calculation - tariffs vec'!IR$4*'PEQ - 2023 - Importcontent'!IS13</f>
        <v>0</v>
      </c>
      <c r="IT13" s="1">
        <f>'Calculation - tariffs vec'!IS$4*'PEQ - 2023 - Importcontent'!IT13</f>
        <v>0</v>
      </c>
      <c r="IU13" s="1">
        <f>'Calculation - tariffs vec'!IT$4*'PEQ - 2023 - Importcontent'!IU13</f>
        <v>0</v>
      </c>
      <c r="IV13" s="1">
        <f>'Calculation - tariffs vec'!IU$4*'PEQ - 2023 - Importcontent'!IV13</f>
        <v>0</v>
      </c>
      <c r="IW13" s="1">
        <f>'Calculation - tariffs vec'!IV$4*'PEQ - 2023 - Importcontent'!IW13</f>
        <v>0</v>
      </c>
      <c r="IX13" s="1">
        <f>'Calculation - tariffs vec'!IW$4*'PEQ - 2023 - Importcontent'!IX13</f>
        <v>0</v>
      </c>
      <c r="IY13" s="1">
        <f>'Calculation - tariffs vec'!IX$4*'PEQ - 2023 - Importcontent'!IY13</f>
        <v>0</v>
      </c>
      <c r="IZ13" s="1">
        <f>'Calculation - tariffs vec'!IY$4*'PEQ - 2023 - Importcontent'!IZ13</f>
        <v>0</v>
      </c>
      <c r="JA13" s="1">
        <f>'Calculation - tariffs vec'!IZ$4*'PEQ - 2023 - Importcontent'!JA13</f>
        <v>0</v>
      </c>
      <c r="JB13" s="1">
        <f>'Calculation - tariffs vec'!JA$4*'PEQ - 2023 - Importcontent'!JB13</f>
        <v>0</v>
      </c>
      <c r="JC13" s="1">
        <f>'Calculation - tariffs vec'!JB$4*'PEQ - 2023 - Importcontent'!JC13</f>
        <v>0</v>
      </c>
      <c r="JD13" s="1">
        <f>'Calculation - tariffs vec'!JC$4*'PEQ - 2023 - Importcontent'!JD13</f>
        <v>0</v>
      </c>
      <c r="JE13" s="1">
        <f>'Calculation - tariffs vec'!JD$4*'PEQ - 2023 - Importcontent'!JE13</f>
        <v>0</v>
      </c>
      <c r="JF13" s="1">
        <f>'Calculation - tariffs vec'!JE$4*'PEQ - 2023 - Importcontent'!JF13</f>
        <v>0</v>
      </c>
      <c r="JG13" s="1">
        <f>'Calculation - tariffs vec'!JF$4*'PEQ - 2023 - Importcontent'!JG13</f>
        <v>0</v>
      </c>
      <c r="JH13" s="1">
        <f>'Calculation - tariffs vec'!JG$4*'PEQ - 2023 - Importcontent'!JH13</f>
        <v>0</v>
      </c>
      <c r="JI13" s="1">
        <f>'Calculation - tariffs vec'!JH$4*'PEQ - 2023 - Importcontent'!JI13</f>
        <v>0</v>
      </c>
      <c r="JJ13" s="1">
        <f>'Calculation - tariffs vec'!JI$4*'PEQ - 2023 - Importcontent'!JJ13</f>
        <v>0</v>
      </c>
      <c r="JK13" s="1">
        <f>'Calculation - tariffs vec'!JJ$4*'PEQ - 2023 - Importcontent'!JK13</f>
        <v>0</v>
      </c>
      <c r="JL13" s="1">
        <f>'Calculation - tariffs vec'!JK$4*'PEQ - 2023 - Importcontent'!JL13</f>
        <v>0</v>
      </c>
      <c r="JM13" s="1">
        <f>'Calculation - tariffs vec'!JL$4*'PEQ - 2023 - Importcontent'!JM13</f>
        <v>0</v>
      </c>
      <c r="JN13" s="1">
        <f>'Calculation - tariffs vec'!JM$4*'PEQ - 2023 - Importcontent'!JN13</f>
        <v>0</v>
      </c>
      <c r="JO13" s="1">
        <f>'Calculation - tariffs vec'!JN$4*'PEQ - 2023 - Importcontent'!JO13</f>
        <v>0</v>
      </c>
      <c r="JP13" s="1">
        <f>'Calculation - tariffs vec'!JO$4*'PEQ - 2023 - Importcontent'!JP13</f>
        <v>0</v>
      </c>
      <c r="JQ13" s="1">
        <f>'Calculation - tariffs vec'!JP$4*'PEQ - 2023 - Importcontent'!JQ13</f>
        <v>0</v>
      </c>
      <c r="JR13" s="1">
        <f>'Calculation - tariffs vec'!JQ$4*'PEQ - 2023 - Importcontent'!JR13</f>
        <v>0</v>
      </c>
      <c r="JS13" s="1">
        <f>'Calculation - tariffs vec'!JR$4*'PEQ - 2023 - Importcontent'!JS13</f>
        <v>0</v>
      </c>
      <c r="JT13" s="1">
        <f>'Calculation - tariffs vec'!JS$4*'PEQ - 2023 - Importcontent'!JT13</f>
        <v>0</v>
      </c>
      <c r="JU13" s="1">
        <f>'Calculation - tariffs vec'!JT$4*'PEQ - 2023 - Importcontent'!JU13</f>
        <v>0</v>
      </c>
      <c r="JV13" s="1">
        <f>'Calculation - tariffs vec'!JU$4*'PEQ - 2023 - Importcontent'!JV13</f>
        <v>0</v>
      </c>
      <c r="JW13" s="1">
        <f>'Calculation - tariffs vec'!JV$4*'PEQ - 2023 - Importcontent'!JW13</f>
        <v>0</v>
      </c>
      <c r="JX13" s="1">
        <f>'Calculation - tariffs vec'!JW$4*'PEQ - 2023 - Importcontent'!JX13</f>
        <v>0</v>
      </c>
      <c r="JY13" s="1">
        <f>'Calculation - tariffs vec'!JX$4*'PEQ - 2023 - Importcontent'!JY13</f>
        <v>0</v>
      </c>
      <c r="JZ13" s="1">
        <f>'Calculation - tariffs vec'!JY$4*'PEQ - 2023 - Importcontent'!JZ13</f>
        <v>0</v>
      </c>
      <c r="KA13" s="1">
        <f>'Calculation - tariffs vec'!JZ$4*'PEQ - 2023 - Importcontent'!KA13</f>
        <v>0</v>
      </c>
      <c r="KB13" s="1">
        <f>'Calculation - tariffs vec'!KA$4*'PEQ - 2023 - Importcontent'!KB13</f>
        <v>0</v>
      </c>
      <c r="KC13" s="1">
        <f>'Calculation - tariffs vec'!KB$4*'PEQ - 2023 - Importcontent'!KC13</f>
        <v>0</v>
      </c>
      <c r="KD13" s="1">
        <f>'Calculation - tariffs vec'!KC$4*'PEQ - 2023 - Importcontent'!KD13</f>
        <v>0</v>
      </c>
      <c r="KE13" s="1">
        <f>'Calculation - tariffs vec'!KD$4*'PEQ - 2023 - Importcontent'!KE13</f>
        <v>0</v>
      </c>
      <c r="KF13" s="1">
        <f>'Calculation - tariffs vec'!KE$4*'PEQ - 2023 - Importcontent'!KF13</f>
        <v>0</v>
      </c>
      <c r="KG13" s="1">
        <f>'Calculation - tariffs vec'!KF$4*'PEQ - 2023 - Importcontent'!KG13</f>
        <v>0</v>
      </c>
      <c r="KH13" s="1">
        <f>'Calculation - tariffs vec'!KG$4*'PEQ - 2023 - Importcontent'!KH13</f>
        <v>0</v>
      </c>
      <c r="KI13" s="1">
        <f>'Calculation - tariffs vec'!KH$4*'PEQ - 2023 - Importcontent'!KI13</f>
        <v>8.2979685033655499E-5</v>
      </c>
      <c r="KJ13" s="1">
        <f>'Calculation - tariffs vec'!KI$4*'PEQ - 2023 - Importcontent'!KJ13</f>
        <v>1.6724016333849928E-4</v>
      </c>
      <c r="KK13" s="1">
        <f>'Calculation - tariffs vec'!KJ$4*'PEQ - 2023 - Importcontent'!KK13</f>
        <v>2.6491845164942725E-9</v>
      </c>
      <c r="KL13" s="1">
        <f>'Calculation - tariffs vec'!KK$4*'PEQ - 2023 - Importcontent'!KL13</f>
        <v>2.3946143723851311E-4</v>
      </c>
      <c r="KM13" s="1">
        <f>'Calculation - tariffs vec'!KL$4*'PEQ - 2023 - Importcontent'!KM13</f>
        <v>0</v>
      </c>
      <c r="KN13" s="1">
        <f>'Calculation - tariffs vec'!KM$4*'PEQ - 2023 - Importcontent'!KN13</f>
        <v>0</v>
      </c>
      <c r="KO13" s="1">
        <f>'Calculation - tariffs vec'!KN$4*'PEQ - 2023 - Importcontent'!KO13</f>
        <v>0</v>
      </c>
      <c r="KP13" s="1">
        <f>'Calculation - tariffs vec'!KO$4*'PEQ - 2023 - Importcontent'!KP13</f>
        <v>1.5716826067444466E-4</v>
      </c>
      <c r="KQ13" s="1">
        <f>'Calculation - tariffs vec'!KP$4*'PEQ - 2023 - Importcontent'!KQ13</f>
        <v>1.4489478182547132E-3</v>
      </c>
      <c r="KR13" s="1">
        <f>'Calculation - tariffs vec'!KQ$4*'PEQ - 2023 - Importcontent'!KR13</f>
        <v>9.0782081440325679E-3</v>
      </c>
      <c r="KS13" s="1">
        <f>'Calculation - tariffs vec'!KR$4*'PEQ - 2023 - Importcontent'!KS13</f>
        <v>5.5088769818426378E-3</v>
      </c>
      <c r="KT13" s="1">
        <f>'Calculation - tariffs vec'!KS$4*'PEQ - 2023 - Importcontent'!KT13</f>
        <v>0.19626516138286404</v>
      </c>
      <c r="KU13" s="1">
        <f>'Calculation - tariffs vec'!KT$4*'PEQ - 2023 - Importcontent'!KU13</f>
        <v>4.2141428808163146E-3</v>
      </c>
      <c r="KV13" s="1">
        <f>'Calculation - tariffs vec'!KU$4*'PEQ - 2023 - Importcontent'!KV13</f>
        <v>5.3912380864813321E-3</v>
      </c>
      <c r="KW13" s="1">
        <f>'Calculation - tariffs vec'!KV$4*'PEQ - 2023 - Importcontent'!KW13</f>
        <v>2.8894694978968123E-3</v>
      </c>
      <c r="KX13" s="1">
        <f>'Calculation - tariffs vec'!KW$4*'PEQ - 2023 - Importcontent'!KX13</f>
        <v>3.5565647526157797E-5</v>
      </c>
      <c r="KY13" s="1">
        <f>'Calculation - tariffs vec'!KX$4*'PEQ - 2023 - Importcontent'!KY13</f>
        <v>3.9332083669056176E-5</v>
      </c>
      <c r="KZ13" s="1">
        <f>'Calculation - tariffs vec'!KY$4*'PEQ - 2023 - Importcontent'!KZ13</f>
        <v>2.3511870864497135E-3</v>
      </c>
      <c r="LA13" s="1">
        <f>'Calculation - tariffs vec'!KZ$4*'PEQ - 2023 - Importcontent'!LA13</f>
        <v>8.1150065307984681E-5</v>
      </c>
      <c r="LB13" s="1">
        <f>'Calculation - tariffs vec'!LA$4*'PEQ - 2023 - Importcontent'!LB13</f>
        <v>1.578752750292437E-3</v>
      </c>
      <c r="LC13" s="1">
        <f>'Calculation - tariffs vec'!LB$4*'PEQ - 2023 - Importcontent'!LC13</f>
        <v>3.4971404063331677E-5</v>
      </c>
      <c r="LD13" s="1">
        <f>'Calculation - tariffs vec'!LC$4*'PEQ - 2023 - Importcontent'!LD13</f>
        <v>2.9286005494933424E-4</v>
      </c>
      <c r="LE13" s="1">
        <f>'Calculation - tariffs vec'!LD$4*'PEQ - 2023 - Importcontent'!LE13</f>
        <v>2.8345123375209551E-5</v>
      </c>
      <c r="LF13" s="1">
        <f>'Calculation - tariffs vec'!LE$4*'PEQ - 2023 - Importcontent'!LF13</f>
        <v>1.7727511315798669E-3</v>
      </c>
      <c r="LG13" s="1">
        <f>'Calculation - tariffs vec'!LF$4*'PEQ - 2023 - Importcontent'!LG13</f>
        <v>6.5236603464198396E-3</v>
      </c>
      <c r="LH13" s="1">
        <f>'Calculation - tariffs vec'!LG$4*'PEQ - 2023 - Importcontent'!LH13</f>
        <v>2.0151289766981335E-3</v>
      </c>
      <c r="LI13" s="1">
        <f>'Calculation - tariffs vec'!LH$4*'PEQ - 2023 - Importcontent'!LI13</f>
        <v>0</v>
      </c>
      <c r="LJ13" s="1">
        <f>'Calculation - tariffs vec'!LI$4*'PEQ - 2023 - Importcontent'!LJ13</f>
        <v>0</v>
      </c>
      <c r="LK13" s="1">
        <f>'Calculation - tariffs vec'!LJ$4*'PEQ - 2023 - Importcontent'!LK13</f>
        <v>0</v>
      </c>
      <c r="LL13" s="1">
        <f>'Calculation - tariffs vec'!LK$4*'PEQ - 2023 - Importcontent'!LL13</f>
        <v>0</v>
      </c>
      <c r="LM13" s="1">
        <f>'Calculation - tariffs vec'!LL$4*'PEQ - 2023 - Importcontent'!LM13</f>
        <v>0</v>
      </c>
      <c r="LN13" s="1">
        <f>'Calculation - tariffs vec'!LM$4*'PEQ - 2023 - Importcontent'!LN13</f>
        <v>0</v>
      </c>
      <c r="LO13" s="1">
        <f>'Calculation - tariffs vec'!LN$4*'PEQ - 2023 - Importcontent'!LO13</f>
        <v>0</v>
      </c>
      <c r="LP13" s="1">
        <f>'Calculation - tariffs vec'!LO$4*'PEQ - 2023 - Importcontent'!LP13</f>
        <v>0</v>
      </c>
      <c r="LQ13" s="1">
        <f>'Calculation - tariffs vec'!LP$4*'PEQ - 2023 - Importcontent'!LQ13</f>
        <v>0</v>
      </c>
      <c r="LR13" s="1">
        <f>'Calculation - tariffs vec'!LQ$4*'PEQ - 2023 - Importcontent'!LR13</f>
        <v>0</v>
      </c>
      <c r="LS13" s="1">
        <f>'Calculation - tariffs vec'!LR$4*'PEQ - 2023 - Importcontent'!LS13</f>
        <v>0</v>
      </c>
      <c r="LT13" s="1">
        <f>'Calculation - tariffs vec'!LS$4*'PEQ - 2023 - Importcontent'!LT13</f>
        <v>0</v>
      </c>
      <c r="LU13" s="1">
        <f>'Calculation - tariffs vec'!LT$4*'PEQ - 2023 - Importcontent'!LU13</f>
        <v>0</v>
      </c>
      <c r="LV13" s="1">
        <f>'Calculation - tariffs vec'!LU$4*'PEQ - 2023 - Importcontent'!LV13</f>
        <v>0</v>
      </c>
      <c r="LW13" s="1">
        <f>'Calculation - tariffs vec'!LV$4*'PEQ - 2023 - Importcontent'!LW13</f>
        <v>0</v>
      </c>
      <c r="LX13" s="1">
        <f>'Calculation - tariffs vec'!LW$4*'PEQ - 2023 - Importcontent'!LX13</f>
        <v>0</v>
      </c>
      <c r="LY13" s="1">
        <f>'Calculation - tariffs vec'!LX$4*'PEQ - 2023 - Importcontent'!LY13</f>
        <v>0</v>
      </c>
      <c r="LZ13" s="1">
        <f>'Calculation - tariffs vec'!LY$4*'PEQ - 2023 - Importcontent'!LZ13</f>
        <v>0</v>
      </c>
      <c r="MA13" s="1">
        <f>'Calculation - tariffs vec'!LZ$4*'PEQ - 2023 - Importcontent'!MA13</f>
        <v>0</v>
      </c>
      <c r="MB13" s="1">
        <f>'Calculation - tariffs vec'!MA$4*'PEQ - 2023 - Importcontent'!MB13</f>
        <v>0</v>
      </c>
      <c r="MC13" s="1">
        <f>'Calculation - tariffs vec'!MB$4*'PEQ - 2023 - Importcontent'!MC13</f>
        <v>0</v>
      </c>
      <c r="MD13" s="1">
        <f>'Calculation - tariffs vec'!MC$4*'PEQ - 2023 - Importcontent'!MD13</f>
        <v>0</v>
      </c>
      <c r="ME13" s="1">
        <f>'Calculation - tariffs vec'!MD$4*'PEQ - 2023 - Importcontent'!ME13</f>
        <v>0</v>
      </c>
      <c r="MF13" s="1">
        <f>'Calculation - tariffs vec'!ME$4*'PEQ - 2023 - Importcontent'!MF13</f>
        <v>0</v>
      </c>
      <c r="MG13" s="1">
        <f>'Calculation - tariffs vec'!MF$4*'PEQ - 2023 - Importcontent'!MG13</f>
        <v>0</v>
      </c>
      <c r="MH13" s="1">
        <f>'Calculation - tariffs vec'!MG$4*'PEQ - 2023 - Importcontent'!MH13</f>
        <v>0</v>
      </c>
      <c r="MI13" s="1">
        <f>'Calculation - tariffs vec'!MH$4*'PEQ - 2023 - Importcontent'!MI13</f>
        <v>0</v>
      </c>
      <c r="MJ13" s="1">
        <f>'Calculation - tariffs vec'!MI$4*'PEQ - 2023 - Importcontent'!MJ13</f>
        <v>0</v>
      </c>
      <c r="MK13" s="1">
        <f>'Calculation - tariffs vec'!MJ$4*'PEQ - 2023 - Importcontent'!MK13</f>
        <v>0</v>
      </c>
      <c r="ML13" s="1">
        <f>'Calculation - tariffs vec'!MK$4*'PEQ - 2023 - Importcontent'!ML13</f>
        <v>0</v>
      </c>
      <c r="MM13" s="1">
        <f>'Calculation - tariffs vec'!ML$4*'PEQ - 2023 - Importcontent'!MM13</f>
        <v>0</v>
      </c>
      <c r="MN13" s="1">
        <f>'Calculation - tariffs vec'!MM$4*'PEQ - 2023 - Importcontent'!MN13</f>
        <v>0</v>
      </c>
      <c r="MO13" s="1">
        <f>'Calculation - tariffs vec'!MN$4*'PEQ - 2023 - Importcontent'!MO13</f>
        <v>0</v>
      </c>
      <c r="MP13" s="1">
        <f>'Calculation - tariffs vec'!MO$4*'PEQ - 2023 - Importcontent'!MP13</f>
        <v>0</v>
      </c>
      <c r="MQ13" s="1">
        <f>'Calculation - tariffs vec'!MP$4*'PEQ - 2023 - Importcontent'!MQ13</f>
        <v>0</v>
      </c>
      <c r="MR13" s="1">
        <f>'Calculation - tariffs vec'!MQ$4*'PEQ - 2023 - Importcontent'!MR13</f>
        <v>0</v>
      </c>
      <c r="MS13" s="1">
        <f>'Calculation - tariffs vec'!MR$4*'PEQ - 2023 - Importcontent'!MS13</f>
        <v>0</v>
      </c>
      <c r="MT13" s="1">
        <f>'Calculation - tariffs vec'!MS$4*'PEQ - 2023 - Importcontent'!MT13</f>
        <v>0</v>
      </c>
      <c r="MU13" s="1">
        <f>'Calculation - tariffs vec'!MT$4*'PEQ - 2023 - Importcontent'!MU13</f>
        <v>0</v>
      </c>
      <c r="MV13" s="1">
        <f>'Calculation - tariffs vec'!MU$4*'PEQ - 2023 - Importcontent'!MV13</f>
        <v>0</v>
      </c>
      <c r="MW13" s="1">
        <f>'Calculation - tariffs vec'!MV$4*'PEQ - 2023 - Importcontent'!MW13</f>
        <v>0</v>
      </c>
      <c r="MX13" s="1">
        <f>'Calculation - tariffs vec'!MW$4*'PEQ - 2023 - Importcontent'!MX13</f>
        <v>0</v>
      </c>
      <c r="MY13" s="1">
        <f>'Calculation - tariffs vec'!MX$4*'PEQ - 2023 - Importcontent'!MY13</f>
        <v>0</v>
      </c>
      <c r="MZ13" s="1">
        <f>'Calculation - tariffs vec'!MY$4*'PEQ - 2023 - Importcontent'!MZ13</f>
        <v>0</v>
      </c>
      <c r="NA13" s="1">
        <f>'Calculation - tariffs vec'!MZ$4*'PEQ - 2023 - Importcontent'!NA13</f>
        <v>0</v>
      </c>
      <c r="NB13" s="1">
        <f>'Calculation - tariffs vec'!NA$4*'PEQ - 2023 - Importcontent'!NB13</f>
        <v>0</v>
      </c>
      <c r="NC13" s="1">
        <f>'Calculation - tariffs vec'!NB$4*'PEQ - 2023 - Importcontent'!NC13</f>
        <v>0</v>
      </c>
      <c r="ND13" s="1">
        <f>'Calculation - tariffs vec'!NC$4*'PEQ - 2023 - Importcontent'!ND13</f>
        <v>1.3801160367293077E-6</v>
      </c>
      <c r="NE13" s="1">
        <f>'Calculation - tariffs vec'!ND$4*'PEQ - 2023 - Importcontent'!NE13</f>
        <v>5.5836845937786826E-5</v>
      </c>
      <c r="NF13" s="1">
        <f>'Calculation - tariffs vec'!NE$4*'PEQ - 2023 - Importcontent'!NF13</f>
        <v>5.2811185291602302E-10</v>
      </c>
      <c r="NG13" s="1">
        <f>'Calculation - tariffs vec'!NF$4*'PEQ - 2023 - Importcontent'!NG13</f>
        <v>4.8261789778708772E-5</v>
      </c>
      <c r="NH13" s="1">
        <f>'Calculation - tariffs vec'!NG$4*'PEQ - 2023 - Importcontent'!NH13</f>
        <v>0</v>
      </c>
      <c r="NI13" s="1">
        <f>'Calculation - tariffs vec'!NH$4*'PEQ - 2023 - Importcontent'!NI13</f>
        <v>0</v>
      </c>
      <c r="NJ13" s="1">
        <f>'Calculation - tariffs vec'!NI$4*'PEQ - 2023 - Importcontent'!NJ13</f>
        <v>0</v>
      </c>
      <c r="NK13" s="1">
        <f>'Calculation - tariffs vec'!NJ$4*'PEQ - 2023 - Importcontent'!NK13</f>
        <v>3.6796097671450502E-5</v>
      </c>
      <c r="NL13" s="1">
        <f>'Calculation - tariffs vec'!NK$4*'PEQ - 2023 - Importcontent'!NL13</f>
        <v>8.4317876271977979E-4</v>
      </c>
      <c r="NM13" s="1">
        <f>'Calculation - tariffs vec'!NL$4*'PEQ - 2023 - Importcontent'!NM13</f>
        <v>1.4213363336573281E-2</v>
      </c>
      <c r="NN13" s="1">
        <f>'Calculation - tariffs vec'!NM$4*'PEQ - 2023 - Importcontent'!NN13</f>
        <v>6.2229852075608456E-3</v>
      </c>
      <c r="NO13" s="1">
        <f>'Calculation - tariffs vec'!NN$4*'PEQ - 2023 - Importcontent'!NO13</f>
        <v>0.97588904481883343</v>
      </c>
      <c r="NP13" s="1">
        <f>'Calculation - tariffs vec'!NO$4*'PEQ - 2023 - Importcontent'!NP13</f>
        <v>5.7552787052489052E-3</v>
      </c>
      <c r="NQ13" s="1">
        <f>'Calculation - tariffs vec'!NP$4*'PEQ - 2023 - Importcontent'!NQ13</f>
        <v>1.3622708266408006E-2</v>
      </c>
      <c r="NR13" s="1">
        <f>'Calculation - tariffs vec'!NQ$4*'PEQ - 2023 - Importcontent'!NR13</f>
        <v>1.3969844478354249E-2</v>
      </c>
      <c r="NS13" s="1">
        <f>'Calculation - tariffs vec'!NR$4*'PEQ - 2023 - Importcontent'!NS13</f>
        <v>2.8086679158159926E-4</v>
      </c>
      <c r="NT13" s="1">
        <f>'Calculation - tariffs vec'!NS$4*'PEQ - 2023 - Importcontent'!NT13</f>
        <v>1.5703187054660388E-6</v>
      </c>
      <c r="NU13" s="1">
        <f>'Calculation - tariffs vec'!NT$4*'PEQ - 2023 - Importcontent'!NU13</f>
        <v>4.9392607878521533E-4</v>
      </c>
      <c r="NV13" s="1">
        <f>'Calculation - tariffs vec'!NU$4*'PEQ - 2023 - Importcontent'!NV13</f>
        <v>4.348430405434805E-5</v>
      </c>
      <c r="NW13" s="1">
        <f>'Calculation - tariffs vec'!NV$4*'PEQ - 2023 - Importcontent'!NW13</f>
        <v>1.5887068035486696E-4</v>
      </c>
      <c r="NX13" s="1">
        <f>'Calculation - tariffs vec'!NW$4*'PEQ - 2023 - Importcontent'!NX13</f>
        <v>6.7999774428684297E-7</v>
      </c>
      <c r="NY13" s="1">
        <f>'Calculation - tariffs vec'!NX$4*'PEQ - 2023 - Importcontent'!NY13</f>
        <v>2.1724505657633744E-4</v>
      </c>
      <c r="NZ13" s="1">
        <f>'Calculation - tariffs vec'!NY$4*'PEQ - 2023 - Importcontent'!NZ13</f>
        <v>2.7202041548634475E-5</v>
      </c>
      <c r="OA13" s="1">
        <f>'Calculation - tariffs vec'!NZ$4*'PEQ - 2023 - Importcontent'!OA13</f>
        <v>3.3550949293624304E-4</v>
      </c>
      <c r="OB13" s="1">
        <f>'Calculation - tariffs vec'!OA$4*'PEQ - 2023 - Importcontent'!OB13</f>
        <v>6.7066729678280819E-3</v>
      </c>
      <c r="OC13" s="1">
        <f>'Calculation - tariffs vec'!OB$4*'PEQ - 2023 - Importcontent'!OC13</f>
        <v>3.7578236916836578E-3</v>
      </c>
      <c r="OD13" s="1">
        <f>'Calculation - tariffs vec'!OC$4*'PEQ - 2023 - Importcontent'!OD13</f>
        <v>0</v>
      </c>
      <c r="OE13" s="1">
        <f>'Calculation - tariffs vec'!OD$4*'PEQ - 2023 - Importcontent'!OE13</f>
        <v>0</v>
      </c>
      <c r="OF13" s="1">
        <f>'Calculation - tariffs vec'!OE$4*'PEQ - 2023 - Importcontent'!OF13</f>
        <v>0</v>
      </c>
      <c r="OG13" s="1">
        <f>'Calculation - tariffs vec'!OF$4*'PEQ - 2023 - Importcontent'!OG13</f>
        <v>0</v>
      </c>
      <c r="OH13" s="1">
        <f>'Calculation - tariffs vec'!OG$4*'PEQ - 2023 - Importcontent'!OH13</f>
        <v>0</v>
      </c>
      <c r="OI13" s="1">
        <f>'Calculation - tariffs vec'!OH$4*'PEQ - 2023 - Importcontent'!OI13</f>
        <v>0</v>
      </c>
      <c r="OJ13" s="1">
        <f>'Calculation - tariffs vec'!OI$4*'PEQ - 2023 - Importcontent'!OJ13</f>
        <v>0</v>
      </c>
      <c r="OK13" s="1">
        <f>'Calculation - tariffs vec'!OJ$4*'PEQ - 2023 - Importcontent'!OK13</f>
        <v>0</v>
      </c>
      <c r="OL13" s="1">
        <f>'Calculation - tariffs vec'!OK$4*'PEQ - 2023 - Importcontent'!OL13</f>
        <v>0</v>
      </c>
      <c r="OM13" s="1">
        <f>'Calculation - tariffs vec'!OL$4*'PEQ - 2023 - Importcontent'!OM13</f>
        <v>0</v>
      </c>
      <c r="ON13" s="1">
        <f>'Calculation - tariffs vec'!OM$4*'PEQ - 2023 - Importcontent'!ON13</f>
        <v>0</v>
      </c>
      <c r="OO13" s="1">
        <f>'Calculation - tariffs vec'!ON$4*'PEQ - 2023 - Importcontent'!OO13</f>
        <v>0</v>
      </c>
      <c r="OP13" s="1">
        <f>'Calculation - tariffs vec'!OO$4*'PEQ - 2023 - Importcontent'!OP13</f>
        <v>0</v>
      </c>
      <c r="OQ13" s="1">
        <f>'Calculation - tariffs vec'!OP$4*'PEQ - 2023 - Importcontent'!OQ13</f>
        <v>0</v>
      </c>
      <c r="OR13" s="1">
        <f>'Calculation - tariffs vec'!OQ$4*'PEQ - 2023 - Importcontent'!OR13</f>
        <v>0</v>
      </c>
      <c r="OS13" s="1">
        <f>'Calculation - tariffs vec'!OR$4*'PEQ - 2023 - Importcontent'!OS13</f>
        <v>0</v>
      </c>
      <c r="OT13" s="1">
        <f>'Calculation - tariffs vec'!OS$4*'PEQ - 2023 - Importcontent'!OT13</f>
        <v>0</v>
      </c>
      <c r="OU13" s="1">
        <f>'Calculation - tariffs vec'!OT$4*'PEQ - 2023 - Importcontent'!OU13</f>
        <v>0</v>
      </c>
      <c r="OV13" s="1">
        <f>'Calculation - tariffs vec'!OU$4*'PEQ - 2023 - Importcontent'!OV13</f>
        <v>0</v>
      </c>
      <c r="OW13" s="1">
        <f>'Calculation - tariffs vec'!OV$4*'PEQ - 2023 - Importcontent'!OW13</f>
        <v>0</v>
      </c>
      <c r="OX13" s="1">
        <f>'Calculation - tariffs vec'!OW$4*'PEQ - 2023 - Importcontent'!OX13</f>
        <v>0</v>
      </c>
      <c r="OY13" s="1">
        <f>'Calculation - tariffs vec'!OX$4*'PEQ - 2023 - Importcontent'!OY13</f>
        <v>0</v>
      </c>
      <c r="OZ13" s="1">
        <f>'Calculation - tariffs vec'!OY$4*'PEQ - 2023 - Importcontent'!OZ13</f>
        <v>0</v>
      </c>
      <c r="PA13" s="1">
        <f>'Calculation - tariffs vec'!OZ$4*'PEQ - 2023 - Importcontent'!PA13</f>
        <v>0</v>
      </c>
      <c r="PB13" s="1">
        <f>'Calculation - tariffs vec'!PA$4*'PEQ - 2023 - Importcontent'!PB13</f>
        <v>0</v>
      </c>
      <c r="PC13" s="1">
        <f>'Calculation - tariffs vec'!PB$4*'PEQ - 2023 - Importcontent'!PC13</f>
        <v>0</v>
      </c>
      <c r="PD13" s="1">
        <f>'Calculation - tariffs vec'!PC$4*'PEQ - 2023 - Importcontent'!PD13</f>
        <v>0</v>
      </c>
      <c r="PE13" s="1">
        <f>'Calculation - tariffs vec'!PD$4*'PEQ - 2023 - Importcontent'!PE13</f>
        <v>0</v>
      </c>
      <c r="PF13" s="1">
        <f>'Calculation - tariffs vec'!PE$4*'PEQ - 2023 - Importcontent'!PF13</f>
        <v>0</v>
      </c>
      <c r="PG13" s="1">
        <f>'Calculation - tariffs vec'!PF$4*'PEQ - 2023 - Importcontent'!PG13</f>
        <v>0</v>
      </c>
      <c r="PH13" s="1">
        <f>'Calculation - tariffs vec'!PG$4*'PEQ - 2023 - Importcontent'!PH13</f>
        <v>0</v>
      </c>
      <c r="PI13" s="1">
        <f>'Calculation - tariffs vec'!PH$4*'PEQ - 2023 - Importcontent'!PI13</f>
        <v>0</v>
      </c>
      <c r="PJ13" s="1">
        <f>'Calculation - tariffs vec'!PI$4*'PEQ - 2023 - Importcontent'!PJ13</f>
        <v>0</v>
      </c>
      <c r="PK13" s="1">
        <f>'Calculation - tariffs vec'!PJ$4*'PEQ - 2023 - Importcontent'!PK13</f>
        <v>0</v>
      </c>
      <c r="PL13" s="1">
        <f>'Calculation - tariffs vec'!PK$4*'PEQ - 2023 - Importcontent'!PL13</f>
        <v>0</v>
      </c>
      <c r="PM13" s="1">
        <f>'Calculation - tariffs vec'!PL$4*'PEQ - 2023 - Importcontent'!PM13</f>
        <v>0</v>
      </c>
      <c r="PN13" s="1">
        <f>'Calculation - tariffs vec'!PM$4*'PEQ - 2023 - Importcontent'!PN13</f>
        <v>0</v>
      </c>
      <c r="PO13" s="1">
        <f>'Calculation - tariffs vec'!PN$4*'PEQ - 2023 - Importcontent'!PO13</f>
        <v>0</v>
      </c>
      <c r="PP13" s="1">
        <f>'Calculation - tariffs vec'!PO$4*'PEQ - 2023 - Importcontent'!PP13</f>
        <v>0</v>
      </c>
      <c r="PQ13" s="1">
        <f>'Calculation - tariffs vec'!PP$4*'PEQ - 2023 - Importcontent'!PQ13</f>
        <v>0</v>
      </c>
      <c r="PR13" s="1">
        <f>'Calculation - tariffs vec'!PQ$4*'PEQ - 2023 - Importcontent'!PR13</f>
        <v>0</v>
      </c>
      <c r="PS13" s="1">
        <f>'Calculation - tariffs vec'!PR$4*'PEQ - 2023 - Importcontent'!PS13</f>
        <v>0</v>
      </c>
      <c r="PT13" s="1">
        <f>'Calculation - tariffs vec'!PS$4*'PEQ - 2023 - Importcontent'!PT13</f>
        <v>0</v>
      </c>
      <c r="PU13" s="1">
        <f>'Calculation - tariffs vec'!PT$4*'PEQ - 2023 - Importcontent'!PU13</f>
        <v>0</v>
      </c>
      <c r="PV13" s="1">
        <f>'Calculation - tariffs vec'!PU$4*'PEQ - 2023 - Importcontent'!PV13</f>
        <v>0</v>
      </c>
      <c r="PW13" s="1">
        <f>'Calculation - tariffs vec'!PV$4*'PEQ - 2023 - Importcontent'!PW13</f>
        <v>0</v>
      </c>
      <c r="PX13" s="1">
        <f>'Calculation - tariffs vec'!PW$4*'PEQ - 2023 - Importcontent'!PX13</f>
        <v>0</v>
      </c>
      <c r="PY13" s="1">
        <f>'Calculation - tariffs vec'!PX$4*'PEQ - 2023 - Importcontent'!PY13</f>
        <v>6.6142295151179345E-4</v>
      </c>
      <c r="PZ13" s="1">
        <f>'Calculation - tariffs vec'!PY$4*'PEQ - 2023 - Importcontent'!PZ13</f>
        <v>9.6978622069381296E-5</v>
      </c>
      <c r="QA13" s="1">
        <f>'Calculation - tariffs vec'!PZ$4*'PEQ - 2023 - Importcontent'!QA13</f>
        <v>5.0162881233430353E-3</v>
      </c>
      <c r="QB13" s="1">
        <f>'Calculation - tariffs vec'!QA$4*'PEQ - 2023 - Importcontent'!QB13</f>
        <v>7.3921309563388152E-4</v>
      </c>
      <c r="QC13" s="1">
        <f>'Calculation - tariffs vec'!QB$4*'PEQ - 2023 - Importcontent'!QC13</f>
        <v>0</v>
      </c>
      <c r="QD13" s="1">
        <f>'Calculation - tariffs vec'!QC$4*'PEQ - 2023 - Importcontent'!QD13</f>
        <v>0</v>
      </c>
      <c r="QE13" s="1">
        <f>'Calculation - tariffs vec'!QD$4*'PEQ - 2023 - Importcontent'!QE13</f>
        <v>0</v>
      </c>
      <c r="QF13" s="1">
        <f>'Calculation - tariffs vec'!QE$4*'PEQ - 2023 - Importcontent'!QF13</f>
        <v>3.8741336211763798E-4</v>
      </c>
      <c r="QG13" s="1">
        <f>'Calculation - tariffs vec'!QF$4*'PEQ - 2023 - Importcontent'!QG13</f>
        <v>4.3479231301110505E-3</v>
      </c>
      <c r="QH13" s="1">
        <f>'Calculation - tariffs vec'!QG$4*'PEQ - 2023 - Importcontent'!QH13</f>
        <v>4.6651977434837101E-2</v>
      </c>
      <c r="QI13" s="1">
        <f>'Calculation - tariffs vec'!QH$4*'PEQ - 2023 - Importcontent'!QI13</f>
        <v>1.9226073274549154E-2</v>
      </c>
      <c r="QJ13" s="1">
        <f>'Calculation - tariffs vec'!QI$4*'PEQ - 2023 - Importcontent'!QJ13</f>
        <v>1.0075379849626436</v>
      </c>
      <c r="QK13" s="1">
        <f>'Calculation - tariffs vec'!QJ$4*'PEQ - 2023 - Importcontent'!QK13</f>
        <v>3.1316498027728748E-2</v>
      </c>
      <c r="QL13" s="1">
        <f>'Calculation - tariffs vec'!QK$4*'PEQ - 2023 - Importcontent'!QL13</f>
        <v>9.1600921606358132E-2</v>
      </c>
      <c r="QM13" s="1">
        <f>'Calculation - tariffs vec'!QL$4*'PEQ - 2023 - Importcontent'!QM13</f>
        <v>0.10123975100792067</v>
      </c>
      <c r="QN13" s="1">
        <f>'Calculation - tariffs vec'!QM$4*'PEQ - 2023 - Importcontent'!QN13</f>
        <v>4.0245848658453022E-4</v>
      </c>
      <c r="QO13" s="1">
        <f>'Calculation - tariffs vec'!QN$4*'PEQ - 2023 - Importcontent'!QO13</f>
        <v>2.4531717625816924E-4</v>
      </c>
      <c r="QP13" s="1">
        <f>'Calculation - tariffs vec'!QO$4*'PEQ - 2023 - Importcontent'!QP13</f>
        <v>2.5839720517383848E-3</v>
      </c>
      <c r="QQ13" s="1">
        <f>'Calculation - tariffs vec'!QP$4*'PEQ - 2023 - Importcontent'!QQ13</f>
        <v>9.2801778890398798E-4</v>
      </c>
      <c r="QR13" s="1">
        <f>'Calculation - tariffs vec'!QQ$4*'PEQ - 2023 - Importcontent'!QR13</f>
        <v>6.0598381717146725E-4</v>
      </c>
      <c r="QS13" s="1">
        <f>'Calculation - tariffs vec'!QR$4*'PEQ - 2023 - Importcontent'!QS13</f>
        <v>3.2655555890973327E-5</v>
      </c>
      <c r="QT13" s="1">
        <f>'Calculation - tariffs vec'!QS$4*'PEQ - 2023 - Importcontent'!QT13</f>
        <v>1.3770130709160275E-3</v>
      </c>
      <c r="QU13" s="1">
        <f>'Calculation - tariffs vec'!QT$4*'PEQ - 2023 - Importcontent'!QU13</f>
        <v>9.4146481020781234E-5</v>
      </c>
      <c r="QV13" s="1">
        <f>'Calculation - tariffs vec'!QU$4*'PEQ - 2023 - Importcontent'!QV13</f>
        <v>1.8539504224543905E-3</v>
      </c>
      <c r="QW13" s="1">
        <f>'Calculation - tariffs vec'!QV$4*'PEQ - 2023 - Importcontent'!QW13</f>
        <v>3.65437014251547E-3</v>
      </c>
      <c r="QX13" s="1">
        <f>'Calculation - tariffs vec'!QW$4*'PEQ - 2023 - Importcontent'!QX13</f>
        <v>1.107230957500872E-2</v>
      </c>
      <c r="QY13" s="1">
        <f>'Calculation - tariffs vec'!QX$4*'PEQ - 2023 - Importcontent'!QY13</f>
        <v>0</v>
      </c>
      <c r="QZ13" s="1">
        <f>'Calculation - tariffs vec'!QY$4*'PEQ - 2023 - Importcontent'!QZ13</f>
        <v>0</v>
      </c>
      <c r="RA13" s="1">
        <f>'Calculation - tariffs vec'!QZ$4*'PEQ - 2023 - Importcontent'!RA13</f>
        <v>0</v>
      </c>
      <c r="RB13" s="1">
        <f>'Calculation - tariffs vec'!RA$4*'PEQ - 2023 - Importcontent'!RB13</f>
        <v>0</v>
      </c>
      <c r="RC13" s="1">
        <f>'Calculation - tariffs vec'!RB$4*'PEQ - 2023 - Importcontent'!RC13</f>
        <v>0</v>
      </c>
      <c r="RD13" s="1">
        <f>'Calculation - tariffs vec'!RC$4*'PEQ - 2023 - Importcontent'!RD13</f>
        <v>0</v>
      </c>
      <c r="RE13" s="1">
        <f>'Calculation - tariffs vec'!RD$4*'PEQ - 2023 - Importcontent'!RE13</f>
        <v>0</v>
      </c>
      <c r="RF13" s="1">
        <f>'Calculation - tariffs vec'!RE$4*'PEQ - 2023 - Importcontent'!RF13</f>
        <v>0</v>
      </c>
      <c r="RG13" s="1">
        <f>'Calculation - tariffs vec'!RF$4*'PEQ - 2023 - Importcontent'!RG13</f>
        <v>0</v>
      </c>
      <c r="RH13" s="1">
        <f>'Calculation - tariffs vec'!RG$4*'PEQ - 2023 - Importcontent'!RH13</f>
        <v>0</v>
      </c>
      <c r="RI13" s="1">
        <f>'Calculation - tariffs vec'!RH$4*'PEQ - 2023 - Importcontent'!RI13</f>
        <v>0</v>
      </c>
      <c r="RJ13" s="1">
        <f>'Calculation - tariffs vec'!RI$4*'PEQ - 2023 - Importcontent'!RJ13</f>
        <v>0</v>
      </c>
      <c r="RK13" s="1">
        <f>'Calculation - tariffs vec'!RJ$4*'PEQ - 2023 - Importcontent'!RK13</f>
        <v>0</v>
      </c>
      <c r="RL13" s="1">
        <f>'Calculation - tariffs vec'!RK$4*'PEQ - 2023 - Importcontent'!RL13</f>
        <v>0</v>
      </c>
      <c r="RM13" s="1">
        <f>'Calculation - tariffs vec'!RL$4*'PEQ - 2023 - Importcontent'!RM13</f>
        <v>0</v>
      </c>
      <c r="RN13" s="1">
        <f>'Calculation - tariffs vec'!RM$4*'PEQ - 2023 - Importcontent'!RN13</f>
        <v>0</v>
      </c>
      <c r="RO13" s="1">
        <f>'Calculation - tariffs vec'!RN$4*'PEQ - 2023 - Importcontent'!RO13</f>
        <v>0</v>
      </c>
      <c r="RP13" s="1">
        <f>'Calculation - tariffs vec'!RO$4*'PEQ - 2023 - Importcontent'!RP13</f>
        <v>0</v>
      </c>
      <c r="RQ13" s="1">
        <f>'Calculation - tariffs vec'!RP$4*'PEQ - 2023 - Importcontent'!RQ13</f>
        <v>0</v>
      </c>
      <c r="RR13" s="1">
        <f>'Calculation - tariffs vec'!RQ$4*'PEQ - 2023 - Importcontent'!RR13</f>
        <v>0</v>
      </c>
      <c r="RS13" s="1">
        <f>'Calculation - tariffs vec'!RR$4*'PEQ - 2023 - Importcontent'!RS13</f>
        <v>0</v>
      </c>
      <c r="RT13" s="1">
        <f>'Calculation - tariffs vec'!RS$4*'PEQ - 2023 - Importcontent'!RT13</f>
        <v>0</v>
      </c>
      <c r="RU13" s="1">
        <f>'Calculation - tariffs vec'!RT$4*'PEQ - 2023 - Importcontent'!RU13</f>
        <v>0</v>
      </c>
      <c r="RV13" s="1">
        <f>'Calculation - tariffs vec'!RU$4*'PEQ - 2023 - Importcontent'!RV13</f>
        <v>0</v>
      </c>
      <c r="RW13" s="1">
        <f>'Calculation - tariffs vec'!RV$4*'PEQ - 2023 - Importcontent'!RW13</f>
        <v>0</v>
      </c>
      <c r="RX13" s="1">
        <f>'Calculation - tariffs vec'!RW$4*'PEQ - 2023 - Importcontent'!RX13</f>
        <v>0</v>
      </c>
      <c r="RY13" s="1">
        <f>'Calculation - tariffs vec'!RX$4*'PEQ - 2023 - Importcontent'!RY13</f>
        <v>0</v>
      </c>
      <c r="RZ13" s="1">
        <f>'Calculation - tariffs vec'!RY$4*'PEQ - 2023 - Importcontent'!RZ13</f>
        <v>0</v>
      </c>
      <c r="SA13" s="1">
        <f>'Calculation - tariffs vec'!RZ$4*'PEQ - 2023 - Importcontent'!SA13</f>
        <v>0</v>
      </c>
      <c r="SB13" s="1">
        <f>'Calculation - tariffs vec'!SA$4*'PEQ - 2023 - Importcontent'!SB13</f>
        <v>0</v>
      </c>
      <c r="SC13" s="1">
        <f>'Calculation - tariffs vec'!SB$4*'PEQ - 2023 - Importcontent'!SC13</f>
        <v>0</v>
      </c>
      <c r="SD13" s="1">
        <f>'Calculation - tariffs vec'!SC$4*'PEQ - 2023 - Importcontent'!SD13</f>
        <v>0</v>
      </c>
      <c r="SE13" s="1">
        <f>'Calculation - tariffs vec'!SD$4*'PEQ - 2023 - Importcontent'!SE13</f>
        <v>0</v>
      </c>
      <c r="SF13" s="1">
        <f>'Calculation - tariffs vec'!SE$4*'PEQ - 2023 - Importcontent'!SF13</f>
        <v>0</v>
      </c>
      <c r="SG13" s="1">
        <f>'Calculation - tariffs vec'!SF$4*'PEQ - 2023 - Importcontent'!SG13</f>
        <v>0</v>
      </c>
      <c r="SH13" s="1">
        <f>'Calculation - tariffs vec'!SG$4*'PEQ - 2023 - Importcontent'!SH13</f>
        <v>0</v>
      </c>
      <c r="SI13" s="1">
        <f>'Calculation - tariffs vec'!SH$4*'PEQ - 2023 - Importcontent'!SI13</f>
        <v>0</v>
      </c>
      <c r="SJ13" s="1">
        <f>'Calculation - tariffs vec'!SI$4*'PEQ - 2023 - Importcontent'!SJ13</f>
        <v>0</v>
      </c>
      <c r="SK13" s="1">
        <f>'Calculation - tariffs vec'!SJ$4*'PEQ - 2023 - Importcontent'!SK13</f>
        <v>0</v>
      </c>
      <c r="SL13" s="1">
        <f>'Calculation - tariffs vec'!SK$4*'PEQ - 2023 - Importcontent'!SL13</f>
        <v>0</v>
      </c>
      <c r="SM13" s="1">
        <f>'Calculation - tariffs vec'!SL$4*'PEQ - 2023 - Importcontent'!SM13</f>
        <v>0</v>
      </c>
      <c r="SN13" s="1">
        <f>'Calculation - tariffs vec'!SM$4*'PEQ - 2023 - Importcontent'!SN13</f>
        <v>0</v>
      </c>
      <c r="SO13" s="1">
        <f>'Calculation - tariffs vec'!SN$4*'PEQ - 2023 - Importcontent'!SO13</f>
        <v>0</v>
      </c>
      <c r="SP13" s="1">
        <f>'Calculation - tariffs vec'!SO$4*'PEQ - 2023 - Importcontent'!SP13</f>
        <v>0</v>
      </c>
      <c r="SQ13" s="1">
        <f>'Calculation - tariffs vec'!SP$4*'PEQ - 2023 - Importcontent'!SQ13</f>
        <v>0</v>
      </c>
      <c r="SR13" s="1">
        <f>'Calculation - tariffs vec'!SQ$4*'PEQ - 2023 - Importcontent'!SR13</f>
        <v>0</v>
      </c>
      <c r="SS13" s="1">
        <f>'Calculation - tariffs vec'!SR$4*'PEQ - 2023 - Importcontent'!SS13</f>
        <v>0</v>
      </c>
      <c r="ST13" s="1">
        <f>'Calculation - tariffs vec'!SS$4*'PEQ - 2023 - Importcontent'!ST13</f>
        <v>9.248566121185975E-4</v>
      </c>
      <c r="SU13" s="1">
        <f>'Calculation - tariffs vec'!ST$4*'PEQ - 2023 - Importcontent'!SU13</f>
        <v>1.1304389273422714E-3</v>
      </c>
      <c r="SV13" s="1">
        <f>'Calculation - tariffs vec'!SU$4*'PEQ - 2023 - Importcontent'!SV13</f>
        <v>1.3674332173292485E-2</v>
      </c>
      <c r="SW13" s="1">
        <f>'Calculation - tariffs vec'!SV$4*'PEQ - 2023 - Importcontent'!SW13</f>
        <v>6.1383669631058574E-3</v>
      </c>
      <c r="SX13" s="1">
        <f>'Calculation - tariffs vec'!SW$4*'PEQ - 2023 - Importcontent'!SX13</f>
        <v>0</v>
      </c>
      <c r="SY13" s="1">
        <f>'Calculation - tariffs vec'!SX$4*'PEQ - 2023 - Importcontent'!SY13</f>
        <v>0</v>
      </c>
      <c r="SZ13" s="1">
        <f>'Calculation - tariffs vec'!SY$4*'PEQ - 2023 - Importcontent'!SZ13</f>
        <v>0</v>
      </c>
      <c r="TA13" s="1">
        <f>'Calculation - tariffs vec'!SZ$4*'PEQ - 2023 - Importcontent'!TA13</f>
        <v>2.1795150029186462E-3</v>
      </c>
      <c r="TB13" s="1">
        <f>'Calculation - tariffs vec'!TA$4*'PEQ - 2023 - Importcontent'!TB13</f>
        <v>4.8283188219685694E-3</v>
      </c>
      <c r="TC13" s="1">
        <f>'Calculation - tariffs vec'!TB$4*'PEQ - 2023 - Importcontent'!TC13</f>
        <v>0.20513881742797108</v>
      </c>
      <c r="TD13" s="1">
        <f>'Calculation - tariffs vec'!TC$4*'PEQ - 2023 - Importcontent'!TD13</f>
        <v>2.0159033303224643E-2</v>
      </c>
      <c r="TE13" s="1">
        <f>'Calculation - tariffs vec'!TD$4*'PEQ - 2023 - Importcontent'!TE13</f>
        <v>0.83699440406436176</v>
      </c>
      <c r="TF13" s="1">
        <f>'Calculation - tariffs vec'!TE$4*'PEQ - 2023 - Importcontent'!TF13</f>
        <v>4.6664828615609728E-2</v>
      </c>
      <c r="TG13" s="1">
        <f>'Calculation - tariffs vec'!TF$4*'PEQ - 2023 - Importcontent'!TG13</f>
        <v>3.8711502366388074E-2</v>
      </c>
      <c r="TH13" s="1">
        <f>'Calculation - tariffs vec'!TG$4*'PEQ - 2023 - Importcontent'!TH13</f>
        <v>1.4043298693096151E-2</v>
      </c>
      <c r="TI13" s="1">
        <f>'Calculation - tariffs vec'!TH$4*'PEQ - 2023 - Importcontent'!TI13</f>
        <v>5.8515213931450397E-4</v>
      </c>
      <c r="TJ13" s="1">
        <f>'Calculation - tariffs vec'!TI$4*'PEQ - 2023 - Importcontent'!TJ13</f>
        <v>2.0152503824740397E-4</v>
      </c>
      <c r="TK13" s="1">
        <f>'Calculation - tariffs vec'!TJ$4*'PEQ - 2023 - Importcontent'!TK13</f>
        <v>6.0255373765477002E-3</v>
      </c>
      <c r="TL13" s="1">
        <f>'Calculation - tariffs vec'!TK$4*'PEQ - 2023 - Importcontent'!TL13</f>
        <v>1.4163147205789896E-3</v>
      </c>
      <c r="TM13" s="1">
        <f>'Calculation - tariffs vec'!TL$4*'PEQ - 2023 - Importcontent'!TM13</f>
        <v>1.7061158724749593E-3</v>
      </c>
      <c r="TN13" s="1">
        <f>'Calculation - tariffs vec'!TM$4*'PEQ - 2023 - Importcontent'!TN13</f>
        <v>1.8036547039276522E-4</v>
      </c>
      <c r="TO13" s="1">
        <f>'Calculation - tariffs vec'!TN$4*'PEQ - 2023 - Importcontent'!TO13</f>
        <v>2.5297567956973151E-3</v>
      </c>
      <c r="TP13" s="1">
        <f>'Calculation - tariffs vec'!TO$4*'PEQ - 2023 - Importcontent'!TP13</f>
        <v>5.5685015760929169E-5</v>
      </c>
      <c r="TQ13" s="1">
        <f>'Calculation - tariffs vec'!TP$4*'PEQ - 2023 - Importcontent'!TQ13</f>
        <v>1.0607101043110122E-2</v>
      </c>
      <c r="TR13" s="1">
        <f>'Calculation - tariffs vec'!TQ$4*'PEQ - 2023 - Importcontent'!TR13</f>
        <v>2.4144867925372966E-2</v>
      </c>
      <c r="TS13" s="1">
        <f>'Calculation - tariffs vec'!TR$4*'PEQ - 2023 - Importcontent'!TS13</f>
        <v>1.5596537879183768E-2</v>
      </c>
      <c r="TT13" s="1">
        <f>'Calculation - tariffs vec'!TS$4*'PEQ - 2023 - Importcontent'!TT13</f>
        <v>0</v>
      </c>
      <c r="TU13" s="1">
        <f>'Calculation - tariffs vec'!TT$4*'PEQ - 2023 - Importcontent'!TU13</f>
        <v>0</v>
      </c>
      <c r="TV13" s="1">
        <f>'Calculation - tariffs vec'!TU$4*'PEQ - 2023 - Importcontent'!TV13</f>
        <v>0</v>
      </c>
      <c r="TW13" s="1">
        <f>'Calculation - tariffs vec'!TV$4*'PEQ - 2023 - Importcontent'!TW13</f>
        <v>0</v>
      </c>
      <c r="TX13" s="1">
        <f>'Calculation - tariffs vec'!TW$4*'PEQ - 2023 - Importcontent'!TX13</f>
        <v>0</v>
      </c>
      <c r="TY13" s="1">
        <f>'Calculation - tariffs vec'!TX$4*'PEQ - 2023 - Importcontent'!TY13</f>
        <v>0</v>
      </c>
      <c r="TZ13" s="1">
        <f>'Calculation - tariffs vec'!TY$4*'PEQ - 2023 - Importcontent'!TZ13</f>
        <v>0</v>
      </c>
      <c r="UA13" s="1">
        <f>'Calculation - tariffs vec'!TZ$4*'PEQ - 2023 - Importcontent'!UA13</f>
        <v>0</v>
      </c>
      <c r="UB13" s="1">
        <f>'Calculation - tariffs vec'!UA$4*'PEQ - 2023 - Importcontent'!UB13</f>
        <v>0</v>
      </c>
      <c r="UC13" s="1">
        <f>'Calculation - tariffs vec'!UB$4*'PEQ - 2023 - Importcontent'!UC13</f>
        <v>0</v>
      </c>
      <c r="UD13" s="1">
        <f>'Calculation - tariffs vec'!UC$4*'PEQ - 2023 - Importcontent'!UD13</f>
        <v>0</v>
      </c>
      <c r="UE13" s="1">
        <f>'Calculation - tariffs vec'!UD$4*'PEQ - 2023 - Importcontent'!UE13</f>
        <v>0</v>
      </c>
      <c r="UF13" s="1">
        <f>'Calculation - tariffs vec'!UE$4*'PEQ - 2023 - Importcontent'!UF13</f>
        <v>0</v>
      </c>
      <c r="UG13" s="1">
        <f>'Calculation - tariffs vec'!UF$4*'PEQ - 2023 - Importcontent'!UG13</f>
        <v>0</v>
      </c>
      <c r="UH13" s="1">
        <f>'Calculation - tariffs vec'!UG$4*'PEQ - 2023 - Importcontent'!UH13</f>
        <v>0</v>
      </c>
      <c r="UI13" s="1">
        <f>'Calculation - tariffs vec'!UH$4*'PEQ - 2023 - Importcontent'!UI13</f>
        <v>0</v>
      </c>
      <c r="UJ13" s="1">
        <f>'Calculation - tariffs vec'!UI$4*'PEQ - 2023 - Importcontent'!UJ13</f>
        <v>0</v>
      </c>
      <c r="UK13" s="1">
        <f>'Calculation - tariffs vec'!UJ$4*'PEQ - 2023 - Importcontent'!UK13</f>
        <v>0</v>
      </c>
      <c r="UL13" s="1">
        <f>'Calculation - tariffs vec'!UK$4*'PEQ - 2023 - Importcontent'!UL13</f>
        <v>0</v>
      </c>
      <c r="UM13" s="1">
        <f>'Calculation - tariffs vec'!UL$4*'PEQ - 2023 - Importcontent'!UM13</f>
        <v>0</v>
      </c>
      <c r="UN13" s="1">
        <f>'Calculation - tariffs vec'!UM$4*'PEQ - 2023 - Importcontent'!UN13</f>
        <v>0</v>
      </c>
      <c r="UO13" s="1">
        <f>'Calculation - tariffs vec'!UN$4*'PEQ - 2023 - Importcontent'!UO13</f>
        <v>0</v>
      </c>
      <c r="UP13" s="1">
        <f>'Calculation - tariffs vec'!UO$4*'PEQ - 2023 - Importcontent'!UP13</f>
        <v>0</v>
      </c>
      <c r="UQ13" s="1">
        <f>'Calculation - tariffs vec'!UP$4*'PEQ - 2023 - Importcontent'!UQ13</f>
        <v>0</v>
      </c>
      <c r="UR13" s="1">
        <f>'Calculation - tariffs vec'!UQ$4*'PEQ - 2023 - Importcontent'!UR13</f>
        <v>0</v>
      </c>
      <c r="US13" s="1">
        <f>'Calculation - tariffs vec'!UR$4*'PEQ - 2023 - Importcontent'!US13</f>
        <v>0</v>
      </c>
      <c r="UT13" s="1">
        <f>'Calculation - tariffs vec'!US$4*'PEQ - 2023 - Importcontent'!UT13</f>
        <v>0</v>
      </c>
      <c r="UU13" s="1">
        <f>'Calculation - tariffs vec'!UT$4*'PEQ - 2023 - Importcontent'!UU13</f>
        <v>0</v>
      </c>
      <c r="UV13" s="1">
        <f>'Calculation - tariffs vec'!UU$4*'PEQ - 2023 - Importcontent'!UV13</f>
        <v>0</v>
      </c>
      <c r="UW13" s="1">
        <f>'Calculation - tariffs vec'!UV$4*'PEQ - 2023 - Importcontent'!UW13</f>
        <v>0</v>
      </c>
      <c r="UX13" s="1">
        <f>'Calculation - tariffs vec'!UW$4*'PEQ - 2023 - Importcontent'!UX13</f>
        <v>0</v>
      </c>
      <c r="UY13" s="1">
        <f>'Calculation - tariffs vec'!UX$4*'PEQ - 2023 - Importcontent'!UY13</f>
        <v>0</v>
      </c>
      <c r="UZ13" s="1">
        <f>'Calculation - tariffs vec'!UY$4*'PEQ - 2023 - Importcontent'!UZ13</f>
        <v>0</v>
      </c>
      <c r="VA13" s="1">
        <f>'Calculation - tariffs vec'!UZ$4*'PEQ - 2023 - Importcontent'!VA13</f>
        <v>0</v>
      </c>
      <c r="VB13" s="1">
        <f>'Calculation - tariffs vec'!VA$4*'PEQ - 2023 - Importcontent'!VB13</f>
        <v>0</v>
      </c>
      <c r="VC13" s="1">
        <f>'Calculation - tariffs vec'!VB$4*'PEQ - 2023 - Importcontent'!VC13</f>
        <v>0</v>
      </c>
      <c r="VD13" s="1">
        <f>'Calculation - tariffs vec'!VC$4*'PEQ - 2023 - Importcontent'!VD13</f>
        <v>0</v>
      </c>
      <c r="VE13" s="1">
        <f>'Calculation - tariffs vec'!VD$4*'PEQ - 2023 - Importcontent'!VE13</f>
        <v>0</v>
      </c>
      <c r="VF13" s="1">
        <f>'Calculation - tariffs vec'!VE$4*'PEQ - 2023 - Importcontent'!VF13</f>
        <v>0</v>
      </c>
      <c r="VG13" s="1">
        <f>'Calculation - tariffs vec'!VF$4*'PEQ - 2023 - Importcontent'!VG13</f>
        <v>0</v>
      </c>
      <c r="VH13" s="1">
        <f>'Calculation - tariffs vec'!VG$4*'PEQ - 2023 - Importcontent'!VH13</f>
        <v>0</v>
      </c>
      <c r="VI13" s="1">
        <f>'Calculation - tariffs vec'!VH$4*'PEQ - 2023 - Importcontent'!VI13</f>
        <v>0</v>
      </c>
      <c r="VJ13" s="1">
        <f>'Calculation - tariffs vec'!VI$4*'PEQ - 2023 - Importcontent'!VJ13</f>
        <v>0</v>
      </c>
      <c r="VK13" s="1">
        <f>'Calculation - tariffs vec'!VJ$4*'PEQ - 2023 - Importcontent'!VK13</f>
        <v>0</v>
      </c>
      <c r="VL13" s="1">
        <f>'Calculation - tariffs vec'!VK$4*'PEQ - 2023 - Importcontent'!VL13</f>
        <v>0</v>
      </c>
      <c r="VM13" s="1">
        <f>'Calculation - tariffs vec'!VL$4*'PEQ - 2023 - Importcontent'!VM13</f>
        <v>0</v>
      </c>
      <c r="VN13" s="1">
        <f>'Calculation - tariffs vec'!VM$4*'PEQ - 2023 - Importcontent'!VN13</f>
        <v>0</v>
      </c>
      <c r="VO13" s="1">
        <f>'Calculation - tariffs vec'!VN$4*'PEQ - 2023 - Importcontent'!VO13</f>
        <v>9.8470848977320744E-6</v>
      </c>
      <c r="VP13" s="1">
        <f>'Calculation - tariffs vec'!VO$4*'PEQ - 2023 - Importcontent'!VP13</f>
        <v>4.51540896376727E-6</v>
      </c>
      <c r="VQ13" s="1">
        <f>'Calculation - tariffs vec'!VP$4*'PEQ - 2023 - Importcontent'!VQ13</f>
        <v>2.9507562127312897E-4</v>
      </c>
      <c r="VR13" s="1">
        <f>'Calculation - tariffs vec'!VQ$4*'PEQ - 2023 - Importcontent'!VR13</f>
        <v>2.8600109029683923E-5</v>
      </c>
      <c r="VS13" s="1">
        <f>'Calculation - tariffs vec'!VR$4*'PEQ - 2023 - Importcontent'!VS13</f>
        <v>0</v>
      </c>
      <c r="VT13" s="1">
        <f>'Calculation - tariffs vec'!VS$4*'PEQ - 2023 - Importcontent'!VT13</f>
        <v>0</v>
      </c>
      <c r="VU13" s="1">
        <f>'Calculation - tariffs vec'!VT$4*'PEQ - 2023 - Importcontent'!VU13</f>
        <v>0</v>
      </c>
      <c r="VV13" s="1">
        <f>'Calculation - tariffs vec'!VU$4*'PEQ - 2023 - Importcontent'!VV13</f>
        <v>1.1542326334949356E-5</v>
      </c>
      <c r="VW13" s="1">
        <f>'Calculation - tariffs vec'!VV$4*'PEQ - 2023 - Importcontent'!VW13</f>
        <v>2.3030384062490438E-4</v>
      </c>
      <c r="VX13" s="1">
        <f>'Calculation - tariffs vec'!VW$4*'PEQ - 2023 - Importcontent'!VX13</f>
        <v>8.1239833560687764E-3</v>
      </c>
      <c r="VY13" s="1">
        <f>'Calculation - tariffs vec'!VX$4*'PEQ - 2023 - Importcontent'!VY13</f>
        <v>2.6269884334697152E-3</v>
      </c>
      <c r="VZ13" s="1">
        <f>'Calculation - tariffs vec'!VY$4*'PEQ - 2023 - Importcontent'!VZ13</f>
        <v>0.31450593079955147</v>
      </c>
      <c r="WA13" s="1">
        <f>'Calculation - tariffs vec'!VZ$4*'PEQ - 2023 - Importcontent'!WA13</f>
        <v>1.8025746297403332E-3</v>
      </c>
      <c r="WB13" s="1">
        <f>'Calculation - tariffs vec'!WA$4*'PEQ - 2023 - Importcontent'!WB13</f>
        <v>4.301809895543858E-3</v>
      </c>
      <c r="WC13" s="1">
        <f>'Calculation - tariffs vec'!WB$4*'PEQ - 2023 - Importcontent'!WC13</f>
        <v>1.639158523842377E-3</v>
      </c>
      <c r="WD13" s="1">
        <f>'Calculation - tariffs vec'!WC$4*'PEQ - 2023 - Importcontent'!WD13</f>
        <v>3.6621448644864126E-4</v>
      </c>
      <c r="WE13" s="1">
        <f>'Calculation - tariffs vec'!WD$4*'PEQ - 2023 - Importcontent'!WE13</f>
        <v>1.7184047086873504E-5</v>
      </c>
      <c r="WF13" s="1">
        <f>'Calculation - tariffs vec'!WE$4*'PEQ - 2023 - Importcontent'!WF13</f>
        <v>4.1720848472635575E-4</v>
      </c>
      <c r="WG13" s="1">
        <f>'Calculation - tariffs vec'!WF$4*'PEQ - 2023 - Importcontent'!WG13</f>
        <v>9.9587339097160528E-5</v>
      </c>
      <c r="WH13" s="1">
        <f>'Calculation - tariffs vec'!WG$4*'PEQ - 2023 - Importcontent'!WH13</f>
        <v>9.1154835767841654E-5</v>
      </c>
      <c r="WI13" s="1">
        <f>'Calculation - tariffs vec'!WH$4*'PEQ - 2023 - Importcontent'!WI13</f>
        <v>1.6181683577591138E-6</v>
      </c>
      <c r="WJ13" s="1">
        <f>'Calculation - tariffs vec'!WI$4*'PEQ - 2023 - Importcontent'!WJ13</f>
        <v>2.6381713968602095E-4</v>
      </c>
      <c r="WK13" s="1">
        <f>'Calculation - tariffs vec'!WJ$4*'PEQ - 2023 - Importcontent'!WK13</f>
        <v>6.69085533941438E-5</v>
      </c>
      <c r="WL13" s="1">
        <f>'Calculation - tariffs vec'!WK$4*'PEQ - 2023 - Importcontent'!WL13</f>
        <v>8.5212320562376626E-4</v>
      </c>
      <c r="WM13" s="1">
        <f>'Calculation - tariffs vec'!WL$4*'PEQ - 2023 - Importcontent'!WM13</f>
        <v>4.0948711684886049E-3</v>
      </c>
      <c r="WN13" s="1">
        <f>'Calculation - tariffs vec'!WM$4*'PEQ - 2023 - Importcontent'!WN13</f>
        <v>9.7116481724435753E-4</v>
      </c>
      <c r="WO13" s="1">
        <f>'Calculation - tariffs vec'!WN$4*'PEQ - 2023 - Importcontent'!WO13</f>
        <v>0</v>
      </c>
      <c r="WP13" s="1">
        <f>'Calculation - tariffs vec'!WO$4*'PEQ - 2023 - Importcontent'!WP13</f>
        <v>0</v>
      </c>
      <c r="WQ13" s="1">
        <f>'Calculation - tariffs vec'!WP$4*'PEQ - 2023 - Importcontent'!WQ13</f>
        <v>0</v>
      </c>
      <c r="WR13" s="1">
        <f>'Calculation - tariffs vec'!WQ$4*'PEQ - 2023 - Importcontent'!WR13</f>
        <v>0</v>
      </c>
      <c r="WS13" s="1">
        <f>'Calculation - tariffs vec'!WR$4*'PEQ - 2023 - Importcontent'!WS13</f>
        <v>0</v>
      </c>
      <c r="WT13" s="1">
        <f>'Calculation - tariffs vec'!WS$4*'PEQ - 2023 - Importcontent'!WT13</f>
        <v>0</v>
      </c>
      <c r="WU13" s="1">
        <f>'Calculation - tariffs vec'!WT$4*'PEQ - 2023 - Importcontent'!WU13</f>
        <v>0</v>
      </c>
      <c r="WV13" s="1">
        <f>'Calculation - tariffs vec'!WU$4*'PEQ - 2023 - Importcontent'!WV13</f>
        <v>0</v>
      </c>
      <c r="WW13" s="1">
        <f>'Calculation - tariffs vec'!WV$4*'PEQ - 2023 - Importcontent'!WW13</f>
        <v>0</v>
      </c>
      <c r="WX13" s="1">
        <f>'Calculation - tariffs vec'!WW$4*'PEQ - 2023 - Importcontent'!WX13</f>
        <v>0</v>
      </c>
      <c r="WY13" s="1">
        <f>'Calculation - tariffs vec'!WX$4*'PEQ - 2023 - Importcontent'!WY13</f>
        <v>0</v>
      </c>
      <c r="WZ13" s="1">
        <f>'Calculation - tariffs vec'!WY$4*'PEQ - 2023 - Importcontent'!WZ13</f>
        <v>0</v>
      </c>
      <c r="XA13" s="1">
        <f>'Calculation - tariffs vec'!WZ$4*'PEQ - 2023 - Importcontent'!XA13</f>
        <v>0</v>
      </c>
      <c r="XB13" s="1">
        <f>'Calculation - tariffs vec'!XA$4*'PEQ - 2023 - Importcontent'!XB13</f>
        <v>0</v>
      </c>
      <c r="XC13" s="1">
        <f>'Calculation - tariffs vec'!XB$4*'PEQ - 2023 - Importcontent'!XC13</f>
        <v>0</v>
      </c>
      <c r="XD13" s="1">
        <f>'Calculation - tariffs vec'!XC$4*'PEQ - 2023 - Importcontent'!XD13</f>
        <v>0</v>
      </c>
      <c r="XE13" s="1">
        <f>'Calculation - tariffs vec'!XD$4*'PEQ - 2023 - Importcontent'!XE13</f>
        <v>0</v>
      </c>
      <c r="XF13" s="1">
        <f>'Calculation - tariffs vec'!XE$4*'PEQ - 2023 - Importcontent'!XF13</f>
        <v>0</v>
      </c>
      <c r="XG13" s="1">
        <f>'Calculation - tariffs vec'!XF$4*'PEQ - 2023 - Importcontent'!XG13</f>
        <v>0</v>
      </c>
      <c r="XH13" s="1">
        <f>'Calculation - tariffs vec'!XG$4*'PEQ - 2023 - Importcontent'!XH13</f>
        <v>0</v>
      </c>
      <c r="XI13" s="1">
        <f>'Calculation - tariffs vec'!XH$4*'PEQ - 2023 - Importcontent'!XI13</f>
        <v>0</v>
      </c>
      <c r="XJ13" s="1">
        <f>'Calculation - tariffs vec'!XI$4*'PEQ - 2023 - Importcontent'!XJ13</f>
        <v>0</v>
      </c>
      <c r="XK13" s="1">
        <f>'Calculation - tariffs vec'!XJ$4*'PEQ - 2023 - Importcontent'!XK13</f>
        <v>0</v>
      </c>
      <c r="XL13" s="1">
        <f>'Calculation - tariffs vec'!XK$4*'PEQ - 2023 - Importcontent'!XL13</f>
        <v>0</v>
      </c>
      <c r="XM13" s="1">
        <f>'Calculation - tariffs vec'!XL$4*'PEQ - 2023 - Importcontent'!XM13</f>
        <v>0</v>
      </c>
      <c r="XN13" s="1">
        <f>'Calculation - tariffs vec'!XM$4*'PEQ - 2023 - Importcontent'!XN13</f>
        <v>0</v>
      </c>
      <c r="XO13" s="1">
        <f>'Calculation - tariffs vec'!XN$4*'PEQ - 2023 - Importcontent'!XO13</f>
        <v>0</v>
      </c>
      <c r="XP13" s="1">
        <f>'Calculation - tariffs vec'!XO$4*'PEQ - 2023 - Importcontent'!XP13</f>
        <v>0</v>
      </c>
      <c r="XQ13" s="1">
        <f>'Calculation - tariffs vec'!XP$4*'PEQ - 2023 - Importcontent'!XQ13</f>
        <v>0</v>
      </c>
      <c r="XR13" s="1">
        <f>'Calculation - tariffs vec'!XQ$4*'PEQ - 2023 - Importcontent'!XR13</f>
        <v>0</v>
      </c>
      <c r="XS13" s="1">
        <f>'Calculation - tariffs vec'!XR$4*'PEQ - 2023 - Importcontent'!XS13</f>
        <v>0</v>
      </c>
      <c r="XT13" s="1">
        <f>'Calculation - tariffs vec'!XS$4*'PEQ - 2023 - Importcontent'!XT13</f>
        <v>0</v>
      </c>
      <c r="XU13" s="1">
        <f>'Calculation - tariffs vec'!XT$4*'PEQ - 2023 - Importcontent'!XU13</f>
        <v>0</v>
      </c>
      <c r="XV13" s="1">
        <f>'Calculation - tariffs vec'!XU$4*'PEQ - 2023 - Importcontent'!XV13</f>
        <v>0</v>
      </c>
      <c r="XW13" s="1">
        <f>'Calculation - tariffs vec'!XV$4*'PEQ - 2023 - Importcontent'!XW13</f>
        <v>0</v>
      </c>
      <c r="XX13" s="1">
        <f>'Calculation - tariffs vec'!XW$4*'PEQ - 2023 - Importcontent'!XX13</f>
        <v>0</v>
      </c>
      <c r="XY13" s="1">
        <f>'Calculation - tariffs vec'!XX$4*'PEQ - 2023 - Importcontent'!XY13</f>
        <v>0</v>
      </c>
      <c r="XZ13" s="1">
        <f>'Calculation - tariffs vec'!XY$4*'PEQ - 2023 - Importcontent'!XZ13</f>
        <v>0</v>
      </c>
      <c r="YA13" s="1">
        <f>'Calculation - tariffs vec'!XZ$4*'PEQ - 2023 - Importcontent'!YA13</f>
        <v>0</v>
      </c>
      <c r="YB13" s="1">
        <f>'Calculation - tariffs vec'!YA$4*'PEQ - 2023 - Importcontent'!YB13</f>
        <v>0</v>
      </c>
      <c r="YC13" s="1">
        <f>'Calculation - tariffs vec'!YB$4*'PEQ - 2023 - Importcontent'!YC13</f>
        <v>0</v>
      </c>
      <c r="YD13" s="1">
        <f>'Calculation - tariffs vec'!YC$4*'PEQ - 2023 - Importcontent'!YD13</f>
        <v>0</v>
      </c>
      <c r="YE13" s="1">
        <f>'Calculation - tariffs vec'!YD$4*'PEQ - 2023 - Importcontent'!YE13</f>
        <v>0</v>
      </c>
      <c r="YF13" s="1">
        <f>'Calculation - tariffs vec'!YE$4*'PEQ - 2023 - Importcontent'!YF13</f>
        <v>0</v>
      </c>
      <c r="YG13" s="1">
        <f>'Calculation - tariffs vec'!YF$4*'PEQ - 2023 - Importcontent'!YG13</f>
        <v>0</v>
      </c>
      <c r="YH13" s="1">
        <f>'Calculation - tariffs vec'!YG$4*'PEQ - 2023 - Importcontent'!YH13</f>
        <v>0</v>
      </c>
      <c r="YI13" s="1">
        <f>'Calculation - tariffs vec'!YH$4*'PEQ - 2023 - Importcontent'!YI13</f>
        <v>0</v>
      </c>
    </row>
    <row r="14" spans="1:659" ht="15" customHeight="1" x14ac:dyDescent="0.25">
      <c r="A14" s="1">
        <f>'PCE - 2023 - Importcontent'!A14</f>
        <v>16</v>
      </c>
      <c r="B14" s="1" t="str">
        <f>'PEQ - 2023 - Importcontent'!B14</f>
        <v>Special industry machinery, not elsewhere classified</v>
      </c>
      <c r="C14" s="1">
        <f>'Calculation - tariffs vec'!B$4*'PEQ - 2023 - Importcontent'!C14</f>
        <v>2.4553321263949085E-4</v>
      </c>
      <c r="D14" s="1">
        <f>'Calculation - tariffs vec'!C$4*'PEQ - 2023 - Importcontent'!D14</f>
        <v>5.9351272262105125E-4</v>
      </c>
      <c r="E14" s="1">
        <f>'Calculation - tariffs vec'!D$4*'PEQ - 2023 - Importcontent'!E14</f>
        <v>2.6586896085157376E-2</v>
      </c>
      <c r="F14" s="1">
        <f>'Calculation - tariffs vec'!E$4*'PEQ - 2023 - Importcontent'!F14</f>
        <v>2.9163684786645875E-3</v>
      </c>
      <c r="G14" s="1">
        <f>'Calculation - tariffs vec'!F$4*'PEQ - 2023 - Importcontent'!G14</f>
        <v>0</v>
      </c>
      <c r="H14" s="1">
        <f>'Calculation - tariffs vec'!G$4*'PEQ - 2023 - Importcontent'!H14</f>
        <v>0</v>
      </c>
      <c r="I14" s="1">
        <f>'Calculation - tariffs vec'!H$4*'PEQ - 2023 - Importcontent'!I14</f>
        <v>0</v>
      </c>
      <c r="J14" s="1">
        <f>'Calculation - tariffs vec'!I$4*'PEQ - 2023 - Importcontent'!J14</f>
        <v>5.2213884307821803E-3</v>
      </c>
      <c r="K14" s="1">
        <f>'Calculation - tariffs vec'!J$4*'PEQ - 2023 - Importcontent'!K14</f>
        <v>2.0598932419218494E-3</v>
      </c>
      <c r="L14" s="1">
        <f>'Calculation - tariffs vec'!K$4*'PEQ - 2023 - Importcontent'!L14</f>
        <v>0.14340721002004372</v>
      </c>
      <c r="M14" s="1">
        <f>'Calculation - tariffs vec'!L$4*'PEQ - 2023 - Importcontent'!M14</f>
        <v>1.1881778823913983E-2</v>
      </c>
      <c r="N14" s="1">
        <f>'Calculation - tariffs vec'!M$4*'PEQ - 2023 - Importcontent'!N14</f>
        <v>0.65750199347156246</v>
      </c>
      <c r="O14" s="1">
        <f>'Calculation - tariffs vec'!N$4*'PEQ - 2023 - Importcontent'!O14</f>
        <v>3.2217849664612072E-3</v>
      </c>
      <c r="P14" s="1">
        <f>'Calculation - tariffs vec'!O$4*'PEQ - 2023 - Importcontent'!P14</f>
        <v>1.339746574079153E-2</v>
      </c>
      <c r="Q14" s="1">
        <f>'Calculation - tariffs vec'!P$4*'PEQ - 2023 - Importcontent'!Q14</f>
        <v>2.4359064037421465E-2</v>
      </c>
      <c r="R14" s="1">
        <f>'Calculation - tariffs vec'!Q$4*'PEQ - 2023 - Importcontent'!R14</f>
        <v>7.8211806890617595E-4</v>
      </c>
      <c r="S14" s="1">
        <f>'Calculation - tariffs vec'!R$4*'PEQ - 2023 - Importcontent'!S14</f>
        <v>1.6788016879644115E-4</v>
      </c>
      <c r="T14" s="1">
        <f>'Calculation - tariffs vec'!S$4*'PEQ - 2023 - Importcontent'!T14</f>
        <v>6.2034154296873709E-4</v>
      </c>
      <c r="U14" s="1">
        <f>'Calculation - tariffs vec'!T$4*'PEQ - 2023 - Importcontent'!U14</f>
        <v>9.8398423566260014E-4</v>
      </c>
      <c r="V14" s="1">
        <f>'Calculation - tariffs vec'!U$4*'PEQ - 2023 - Importcontent'!V14</f>
        <v>3.3829956555565452E-4</v>
      </c>
      <c r="W14" s="1">
        <f>'Calculation - tariffs vec'!V$4*'PEQ - 2023 - Importcontent'!W14</f>
        <v>4.7141267524018773E-6</v>
      </c>
      <c r="X14" s="1">
        <f>'Calculation - tariffs vec'!W$4*'PEQ - 2023 - Importcontent'!X14</f>
        <v>6.4038067895758376E-3</v>
      </c>
      <c r="Y14" s="1">
        <f>'Calculation - tariffs vec'!X$4*'PEQ - 2023 - Importcontent'!Y14</f>
        <v>1.1522593257618592E-4</v>
      </c>
      <c r="Z14" s="1">
        <f>'Calculation - tariffs vec'!Y$4*'PEQ - 2023 - Importcontent'!Z14</f>
        <v>5.8484282403642373E-3</v>
      </c>
      <c r="AA14" s="1">
        <f>'Calculation - tariffs vec'!Z$4*'PEQ - 2023 - Importcontent'!AA14</f>
        <v>1.1761673751104932E-2</v>
      </c>
      <c r="AB14" s="1">
        <f>'Calculation - tariffs vec'!AA$4*'PEQ - 2023 - Importcontent'!AB14</f>
        <v>1.4300598872430995E-2</v>
      </c>
      <c r="AC14" s="1">
        <f>'Calculation - tariffs vec'!AB$4*'PEQ - 2023 - Importcontent'!AC14</f>
        <v>0</v>
      </c>
      <c r="AD14" s="1">
        <f>'Calculation - tariffs vec'!AC$4*'PEQ - 2023 - Importcontent'!AD14</f>
        <v>0</v>
      </c>
      <c r="AE14" s="1">
        <f>'Calculation - tariffs vec'!AD$4*'PEQ - 2023 - Importcontent'!AE14</f>
        <v>0</v>
      </c>
      <c r="AF14" s="1">
        <f>'Calculation - tariffs vec'!AE$4*'PEQ - 2023 - Importcontent'!AF14</f>
        <v>0</v>
      </c>
      <c r="AG14" s="1">
        <f>'Calculation - tariffs vec'!AF$4*'PEQ - 2023 - Importcontent'!AG14</f>
        <v>0</v>
      </c>
      <c r="AH14" s="1">
        <f>'Calculation - tariffs vec'!AG$4*'PEQ - 2023 - Importcontent'!AH14</f>
        <v>0</v>
      </c>
      <c r="AI14" s="1">
        <f>'Calculation - tariffs vec'!AH$4*'PEQ - 2023 - Importcontent'!AI14</f>
        <v>0</v>
      </c>
      <c r="AJ14" s="1">
        <f>'Calculation - tariffs vec'!AI$4*'PEQ - 2023 - Importcontent'!AJ14</f>
        <v>0</v>
      </c>
      <c r="AK14" s="1">
        <f>'Calculation - tariffs vec'!AJ$4*'PEQ - 2023 - Importcontent'!AK14</f>
        <v>0</v>
      </c>
      <c r="AL14" s="1">
        <f>'Calculation - tariffs vec'!AK$4*'PEQ - 2023 - Importcontent'!AL14</f>
        <v>0</v>
      </c>
      <c r="AM14" s="1">
        <f>'Calculation - tariffs vec'!AL$4*'PEQ - 2023 - Importcontent'!AM14</f>
        <v>0</v>
      </c>
      <c r="AN14" s="1">
        <f>'Calculation - tariffs vec'!AM$4*'PEQ - 2023 - Importcontent'!AN14</f>
        <v>0</v>
      </c>
      <c r="AO14" s="1">
        <f>'Calculation - tariffs vec'!AN$4*'PEQ - 2023 - Importcontent'!AO14</f>
        <v>0</v>
      </c>
      <c r="AP14" s="1">
        <f>'Calculation - tariffs vec'!AO$4*'PEQ - 2023 - Importcontent'!AP14</f>
        <v>0</v>
      </c>
      <c r="AQ14" s="1">
        <f>'Calculation - tariffs vec'!AP$4*'PEQ - 2023 - Importcontent'!AQ14</f>
        <v>0</v>
      </c>
      <c r="AR14" s="1">
        <f>'Calculation - tariffs vec'!AQ$4*'PEQ - 2023 - Importcontent'!AR14</f>
        <v>0</v>
      </c>
      <c r="AS14" s="1">
        <f>'Calculation - tariffs vec'!AR$4*'PEQ - 2023 - Importcontent'!AS14</f>
        <v>0</v>
      </c>
      <c r="AT14" s="1">
        <f>'Calculation - tariffs vec'!AS$4*'PEQ - 2023 - Importcontent'!AT14</f>
        <v>0</v>
      </c>
      <c r="AU14" s="1">
        <f>'Calculation - tariffs vec'!AT$4*'PEQ - 2023 - Importcontent'!AU14</f>
        <v>0</v>
      </c>
      <c r="AV14" s="1">
        <f>'Calculation - tariffs vec'!AU$4*'PEQ - 2023 - Importcontent'!AV14</f>
        <v>0</v>
      </c>
      <c r="AW14" s="1">
        <f>'Calculation - tariffs vec'!AV$4*'PEQ - 2023 - Importcontent'!AW14</f>
        <v>0</v>
      </c>
      <c r="AX14" s="1">
        <f>'Calculation - tariffs vec'!AW$4*'PEQ - 2023 - Importcontent'!AX14</f>
        <v>0</v>
      </c>
      <c r="AY14" s="1">
        <f>'Calculation - tariffs vec'!AX$4*'PEQ - 2023 - Importcontent'!AY14</f>
        <v>0</v>
      </c>
      <c r="AZ14" s="1">
        <f>'Calculation - tariffs vec'!AY$4*'PEQ - 2023 - Importcontent'!AZ14</f>
        <v>0</v>
      </c>
      <c r="BA14" s="1">
        <f>'Calculation - tariffs vec'!AZ$4*'PEQ - 2023 - Importcontent'!BA14</f>
        <v>0</v>
      </c>
      <c r="BB14" s="1">
        <f>'Calculation - tariffs vec'!BA$4*'PEQ - 2023 - Importcontent'!BB14</f>
        <v>0</v>
      </c>
      <c r="BC14" s="1">
        <f>'Calculation - tariffs vec'!BB$4*'PEQ - 2023 - Importcontent'!BC14</f>
        <v>0</v>
      </c>
      <c r="BD14" s="1">
        <f>'Calculation - tariffs vec'!BC$4*'PEQ - 2023 - Importcontent'!BD14</f>
        <v>0</v>
      </c>
      <c r="BE14" s="1">
        <f>'Calculation - tariffs vec'!BD$4*'PEQ - 2023 - Importcontent'!BE14</f>
        <v>0</v>
      </c>
      <c r="BF14" s="1">
        <f>'Calculation - tariffs vec'!BE$4*'PEQ - 2023 - Importcontent'!BF14</f>
        <v>0</v>
      </c>
      <c r="BG14" s="1">
        <f>'Calculation - tariffs vec'!BF$4*'PEQ - 2023 - Importcontent'!BG14</f>
        <v>0</v>
      </c>
      <c r="BH14" s="1">
        <f>'Calculation - tariffs vec'!BG$4*'PEQ - 2023 - Importcontent'!BH14</f>
        <v>0</v>
      </c>
      <c r="BI14" s="1">
        <f>'Calculation - tariffs vec'!BH$4*'PEQ - 2023 - Importcontent'!BI14</f>
        <v>0</v>
      </c>
      <c r="BJ14" s="1">
        <f>'Calculation - tariffs vec'!BI$4*'PEQ - 2023 - Importcontent'!BJ14</f>
        <v>0</v>
      </c>
      <c r="BK14" s="1">
        <f>'Calculation - tariffs vec'!BJ$4*'PEQ - 2023 - Importcontent'!BK14</f>
        <v>0</v>
      </c>
      <c r="BL14" s="1">
        <f>'Calculation - tariffs vec'!BK$4*'PEQ - 2023 - Importcontent'!BL14</f>
        <v>0</v>
      </c>
      <c r="BM14" s="1">
        <f>'Calculation - tariffs vec'!BL$4*'PEQ - 2023 - Importcontent'!BM14</f>
        <v>0</v>
      </c>
      <c r="BN14" s="1">
        <f>'Calculation - tariffs vec'!BM$4*'PEQ - 2023 - Importcontent'!BN14</f>
        <v>0</v>
      </c>
      <c r="BO14" s="1">
        <f>'Calculation - tariffs vec'!BN$4*'PEQ - 2023 - Importcontent'!BO14</f>
        <v>0</v>
      </c>
      <c r="BP14" s="1">
        <f>'Calculation - tariffs vec'!BO$4*'PEQ - 2023 - Importcontent'!BP14</f>
        <v>0</v>
      </c>
      <c r="BQ14" s="1">
        <f>'Calculation - tariffs vec'!BP$4*'PEQ - 2023 - Importcontent'!BQ14</f>
        <v>0</v>
      </c>
      <c r="BR14" s="1">
        <f>'Calculation - tariffs vec'!BQ$4*'PEQ - 2023 - Importcontent'!BR14</f>
        <v>0</v>
      </c>
      <c r="BS14" s="1">
        <f>'Calculation - tariffs vec'!BR$4*'PEQ - 2023 - Importcontent'!BS14</f>
        <v>0</v>
      </c>
      <c r="BT14" s="1">
        <f>'Calculation - tariffs vec'!BS$4*'PEQ - 2023 - Importcontent'!BT14</f>
        <v>0</v>
      </c>
      <c r="BU14" s="1">
        <f>'Calculation - tariffs vec'!BT$4*'PEQ - 2023 - Importcontent'!BU14</f>
        <v>0</v>
      </c>
      <c r="BV14" s="1">
        <f>'Calculation - tariffs vec'!BU$4*'PEQ - 2023 - Importcontent'!BV14</f>
        <v>0</v>
      </c>
      <c r="BW14" s="1">
        <f>'Calculation - tariffs vec'!BV$4*'PEQ - 2023 - Importcontent'!BW14</f>
        <v>0</v>
      </c>
      <c r="BX14" s="1">
        <f>'Calculation - tariffs vec'!BW$4*'PEQ - 2023 - Importcontent'!BX14</f>
        <v>1.2720924575434117E-5</v>
      </c>
      <c r="BY14" s="1">
        <f>'Calculation - tariffs vec'!BX$4*'PEQ - 2023 - Importcontent'!BY14</f>
        <v>3.3661063685592351E-4</v>
      </c>
      <c r="BZ14" s="1">
        <f>'Calculation - tariffs vec'!BY$4*'PEQ - 2023 - Importcontent'!BZ14</f>
        <v>2.2285499773085463E-7</v>
      </c>
      <c r="CA14" s="1">
        <f>'Calculation - tariffs vec'!BZ$4*'PEQ - 2023 - Importcontent'!CA14</f>
        <v>2.4917708450138045E-4</v>
      </c>
      <c r="CB14" s="1">
        <f>'Calculation - tariffs vec'!CA$4*'PEQ - 2023 - Importcontent'!CB14</f>
        <v>0</v>
      </c>
      <c r="CC14" s="1">
        <f>'Calculation - tariffs vec'!CB$4*'PEQ - 2023 - Importcontent'!CC14</f>
        <v>0</v>
      </c>
      <c r="CD14" s="1">
        <f>'Calculation - tariffs vec'!CC$4*'PEQ - 2023 - Importcontent'!CD14</f>
        <v>0</v>
      </c>
      <c r="CE14" s="1">
        <f>'Calculation - tariffs vec'!CD$4*'PEQ - 2023 - Importcontent'!CE14</f>
        <v>1.0090637539059422E-3</v>
      </c>
      <c r="CF14" s="1">
        <f>'Calculation - tariffs vec'!CE$4*'PEQ - 2023 - Importcontent'!CF14</f>
        <v>6.2780439637364783E-3</v>
      </c>
      <c r="CG14" s="1">
        <f>'Calculation - tariffs vec'!CF$4*'PEQ - 2023 - Importcontent'!CG14</f>
        <v>1.2121268896038796E-2</v>
      </c>
      <c r="CH14" s="1">
        <f>'Calculation - tariffs vec'!CG$4*'PEQ - 2023 - Importcontent'!CH14</f>
        <v>3.5312342833059548E-2</v>
      </c>
      <c r="CI14" s="1">
        <f>'Calculation - tariffs vec'!CH$4*'PEQ - 2023 - Importcontent'!CI14</f>
        <v>1.0363799399351064</v>
      </c>
      <c r="CJ14" s="1">
        <f>'Calculation - tariffs vec'!CI$4*'PEQ - 2023 - Importcontent'!CJ14</f>
        <v>5.4907693999532978E-2</v>
      </c>
      <c r="CK14" s="1">
        <f>'Calculation - tariffs vec'!CJ$4*'PEQ - 2023 - Importcontent'!CK14</f>
        <v>7.2008401427965149E-2</v>
      </c>
      <c r="CL14" s="1">
        <f>'Calculation - tariffs vec'!CK$4*'PEQ - 2023 - Importcontent'!CL14</f>
        <v>1.5841577228467244E-2</v>
      </c>
      <c r="CM14" s="1">
        <f>'Calculation - tariffs vec'!CL$4*'PEQ - 2023 - Importcontent'!CM14</f>
        <v>2.0067088953259235E-4</v>
      </c>
      <c r="CN14" s="1">
        <f>'Calculation - tariffs vec'!CM$4*'PEQ - 2023 - Importcontent'!CN14</f>
        <v>5.5234364794141272E-4</v>
      </c>
      <c r="CO14" s="1">
        <f>'Calculation - tariffs vec'!CN$4*'PEQ - 2023 - Importcontent'!CO14</f>
        <v>8.6439017822943602E-3</v>
      </c>
      <c r="CP14" s="1">
        <f>'Calculation - tariffs vec'!CO$4*'PEQ - 2023 - Importcontent'!CP14</f>
        <v>1.2912393852791871E-4</v>
      </c>
      <c r="CQ14" s="1">
        <f>'Calculation - tariffs vec'!CP$4*'PEQ - 2023 - Importcontent'!CQ14</f>
        <v>3.8612741803069374E-3</v>
      </c>
      <c r="CR14" s="1">
        <f>'Calculation - tariffs vec'!CQ$4*'PEQ - 2023 - Importcontent'!CR14</f>
        <v>1.7147856731041054E-4</v>
      </c>
      <c r="CS14" s="1">
        <f>'Calculation - tariffs vec'!CR$4*'PEQ - 2023 - Importcontent'!CS14</f>
        <v>2.2752337500256932E-3</v>
      </c>
      <c r="CT14" s="1">
        <f>'Calculation - tariffs vec'!CS$4*'PEQ - 2023 - Importcontent'!CT14</f>
        <v>3.0807420669419846E-4</v>
      </c>
      <c r="CU14" s="1">
        <f>'Calculation - tariffs vec'!CT$4*'PEQ - 2023 - Importcontent'!CU14</f>
        <v>7.2689318259239459E-5</v>
      </c>
      <c r="CV14" s="1">
        <f>'Calculation - tariffs vec'!CU$4*'PEQ - 2023 - Importcontent'!CV14</f>
        <v>8.257320553493248E-3</v>
      </c>
      <c r="CW14" s="1">
        <f>'Calculation - tariffs vec'!CV$4*'PEQ - 2023 - Importcontent'!CW14</f>
        <v>2.7543584496061226E-2</v>
      </c>
      <c r="CX14" s="1">
        <f>'Calculation - tariffs vec'!CW$4*'PEQ - 2023 - Importcontent'!CX14</f>
        <v>0</v>
      </c>
      <c r="CY14" s="1">
        <f>'Calculation - tariffs vec'!CX$4*'PEQ - 2023 - Importcontent'!CY14</f>
        <v>0</v>
      </c>
      <c r="CZ14" s="1">
        <f>'Calculation - tariffs vec'!CY$4*'PEQ - 2023 - Importcontent'!CZ14</f>
        <v>0</v>
      </c>
      <c r="DA14" s="1">
        <f>'Calculation - tariffs vec'!CZ$4*'PEQ - 2023 - Importcontent'!DA14</f>
        <v>0</v>
      </c>
      <c r="DB14" s="1">
        <f>'Calculation - tariffs vec'!DA$4*'PEQ - 2023 - Importcontent'!DB14</f>
        <v>0</v>
      </c>
      <c r="DC14" s="1">
        <f>'Calculation - tariffs vec'!DB$4*'PEQ - 2023 - Importcontent'!DC14</f>
        <v>0</v>
      </c>
      <c r="DD14" s="1">
        <f>'Calculation - tariffs vec'!DC$4*'PEQ - 2023 - Importcontent'!DD14</f>
        <v>0</v>
      </c>
      <c r="DE14" s="1">
        <f>'Calculation - tariffs vec'!DD$4*'PEQ - 2023 - Importcontent'!DE14</f>
        <v>0</v>
      </c>
      <c r="DF14" s="1">
        <f>'Calculation - tariffs vec'!DE$4*'PEQ - 2023 - Importcontent'!DF14</f>
        <v>0</v>
      </c>
      <c r="DG14" s="1">
        <f>'Calculation - tariffs vec'!DF$4*'PEQ - 2023 - Importcontent'!DG14</f>
        <v>0</v>
      </c>
      <c r="DH14" s="1">
        <f>'Calculation - tariffs vec'!DG$4*'PEQ - 2023 - Importcontent'!DH14</f>
        <v>0</v>
      </c>
      <c r="DI14" s="1">
        <f>'Calculation - tariffs vec'!DH$4*'PEQ - 2023 - Importcontent'!DI14</f>
        <v>0</v>
      </c>
      <c r="DJ14" s="1">
        <f>'Calculation - tariffs vec'!DI$4*'PEQ - 2023 - Importcontent'!DJ14</f>
        <v>0</v>
      </c>
      <c r="DK14" s="1">
        <f>'Calculation - tariffs vec'!DJ$4*'PEQ - 2023 - Importcontent'!DK14</f>
        <v>0</v>
      </c>
      <c r="DL14" s="1">
        <f>'Calculation - tariffs vec'!DK$4*'PEQ - 2023 - Importcontent'!DL14</f>
        <v>0</v>
      </c>
      <c r="DM14" s="1">
        <f>'Calculation - tariffs vec'!DL$4*'PEQ - 2023 - Importcontent'!DM14</f>
        <v>0</v>
      </c>
      <c r="DN14" s="1">
        <f>'Calculation - tariffs vec'!DM$4*'PEQ - 2023 - Importcontent'!DN14</f>
        <v>0</v>
      </c>
      <c r="DO14" s="1">
        <f>'Calculation - tariffs vec'!DN$4*'PEQ - 2023 - Importcontent'!DO14</f>
        <v>0</v>
      </c>
      <c r="DP14" s="1">
        <f>'Calculation - tariffs vec'!DO$4*'PEQ - 2023 - Importcontent'!DP14</f>
        <v>0</v>
      </c>
      <c r="DQ14" s="1">
        <f>'Calculation - tariffs vec'!DP$4*'PEQ - 2023 - Importcontent'!DQ14</f>
        <v>0</v>
      </c>
      <c r="DR14" s="1">
        <f>'Calculation - tariffs vec'!DQ$4*'PEQ - 2023 - Importcontent'!DR14</f>
        <v>0</v>
      </c>
      <c r="DS14" s="1">
        <f>'Calculation - tariffs vec'!DR$4*'PEQ - 2023 - Importcontent'!DS14</f>
        <v>0</v>
      </c>
      <c r="DT14" s="1">
        <f>'Calculation - tariffs vec'!DS$4*'PEQ - 2023 - Importcontent'!DT14</f>
        <v>0</v>
      </c>
      <c r="DU14" s="1">
        <f>'Calculation - tariffs vec'!DT$4*'PEQ - 2023 - Importcontent'!DU14</f>
        <v>0</v>
      </c>
      <c r="DV14" s="1">
        <f>'Calculation - tariffs vec'!DU$4*'PEQ - 2023 - Importcontent'!DV14</f>
        <v>0</v>
      </c>
      <c r="DW14" s="1">
        <f>'Calculation - tariffs vec'!DV$4*'PEQ - 2023 - Importcontent'!DW14</f>
        <v>0</v>
      </c>
      <c r="DX14" s="1">
        <f>'Calculation - tariffs vec'!DW$4*'PEQ - 2023 - Importcontent'!DX14</f>
        <v>0</v>
      </c>
      <c r="DY14" s="1">
        <f>'Calculation - tariffs vec'!DX$4*'PEQ - 2023 - Importcontent'!DY14</f>
        <v>0</v>
      </c>
      <c r="DZ14" s="1">
        <f>'Calculation - tariffs vec'!DY$4*'PEQ - 2023 - Importcontent'!DZ14</f>
        <v>0</v>
      </c>
      <c r="EA14" s="1">
        <f>'Calculation - tariffs vec'!DZ$4*'PEQ - 2023 - Importcontent'!EA14</f>
        <v>0</v>
      </c>
      <c r="EB14" s="1">
        <f>'Calculation - tariffs vec'!EA$4*'PEQ - 2023 - Importcontent'!EB14</f>
        <v>0</v>
      </c>
      <c r="EC14" s="1">
        <f>'Calculation - tariffs vec'!EB$4*'PEQ - 2023 - Importcontent'!EC14</f>
        <v>0</v>
      </c>
      <c r="ED14" s="1">
        <f>'Calculation - tariffs vec'!EC$4*'PEQ - 2023 - Importcontent'!ED14</f>
        <v>0</v>
      </c>
      <c r="EE14" s="1">
        <f>'Calculation - tariffs vec'!ED$4*'PEQ - 2023 - Importcontent'!EE14</f>
        <v>0</v>
      </c>
      <c r="EF14" s="1">
        <f>'Calculation - tariffs vec'!EE$4*'PEQ - 2023 - Importcontent'!EF14</f>
        <v>0</v>
      </c>
      <c r="EG14" s="1">
        <f>'Calculation - tariffs vec'!EF$4*'PEQ - 2023 - Importcontent'!EG14</f>
        <v>0</v>
      </c>
      <c r="EH14" s="1">
        <f>'Calculation - tariffs vec'!EG$4*'PEQ - 2023 - Importcontent'!EH14</f>
        <v>0</v>
      </c>
      <c r="EI14" s="1">
        <f>'Calculation - tariffs vec'!EH$4*'PEQ - 2023 - Importcontent'!EI14</f>
        <v>0</v>
      </c>
      <c r="EJ14" s="1">
        <f>'Calculation - tariffs vec'!EI$4*'PEQ - 2023 - Importcontent'!EJ14</f>
        <v>0</v>
      </c>
      <c r="EK14" s="1">
        <f>'Calculation - tariffs vec'!EJ$4*'PEQ - 2023 - Importcontent'!EK14</f>
        <v>0</v>
      </c>
      <c r="EL14" s="1">
        <f>'Calculation - tariffs vec'!EK$4*'PEQ - 2023 - Importcontent'!EL14</f>
        <v>0</v>
      </c>
      <c r="EM14" s="1">
        <f>'Calculation - tariffs vec'!EL$4*'PEQ - 2023 - Importcontent'!EM14</f>
        <v>0</v>
      </c>
      <c r="EN14" s="1">
        <f>'Calculation - tariffs vec'!EM$4*'PEQ - 2023 - Importcontent'!EN14</f>
        <v>0</v>
      </c>
      <c r="EO14" s="1">
        <f>'Calculation - tariffs vec'!EN$4*'PEQ - 2023 - Importcontent'!EO14</f>
        <v>0</v>
      </c>
      <c r="EP14" s="1">
        <f>'Calculation - tariffs vec'!EO$4*'PEQ - 2023 - Importcontent'!EP14</f>
        <v>0</v>
      </c>
      <c r="EQ14" s="1">
        <f>'Calculation - tariffs vec'!EP$4*'PEQ - 2023 - Importcontent'!EQ14</f>
        <v>0</v>
      </c>
      <c r="ER14" s="1">
        <f>'Calculation - tariffs vec'!EQ$4*'PEQ - 2023 - Importcontent'!ER14</f>
        <v>0</v>
      </c>
      <c r="ES14" s="1">
        <f>'Calculation - tariffs vec'!ER$4*'PEQ - 2023 - Importcontent'!ES14</f>
        <v>8.1525459926490396E-5</v>
      </c>
      <c r="ET14" s="1">
        <f>'Calculation - tariffs vec'!ES$4*'PEQ - 2023 - Importcontent'!ET14</f>
        <v>5.6179223707626246E-4</v>
      </c>
      <c r="EU14" s="1">
        <f>'Calculation - tariffs vec'!ET$4*'PEQ - 2023 - Importcontent'!EU14</f>
        <v>7.2174132016065193E-6</v>
      </c>
      <c r="EV14" s="1">
        <f>'Calculation - tariffs vec'!EU$4*'PEQ - 2023 - Importcontent'!EV14</f>
        <v>7.6290029673774495E-5</v>
      </c>
      <c r="EW14" s="1">
        <f>'Calculation - tariffs vec'!EV$4*'PEQ - 2023 - Importcontent'!EW14</f>
        <v>0</v>
      </c>
      <c r="EX14" s="1">
        <f>'Calculation - tariffs vec'!EW$4*'PEQ - 2023 - Importcontent'!EX14</f>
        <v>0</v>
      </c>
      <c r="EY14" s="1">
        <f>'Calculation - tariffs vec'!EX$4*'PEQ - 2023 - Importcontent'!EY14</f>
        <v>0</v>
      </c>
      <c r="EZ14" s="1">
        <f>'Calculation - tariffs vec'!EY$4*'PEQ - 2023 - Importcontent'!EZ14</f>
        <v>1.0901569666296462E-3</v>
      </c>
      <c r="FA14" s="1">
        <f>'Calculation - tariffs vec'!EZ$4*'PEQ - 2023 - Importcontent'!FA14</f>
        <v>1.7932547617958341E-3</v>
      </c>
      <c r="FB14" s="1">
        <f>'Calculation - tariffs vec'!FA$4*'PEQ - 2023 - Importcontent'!FB14</f>
        <v>3.2674506189736899E-2</v>
      </c>
      <c r="FC14" s="1">
        <f>'Calculation - tariffs vec'!FB$4*'PEQ - 2023 - Importcontent'!FC14</f>
        <v>9.7744974643288653E-3</v>
      </c>
      <c r="FD14" s="1">
        <f>'Calculation - tariffs vec'!FC$4*'PEQ - 2023 - Importcontent'!FD14</f>
        <v>0.55730715315621382</v>
      </c>
      <c r="FE14" s="1">
        <f>'Calculation - tariffs vec'!FD$4*'PEQ - 2023 - Importcontent'!FE14</f>
        <v>3.976235832470143E-2</v>
      </c>
      <c r="FF14" s="1">
        <f>'Calculation - tariffs vec'!FE$4*'PEQ - 2023 - Importcontent'!FF14</f>
        <v>4.2535110141838722E-2</v>
      </c>
      <c r="FG14" s="1">
        <f>'Calculation - tariffs vec'!FF$4*'PEQ - 2023 - Importcontent'!FG14</f>
        <v>1.2783795507369307E-2</v>
      </c>
      <c r="FH14" s="1">
        <f>'Calculation - tariffs vec'!FG$4*'PEQ - 2023 - Importcontent'!FH14</f>
        <v>1.024646651652601E-4</v>
      </c>
      <c r="FI14" s="1">
        <f>'Calculation - tariffs vec'!FH$4*'PEQ - 2023 - Importcontent'!FI14</f>
        <v>6.7428301442934327E-4</v>
      </c>
      <c r="FJ14" s="1">
        <f>'Calculation - tariffs vec'!FI$4*'PEQ - 2023 - Importcontent'!FJ14</f>
        <v>1.7169554522277713E-3</v>
      </c>
      <c r="FK14" s="1">
        <f>'Calculation - tariffs vec'!FJ$4*'PEQ - 2023 - Importcontent'!FK14</f>
        <v>2.3579688393748395E-4</v>
      </c>
      <c r="FL14" s="1">
        <f>'Calculation - tariffs vec'!FK$4*'PEQ - 2023 - Importcontent'!FL14</f>
        <v>7.5881984039169329E-4</v>
      </c>
      <c r="FM14" s="1">
        <f>'Calculation - tariffs vec'!FL$4*'PEQ - 2023 - Importcontent'!FM14</f>
        <v>2.169376181141509E-4</v>
      </c>
      <c r="FN14" s="1">
        <f>'Calculation - tariffs vec'!FM$4*'PEQ - 2023 - Importcontent'!FN14</f>
        <v>1.2400679054422759E-3</v>
      </c>
      <c r="FO14" s="1">
        <f>'Calculation - tariffs vec'!FN$4*'PEQ - 2023 - Importcontent'!FO14</f>
        <v>6.8085561060400379E-5</v>
      </c>
      <c r="FP14" s="1">
        <f>'Calculation - tariffs vec'!FO$4*'PEQ - 2023 - Importcontent'!FP14</f>
        <v>2.3403312883047019E-3</v>
      </c>
      <c r="FQ14" s="1">
        <f>'Calculation - tariffs vec'!FP$4*'PEQ - 2023 - Importcontent'!FQ14</f>
        <v>6.2983300829088868E-3</v>
      </c>
      <c r="FR14" s="1">
        <f>'Calculation - tariffs vec'!FQ$4*'PEQ - 2023 - Importcontent'!FR14</f>
        <v>1.2545411420741417E-2</v>
      </c>
      <c r="FS14" s="1">
        <f>'Calculation - tariffs vec'!FR$4*'PEQ - 2023 - Importcontent'!FS14</f>
        <v>0</v>
      </c>
      <c r="FT14" s="1">
        <f>'Calculation - tariffs vec'!FS$4*'PEQ - 2023 - Importcontent'!FT14</f>
        <v>0</v>
      </c>
      <c r="FU14" s="1">
        <f>'Calculation - tariffs vec'!FT$4*'PEQ - 2023 - Importcontent'!FU14</f>
        <v>0</v>
      </c>
      <c r="FV14" s="1">
        <f>'Calculation - tariffs vec'!FU$4*'PEQ - 2023 - Importcontent'!FV14</f>
        <v>0</v>
      </c>
      <c r="FW14" s="1">
        <f>'Calculation - tariffs vec'!FV$4*'PEQ - 2023 - Importcontent'!FW14</f>
        <v>0</v>
      </c>
      <c r="FX14" s="1">
        <f>'Calculation - tariffs vec'!FW$4*'PEQ - 2023 - Importcontent'!FX14</f>
        <v>0</v>
      </c>
      <c r="FY14" s="1">
        <f>'Calculation - tariffs vec'!FX$4*'PEQ - 2023 - Importcontent'!FY14</f>
        <v>0</v>
      </c>
      <c r="FZ14" s="1">
        <f>'Calculation - tariffs vec'!FY$4*'PEQ - 2023 - Importcontent'!FZ14</f>
        <v>0</v>
      </c>
      <c r="GA14" s="1">
        <f>'Calculation - tariffs vec'!FZ$4*'PEQ - 2023 - Importcontent'!GA14</f>
        <v>0</v>
      </c>
      <c r="GB14" s="1">
        <f>'Calculation - tariffs vec'!GA$4*'PEQ - 2023 - Importcontent'!GB14</f>
        <v>0</v>
      </c>
      <c r="GC14" s="1">
        <f>'Calculation - tariffs vec'!GB$4*'PEQ - 2023 - Importcontent'!GC14</f>
        <v>0</v>
      </c>
      <c r="GD14" s="1">
        <f>'Calculation - tariffs vec'!GC$4*'PEQ - 2023 - Importcontent'!GD14</f>
        <v>0</v>
      </c>
      <c r="GE14" s="1">
        <f>'Calculation - tariffs vec'!GD$4*'PEQ - 2023 - Importcontent'!GE14</f>
        <v>0</v>
      </c>
      <c r="GF14" s="1">
        <f>'Calculation - tariffs vec'!GE$4*'PEQ - 2023 - Importcontent'!GF14</f>
        <v>0</v>
      </c>
      <c r="GG14" s="1">
        <f>'Calculation - tariffs vec'!GF$4*'PEQ - 2023 - Importcontent'!GG14</f>
        <v>0</v>
      </c>
      <c r="GH14" s="1">
        <f>'Calculation - tariffs vec'!GG$4*'PEQ - 2023 - Importcontent'!GH14</f>
        <v>0</v>
      </c>
      <c r="GI14" s="1">
        <f>'Calculation - tariffs vec'!GH$4*'PEQ - 2023 - Importcontent'!GI14</f>
        <v>0</v>
      </c>
      <c r="GJ14" s="1">
        <f>'Calculation - tariffs vec'!GI$4*'PEQ - 2023 - Importcontent'!GJ14</f>
        <v>0</v>
      </c>
      <c r="GK14" s="1">
        <f>'Calculation - tariffs vec'!GJ$4*'PEQ - 2023 - Importcontent'!GK14</f>
        <v>0</v>
      </c>
      <c r="GL14" s="1">
        <f>'Calculation - tariffs vec'!GK$4*'PEQ - 2023 - Importcontent'!GL14</f>
        <v>0</v>
      </c>
      <c r="GM14" s="1">
        <f>'Calculation - tariffs vec'!GL$4*'PEQ - 2023 - Importcontent'!GM14</f>
        <v>0</v>
      </c>
      <c r="GN14" s="1">
        <f>'Calculation - tariffs vec'!GM$4*'PEQ - 2023 - Importcontent'!GN14</f>
        <v>0</v>
      </c>
      <c r="GO14" s="1">
        <f>'Calculation - tariffs vec'!GN$4*'PEQ - 2023 - Importcontent'!GO14</f>
        <v>0</v>
      </c>
      <c r="GP14" s="1">
        <f>'Calculation - tariffs vec'!GO$4*'PEQ - 2023 - Importcontent'!GP14</f>
        <v>0</v>
      </c>
      <c r="GQ14" s="1">
        <f>'Calculation - tariffs vec'!GP$4*'PEQ - 2023 - Importcontent'!GQ14</f>
        <v>0</v>
      </c>
      <c r="GR14" s="1">
        <f>'Calculation - tariffs vec'!GQ$4*'PEQ - 2023 - Importcontent'!GR14</f>
        <v>0</v>
      </c>
      <c r="GS14" s="1">
        <f>'Calculation - tariffs vec'!GR$4*'PEQ - 2023 - Importcontent'!GS14</f>
        <v>0</v>
      </c>
      <c r="GT14" s="1">
        <f>'Calculation - tariffs vec'!GS$4*'PEQ - 2023 - Importcontent'!GT14</f>
        <v>0</v>
      </c>
      <c r="GU14" s="1">
        <f>'Calculation - tariffs vec'!GT$4*'PEQ - 2023 - Importcontent'!GU14</f>
        <v>0</v>
      </c>
      <c r="GV14" s="1">
        <f>'Calculation - tariffs vec'!GU$4*'PEQ - 2023 - Importcontent'!GV14</f>
        <v>0</v>
      </c>
      <c r="GW14" s="1">
        <f>'Calculation - tariffs vec'!GV$4*'PEQ - 2023 - Importcontent'!GW14</f>
        <v>0</v>
      </c>
      <c r="GX14" s="1">
        <f>'Calculation - tariffs vec'!GW$4*'PEQ - 2023 - Importcontent'!GX14</f>
        <v>0</v>
      </c>
      <c r="GY14" s="1">
        <f>'Calculation - tariffs vec'!GX$4*'PEQ - 2023 - Importcontent'!GY14</f>
        <v>0</v>
      </c>
      <c r="GZ14" s="1">
        <f>'Calculation - tariffs vec'!GY$4*'PEQ - 2023 - Importcontent'!GZ14</f>
        <v>0</v>
      </c>
      <c r="HA14" s="1">
        <f>'Calculation - tariffs vec'!GZ$4*'PEQ - 2023 - Importcontent'!HA14</f>
        <v>0</v>
      </c>
      <c r="HB14" s="1">
        <f>'Calculation - tariffs vec'!HA$4*'PEQ - 2023 - Importcontent'!HB14</f>
        <v>0</v>
      </c>
      <c r="HC14" s="1">
        <f>'Calculation - tariffs vec'!HB$4*'PEQ - 2023 - Importcontent'!HC14</f>
        <v>0</v>
      </c>
      <c r="HD14" s="1">
        <f>'Calculation - tariffs vec'!HC$4*'PEQ - 2023 - Importcontent'!HD14</f>
        <v>0</v>
      </c>
      <c r="HE14" s="1">
        <f>'Calculation - tariffs vec'!HD$4*'PEQ - 2023 - Importcontent'!HE14</f>
        <v>0</v>
      </c>
      <c r="HF14" s="1">
        <f>'Calculation - tariffs vec'!HE$4*'PEQ - 2023 - Importcontent'!HF14</f>
        <v>0</v>
      </c>
      <c r="HG14" s="1">
        <f>'Calculation - tariffs vec'!HF$4*'PEQ - 2023 - Importcontent'!HG14</f>
        <v>0</v>
      </c>
      <c r="HH14" s="1">
        <f>'Calculation - tariffs vec'!HG$4*'PEQ - 2023 - Importcontent'!HH14</f>
        <v>0</v>
      </c>
      <c r="HI14" s="1">
        <f>'Calculation - tariffs vec'!HH$4*'PEQ - 2023 - Importcontent'!HI14</f>
        <v>0</v>
      </c>
      <c r="HJ14" s="1">
        <f>'Calculation - tariffs vec'!HI$4*'PEQ - 2023 - Importcontent'!HJ14</f>
        <v>0</v>
      </c>
      <c r="HK14" s="1">
        <f>'Calculation - tariffs vec'!HJ$4*'PEQ - 2023 - Importcontent'!HK14</f>
        <v>0</v>
      </c>
      <c r="HL14" s="1">
        <f>'Calculation - tariffs vec'!HK$4*'PEQ - 2023 - Importcontent'!HL14</f>
        <v>0</v>
      </c>
      <c r="HM14" s="1">
        <f>'Calculation - tariffs vec'!HL$4*'PEQ - 2023 - Importcontent'!HM14</f>
        <v>0</v>
      </c>
      <c r="HN14" s="1">
        <f>'Calculation - tariffs vec'!HM$4*'PEQ - 2023 - Importcontent'!HN14</f>
        <v>6.5300033523932452E-5</v>
      </c>
      <c r="HO14" s="1">
        <f>'Calculation - tariffs vec'!HN$4*'PEQ - 2023 - Importcontent'!HO14</f>
        <v>2.0269408256279878E-4</v>
      </c>
      <c r="HP14" s="1">
        <f>'Calculation - tariffs vec'!HO$4*'PEQ - 2023 - Importcontent'!HP14</f>
        <v>6.5232656052355179E-7</v>
      </c>
      <c r="HQ14" s="1">
        <f>'Calculation - tariffs vec'!HP$4*'PEQ - 2023 - Importcontent'!HQ14</f>
        <v>6.9733774943735573E-4</v>
      </c>
      <c r="HR14" s="1">
        <f>'Calculation - tariffs vec'!HQ$4*'PEQ - 2023 - Importcontent'!HR14</f>
        <v>0</v>
      </c>
      <c r="HS14" s="1">
        <f>'Calculation - tariffs vec'!HR$4*'PEQ - 2023 - Importcontent'!HS14</f>
        <v>0</v>
      </c>
      <c r="HT14" s="1">
        <f>'Calculation - tariffs vec'!HS$4*'PEQ - 2023 - Importcontent'!HT14</f>
        <v>0</v>
      </c>
      <c r="HU14" s="1">
        <f>'Calculation - tariffs vec'!HT$4*'PEQ - 2023 - Importcontent'!HU14</f>
        <v>1.6268703022575635E-3</v>
      </c>
      <c r="HV14" s="1">
        <f>'Calculation - tariffs vec'!HU$4*'PEQ - 2023 - Importcontent'!HV14</f>
        <v>5.6977489111407729E-3</v>
      </c>
      <c r="HW14" s="1">
        <f>'Calculation - tariffs vec'!HV$4*'PEQ - 2023 - Importcontent'!HW14</f>
        <v>6.5377855317562475E-2</v>
      </c>
      <c r="HX14" s="1">
        <f>'Calculation - tariffs vec'!HW$4*'PEQ - 2023 - Importcontent'!HX14</f>
        <v>2.5988483900312252E-2</v>
      </c>
      <c r="HY14" s="1">
        <f>'Calculation - tariffs vec'!HX$4*'PEQ - 2023 - Importcontent'!HY14</f>
        <v>2.24541271088136</v>
      </c>
      <c r="HZ14" s="1">
        <f>'Calculation - tariffs vec'!HY$4*'PEQ - 2023 - Importcontent'!HZ14</f>
        <v>1.522420869076762E-2</v>
      </c>
      <c r="IA14" s="1">
        <f>'Calculation - tariffs vec'!HZ$4*'PEQ - 2023 - Importcontent'!IA14</f>
        <v>4.0419806593507294E-2</v>
      </c>
      <c r="IB14" s="1">
        <f>'Calculation - tariffs vec'!IA$4*'PEQ - 2023 - Importcontent'!IB14</f>
        <v>1.9781292184555228E-2</v>
      </c>
      <c r="IC14" s="1">
        <f>'Calculation - tariffs vec'!IB$4*'PEQ - 2023 - Importcontent'!IC14</f>
        <v>1.2397803984407678E-3</v>
      </c>
      <c r="ID14" s="1">
        <f>'Calculation - tariffs vec'!IC$4*'PEQ - 2023 - Importcontent'!ID14</f>
        <v>1.8025301862641401E-4</v>
      </c>
      <c r="IE14" s="1">
        <f>'Calculation - tariffs vec'!ID$4*'PEQ - 2023 - Importcontent'!IE14</f>
        <v>4.4771335931785257E-3</v>
      </c>
      <c r="IF14" s="1">
        <f>'Calculation - tariffs vec'!IE$4*'PEQ - 2023 - Importcontent'!IF14</f>
        <v>9.0030774480618302E-4</v>
      </c>
      <c r="IG14" s="1">
        <f>'Calculation - tariffs vec'!IF$4*'PEQ - 2023 - Importcontent'!IG14</f>
        <v>7.9985286277530691E-4</v>
      </c>
      <c r="IH14" s="1">
        <f>'Calculation - tariffs vec'!IG$4*'PEQ - 2023 - Importcontent'!IH14</f>
        <v>5.9878730401738628E-5</v>
      </c>
      <c r="II14" s="1">
        <f>'Calculation - tariffs vec'!IH$4*'PEQ - 2023 - Importcontent'!II14</f>
        <v>3.0628505166245424E-3</v>
      </c>
      <c r="IJ14" s="1">
        <f>'Calculation - tariffs vec'!II$4*'PEQ - 2023 - Importcontent'!IJ14</f>
        <v>8.8175656528191894E-5</v>
      </c>
      <c r="IK14" s="1">
        <f>'Calculation - tariffs vec'!IJ$4*'PEQ - 2023 - Importcontent'!IK14</f>
        <v>5.4316831549427944E-3</v>
      </c>
      <c r="IL14" s="1">
        <f>'Calculation - tariffs vec'!IK$4*'PEQ - 2023 - Importcontent'!IL14</f>
        <v>6.5712073488476921E-2</v>
      </c>
      <c r="IM14" s="1">
        <f>'Calculation - tariffs vec'!IL$4*'PEQ - 2023 - Importcontent'!IM14</f>
        <v>1.1405980463731967E-2</v>
      </c>
      <c r="IN14" s="1">
        <f>'Calculation - tariffs vec'!IM$4*'PEQ - 2023 - Importcontent'!IN14</f>
        <v>0</v>
      </c>
      <c r="IO14" s="1">
        <f>'Calculation - tariffs vec'!IN$4*'PEQ - 2023 - Importcontent'!IO14</f>
        <v>0</v>
      </c>
      <c r="IP14" s="1">
        <f>'Calculation - tariffs vec'!IO$4*'PEQ - 2023 - Importcontent'!IP14</f>
        <v>0</v>
      </c>
      <c r="IQ14" s="1">
        <f>'Calculation - tariffs vec'!IP$4*'PEQ - 2023 - Importcontent'!IQ14</f>
        <v>0</v>
      </c>
      <c r="IR14" s="1">
        <f>'Calculation - tariffs vec'!IQ$4*'PEQ - 2023 - Importcontent'!IR14</f>
        <v>0</v>
      </c>
      <c r="IS14" s="1">
        <f>'Calculation - tariffs vec'!IR$4*'PEQ - 2023 - Importcontent'!IS14</f>
        <v>0</v>
      </c>
      <c r="IT14" s="1">
        <f>'Calculation - tariffs vec'!IS$4*'PEQ - 2023 - Importcontent'!IT14</f>
        <v>0</v>
      </c>
      <c r="IU14" s="1">
        <f>'Calculation - tariffs vec'!IT$4*'PEQ - 2023 - Importcontent'!IU14</f>
        <v>0</v>
      </c>
      <c r="IV14" s="1">
        <f>'Calculation - tariffs vec'!IU$4*'PEQ - 2023 - Importcontent'!IV14</f>
        <v>0</v>
      </c>
      <c r="IW14" s="1">
        <f>'Calculation - tariffs vec'!IV$4*'PEQ - 2023 - Importcontent'!IW14</f>
        <v>0</v>
      </c>
      <c r="IX14" s="1">
        <f>'Calculation - tariffs vec'!IW$4*'PEQ - 2023 - Importcontent'!IX14</f>
        <v>0</v>
      </c>
      <c r="IY14" s="1">
        <f>'Calculation - tariffs vec'!IX$4*'PEQ - 2023 - Importcontent'!IY14</f>
        <v>0</v>
      </c>
      <c r="IZ14" s="1">
        <f>'Calculation - tariffs vec'!IY$4*'PEQ - 2023 - Importcontent'!IZ14</f>
        <v>0</v>
      </c>
      <c r="JA14" s="1">
        <f>'Calculation - tariffs vec'!IZ$4*'PEQ - 2023 - Importcontent'!JA14</f>
        <v>0</v>
      </c>
      <c r="JB14" s="1">
        <f>'Calculation - tariffs vec'!JA$4*'PEQ - 2023 - Importcontent'!JB14</f>
        <v>0</v>
      </c>
      <c r="JC14" s="1">
        <f>'Calculation - tariffs vec'!JB$4*'PEQ - 2023 - Importcontent'!JC14</f>
        <v>0</v>
      </c>
      <c r="JD14" s="1">
        <f>'Calculation - tariffs vec'!JC$4*'PEQ - 2023 - Importcontent'!JD14</f>
        <v>0</v>
      </c>
      <c r="JE14" s="1">
        <f>'Calculation - tariffs vec'!JD$4*'PEQ - 2023 - Importcontent'!JE14</f>
        <v>0</v>
      </c>
      <c r="JF14" s="1">
        <f>'Calculation - tariffs vec'!JE$4*'PEQ - 2023 - Importcontent'!JF14</f>
        <v>0</v>
      </c>
      <c r="JG14" s="1">
        <f>'Calculation - tariffs vec'!JF$4*'PEQ - 2023 - Importcontent'!JG14</f>
        <v>0</v>
      </c>
      <c r="JH14" s="1">
        <f>'Calculation - tariffs vec'!JG$4*'PEQ - 2023 - Importcontent'!JH14</f>
        <v>0</v>
      </c>
      <c r="JI14" s="1">
        <f>'Calculation - tariffs vec'!JH$4*'PEQ - 2023 - Importcontent'!JI14</f>
        <v>0</v>
      </c>
      <c r="JJ14" s="1">
        <f>'Calculation - tariffs vec'!JI$4*'PEQ - 2023 - Importcontent'!JJ14</f>
        <v>0</v>
      </c>
      <c r="JK14" s="1">
        <f>'Calculation - tariffs vec'!JJ$4*'PEQ - 2023 - Importcontent'!JK14</f>
        <v>0</v>
      </c>
      <c r="JL14" s="1">
        <f>'Calculation - tariffs vec'!JK$4*'PEQ - 2023 - Importcontent'!JL14</f>
        <v>0</v>
      </c>
      <c r="JM14" s="1">
        <f>'Calculation - tariffs vec'!JL$4*'PEQ - 2023 - Importcontent'!JM14</f>
        <v>0</v>
      </c>
      <c r="JN14" s="1">
        <f>'Calculation - tariffs vec'!JM$4*'PEQ - 2023 - Importcontent'!JN14</f>
        <v>0</v>
      </c>
      <c r="JO14" s="1">
        <f>'Calculation - tariffs vec'!JN$4*'PEQ - 2023 - Importcontent'!JO14</f>
        <v>0</v>
      </c>
      <c r="JP14" s="1">
        <f>'Calculation - tariffs vec'!JO$4*'PEQ - 2023 - Importcontent'!JP14</f>
        <v>0</v>
      </c>
      <c r="JQ14" s="1">
        <f>'Calculation - tariffs vec'!JP$4*'PEQ - 2023 - Importcontent'!JQ14</f>
        <v>0</v>
      </c>
      <c r="JR14" s="1">
        <f>'Calculation - tariffs vec'!JQ$4*'PEQ - 2023 - Importcontent'!JR14</f>
        <v>0</v>
      </c>
      <c r="JS14" s="1">
        <f>'Calculation - tariffs vec'!JR$4*'PEQ - 2023 - Importcontent'!JS14</f>
        <v>0</v>
      </c>
      <c r="JT14" s="1">
        <f>'Calculation - tariffs vec'!JS$4*'PEQ - 2023 - Importcontent'!JT14</f>
        <v>0</v>
      </c>
      <c r="JU14" s="1">
        <f>'Calculation - tariffs vec'!JT$4*'PEQ - 2023 - Importcontent'!JU14</f>
        <v>0</v>
      </c>
      <c r="JV14" s="1">
        <f>'Calculation - tariffs vec'!JU$4*'PEQ - 2023 - Importcontent'!JV14</f>
        <v>0</v>
      </c>
      <c r="JW14" s="1">
        <f>'Calculation - tariffs vec'!JV$4*'PEQ - 2023 - Importcontent'!JW14</f>
        <v>0</v>
      </c>
      <c r="JX14" s="1">
        <f>'Calculation - tariffs vec'!JW$4*'PEQ - 2023 - Importcontent'!JX14</f>
        <v>0</v>
      </c>
      <c r="JY14" s="1">
        <f>'Calculation - tariffs vec'!JX$4*'PEQ - 2023 - Importcontent'!JY14</f>
        <v>0</v>
      </c>
      <c r="JZ14" s="1">
        <f>'Calculation - tariffs vec'!JY$4*'PEQ - 2023 - Importcontent'!JZ14</f>
        <v>0</v>
      </c>
      <c r="KA14" s="1">
        <f>'Calculation - tariffs vec'!JZ$4*'PEQ - 2023 - Importcontent'!KA14</f>
        <v>0</v>
      </c>
      <c r="KB14" s="1">
        <f>'Calculation - tariffs vec'!KA$4*'PEQ - 2023 - Importcontent'!KB14</f>
        <v>0</v>
      </c>
      <c r="KC14" s="1">
        <f>'Calculation - tariffs vec'!KB$4*'PEQ - 2023 - Importcontent'!KC14</f>
        <v>0</v>
      </c>
      <c r="KD14" s="1">
        <f>'Calculation - tariffs vec'!KC$4*'PEQ - 2023 - Importcontent'!KD14</f>
        <v>0</v>
      </c>
      <c r="KE14" s="1">
        <f>'Calculation - tariffs vec'!KD$4*'PEQ - 2023 - Importcontent'!KE14</f>
        <v>0</v>
      </c>
      <c r="KF14" s="1">
        <f>'Calculation - tariffs vec'!KE$4*'PEQ - 2023 - Importcontent'!KF14</f>
        <v>0</v>
      </c>
      <c r="KG14" s="1">
        <f>'Calculation - tariffs vec'!KF$4*'PEQ - 2023 - Importcontent'!KG14</f>
        <v>0</v>
      </c>
      <c r="KH14" s="1">
        <f>'Calculation - tariffs vec'!KG$4*'PEQ - 2023 - Importcontent'!KH14</f>
        <v>0</v>
      </c>
      <c r="KI14" s="1">
        <f>'Calculation - tariffs vec'!KH$4*'PEQ - 2023 - Importcontent'!KI14</f>
        <v>7.3863334442457202E-5</v>
      </c>
      <c r="KJ14" s="1">
        <f>'Calculation - tariffs vec'!KI$4*'PEQ - 2023 - Importcontent'!KJ14</f>
        <v>1.8951178336646063E-4</v>
      </c>
      <c r="KK14" s="1">
        <f>'Calculation - tariffs vec'!KJ$4*'PEQ - 2023 - Importcontent'!KK14</f>
        <v>2.6169032949340524E-9</v>
      </c>
      <c r="KL14" s="1">
        <f>'Calculation - tariffs vec'!KK$4*'PEQ - 2023 - Importcontent'!KL14</f>
        <v>2.3576714783924118E-4</v>
      </c>
      <c r="KM14" s="1">
        <f>'Calculation - tariffs vec'!KL$4*'PEQ - 2023 - Importcontent'!KM14</f>
        <v>0</v>
      </c>
      <c r="KN14" s="1">
        <f>'Calculation - tariffs vec'!KM$4*'PEQ - 2023 - Importcontent'!KN14</f>
        <v>0</v>
      </c>
      <c r="KO14" s="1">
        <f>'Calculation - tariffs vec'!KN$4*'PEQ - 2023 - Importcontent'!KO14</f>
        <v>0</v>
      </c>
      <c r="KP14" s="1">
        <f>'Calculation - tariffs vec'!KO$4*'PEQ - 2023 - Importcontent'!KP14</f>
        <v>1.5054052709589526E-4</v>
      </c>
      <c r="KQ14" s="1">
        <f>'Calculation - tariffs vec'!KP$4*'PEQ - 2023 - Importcontent'!KQ14</f>
        <v>1.454318819801369E-3</v>
      </c>
      <c r="KR14" s="1">
        <f>'Calculation - tariffs vec'!KQ$4*'PEQ - 2023 - Importcontent'!KR14</f>
        <v>9.085003031224087E-3</v>
      </c>
      <c r="KS14" s="1">
        <f>'Calculation - tariffs vec'!KR$4*'PEQ - 2023 - Importcontent'!KS14</f>
        <v>5.7382587255779679E-3</v>
      </c>
      <c r="KT14" s="1">
        <f>'Calculation - tariffs vec'!KS$4*'PEQ - 2023 - Importcontent'!KT14</f>
        <v>0.20227017371647568</v>
      </c>
      <c r="KU14" s="1">
        <f>'Calculation - tariffs vec'!KT$4*'PEQ - 2023 - Importcontent'!KU14</f>
        <v>4.2712754746967677E-3</v>
      </c>
      <c r="KV14" s="1">
        <f>'Calculation - tariffs vec'!KU$4*'PEQ - 2023 - Importcontent'!KV14</f>
        <v>5.4972983806623101E-3</v>
      </c>
      <c r="KW14" s="1">
        <f>'Calculation - tariffs vec'!KV$4*'PEQ - 2023 - Importcontent'!KW14</f>
        <v>2.9156191558894376E-3</v>
      </c>
      <c r="KX14" s="1">
        <f>'Calculation - tariffs vec'!KW$4*'PEQ - 2023 - Importcontent'!KX14</f>
        <v>3.2243341976428372E-5</v>
      </c>
      <c r="KY14" s="1">
        <f>'Calculation - tariffs vec'!KX$4*'PEQ - 2023 - Importcontent'!KY14</f>
        <v>3.9310907018382373E-5</v>
      </c>
      <c r="KZ14" s="1">
        <f>'Calculation - tariffs vec'!KY$4*'PEQ - 2023 - Importcontent'!KZ14</f>
        <v>2.3709994479898192E-3</v>
      </c>
      <c r="LA14" s="1">
        <f>'Calculation - tariffs vec'!KZ$4*'PEQ - 2023 - Importcontent'!LA14</f>
        <v>6.9768501051748621E-5</v>
      </c>
      <c r="LB14" s="1">
        <f>'Calculation - tariffs vec'!LA$4*'PEQ - 2023 - Importcontent'!LB14</f>
        <v>1.6872123592088905E-3</v>
      </c>
      <c r="LC14" s="1">
        <f>'Calculation - tariffs vec'!LB$4*'PEQ - 2023 - Importcontent'!LC14</f>
        <v>3.2116469581082896E-5</v>
      </c>
      <c r="LD14" s="1">
        <f>'Calculation - tariffs vec'!LC$4*'PEQ - 2023 - Importcontent'!LD14</f>
        <v>2.7150723815887222E-4</v>
      </c>
      <c r="LE14" s="1">
        <f>'Calculation - tariffs vec'!LD$4*'PEQ - 2023 - Importcontent'!LE14</f>
        <v>2.6728245361743698E-5</v>
      </c>
      <c r="LF14" s="1">
        <f>'Calculation - tariffs vec'!LE$4*'PEQ - 2023 - Importcontent'!LF14</f>
        <v>1.7095285922167694E-3</v>
      </c>
      <c r="LG14" s="1">
        <f>'Calculation - tariffs vec'!LF$4*'PEQ - 2023 - Importcontent'!LG14</f>
        <v>6.4670602198710946E-3</v>
      </c>
      <c r="LH14" s="1">
        <f>'Calculation - tariffs vec'!LG$4*'PEQ - 2023 - Importcontent'!LH14</f>
        <v>2.3806028916978938E-3</v>
      </c>
      <c r="LI14" s="1">
        <f>'Calculation - tariffs vec'!LH$4*'PEQ - 2023 - Importcontent'!LI14</f>
        <v>0</v>
      </c>
      <c r="LJ14" s="1">
        <f>'Calculation - tariffs vec'!LI$4*'PEQ - 2023 - Importcontent'!LJ14</f>
        <v>0</v>
      </c>
      <c r="LK14" s="1">
        <f>'Calculation - tariffs vec'!LJ$4*'PEQ - 2023 - Importcontent'!LK14</f>
        <v>0</v>
      </c>
      <c r="LL14" s="1">
        <f>'Calculation - tariffs vec'!LK$4*'PEQ - 2023 - Importcontent'!LL14</f>
        <v>0</v>
      </c>
      <c r="LM14" s="1">
        <f>'Calculation - tariffs vec'!LL$4*'PEQ - 2023 - Importcontent'!LM14</f>
        <v>0</v>
      </c>
      <c r="LN14" s="1">
        <f>'Calculation - tariffs vec'!LM$4*'PEQ - 2023 - Importcontent'!LN14</f>
        <v>0</v>
      </c>
      <c r="LO14" s="1">
        <f>'Calculation - tariffs vec'!LN$4*'PEQ - 2023 - Importcontent'!LO14</f>
        <v>0</v>
      </c>
      <c r="LP14" s="1">
        <f>'Calculation - tariffs vec'!LO$4*'PEQ - 2023 - Importcontent'!LP14</f>
        <v>0</v>
      </c>
      <c r="LQ14" s="1">
        <f>'Calculation - tariffs vec'!LP$4*'PEQ - 2023 - Importcontent'!LQ14</f>
        <v>0</v>
      </c>
      <c r="LR14" s="1">
        <f>'Calculation - tariffs vec'!LQ$4*'PEQ - 2023 - Importcontent'!LR14</f>
        <v>0</v>
      </c>
      <c r="LS14" s="1">
        <f>'Calculation - tariffs vec'!LR$4*'PEQ - 2023 - Importcontent'!LS14</f>
        <v>0</v>
      </c>
      <c r="LT14" s="1">
        <f>'Calculation - tariffs vec'!LS$4*'PEQ - 2023 - Importcontent'!LT14</f>
        <v>0</v>
      </c>
      <c r="LU14" s="1">
        <f>'Calculation - tariffs vec'!LT$4*'PEQ - 2023 - Importcontent'!LU14</f>
        <v>0</v>
      </c>
      <c r="LV14" s="1">
        <f>'Calculation - tariffs vec'!LU$4*'PEQ - 2023 - Importcontent'!LV14</f>
        <v>0</v>
      </c>
      <c r="LW14" s="1">
        <f>'Calculation - tariffs vec'!LV$4*'PEQ - 2023 - Importcontent'!LW14</f>
        <v>0</v>
      </c>
      <c r="LX14" s="1">
        <f>'Calculation - tariffs vec'!LW$4*'PEQ - 2023 - Importcontent'!LX14</f>
        <v>0</v>
      </c>
      <c r="LY14" s="1">
        <f>'Calculation - tariffs vec'!LX$4*'PEQ - 2023 - Importcontent'!LY14</f>
        <v>0</v>
      </c>
      <c r="LZ14" s="1">
        <f>'Calculation - tariffs vec'!LY$4*'PEQ - 2023 - Importcontent'!LZ14</f>
        <v>0</v>
      </c>
      <c r="MA14" s="1">
        <f>'Calculation - tariffs vec'!LZ$4*'PEQ - 2023 - Importcontent'!MA14</f>
        <v>0</v>
      </c>
      <c r="MB14" s="1">
        <f>'Calculation - tariffs vec'!MA$4*'PEQ - 2023 - Importcontent'!MB14</f>
        <v>0</v>
      </c>
      <c r="MC14" s="1">
        <f>'Calculation - tariffs vec'!MB$4*'PEQ - 2023 - Importcontent'!MC14</f>
        <v>0</v>
      </c>
      <c r="MD14" s="1">
        <f>'Calculation - tariffs vec'!MC$4*'PEQ - 2023 - Importcontent'!MD14</f>
        <v>0</v>
      </c>
      <c r="ME14" s="1">
        <f>'Calculation - tariffs vec'!MD$4*'PEQ - 2023 - Importcontent'!ME14</f>
        <v>0</v>
      </c>
      <c r="MF14" s="1">
        <f>'Calculation - tariffs vec'!ME$4*'PEQ - 2023 - Importcontent'!MF14</f>
        <v>0</v>
      </c>
      <c r="MG14" s="1">
        <f>'Calculation - tariffs vec'!MF$4*'PEQ - 2023 - Importcontent'!MG14</f>
        <v>0</v>
      </c>
      <c r="MH14" s="1">
        <f>'Calculation - tariffs vec'!MG$4*'PEQ - 2023 - Importcontent'!MH14</f>
        <v>0</v>
      </c>
      <c r="MI14" s="1">
        <f>'Calculation - tariffs vec'!MH$4*'PEQ - 2023 - Importcontent'!MI14</f>
        <v>0</v>
      </c>
      <c r="MJ14" s="1">
        <f>'Calculation - tariffs vec'!MI$4*'PEQ - 2023 - Importcontent'!MJ14</f>
        <v>0</v>
      </c>
      <c r="MK14" s="1">
        <f>'Calculation - tariffs vec'!MJ$4*'PEQ - 2023 - Importcontent'!MK14</f>
        <v>0</v>
      </c>
      <c r="ML14" s="1">
        <f>'Calculation - tariffs vec'!MK$4*'PEQ - 2023 - Importcontent'!ML14</f>
        <v>0</v>
      </c>
      <c r="MM14" s="1">
        <f>'Calculation - tariffs vec'!ML$4*'PEQ - 2023 - Importcontent'!MM14</f>
        <v>0</v>
      </c>
      <c r="MN14" s="1">
        <f>'Calculation - tariffs vec'!MM$4*'PEQ - 2023 - Importcontent'!MN14</f>
        <v>0</v>
      </c>
      <c r="MO14" s="1">
        <f>'Calculation - tariffs vec'!MN$4*'PEQ - 2023 - Importcontent'!MO14</f>
        <v>0</v>
      </c>
      <c r="MP14" s="1">
        <f>'Calculation - tariffs vec'!MO$4*'PEQ - 2023 - Importcontent'!MP14</f>
        <v>0</v>
      </c>
      <c r="MQ14" s="1">
        <f>'Calculation - tariffs vec'!MP$4*'PEQ - 2023 - Importcontent'!MQ14</f>
        <v>0</v>
      </c>
      <c r="MR14" s="1">
        <f>'Calculation - tariffs vec'!MQ$4*'PEQ - 2023 - Importcontent'!MR14</f>
        <v>0</v>
      </c>
      <c r="MS14" s="1">
        <f>'Calculation - tariffs vec'!MR$4*'PEQ - 2023 - Importcontent'!MS14</f>
        <v>0</v>
      </c>
      <c r="MT14" s="1">
        <f>'Calculation - tariffs vec'!MS$4*'PEQ - 2023 - Importcontent'!MT14</f>
        <v>0</v>
      </c>
      <c r="MU14" s="1">
        <f>'Calculation - tariffs vec'!MT$4*'PEQ - 2023 - Importcontent'!MU14</f>
        <v>0</v>
      </c>
      <c r="MV14" s="1">
        <f>'Calculation - tariffs vec'!MU$4*'PEQ - 2023 - Importcontent'!MV14</f>
        <v>0</v>
      </c>
      <c r="MW14" s="1">
        <f>'Calculation - tariffs vec'!MV$4*'PEQ - 2023 - Importcontent'!MW14</f>
        <v>0</v>
      </c>
      <c r="MX14" s="1">
        <f>'Calculation - tariffs vec'!MW$4*'PEQ - 2023 - Importcontent'!MX14</f>
        <v>0</v>
      </c>
      <c r="MY14" s="1">
        <f>'Calculation - tariffs vec'!MX$4*'PEQ - 2023 - Importcontent'!MY14</f>
        <v>0</v>
      </c>
      <c r="MZ14" s="1">
        <f>'Calculation - tariffs vec'!MY$4*'PEQ - 2023 - Importcontent'!MZ14</f>
        <v>0</v>
      </c>
      <c r="NA14" s="1">
        <f>'Calculation - tariffs vec'!MZ$4*'PEQ - 2023 - Importcontent'!NA14</f>
        <v>0</v>
      </c>
      <c r="NB14" s="1">
        <f>'Calculation - tariffs vec'!NA$4*'PEQ - 2023 - Importcontent'!NB14</f>
        <v>0</v>
      </c>
      <c r="NC14" s="1">
        <f>'Calculation - tariffs vec'!NB$4*'PEQ - 2023 - Importcontent'!NC14</f>
        <v>0</v>
      </c>
      <c r="ND14" s="1">
        <f>'Calculation - tariffs vec'!NC$4*'PEQ - 2023 - Importcontent'!ND14</f>
        <v>1.2284931227322666E-6</v>
      </c>
      <c r="NE14" s="1">
        <f>'Calculation - tariffs vec'!ND$4*'PEQ - 2023 - Importcontent'!NE14</f>
        <v>6.327272133674328E-5</v>
      </c>
      <c r="NF14" s="1">
        <f>'Calculation - tariffs vec'!NE$4*'PEQ - 2023 - Importcontent'!NF14</f>
        <v>5.216766289342975E-10</v>
      </c>
      <c r="NG14" s="1">
        <f>'Calculation - tariffs vec'!NF$4*'PEQ - 2023 - Importcontent'!NG14</f>
        <v>4.7517231404611225E-5</v>
      </c>
      <c r="NH14" s="1">
        <f>'Calculation - tariffs vec'!NG$4*'PEQ - 2023 - Importcontent'!NH14</f>
        <v>0</v>
      </c>
      <c r="NI14" s="1">
        <f>'Calculation - tariffs vec'!NH$4*'PEQ - 2023 - Importcontent'!NI14</f>
        <v>0</v>
      </c>
      <c r="NJ14" s="1">
        <f>'Calculation - tariffs vec'!NI$4*'PEQ - 2023 - Importcontent'!NJ14</f>
        <v>0</v>
      </c>
      <c r="NK14" s="1">
        <f>'Calculation - tariffs vec'!NJ$4*'PEQ - 2023 - Importcontent'!NK14</f>
        <v>3.5244418400775021E-5</v>
      </c>
      <c r="NL14" s="1">
        <f>'Calculation - tariffs vec'!NK$4*'PEQ - 2023 - Importcontent'!NL14</f>
        <v>8.4630428206672922E-4</v>
      </c>
      <c r="NM14" s="1">
        <f>'Calculation - tariffs vec'!NL$4*'PEQ - 2023 - Importcontent'!NM14</f>
        <v>1.4224001801670338E-2</v>
      </c>
      <c r="NN14" s="1">
        <f>'Calculation - tariffs vec'!NM$4*'PEQ - 2023 - Importcontent'!NN14</f>
        <v>6.4821013945540072E-3</v>
      </c>
      <c r="NO14" s="1">
        <f>'Calculation - tariffs vec'!NN$4*'PEQ - 2023 - Importcontent'!NO14</f>
        <v>1.0057477610019963</v>
      </c>
      <c r="NP14" s="1">
        <f>'Calculation - tariffs vec'!NO$4*'PEQ - 2023 - Importcontent'!NP14</f>
        <v>5.8333050110091177E-3</v>
      </c>
      <c r="NQ14" s="1">
        <f>'Calculation - tariffs vec'!NP$4*'PEQ - 2023 - Importcontent'!NQ14</f>
        <v>1.3890703933284567E-2</v>
      </c>
      <c r="NR14" s="1">
        <f>'Calculation - tariffs vec'!NQ$4*'PEQ - 2023 - Importcontent'!NR14</f>
        <v>1.4096271372836096E-2</v>
      </c>
      <c r="NS14" s="1">
        <f>'Calculation - tariffs vec'!NR$4*'PEQ - 2023 - Importcontent'!NS14</f>
        <v>2.5463008944592326E-4</v>
      </c>
      <c r="NT14" s="1">
        <f>'Calculation - tariffs vec'!NS$4*'PEQ - 2023 - Importcontent'!NT14</f>
        <v>1.5694732356213192E-6</v>
      </c>
      <c r="NU14" s="1">
        <f>'Calculation - tariffs vec'!NT$4*'PEQ - 2023 - Importcontent'!NU14</f>
        <v>4.9808816444117025E-4</v>
      </c>
      <c r="NV14" s="1">
        <f>'Calculation - tariffs vec'!NU$4*'PEQ - 2023 - Importcontent'!NV14</f>
        <v>3.7385487018848124E-5</v>
      </c>
      <c r="NW14" s="1">
        <f>'Calculation - tariffs vec'!NV$4*'PEQ - 2023 - Importcontent'!NW14</f>
        <v>1.6978502514786132E-4</v>
      </c>
      <c r="NX14" s="1">
        <f>'Calculation - tariffs vec'!NW$4*'PEQ - 2023 - Importcontent'!NX14</f>
        <v>6.2448527459874627E-7</v>
      </c>
      <c r="NY14" s="1">
        <f>'Calculation - tariffs vec'!NX$4*'PEQ - 2023 - Importcontent'!NY14</f>
        <v>2.014054300608312E-4</v>
      </c>
      <c r="NZ14" s="1">
        <f>'Calculation - tariffs vec'!NY$4*'PEQ - 2023 - Importcontent'!NZ14</f>
        <v>2.5650367833224302E-5</v>
      </c>
      <c r="OA14" s="1">
        <f>'Calculation - tariffs vec'!NZ$4*'PEQ - 2023 - Importcontent'!OA14</f>
        <v>3.2354404457409701E-4</v>
      </c>
      <c r="OB14" s="1">
        <f>'Calculation - tariffs vec'!OA$4*'PEQ - 2023 - Importcontent'!OB14</f>
        <v>6.6484849999476816E-3</v>
      </c>
      <c r="OC14" s="1">
        <f>'Calculation - tariffs vec'!OB$4*'PEQ - 2023 - Importcontent'!OC14</f>
        <v>4.4393614752992879E-3</v>
      </c>
      <c r="OD14" s="1">
        <f>'Calculation - tariffs vec'!OC$4*'PEQ - 2023 - Importcontent'!OD14</f>
        <v>0</v>
      </c>
      <c r="OE14" s="1">
        <f>'Calculation - tariffs vec'!OD$4*'PEQ - 2023 - Importcontent'!OE14</f>
        <v>0</v>
      </c>
      <c r="OF14" s="1">
        <f>'Calculation - tariffs vec'!OE$4*'PEQ - 2023 - Importcontent'!OF14</f>
        <v>0</v>
      </c>
      <c r="OG14" s="1">
        <f>'Calculation - tariffs vec'!OF$4*'PEQ - 2023 - Importcontent'!OG14</f>
        <v>0</v>
      </c>
      <c r="OH14" s="1">
        <f>'Calculation - tariffs vec'!OG$4*'PEQ - 2023 - Importcontent'!OH14</f>
        <v>0</v>
      </c>
      <c r="OI14" s="1">
        <f>'Calculation - tariffs vec'!OH$4*'PEQ - 2023 - Importcontent'!OI14</f>
        <v>0</v>
      </c>
      <c r="OJ14" s="1">
        <f>'Calculation - tariffs vec'!OI$4*'PEQ - 2023 - Importcontent'!OJ14</f>
        <v>0</v>
      </c>
      <c r="OK14" s="1">
        <f>'Calculation - tariffs vec'!OJ$4*'PEQ - 2023 - Importcontent'!OK14</f>
        <v>0</v>
      </c>
      <c r="OL14" s="1">
        <f>'Calculation - tariffs vec'!OK$4*'PEQ - 2023 - Importcontent'!OL14</f>
        <v>0</v>
      </c>
      <c r="OM14" s="1">
        <f>'Calculation - tariffs vec'!OL$4*'PEQ - 2023 - Importcontent'!OM14</f>
        <v>0</v>
      </c>
      <c r="ON14" s="1">
        <f>'Calculation - tariffs vec'!OM$4*'PEQ - 2023 - Importcontent'!ON14</f>
        <v>0</v>
      </c>
      <c r="OO14" s="1">
        <f>'Calculation - tariffs vec'!ON$4*'PEQ - 2023 - Importcontent'!OO14</f>
        <v>0</v>
      </c>
      <c r="OP14" s="1">
        <f>'Calculation - tariffs vec'!OO$4*'PEQ - 2023 - Importcontent'!OP14</f>
        <v>0</v>
      </c>
      <c r="OQ14" s="1">
        <f>'Calculation - tariffs vec'!OP$4*'PEQ - 2023 - Importcontent'!OQ14</f>
        <v>0</v>
      </c>
      <c r="OR14" s="1">
        <f>'Calculation - tariffs vec'!OQ$4*'PEQ - 2023 - Importcontent'!OR14</f>
        <v>0</v>
      </c>
      <c r="OS14" s="1">
        <f>'Calculation - tariffs vec'!OR$4*'PEQ - 2023 - Importcontent'!OS14</f>
        <v>0</v>
      </c>
      <c r="OT14" s="1">
        <f>'Calculation - tariffs vec'!OS$4*'PEQ - 2023 - Importcontent'!OT14</f>
        <v>0</v>
      </c>
      <c r="OU14" s="1">
        <f>'Calculation - tariffs vec'!OT$4*'PEQ - 2023 - Importcontent'!OU14</f>
        <v>0</v>
      </c>
      <c r="OV14" s="1">
        <f>'Calculation - tariffs vec'!OU$4*'PEQ - 2023 - Importcontent'!OV14</f>
        <v>0</v>
      </c>
      <c r="OW14" s="1">
        <f>'Calculation - tariffs vec'!OV$4*'PEQ - 2023 - Importcontent'!OW14</f>
        <v>0</v>
      </c>
      <c r="OX14" s="1">
        <f>'Calculation - tariffs vec'!OW$4*'PEQ - 2023 - Importcontent'!OX14</f>
        <v>0</v>
      </c>
      <c r="OY14" s="1">
        <f>'Calculation - tariffs vec'!OX$4*'PEQ - 2023 - Importcontent'!OY14</f>
        <v>0</v>
      </c>
      <c r="OZ14" s="1">
        <f>'Calculation - tariffs vec'!OY$4*'PEQ - 2023 - Importcontent'!OZ14</f>
        <v>0</v>
      </c>
      <c r="PA14" s="1">
        <f>'Calculation - tariffs vec'!OZ$4*'PEQ - 2023 - Importcontent'!PA14</f>
        <v>0</v>
      </c>
      <c r="PB14" s="1">
        <f>'Calculation - tariffs vec'!PA$4*'PEQ - 2023 - Importcontent'!PB14</f>
        <v>0</v>
      </c>
      <c r="PC14" s="1">
        <f>'Calculation - tariffs vec'!PB$4*'PEQ - 2023 - Importcontent'!PC14</f>
        <v>0</v>
      </c>
      <c r="PD14" s="1">
        <f>'Calculation - tariffs vec'!PC$4*'PEQ - 2023 - Importcontent'!PD14</f>
        <v>0</v>
      </c>
      <c r="PE14" s="1">
        <f>'Calculation - tariffs vec'!PD$4*'PEQ - 2023 - Importcontent'!PE14</f>
        <v>0</v>
      </c>
      <c r="PF14" s="1">
        <f>'Calculation - tariffs vec'!PE$4*'PEQ - 2023 - Importcontent'!PF14</f>
        <v>0</v>
      </c>
      <c r="PG14" s="1">
        <f>'Calculation - tariffs vec'!PF$4*'PEQ - 2023 - Importcontent'!PG14</f>
        <v>0</v>
      </c>
      <c r="PH14" s="1">
        <f>'Calculation - tariffs vec'!PG$4*'PEQ - 2023 - Importcontent'!PH14</f>
        <v>0</v>
      </c>
      <c r="PI14" s="1">
        <f>'Calculation - tariffs vec'!PH$4*'PEQ - 2023 - Importcontent'!PI14</f>
        <v>0</v>
      </c>
      <c r="PJ14" s="1">
        <f>'Calculation - tariffs vec'!PI$4*'PEQ - 2023 - Importcontent'!PJ14</f>
        <v>0</v>
      </c>
      <c r="PK14" s="1">
        <f>'Calculation - tariffs vec'!PJ$4*'PEQ - 2023 - Importcontent'!PK14</f>
        <v>0</v>
      </c>
      <c r="PL14" s="1">
        <f>'Calculation - tariffs vec'!PK$4*'PEQ - 2023 - Importcontent'!PL14</f>
        <v>0</v>
      </c>
      <c r="PM14" s="1">
        <f>'Calculation - tariffs vec'!PL$4*'PEQ - 2023 - Importcontent'!PM14</f>
        <v>0</v>
      </c>
      <c r="PN14" s="1">
        <f>'Calculation - tariffs vec'!PM$4*'PEQ - 2023 - Importcontent'!PN14</f>
        <v>0</v>
      </c>
      <c r="PO14" s="1">
        <f>'Calculation - tariffs vec'!PN$4*'PEQ - 2023 - Importcontent'!PO14</f>
        <v>0</v>
      </c>
      <c r="PP14" s="1">
        <f>'Calculation - tariffs vec'!PO$4*'PEQ - 2023 - Importcontent'!PP14</f>
        <v>0</v>
      </c>
      <c r="PQ14" s="1">
        <f>'Calculation - tariffs vec'!PP$4*'PEQ - 2023 - Importcontent'!PQ14</f>
        <v>0</v>
      </c>
      <c r="PR14" s="1">
        <f>'Calculation - tariffs vec'!PQ$4*'PEQ - 2023 - Importcontent'!PR14</f>
        <v>0</v>
      </c>
      <c r="PS14" s="1">
        <f>'Calculation - tariffs vec'!PR$4*'PEQ - 2023 - Importcontent'!PS14</f>
        <v>0</v>
      </c>
      <c r="PT14" s="1">
        <f>'Calculation - tariffs vec'!PS$4*'PEQ - 2023 - Importcontent'!PT14</f>
        <v>0</v>
      </c>
      <c r="PU14" s="1">
        <f>'Calculation - tariffs vec'!PT$4*'PEQ - 2023 - Importcontent'!PU14</f>
        <v>0</v>
      </c>
      <c r="PV14" s="1">
        <f>'Calculation - tariffs vec'!PU$4*'PEQ - 2023 - Importcontent'!PV14</f>
        <v>0</v>
      </c>
      <c r="PW14" s="1">
        <f>'Calculation - tariffs vec'!PV$4*'PEQ - 2023 - Importcontent'!PW14</f>
        <v>0</v>
      </c>
      <c r="PX14" s="1">
        <f>'Calculation - tariffs vec'!PW$4*'PEQ - 2023 - Importcontent'!PX14</f>
        <v>0</v>
      </c>
      <c r="PY14" s="1">
        <f>'Calculation - tariffs vec'!PX$4*'PEQ - 2023 - Importcontent'!PY14</f>
        <v>5.8875741280070928E-4</v>
      </c>
      <c r="PZ14" s="1">
        <f>'Calculation - tariffs vec'!PY$4*'PEQ - 2023 - Importcontent'!PZ14</f>
        <v>1.0989340867595066E-4</v>
      </c>
      <c r="QA14" s="1">
        <f>'Calculation - tariffs vec'!PZ$4*'PEQ - 2023 - Importcontent'!QA14</f>
        <v>4.9551629328131496E-3</v>
      </c>
      <c r="QB14" s="1">
        <f>'Calculation - tariffs vec'!QA$4*'PEQ - 2023 - Importcontent'!QB14</f>
        <v>7.2780889153949472E-4</v>
      </c>
      <c r="QC14" s="1">
        <f>'Calculation - tariffs vec'!QB$4*'PEQ - 2023 - Importcontent'!QC14</f>
        <v>0</v>
      </c>
      <c r="QD14" s="1">
        <f>'Calculation - tariffs vec'!QC$4*'PEQ - 2023 - Importcontent'!QD14</f>
        <v>0</v>
      </c>
      <c r="QE14" s="1">
        <f>'Calculation - tariffs vec'!QD$4*'PEQ - 2023 - Importcontent'!QE14</f>
        <v>0</v>
      </c>
      <c r="QF14" s="1">
        <f>'Calculation - tariffs vec'!QE$4*'PEQ - 2023 - Importcontent'!QF14</f>
        <v>3.710762687511572E-4</v>
      </c>
      <c r="QG14" s="1">
        <f>'Calculation - tariffs vec'!QF$4*'PEQ - 2023 - Importcontent'!QG14</f>
        <v>4.3640401369227193E-3</v>
      </c>
      <c r="QH14" s="1">
        <f>'Calculation - tariffs vec'!QG$4*'PEQ - 2023 - Importcontent'!QH14</f>
        <v>4.6686895660868255E-2</v>
      </c>
      <c r="QI14" s="1">
        <f>'Calculation - tariffs vec'!QH$4*'PEQ - 2023 - Importcontent'!QI14</f>
        <v>2.0026619416246477E-2</v>
      </c>
      <c r="QJ14" s="1">
        <f>'Calculation - tariffs vec'!QI$4*'PEQ - 2023 - Importcontent'!QJ14</f>
        <v>1.0383650455762199</v>
      </c>
      <c r="QK14" s="1">
        <f>'Calculation - tariffs vec'!QJ$4*'PEQ - 2023 - Importcontent'!QK14</f>
        <v>3.1741066632585753E-2</v>
      </c>
      <c r="QL14" s="1">
        <f>'Calculation - tariffs vec'!QK$4*'PEQ - 2023 - Importcontent'!QL14</f>
        <v>9.3402960495566206E-2</v>
      </c>
      <c r="QM14" s="1">
        <f>'Calculation - tariffs vec'!QL$4*'PEQ - 2023 - Importcontent'!QM14</f>
        <v>0.10215596931928975</v>
      </c>
      <c r="QN14" s="1">
        <f>'Calculation - tariffs vec'!QM$4*'PEQ - 2023 - Importcontent'!QN14</f>
        <v>3.6486349938425248E-4</v>
      </c>
      <c r="QO14" s="1">
        <f>'Calculation - tariffs vec'!QN$4*'PEQ - 2023 - Importcontent'!QO14</f>
        <v>2.4518509588862634E-4</v>
      </c>
      <c r="QP14" s="1">
        <f>'Calculation - tariffs vec'!QO$4*'PEQ - 2023 - Importcontent'!QP14</f>
        <v>2.6057459840611724E-3</v>
      </c>
      <c r="QQ14" s="1">
        <f>'Calculation - tariffs vec'!QP$4*'PEQ - 2023 - Importcontent'!QQ14</f>
        <v>7.9786023382064585E-4</v>
      </c>
      <c r="QR14" s="1">
        <f>'Calculation - tariffs vec'!QQ$4*'PEQ - 2023 - Importcontent'!QR14</f>
        <v>6.4761463479502657E-4</v>
      </c>
      <c r="QS14" s="1">
        <f>'Calculation - tariffs vec'!QR$4*'PEQ - 2023 - Importcontent'!QS14</f>
        <v>2.9989678582149599E-5</v>
      </c>
      <c r="QT14" s="1">
        <f>'Calculation - tariffs vec'!QS$4*'PEQ - 2023 - Importcontent'!QT14</f>
        <v>1.2766132132897351E-3</v>
      </c>
      <c r="QU14" s="1">
        <f>'Calculation - tariffs vec'!QT$4*'PEQ - 2023 - Importcontent'!QU14</f>
        <v>8.8776126014995143E-5</v>
      </c>
      <c r="QV14" s="1">
        <f>'Calculation - tariffs vec'!QU$4*'PEQ - 2023 - Importcontent'!QV14</f>
        <v>1.7878320308353731E-3</v>
      </c>
      <c r="QW14" s="1">
        <f>'Calculation - tariffs vec'!QV$4*'PEQ - 2023 - Importcontent'!QW14</f>
        <v>3.6226643513585398E-3</v>
      </c>
      <c r="QX14" s="1">
        <f>'Calculation - tariffs vec'!QW$4*'PEQ - 2023 - Importcontent'!QX14</f>
        <v>1.3080439265594752E-2</v>
      </c>
      <c r="QY14" s="1">
        <f>'Calculation - tariffs vec'!QX$4*'PEQ - 2023 - Importcontent'!QY14</f>
        <v>0</v>
      </c>
      <c r="QZ14" s="1">
        <f>'Calculation - tariffs vec'!QY$4*'PEQ - 2023 - Importcontent'!QZ14</f>
        <v>0</v>
      </c>
      <c r="RA14" s="1">
        <f>'Calculation - tariffs vec'!QZ$4*'PEQ - 2023 - Importcontent'!RA14</f>
        <v>0</v>
      </c>
      <c r="RB14" s="1">
        <f>'Calculation - tariffs vec'!RA$4*'PEQ - 2023 - Importcontent'!RB14</f>
        <v>0</v>
      </c>
      <c r="RC14" s="1">
        <f>'Calculation - tariffs vec'!RB$4*'PEQ - 2023 - Importcontent'!RC14</f>
        <v>0</v>
      </c>
      <c r="RD14" s="1">
        <f>'Calculation - tariffs vec'!RC$4*'PEQ - 2023 - Importcontent'!RD14</f>
        <v>0</v>
      </c>
      <c r="RE14" s="1">
        <f>'Calculation - tariffs vec'!RD$4*'PEQ - 2023 - Importcontent'!RE14</f>
        <v>0</v>
      </c>
      <c r="RF14" s="1">
        <f>'Calculation - tariffs vec'!RE$4*'PEQ - 2023 - Importcontent'!RF14</f>
        <v>0</v>
      </c>
      <c r="RG14" s="1">
        <f>'Calculation - tariffs vec'!RF$4*'PEQ - 2023 - Importcontent'!RG14</f>
        <v>0</v>
      </c>
      <c r="RH14" s="1">
        <f>'Calculation - tariffs vec'!RG$4*'PEQ - 2023 - Importcontent'!RH14</f>
        <v>0</v>
      </c>
      <c r="RI14" s="1">
        <f>'Calculation - tariffs vec'!RH$4*'PEQ - 2023 - Importcontent'!RI14</f>
        <v>0</v>
      </c>
      <c r="RJ14" s="1">
        <f>'Calculation - tariffs vec'!RI$4*'PEQ - 2023 - Importcontent'!RJ14</f>
        <v>0</v>
      </c>
      <c r="RK14" s="1">
        <f>'Calculation - tariffs vec'!RJ$4*'PEQ - 2023 - Importcontent'!RK14</f>
        <v>0</v>
      </c>
      <c r="RL14" s="1">
        <f>'Calculation - tariffs vec'!RK$4*'PEQ - 2023 - Importcontent'!RL14</f>
        <v>0</v>
      </c>
      <c r="RM14" s="1">
        <f>'Calculation - tariffs vec'!RL$4*'PEQ - 2023 - Importcontent'!RM14</f>
        <v>0</v>
      </c>
      <c r="RN14" s="1">
        <f>'Calculation - tariffs vec'!RM$4*'PEQ - 2023 - Importcontent'!RN14</f>
        <v>0</v>
      </c>
      <c r="RO14" s="1">
        <f>'Calculation - tariffs vec'!RN$4*'PEQ - 2023 - Importcontent'!RO14</f>
        <v>0</v>
      </c>
      <c r="RP14" s="1">
        <f>'Calculation - tariffs vec'!RO$4*'PEQ - 2023 - Importcontent'!RP14</f>
        <v>0</v>
      </c>
      <c r="RQ14" s="1">
        <f>'Calculation - tariffs vec'!RP$4*'PEQ - 2023 - Importcontent'!RQ14</f>
        <v>0</v>
      </c>
      <c r="RR14" s="1">
        <f>'Calculation - tariffs vec'!RQ$4*'PEQ - 2023 - Importcontent'!RR14</f>
        <v>0</v>
      </c>
      <c r="RS14" s="1">
        <f>'Calculation - tariffs vec'!RR$4*'PEQ - 2023 - Importcontent'!RS14</f>
        <v>0</v>
      </c>
      <c r="RT14" s="1">
        <f>'Calculation - tariffs vec'!RS$4*'PEQ - 2023 - Importcontent'!RT14</f>
        <v>0</v>
      </c>
      <c r="RU14" s="1">
        <f>'Calculation - tariffs vec'!RT$4*'PEQ - 2023 - Importcontent'!RU14</f>
        <v>0</v>
      </c>
      <c r="RV14" s="1">
        <f>'Calculation - tariffs vec'!RU$4*'PEQ - 2023 - Importcontent'!RV14</f>
        <v>0</v>
      </c>
      <c r="RW14" s="1">
        <f>'Calculation - tariffs vec'!RV$4*'PEQ - 2023 - Importcontent'!RW14</f>
        <v>0</v>
      </c>
      <c r="RX14" s="1">
        <f>'Calculation - tariffs vec'!RW$4*'PEQ - 2023 - Importcontent'!RX14</f>
        <v>0</v>
      </c>
      <c r="RY14" s="1">
        <f>'Calculation - tariffs vec'!RX$4*'PEQ - 2023 - Importcontent'!RY14</f>
        <v>0</v>
      </c>
      <c r="RZ14" s="1">
        <f>'Calculation - tariffs vec'!RY$4*'PEQ - 2023 - Importcontent'!RZ14</f>
        <v>0</v>
      </c>
      <c r="SA14" s="1">
        <f>'Calculation - tariffs vec'!RZ$4*'PEQ - 2023 - Importcontent'!SA14</f>
        <v>0</v>
      </c>
      <c r="SB14" s="1">
        <f>'Calculation - tariffs vec'!SA$4*'PEQ - 2023 - Importcontent'!SB14</f>
        <v>0</v>
      </c>
      <c r="SC14" s="1">
        <f>'Calculation - tariffs vec'!SB$4*'PEQ - 2023 - Importcontent'!SC14</f>
        <v>0</v>
      </c>
      <c r="SD14" s="1">
        <f>'Calculation - tariffs vec'!SC$4*'PEQ - 2023 - Importcontent'!SD14</f>
        <v>0</v>
      </c>
      <c r="SE14" s="1">
        <f>'Calculation - tariffs vec'!SD$4*'PEQ - 2023 - Importcontent'!SE14</f>
        <v>0</v>
      </c>
      <c r="SF14" s="1">
        <f>'Calculation - tariffs vec'!SE$4*'PEQ - 2023 - Importcontent'!SF14</f>
        <v>0</v>
      </c>
      <c r="SG14" s="1">
        <f>'Calculation - tariffs vec'!SF$4*'PEQ - 2023 - Importcontent'!SG14</f>
        <v>0</v>
      </c>
      <c r="SH14" s="1">
        <f>'Calculation - tariffs vec'!SG$4*'PEQ - 2023 - Importcontent'!SH14</f>
        <v>0</v>
      </c>
      <c r="SI14" s="1">
        <f>'Calculation - tariffs vec'!SH$4*'PEQ - 2023 - Importcontent'!SI14</f>
        <v>0</v>
      </c>
      <c r="SJ14" s="1">
        <f>'Calculation - tariffs vec'!SI$4*'PEQ - 2023 - Importcontent'!SJ14</f>
        <v>0</v>
      </c>
      <c r="SK14" s="1">
        <f>'Calculation - tariffs vec'!SJ$4*'PEQ - 2023 - Importcontent'!SK14</f>
        <v>0</v>
      </c>
      <c r="SL14" s="1">
        <f>'Calculation - tariffs vec'!SK$4*'PEQ - 2023 - Importcontent'!SL14</f>
        <v>0</v>
      </c>
      <c r="SM14" s="1">
        <f>'Calculation - tariffs vec'!SL$4*'PEQ - 2023 - Importcontent'!SM14</f>
        <v>0</v>
      </c>
      <c r="SN14" s="1">
        <f>'Calculation - tariffs vec'!SM$4*'PEQ - 2023 - Importcontent'!SN14</f>
        <v>0</v>
      </c>
      <c r="SO14" s="1">
        <f>'Calculation - tariffs vec'!SN$4*'PEQ - 2023 - Importcontent'!SO14</f>
        <v>0</v>
      </c>
      <c r="SP14" s="1">
        <f>'Calculation - tariffs vec'!SO$4*'PEQ - 2023 - Importcontent'!SP14</f>
        <v>0</v>
      </c>
      <c r="SQ14" s="1">
        <f>'Calculation - tariffs vec'!SP$4*'PEQ - 2023 - Importcontent'!SQ14</f>
        <v>0</v>
      </c>
      <c r="SR14" s="1">
        <f>'Calculation - tariffs vec'!SQ$4*'PEQ - 2023 - Importcontent'!SR14</f>
        <v>0</v>
      </c>
      <c r="SS14" s="1">
        <f>'Calculation - tariffs vec'!SR$4*'PEQ - 2023 - Importcontent'!SS14</f>
        <v>0</v>
      </c>
      <c r="ST14" s="1">
        <f>'Calculation - tariffs vec'!SS$4*'PEQ - 2023 - Importcontent'!ST14</f>
        <v>8.2324960891966509E-4</v>
      </c>
      <c r="SU14" s="1">
        <f>'Calculation - tariffs vec'!ST$4*'PEQ - 2023 - Importcontent'!SU14</f>
        <v>1.2809811520806248E-3</v>
      </c>
      <c r="SV14" s="1">
        <f>'Calculation - tariffs vec'!SU$4*'PEQ - 2023 - Importcontent'!SV14</f>
        <v>1.3507705747754475E-2</v>
      </c>
      <c r="SW14" s="1">
        <f>'Calculation - tariffs vec'!SV$4*'PEQ - 2023 - Importcontent'!SW14</f>
        <v>6.0436673560954153E-3</v>
      </c>
      <c r="SX14" s="1">
        <f>'Calculation - tariffs vec'!SW$4*'PEQ - 2023 - Importcontent'!SX14</f>
        <v>0</v>
      </c>
      <c r="SY14" s="1">
        <f>'Calculation - tariffs vec'!SX$4*'PEQ - 2023 - Importcontent'!SY14</f>
        <v>0</v>
      </c>
      <c r="SZ14" s="1">
        <f>'Calculation - tariffs vec'!SY$4*'PEQ - 2023 - Importcontent'!SZ14</f>
        <v>0</v>
      </c>
      <c r="TA14" s="1">
        <f>'Calculation - tariffs vec'!SZ$4*'PEQ - 2023 - Importcontent'!TA14</f>
        <v>2.0876055759910445E-3</v>
      </c>
      <c r="TB14" s="1">
        <f>'Calculation - tariffs vec'!TA$4*'PEQ - 2023 - Importcontent'!TB14</f>
        <v>4.8462165733808849E-3</v>
      </c>
      <c r="TC14" s="1">
        <f>'Calculation - tariffs vec'!TB$4*'PEQ - 2023 - Importcontent'!TC14</f>
        <v>0.20529236040703805</v>
      </c>
      <c r="TD14" s="1">
        <f>'Calculation - tariffs vec'!TC$4*'PEQ - 2023 - Importcontent'!TD14</f>
        <v>2.0998426563657475E-2</v>
      </c>
      <c r="TE14" s="1">
        <f>'Calculation - tariffs vec'!TD$4*'PEQ - 2023 - Importcontent'!TE14</f>
        <v>0.8626034407581723</v>
      </c>
      <c r="TF14" s="1">
        <f>'Calculation - tariffs vec'!TE$4*'PEQ - 2023 - Importcontent'!TF14</f>
        <v>4.7297479851507077E-2</v>
      </c>
      <c r="TG14" s="1">
        <f>'Calculation - tariffs vec'!TF$4*'PEQ - 2023 - Importcontent'!TG14</f>
        <v>3.9473062747010498E-2</v>
      </c>
      <c r="TH14" s="1">
        <f>'Calculation - tariffs vec'!TG$4*'PEQ - 2023 - Importcontent'!TH14</f>
        <v>1.4170390347180067E-2</v>
      </c>
      <c r="TI14" s="1">
        <f>'Calculation - tariffs vec'!TH$4*'PEQ - 2023 - Importcontent'!TI14</f>
        <v>5.3049112974197174E-4</v>
      </c>
      <c r="TJ14" s="1">
        <f>'Calculation - tariffs vec'!TI$4*'PEQ - 2023 - Importcontent'!TJ14</f>
        <v>2.0141653585091523E-4</v>
      </c>
      <c r="TK14" s="1">
        <f>'Calculation - tariffs vec'!TJ$4*'PEQ - 2023 - Importcontent'!TK14</f>
        <v>6.0763117813858302E-3</v>
      </c>
      <c r="TL14" s="1">
        <f>'Calculation - tariffs vec'!TK$4*'PEQ - 2023 - Importcontent'!TL14</f>
        <v>1.2176719106423142E-3</v>
      </c>
      <c r="TM14" s="1">
        <f>'Calculation - tariffs vec'!TL$4*'PEQ - 2023 - Importcontent'!TM14</f>
        <v>1.8233252710083976E-3</v>
      </c>
      <c r="TN14" s="1">
        <f>'Calculation - tariffs vec'!TM$4*'PEQ - 2023 - Importcontent'!TN14</f>
        <v>1.6564110874292114E-4</v>
      </c>
      <c r="TO14" s="1">
        <f>'Calculation - tariffs vec'!TN$4*'PEQ - 2023 - Importcontent'!TO14</f>
        <v>2.3453088572705596E-3</v>
      </c>
      <c r="TP14" s="1">
        <f>'Calculation - tariffs vec'!TO$4*'PEQ - 2023 - Importcontent'!TP14</f>
        <v>5.2508600669291575E-5</v>
      </c>
      <c r="TQ14" s="1">
        <f>'Calculation - tariffs vec'!TP$4*'PEQ - 2023 - Importcontent'!TQ14</f>
        <v>1.0228814519254548E-2</v>
      </c>
      <c r="TR14" s="1">
        <f>'Calculation - tariffs vec'!TQ$4*'PEQ - 2023 - Importcontent'!TR14</f>
        <v>2.3935383907580897E-2</v>
      </c>
      <c r="TS14" s="1">
        <f>'Calculation - tariffs vec'!TR$4*'PEQ - 2023 - Importcontent'!TS14</f>
        <v>1.8425204344239134E-2</v>
      </c>
      <c r="TT14" s="1">
        <f>'Calculation - tariffs vec'!TS$4*'PEQ - 2023 - Importcontent'!TT14</f>
        <v>0</v>
      </c>
      <c r="TU14" s="1">
        <f>'Calculation - tariffs vec'!TT$4*'PEQ - 2023 - Importcontent'!TU14</f>
        <v>0</v>
      </c>
      <c r="TV14" s="1">
        <f>'Calculation - tariffs vec'!TU$4*'PEQ - 2023 - Importcontent'!TV14</f>
        <v>0</v>
      </c>
      <c r="TW14" s="1">
        <f>'Calculation - tariffs vec'!TV$4*'PEQ - 2023 - Importcontent'!TW14</f>
        <v>0</v>
      </c>
      <c r="TX14" s="1">
        <f>'Calculation - tariffs vec'!TW$4*'PEQ - 2023 - Importcontent'!TX14</f>
        <v>0</v>
      </c>
      <c r="TY14" s="1">
        <f>'Calculation - tariffs vec'!TX$4*'PEQ - 2023 - Importcontent'!TY14</f>
        <v>0</v>
      </c>
      <c r="TZ14" s="1">
        <f>'Calculation - tariffs vec'!TY$4*'PEQ - 2023 - Importcontent'!TZ14</f>
        <v>0</v>
      </c>
      <c r="UA14" s="1">
        <f>'Calculation - tariffs vec'!TZ$4*'PEQ - 2023 - Importcontent'!UA14</f>
        <v>0</v>
      </c>
      <c r="UB14" s="1">
        <f>'Calculation - tariffs vec'!UA$4*'PEQ - 2023 - Importcontent'!UB14</f>
        <v>0</v>
      </c>
      <c r="UC14" s="1">
        <f>'Calculation - tariffs vec'!UB$4*'PEQ - 2023 - Importcontent'!UC14</f>
        <v>0</v>
      </c>
      <c r="UD14" s="1">
        <f>'Calculation - tariffs vec'!UC$4*'PEQ - 2023 - Importcontent'!UD14</f>
        <v>0</v>
      </c>
      <c r="UE14" s="1">
        <f>'Calculation - tariffs vec'!UD$4*'PEQ - 2023 - Importcontent'!UE14</f>
        <v>0</v>
      </c>
      <c r="UF14" s="1">
        <f>'Calculation - tariffs vec'!UE$4*'PEQ - 2023 - Importcontent'!UF14</f>
        <v>0</v>
      </c>
      <c r="UG14" s="1">
        <f>'Calculation - tariffs vec'!UF$4*'PEQ - 2023 - Importcontent'!UG14</f>
        <v>0</v>
      </c>
      <c r="UH14" s="1">
        <f>'Calculation - tariffs vec'!UG$4*'PEQ - 2023 - Importcontent'!UH14</f>
        <v>0</v>
      </c>
      <c r="UI14" s="1">
        <f>'Calculation - tariffs vec'!UH$4*'PEQ - 2023 - Importcontent'!UI14</f>
        <v>0</v>
      </c>
      <c r="UJ14" s="1">
        <f>'Calculation - tariffs vec'!UI$4*'PEQ - 2023 - Importcontent'!UJ14</f>
        <v>0</v>
      </c>
      <c r="UK14" s="1">
        <f>'Calculation - tariffs vec'!UJ$4*'PEQ - 2023 - Importcontent'!UK14</f>
        <v>0</v>
      </c>
      <c r="UL14" s="1">
        <f>'Calculation - tariffs vec'!UK$4*'PEQ - 2023 - Importcontent'!UL14</f>
        <v>0</v>
      </c>
      <c r="UM14" s="1">
        <f>'Calculation - tariffs vec'!UL$4*'PEQ - 2023 - Importcontent'!UM14</f>
        <v>0</v>
      </c>
      <c r="UN14" s="1">
        <f>'Calculation - tariffs vec'!UM$4*'PEQ - 2023 - Importcontent'!UN14</f>
        <v>0</v>
      </c>
      <c r="UO14" s="1">
        <f>'Calculation - tariffs vec'!UN$4*'PEQ - 2023 - Importcontent'!UO14</f>
        <v>0</v>
      </c>
      <c r="UP14" s="1">
        <f>'Calculation - tariffs vec'!UO$4*'PEQ - 2023 - Importcontent'!UP14</f>
        <v>0</v>
      </c>
      <c r="UQ14" s="1">
        <f>'Calculation - tariffs vec'!UP$4*'PEQ - 2023 - Importcontent'!UQ14</f>
        <v>0</v>
      </c>
      <c r="UR14" s="1">
        <f>'Calculation - tariffs vec'!UQ$4*'PEQ - 2023 - Importcontent'!UR14</f>
        <v>0</v>
      </c>
      <c r="US14" s="1">
        <f>'Calculation - tariffs vec'!UR$4*'PEQ - 2023 - Importcontent'!US14</f>
        <v>0</v>
      </c>
      <c r="UT14" s="1">
        <f>'Calculation - tariffs vec'!US$4*'PEQ - 2023 - Importcontent'!UT14</f>
        <v>0</v>
      </c>
      <c r="UU14" s="1">
        <f>'Calculation - tariffs vec'!UT$4*'PEQ - 2023 - Importcontent'!UU14</f>
        <v>0</v>
      </c>
      <c r="UV14" s="1">
        <f>'Calculation - tariffs vec'!UU$4*'PEQ - 2023 - Importcontent'!UV14</f>
        <v>0</v>
      </c>
      <c r="UW14" s="1">
        <f>'Calculation - tariffs vec'!UV$4*'PEQ - 2023 - Importcontent'!UW14</f>
        <v>0</v>
      </c>
      <c r="UX14" s="1">
        <f>'Calculation - tariffs vec'!UW$4*'PEQ - 2023 - Importcontent'!UX14</f>
        <v>0</v>
      </c>
      <c r="UY14" s="1">
        <f>'Calculation - tariffs vec'!UX$4*'PEQ - 2023 - Importcontent'!UY14</f>
        <v>0</v>
      </c>
      <c r="UZ14" s="1">
        <f>'Calculation - tariffs vec'!UY$4*'PEQ - 2023 - Importcontent'!UZ14</f>
        <v>0</v>
      </c>
      <c r="VA14" s="1">
        <f>'Calculation - tariffs vec'!UZ$4*'PEQ - 2023 - Importcontent'!VA14</f>
        <v>0</v>
      </c>
      <c r="VB14" s="1">
        <f>'Calculation - tariffs vec'!VA$4*'PEQ - 2023 - Importcontent'!VB14</f>
        <v>0</v>
      </c>
      <c r="VC14" s="1">
        <f>'Calculation - tariffs vec'!VB$4*'PEQ - 2023 - Importcontent'!VC14</f>
        <v>0</v>
      </c>
      <c r="VD14" s="1">
        <f>'Calculation - tariffs vec'!VC$4*'PEQ - 2023 - Importcontent'!VD14</f>
        <v>0</v>
      </c>
      <c r="VE14" s="1">
        <f>'Calculation - tariffs vec'!VD$4*'PEQ - 2023 - Importcontent'!VE14</f>
        <v>0</v>
      </c>
      <c r="VF14" s="1">
        <f>'Calculation - tariffs vec'!VE$4*'PEQ - 2023 - Importcontent'!VF14</f>
        <v>0</v>
      </c>
      <c r="VG14" s="1">
        <f>'Calculation - tariffs vec'!VF$4*'PEQ - 2023 - Importcontent'!VG14</f>
        <v>0</v>
      </c>
      <c r="VH14" s="1">
        <f>'Calculation - tariffs vec'!VG$4*'PEQ - 2023 - Importcontent'!VH14</f>
        <v>0</v>
      </c>
      <c r="VI14" s="1">
        <f>'Calculation - tariffs vec'!VH$4*'PEQ - 2023 - Importcontent'!VI14</f>
        <v>0</v>
      </c>
      <c r="VJ14" s="1">
        <f>'Calculation - tariffs vec'!VI$4*'PEQ - 2023 - Importcontent'!VJ14</f>
        <v>0</v>
      </c>
      <c r="VK14" s="1">
        <f>'Calculation - tariffs vec'!VJ$4*'PEQ - 2023 - Importcontent'!VK14</f>
        <v>0</v>
      </c>
      <c r="VL14" s="1">
        <f>'Calculation - tariffs vec'!VK$4*'PEQ - 2023 - Importcontent'!VL14</f>
        <v>0</v>
      </c>
      <c r="VM14" s="1">
        <f>'Calculation - tariffs vec'!VL$4*'PEQ - 2023 - Importcontent'!VM14</f>
        <v>0</v>
      </c>
      <c r="VN14" s="1">
        <f>'Calculation - tariffs vec'!VM$4*'PEQ - 2023 - Importcontent'!VN14</f>
        <v>0</v>
      </c>
      <c r="VO14" s="1">
        <f>'Calculation - tariffs vec'!VN$4*'PEQ - 2023 - Importcontent'!VO14</f>
        <v>8.7652601331211866E-6</v>
      </c>
      <c r="VP14" s="1">
        <f>'Calculation - tariffs vec'!VO$4*'PEQ - 2023 - Importcontent'!VP14</f>
        <v>5.1167326572171952E-6</v>
      </c>
      <c r="VQ14" s="1">
        <f>'Calculation - tariffs vec'!VP$4*'PEQ - 2023 - Importcontent'!VQ14</f>
        <v>2.9148002366638222E-4</v>
      </c>
      <c r="VR14" s="1">
        <f>'Calculation - tariffs vec'!VQ$4*'PEQ - 2023 - Importcontent'!VR14</f>
        <v>2.8158881077388874E-5</v>
      </c>
      <c r="VS14" s="1">
        <f>'Calculation - tariffs vec'!VR$4*'PEQ - 2023 - Importcontent'!VS14</f>
        <v>0</v>
      </c>
      <c r="VT14" s="1">
        <f>'Calculation - tariffs vec'!VS$4*'PEQ - 2023 - Importcontent'!VT14</f>
        <v>0</v>
      </c>
      <c r="VU14" s="1">
        <f>'Calculation - tariffs vec'!VT$4*'PEQ - 2023 - Importcontent'!VU14</f>
        <v>0</v>
      </c>
      <c r="VV14" s="1">
        <f>'Calculation - tariffs vec'!VU$4*'PEQ - 2023 - Importcontent'!VV14</f>
        <v>1.1055590250345235E-5</v>
      </c>
      <c r="VW14" s="1">
        <f>'Calculation - tariffs vec'!VV$4*'PEQ - 2023 - Importcontent'!VW14</f>
        <v>2.3115753754111704E-4</v>
      </c>
      <c r="VX14" s="1">
        <f>'Calculation - tariffs vec'!VW$4*'PEQ - 2023 - Importcontent'!VX14</f>
        <v>8.130064021941873E-3</v>
      </c>
      <c r="VY14" s="1">
        <f>'Calculation - tariffs vec'!VX$4*'PEQ - 2023 - Importcontent'!VY14</f>
        <v>2.7363724675710326E-3</v>
      </c>
      <c r="VZ14" s="1">
        <f>'Calculation - tariffs vec'!VY$4*'PEQ - 2023 - Importcontent'!VZ14</f>
        <v>0.32412868799261824</v>
      </c>
      <c r="WA14" s="1">
        <f>'Calculation - tariffs vec'!VZ$4*'PEQ - 2023 - Importcontent'!WA14</f>
        <v>1.8270127580081179E-3</v>
      </c>
      <c r="WB14" s="1">
        <f>'Calculation - tariffs vec'!WA$4*'PEQ - 2023 - Importcontent'!WB14</f>
        <v>4.38643817864196E-3</v>
      </c>
      <c r="WC14" s="1">
        <f>'Calculation - tariffs vec'!WB$4*'PEQ - 2023 - Importcontent'!WC14</f>
        <v>1.6539928852451788E-3</v>
      </c>
      <c r="WD14" s="1">
        <f>'Calculation - tariffs vec'!WC$4*'PEQ - 2023 - Importcontent'!WD14</f>
        <v>3.3200517197391424E-4</v>
      </c>
      <c r="WE14" s="1">
        <f>'Calculation - tariffs vec'!WD$4*'PEQ - 2023 - Importcontent'!WE14</f>
        <v>1.7174795083715404E-5</v>
      </c>
      <c r="WF14" s="1">
        <f>'Calculation - tariffs vec'!WE$4*'PEQ - 2023 - Importcontent'!WF14</f>
        <v>4.207241068495955E-4</v>
      </c>
      <c r="WG14" s="1">
        <f>'Calculation - tariffs vec'!WF$4*'PEQ - 2023 - Importcontent'!WG14</f>
        <v>8.5619886394070971E-5</v>
      </c>
      <c r="WH14" s="1">
        <f>'Calculation - tariffs vec'!WG$4*'PEQ - 2023 - Importcontent'!WH14</f>
        <v>9.7417132277787444E-5</v>
      </c>
      <c r="WI14" s="1">
        <f>'Calculation - tariffs vec'!WH$4*'PEQ - 2023 - Importcontent'!WI14</f>
        <v>1.4860671520344549E-6</v>
      </c>
      <c r="WJ14" s="1">
        <f>'Calculation - tariffs vec'!WI$4*'PEQ - 2023 - Importcontent'!WJ14</f>
        <v>2.4458188054194319E-4</v>
      </c>
      <c r="WK14" s="1">
        <f>'Calculation - tariffs vec'!WJ$4*'PEQ - 2023 - Importcontent'!WK14</f>
        <v>6.3091919137035115E-5</v>
      </c>
      <c r="WL14" s="1">
        <f>'Calculation - tariffs vec'!WK$4*'PEQ - 2023 - Importcontent'!WL14</f>
        <v>8.217334955567102E-4</v>
      </c>
      <c r="WM14" s="1">
        <f>'Calculation - tariffs vec'!WL$4*'PEQ - 2023 - Importcontent'!WM14</f>
        <v>4.0593435330769229E-3</v>
      </c>
      <c r="WN14" s="1">
        <f>'Calculation - tariffs vec'!WM$4*'PEQ - 2023 - Importcontent'!WN14</f>
        <v>1.1473001475247535E-3</v>
      </c>
      <c r="WO14" s="1">
        <f>'Calculation - tariffs vec'!WN$4*'PEQ - 2023 - Importcontent'!WO14</f>
        <v>0</v>
      </c>
      <c r="WP14" s="1">
        <f>'Calculation - tariffs vec'!WO$4*'PEQ - 2023 - Importcontent'!WP14</f>
        <v>0</v>
      </c>
      <c r="WQ14" s="1">
        <f>'Calculation - tariffs vec'!WP$4*'PEQ - 2023 - Importcontent'!WQ14</f>
        <v>0</v>
      </c>
      <c r="WR14" s="1">
        <f>'Calculation - tariffs vec'!WQ$4*'PEQ - 2023 - Importcontent'!WR14</f>
        <v>0</v>
      </c>
      <c r="WS14" s="1">
        <f>'Calculation - tariffs vec'!WR$4*'PEQ - 2023 - Importcontent'!WS14</f>
        <v>0</v>
      </c>
      <c r="WT14" s="1">
        <f>'Calculation - tariffs vec'!WS$4*'PEQ - 2023 - Importcontent'!WT14</f>
        <v>0</v>
      </c>
      <c r="WU14" s="1">
        <f>'Calculation - tariffs vec'!WT$4*'PEQ - 2023 - Importcontent'!WU14</f>
        <v>0</v>
      </c>
      <c r="WV14" s="1">
        <f>'Calculation - tariffs vec'!WU$4*'PEQ - 2023 - Importcontent'!WV14</f>
        <v>0</v>
      </c>
      <c r="WW14" s="1">
        <f>'Calculation - tariffs vec'!WV$4*'PEQ - 2023 - Importcontent'!WW14</f>
        <v>0</v>
      </c>
      <c r="WX14" s="1">
        <f>'Calculation - tariffs vec'!WW$4*'PEQ - 2023 - Importcontent'!WX14</f>
        <v>0</v>
      </c>
      <c r="WY14" s="1">
        <f>'Calculation - tariffs vec'!WX$4*'PEQ - 2023 - Importcontent'!WY14</f>
        <v>0</v>
      </c>
      <c r="WZ14" s="1">
        <f>'Calculation - tariffs vec'!WY$4*'PEQ - 2023 - Importcontent'!WZ14</f>
        <v>0</v>
      </c>
      <c r="XA14" s="1">
        <f>'Calculation - tariffs vec'!WZ$4*'PEQ - 2023 - Importcontent'!XA14</f>
        <v>0</v>
      </c>
      <c r="XB14" s="1">
        <f>'Calculation - tariffs vec'!XA$4*'PEQ - 2023 - Importcontent'!XB14</f>
        <v>0</v>
      </c>
      <c r="XC14" s="1">
        <f>'Calculation - tariffs vec'!XB$4*'PEQ - 2023 - Importcontent'!XC14</f>
        <v>0</v>
      </c>
      <c r="XD14" s="1">
        <f>'Calculation - tariffs vec'!XC$4*'PEQ - 2023 - Importcontent'!XD14</f>
        <v>0</v>
      </c>
      <c r="XE14" s="1">
        <f>'Calculation - tariffs vec'!XD$4*'PEQ - 2023 - Importcontent'!XE14</f>
        <v>0</v>
      </c>
      <c r="XF14" s="1">
        <f>'Calculation - tariffs vec'!XE$4*'PEQ - 2023 - Importcontent'!XF14</f>
        <v>0</v>
      </c>
      <c r="XG14" s="1">
        <f>'Calculation - tariffs vec'!XF$4*'PEQ - 2023 - Importcontent'!XG14</f>
        <v>0</v>
      </c>
      <c r="XH14" s="1">
        <f>'Calculation - tariffs vec'!XG$4*'PEQ - 2023 - Importcontent'!XH14</f>
        <v>0</v>
      </c>
      <c r="XI14" s="1">
        <f>'Calculation - tariffs vec'!XH$4*'PEQ - 2023 - Importcontent'!XI14</f>
        <v>0</v>
      </c>
      <c r="XJ14" s="1">
        <f>'Calculation - tariffs vec'!XI$4*'PEQ - 2023 - Importcontent'!XJ14</f>
        <v>0</v>
      </c>
      <c r="XK14" s="1">
        <f>'Calculation - tariffs vec'!XJ$4*'PEQ - 2023 - Importcontent'!XK14</f>
        <v>0</v>
      </c>
      <c r="XL14" s="1">
        <f>'Calculation - tariffs vec'!XK$4*'PEQ - 2023 - Importcontent'!XL14</f>
        <v>0</v>
      </c>
      <c r="XM14" s="1">
        <f>'Calculation - tariffs vec'!XL$4*'PEQ - 2023 - Importcontent'!XM14</f>
        <v>0</v>
      </c>
      <c r="XN14" s="1">
        <f>'Calculation - tariffs vec'!XM$4*'PEQ - 2023 - Importcontent'!XN14</f>
        <v>0</v>
      </c>
      <c r="XO14" s="1">
        <f>'Calculation - tariffs vec'!XN$4*'PEQ - 2023 - Importcontent'!XO14</f>
        <v>0</v>
      </c>
      <c r="XP14" s="1">
        <f>'Calculation - tariffs vec'!XO$4*'PEQ - 2023 - Importcontent'!XP14</f>
        <v>0</v>
      </c>
      <c r="XQ14" s="1">
        <f>'Calculation - tariffs vec'!XP$4*'PEQ - 2023 - Importcontent'!XQ14</f>
        <v>0</v>
      </c>
      <c r="XR14" s="1">
        <f>'Calculation - tariffs vec'!XQ$4*'PEQ - 2023 - Importcontent'!XR14</f>
        <v>0</v>
      </c>
      <c r="XS14" s="1">
        <f>'Calculation - tariffs vec'!XR$4*'PEQ - 2023 - Importcontent'!XS14</f>
        <v>0</v>
      </c>
      <c r="XT14" s="1">
        <f>'Calculation - tariffs vec'!XS$4*'PEQ - 2023 - Importcontent'!XT14</f>
        <v>0</v>
      </c>
      <c r="XU14" s="1">
        <f>'Calculation - tariffs vec'!XT$4*'PEQ - 2023 - Importcontent'!XU14</f>
        <v>0</v>
      </c>
      <c r="XV14" s="1">
        <f>'Calculation - tariffs vec'!XU$4*'PEQ - 2023 - Importcontent'!XV14</f>
        <v>0</v>
      </c>
      <c r="XW14" s="1">
        <f>'Calculation - tariffs vec'!XV$4*'PEQ - 2023 - Importcontent'!XW14</f>
        <v>0</v>
      </c>
      <c r="XX14" s="1">
        <f>'Calculation - tariffs vec'!XW$4*'PEQ - 2023 - Importcontent'!XX14</f>
        <v>0</v>
      </c>
      <c r="XY14" s="1">
        <f>'Calculation - tariffs vec'!XX$4*'PEQ - 2023 - Importcontent'!XY14</f>
        <v>0</v>
      </c>
      <c r="XZ14" s="1">
        <f>'Calculation - tariffs vec'!XY$4*'PEQ - 2023 - Importcontent'!XZ14</f>
        <v>0</v>
      </c>
      <c r="YA14" s="1">
        <f>'Calculation - tariffs vec'!XZ$4*'PEQ - 2023 - Importcontent'!YA14</f>
        <v>0</v>
      </c>
      <c r="YB14" s="1">
        <f>'Calculation - tariffs vec'!YA$4*'PEQ - 2023 - Importcontent'!YB14</f>
        <v>0</v>
      </c>
      <c r="YC14" s="1">
        <f>'Calculation - tariffs vec'!YB$4*'PEQ - 2023 - Importcontent'!YC14</f>
        <v>0</v>
      </c>
      <c r="YD14" s="1">
        <f>'Calculation - tariffs vec'!YC$4*'PEQ - 2023 - Importcontent'!YD14</f>
        <v>0</v>
      </c>
      <c r="YE14" s="1">
        <f>'Calculation - tariffs vec'!YD$4*'PEQ - 2023 - Importcontent'!YE14</f>
        <v>0</v>
      </c>
      <c r="YF14" s="1">
        <f>'Calculation - tariffs vec'!YE$4*'PEQ - 2023 - Importcontent'!YF14</f>
        <v>0</v>
      </c>
      <c r="YG14" s="1">
        <f>'Calculation - tariffs vec'!YF$4*'PEQ - 2023 - Importcontent'!YG14</f>
        <v>0</v>
      </c>
      <c r="YH14" s="1">
        <f>'Calculation - tariffs vec'!YG$4*'PEQ - 2023 - Importcontent'!YH14</f>
        <v>0</v>
      </c>
      <c r="YI14" s="1">
        <f>'Calculation - tariffs vec'!YH$4*'PEQ - 2023 - Importcontent'!YI14</f>
        <v>0</v>
      </c>
    </row>
    <row r="15" spans="1:659" ht="15" customHeight="1" x14ac:dyDescent="0.25">
      <c r="A15" s="1">
        <f>'PCE - 2023 - Importcontent'!A15</f>
        <v>17</v>
      </c>
      <c r="B15" s="1" t="str">
        <f>'PEQ - 2023 - Importcontent'!B15</f>
        <v>General industrial, including materials handling, equipment</v>
      </c>
      <c r="C15" s="1">
        <f>'Calculation - tariffs vec'!B$4*'PEQ - 2023 - Importcontent'!C15</f>
        <v>2.7031814784905149E-4</v>
      </c>
      <c r="D15" s="1">
        <f>'Calculation - tariffs vec'!C$4*'PEQ - 2023 - Importcontent'!D15</f>
        <v>5.0049836512218904E-4</v>
      </c>
      <c r="E15" s="1">
        <f>'Calculation - tariffs vec'!D$4*'PEQ - 2023 - Importcontent'!E15</f>
        <v>2.6953175232154451E-2</v>
      </c>
      <c r="F15" s="1">
        <f>'Calculation - tariffs vec'!E$4*'PEQ - 2023 - Importcontent'!F15</f>
        <v>2.7927119565411425E-3</v>
      </c>
      <c r="G15" s="1">
        <f>'Calculation - tariffs vec'!F$4*'PEQ - 2023 - Importcontent'!G15</f>
        <v>0</v>
      </c>
      <c r="H15" s="1">
        <f>'Calculation - tariffs vec'!G$4*'PEQ - 2023 - Importcontent'!H15</f>
        <v>0</v>
      </c>
      <c r="I15" s="1">
        <f>'Calculation - tariffs vec'!H$4*'PEQ - 2023 - Importcontent'!I15</f>
        <v>0</v>
      </c>
      <c r="J15" s="1">
        <f>'Calculation - tariffs vec'!I$4*'PEQ - 2023 - Importcontent'!J15</f>
        <v>5.0502281212949952E-3</v>
      </c>
      <c r="K15" s="1">
        <f>'Calculation - tariffs vec'!J$4*'PEQ - 2023 - Importcontent'!K15</f>
        <v>1.9776916968217064E-3</v>
      </c>
      <c r="L15" s="1">
        <f>'Calculation - tariffs vec'!K$4*'PEQ - 2023 - Importcontent'!L15</f>
        <v>0.13558791850795907</v>
      </c>
      <c r="M15" s="1">
        <f>'Calculation - tariffs vec'!L$4*'PEQ - 2023 - Importcontent'!M15</f>
        <v>1.0975321769100668E-2</v>
      </c>
      <c r="N15" s="1">
        <f>'Calculation - tariffs vec'!M$4*'PEQ - 2023 - Importcontent'!N15</f>
        <v>0.61738896859404147</v>
      </c>
      <c r="O15" s="1">
        <f>'Calculation - tariffs vec'!N$4*'PEQ - 2023 - Importcontent'!O15</f>
        <v>4.2173834018426797E-3</v>
      </c>
      <c r="P15" s="1">
        <f>'Calculation - tariffs vec'!O$4*'PEQ - 2023 - Importcontent'!P15</f>
        <v>1.2704146399915997E-2</v>
      </c>
      <c r="Q15" s="1">
        <f>'Calculation - tariffs vec'!P$4*'PEQ - 2023 - Importcontent'!Q15</f>
        <v>2.3464558356437286E-2</v>
      </c>
      <c r="R15" s="1">
        <f>'Calculation - tariffs vec'!Q$4*'PEQ - 2023 - Importcontent'!R15</f>
        <v>8.7474812887994682E-4</v>
      </c>
      <c r="S15" s="1">
        <f>'Calculation - tariffs vec'!R$4*'PEQ - 2023 - Importcontent'!S15</f>
        <v>2.0115588735563424E-4</v>
      </c>
      <c r="T15" s="1">
        <f>'Calculation - tariffs vec'!S$4*'PEQ - 2023 - Importcontent'!T15</f>
        <v>5.9904495550077775E-4</v>
      </c>
      <c r="U15" s="1">
        <f>'Calculation - tariffs vec'!T$4*'PEQ - 2023 - Importcontent'!U15</f>
        <v>1.0743760648592542E-3</v>
      </c>
      <c r="V15" s="1">
        <f>'Calculation - tariffs vec'!U$4*'PEQ - 2023 - Importcontent'!V15</f>
        <v>3.3439728195208977E-4</v>
      </c>
      <c r="W15" s="1">
        <f>'Calculation - tariffs vec'!V$4*'PEQ - 2023 - Importcontent'!W15</f>
        <v>4.7174723694993524E-6</v>
      </c>
      <c r="X15" s="1">
        <f>'Calculation - tariffs vec'!W$4*'PEQ - 2023 - Importcontent'!X15</f>
        <v>6.3352353507939579E-3</v>
      </c>
      <c r="Y15" s="1">
        <f>'Calculation - tariffs vec'!X$4*'PEQ - 2023 - Importcontent'!Y15</f>
        <v>1.3270836195442993E-4</v>
      </c>
      <c r="Z15" s="1">
        <f>'Calculation - tariffs vec'!Y$4*'PEQ - 2023 - Importcontent'!Z15</f>
        <v>5.8552475315971578E-3</v>
      </c>
      <c r="AA15" s="1">
        <f>'Calculation - tariffs vec'!Z$4*'PEQ - 2023 - Importcontent'!AA15</f>
        <v>1.1746535546557548E-2</v>
      </c>
      <c r="AB15" s="1">
        <f>'Calculation - tariffs vec'!AA$4*'PEQ - 2023 - Importcontent'!AB15</f>
        <v>1.1741565968345739E-2</v>
      </c>
      <c r="AC15" s="1">
        <f>'Calculation - tariffs vec'!AB$4*'PEQ - 2023 - Importcontent'!AC15</f>
        <v>0</v>
      </c>
      <c r="AD15" s="1">
        <f>'Calculation - tariffs vec'!AC$4*'PEQ - 2023 - Importcontent'!AD15</f>
        <v>0</v>
      </c>
      <c r="AE15" s="1">
        <f>'Calculation - tariffs vec'!AD$4*'PEQ - 2023 - Importcontent'!AE15</f>
        <v>0</v>
      </c>
      <c r="AF15" s="1">
        <f>'Calculation - tariffs vec'!AE$4*'PEQ - 2023 - Importcontent'!AF15</f>
        <v>0</v>
      </c>
      <c r="AG15" s="1">
        <f>'Calculation - tariffs vec'!AF$4*'PEQ - 2023 - Importcontent'!AG15</f>
        <v>0</v>
      </c>
      <c r="AH15" s="1">
        <f>'Calculation - tariffs vec'!AG$4*'PEQ - 2023 - Importcontent'!AH15</f>
        <v>0</v>
      </c>
      <c r="AI15" s="1">
        <f>'Calculation - tariffs vec'!AH$4*'PEQ - 2023 - Importcontent'!AI15</f>
        <v>0</v>
      </c>
      <c r="AJ15" s="1">
        <f>'Calculation - tariffs vec'!AI$4*'PEQ - 2023 - Importcontent'!AJ15</f>
        <v>0</v>
      </c>
      <c r="AK15" s="1">
        <f>'Calculation - tariffs vec'!AJ$4*'PEQ - 2023 - Importcontent'!AK15</f>
        <v>0</v>
      </c>
      <c r="AL15" s="1">
        <f>'Calculation - tariffs vec'!AK$4*'PEQ - 2023 - Importcontent'!AL15</f>
        <v>0</v>
      </c>
      <c r="AM15" s="1">
        <f>'Calculation - tariffs vec'!AL$4*'PEQ - 2023 - Importcontent'!AM15</f>
        <v>0</v>
      </c>
      <c r="AN15" s="1">
        <f>'Calculation - tariffs vec'!AM$4*'PEQ - 2023 - Importcontent'!AN15</f>
        <v>0</v>
      </c>
      <c r="AO15" s="1">
        <f>'Calculation - tariffs vec'!AN$4*'PEQ - 2023 - Importcontent'!AO15</f>
        <v>0</v>
      </c>
      <c r="AP15" s="1">
        <f>'Calculation - tariffs vec'!AO$4*'PEQ - 2023 - Importcontent'!AP15</f>
        <v>0</v>
      </c>
      <c r="AQ15" s="1">
        <f>'Calculation - tariffs vec'!AP$4*'PEQ - 2023 - Importcontent'!AQ15</f>
        <v>0</v>
      </c>
      <c r="AR15" s="1">
        <f>'Calculation - tariffs vec'!AQ$4*'PEQ - 2023 - Importcontent'!AR15</f>
        <v>0</v>
      </c>
      <c r="AS15" s="1">
        <f>'Calculation - tariffs vec'!AR$4*'PEQ - 2023 - Importcontent'!AS15</f>
        <v>0</v>
      </c>
      <c r="AT15" s="1">
        <f>'Calculation - tariffs vec'!AS$4*'PEQ - 2023 - Importcontent'!AT15</f>
        <v>0</v>
      </c>
      <c r="AU15" s="1">
        <f>'Calculation - tariffs vec'!AT$4*'PEQ - 2023 - Importcontent'!AU15</f>
        <v>0</v>
      </c>
      <c r="AV15" s="1">
        <f>'Calculation - tariffs vec'!AU$4*'PEQ - 2023 - Importcontent'!AV15</f>
        <v>0</v>
      </c>
      <c r="AW15" s="1">
        <f>'Calculation - tariffs vec'!AV$4*'PEQ - 2023 - Importcontent'!AW15</f>
        <v>0</v>
      </c>
      <c r="AX15" s="1">
        <f>'Calculation - tariffs vec'!AW$4*'PEQ - 2023 - Importcontent'!AX15</f>
        <v>0</v>
      </c>
      <c r="AY15" s="1">
        <f>'Calculation - tariffs vec'!AX$4*'PEQ - 2023 - Importcontent'!AY15</f>
        <v>0</v>
      </c>
      <c r="AZ15" s="1">
        <f>'Calculation - tariffs vec'!AY$4*'PEQ - 2023 - Importcontent'!AZ15</f>
        <v>0</v>
      </c>
      <c r="BA15" s="1">
        <f>'Calculation - tariffs vec'!AZ$4*'PEQ - 2023 - Importcontent'!BA15</f>
        <v>0</v>
      </c>
      <c r="BB15" s="1">
        <f>'Calculation - tariffs vec'!BA$4*'PEQ - 2023 - Importcontent'!BB15</f>
        <v>0</v>
      </c>
      <c r="BC15" s="1">
        <f>'Calculation - tariffs vec'!BB$4*'PEQ - 2023 - Importcontent'!BC15</f>
        <v>0</v>
      </c>
      <c r="BD15" s="1">
        <f>'Calculation - tariffs vec'!BC$4*'PEQ - 2023 - Importcontent'!BD15</f>
        <v>0</v>
      </c>
      <c r="BE15" s="1">
        <f>'Calculation - tariffs vec'!BD$4*'PEQ - 2023 - Importcontent'!BE15</f>
        <v>0</v>
      </c>
      <c r="BF15" s="1">
        <f>'Calculation - tariffs vec'!BE$4*'PEQ - 2023 - Importcontent'!BF15</f>
        <v>0</v>
      </c>
      <c r="BG15" s="1">
        <f>'Calculation - tariffs vec'!BF$4*'PEQ - 2023 - Importcontent'!BG15</f>
        <v>0</v>
      </c>
      <c r="BH15" s="1">
        <f>'Calculation - tariffs vec'!BG$4*'PEQ - 2023 - Importcontent'!BH15</f>
        <v>0</v>
      </c>
      <c r="BI15" s="1">
        <f>'Calculation - tariffs vec'!BH$4*'PEQ - 2023 - Importcontent'!BI15</f>
        <v>0</v>
      </c>
      <c r="BJ15" s="1">
        <f>'Calculation - tariffs vec'!BI$4*'PEQ - 2023 - Importcontent'!BJ15</f>
        <v>0</v>
      </c>
      <c r="BK15" s="1">
        <f>'Calculation - tariffs vec'!BJ$4*'PEQ - 2023 - Importcontent'!BK15</f>
        <v>0</v>
      </c>
      <c r="BL15" s="1">
        <f>'Calculation - tariffs vec'!BK$4*'PEQ - 2023 - Importcontent'!BL15</f>
        <v>0</v>
      </c>
      <c r="BM15" s="1">
        <f>'Calculation - tariffs vec'!BL$4*'PEQ - 2023 - Importcontent'!BM15</f>
        <v>0</v>
      </c>
      <c r="BN15" s="1">
        <f>'Calculation - tariffs vec'!BM$4*'PEQ - 2023 - Importcontent'!BN15</f>
        <v>0</v>
      </c>
      <c r="BO15" s="1">
        <f>'Calculation - tariffs vec'!BN$4*'PEQ - 2023 - Importcontent'!BO15</f>
        <v>0</v>
      </c>
      <c r="BP15" s="1">
        <f>'Calculation - tariffs vec'!BO$4*'PEQ - 2023 - Importcontent'!BP15</f>
        <v>0</v>
      </c>
      <c r="BQ15" s="1">
        <f>'Calculation - tariffs vec'!BP$4*'PEQ - 2023 - Importcontent'!BQ15</f>
        <v>0</v>
      </c>
      <c r="BR15" s="1">
        <f>'Calculation - tariffs vec'!BQ$4*'PEQ - 2023 - Importcontent'!BR15</f>
        <v>0</v>
      </c>
      <c r="BS15" s="1">
        <f>'Calculation - tariffs vec'!BR$4*'PEQ - 2023 - Importcontent'!BS15</f>
        <v>0</v>
      </c>
      <c r="BT15" s="1">
        <f>'Calculation - tariffs vec'!BS$4*'PEQ - 2023 - Importcontent'!BT15</f>
        <v>0</v>
      </c>
      <c r="BU15" s="1">
        <f>'Calculation - tariffs vec'!BT$4*'PEQ - 2023 - Importcontent'!BU15</f>
        <v>0</v>
      </c>
      <c r="BV15" s="1">
        <f>'Calculation - tariffs vec'!BU$4*'PEQ - 2023 - Importcontent'!BV15</f>
        <v>0</v>
      </c>
      <c r="BW15" s="1">
        <f>'Calculation - tariffs vec'!BV$4*'PEQ - 2023 - Importcontent'!BW15</f>
        <v>0</v>
      </c>
      <c r="BX15" s="1">
        <f>'Calculation - tariffs vec'!BW$4*'PEQ - 2023 - Importcontent'!BX15</f>
        <v>1.4005016808898155E-5</v>
      </c>
      <c r="BY15" s="1">
        <f>'Calculation - tariffs vec'!BX$4*'PEQ - 2023 - Importcontent'!BY15</f>
        <v>2.8385756026445976E-4</v>
      </c>
      <c r="BZ15" s="1">
        <f>'Calculation - tariffs vec'!BY$4*'PEQ - 2023 - Importcontent'!BZ15</f>
        <v>2.2592519961570212E-7</v>
      </c>
      <c r="CA15" s="1">
        <f>'Calculation - tariffs vec'!BZ$4*'PEQ - 2023 - Importcontent'!CA15</f>
        <v>2.3861176263354506E-4</v>
      </c>
      <c r="CB15" s="1">
        <f>'Calculation - tariffs vec'!CA$4*'PEQ - 2023 - Importcontent'!CB15</f>
        <v>0</v>
      </c>
      <c r="CC15" s="1">
        <f>'Calculation - tariffs vec'!CB$4*'PEQ - 2023 - Importcontent'!CC15</f>
        <v>0</v>
      </c>
      <c r="CD15" s="1">
        <f>'Calculation - tariffs vec'!CC$4*'PEQ - 2023 - Importcontent'!CD15</f>
        <v>0</v>
      </c>
      <c r="CE15" s="1">
        <f>'Calculation - tariffs vec'!CD$4*'PEQ - 2023 - Importcontent'!CE15</f>
        <v>9.7598602626694129E-4</v>
      </c>
      <c r="CF15" s="1">
        <f>'Calculation - tariffs vec'!CE$4*'PEQ - 2023 - Importcontent'!CF15</f>
        <v>6.0275140316394717E-3</v>
      </c>
      <c r="CG15" s="1">
        <f>'Calculation - tariffs vec'!CF$4*'PEQ - 2023 - Importcontent'!CG15</f>
        <v>1.1460355578073513E-2</v>
      </c>
      <c r="CH15" s="1">
        <f>'Calculation - tariffs vec'!CG$4*'PEQ - 2023 - Importcontent'!CH15</f>
        <v>3.2618375645369624E-2</v>
      </c>
      <c r="CI15" s="1">
        <f>'Calculation - tariffs vec'!CH$4*'PEQ - 2023 - Importcontent'!CI15</f>
        <v>0.973152246747924</v>
      </c>
      <c r="CJ15" s="1">
        <f>'Calculation - tariffs vec'!CI$4*'PEQ - 2023 - Importcontent'!CJ15</f>
        <v>7.1875311269280331E-2</v>
      </c>
      <c r="CK15" s="1">
        <f>'Calculation - tariffs vec'!CJ$4*'PEQ - 2023 - Importcontent'!CK15</f>
        <v>6.8281964026932623E-2</v>
      </c>
      <c r="CL15" s="1">
        <f>'Calculation - tariffs vec'!CK$4*'PEQ - 2023 - Importcontent'!CL15</f>
        <v>1.5259847946716339E-2</v>
      </c>
      <c r="CM15" s="1">
        <f>'Calculation - tariffs vec'!CL$4*'PEQ - 2023 - Importcontent'!CM15</f>
        <v>2.2443732234035278E-4</v>
      </c>
      <c r="CN15" s="1">
        <f>'Calculation - tariffs vec'!CM$4*'PEQ - 2023 - Importcontent'!CN15</f>
        <v>6.6182430851390852E-4</v>
      </c>
      <c r="CO15" s="1">
        <f>'Calculation - tariffs vec'!CN$4*'PEQ - 2023 - Importcontent'!CO15</f>
        <v>8.3471529792235356E-3</v>
      </c>
      <c r="CP15" s="1">
        <f>'Calculation - tariffs vec'!CO$4*'PEQ - 2023 - Importcontent'!CP15</f>
        <v>1.4098566209380019E-4</v>
      </c>
      <c r="CQ15" s="1">
        <f>'Calculation - tariffs vec'!CP$4*'PEQ - 2023 - Importcontent'!CQ15</f>
        <v>3.8167344041534251E-3</v>
      </c>
      <c r="CR15" s="1">
        <f>'Calculation - tariffs vec'!CQ$4*'PEQ - 2023 - Importcontent'!CR15</f>
        <v>1.7160026569842092E-4</v>
      </c>
      <c r="CS15" s="1">
        <f>'Calculation - tariffs vec'!CR$4*'PEQ - 2023 - Importcontent'!CS15</f>
        <v>2.2508707333184562E-3</v>
      </c>
      <c r="CT15" s="1">
        <f>'Calculation - tariffs vec'!CS$4*'PEQ - 2023 - Importcontent'!CT15</f>
        <v>3.5481616348616274E-4</v>
      </c>
      <c r="CU15" s="1">
        <f>'Calculation - tariffs vec'!CT$4*'PEQ - 2023 - Importcontent'!CU15</f>
        <v>7.2774074301437444E-5</v>
      </c>
      <c r="CV15" s="1">
        <f>'Calculation - tariffs vec'!CU$4*'PEQ - 2023 - Importcontent'!CV15</f>
        <v>8.2466927287297553E-3</v>
      </c>
      <c r="CW15" s="1">
        <f>'Calculation - tariffs vec'!CV$4*'PEQ - 2023 - Importcontent'!CW15</f>
        <v>2.2614774195832788E-2</v>
      </c>
      <c r="CX15" s="1">
        <f>'Calculation - tariffs vec'!CW$4*'PEQ - 2023 - Importcontent'!CX15</f>
        <v>0</v>
      </c>
      <c r="CY15" s="1">
        <f>'Calculation - tariffs vec'!CX$4*'PEQ - 2023 - Importcontent'!CY15</f>
        <v>0</v>
      </c>
      <c r="CZ15" s="1">
        <f>'Calculation - tariffs vec'!CY$4*'PEQ - 2023 - Importcontent'!CZ15</f>
        <v>0</v>
      </c>
      <c r="DA15" s="1">
        <f>'Calculation - tariffs vec'!CZ$4*'PEQ - 2023 - Importcontent'!DA15</f>
        <v>0</v>
      </c>
      <c r="DB15" s="1">
        <f>'Calculation - tariffs vec'!DA$4*'PEQ - 2023 - Importcontent'!DB15</f>
        <v>0</v>
      </c>
      <c r="DC15" s="1">
        <f>'Calculation - tariffs vec'!DB$4*'PEQ - 2023 - Importcontent'!DC15</f>
        <v>0</v>
      </c>
      <c r="DD15" s="1">
        <f>'Calculation - tariffs vec'!DC$4*'PEQ - 2023 - Importcontent'!DD15</f>
        <v>0</v>
      </c>
      <c r="DE15" s="1">
        <f>'Calculation - tariffs vec'!DD$4*'PEQ - 2023 - Importcontent'!DE15</f>
        <v>0</v>
      </c>
      <c r="DF15" s="1">
        <f>'Calculation - tariffs vec'!DE$4*'PEQ - 2023 - Importcontent'!DF15</f>
        <v>0</v>
      </c>
      <c r="DG15" s="1">
        <f>'Calculation - tariffs vec'!DF$4*'PEQ - 2023 - Importcontent'!DG15</f>
        <v>0</v>
      </c>
      <c r="DH15" s="1">
        <f>'Calculation - tariffs vec'!DG$4*'PEQ - 2023 - Importcontent'!DH15</f>
        <v>0</v>
      </c>
      <c r="DI15" s="1">
        <f>'Calculation - tariffs vec'!DH$4*'PEQ - 2023 - Importcontent'!DI15</f>
        <v>0</v>
      </c>
      <c r="DJ15" s="1">
        <f>'Calculation - tariffs vec'!DI$4*'PEQ - 2023 - Importcontent'!DJ15</f>
        <v>0</v>
      </c>
      <c r="DK15" s="1">
        <f>'Calculation - tariffs vec'!DJ$4*'PEQ - 2023 - Importcontent'!DK15</f>
        <v>0</v>
      </c>
      <c r="DL15" s="1">
        <f>'Calculation - tariffs vec'!DK$4*'PEQ - 2023 - Importcontent'!DL15</f>
        <v>0</v>
      </c>
      <c r="DM15" s="1">
        <f>'Calculation - tariffs vec'!DL$4*'PEQ - 2023 - Importcontent'!DM15</f>
        <v>0</v>
      </c>
      <c r="DN15" s="1">
        <f>'Calculation - tariffs vec'!DM$4*'PEQ - 2023 - Importcontent'!DN15</f>
        <v>0</v>
      </c>
      <c r="DO15" s="1">
        <f>'Calculation - tariffs vec'!DN$4*'PEQ - 2023 - Importcontent'!DO15</f>
        <v>0</v>
      </c>
      <c r="DP15" s="1">
        <f>'Calculation - tariffs vec'!DO$4*'PEQ - 2023 - Importcontent'!DP15</f>
        <v>0</v>
      </c>
      <c r="DQ15" s="1">
        <f>'Calculation - tariffs vec'!DP$4*'PEQ - 2023 - Importcontent'!DQ15</f>
        <v>0</v>
      </c>
      <c r="DR15" s="1">
        <f>'Calculation - tariffs vec'!DQ$4*'PEQ - 2023 - Importcontent'!DR15</f>
        <v>0</v>
      </c>
      <c r="DS15" s="1">
        <f>'Calculation - tariffs vec'!DR$4*'PEQ - 2023 - Importcontent'!DS15</f>
        <v>0</v>
      </c>
      <c r="DT15" s="1">
        <f>'Calculation - tariffs vec'!DS$4*'PEQ - 2023 - Importcontent'!DT15</f>
        <v>0</v>
      </c>
      <c r="DU15" s="1">
        <f>'Calculation - tariffs vec'!DT$4*'PEQ - 2023 - Importcontent'!DU15</f>
        <v>0</v>
      </c>
      <c r="DV15" s="1">
        <f>'Calculation - tariffs vec'!DU$4*'PEQ - 2023 - Importcontent'!DV15</f>
        <v>0</v>
      </c>
      <c r="DW15" s="1">
        <f>'Calculation - tariffs vec'!DV$4*'PEQ - 2023 - Importcontent'!DW15</f>
        <v>0</v>
      </c>
      <c r="DX15" s="1">
        <f>'Calculation - tariffs vec'!DW$4*'PEQ - 2023 - Importcontent'!DX15</f>
        <v>0</v>
      </c>
      <c r="DY15" s="1">
        <f>'Calculation - tariffs vec'!DX$4*'PEQ - 2023 - Importcontent'!DY15</f>
        <v>0</v>
      </c>
      <c r="DZ15" s="1">
        <f>'Calculation - tariffs vec'!DY$4*'PEQ - 2023 - Importcontent'!DZ15</f>
        <v>0</v>
      </c>
      <c r="EA15" s="1">
        <f>'Calculation - tariffs vec'!DZ$4*'PEQ - 2023 - Importcontent'!EA15</f>
        <v>0</v>
      </c>
      <c r="EB15" s="1">
        <f>'Calculation - tariffs vec'!EA$4*'PEQ - 2023 - Importcontent'!EB15</f>
        <v>0</v>
      </c>
      <c r="EC15" s="1">
        <f>'Calculation - tariffs vec'!EB$4*'PEQ - 2023 - Importcontent'!EC15</f>
        <v>0</v>
      </c>
      <c r="ED15" s="1">
        <f>'Calculation - tariffs vec'!EC$4*'PEQ - 2023 - Importcontent'!ED15</f>
        <v>0</v>
      </c>
      <c r="EE15" s="1">
        <f>'Calculation - tariffs vec'!ED$4*'PEQ - 2023 - Importcontent'!EE15</f>
        <v>0</v>
      </c>
      <c r="EF15" s="1">
        <f>'Calculation - tariffs vec'!EE$4*'PEQ - 2023 - Importcontent'!EF15</f>
        <v>0</v>
      </c>
      <c r="EG15" s="1">
        <f>'Calculation - tariffs vec'!EF$4*'PEQ - 2023 - Importcontent'!EG15</f>
        <v>0</v>
      </c>
      <c r="EH15" s="1">
        <f>'Calculation - tariffs vec'!EG$4*'PEQ - 2023 - Importcontent'!EH15</f>
        <v>0</v>
      </c>
      <c r="EI15" s="1">
        <f>'Calculation - tariffs vec'!EH$4*'PEQ - 2023 - Importcontent'!EI15</f>
        <v>0</v>
      </c>
      <c r="EJ15" s="1">
        <f>'Calculation - tariffs vec'!EI$4*'PEQ - 2023 - Importcontent'!EJ15</f>
        <v>0</v>
      </c>
      <c r="EK15" s="1">
        <f>'Calculation - tariffs vec'!EJ$4*'PEQ - 2023 - Importcontent'!EK15</f>
        <v>0</v>
      </c>
      <c r="EL15" s="1">
        <f>'Calculation - tariffs vec'!EK$4*'PEQ - 2023 - Importcontent'!EL15</f>
        <v>0</v>
      </c>
      <c r="EM15" s="1">
        <f>'Calculation - tariffs vec'!EL$4*'PEQ - 2023 - Importcontent'!EM15</f>
        <v>0</v>
      </c>
      <c r="EN15" s="1">
        <f>'Calculation - tariffs vec'!EM$4*'PEQ - 2023 - Importcontent'!EN15</f>
        <v>0</v>
      </c>
      <c r="EO15" s="1">
        <f>'Calculation - tariffs vec'!EN$4*'PEQ - 2023 - Importcontent'!EO15</f>
        <v>0</v>
      </c>
      <c r="EP15" s="1">
        <f>'Calculation - tariffs vec'!EO$4*'PEQ - 2023 - Importcontent'!EP15</f>
        <v>0</v>
      </c>
      <c r="EQ15" s="1">
        <f>'Calculation - tariffs vec'!EP$4*'PEQ - 2023 - Importcontent'!EQ15</f>
        <v>0</v>
      </c>
      <c r="ER15" s="1">
        <f>'Calculation - tariffs vec'!EQ$4*'PEQ - 2023 - Importcontent'!ER15</f>
        <v>0</v>
      </c>
      <c r="ES15" s="1">
        <f>'Calculation - tariffs vec'!ER$4*'PEQ - 2023 - Importcontent'!ES15</f>
        <v>8.9754909704327569E-5</v>
      </c>
      <c r="ET15" s="1">
        <f>'Calculation - tariffs vec'!ES$4*'PEQ - 2023 - Importcontent'!ET15</f>
        <v>4.7374906295738028E-4</v>
      </c>
      <c r="EU15" s="1">
        <f>'Calculation - tariffs vec'!ET$4*'PEQ - 2023 - Importcontent'!EU15</f>
        <v>7.316845190302853E-6</v>
      </c>
      <c r="EV15" s="1">
        <f>'Calculation - tariffs vec'!EU$4*'PEQ - 2023 - Importcontent'!EV15</f>
        <v>7.3055267053355122E-5</v>
      </c>
      <c r="EW15" s="1">
        <f>'Calculation - tariffs vec'!EV$4*'PEQ - 2023 - Importcontent'!EW15</f>
        <v>0</v>
      </c>
      <c r="EX15" s="1">
        <f>'Calculation - tariffs vec'!EW$4*'PEQ - 2023 - Importcontent'!EX15</f>
        <v>0</v>
      </c>
      <c r="EY15" s="1">
        <f>'Calculation - tariffs vec'!EX$4*'PEQ - 2023 - Importcontent'!EY15</f>
        <v>0</v>
      </c>
      <c r="EZ15" s="1">
        <f>'Calculation - tariffs vec'!EY$4*'PEQ - 2023 - Importcontent'!EZ15</f>
        <v>1.0544209538293132E-3</v>
      </c>
      <c r="FA15" s="1">
        <f>'Calculation - tariffs vec'!EZ$4*'PEQ - 2023 - Importcontent'!FA15</f>
        <v>1.721693620093036E-3</v>
      </c>
      <c r="FB15" s="1">
        <f>'Calculation - tariffs vec'!FA$4*'PEQ - 2023 - Importcontent'!FB15</f>
        <v>3.08929256898774E-2</v>
      </c>
      <c r="FC15" s="1">
        <f>'Calculation - tariffs vec'!FB$4*'PEQ - 2023 - Importcontent'!FC15</f>
        <v>9.0288042213303304E-3</v>
      </c>
      <c r="FD15" s="1">
        <f>'Calculation - tariffs vec'!FC$4*'PEQ - 2023 - Importcontent'!FD15</f>
        <v>0.52330683692760227</v>
      </c>
      <c r="FE15" s="1">
        <f>'Calculation - tariffs vec'!FD$4*'PEQ - 2023 - Importcontent'!FE15</f>
        <v>5.2049752470261876E-2</v>
      </c>
      <c r="FF15" s="1">
        <f>'Calculation - tariffs vec'!FE$4*'PEQ - 2023 - Importcontent'!FF15</f>
        <v>4.0333916640158923E-2</v>
      </c>
      <c r="FG15" s="1">
        <f>'Calculation - tariffs vec'!FF$4*'PEQ - 2023 - Importcontent'!FG15</f>
        <v>1.2314353098239191E-2</v>
      </c>
      <c r="FH15" s="1">
        <f>'Calculation - tariffs vec'!FG$4*'PEQ - 2023 - Importcontent'!FH15</f>
        <v>1.146000555325027E-4</v>
      </c>
      <c r="FI15" s="1">
        <f>'Calculation - tariffs vec'!FH$4*'PEQ - 2023 - Importcontent'!FI15</f>
        <v>8.079334150588594E-4</v>
      </c>
      <c r="FJ15" s="1">
        <f>'Calculation - tariffs vec'!FI$4*'PEQ - 2023 - Importcontent'!FJ15</f>
        <v>1.6580116455757619E-3</v>
      </c>
      <c r="FK15" s="1">
        <f>'Calculation - tariffs vec'!FJ$4*'PEQ - 2023 - Importcontent'!FK15</f>
        <v>2.5745791354089798E-4</v>
      </c>
      <c r="FL15" s="1">
        <f>'Calculation - tariffs vec'!FK$4*'PEQ - 2023 - Importcontent'!FL15</f>
        <v>7.5006685776117629E-4</v>
      </c>
      <c r="FM15" s="1">
        <f>'Calculation - tariffs vec'!FL$4*'PEQ - 2023 - Importcontent'!FM15</f>
        <v>2.1709157880345101E-4</v>
      </c>
      <c r="FN15" s="1">
        <f>'Calculation - tariffs vec'!FM$4*'PEQ - 2023 - Importcontent'!FN15</f>
        <v>1.2267893598431449E-3</v>
      </c>
      <c r="FO15" s="1">
        <f>'Calculation - tariffs vec'!FN$4*'PEQ - 2023 - Importcontent'!FO15</f>
        <v>7.8415709719683766E-5</v>
      </c>
      <c r="FP15" s="1">
        <f>'Calculation - tariffs vec'!FO$4*'PEQ - 2023 - Importcontent'!FP15</f>
        <v>2.3430601241526514E-3</v>
      </c>
      <c r="FQ15" s="1">
        <f>'Calculation - tariffs vec'!FP$4*'PEQ - 2023 - Importcontent'!FQ15</f>
        <v>6.2902236338507281E-3</v>
      </c>
      <c r="FR15" s="1">
        <f>'Calculation - tariffs vec'!FQ$4*'PEQ - 2023 - Importcontent'!FR15</f>
        <v>1.0300462037337954E-2</v>
      </c>
      <c r="FS15" s="1">
        <f>'Calculation - tariffs vec'!FR$4*'PEQ - 2023 - Importcontent'!FS15</f>
        <v>0</v>
      </c>
      <c r="FT15" s="1">
        <f>'Calculation - tariffs vec'!FS$4*'PEQ - 2023 - Importcontent'!FT15</f>
        <v>0</v>
      </c>
      <c r="FU15" s="1">
        <f>'Calculation - tariffs vec'!FT$4*'PEQ - 2023 - Importcontent'!FU15</f>
        <v>0</v>
      </c>
      <c r="FV15" s="1">
        <f>'Calculation - tariffs vec'!FU$4*'PEQ - 2023 - Importcontent'!FV15</f>
        <v>0</v>
      </c>
      <c r="FW15" s="1">
        <f>'Calculation - tariffs vec'!FV$4*'PEQ - 2023 - Importcontent'!FW15</f>
        <v>0</v>
      </c>
      <c r="FX15" s="1">
        <f>'Calculation - tariffs vec'!FW$4*'PEQ - 2023 - Importcontent'!FX15</f>
        <v>0</v>
      </c>
      <c r="FY15" s="1">
        <f>'Calculation - tariffs vec'!FX$4*'PEQ - 2023 - Importcontent'!FY15</f>
        <v>0</v>
      </c>
      <c r="FZ15" s="1">
        <f>'Calculation - tariffs vec'!FY$4*'PEQ - 2023 - Importcontent'!FZ15</f>
        <v>0</v>
      </c>
      <c r="GA15" s="1">
        <f>'Calculation - tariffs vec'!FZ$4*'PEQ - 2023 - Importcontent'!GA15</f>
        <v>0</v>
      </c>
      <c r="GB15" s="1">
        <f>'Calculation - tariffs vec'!GA$4*'PEQ - 2023 - Importcontent'!GB15</f>
        <v>0</v>
      </c>
      <c r="GC15" s="1">
        <f>'Calculation - tariffs vec'!GB$4*'PEQ - 2023 - Importcontent'!GC15</f>
        <v>0</v>
      </c>
      <c r="GD15" s="1">
        <f>'Calculation - tariffs vec'!GC$4*'PEQ - 2023 - Importcontent'!GD15</f>
        <v>0</v>
      </c>
      <c r="GE15" s="1">
        <f>'Calculation - tariffs vec'!GD$4*'PEQ - 2023 - Importcontent'!GE15</f>
        <v>0</v>
      </c>
      <c r="GF15" s="1">
        <f>'Calculation - tariffs vec'!GE$4*'PEQ - 2023 - Importcontent'!GF15</f>
        <v>0</v>
      </c>
      <c r="GG15" s="1">
        <f>'Calculation - tariffs vec'!GF$4*'PEQ - 2023 - Importcontent'!GG15</f>
        <v>0</v>
      </c>
      <c r="GH15" s="1">
        <f>'Calculation - tariffs vec'!GG$4*'PEQ - 2023 - Importcontent'!GH15</f>
        <v>0</v>
      </c>
      <c r="GI15" s="1">
        <f>'Calculation - tariffs vec'!GH$4*'PEQ - 2023 - Importcontent'!GI15</f>
        <v>0</v>
      </c>
      <c r="GJ15" s="1">
        <f>'Calculation - tariffs vec'!GI$4*'PEQ - 2023 - Importcontent'!GJ15</f>
        <v>0</v>
      </c>
      <c r="GK15" s="1">
        <f>'Calculation - tariffs vec'!GJ$4*'PEQ - 2023 - Importcontent'!GK15</f>
        <v>0</v>
      </c>
      <c r="GL15" s="1">
        <f>'Calculation - tariffs vec'!GK$4*'PEQ - 2023 - Importcontent'!GL15</f>
        <v>0</v>
      </c>
      <c r="GM15" s="1">
        <f>'Calculation - tariffs vec'!GL$4*'PEQ - 2023 - Importcontent'!GM15</f>
        <v>0</v>
      </c>
      <c r="GN15" s="1">
        <f>'Calculation - tariffs vec'!GM$4*'PEQ - 2023 - Importcontent'!GN15</f>
        <v>0</v>
      </c>
      <c r="GO15" s="1">
        <f>'Calculation - tariffs vec'!GN$4*'PEQ - 2023 - Importcontent'!GO15</f>
        <v>0</v>
      </c>
      <c r="GP15" s="1">
        <f>'Calculation - tariffs vec'!GO$4*'PEQ - 2023 - Importcontent'!GP15</f>
        <v>0</v>
      </c>
      <c r="GQ15" s="1">
        <f>'Calculation - tariffs vec'!GP$4*'PEQ - 2023 - Importcontent'!GQ15</f>
        <v>0</v>
      </c>
      <c r="GR15" s="1">
        <f>'Calculation - tariffs vec'!GQ$4*'PEQ - 2023 - Importcontent'!GR15</f>
        <v>0</v>
      </c>
      <c r="GS15" s="1">
        <f>'Calculation - tariffs vec'!GR$4*'PEQ - 2023 - Importcontent'!GS15</f>
        <v>0</v>
      </c>
      <c r="GT15" s="1">
        <f>'Calculation - tariffs vec'!GS$4*'PEQ - 2023 - Importcontent'!GT15</f>
        <v>0</v>
      </c>
      <c r="GU15" s="1">
        <f>'Calculation - tariffs vec'!GT$4*'PEQ - 2023 - Importcontent'!GU15</f>
        <v>0</v>
      </c>
      <c r="GV15" s="1">
        <f>'Calculation - tariffs vec'!GU$4*'PEQ - 2023 - Importcontent'!GV15</f>
        <v>0</v>
      </c>
      <c r="GW15" s="1">
        <f>'Calculation - tariffs vec'!GV$4*'PEQ - 2023 - Importcontent'!GW15</f>
        <v>0</v>
      </c>
      <c r="GX15" s="1">
        <f>'Calculation - tariffs vec'!GW$4*'PEQ - 2023 - Importcontent'!GX15</f>
        <v>0</v>
      </c>
      <c r="GY15" s="1">
        <f>'Calculation - tariffs vec'!GX$4*'PEQ - 2023 - Importcontent'!GY15</f>
        <v>0</v>
      </c>
      <c r="GZ15" s="1">
        <f>'Calculation - tariffs vec'!GY$4*'PEQ - 2023 - Importcontent'!GZ15</f>
        <v>0</v>
      </c>
      <c r="HA15" s="1">
        <f>'Calculation - tariffs vec'!GZ$4*'PEQ - 2023 - Importcontent'!HA15</f>
        <v>0</v>
      </c>
      <c r="HB15" s="1">
        <f>'Calculation - tariffs vec'!HA$4*'PEQ - 2023 - Importcontent'!HB15</f>
        <v>0</v>
      </c>
      <c r="HC15" s="1">
        <f>'Calculation - tariffs vec'!HB$4*'PEQ - 2023 - Importcontent'!HC15</f>
        <v>0</v>
      </c>
      <c r="HD15" s="1">
        <f>'Calculation - tariffs vec'!HC$4*'PEQ - 2023 - Importcontent'!HD15</f>
        <v>0</v>
      </c>
      <c r="HE15" s="1">
        <f>'Calculation - tariffs vec'!HD$4*'PEQ - 2023 - Importcontent'!HE15</f>
        <v>0</v>
      </c>
      <c r="HF15" s="1">
        <f>'Calculation - tariffs vec'!HE$4*'PEQ - 2023 - Importcontent'!HF15</f>
        <v>0</v>
      </c>
      <c r="HG15" s="1">
        <f>'Calculation - tariffs vec'!HF$4*'PEQ - 2023 - Importcontent'!HG15</f>
        <v>0</v>
      </c>
      <c r="HH15" s="1">
        <f>'Calculation - tariffs vec'!HG$4*'PEQ - 2023 - Importcontent'!HH15</f>
        <v>0</v>
      </c>
      <c r="HI15" s="1">
        <f>'Calculation - tariffs vec'!HH$4*'PEQ - 2023 - Importcontent'!HI15</f>
        <v>0</v>
      </c>
      <c r="HJ15" s="1">
        <f>'Calculation - tariffs vec'!HI$4*'PEQ - 2023 - Importcontent'!HJ15</f>
        <v>0</v>
      </c>
      <c r="HK15" s="1">
        <f>'Calculation - tariffs vec'!HJ$4*'PEQ - 2023 - Importcontent'!HK15</f>
        <v>0</v>
      </c>
      <c r="HL15" s="1">
        <f>'Calculation - tariffs vec'!HK$4*'PEQ - 2023 - Importcontent'!HL15</f>
        <v>0</v>
      </c>
      <c r="HM15" s="1">
        <f>'Calculation - tariffs vec'!HL$4*'PEQ - 2023 - Importcontent'!HM15</f>
        <v>0</v>
      </c>
      <c r="HN15" s="1">
        <f>'Calculation - tariffs vec'!HM$4*'PEQ - 2023 - Importcontent'!HN15</f>
        <v>7.1891635053820545E-5</v>
      </c>
      <c r="HO15" s="1">
        <f>'Calculation - tariffs vec'!HN$4*'PEQ - 2023 - Importcontent'!HO15</f>
        <v>1.709281925661362E-4</v>
      </c>
      <c r="HP15" s="1">
        <f>'Calculation - tariffs vec'!HO$4*'PEQ - 2023 - Importcontent'!HP15</f>
        <v>6.6131345449518374E-7</v>
      </c>
      <c r="HQ15" s="1">
        <f>'Calculation - tariffs vec'!HP$4*'PEQ - 2023 - Importcontent'!HQ15</f>
        <v>6.6777003141007131E-4</v>
      </c>
      <c r="HR15" s="1">
        <f>'Calculation - tariffs vec'!HQ$4*'PEQ - 2023 - Importcontent'!HR15</f>
        <v>0</v>
      </c>
      <c r="HS15" s="1">
        <f>'Calculation - tariffs vec'!HR$4*'PEQ - 2023 - Importcontent'!HS15</f>
        <v>0</v>
      </c>
      <c r="HT15" s="1">
        <f>'Calculation - tariffs vec'!HS$4*'PEQ - 2023 - Importcontent'!HT15</f>
        <v>0</v>
      </c>
      <c r="HU15" s="1">
        <f>'Calculation - tariffs vec'!HT$4*'PEQ - 2023 - Importcontent'!HU15</f>
        <v>1.5735404977196921E-3</v>
      </c>
      <c r="HV15" s="1">
        <f>'Calculation - tariffs vec'!HU$4*'PEQ - 2023 - Importcontent'!HV15</f>
        <v>5.4703760771722251E-3</v>
      </c>
      <c r="HW15" s="1">
        <f>'Calculation - tariffs vec'!HV$4*'PEQ - 2023 - Importcontent'!HW15</f>
        <v>6.1813121653951947E-2</v>
      </c>
      <c r="HX15" s="1">
        <f>'Calculation - tariffs vec'!HW$4*'PEQ - 2023 - Importcontent'!HX15</f>
        <v>2.400583088812799E-2</v>
      </c>
      <c r="HY15" s="1">
        <f>'Calculation - tariffs vec'!HX$4*'PEQ - 2023 - Importcontent'!HY15</f>
        <v>2.1084240829742087</v>
      </c>
      <c r="HZ15" s="1">
        <f>'Calculation - tariffs vec'!HY$4*'PEQ - 2023 - Importcontent'!HZ15</f>
        <v>1.992880521419663E-2</v>
      </c>
      <c r="IA15" s="1">
        <f>'Calculation - tariffs vec'!HZ$4*'PEQ - 2023 - Importcontent'!IA15</f>
        <v>3.8328080127627825E-2</v>
      </c>
      <c r="IB15" s="1">
        <f>'Calculation - tariffs vec'!IA$4*'PEQ - 2023 - Importcontent'!IB15</f>
        <v>1.9054889962815114E-2</v>
      </c>
      <c r="IC15" s="1">
        <f>'Calculation - tariffs vec'!IB$4*'PEQ - 2023 - Importcontent'!IC15</f>
        <v>1.3866136416907078E-3</v>
      </c>
      <c r="ID15" s="1">
        <f>'Calculation - tariffs vec'!IC$4*'PEQ - 2023 - Importcontent'!ID15</f>
        <v>2.159811737757594E-4</v>
      </c>
      <c r="IE15" s="1">
        <f>'Calculation - tariffs vec'!ID$4*'PEQ - 2023 - Importcontent'!IE15</f>
        <v>4.3234317038667678E-3</v>
      </c>
      <c r="IF15" s="1">
        <f>'Calculation - tariffs vec'!IE$4*'PEQ - 2023 - Importcontent'!IF15</f>
        <v>9.8301279326475414E-4</v>
      </c>
      <c r="IG15" s="1">
        <f>'Calculation - tariffs vec'!IF$4*'PEQ - 2023 - Importcontent'!IG15</f>
        <v>7.9062656446024504E-4</v>
      </c>
      <c r="IH15" s="1">
        <f>'Calculation - tariffs vec'!IG$4*'PEQ - 2023 - Importcontent'!IH15</f>
        <v>5.9921226353741798E-5</v>
      </c>
      <c r="II15" s="1">
        <f>'Calculation - tariffs vec'!IH$4*'PEQ - 2023 - Importcontent'!II15</f>
        <v>3.0300537640678203E-3</v>
      </c>
      <c r="IJ15" s="1">
        <f>'Calculation - tariffs vec'!II$4*'PEQ - 2023 - Importcontent'!IJ15</f>
        <v>1.0155393565051688E-4</v>
      </c>
      <c r="IK15" s="1">
        <f>'Calculation - tariffs vec'!IJ$4*'PEQ - 2023 - Importcontent'!IK15</f>
        <v>5.4380165197027248E-3</v>
      </c>
      <c r="IL15" s="1">
        <f>'Calculation - tariffs vec'!IK$4*'PEQ - 2023 - Importcontent'!IL15</f>
        <v>6.5627496851617909E-2</v>
      </c>
      <c r="IM15" s="1">
        <f>'Calculation - tariffs vec'!IL$4*'PEQ - 2023 - Importcontent'!IM15</f>
        <v>9.364927528087888E-3</v>
      </c>
      <c r="IN15" s="1">
        <f>'Calculation - tariffs vec'!IM$4*'PEQ - 2023 - Importcontent'!IN15</f>
        <v>0</v>
      </c>
      <c r="IO15" s="1">
        <f>'Calculation - tariffs vec'!IN$4*'PEQ - 2023 - Importcontent'!IO15</f>
        <v>0</v>
      </c>
      <c r="IP15" s="1">
        <f>'Calculation - tariffs vec'!IO$4*'PEQ - 2023 - Importcontent'!IP15</f>
        <v>0</v>
      </c>
      <c r="IQ15" s="1">
        <f>'Calculation - tariffs vec'!IP$4*'PEQ - 2023 - Importcontent'!IQ15</f>
        <v>0</v>
      </c>
      <c r="IR15" s="1">
        <f>'Calculation - tariffs vec'!IQ$4*'PEQ - 2023 - Importcontent'!IR15</f>
        <v>0</v>
      </c>
      <c r="IS15" s="1">
        <f>'Calculation - tariffs vec'!IR$4*'PEQ - 2023 - Importcontent'!IS15</f>
        <v>0</v>
      </c>
      <c r="IT15" s="1">
        <f>'Calculation - tariffs vec'!IS$4*'PEQ - 2023 - Importcontent'!IT15</f>
        <v>0</v>
      </c>
      <c r="IU15" s="1">
        <f>'Calculation - tariffs vec'!IT$4*'PEQ - 2023 - Importcontent'!IU15</f>
        <v>0</v>
      </c>
      <c r="IV15" s="1">
        <f>'Calculation - tariffs vec'!IU$4*'PEQ - 2023 - Importcontent'!IV15</f>
        <v>0</v>
      </c>
      <c r="IW15" s="1">
        <f>'Calculation - tariffs vec'!IV$4*'PEQ - 2023 - Importcontent'!IW15</f>
        <v>0</v>
      </c>
      <c r="IX15" s="1">
        <f>'Calculation - tariffs vec'!IW$4*'PEQ - 2023 - Importcontent'!IX15</f>
        <v>0</v>
      </c>
      <c r="IY15" s="1">
        <f>'Calculation - tariffs vec'!IX$4*'PEQ - 2023 - Importcontent'!IY15</f>
        <v>0</v>
      </c>
      <c r="IZ15" s="1">
        <f>'Calculation - tariffs vec'!IY$4*'PEQ - 2023 - Importcontent'!IZ15</f>
        <v>0</v>
      </c>
      <c r="JA15" s="1">
        <f>'Calculation - tariffs vec'!IZ$4*'PEQ - 2023 - Importcontent'!JA15</f>
        <v>0</v>
      </c>
      <c r="JB15" s="1">
        <f>'Calculation - tariffs vec'!JA$4*'PEQ - 2023 - Importcontent'!JB15</f>
        <v>0</v>
      </c>
      <c r="JC15" s="1">
        <f>'Calculation - tariffs vec'!JB$4*'PEQ - 2023 - Importcontent'!JC15</f>
        <v>0</v>
      </c>
      <c r="JD15" s="1">
        <f>'Calculation - tariffs vec'!JC$4*'PEQ - 2023 - Importcontent'!JD15</f>
        <v>0</v>
      </c>
      <c r="JE15" s="1">
        <f>'Calculation - tariffs vec'!JD$4*'PEQ - 2023 - Importcontent'!JE15</f>
        <v>0</v>
      </c>
      <c r="JF15" s="1">
        <f>'Calculation - tariffs vec'!JE$4*'PEQ - 2023 - Importcontent'!JF15</f>
        <v>0</v>
      </c>
      <c r="JG15" s="1">
        <f>'Calculation - tariffs vec'!JF$4*'PEQ - 2023 - Importcontent'!JG15</f>
        <v>0</v>
      </c>
      <c r="JH15" s="1">
        <f>'Calculation - tariffs vec'!JG$4*'PEQ - 2023 - Importcontent'!JH15</f>
        <v>0</v>
      </c>
      <c r="JI15" s="1">
        <f>'Calculation - tariffs vec'!JH$4*'PEQ - 2023 - Importcontent'!JI15</f>
        <v>0</v>
      </c>
      <c r="JJ15" s="1">
        <f>'Calculation - tariffs vec'!JI$4*'PEQ - 2023 - Importcontent'!JJ15</f>
        <v>0</v>
      </c>
      <c r="JK15" s="1">
        <f>'Calculation - tariffs vec'!JJ$4*'PEQ - 2023 - Importcontent'!JK15</f>
        <v>0</v>
      </c>
      <c r="JL15" s="1">
        <f>'Calculation - tariffs vec'!JK$4*'PEQ - 2023 - Importcontent'!JL15</f>
        <v>0</v>
      </c>
      <c r="JM15" s="1">
        <f>'Calculation - tariffs vec'!JL$4*'PEQ - 2023 - Importcontent'!JM15</f>
        <v>0</v>
      </c>
      <c r="JN15" s="1">
        <f>'Calculation - tariffs vec'!JM$4*'PEQ - 2023 - Importcontent'!JN15</f>
        <v>0</v>
      </c>
      <c r="JO15" s="1">
        <f>'Calculation - tariffs vec'!JN$4*'PEQ - 2023 - Importcontent'!JO15</f>
        <v>0</v>
      </c>
      <c r="JP15" s="1">
        <f>'Calculation - tariffs vec'!JO$4*'PEQ - 2023 - Importcontent'!JP15</f>
        <v>0</v>
      </c>
      <c r="JQ15" s="1">
        <f>'Calculation - tariffs vec'!JP$4*'PEQ - 2023 - Importcontent'!JQ15</f>
        <v>0</v>
      </c>
      <c r="JR15" s="1">
        <f>'Calculation - tariffs vec'!JQ$4*'PEQ - 2023 - Importcontent'!JR15</f>
        <v>0</v>
      </c>
      <c r="JS15" s="1">
        <f>'Calculation - tariffs vec'!JR$4*'PEQ - 2023 - Importcontent'!JS15</f>
        <v>0</v>
      </c>
      <c r="JT15" s="1">
        <f>'Calculation - tariffs vec'!JS$4*'PEQ - 2023 - Importcontent'!JT15</f>
        <v>0</v>
      </c>
      <c r="JU15" s="1">
        <f>'Calculation - tariffs vec'!JT$4*'PEQ - 2023 - Importcontent'!JU15</f>
        <v>0</v>
      </c>
      <c r="JV15" s="1">
        <f>'Calculation - tariffs vec'!JU$4*'PEQ - 2023 - Importcontent'!JV15</f>
        <v>0</v>
      </c>
      <c r="JW15" s="1">
        <f>'Calculation - tariffs vec'!JV$4*'PEQ - 2023 - Importcontent'!JW15</f>
        <v>0</v>
      </c>
      <c r="JX15" s="1">
        <f>'Calculation - tariffs vec'!JW$4*'PEQ - 2023 - Importcontent'!JX15</f>
        <v>0</v>
      </c>
      <c r="JY15" s="1">
        <f>'Calculation - tariffs vec'!JX$4*'PEQ - 2023 - Importcontent'!JY15</f>
        <v>0</v>
      </c>
      <c r="JZ15" s="1">
        <f>'Calculation - tariffs vec'!JY$4*'PEQ - 2023 - Importcontent'!JZ15</f>
        <v>0</v>
      </c>
      <c r="KA15" s="1">
        <f>'Calculation - tariffs vec'!JZ$4*'PEQ - 2023 - Importcontent'!KA15</f>
        <v>0</v>
      </c>
      <c r="KB15" s="1">
        <f>'Calculation - tariffs vec'!KA$4*'PEQ - 2023 - Importcontent'!KB15</f>
        <v>0</v>
      </c>
      <c r="KC15" s="1">
        <f>'Calculation - tariffs vec'!KB$4*'PEQ - 2023 - Importcontent'!KC15</f>
        <v>0</v>
      </c>
      <c r="KD15" s="1">
        <f>'Calculation - tariffs vec'!KC$4*'PEQ - 2023 - Importcontent'!KD15</f>
        <v>0</v>
      </c>
      <c r="KE15" s="1">
        <f>'Calculation - tariffs vec'!KD$4*'PEQ - 2023 - Importcontent'!KE15</f>
        <v>0</v>
      </c>
      <c r="KF15" s="1">
        <f>'Calculation - tariffs vec'!KE$4*'PEQ - 2023 - Importcontent'!KF15</f>
        <v>0</v>
      </c>
      <c r="KG15" s="1">
        <f>'Calculation - tariffs vec'!KF$4*'PEQ - 2023 - Importcontent'!KG15</f>
        <v>0</v>
      </c>
      <c r="KH15" s="1">
        <f>'Calculation - tariffs vec'!KG$4*'PEQ - 2023 - Importcontent'!KH15</f>
        <v>0</v>
      </c>
      <c r="KI15" s="1">
        <f>'Calculation - tariffs vec'!KH$4*'PEQ - 2023 - Importcontent'!KI15</f>
        <v>8.1319343911963806E-5</v>
      </c>
      <c r="KJ15" s="1">
        <f>'Calculation - tariffs vec'!KI$4*'PEQ - 2023 - Importcontent'!KJ15</f>
        <v>1.5981180205780444E-4</v>
      </c>
      <c r="KK15" s="1">
        <f>'Calculation - tariffs vec'!KJ$4*'PEQ - 2023 - Importcontent'!KK15</f>
        <v>2.6529555329829097E-9</v>
      </c>
      <c r="KL15" s="1">
        <f>'Calculation - tariffs vec'!KK$4*'PEQ - 2023 - Importcontent'!KL15</f>
        <v>2.2577041877497881E-4</v>
      </c>
      <c r="KM15" s="1">
        <f>'Calculation - tariffs vec'!KL$4*'PEQ - 2023 - Importcontent'!KM15</f>
        <v>0</v>
      </c>
      <c r="KN15" s="1">
        <f>'Calculation - tariffs vec'!KM$4*'PEQ - 2023 - Importcontent'!KN15</f>
        <v>0</v>
      </c>
      <c r="KO15" s="1">
        <f>'Calculation - tariffs vec'!KN$4*'PEQ - 2023 - Importcontent'!KO15</f>
        <v>0</v>
      </c>
      <c r="KP15" s="1">
        <f>'Calculation - tariffs vec'!KO$4*'PEQ - 2023 - Importcontent'!KP15</f>
        <v>1.4560571645124117E-4</v>
      </c>
      <c r="KQ15" s="1">
        <f>'Calculation - tariffs vec'!KP$4*'PEQ - 2023 - Importcontent'!KQ15</f>
        <v>1.3962831645436466E-3</v>
      </c>
      <c r="KR15" s="1">
        <f>'Calculation - tariffs vec'!KQ$4*'PEQ - 2023 - Importcontent'!KR15</f>
        <v>8.5896423929452646E-3</v>
      </c>
      <c r="KS15" s="1">
        <f>'Calculation - tariffs vec'!KR$4*'PEQ - 2023 - Importcontent'!KS15</f>
        <v>5.3004888275492825E-3</v>
      </c>
      <c r="KT15" s="1">
        <f>'Calculation - tariffs vec'!KS$4*'PEQ - 2023 - Importcontent'!KT15</f>
        <v>0.18993003088674842</v>
      </c>
      <c r="KU15" s="1">
        <f>'Calculation - tariffs vec'!KT$4*'PEQ - 2023 - Importcontent'!KU15</f>
        <v>5.5911882634022926E-3</v>
      </c>
      <c r="KV15" s="1">
        <f>'Calculation - tariffs vec'!KU$4*'PEQ - 2023 - Importcontent'!KV15</f>
        <v>5.212812988901065E-3</v>
      </c>
      <c r="KW15" s="1">
        <f>'Calculation - tariffs vec'!KV$4*'PEQ - 2023 - Importcontent'!KW15</f>
        <v>2.8085527310661024E-3</v>
      </c>
      <c r="KX15" s="1">
        <f>'Calculation - tariffs vec'!KW$4*'PEQ - 2023 - Importcontent'!KX15</f>
        <v>3.6062078328100172E-5</v>
      </c>
      <c r="KY15" s="1">
        <f>'Calculation - tariffs vec'!KX$4*'PEQ - 2023 - Importcontent'!KY15</f>
        <v>4.7102766459722375E-5</v>
      </c>
      <c r="KZ15" s="1">
        <f>'Calculation - tariffs vec'!KY$4*'PEQ - 2023 - Importcontent'!KZ15</f>
        <v>2.2896020344151118E-3</v>
      </c>
      <c r="LA15" s="1">
        <f>'Calculation - tariffs vec'!KZ$4*'PEQ - 2023 - Importcontent'!LA15</f>
        <v>7.6177650915953054E-5</v>
      </c>
      <c r="LB15" s="1">
        <f>'Calculation - tariffs vec'!LA$4*'PEQ - 2023 - Importcontent'!LB15</f>
        <v>1.667750374047135E-3</v>
      </c>
      <c r="LC15" s="1">
        <f>'Calculation - tariffs vec'!LB$4*'PEQ - 2023 - Importcontent'!LC15</f>
        <v>3.21392626486826E-5</v>
      </c>
      <c r="LD15" s="1">
        <f>'Calculation - tariffs vec'!LC$4*'PEQ - 2023 - Importcontent'!LD15</f>
        <v>2.6859996088271298E-4</v>
      </c>
      <c r="LE15" s="1">
        <f>'Calculation - tariffs vec'!LD$4*'PEQ - 2023 - Importcontent'!LE15</f>
        <v>3.0783536141292E-5</v>
      </c>
      <c r="LF15" s="1">
        <f>'Calculation - tariffs vec'!LE$4*'PEQ - 2023 - Importcontent'!LF15</f>
        <v>1.7115219095427603E-3</v>
      </c>
      <c r="LG15" s="1">
        <f>'Calculation - tariffs vec'!LF$4*'PEQ - 2023 - Importcontent'!LG15</f>
        <v>6.4587366017789449E-3</v>
      </c>
      <c r="LH15" s="1">
        <f>'Calculation - tariffs vec'!LG$4*'PEQ - 2023 - Importcontent'!LH15</f>
        <v>1.954603869855544E-3</v>
      </c>
      <c r="LI15" s="1">
        <f>'Calculation - tariffs vec'!LH$4*'PEQ - 2023 - Importcontent'!LI15</f>
        <v>0</v>
      </c>
      <c r="LJ15" s="1">
        <f>'Calculation - tariffs vec'!LI$4*'PEQ - 2023 - Importcontent'!LJ15</f>
        <v>0</v>
      </c>
      <c r="LK15" s="1">
        <f>'Calculation - tariffs vec'!LJ$4*'PEQ - 2023 - Importcontent'!LK15</f>
        <v>0</v>
      </c>
      <c r="LL15" s="1">
        <f>'Calculation - tariffs vec'!LK$4*'PEQ - 2023 - Importcontent'!LL15</f>
        <v>0</v>
      </c>
      <c r="LM15" s="1">
        <f>'Calculation - tariffs vec'!LL$4*'PEQ - 2023 - Importcontent'!LM15</f>
        <v>0</v>
      </c>
      <c r="LN15" s="1">
        <f>'Calculation - tariffs vec'!LM$4*'PEQ - 2023 - Importcontent'!LN15</f>
        <v>0</v>
      </c>
      <c r="LO15" s="1">
        <f>'Calculation - tariffs vec'!LN$4*'PEQ - 2023 - Importcontent'!LO15</f>
        <v>0</v>
      </c>
      <c r="LP15" s="1">
        <f>'Calculation - tariffs vec'!LO$4*'PEQ - 2023 - Importcontent'!LP15</f>
        <v>0</v>
      </c>
      <c r="LQ15" s="1">
        <f>'Calculation - tariffs vec'!LP$4*'PEQ - 2023 - Importcontent'!LQ15</f>
        <v>0</v>
      </c>
      <c r="LR15" s="1">
        <f>'Calculation - tariffs vec'!LQ$4*'PEQ - 2023 - Importcontent'!LR15</f>
        <v>0</v>
      </c>
      <c r="LS15" s="1">
        <f>'Calculation - tariffs vec'!LR$4*'PEQ - 2023 - Importcontent'!LS15</f>
        <v>0</v>
      </c>
      <c r="LT15" s="1">
        <f>'Calculation - tariffs vec'!LS$4*'PEQ - 2023 - Importcontent'!LT15</f>
        <v>0</v>
      </c>
      <c r="LU15" s="1">
        <f>'Calculation - tariffs vec'!LT$4*'PEQ - 2023 - Importcontent'!LU15</f>
        <v>0</v>
      </c>
      <c r="LV15" s="1">
        <f>'Calculation - tariffs vec'!LU$4*'PEQ - 2023 - Importcontent'!LV15</f>
        <v>0</v>
      </c>
      <c r="LW15" s="1">
        <f>'Calculation - tariffs vec'!LV$4*'PEQ - 2023 - Importcontent'!LW15</f>
        <v>0</v>
      </c>
      <c r="LX15" s="1">
        <f>'Calculation - tariffs vec'!LW$4*'PEQ - 2023 - Importcontent'!LX15</f>
        <v>0</v>
      </c>
      <c r="LY15" s="1">
        <f>'Calculation - tariffs vec'!LX$4*'PEQ - 2023 - Importcontent'!LY15</f>
        <v>0</v>
      </c>
      <c r="LZ15" s="1">
        <f>'Calculation - tariffs vec'!LY$4*'PEQ - 2023 - Importcontent'!LZ15</f>
        <v>0</v>
      </c>
      <c r="MA15" s="1">
        <f>'Calculation - tariffs vec'!LZ$4*'PEQ - 2023 - Importcontent'!MA15</f>
        <v>0</v>
      </c>
      <c r="MB15" s="1">
        <f>'Calculation - tariffs vec'!MA$4*'PEQ - 2023 - Importcontent'!MB15</f>
        <v>0</v>
      </c>
      <c r="MC15" s="1">
        <f>'Calculation - tariffs vec'!MB$4*'PEQ - 2023 - Importcontent'!MC15</f>
        <v>0</v>
      </c>
      <c r="MD15" s="1">
        <f>'Calculation - tariffs vec'!MC$4*'PEQ - 2023 - Importcontent'!MD15</f>
        <v>0</v>
      </c>
      <c r="ME15" s="1">
        <f>'Calculation - tariffs vec'!MD$4*'PEQ - 2023 - Importcontent'!ME15</f>
        <v>0</v>
      </c>
      <c r="MF15" s="1">
        <f>'Calculation - tariffs vec'!ME$4*'PEQ - 2023 - Importcontent'!MF15</f>
        <v>0</v>
      </c>
      <c r="MG15" s="1">
        <f>'Calculation - tariffs vec'!MF$4*'PEQ - 2023 - Importcontent'!MG15</f>
        <v>0</v>
      </c>
      <c r="MH15" s="1">
        <f>'Calculation - tariffs vec'!MG$4*'PEQ - 2023 - Importcontent'!MH15</f>
        <v>0</v>
      </c>
      <c r="MI15" s="1">
        <f>'Calculation - tariffs vec'!MH$4*'PEQ - 2023 - Importcontent'!MI15</f>
        <v>0</v>
      </c>
      <c r="MJ15" s="1">
        <f>'Calculation - tariffs vec'!MI$4*'PEQ - 2023 - Importcontent'!MJ15</f>
        <v>0</v>
      </c>
      <c r="MK15" s="1">
        <f>'Calculation - tariffs vec'!MJ$4*'PEQ - 2023 - Importcontent'!MK15</f>
        <v>0</v>
      </c>
      <c r="ML15" s="1">
        <f>'Calculation - tariffs vec'!MK$4*'PEQ - 2023 - Importcontent'!ML15</f>
        <v>0</v>
      </c>
      <c r="MM15" s="1">
        <f>'Calculation - tariffs vec'!ML$4*'PEQ - 2023 - Importcontent'!MM15</f>
        <v>0</v>
      </c>
      <c r="MN15" s="1">
        <f>'Calculation - tariffs vec'!MM$4*'PEQ - 2023 - Importcontent'!MN15</f>
        <v>0</v>
      </c>
      <c r="MO15" s="1">
        <f>'Calculation - tariffs vec'!MN$4*'PEQ - 2023 - Importcontent'!MO15</f>
        <v>0</v>
      </c>
      <c r="MP15" s="1">
        <f>'Calculation - tariffs vec'!MO$4*'PEQ - 2023 - Importcontent'!MP15</f>
        <v>0</v>
      </c>
      <c r="MQ15" s="1">
        <f>'Calculation - tariffs vec'!MP$4*'PEQ - 2023 - Importcontent'!MQ15</f>
        <v>0</v>
      </c>
      <c r="MR15" s="1">
        <f>'Calculation - tariffs vec'!MQ$4*'PEQ - 2023 - Importcontent'!MR15</f>
        <v>0</v>
      </c>
      <c r="MS15" s="1">
        <f>'Calculation - tariffs vec'!MR$4*'PEQ - 2023 - Importcontent'!MS15</f>
        <v>0</v>
      </c>
      <c r="MT15" s="1">
        <f>'Calculation - tariffs vec'!MS$4*'PEQ - 2023 - Importcontent'!MT15</f>
        <v>0</v>
      </c>
      <c r="MU15" s="1">
        <f>'Calculation - tariffs vec'!MT$4*'PEQ - 2023 - Importcontent'!MU15</f>
        <v>0</v>
      </c>
      <c r="MV15" s="1">
        <f>'Calculation - tariffs vec'!MU$4*'PEQ - 2023 - Importcontent'!MV15</f>
        <v>0</v>
      </c>
      <c r="MW15" s="1">
        <f>'Calculation - tariffs vec'!MV$4*'PEQ - 2023 - Importcontent'!MW15</f>
        <v>0</v>
      </c>
      <c r="MX15" s="1">
        <f>'Calculation - tariffs vec'!MW$4*'PEQ - 2023 - Importcontent'!MX15</f>
        <v>0</v>
      </c>
      <c r="MY15" s="1">
        <f>'Calculation - tariffs vec'!MX$4*'PEQ - 2023 - Importcontent'!MY15</f>
        <v>0</v>
      </c>
      <c r="MZ15" s="1">
        <f>'Calculation - tariffs vec'!MY$4*'PEQ - 2023 - Importcontent'!MZ15</f>
        <v>0</v>
      </c>
      <c r="NA15" s="1">
        <f>'Calculation - tariffs vec'!MZ$4*'PEQ - 2023 - Importcontent'!NA15</f>
        <v>0</v>
      </c>
      <c r="NB15" s="1">
        <f>'Calculation - tariffs vec'!NA$4*'PEQ - 2023 - Importcontent'!NB15</f>
        <v>0</v>
      </c>
      <c r="NC15" s="1">
        <f>'Calculation - tariffs vec'!NB$4*'PEQ - 2023 - Importcontent'!NC15</f>
        <v>0</v>
      </c>
      <c r="ND15" s="1">
        <f>'Calculation - tariffs vec'!NC$4*'PEQ - 2023 - Importcontent'!ND15</f>
        <v>1.352501284907118E-6</v>
      </c>
      <c r="NE15" s="1">
        <f>'Calculation - tariffs vec'!ND$4*'PEQ - 2023 - Importcontent'!NE15</f>
        <v>5.3356722406928618E-5</v>
      </c>
      <c r="NF15" s="1">
        <f>'Calculation - tariffs vec'!NE$4*'PEQ - 2023 - Importcontent'!NF15</f>
        <v>5.2886360066813E-10</v>
      </c>
      <c r="NG15" s="1">
        <f>'Calculation - tariffs vec'!NF$4*'PEQ - 2023 - Importcontent'!NG15</f>
        <v>4.5502460082189102E-5</v>
      </c>
      <c r="NH15" s="1">
        <f>'Calculation - tariffs vec'!NG$4*'PEQ - 2023 - Importcontent'!NH15</f>
        <v>0</v>
      </c>
      <c r="NI15" s="1">
        <f>'Calculation - tariffs vec'!NH$4*'PEQ - 2023 - Importcontent'!NI15</f>
        <v>0</v>
      </c>
      <c r="NJ15" s="1">
        <f>'Calculation - tariffs vec'!NI$4*'PEQ - 2023 - Importcontent'!NJ15</f>
        <v>0</v>
      </c>
      <c r="NK15" s="1">
        <f>'Calculation - tariffs vec'!NJ$4*'PEQ - 2023 - Importcontent'!NK15</f>
        <v>3.4089084787667676E-5</v>
      </c>
      <c r="NL15" s="1">
        <f>'Calculation - tariffs vec'!NK$4*'PEQ - 2023 - Importcontent'!NL15</f>
        <v>8.1253189124814149E-4</v>
      </c>
      <c r="NM15" s="1">
        <f>'Calculation - tariffs vec'!NL$4*'PEQ - 2023 - Importcontent'!NM15</f>
        <v>1.3448436775754746E-2</v>
      </c>
      <c r="NN15" s="1">
        <f>'Calculation - tariffs vec'!NM$4*'PEQ - 2023 - Importcontent'!NN15</f>
        <v>5.9875839804372898E-3</v>
      </c>
      <c r="NO15" s="1">
        <f>'Calculation - tariffs vec'!NN$4*'PEQ - 2023 - Importcontent'!NO15</f>
        <v>0.94438888246145702</v>
      </c>
      <c r="NP15" s="1">
        <f>'Calculation - tariffs vec'!NO$4*'PEQ - 2023 - Importcontent'!NP15</f>
        <v>7.63591735246611E-3</v>
      </c>
      <c r="NQ15" s="1">
        <f>'Calculation - tariffs vec'!NP$4*'PEQ - 2023 - Importcontent'!NQ15</f>
        <v>1.3171859497952349E-2</v>
      </c>
      <c r="NR15" s="1">
        <f>'Calculation - tariffs vec'!NQ$4*'PEQ - 2023 - Importcontent'!NR15</f>
        <v>1.3578632648937437E-2</v>
      </c>
      <c r="NS15" s="1">
        <f>'Calculation - tariffs vec'!NR$4*'PEQ - 2023 - Importcontent'!NS15</f>
        <v>2.8478717364356751E-4</v>
      </c>
      <c r="NT15" s="1">
        <f>'Calculation - tariffs vec'!NS$4*'PEQ - 2023 - Importcontent'!NT15</f>
        <v>1.8805603047440912E-6</v>
      </c>
      <c r="NU15" s="1">
        <f>'Calculation - tariffs vec'!NT$4*'PEQ - 2023 - Importcontent'!NU15</f>
        <v>4.8098858715022748E-4</v>
      </c>
      <c r="NV15" s="1">
        <f>'Calculation - tariffs vec'!NU$4*'PEQ - 2023 - Importcontent'!NV15</f>
        <v>4.0819833255874825E-5</v>
      </c>
      <c r="NW15" s="1">
        <f>'Calculation - tariffs vec'!NV$4*'PEQ - 2023 - Importcontent'!NW15</f>
        <v>1.6782655582888041E-4</v>
      </c>
      <c r="NX15" s="1">
        <f>'Calculation - tariffs vec'!NW$4*'PEQ - 2023 - Importcontent'!NX15</f>
        <v>6.2492847197581169E-7</v>
      </c>
      <c r="NY15" s="1">
        <f>'Calculation - tariffs vec'!NX$4*'PEQ - 2023 - Importcontent'!NY15</f>
        <v>1.9924879720609933E-4</v>
      </c>
      <c r="NZ15" s="1">
        <f>'Calculation - tariffs vec'!NY$4*'PEQ - 2023 - Importcontent'!NZ15</f>
        <v>2.9542119751776403E-5</v>
      </c>
      <c r="OA15" s="1">
        <f>'Calculation - tariffs vec'!NZ$4*'PEQ - 2023 - Importcontent'!OA15</f>
        <v>3.2392129825251277E-4</v>
      </c>
      <c r="OB15" s="1">
        <f>'Calculation - tariffs vec'!OA$4*'PEQ - 2023 - Importcontent'!OB15</f>
        <v>6.639927873811618E-3</v>
      </c>
      <c r="OC15" s="1">
        <f>'Calculation - tariffs vec'!OB$4*'PEQ - 2023 - Importcontent'!OC15</f>
        <v>3.6449561367704027E-3</v>
      </c>
      <c r="OD15" s="1">
        <f>'Calculation - tariffs vec'!OC$4*'PEQ - 2023 - Importcontent'!OD15</f>
        <v>0</v>
      </c>
      <c r="OE15" s="1">
        <f>'Calculation - tariffs vec'!OD$4*'PEQ - 2023 - Importcontent'!OE15</f>
        <v>0</v>
      </c>
      <c r="OF15" s="1">
        <f>'Calculation - tariffs vec'!OE$4*'PEQ - 2023 - Importcontent'!OF15</f>
        <v>0</v>
      </c>
      <c r="OG15" s="1">
        <f>'Calculation - tariffs vec'!OF$4*'PEQ - 2023 - Importcontent'!OG15</f>
        <v>0</v>
      </c>
      <c r="OH15" s="1">
        <f>'Calculation - tariffs vec'!OG$4*'PEQ - 2023 - Importcontent'!OH15</f>
        <v>0</v>
      </c>
      <c r="OI15" s="1">
        <f>'Calculation - tariffs vec'!OH$4*'PEQ - 2023 - Importcontent'!OI15</f>
        <v>0</v>
      </c>
      <c r="OJ15" s="1">
        <f>'Calculation - tariffs vec'!OI$4*'PEQ - 2023 - Importcontent'!OJ15</f>
        <v>0</v>
      </c>
      <c r="OK15" s="1">
        <f>'Calculation - tariffs vec'!OJ$4*'PEQ - 2023 - Importcontent'!OK15</f>
        <v>0</v>
      </c>
      <c r="OL15" s="1">
        <f>'Calculation - tariffs vec'!OK$4*'PEQ - 2023 - Importcontent'!OL15</f>
        <v>0</v>
      </c>
      <c r="OM15" s="1">
        <f>'Calculation - tariffs vec'!OL$4*'PEQ - 2023 - Importcontent'!OM15</f>
        <v>0</v>
      </c>
      <c r="ON15" s="1">
        <f>'Calculation - tariffs vec'!OM$4*'PEQ - 2023 - Importcontent'!ON15</f>
        <v>0</v>
      </c>
      <c r="OO15" s="1">
        <f>'Calculation - tariffs vec'!ON$4*'PEQ - 2023 - Importcontent'!OO15</f>
        <v>0</v>
      </c>
      <c r="OP15" s="1">
        <f>'Calculation - tariffs vec'!OO$4*'PEQ - 2023 - Importcontent'!OP15</f>
        <v>0</v>
      </c>
      <c r="OQ15" s="1">
        <f>'Calculation - tariffs vec'!OP$4*'PEQ - 2023 - Importcontent'!OQ15</f>
        <v>0</v>
      </c>
      <c r="OR15" s="1">
        <f>'Calculation - tariffs vec'!OQ$4*'PEQ - 2023 - Importcontent'!OR15</f>
        <v>0</v>
      </c>
      <c r="OS15" s="1">
        <f>'Calculation - tariffs vec'!OR$4*'PEQ - 2023 - Importcontent'!OS15</f>
        <v>0</v>
      </c>
      <c r="OT15" s="1">
        <f>'Calculation - tariffs vec'!OS$4*'PEQ - 2023 - Importcontent'!OT15</f>
        <v>0</v>
      </c>
      <c r="OU15" s="1">
        <f>'Calculation - tariffs vec'!OT$4*'PEQ - 2023 - Importcontent'!OU15</f>
        <v>0</v>
      </c>
      <c r="OV15" s="1">
        <f>'Calculation - tariffs vec'!OU$4*'PEQ - 2023 - Importcontent'!OV15</f>
        <v>0</v>
      </c>
      <c r="OW15" s="1">
        <f>'Calculation - tariffs vec'!OV$4*'PEQ - 2023 - Importcontent'!OW15</f>
        <v>0</v>
      </c>
      <c r="OX15" s="1">
        <f>'Calculation - tariffs vec'!OW$4*'PEQ - 2023 - Importcontent'!OX15</f>
        <v>0</v>
      </c>
      <c r="OY15" s="1">
        <f>'Calculation - tariffs vec'!OX$4*'PEQ - 2023 - Importcontent'!OY15</f>
        <v>0</v>
      </c>
      <c r="OZ15" s="1">
        <f>'Calculation - tariffs vec'!OY$4*'PEQ - 2023 - Importcontent'!OZ15</f>
        <v>0</v>
      </c>
      <c r="PA15" s="1">
        <f>'Calculation - tariffs vec'!OZ$4*'PEQ - 2023 - Importcontent'!PA15</f>
        <v>0</v>
      </c>
      <c r="PB15" s="1">
        <f>'Calculation - tariffs vec'!PA$4*'PEQ - 2023 - Importcontent'!PB15</f>
        <v>0</v>
      </c>
      <c r="PC15" s="1">
        <f>'Calculation - tariffs vec'!PB$4*'PEQ - 2023 - Importcontent'!PC15</f>
        <v>0</v>
      </c>
      <c r="PD15" s="1">
        <f>'Calculation - tariffs vec'!PC$4*'PEQ - 2023 - Importcontent'!PD15</f>
        <v>0</v>
      </c>
      <c r="PE15" s="1">
        <f>'Calculation - tariffs vec'!PD$4*'PEQ - 2023 - Importcontent'!PE15</f>
        <v>0</v>
      </c>
      <c r="PF15" s="1">
        <f>'Calculation - tariffs vec'!PE$4*'PEQ - 2023 - Importcontent'!PF15</f>
        <v>0</v>
      </c>
      <c r="PG15" s="1">
        <f>'Calculation - tariffs vec'!PF$4*'PEQ - 2023 - Importcontent'!PG15</f>
        <v>0</v>
      </c>
      <c r="PH15" s="1">
        <f>'Calculation - tariffs vec'!PG$4*'PEQ - 2023 - Importcontent'!PH15</f>
        <v>0</v>
      </c>
      <c r="PI15" s="1">
        <f>'Calculation - tariffs vec'!PH$4*'PEQ - 2023 - Importcontent'!PI15</f>
        <v>0</v>
      </c>
      <c r="PJ15" s="1">
        <f>'Calculation - tariffs vec'!PI$4*'PEQ - 2023 - Importcontent'!PJ15</f>
        <v>0</v>
      </c>
      <c r="PK15" s="1">
        <f>'Calculation - tariffs vec'!PJ$4*'PEQ - 2023 - Importcontent'!PK15</f>
        <v>0</v>
      </c>
      <c r="PL15" s="1">
        <f>'Calculation - tariffs vec'!PK$4*'PEQ - 2023 - Importcontent'!PL15</f>
        <v>0</v>
      </c>
      <c r="PM15" s="1">
        <f>'Calculation - tariffs vec'!PL$4*'PEQ - 2023 - Importcontent'!PM15</f>
        <v>0</v>
      </c>
      <c r="PN15" s="1">
        <f>'Calculation - tariffs vec'!PM$4*'PEQ - 2023 - Importcontent'!PN15</f>
        <v>0</v>
      </c>
      <c r="PO15" s="1">
        <f>'Calculation - tariffs vec'!PN$4*'PEQ - 2023 - Importcontent'!PO15</f>
        <v>0</v>
      </c>
      <c r="PP15" s="1">
        <f>'Calculation - tariffs vec'!PO$4*'PEQ - 2023 - Importcontent'!PP15</f>
        <v>0</v>
      </c>
      <c r="PQ15" s="1">
        <f>'Calculation - tariffs vec'!PP$4*'PEQ - 2023 - Importcontent'!PQ15</f>
        <v>0</v>
      </c>
      <c r="PR15" s="1">
        <f>'Calculation - tariffs vec'!PQ$4*'PEQ - 2023 - Importcontent'!PR15</f>
        <v>0</v>
      </c>
      <c r="PS15" s="1">
        <f>'Calculation - tariffs vec'!PR$4*'PEQ - 2023 - Importcontent'!PS15</f>
        <v>0</v>
      </c>
      <c r="PT15" s="1">
        <f>'Calculation - tariffs vec'!PS$4*'PEQ - 2023 - Importcontent'!PT15</f>
        <v>0</v>
      </c>
      <c r="PU15" s="1">
        <f>'Calculation - tariffs vec'!PT$4*'PEQ - 2023 - Importcontent'!PU15</f>
        <v>0</v>
      </c>
      <c r="PV15" s="1">
        <f>'Calculation - tariffs vec'!PU$4*'PEQ - 2023 - Importcontent'!PV15</f>
        <v>0</v>
      </c>
      <c r="PW15" s="1">
        <f>'Calculation - tariffs vec'!PV$4*'PEQ - 2023 - Importcontent'!PW15</f>
        <v>0</v>
      </c>
      <c r="PX15" s="1">
        <f>'Calculation - tariffs vec'!PW$4*'PEQ - 2023 - Importcontent'!PX15</f>
        <v>0</v>
      </c>
      <c r="PY15" s="1">
        <f>'Calculation - tariffs vec'!PX$4*'PEQ - 2023 - Importcontent'!PY15</f>
        <v>6.4818853486173851E-4</v>
      </c>
      <c r="PZ15" s="1">
        <f>'Calculation - tariffs vec'!PY$4*'PEQ - 2023 - Importcontent'!PZ15</f>
        <v>9.2671090751218004E-5</v>
      </c>
      <c r="QA15" s="1">
        <f>'Calculation - tariffs vec'!PZ$4*'PEQ - 2023 - Importcontent'!QA15</f>
        <v>5.0234286245452375E-3</v>
      </c>
      <c r="QB15" s="1">
        <f>'Calculation - tariffs vec'!QA$4*'PEQ - 2023 - Importcontent'!QB15</f>
        <v>6.9694917098062168E-4</v>
      </c>
      <c r="QC15" s="1">
        <f>'Calculation - tariffs vec'!QB$4*'PEQ - 2023 - Importcontent'!QC15</f>
        <v>0</v>
      </c>
      <c r="QD15" s="1">
        <f>'Calculation - tariffs vec'!QC$4*'PEQ - 2023 - Importcontent'!QD15</f>
        <v>0</v>
      </c>
      <c r="QE15" s="1">
        <f>'Calculation - tariffs vec'!QD$4*'PEQ - 2023 - Importcontent'!QE15</f>
        <v>0</v>
      </c>
      <c r="QF15" s="1">
        <f>'Calculation - tariffs vec'!QE$4*'PEQ - 2023 - Importcontent'!QF15</f>
        <v>3.5891216147494672E-4</v>
      </c>
      <c r="QG15" s="1">
        <f>'Calculation - tariffs vec'!QF$4*'PEQ - 2023 - Importcontent'!QG15</f>
        <v>4.1898899262062675E-3</v>
      </c>
      <c r="QH15" s="1">
        <f>'Calculation - tariffs vec'!QG$4*'PEQ - 2023 - Importcontent'!QH15</f>
        <v>4.4141288317167848E-2</v>
      </c>
      <c r="QI15" s="1">
        <f>'Calculation - tariffs vec'!QH$4*'PEQ - 2023 - Importcontent'!QI15</f>
        <v>1.849879511292065E-2</v>
      </c>
      <c r="QJ15" s="1">
        <f>'Calculation - tariffs vec'!QI$4*'PEQ - 2023 - Importcontent'!QJ15</f>
        <v>0.97501624463156</v>
      </c>
      <c r="QK15" s="1">
        <f>'Calculation - tariffs vec'!QJ$4*'PEQ - 2023 - Importcontent'!QK15</f>
        <v>4.1549715132008148E-2</v>
      </c>
      <c r="QL15" s="1">
        <f>'Calculation - tariffs vec'!QK$4*'PEQ - 2023 - Importcontent'!QL15</f>
        <v>8.8569353882231902E-2</v>
      </c>
      <c r="QM15" s="1">
        <f>'Calculation - tariffs vec'!QL$4*'PEQ - 2023 - Importcontent'!QM15</f>
        <v>9.84046308129264E-2</v>
      </c>
      <c r="QN15" s="1">
        <f>'Calculation - tariffs vec'!QM$4*'PEQ - 2023 - Importcontent'!QN15</f>
        <v>4.0807606430743622E-4</v>
      </c>
      <c r="QO15" s="1">
        <f>'Calculation - tariffs vec'!QN$4*'PEQ - 2023 - Importcontent'!QO15</f>
        <v>2.9378351167644551E-4</v>
      </c>
      <c r="QP15" s="1">
        <f>'Calculation - tariffs vec'!QO$4*'PEQ - 2023 - Importcontent'!QP15</f>
        <v>2.5162896226457003E-3</v>
      </c>
      <c r="QQ15" s="1">
        <f>'Calculation - tariffs vec'!QP$4*'PEQ - 2023 - Importcontent'!QQ15</f>
        <v>8.7115413769071513E-4</v>
      </c>
      <c r="QR15" s="1">
        <f>'Calculation - tariffs vec'!QQ$4*'PEQ - 2023 - Importcontent'!QR15</f>
        <v>6.4014440359139429E-4</v>
      </c>
      <c r="QS15" s="1">
        <f>'Calculation - tariffs vec'!QR$4*'PEQ - 2023 - Importcontent'!QS15</f>
        <v>3.0010962265572226E-5</v>
      </c>
      <c r="QT15" s="1">
        <f>'Calculation - tariffs vec'!QS$4*'PEQ - 2023 - Importcontent'!QT15</f>
        <v>1.2629433435263728E-3</v>
      </c>
      <c r="QU15" s="1">
        <f>'Calculation - tariffs vec'!QT$4*'PEQ - 2023 - Importcontent'!QU15</f>
        <v>1.0224551019641683E-4</v>
      </c>
      <c r="QV15" s="1">
        <f>'Calculation - tariffs vec'!QU$4*'PEQ - 2023 - Importcontent'!QV15</f>
        <v>1.789916650290848E-3</v>
      </c>
      <c r="QW15" s="1">
        <f>'Calculation - tariffs vec'!QV$4*'PEQ - 2023 - Importcontent'!QW15</f>
        <v>3.6180016957605447E-3</v>
      </c>
      <c r="QX15" s="1">
        <f>'Calculation - tariffs vec'!QW$4*'PEQ - 2023 - Importcontent'!QX15</f>
        <v>1.0739748866602004E-2</v>
      </c>
      <c r="QY15" s="1">
        <f>'Calculation - tariffs vec'!QX$4*'PEQ - 2023 - Importcontent'!QY15</f>
        <v>0</v>
      </c>
      <c r="QZ15" s="1">
        <f>'Calculation - tariffs vec'!QY$4*'PEQ - 2023 - Importcontent'!QZ15</f>
        <v>0</v>
      </c>
      <c r="RA15" s="1">
        <f>'Calculation - tariffs vec'!QZ$4*'PEQ - 2023 - Importcontent'!RA15</f>
        <v>0</v>
      </c>
      <c r="RB15" s="1">
        <f>'Calculation - tariffs vec'!RA$4*'PEQ - 2023 - Importcontent'!RB15</f>
        <v>0</v>
      </c>
      <c r="RC15" s="1">
        <f>'Calculation - tariffs vec'!RB$4*'PEQ - 2023 - Importcontent'!RC15</f>
        <v>0</v>
      </c>
      <c r="RD15" s="1">
        <f>'Calculation - tariffs vec'!RC$4*'PEQ - 2023 - Importcontent'!RD15</f>
        <v>0</v>
      </c>
      <c r="RE15" s="1">
        <f>'Calculation - tariffs vec'!RD$4*'PEQ - 2023 - Importcontent'!RE15</f>
        <v>0</v>
      </c>
      <c r="RF15" s="1">
        <f>'Calculation - tariffs vec'!RE$4*'PEQ - 2023 - Importcontent'!RF15</f>
        <v>0</v>
      </c>
      <c r="RG15" s="1">
        <f>'Calculation - tariffs vec'!RF$4*'PEQ - 2023 - Importcontent'!RG15</f>
        <v>0</v>
      </c>
      <c r="RH15" s="1">
        <f>'Calculation - tariffs vec'!RG$4*'PEQ - 2023 - Importcontent'!RH15</f>
        <v>0</v>
      </c>
      <c r="RI15" s="1">
        <f>'Calculation - tariffs vec'!RH$4*'PEQ - 2023 - Importcontent'!RI15</f>
        <v>0</v>
      </c>
      <c r="RJ15" s="1">
        <f>'Calculation - tariffs vec'!RI$4*'PEQ - 2023 - Importcontent'!RJ15</f>
        <v>0</v>
      </c>
      <c r="RK15" s="1">
        <f>'Calculation - tariffs vec'!RJ$4*'PEQ - 2023 - Importcontent'!RK15</f>
        <v>0</v>
      </c>
      <c r="RL15" s="1">
        <f>'Calculation - tariffs vec'!RK$4*'PEQ - 2023 - Importcontent'!RL15</f>
        <v>0</v>
      </c>
      <c r="RM15" s="1">
        <f>'Calculation - tariffs vec'!RL$4*'PEQ - 2023 - Importcontent'!RM15</f>
        <v>0</v>
      </c>
      <c r="RN15" s="1">
        <f>'Calculation - tariffs vec'!RM$4*'PEQ - 2023 - Importcontent'!RN15</f>
        <v>0</v>
      </c>
      <c r="RO15" s="1">
        <f>'Calculation - tariffs vec'!RN$4*'PEQ - 2023 - Importcontent'!RO15</f>
        <v>0</v>
      </c>
      <c r="RP15" s="1">
        <f>'Calculation - tariffs vec'!RO$4*'PEQ - 2023 - Importcontent'!RP15</f>
        <v>0</v>
      </c>
      <c r="RQ15" s="1">
        <f>'Calculation - tariffs vec'!RP$4*'PEQ - 2023 - Importcontent'!RQ15</f>
        <v>0</v>
      </c>
      <c r="RR15" s="1">
        <f>'Calculation - tariffs vec'!RQ$4*'PEQ - 2023 - Importcontent'!RR15</f>
        <v>0</v>
      </c>
      <c r="RS15" s="1">
        <f>'Calculation - tariffs vec'!RR$4*'PEQ - 2023 - Importcontent'!RS15</f>
        <v>0</v>
      </c>
      <c r="RT15" s="1">
        <f>'Calculation - tariffs vec'!RS$4*'PEQ - 2023 - Importcontent'!RT15</f>
        <v>0</v>
      </c>
      <c r="RU15" s="1">
        <f>'Calculation - tariffs vec'!RT$4*'PEQ - 2023 - Importcontent'!RU15</f>
        <v>0</v>
      </c>
      <c r="RV15" s="1">
        <f>'Calculation - tariffs vec'!RU$4*'PEQ - 2023 - Importcontent'!RV15</f>
        <v>0</v>
      </c>
      <c r="RW15" s="1">
        <f>'Calculation - tariffs vec'!RV$4*'PEQ - 2023 - Importcontent'!RW15</f>
        <v>0</v>
      </c>
      <c r="RX15" s="1">
        <f>'Calculation - tariffs vec'!RW$4*'PEQ - 2023 - Importcontent'!RX15</f>
        <v>0</v>
      </c>
      <c r="RY15" s="1">
        <f>'Calculation - tariffs vec'!RX$4*'PEQ - 2023 - Importcontent'!RY15</f>
        <v>0</v>
      </c>
      <c r="RZ15" s="1">
        <f>'Calculation - tariffs vec'!RY$4*'PEQ - 2023 - Importcontent'!RZ15</f>
        <v>0</v>
      </c>
      <c r="SA15" s="1">
        <f>'Calculation - tariffs vec'!RZ$4*'PEQ - 2023 - Importcontent'!SA15</f>
        <v>0</v>
      </c>
      <c r="SB15" s="1">
        <f>'Calculation - tariffs vec'!SA$4*'PEQ - 2023 - Importcontent'!SB15</f>
        <v>0</v>
      </c>
      <c r="SC15" s="1">
        <f>'Calculation - tariffs vec'!SB$4*'PEQ - 2023 - Importcontent'!SC15</f>
        <v>0</v>
      </c>
      <c r="SD15" s="1">
        <f>'Calculation - tariffs vec'!SC$4*'PEQ - 2023 - Importcontent'!SD15</f>
        <v>0</v>
      </c>
      <c r="SE15" s="1">
        <f>'Calculation - tariffs vec'!SD$4*'PEQ - 2023 - Importcontent'!SE15</f>
        <v>0</v>
      </c>
      <c r="SF15" s="1">
        <f>'Calculation - tariffs vec'!SE$4*'PEQ - 2023 - Importcontent'!SF15</f>
        <v>0</v>
      </c>
      <c r="SG15" s="1">
        <f>'Calculation - tariffs vec'!SF$4*'PEQ - 2023 - Importcontent'!SG15</f>
        <v>0</v>
      </c>
      <c r="SH15" s="1">
        <f>'Calculation - tariffs vec'!SG$4*'PEQ - 2023 - Importcontent'!SH15</f>
        <v>0</v>
      </c>
      <c r="SI15" s="1">
        <f>'Calculation - tariffs vec'!SH$4*'PEQ - 2023 - Importcontent'!SI15</f>
        <v>0</v>
      </c>
      <c r="SJ15" s="1">
        <f>'Calculation - tariffs vec'!SI$4*'PEQ - 2023 - Importcontent'!SJ15</f>
        <v>0</v>
      </c>
      <c r="SK15" s="1">
        <f>'Calculation - tariffs vec'!SJ$4*'PEQ - 2023 - Importcontent'!SK15</f>
        <v>0</v>
      </c>
      <c r="SL15" s="1">
        <f>'Calculation - tariffs vec'!SK$4*'PEQ - 2023 - Importcontent'!SL15</f>
        <v>0</v>
      </c>
      <c r="SM15" s="1">
        <f>'Calculation - tariffs vec'!SL$4*'PEQ - 2023 - Importcontent'!SM15</f>
        <v>0</v>
      </c>
      <c r="SN15" s="1">
        <f>'Calculation - tariffs vec'!SM$4*'PEQ - 2023 - Importcontent'!SN15</f>
        <v>0</v>
      </c>
      <c r="SO15" s="1">
        <f>'Calculation - tariffs vec'!SN$4*'PEQ - 2023 - Importcontent'!SO15</f>
        <v>0</v>
      </c>
      <c r="SP15" s="1">
        <f>'Calculation - tariffs vec'!SO$4*'PEQ - 2023 - Importcontent'!SP15</f>
        <v>0</v>
      </c>
      <c r="SQ15" s="1">
        <f>'Calculation - tariffs vec'!SP$4*'PEQ - 2023 - Importcontent'!SQ15</f>
        <v>0</v>
      </c>
      <c r="SR15" s="1">
        <f>'Calculation - tariffs vec'!SQ$4*'PEQ - 2023 - Importcontent'!SR15</f>
        <v>0</v>
      </c>
      <c r="SS15" s="1">
        <f>'Calculation - tariffs vec'!SR$4*'PEQ - 2023 - Importcontent'!SS15</f>
        <v>0</v>
      </c>
      <c r="ST15" s="1">
        <f>'Calculation - tariffs vec'!SS$4*'PEQ - 2023 - Importcontent'!ST15</f>
        <v>9.063511494364218E-4</v>
      </c>
      <c r="SU15" s="1">
        <f>'Calculation - tariffs vec'!ST$4*'PEQ - 2023 - Importcontent'!SU15</f>
        <v>1.080227850108012E-3</v>
      </c>
      <c r="SV15" s="1">
        <f>'Calculation - tariffs vec'!SU$4*'PEQ - 2023 - Importcontent'!SV15</f>
        <v>1.3693797080993527E-2</v>
      </c>
      <c r="SW15" s="1">
        <f>'Calculation - tariffs vec'!SV$4*'PEQ - 2023 - Importcontent'!SW15</f>
        <v>5.7874106822240904E-3</v>
      </c>
      <c r="SX15" s="1">
        <f>'Calculation - tariffs vec'!SW$4*'PEQ - 2023 - Importcontent'!SX15</f>
        <v>0</v>
      </c>
      <c r="SY15" s="1">
        <f>'Calculation - tariffs vec'!SX$4*'PEQ - 2023 - Importcontent'!SY15</f>
        <v>0</v>
      </c>
      <c r="SZ15" s="1">
        <f>'Calculation - tariffs vec'!SY$4*'PEQ - 2023 - Importcontent'!SZ15</f>
        <v>0</v>
      </c>
      <c r="TA15" s="1">
        <f>'Calculation - tariffs vec'!SZ$4*'PEQ - 2023 - Importcontent'!TA15</f>
        <v>2.0191725871011E-3</v>
      </c>
      <c r="TB15" s="1">
        <f>'Calculation - tariffs vec'!TA$4*'PEQ - 2023 - Importcontent'!TB15</f>
        <v>4.6528247596138005E-3</v>
      </c>
      <c r="TC15" s="1">
        <f>'Calculation - tariffs vec'!TB$4*'PEQ - 2023 - Importcontent'!TC15</f>
        <v>0.1940987752936939</v>
      </c>
      <c r="TD15" s="1">
        <f>'Calculation - tariffs vec'!TC$4*'PEQ - 2023 - Importcontent'!TD15</f>
        <v>1.9396463408082036E-2</v>
      </c>
      <c r="TE15" s="1">
        <f>'Calculation - tariffs vec'!TD$4*'PEQ - 2023 - Importcontent'!TE15</f>
        <v>0.80997754209606521</v>
      </c>
      <c r="TF15" s="1">
        <f>'Calculation - tariffs vec'!TE$4*'PEQ - 2023 - Importcontent'!TF15</f>
        <v>6.1913382969761975E-2</v>
      </c>
      <c r="TG15" s="1">
        <f>'Calculation - tariffs vec'!TF$4*'PEQ - 2023 - Importcontent'!TG15</f>
        <v>3.7430330309727998E-2</v>
      </c>
      <c r="TH15" s="1">
        <f>'Calculation - tariffs vec'!TG$4*'PEQ - 2023 - Importcontent'!TH15</f>
        <v>1.3650029850247868E-2</v>
      </c>
      <c r="TI15" s="1">
        <f>'Calculation - tariffs vec'!TH$4*'PEQ - 2023 - Importcontent'!TI15</f>
        <v>5.9331978326262981E-4</v>
      </c>
      <c r="TJ15" s="1">
        <f>'Calculation - tariffs vec'!TI$4*'PEQ - 2023 - Importcontent'!TJ15</f>
        <v>2.4133953573942117E-4</v>
      </c>
      <c r="TK15" s="1">
        <f>'Calculation - tariffs vec'!TJ$4*'PEQ - 2023 - Importcontent'!TK15</f>
        <v>5.8677094286954225E-3</v>
      </c>
      <c r="TL15" s="1">
        <f>'Calculation - tariffs vec'!TK$4*'PEQ - 2023 - Importcontent'!TL15</f>
        <v>1.3295310109969311E-3</v>
      </c>
      <c r="TM15" s="1">
        <f>'Calculation - tariffs vec'!TL$4*'PEQ - 2023 - Importcontent'!TM15</f>
        <v>1.8022932241675018E-3</v>
      </c>
      <c r="TN15" s="1">
        <f>'Calculation - tariffs vec'!TM$4*'PEQ - 2023 - Importcontent'!TN15</f>
        <v>1.6575866428492525E-4</v>
      </c>
      <c r="TO15" s="1">
        <f>'Calculation - tariffs vec'!TN$4*'PEQ - 2023 - Importcontent'!TO15</f>
        <v>2.320195482052445E-3</v>
      </c>
      <c r="TP15" s="1">
        <f>'Calculation - tariffs vec'!TO$4*'PEQ - 2023 - Importcontent'!TP15</f>
        <v>6.0475365462836202E-5</v>
      </c>
      <c r="TQ15" s="1">
        <f>'Calculation - tariffs vec'!TP$4*'PEQ - 2023 - Importcontent'!TQ15</f>
        <v>1.0240741358792891E-2</v>
      </c>
      <c r="TR15" s="1">
        <f>'Calculation - tariffs vec'!TQ$4*'PEQ - 2023 - Importcontent'!TR15</f>
        <v>2.3904577175037484E-2</v>
      </c>
      <c r="TS15" s="1">
        <f>'Calculation - tariffs vec'!TR$4*'PEQ - 2023 - Importcontent'!TS15</f>
        <v>1.5128090384046831E-2</v>
      </c>
      <c r="TT15" s="1">
        <f>'Calculation - tariffs vec'!TS$4*'PEQ - 2023 - Importcontent'!TT15</f>
        <v>0</v>
      </c>
      <c r="TU15" s="1">
        <f>'Calculation - tariffs vec'!TT$4*'PEQ - 2023 - Importcontent'!TU15</f>
        <v>0</v>
      </c>
      <c r="TV15" s="1">
        <f>'Calculation - tariffs vec'!TU$4*'PEQ - 2023 - Importcontent'!TV15</f>
        <v>0</v>
      </c>
      <c r="TW15" s="1">
        <f>'Calculation - tariffs vec'!TV$4*'PEQ - 2023 - Importcontent'!TW15</f>
        <v>0</v>
      </c>
      <c r="TX15" s="1">
        <f>'Calculation - tariffs vec'!TW$4*'PEQ - 2023 - Importcontent'!TX15</f>
        <v>0</v>
      </c>
      <c r="TY15" s="1">
        <f>'Calculation - tariffs vec'!TX$4*'PEQ - 2023 - Importcontent'!TY15</f>
        <v>0</v>
      </c>
      <c r="TZ15" s="1">
        <f>'Calculation - tariffs vec'!TY$4*'PEQ - 2023 - Importcontent'!TZ15</f>
        <v>0</v>
      </c>
      <c r="UA15" s="1">
        <f>'Calculation - tariffs vec'!TZ$4*'PEQ - 2023 - Importcontent'!UA15</f>
        <v>0</v>
      </c>
      <c r="UB15" s="1">
        <f>'Calculation - tariffs vec'!UA$4*'PEQ - 2023 - Importcontent'!UB15</f>
        <v>0</v>
      </c>
      <c r="UC15" s="1">
        <f>'Calculation - tariffs vec'!UB$4*'PEQ - 2023 - Importcontent'!UC15</f>
        <v>0</v>
      </c>
      <c r="UD15" s="1">
        <f>'Calculation - tariffs vec'!UC$4*'PEQ - 2023 - Importcontent'!UD15</f>
        <v>0</v>
      </c>
      <c r="UE15" s="1">
        <f>'Calculation - tariffs vec'!UD$4*'PEQ - 2023 - Importcontent'!UE15</f>
        <v>0</v>
      </c>
      <c r="UF15" s="1">
        <f>'Calculation - tariffs vec'!UE$4*'PEQ - 2023 - Importcontent'!UF15</f>
        <v>0</v>
      </c>
      <c r="UG15" s="1">
        <f>'Calculation - tariffs vec'!UF$4*'PEQ - 2023 - Importcontent'!UG15</f>
        <v>0</v>
      </c>
      <c r="UH15" s="1">
        <f>'Calculation - tariffs vec'!UG$4*'PEQ - 2023 - Importcontent'!UH15</f>
        <v>0</v>
      </c>
      <c r="UI15" s="1">
        <f>'Calculation - tariffs vec'!UH$4*'PEQ - 2023 - Importcontent'!UI15</f>
        <v>0</v>
      </c>
      <c r="UJ15" s="1">
        <f>'Calculation - tariffs vec'!UI$4*'PEQ - 2023 - Importcontent'!UJ15</f>
        <v>0</v>
      </c>
      <c r="UK15" s="1">
        <f>'Calculation - tariffs vec'!UJ$4*'PEQ - 2023 - Importcontent'!UK15</f>
        <v>0</v>
      </c>
      <c r="UL15" s="1">
        <f>'Calculation - tariffs vec'!UK$4*'PEQ - 2023 - Importcontent'!UL15</f>
        <v>0</v>
      </c>
      <c r="UM15" s="1">
        <f>'Calculation - tariffs vec'!UL$4*'PEQ - 2023 - Importcontent'!UM15</f>
        <v>0</v>
      </c>
      <c r="UN15" s="1">
        <f>'Calculation - tariffs vec'!UM$4*'PEQ - 2023 - Importcontent'!UN15</f>
        <v>0</v>
      </c>
      <c r="UO15" s="1">
        <f>'Calculation - tariffs vec'!UN$4*'PEQ - 2023 - Importcontent'!UO15</f>
        <v>0</v>
      </c>
      <c r="UP15" s="1">
        <f>'Calculation - tariffs vec'!UO$4*'PEQ - 2023 - Importcontent'!UP15</f>
        <v>0</v>
      </c>
      <c r="UQ15" s="1">
        <f>'Calculation - tariffs vec'!UP$4*'PEQ - 2023 - Importcontent'!UQ15</f>
        <v>0</v>
      </c>
      <c r="UR15" s="1">
        <f>'Calculation - tariffs vec'!UQ$4*'PEQ - 2023 - Importcontent'!UR15</f>
        <v>0</v>
      </c>
      <c r="US15" s="1">
        <f>'Calculation - tariffs vec'!UR$4*'PEQ - 2023 - Importcontent'!US15</f>
        <v>0</v>
      </c>
      <c r="UT15" s="1">
        <f>'Calculation - tariffs vec'!US$4*'PEQ - 2023 - Importcontent'!UT15</f>
        <v>0</v>
      </c>
      <c r="UU15" s="1">
        <f>'Calculation - tariffs vec'!UT$4*'PEQ - 2023 - Importcontent'!UU15</f>
        <v>0</v>
      </c>
      <c r="UV15" s="1">
        <f>'Calculation - tariffs vec'!UU$4*'PEQ - 2023 - Importcontent'!UV15</f>
        <v>0</v>
      </c>
      <c r="UW15" s="1">
        <f>'Calculation - tariffs vec'!UV$4*'PEQ - 2023 - Importcontent'!UW15</f>
        <v>0</v>
      </c>
      <c r="UX15" s="1">
        <f>'Calculation - tariffs vec'!UW$4*'PEQ - 2023 - Importcontent'!UX15</f>
        <v>0</v>
      </c>
      <c r="UY15" s="1">
        <f>'Calculation - tariffs vec'!UX$4*'PEQ - 2023 - Importcontent'!UY15</f>
        <v>0</v>
      </c>
      <c r="UZ15" s="1">
        <f>'Calculation - tariffs vec'!UY$4*'PEQ - 2023 - Importcontent'!UZ15</f>
        <v>0</v>
      </c>
      <c r="VA15" s="1">
        <f>'Calculation - tariffs vec'!UZ$4*'PEQ - 2023 - Importcontent'!VA15</f>
        <v>0</v>
      </c>
      <c r="VB15" s="1">
        <f>'Calculation - tariffs vec'!VA$4*'PEQ - 2023 - Importcontent'!VB15</f>
        <v>0</v>
      </c>
      <c r="VC15" s="1">
        <f>'Calculation - tariffs vec'!VB$4*'PEQ - 2023 - Importcontent'!VC15</f>
        <v>0</v>
      </c>
      <c r="VD15" s="1">
        <f>'Calculation - tariffs vec'!VC$4*'PEQ - 2023 - Importcontent'!VD15</f>
        <v>0</v>
      </c>
      <c r="VE15" s="1">
        <f>'Calculation - tariffs vec'!VD$4*'PEQ - 2023 - Importcontent'!VE15</f>
        <v>0</v>
      </c>
      <c r="VF15" s="1">
        <f>'Calculation - tariffs vec'!VE$4*'PEQ - 2023 - Importcontent'!VF15</f>
        <v>0</v>
      </c>
      <c r="VG15" s="1">
        <f>'Calculation - tariffs vec'!VF$4*'PEQ - 2023 - Importcontent'!VG15</f>
        <v>0</v>
      </c>
      <c r="VH15" s="1">
        <f>'Calculation - tariffs vec'!VG$4*'PEQ - 2023 - Importcontent'!VH15</f>
        <v>0</v>
      </c>
      <c r="VI15" s="1">
        <f>'Calculation - tariffs vec'!VH$4*'PEQ - 2023 - Importcontent'!VI15</f>
        <v>0</v>
      </c>
      <c r="VJ15" s="1">
        <f>'Calculation - tariffs vec'!VI$4*'PEQ - 2023 - Importcontent'!VJ15</f>
        <v>0</v>
      </c>
      <c r="VK15" s="1">
        <f>'Calculation - tariffs vec'!VJ$4*'PEQ - 2023 - Importcontent'!VK15</f>
        <v>0</v>
      </c>
      <c r="VL15" s="1">
        <f>'Calculation - tariffs vec'!VK$4*'PEQ - 2023 - Importcontent'!VL15</f>
        <v>0</v>
      </c>
      <c r="VM15" s="1">
        <f>'Calculation - tariffs vec'!VL$4*'PEQ - 2023 - Importcontent'!VM15</f>
        <v>0</v>
      </c>
      <c r="VN15" s="1">
        <f>'Calculation - tariffs vec'!VM$4*'PEQ - 2023 - Importcontent'!VN15</f>
        <v>0</v>
      </c>
      <c r="VO15" s="1">
        <f>'Calculation - tariffs vec'!VN$4*'PEQ - 2023 - Importcontent'!VO15</f>
        <v>9.650054504354913E-6</v>
      </c>
      <c r="VP15" s="1">
        <f>'Calculation - tariffs vec'!VO$4*'PEQ - 2023 - Importcontent'!VP15</f>
        <v>4.31484656031481E-6</v>
      </c>
      <c r="VQ15" s="1">
        <f>'Calculation - tariffs vec'!VP$4*'PEQ - 2023 - Importcontent'!VQ15</f>
        <v>2.9549565054111225E-4</v>
      </c>
      <c r="VR15" s="1">
        <f>'Calculation - tariffs vec'!VQ$4*'PEQ - 2023 - Importcontent'!VR15</f>
        <v>2.6964920394302597E-5</v>
      </c>
      <c r="VS15" s="1">
        <f>'Calculation - tariffs vec'!VR$4*'PEQ - 2023 - Importcontent'!VS15</f>
        <v>0</v>
      </c>
      <c r="VT15" s="1">
        <f>'Calculation - tariffs vec'!VS$4*'PEQ - 2023 - Importcontent'!VT15</f>
        <v>0</v>
      </c>
      <c r="VU15" s="1">
        <f>'Calculation - tariffs vec'!VT$4*'PEQ - 2023 - Importcontent'!VU15</f>
        <v>0</v>
      </c>
      <c r="VV15" s="1">
        <f>'Calculation - tariffs vec'!VU$4*'PEQ - 2023 - Importcontent'!VV15</f>
        <v>1.0693181233299717E-5</v>
      </c>
      <c r="VW15" s="1">
        <f>'Calculation - tariffs vec'!VV$4*'PEQ - 2023 - Importcontent'!VW15</f>
        <v>2.2193302708556744E-4</v>
      </c>
      <c r="VX15" s="1">
        <f>'Calculation - tariffs vec'!VW$4*'PEQ - 2023 - Importcontent'!VX15</f>
        <v>7.6867715222789217E-3</v>
      </c>
      <c r="VY15" s="1">
        <f>'Calculation - tariffs vec'!VX$4*'PEQ - 2023 - Importcontent'!VY15</f>
        <v>2.5276154990576576E-3</v>
      </c>
      <c r="VZ15" s="1">
        <f>'Calculation - tariffs vec'!VY$4*'PEQ - 2023 - Importcontent'!VZ15</f>
        <v>0.30435417437279222</v>
      </c>
      <c r="WA15" s="1">
        <f>'Calculation - tariffs vec'!VZ$4*'PEQ - 2023 - Importcontent'!WA15</f>
        <v>2.3915976270264929E-3</v>
      </c>
      <c r="WB15" s="1">
        <f>'Calculation - tariffs vec'!WA$4*'PEQ - 2023 - Importcontent'!WB15</f>
        <v>4.1594398428635975E-3</v>
      </c>
      <c r="WC15" s="1">
        <f>'Calculation - tariffs vec'!WB$4*'PEQ - 2023 - Importcontent'!WC15</f>
        <v>1.5932554927950277E-3</v>
      </c>
      <c r="WD15" s="1">
        <f>'Calculation - tariffs vec'!WC$4*'PEQ - 2023 - Importcontent'!WD15</f>
        <v>3.7132616481909425E-4</v>
      </c>
      <c r="WE15" s="1">
        <f>'Calculation - tariffs vec'!WD$4*'PEQ - 2023 - Importcontent'!WE15</f>
        <v>2.0579030685899538E-5</v>
      </c>
      <c r="WF15" s="1">
        <f>'Calculation - tariffs vec'!WE$4*'PEQ - 2023 - Importcontent'!WF15</f>
        <v>4.0628047036746977E-4</v>
      </c>
      <c r="WG15" s="1">
        <f>'Calculation - tariffs vec'!WF$4*'PEQ - 2023 - Importcontent'!WG15</f>
        <v>9.3485193445009892E-5</v>
      </c>
      <c r="WH15" s="1">
        <f>'Calculation - tariffs vec'!WG$4*'PEQ - 2023 - Importcontent'!WH15</f>
        <v>9.6293426199804433E-5</v>
      </c>
      <c r="WI15" s="1">
        <f>'Calculation - tariffs vec'!WH$4*'PEQ - 2023 - Importcontent'!WI15</f>
        <v>1.4871218143150794E-6</v>
      </c>
      <c r="WJ15" s="1">
        <f>'Calculation - tariffs vec'!WI$4*'PEQ - 2023 - Importcontent'!WJ15</f>
        <v>2.419629177905936E-4</v>
      </c>
      <c r="WK15" s="1">
        <f>'Calculation - tariffs vec'!WJ$4*'PEQ - 2023 - Importcontent'!WK15</f>
        <v>7.2664417236990245E-5</v>
      </c>
      <c r="WL15" s="1">
        <f>'Calculation - tariffs vec'!WK$4*'PEQ - 2023 - Importcontent'!WL15</f>
        <v>8.2269164017125353E-4</v>
      </c>
      <c r="WM15" s="1">
        <f>'Calculation - tariffs vec'!WL$4*'PEQ - 2023 - Importcontent'!WM15</f>
        <v>4.0541188368277119E-3</v>
      </c>
      <c r="WN15" s="1">
        <f>'Calculation - tariffs vec'!WM$4*'PEQ - 2023 - Importcontent'!WN15</f>
        <v>9.4199554073393196E-4</v>
      </c>
      <c r="WO15" s="1">
        <f>'Calculation - tariffs vec'!WN$4*'PEQ - 2023 - Importcontent'!WO15</f>
        <v>0</v>
      </c>
      <c r="WP15" s="1">
        <f>'Calculation - tariffs vec'!WO$4*'PEQ - 2023 - Importcontent'!WP15</f>
        <v>0</v>
      </c>
      <c r="WQ15" s="1">
        <f>'Calculation - tariffs vec'!WP$4*'PEQ - 2023 - Importcontent'!WQ15</f>
        <v>0</v>
      </c>
      <c r="WR15" s="1">
        <f>'Calculation - tariffs vec'!WQ$4*'PEQ - 2023 - Importcontent'!WR15</f>
        <v>0</v>
      </c>
      <c r="WS15" s="1">
        <f>'Calculation - tariffs vec'!WR$4*'PEQ - 2023 - Importcontent'!WS15</f>
        <v>0</v>
      </c>
      <c r="WT15" s="1">
        <f>'Calculation - tariffs vec'!WS$4*'PEQ - 2023 - Importcontent'!WT15</f>
        <v>0</v>
      </c>
      <c r="WU15" s="1">
        <f>'Calculation - tariffs vec'!WT$4*'PEQ - 2023 - Importcontent'!WU15</f>
        <v>0</v>
      </c>
      <c r="WV15" s="1">
        <f>'Calculation - tariffs vec'!WU$4*'PEQ - 2023 - Importcontent'!WV15</f>
        <v>0</v>
      </c>
      <c r="WW15" s="1">
        <f>'Calculation - tariffs vec'!WV$4*'PEQ - 2023 - Importcontent'!WW15</f>
        <v>0</v>
      </c>
      <c r="WX15" s="1">
        <f>'Calculation - tariffs vec'!WW$4*'PEQ - 2023 - Importcontent'!WX15</f>
        <v>0</v>
      </c>
      <c r="WY15" s="1">
        <f>'Calculation - tariffs vec'!WX$4*'PEQ - 2023 - Importcontent'!WY15</f>
        <v>0</v>
      </c>
      <c r="WZ15" s="1">
        <f>'Calculation - tariffs vec'!WY$4*'PEQ - 2023 - Importcontent'!WZ15</f>
        <v>0</v>
      </c>
      <c r="XA15" s="1">
        <f>'Calculation - tariffs vec'!WZ$4*'PEQ - 2023 - Importcontent'!XA15</f>
        <v>0</v>
      </c>
      <c r="XB15" s="1">
        <f>'Calculation - tariffs vec'!XA$4*'PEQ - 2023 - Importcontent'!XB15</f>
        <v>0</v>
      </c>
      <c r="XC15" s="1">
        <f>'Calculation - tariffs vec'!XB$4*'PEQ - 2023 - Importcontent'!XC15</f>
        <v>0</v>
      </c>
      <c r="XD15" s="1">
        <f>'Calculation - tariffs vec'!XC$4*'PEQ - 2023 - Importcontent'!XD15</f>
        <v>0</v>
      </c>
      <c r="XE15" s="1">
        <f>'Calculation - tariffs vec'!XD$4*'PEQ - 2023 - Importcontent'!XE15</f>
        <v>0</v>
      </c>
      <c r="XF15" s="1">
        <f>'Calculation - tariffs vec'!XE$4*'PEQ - 2023 - Importcontent'!XF15</f>
        <v>0</v>
      </c>
      <c r="XG15" s="1">
        <f>'Calculation - tariffs vec'!XF$4*'PEQ - 2023 - Importcontent'!XG15</f>
        <v>0</v>
      </c>
      <c r="XH15" s="1">
        <f>'Calculation - tariffs vec'!XG$4*'PEQ - 2023 - Importcontent'!XH15</f>
        <v>0</v>
      </c>
      <c r="XI15" s="1">
        <f>'Calculation - tariffs vec'!XH$4*'PEQ - 2023 - Importcontent'!XI15</f>
        <v>0</v>
      </c>
      <c r="XJ15" s="1">
        <f>'Calculation - tariffs vec'!XI$4*'PEQ - 2023 - Importcontent'!XJ15</f>
        <v>0</v>
      </c>
      <c r="XK15" s="1">
        <f>'Calculation - tariffs vec'!XJ$4*'PEQ - 2023 - Importcontent'!XK15</f>
        <v>0</v>
      </c>
      <c r="XL15" s="1">
        <f>'Calculation - tariffs vec'!XK$4*'PEQ - 2023 - Importcontent'!XL15</f>
        <v>0</v>
      </c>
      <c r="XM15" s="1">
        <f>'Calculation - tariffs vec'!XL$4*'PEQ - 2023 - Importcontent'!XM15</f>
        <v>0</v>
      </c>
      <c r="XN15" s="1">
        <f>'Calculation - tariffs vec'!XM$4*'PEQ - 2023 - Importcontent'!XN15</f>
        <v>0</v>
      </c>
      <c r="XO15" s="1">
        <f>'Calculation - tariffs vec'!XN$4*'PEQ - 2023 - Importcontent'!XO15</f>
        <v>0</v>
      </c>
      <c r="XP15" s="1">
        <f>'Calculation - tariffs vec'!XO$4*'PEQ - 2023 - Importcontent'!XP15</f>
        <v>0</v>
      </c>
      <c r="XQ15" s="1">
        <f>'Calculation - tariffs vec'!XP$4*'PEQ - 2023 - Importcontent'!XQ15</f>
        <v>0</v>
      </c>
      <c r="XR15" s="1">
        <f>'Calculation - tariffs vec'!XQ$4*'PEQ - 2023 - Importcontent'!XR15</f>
        <v>0</v>
      </c>
      <c r="XS15" s="1">
        <f>'Calculation - tariffs vec'!XR$4*'PEQ - 2023 - Importcontent'!XS15</f>
        <v>0</v>
      </c>
      <c r="XT15" s="1">
        <f>'Calculation - tariffs vec'!XS$4*'PEQ - 2023 - Importcontent'!XT15</f>
        <v>0</v>
      </c>
      <c r="XU15" s="1">
        <f>'Calculation - tariffs vec'!XT$4*'PEQ - 2023 - Importcontent'!XU15</f>
        <v>0</v>
      </c>
      <c r="XV15" s="1">
        <f>'Calculation - tariffs vec'!XU$4*'PEQ - 2023 - Importcontent'!XV15</f>
        <v>0</v>
      </c>
      <c r="XW15" s="1">
        <f>'Calculation - tariffs vec'!XV$4*'PEQ - 2023 - Importcontent'!XW15</f>
        <v>0</v>
      </c>
      <c r="XX15" s="1">
        <f>'Calculation - tariffs vec'!XW$4*'PEQ - 2023 - Importcontent'!XX15</f>
        <v>0</v>
      </c>
      <c r="XY15" s="1">
        <f>'Calculation - tariffs vec'!XX$4*'PEQ - 2023 - Importcontent'!XY15</f>
        <v>0</v>
      </c>
      <c r="XZ15" s="1">
        <f>'Calculation - tariffs vec'!XY$4*'PEQ - 2023 - Importcontent'!XZ15</f>
        <v>0</v>
      </c>
      <c r="YA15" s="1">
        <f>'Calculation - tariffs vec'!XZ$4*'PEQ - 2023 - Importcontent'!YA15</f>
        <v>0</v>
      </c>
      <c r="YB15" s="1">
        <f>'Calculation - tariffs vec'!YA$4*'PEQ - 2023 - Importcontent'!YB15</f>
        <v>0</v>
      </c>
      <c r="YC15" s="1">
        <f>'Calculation - tariffs vec'!YB$4*'PEQ - 2023 - Importcontent'!YC15</f>
        <v>0</v>
      </c>
      <c r="YD15" s="1">
        <f>'Calculation - tariffs vec'!YC$4*'PEQ - 2023 - Importcontent'!YD15</f>
        <v>0</v>
      </c>
      <c r="YE15" s="1">
        <f>'Calculation - tariffs vec'!YD$4*'PEQ - 2023 - Importcontent'!YE15</f>
        <v>0</v>
      </c>
      <c r="YF15" s="1">
        <f>'Calculation - tariffs vec'!YE$4*'PEQ - 2023 - Importcontent'!YF15</f>
        <v>0</v>
      </c>
      <c r="YG15" s="1">
        <f>'Calculation - tariffs vec'!YF$4*'PEQ - 2023 - Importcontent'!YG15</f>
        <v>0</v>
      </c>
      <c r="YH15" s="1">
        <f>'Calculation - tariffs vec'!YG$4*'PEQ - 2023 - Importcontent'!YH15</f>
        <v>0</v>
      </c>
      <c r="YI15" s="1">
        <f>'Calculation - tariffs vec'!YH$4*'PEQ - 2023 - Importcontent'!YI15</f>
        <v>0</v>
      </c>
    </row>
    <row r="16" spans="1:659" ht="15" customHeight="1" x14ac:dyDescent="0.25">
      <c r="A16" s="1">
        <f>'PCE - 2023 - Importcontent'!A16</f>
        <v>18</v>
      </c>
      <c r="B16" s="1" t="str">
        <f>'PEQ - 2023 - Importcontent'!B16</f>
        <v>Electrical transmission, distribution, and industrial apparatus</v>
      </c>
      <c r="C16" s="1">
        <f>'Calculation - tariffs vec'!B$4*'PEQ - 2023 - Importcontent'!C16</f>
        <v>2.6802980267620375E-4</v>
      </c>
      <c r="D16" s="1">
        <f>'Calculation - tariffs vec'!C$4*'PEQ - 2023 - Importcontent'!D16</f>
        <v>4.6302106357984097E-4</v>
      </c>
      <c r="E16" s="1">
        <f>'Calculation - tariffs vec'!D$4*'PEQ - 2023 - Importcontent'!E16</f>
        <v>2.9968135486118073E-2</v>
      </c>
      <c r="F16" s="1">
        <f>'Calculation - tariffs vec'!E$4*'PEQ - 2023 - Importcontent'!F16</f>
        <v>3.3339371498421096E-3</v>
      </c>
      <c r="G16" s="1">
        <f>'Calculation - tariffs vec'!F$4*'PEQ - 2023 - Importcontent'!G16</f>
        <v>0</v>
      </c>
      <c r="H16" s="1">
        <f>'Calculation - tariffs vec'!G$4*'PEQ - 2023 - Importcontent'!H16</f>
        <v>0</v>
      </c>
      <c r="I16" s="1">
        <f>'Calculation - tariffs vec'!H$4*'PEQ - 2023 - Importcontent'!I16</f>
        <v>0</v>
      </c>
      <c r="J16" s="1">
        <f>'Calculation - tariffs vec'!I$4*'PEQ - 2023 - Importcontent'!J16</f>
        <v>3.969901360532168E-3</v>
      </c>
      <c r="K16" s="1">
        <f>'Calculation - tariffs vec'!J$4*'PEQ - 2023 - Importcontent'!K16</f>
        <v>2.6140478480745398E-3</v>
      </c>
      <c r="L16" s="1">
        <f>'Calculation - tariffs vec'!K$4*'PEQ - 2023 - Importcontent'!L16</f>
        <v>0.17694481443449364</v>
      </c>
      <c r="M16" s="1">
        <f>'Calculation - tariffs vec'!L$4*'PEQ - 2023 - Importcontent'!M16</f>
        <v>7.3856185291448096E-3</v>
      </c>
      <c r="N16" s="1">
        <f>'Calculation - tariffs vec'!M$4*'PEQ - 2023 - Importcontent'!N16</f>
        <v>1.0049891968914039E-2</v>
      </c>
      <c r="O16" s="1">
        <f>'Calculation - tariffs vec'!N$4*'PEQ - 2023 - Importcontent'!O16</f>
        <v>3.2297355479873828E-2</v>
      </c>
      <c r="P16" s="1">
        <f>'Calculation - tariffs vec'!O$4*'PEQ - 2023 - Importcontent'!P16</f>
        <v>0.26303194460177526</v>
      </c>
      <c r="Q16" s="1">
        <f>'Calculation - tariffs vec'!P$4*'PEQ - 2023 - Importcontent'!Q16</f>
        <v>8.397572961760533E-3</v>
      </c>
      <c r="R16" s="1">
        <f>'Calculation - tariffs vec'!Q$4*'PEQ - 2023 - Importcontent'!R16</f>
        <v>8.1466242320294812E-4</v>
      </c>
      <c r="S16" s="1">
        <f>'Calculation - tariffs vec'!R$4*'PEQ - 2023 - Importcontent'!S16</f>
        <v>1.6303152549907707E-4</v>
      </c>
      <c r="T16" s="1">
        <f>'Calculation - tariffs vec'!S$4*'PEQ - 2023 - Importcontent'!T16</f>
        <v>3.7787709240164524E-4</v>
      </c>
      <c r="U16" s="1">
        <f>'Calculation - tariffs vec'!T$4*'PEQ - 2023 - Importcontent'!U16</f>
        <v>1.1391515464383288E-3</v>
      </c>
      <c r="V16" s="1">
        <f>'Calculation - tariffs vec'!U$4*'PEQ - 2023 - Importcontent'!V16</f>
        <v>2.071823195612802E-4</v>
      </c>
      <c r="W16" s="1">
        <f>'Calculation - tariffs vec'!V$4*'PEQ - 2023 - Importcontent'!W16</f>
        <v>1.8986625066876489E-6</v>
      </c>
      <c r="X16" s="1">
        <f>'Calculation - tariffs vec'!W$4*'PEQ - 2023 - Importcontent'!X16</f>
        <v>8.7859190338750552E-3</v>
      </c>
      <c r="Y16" s="1">
        <f>'Calculation - tariffs vec'!X$4*'PEQ - 2023 - Importcontent'!Y16</f>
        <v>1.153603989755915E-4</v>
      </c>
      <c r="Z16" s="1">
        <f>'Calculation - tariffs vec'!Y$4*'PEQ - 2023 - Importcontent'!Z16</f>
        <v>4.4838325001329777E-3</v>
      </c>
      <c r="AA16" s="1">
        <f>'Calculation - tariffs vec'!Z$4*'PEQ - 2023 - Importcontent'!AA16</f>
        <v>1.1749233982570797E-2</v>
      </c>
      <c r="AB16" s="1">
        <f>'Calculation - tariffs vec'!AA$4*'PEQ - 2023 - Importcontent'!AB16</f>
        <v>5.9726394458821707E-3</v>
      </c>
      <c r="AC16" s="1">
        <f>'Calculation - tariffs vec'!AB$4*'PEQ - 2023 - Importcontent'!AC16</f>
        <v>0</v>
      </c>
      <c r="AD16" s="1">
        <f>'Calculation - tariffs vec'!AC$4*'PEQ - 2023 - Importcontent'!AD16</f>
        <v>0</v>
      </c>
      <c r="AE16" s="1">
        <f>'Calculation - tariffs vec'!AD$4*'PEQ - 2023 - Importcontent'!AE16</f>
        <v>0</v>
      </c>
      <c r="AF16" s="1">
        <f>'Calculation - tariffs vec'!AE$4*'PEQ - 2023 - Importcontent'!AF16</f>
        <v>0</v>
      </c>
      <c r="AG16" s="1">
        <f>'Calculation - tariffs vec'!AF$4*'PEQ - 2023 - Importcontent'!AG16</f>
        <v>0</v>
      </c>
      <c r="AH16" s="1">
        <f>'Calculation - tariffs vec'!AG$4*'PEQ - 2023 - Importcontent'!AH16</f>
        <v>0</v>
      </c>
      <c r="AI16" s="1">
        <f>'Calculation - tariffs vec'!AH$4*'PEQ - 2023 - Importcontent'!AI16</f>
        <v>0</v>
      </c>
      <c r="AJ16" s="1">
        <f>'Calculation - tariffs vec'!AI$4*'PEQ - 2023 - Importcontent'!AJ16</f>
        <v>0</v>
      </c>
      <c r="AK16" s="1">
        <f>'Calculation - tariffs vec'!AJ$4*'PEQ - 2023 - Importcontent'!AK16</f>
        <v>0</v>
      </c>
      <c r="AL16" s="1">
        <f>'Calculation - tariffs vec'!AK$4*'PEQ - 2023 - Importcontent'!AL16</f>
        <v>0</v>
      </c>
      <c r="AM16" s="1">
        <f>'Calculation - tariffs vec'!AL$4*'PEQ - 2023 - Importcontent'!AM16</f>
        <v>0</v>
      </c>
      <c r="AN16" s="1">
        <f>'Calculation - tariffs vec'!AM$4*'PEQ - 2023 - Importcontent'!AN16</f>
        <v>0</v>
      </c>
      <c r="AO16" s="1">
        <f>'Calculation - tariffs vec'!AN$4*'PEQ - 2023 - Importcontent'!AO16</f>
        <v>0</v>
      </c>
      <c r="AP16" s="1">
        <f>'Calculation - tariffs vec'!AO$4*'PEQ - 2023 - Importcontent'!AP16</f>
        <v>0</v>
      </c>
      <c r="AQ16" s="1">
        <f>'Calculation - tariffs vec'!AP$4*'PEQ - 2023 - Importcontent'!AQ16</f>
        <v>0</v>
      </c>
      <c r="AR16" s="1">
        <f>'Calculation - tariffs vec'!AQ$4*'PEQ - 2023 - Importcontent'!AR16</f>
        <v>0</v>
      </c>
      <c r="AS16" s="1">
        <f>'Calculation - tariffs vec'!AR$4*'PEQ - 2023 - Importcontent'!AS16</f>
        <v>0</v>
      </c>
      <c r="AT16" s="1">
        <f>'Calculation - tariffs vec'!AS$4*'PEQ - 2023 - Importcontent'!AT16</f>
        <v>0</v>
      </c>
      <c r="AU16" s="1">
        <f>'Calculation - tariffs vec'!AT$4*'PEQ - 2023 - Importcontent'!AU16</f>
        <v>0</v>
      </c>
      <c r="AV16" s="1">
        <f>'Calculation - tariffs vec'!AU$4*'PEQ - 2023 - Importcontent'!AV16</f>
        <v>0</v>
      </c>
      <c r="AW16" s="1">
        <f>'Calculation - tariffs vec'!AV$4*'PEQ - 2023 - Importcontent'!AW16</f>
        <v>0</v>
      </c>
      <c r="AX16" s="1">
        <f>'Calculation - tariffs vec'!AW$4*'PEQ - 2023 - Importcontent'!AX16</f>
        <v>0</v>
      </c>
      <c r="AY16" s="1">
        <f>'Calculation - tariffs vec'!AX$4*'PEQ - 2023 - Importcontent'!AY16</f>
        <v>0</v>
      </c>
      <c r="AZ16" s="1">
        <f>'Calculation - tariffs vec'!AY$4*'PEQ - 2023 - Importcontent'!AZ16</f>
        <v>0</v>
      </c>
      <c r="BA16" s="1">
        <f>'Calculation - tariffs vec'!AZ$4*'PEQ - 2023 - Importcontent'!BA16</f>
        <v>0</v>
      </c>
      <c r="BB16" s="1">
        <f>'Calculation - tariffs vec'!BA$4*'PEQ - 2023 - Importcontent'!BB16</f>
        <v>0</v>
      </c>
      <c r="BC16" s="1">
        <f>'Calculation - tariffs vec'!BB$4*'PEQ - 2023 - Importcontent'!BC16</f>
        <v>0</v>
      </c>
      <c r="BD16" s="1">
        <f>'Calculation - tariffs vec'!BC$4*'PEQ - 2023 - Importcontent'!BD16</f>
        <v>0</v>
      </c>
      <c r="BE16" s="1">
        <f>'Calculation - tariffs vec'!BD$4*'PEQ - 2023 - Importcontent'!BE16</f>
        <v>0</v>
      </c>
      <c r="BF16" s="1">
        <f>'Calculation - tariffs vec'!BE$4*'PEQ - 2023 - Importcontent'!BF16</f>
        <v>0</v>
      </c>
      <c r="BG16" s="1">
        <f>'Calculation - tariffs vec'!BF$4*'PEQ - 2023 - Importcontent'!BG16</f>
        <v>0</v>
      </c>
      <c r="BH16" s="1">
        <f>'Calculation - tariffs vec'!BG$4*'PEQ - 2023 - Importcontent'!BH16</f>
        <v>0</v>
      </c>
      <c r="BI16" s="1">
        <f>'Calculation - tariffs vec'!BH$4*'PEQ - 2023 - Importcontent'!BI16</f>
        <v>0</v>
      </c>
      <c r="BJ16" s="1">
        <f>'Calculation - tariffs vec'!BI$4*'PEQ - 2023 - Importcontent'!BJ16</f>
        <v>0</v>
      </c>
      <c r="BK16" s="1">
        <f>'Calculation - tariffs vec'!BJ$4*'PEQ - 2023 - Importcontent'!BK16</f>
        <v>0</v>
      </c>
      <c r="BL16" s="1">
        <f>'Calculation - tariffs vec'!BK$4*'PEQ - 2023 - Importcontent'!BL16</f>
        <v>0</v>
      </c>
      <c r="BM16" s="1">
        <f>'Calculation - tariffs vec'!BL$4*'PEQ - 2023 - Importcontent'!BM16</f>
        <v>0</v>
      </c>
      <c r="BN16" s="1">
        <f>'Calculation - tariffs vec'!BM$4*'PEQ - 2023 - Importcontent'!BN16</f>
        <v>0</v>
      </c>
      <c r="BO16" s="1">
        <f>'Calculation - tariffs vec'!BN$4*'PEQ - 2023 - Importcontent'!BO16</f>
        <v>0</v>
      </c>
      <c r="BP16" s="1">
        <f>'Calculation - tariffs vec'!BO$4*'PEQ - 2023 - Importcontent'!BP16</f>
        <v>0</v>
      </c>
      <c r="BQ16" s="1">
        <f>'Calculation - tariffs vec'!BP$4*'PEQ - 2023 - Importcontent'!BQ16</f>
        <v>0</v>
      </c>
      <c r="BR16" s="1">
        <f>'Calculation - tariffs vec'!BQ$4*'PEQ - 2023 - Importcontent'!BR16</f>
        <v>0</v>
      </c>
      <c r="BS16" s="1">
        <f>'Calculation - tariffs vec'!BR$4*'PEQ - 2023 - Importcontent'!BS16</f>
        <v>0</v>
      </c>
      <c r="BT16" s="1">
        <f>'Calculation - tariffs vec'!BS$4*'PEQ - 2023 - Importcontent'!BT16</f>
        <v>0</v>
      </c>
      <c r="BU16" s="1">
        <f>'Calculation - tariffs vec'!BT$4*'PEQ - 2023 - Importcontent'!BU16</f>
        <v>0</v>
      </c>
      <c r="BV16" s="1">
        <f>'Calculation - tariffs vec'!BU$4*'PEQ - 2023 - Importcontent'!BV16</f>
        <v>0</v>
      </c>
      <c r="BW16" s="1">
        <f>'Calculation - tariffs vec'!BV$4*'PEQ - 2023 - Importcontent'!BW16</f>
        <v>0</v>
      </c>
      <c r="BX16" s="1">
        <f>'Calculation - tariffs vec'!BW$4*'PEQ - 2023 - Importcontent'!BX16</f>
        <v>1.3886459054395512E-5</v>
      </c>
      <c r="BY16" s="1">
        <f>'Calculation - tariffs vec'!BX$4*'PEQ - 2023 - Importcontent'!BY16</f>
        <v>2.6260231524780677E-4</v>
      </c>
      <c r="BZ16" s="1">
        <f>'Calculation - tariffs vec'!BY$4*'PEQ - 2023 - Importcontent'!BZ16</f>
        <v>2.5119700864536851E-7</v>
      </c>
      <c r="CA16" s="1">
        <f>'Calculation - tariffs vec'!BZ$4*'PEQ - 2023 - Importcontent'!CA16</f>
        <v>2.8485451855140648E-4</v>
      </c>
      <c r="CB16" s="1">
        <f>'Calculation - tariffs vec'!CA$4*'PEQ - 2023 - Importcontent'!CB16</f>
        <v>0</v>
      </c>
      <c r="CC16" s="1">
        <f>'Calculation - tariffs vec'!CB$4*'PEQ - 2023 - Importcontent'!CC16</f>
        <v>0</v>
      </c>
      <c r="CD16" s="1">
        <f>'Calculation - tariffs vec'!CC$4*'PEQ - 2023 - Importcontent'!CD16</f>
        <v>0</v>
      </c>
      <c r="CE16" s="1">
        <f>'Calculation - tariffs vec'!CD$4*'PEQ - 2023 - Importcontent'!CE16</f>
        <v>7.6720658165912406E-4</v>
      </c>
      <c r="CF16" s="1">
        <f>'Calculation - tariffs vec'!CE$4*'PEQ - 2023 - Importcontent'!CF16</f>
        <v>7.9669698310245313E-3</v>
      </c>
      <c r="CG16" s="1">
        <f>'Calculation - tariffs vec'!CF$4*'PEQ - 2023 - Importcontent'!CG16</f>
        <v>1.4955982165892575E-2</v>
      </c>
      <c r="CH16" s="1">
        <f>'Calculation - tariffs vec'!CG$4*'PEQ - 2023 - Importcontent'!CH16</f>
        <v>2.1949869409321924E-2</v>
      </c>
      <c r="CI16" s="1">
        <f>'Calculation - tariffs vec'!CH$4*'PEQ - 2023 - Importcontent'!CI16</f>
        <v>1.5841026397660524E-2</v>
      </c>
      <c r="CJ16" s="1">
        <f>'Calculation - tariffs vec'!CI$4*'PEQ - 2023 - Importcontent'!CJ16</f>
        <v>0.55043192830802579</v>
      </c>
      <c r="CK16" s="1">
        <f>'Calculation - tariffs vec'!CJ$4*'PEQ - 2023 - Importcontent'!CK16</f>
        <v>1.4137382563027847</v>
      </c>
      <c r="CL16" s="1">
        <f>'Calculation - tariffs vec'!CK$4*'PEQ - 2023 - Importcontent'!CL16</f>
        <v>5.4612443401376226E-3</v>
      </c>
      <c r="CM16" s="1">
        <f>'Calculation - tariffs vec'!CL$4*'PEQ - 2023 - Importcontent'!CM16</f>
        <v>2.0902091337890322E-4</v>
      </c>
      <c r="CN16" s="1">
        <f>'Calculation - tariffs vec'!CM$4*'PEQ - 2023 - Importcontent'!CN16</f>
        <v>5.363910947266253E-4</v>
      </c>
      <c r="CO16" s="1">
        <f>'Calculation - tariffs vec'!CN$4*'PEQ - 2023 - Importcontent'!CO16</f>
        <v>5.2653776125765623E-3</v>
      </c>
      <c r="CP16" s="1">
        <f>'Calculation - tariffs vec'!CO$4*'PEQ - 2023 - Importcontent'!CP16</f>
        <v>1.4948586463607008E-4</v>
      </c>
      <c r="CQ16" s="1">
        <f>'Calculation - tariffs vec'!CP$4*'PEQ - 2023 - Importcontent'!CQ16</f>
        <v>2.3647318016034053E-3</v>
      </c>
      <c r="CR16" s="1">
        <f>'Calculation - tariffs vec'!CQ$4*'PEQ - 2023 - Importcontent'!CR16</f>
        <v>6.9064737448331379E-5</v>
      </c>
      <c r="CS16" s="1">
        <f>'Calculation - tariffs vec'!CR$4*'PEQ - 2023 - Importcontent'!CS16</f>
        <v>3.1215837965951048E-3</v>
      </c>
      <c r="CT16" s="1">
        <f>'Calculation - tariffs vec'!CS$4*'PEQ - 2023 - Importcontent'!CT16</f>
        <v>3.0843372324049754E-4</v>
      </c>
      <c r="CU16" s="1">
        <f>'Calculation - tariffs vec'!CT$4*'PEQ - 2023 - Importcontent'!CU16</f>
        <v>5.5728943611521323E-5</v>
      </c>
      <c r="CV16" s="1">
        <f>'Calculation - tariffs vec'!CU$4*'PEQ - 2023 - Importcontent'!CV16</f>
        <v>8.2485871743355425E-3</v>
      </c>
      <c r="CW16" s="1">
        <f>'Calculation - tariffs vec'!CV$4*'PEQ - 2023 - Importcontent'!CW16</f>
        <v>1.1503567137968313E-2</v>
      </c>
      <c r="CX16" s="1">
        <f>'Calculation - tariffs vec'!CW$4*'PEQ - 2023 - Importcontent'!CX16</f>
        <v>0</v>
      </c>
      <c r="CY16" s="1">
        <f>'Calculation - tariffs vec'!CX$4*'PEQ - 2023 - Importcontent'!CY16</f>
        <v>0</v>
      </c>
      <c r="CZ16" s="1">
        <f>'Calculation - tariffs vec'!CY$4*'PEQ - 2023 - Importcontent'!CZ16</f>
        <v>0</v>
      </c>
      <c r="DA16" s="1">
        <f>'Calculation - tariffs vec'!CZ$4*'PEQ - 2023 - Importcontent'!DA16</f>
        <v>0</v>
      </c>
      <c r="DB16" s="1">
        <f>'Calculation - tariffs vec'!DA$4*'PEQ - 2023 - Importcontent'!DB16</f>
        <v>0</v>
      </c>
      <c r="DC16" s="1">
        <f>'Calculation - tariffs vec'!DB$4*'PEQ - 2023 - Importcontent'!DC16</f>
        <v>0</v>
      </c>
      <c r="DD16" s="1">
        <f>'Calculation - tariffs vec'!DC$4*'PEQ - 2023 - Importcontent'!DD16</f>
        <v>0</v>
      </c>
      <c r="DE16" s="1">
        <f>'Calculation - tariffs vec'!DD$4*'PEQ - 2023 - Importcontent'!DE16</f>
        <v>0</v>
      </c>
      <c r="DF16" s="1">
        <f>'Calculation - tariffs vec'!DE$4*'PEQ - 2023 - Importcontent'!DF16</f>
        <v>0</v>
      </c>
      <c r="DG16" s="1">
        <f>'Calculation - tariffs vec'!DF$4*'PEQ - 2023 - Importcontent'!DG16</f>
        <v>0</v>
      </c>
      <c r="DH16" s="1">
        <f>'Calculation - tariffs vec'!DG$4*'PEQ - 2023 - Importcontent'!DH16</f>
        <v>0</v>
      </c>
      <c r="DI16" s="1">
        <f>'Calculation - tariffs vec'!DH$4*'PEQ - 2023 - Importcontent'!DI16</f>
        <v>0</v>
      </c>
      <c r="DJ16" s="1">
        <f>'Calculation - tariffs vec'!DI$4*'PEQ - 2023 - Importcontent'!DJ16</f>
        <v>0</v>
      </c>
      <c r="DK16" s="1">
        <f>'Calculation - tariffs vec'!DJ$4*'PEQ - 2023 - Importcontent'!DK16</f>
        <v>0</v>
      </c>
      <c r="DL16" s="1">
        <f>'Calculation - tariffs vec'!DK$4*'PEQ - 2023 - Importcontent'!DL16</f>
        <v>0</v>
      </c>
      <c r="DM16" s="1">
        <f>'Calculation - tariffs vec'!DL$4*'PEQ - 2023 - Importcontent'!DM16</f>
        <v>0</v>
      </c>
      <c r="DN16" s="1">
        <f>'Calculation - tariffs vec'!DM$4*'PEQ - 2023 - Importcontent'!DN16</f>
        <v>0</v>
      </c>
      <c r="DO16" s="1">
        <f>'Calculation - tariffs vec'!DN$4*'PEQ - 2023 - Importcontent'!DO16</f>
        <v>0</v>
      </c>
      <c r="DP16" s="1">
        <f>'Calculation - tariffs vec'!DO$4*'PEQ - 2023 - Importcontent'!DP16</f>
        <v>0</v>
      </c>
      <c r="DQ16" s="1">
        <f>'Calculation - tariffs vec'!DP$4*'PEQ - 2023 - Importcontent'!DQ16</f>
        <v>0</v>
      </c>
      <c r="DR16" s="1">
        <f>'Calculation - tariffs vec'!DQ$4*'PEQ - 2023 - Importcontent'!DR16</f>
        <v>0</v>
      </c>
      <c r="DS16" s="1">
        <f>'Calculation - tariffs vec'!DR$4*'PEQ - 2023 - Importcontent'!DS16</f>
        <v>0</v>
      </c>
      <c r="DT16" s="1">
        <f>'Calculation - tariffs vec'!DS$4*'PEQ - 2023 - Importcontent'!DT16</f>
        <v>0</v>
      </c>
      <c r="DU16" s="1">
        <f>'Calculation - tariffs vec'!DT$4*'PEQ - 2023 - Importcontent'!DU16</f>
        <v>0</v>
      </c>
      <c r="DV16" s="1">
        <f>'Calculation - tariffs vec'!DU$4*'PEQ - 2023 - Importcontent'!DV16</f>
        <v>0</v>
      </c>
      <c r="DW16" s="1">
        <f>'Calculation - tariffs vec'!DV$4*'PEQ - 2023 - Importcontent'!DW16</f>
        <v>0</v>
      </c>
      <c r="DX16" s="1">
        <f>'Calculation - tariffs vec'!DW$4*'PEQ - 2023 - Importcontent'!DX16</f>
        <v>0</v>
      </c>
      <c r="DY16" s="1">
        <f>'Calculation - tariffs vec'!DX$4*'PEQ - 2023 - Importcontent'!DY16</f>
        <v>0</v>
      </c>
      <c r="DZ16" s="1">
        <f>'Calculation - tariffs vec'!DY$4*'PEQ - 2023 - Importcontent'!DZ16</f>
        <v>0</v>
      </c>
      <c r="EA16" s="1">
        <f>'Calculation - tariffs vec'!DZ$4*'PEQ - 2023 - Importcontent'!EA16</f>
        <v>0</v>
      </c>
      <c r="EB16" s="1">
        <f>'Calculation - tariffs vec'!EA$4*'PEQ - 2023 - Importcontent'!EB16</f>
        <v>0</v>
      </c>
      <c r="EC16" s="1">
        <f>'Calculation - tariffs vec'!EB$4*'PEQ - 2023 - Importcontent'!EC16</f>
        <v>0</v>
      </c>
      <c r="ED16" s="1">
        <f>'Calculation - tariffs vec'!EC$4*'PEQ - 2023 - Importcontent'!ED16</f>
        <v>0</v>
      </c>
      <c r="EE16" s="1">
        <f>'Calculation - tariffs vec'!ED$4*'PEQ - 2023 - Importcontent'!EE16</f>
        <v>0</v>
      </c>
      <c r="EF16" s="1">
        <f>'Calculation - tariffs vec'!EE$4*'PEQ - 2023 - Importcontent'!EF16</f>
        <v>0</v>
      </c>
      <c r="EG16" s="1">
        <f>'Calculation - tariffs vec'!EF$4*'PEQ - 2023 - Importcontent'!EG16</f>
        <v>0</v>
      </c>
      <c r="EH16" s="1">
        <f>'Calculation - tariffs vec'!EG$4*'PEQ - 2023 - Importcontent'!EH16</f>
        <v>0</v>
      </c>
      <c r="EI16" s="1">
        <f>'Calculation - tariffs vec'!EH$4*'PEQ - 2023 - Importcontent'!EI16</f>
        <v>0</v>
      </c>
      <c r="EJ16" s="1">
        <f>'Calculation - tariffs vec'!EI$4*'PEQ - 2023 - Importcontent'!EJ16</f>
        <v>0</v>
      </c>
      <c r="EK16" s="1">
        <f>'Calculation - tariffs vec'!EJ$4*'PEQ - 2023 - Importcontent'!EK16</f>
        <v>0</v>
      </c>
      <c r="EL16" s="1">
        <f>'Calculation - tariffs vec'!EK$4*'PEQ - 2023 - Importcontent'!EL16</f>
        <v>0</v>
      </c>
      <c r="EM16" s="1">
        <f>'Calculation - tariffs vec'!EL$4*'PEQ - 2023 - Importcontent'!EM16</f>
        <v>0</v>
      </c>
      <c r="EN16" s="1">
        <f>'Calculation - tariffs vec'!EM$4*'PEQ - 2023 - Importcontent'!EN16</f>
        <v>0</v>
      </c>
      <c r="EO16" s="1">
        <f>'Calculation - tariffs vec'!EN$4*'PEQ - 2023 - Importcontent'!EO16</f>
        <v>0</v>
      </c>
      <c r="EP16" s="1">
        <f>'Calculation - tariffs vec'!EO$4*'PEQ - 2023 - Importcontent'!EP16</f>
        <v>0</v>
      </c>
      <c r="EQ16" s="1">
        <f>'Calculation - tariffs vec'!EP$4*'PEQ - 2023 - Importcontent'!EQ16</f>
        <v>0</v>
      </c>
      <c r="ER16" s="1">
        <f>'Calculation - tariffs vec'!EQ$4*'PEQ - 2023 - Importcontent'!ER16</f>
        <v>0</v>
      </c>
      <c r="ES16" s="1">
        <f>'Calculation - tariffs vec'!ER$4*'PEQ - 2023 - Importcontent'!ES16</f>
        <v>8.8995100509141778E-5</v>
      </c>
      <c r="ET16" s="1">
        <f>'Calculation - tariffs vec'!ES$4*'PEQ - 2023 - Importcontent'!ET16</f>
        <v>4.3827474830397672E-4</v>
      </c>
      <c r="EU16" s="1">
        <f>'Calculation - tariffs vec'!ET$4*'PEQ - 2023 - Importcontent'!EU16</f>
        <v>8.1353015407387346E-6</v>
      </c>
      <c r="EV16" s="1">
        <f>'Calculation - tariffs vec'!EU$4*'PEQ - 2023 - Importcontent'!EV16</f>
        <v>8.7213315447854327E-5</v>
      </c>
      <c r="EW16" s="1">
        <f>'Calculation - tariffs vec'!EV$4*'PEQ - 2023 - Importcontent'!EW16</f>
        <v>0</v>
      </c>
      <c r="EX16" s="1">
        <f>'Calculation - tariffs vec'!EW$4*'PEQ - 2023 - Importcontent'!EX16</f>
        <v>0</v>
      </c>
      <c r="EY16" s="1">
        <f>'Calculation - tariffs vec'!EX$4*'PEQ - 2023 - Importcontent'!EY16</f>
        <v>0</v>
      </c>
      <c r="EZ16" s="1">
        <f>'Calculation - tariffs vec'!EY$4*'PEQ - 2023 - Importcontent'!EZ16</f>
        <v>8.2886298967961146E-4</v>
      </c>
      <c r="FA16" s="1">
        <f>'Calculation - tariffs vec'!EZ$4*'PEQ - 2023 - Importcontent'!FA16</f>
        <v>2.2756780088021996E-3</v>
      </c>
      <c r="FB16" s="1">
        <f>'Calculation - tariffs vec'!FA$4*'PEQ - 2023 - Importcontent'!FB16</f>
        <v>4.0315856041503277E-2</v>
      </c>
      <c r="FC16" s="1">
        <f>'Calculation - tariffs vec'!FB$4*'PEQ - 2023 - Importcontent'!FC16</f>
        <v>6.0757493179666748E-3</v>
      </c>
      <c r="FD16" s="1">
        <f>'Calculation - tariffs vec'!FC$4*'PEQ - 2023 - Importcontent'!FD16</f>
        <v>8.5184177969571777E-3</v>
      </c>
      <c r="FE16" s="1">
        <f>'Calculation - tariffs vec'!FD$4*'PEQ - 2023 - Importcontent'!FE16</f>
        <v>0.39860482151966253</v>
      </c>
      <c r="FF16" s="1">
        <f>'Calculation - tariffs vec'!FE$4*'PEQ - 2023 - Importcontent'!FF16</f>
        <v>0.83509022907175023</v>
      </c>
      <c r="FG16" s="1">
        <f>'Calculation - tariffs vec'!FF$4*'PEQ - 2023 - Importcontent'!FG16</f>
        <v>4.4071010009432256E-3</v>
      </c>
      <c r="FH16" s="1">
        <f>'Calculation - tariffs vec'!FG$4*'PEQ - 2023 - Importcontent'!FH16</f>
        <v>1.0672827509656117E-4</v>
      </c>
      <c r="FI16" s="1">
        <f>'Calculation - tariffs vec'!FH$4*'PEQ - 2023 - Importcontent'!FI16</f>
        <v>6.5480866053824476E-4</v>
      </c>
      <c r="FJ16" s="1">
        <f>'Calculation - tariffs vec'!FI$4*'PEQ - 2023 - Importcontent'!FJ16</f>
        <v>1.0458724575595267E-3</v>
      </c>
      <c r="FK16" s="1">
        <f>'Calculation - tariffs vec'!FJ$4*'PEQ - 2023 - Importcontent'!FK16</f>
        <v>2.7298037432667527E-4</v>
      </c>
      <c r="FL16" s="1">
        <f>'Calculation - tariffs vec'!FK$4*'PEQ - 2023 - Importcontent'!FL16</f>
        <v>4.6471846454561224E-4</v>
      </c>
      <c r="FM16" s="1">
        <f>'Calculation - tariffs vec'!FL$4*'PEQ - 2023 - Importcontent'!FM16</f>
        <v>8.7373832617801452E-5</v>
      </c>
      <c r="FN16" s="1">
        <f>'Calculation - tariffs vec'!FM$4*'PEQ - 2023 - Importcontent'!FN16</f>
        <v>1.7013530501042047E-3</v>
      </c>
      <c r="FO16" s="1">
        <f>'Calculation - tariffs vec'!FN$4*'PEQ - 2023 - Importcontent'!FO16</f>
        <v>6.8165015572441281E-5</v>
      </c>
      <c r="FP16" s="1">
        <f>'Calculation - tariffs vec'!FO$4*'PEQ - 2023 - Importcontent'!FP16</f>
        <v>1.7942690001998157E-3</v>
      </c>
      <c r="FQ16" s="1">
        <f>'Calculation - tariffs vec'!FP$4*'PEQ - 2023 - Importcontent'!FQ16</f>
        <v>6.2916686357338521E-3</v>
      </c>
      <c r="FR16" s="1">
        <f>'Calculation - tariffs vec'!FQ$4*'PEQ - 2023 - Importcontent'!FR16</f>
        <v>5.2395861029841924E-3</v>
      </c>
      <c r="FS16" s="1">
        <f>'Calculation - tariffs vec'!FR$4*'PEQ - 2023 - Importcontent'!FS16</f>
        <v>0</v>
      </c>
      <c r="FT16" s="1">
        <f>'Calculation - tariffs vec'!FS$4*'PEQ - 2023 - Importcontent'!FT16</f>
        <v>0</v>
      </c>
      <c r="FU16" s="1">
        <f>'Calculation - tariffs vec'!FT$4*'PEQ - 2023 - Importcontent'!FU16</f>
        <v>0</v>
      </c>
      <c r="FV16" s="1">
        <f>'Calculation - tariffs vec'!FU$4*'PEQ - 2023 - Importcontent'!FV16</f>
        <v>0</v>
      </c>
      <c r="FW16" s="1">
        <f>'Calculation - tariffs vec'!FV$4*'PEQ - 2023 - Importcontent'!FW16</f>
        <v>0</v>
      </c>
      <c r="FX16" s="1">
        <f>'Calculation - tariffs vec'!FW$4*'PEQ - 2023 - Importcontent'!FX16</f>
        <v>0</v>
      </c>
      <c r="FY16" s="1">
        <f>'Calculation - tariffs vec'!FX$4*'PEQ - 2023 - Importcontent'!FY16</f>
        <v>0</v>
      </c>
      <c r="FZ16" s="1">
        <f>'Calculation - tariffs vec'!FY$4*'PEQ - 2023 - Importcontent'!FZ16</f>
        <v>0</v>
      </c>
      <c r="GA16" s="1">
        <f>'Calculation - tariffs vec'!FZ$4*'PEQ - 2023 - Importcontent'!GA16</f>
        <v>0</v>
      </c>
      <c r="GB16" s="1">
        <f>'Calculation - tariffs vec'!GA$4*'PEQ - 2023 - Importcontent'!GB16</f>
        <v>0</v>
      </c>
      <c r="GC16" s="1">
        <f>'Calculation - tariffs vec'!GB$4*'PEQ - 2023 - Importcontent'!GC16</f>
        <v>0</v>
      </c>
      <c r="GD16" s="1">
        <f>'Calculation - tariffs vec'!GC$4*'PEQ - 2023 - Importcontent'!GD16</f>
        <v>0</v>
      </c>
      <c r="GE16" s="1">
        <f>'Calculation - tariffs vec'!GD$4*'PEQ - 2023 - Importcontent'!GE16</f>
        <v>0</v>
      </c>
      <c r="GF16" s="1">
        <f>'Calculation - tariffs vec'!GE$4*'PEQ - 2023 - Importcontent'!GF16</f>
        <v>0</v>
      </c>
      <c r="GG16" s="1">
        <f>'Calculation - tariffs vec'!GF$4*'PEQ - 2023 - Importcontent'!GG16</f>
        <v>0</v>
      </c>
      <c r="GH16" s="1">
        <f>'Calculation - tariffs vec'!GG$4*'PEQ - 2023 - Importcontent'!GH16</f>
        <v>0</v>
      </c>
      <c r="GI16" s="1">
        <f>'Calculation - tariffs vec'!GH$4*'PEQ - 2023 - Importcontent'!GI16</f>
        <v>0</v>
      </c>
      <c r="GJ16" s="1">
        <f>'Calculation - tariffs vec'!GI$4*'PEQ - 2023 - Importcontent'!GJ16</f>
        <v>0</v>
      </c>
      <c r="GK16" s="1">
        <f>'Calculation - tariffs vec'!GJ$4*'PEQ - 2023 - Importcontent'!GK16</f>
        <v>0</v>
      </c>
      <c r="GL16" s="1">
        <f>'Calculation - tariffs vec'!GK$4*'PEQ - 2023 - Importcontent'!GL16</f>
        <v>0</v>
      </c>
      <c r="GM16" s="1">
        <f>'Calculation - tariffs vec'!GL$4*'PEQ - 2023 - Importcontent'!GM16</f>
        <v>0</v>
      </c>
      <c r="GN16" s="1">
        <f>'Calculation - tariffs vec'!GM$4*'PEQ - 2023 - Importcontent'!GN16</f>
        <v>0</v>
      </c>
      <c r="GO16" s="1">
        <f>'Calculation - tariffs vec'!GN$4*'PEQ - 2023 - Importcontent'!GO16</f>
        <v>0</v>
      </c>
      <c r="GP16" s="1">
        <f>'Calculation - tariffs vec'!GO$4*'PEQ - 2023 - Importcontent'!GP16</f>
        <v>0</v>
      </c>
      <c r="GQ16" s="1">
        <f>'Calculation - tariffs vec'!GP$4*'PEQ - 2023 - Importcontent'!GQ16</f>
        <v>0</v>
      </c>
      <c r="GR16" s="1">
        <f>'Calculation - tariffs vec'!GQ$4*'PEQ - 2023 - Importcontent'!GR16</f>
        <v>0</v>
      </c>
      <c r="GS16" s="1">
        <f>'Calculation - tariffs vec'!GR$4*'PEQ - 2023 - Importcontent'!GS16</f>
        <v>0</v>
      </c>
      <c r="GT16" s="1">
        <f>'Calculation - tariffs vec'!GS$4*'PEQ - 2023 - Importcontent'!GT16</f>
        <v>0</v>
      </c>
      <c r="GU16" s="1">
        <f>'Calculation - tariffs vec'!GT$4*'PEQ - 2023 - Importcontent'!GU16</f>
        <v>0</v>
      </c>
      <c r="GV16" s="1">
        <f>'Calculation - tariffs vec'!GU$4*'PEQ - 2023 - Importcontent'!GV16</f>
        <v>0</v>
      </c>
      <c r="GW16" s="1">
        <f>'Calculation - tariffs vec'!GV$4*'PEQ - 2023 - Importcontent'!GW16</f>
        <v>0</v>
      </c>
      <c r="GX16" s="1">
        <f>'Calculation - tariffs vec'!GW$4*'PEQ - 2023 - Importcontent'!GX16</f>
        <v>0</v>
      </c>
      <c r="GY16" s="1">
        <f>'Calculation - tariffs vec'!GX$4*'PEQ - 2023 - Importcontent'!GY16</f>
        <v>0</v>
      </c>
      <c r="GZ16" s="1">
        <f>'Calculation - tariffs vec'!GY$4*'PEQ - 2023 - Importcontent'!GZ16</f>
        <v>0</v>
      </c>
      <c r="HA16" s="1">
        <f>'Calculation - tariffs vec'!GZ$4*'PEQ - 2023 - Importcontent'!HA16</f>
        <v>0</v>
      </c>
      <c r="HB16" s="1">
        <f>'Calculation - tariffs vec'!HA$4*'PEQ - 2023 - Importcontent'!HB16</f>
        <v>0</v>
      </c>
      <c r="HC16" s="1">
        <f>'Calculation - tariffs vec'!HB$4*'PEQ - 2023 - Importcontent'!HC16</f>
        <v>0</v>
      </c>
      <c r="HD16" s="1">
        <f>'Calculation - tariffs vec'!HC$4*'PEQ - 2023 - Importcontent'!HD16</f>
        <v>0</v>
      </c>
      <c r="HE16" s="1">
        <f>'Calculation - tariffs vec'!HD$4*'PEQ - 2023 - Importcontent'!HE16</f>
        <v>0</v>
      </c>
      <c r="HF16" s="1">
        <f>'Calculation - tariffs vec'!HE$4*'PEQ - 2023 - Importcontent'!HF16</f>
        <v>0</v>
      </c>
      <c r="HG16" s="1">
        <f>'Calculation - tariffs vec'!HF$4*'PEQ - 2023 - Importcontent'!HG16</f>
        <v>0</v>
      </c>
      <c r="HH16" s="1">
        <f>'Calculation - tariffs vec'!HG$4*'PEQ - 2023 - Importcontent'!HH16</f>
        <v>0</v>
      </c>
      <c r="HI16" s="1">
        <f>'Calculation - tariffs vec'!HH$4*'PEQ - 2023 - Importcontent'!HI16</f>
        <v>0</v>
      </c>
      <c r="HJ16" s="1">
        <f>'Calculation - tariffs vec'!HI$4*'PEQ - 2023 - Importcontent'!HJ16</f>
        <v>0</v>
      </c>
      <c r="HK16" s="1">
        <f>'Calculation - tariffs vec'!HJ$4*'PEQ - 2023 - Importcontent'!HK16</f>
        <v>0</v>
      </c>
      <c r="HL16" s="1">
        <f>'Calculation - tariffs vec'!HK$4*'PEQ - 2023 - Importcontent'!HL16</f>
        <v>0</v>
      </c>
      <c r="HM16" s="1">
        <f>'Calculation - tariffs vec'!HL$4*'PEQ - 2023 - Importcontent'!HM16</f>
        <v>0</v>
      </c>
      <c r="HN16" s="1">
        <f>'Calculation - tariffs vec'!HM$4*'PEQ - 2023 - Importcontent'!HN16</f>
        <v>7.1283045222347529E-5</v>
      </c>
      <c r="HO16" s="1">
        <f>'Calculation - tariffs vec'!HN$4*'PEQ - 2023 - Importcontent'!HO16</f>
        <v>1.5812909498401779E-4</v>
      </c>
      <c r="HP16" s="1">
        <f>'Calculation - tariffs vec'!HO$4*'PEQ - 2023 - Importcontent'!HP16</f>
        <v>7.35287439509601E-7</v>
      </c>
      <c r="HQ16" s="1">
        <f>'Calculation - tariffs vec'!HP$4*'PEQ - 2023 - Importcontent'!HQ16</f>
        <v>7.9718329348459321E-4</v>
      </c>
      <c r="HR16" s="1">
        <f>'Calculation - tariffs vec'!HQ$4*'PEQ - 2023 - Importcontent'!HR16</f>
        <v>0</v>
      </c>
      <c r="HS16" s="1">
        <f>'Calculation - tariffs vec'!HR$4*'PEQ - 2023 - Importcontent'!HS16</f>
        <v>0</v>
      </c>
      <c r="HT16" s="1">
        <f>'Calculation - tariffs vec'!HS$4*'PEQ - 2023 - Importcontent'!HT16</f>
        <v>0</v>
      </c>
      <c r="HU16" s="1">
        <f>'Calculation - tariffs vec'!HT$4*'PEQ - 2023 - Importcontent'!HU16</f>
        <v>1.2369343349876332E-3</v>
      </c>
      <c r="HV16" s="1">
        <f>'Calculation - tariffs vec'!HU$4*'PEQ - 2023 - Importcontent'!HV16</f>
        <v>7.2305632044020549E-3</v>
      </c>
      <c r="HW16" s="1">
        <f>'Calculation - tariffs vec'!HV$4*'PEQ - 2023 - Importcontent'!HW16</f>
        <v>8.0667300309896522E-2</v>
      </c>
      <c r="HX16" s="1">
        <f>'Calculation - tariffs vec'!HW$4*'PEQ - 2023 - Importcontent'!HX16</f>
        <v>1.6154233392412235E-2</v>
      </c>
      <c r="HY16" s="1">
        <f>'Calculation - tariffs vec'!HX$4*'PEQ - 2023 - Importcontent'!HY16</f>
        <v>3.43210444896698E-2</v>
      </c>
      <c r="HZ16" s="1">
        <f>'Calculation - tariffs vec'!HY$4*'PEQ - 2023 - Importcontent'!HZ16</f>
        <v>0.15261778334188103</v>
      </c>
      <c r="IA16" s="1">
        <f>'Calculation - tariffs vec'!HZ$4*'PEQ - 2023 - Importcontent'!IA16</f>
        <v>0.79356055349686949</v>
      </c>
      <c r="IB16" s="1">
        <f>'Calculation - tariffs vec'!IA$4*'PEQ - 2023 - Importcontent'!IB16</f>
        <v>6.8194264008876954E-3</v>
      </c>
      <c r="IC16" s="1">
        <f>'Calculation - tariffs vec'!IB$4*'PEQ - 2023 - Importcontent'!IC16</f>
        <v>1.2913683288839014E-3</v>
      </c>
      <c r="ID16" s="1">
        <f>'Calculation - tariffs vec'!IC$4*'PEQ - 2023 - Importcontent'!ID16</f>
        <v>1.750470279673724E-4</v>
      </c>
      <c r="IE16" s="1">
        <f>'Calculation - tariffs vec'!ID$4*'PEQ - 2023 - Importcontent'!IE16</f>
        <v>2.7272173589852448E-3</v>
      </c>
      <c r="IF16" s="1">
        <f>'Calculation - tariffs vec'!IE$4*'PEQ - 2023 - Importcontent'!IF16</f>
        <v>1.0422798685141058E-3</v>
      </c>
      <c r="IG16" s="1">
        <f>'Calculation - tariffs vec'!IF$4*'PEQ - 2023 - Importcontent'!IG16</f>
        <v>4.8984801723091827E-4</v>
      </c>
      <c r="IH16" s="1">
        <f>'Calculation - tariffs vec'!IG$4*'PEQ - 2023 - Importcontent'!IH16</f>
        <v>2.411676782002381E-5</v>
      </c>
      <c r="II16" s="1">
        <f>'Calculation - tariffs vec'!IH$4*'PEQ - 2023 - Importcontent'!II16</f>
        <v>4.2021812237886093E-3</v>
      </c>
      <c r="IJ16" s="1">
        <f>'Calculation - tariffs vec'!II$4*'PEQ - 2023 - Importcontent'!IJ16</f>
        <v>8.8278555786921949E-5</v>
      </c>
      <c r="IK16" s="1">
        <f>'Calculation - tariffs vec'!IJ$4*'PEQ - 2023 - Importcontent'!IK16</f>
        <v>4.1643252613527051E-3</v>
      </c>
      <c r="IL16" s="1">
        <f>'Calculation - tariffs vec'!IK$4*'PEQ - 2023 - Importcontent'!IL16</f>
        <v>6.5642572922367623E-2</v>
      </c>
      <c r="IM16" s="1">
        <f>'Calculation - tariffs vec'!IL$4*'PEQ - 2023 - Importcontent'!IM16</f>
        <v>4.7637032158126978E-3</v>
      </c>
      <c r="IN16" s="1">
        <f>'Calculation - tariffs vec'!IM$4*'PEQ - 2023 - Importcontent'!IN16</f>
        <v>0</v>
      </c>
      <c r="IO16" s="1">
        <f>'Calculation - tariffs vec'!IN$4*'PEQ - 2023 - Importcontent'!IO16</f>
        <v>0</v>
      </c>
      <c r="IP16" s="1">
        <f>'Calculation - tariffs vec'!IO$4*'PEQ - 2023 - Importcontent'!IP16</f>
        <v>0</v>
      </c>
      <c r="IQ16" s="1">
        <f>'Calculation - tariffs vec'!IP$4*'PEQ - 2023 - Importcontent'!IQ16</f>
        <v>0</v>
      </c>
      <c r="IR16" s="1">
        <f>'Calculation - tariffs vec'!IQ$4*'PEQ - 2023 - Importcontent'!IR16</f>
        <v>0</v>
      </c>
      <c r="IS16" s="1">
        <f>'Calculation - tariffs vec'!IR$4*'PEQ - 2023 - Importcontent'!IS16</f>
        <v>0</v>
      </c>
      <c r="IT16" s="1">
        <f>'Calculation - tariffs vec'!IS$4*'PEQ - 2023 - Importcontent'!IT16</f>
        <v>0</v>
      </c>
      <c r="IU16" s="1">
        <f>'Calculation - tariffs vec'!IT$4*'PEQ - 2023 - Importcontent'!IU16</f>
        <v>0</v>
      </c>
      <c r="IV16" s="1">
        <f>'Calculation - tariffs vec'!IU$4*'PEQ - 2023 - Importcontent'!IV16</f>
        <v>0</v>
      </c>
      <c r="IW16" s="1">
        <f>'Calculation - tariffs vec'!IV$4*'PEQ - 2023 - Importcontent'!IW16</f>
        <v>0</v>
      </c>
      <c r="IX16" s="1">
        <f>'Calculation - tariffs vec'!IW$4*'PEQ - 2023 - Importcontent'!IX16</f>
        <v>0</v>
      </c>
      <c r="IY16" s="1">
        <f>'Calculation - tariffs vec'!IX$4*'PEQ - 2023 - Importcontent'!IY16</f>
        <v>0</v>
      </c>
      <c r="IZ16" s="1">
        <f>'Calculation - tariffs vec'!IY$4*'PEQ - 2023 - Importcontent'!IZ16</f>
        <v>0</v>
      </c>
      <c r="JA16" s="1">
        <f>'Calculation - tariffs vec'!IZ$4*'PEQ - 2023 - Importcontent'!JA16</f>
        <v>0</v>
      </c>
      <c r="JB16" s="1">
        <f>'Calculation - tariffs vec'!JA$4*'PEQ - 2023 - Importcontent'!JB16</f>
        <v>0</v>
      </c>
      <c r="JC16" s="1">
        <f>'Calculation - tariffs vec'!JB$4*'PEQ - 2023 - Importcontent'!JC16</f>
        <v>0</v>
      </c>
      <c r="JD16" s="1">
        <f>'Calculation - tariffs vec'!JC$4*'PEQ - 2023 - Importcontent'!JD16</f>
        <v>0</v>
      </c>
      <c r="JE16" s="1">
        <f>'Calculation - tariffs vec'!JD$4*'PEQ - 2023 - Importcontent'!JE16</f>
        <v>0</v>
      </c>
      <c r="JF16" s="1">
        <f>'Calculation - tariffs vec'!JE$4*'PEQ - 2023 - Importcontent'!JF16</f>
        <v>0</v>
      </c>
      <c r="JG16" s="1">
        <f>'Calculation - tariffs vec'!JF$4*'PEQ - 2023 - Importcontent'!JG16</f>
        <v>0</v>
      </c>
      <c r="JH16" s="1">
        <f>'Calculation - tariffs vec'!JG$4*'PEQ - 2023 - Importcontent'!JH16</f>
        <v>0</v>
      </c>
      <c r="JI16" s="1">
        <f>'Calculation - tariffs vec'!JH$4*'PEQ - 2023 - Importcontent'!JI16</f>
        <v>0</v>
      </c>
      <c r="JJ16" s="1">
        <f>'Calculation - tariffs vec'!JI$4*'PEQ - 2023 - Importcontent'!JJ16</f>
        <v>0</v>
      </c>
      <c r="JK16" s="1">
        <f>'Calculation - tariffs vec'!JJ$4*'PEQ - 2023 - Importcontent'!JK16</f>
        <v>0</v>
      </c>
      <c r="JL16" s="1">
        <f>'Calculation - tariffs vec'!JK$4*'PEQ - 2023 - Importcontent'!JL16</f>
        <v>0</v>
      </c>
      <c r="JM16" s="1">
        <f>'Calculation - tariffs vec'!JL$4*'PEQ - 2023 - Importcontent'!JM16</f>
        <v>0</v>
      </c>
      <c r="JN16" s="1">
        <f>'Calculation - tariffs vec'!JM$4*'PEQ - 2023 - Importcontent'!JN16</f>
        <v>0</v>
      </c>
      <c r="JO16" s="1">
        <f>'Calculation - tariffs vec'!JN$4*'PEQ - 2023 - Importcontent'!JO16</f>
        <v>0</v>
      </c>
      <c r="JP16" s="1">
        <f>'Calculation - tariffs vec'!JO$4*'PEQ - 2023 - Importcontent'!JP16</f>
        <v>0</v>
      </c>
      <c r="JQ16" s="1">
        <f>'Calculation - tariffs vec'!JP$4*'PEQ - 2023 - Importcontent'!JQ16</f>
        <v>0</v>
      </c>
      <c r="JR16" s="1">
        <f>'Calculation - tariffs vec'!JQ$4*'PEQ - 2023 - Importcontent'!JR16</f>
        <v>0</v>
      </c>
      <c r="JS16" s="1">
        <f>'Calculation - tariffs vec'!JR$4*'PEQ - 2023 - Importcontent'!JS16</f>
        <v>0</v>
      </c>
      <c r="JT16" s="1">
        <f>'Calculation - tariffs vec'!JS$4*'PEQ - 2023 - Importcontent'!JT16</f>
        <v>0</v>
      </c>
      <c r="JU16" s="1">
        <f>'Calculation - tariffs vec'!JT$4*'PEQ - 2023 - Importcontent'!JU16</f>
        <v>0</v>
      </c>
      <c r="JV16" s="1">
        <f>'Calculation - tariffs vec'!JU$4*'PEQ - 2023 - Importcontent'!JV16</f>
        <v>0</v>
      </c>
      <c r="JW16" s="1">
        <f>'Calculation - tariffs vec'!JV$4*'PEQ - 2023 - Importcontent'!JW16</f>
        <v>0</v>
      </c>
      <c r="JX16" s="1">
        <f>'Calculation - tariffs vec'!JW$4*'PEQ - 2023 - Importcontent'!JX16</f>
        <v>0</v>
      </c>
      <c r="JY16" s="1">
        <f>'Calculation - tariffs vec'!JX$4*'PEQ - 2023 - Importcontent'!JY16</f>
        <v>0</v>
      </c>
      <c r="JZ16" s="1">
        <f>'Calculation - tariffs vec'!JY$4*'PEQ - 2023 - Importcontent'!JZ16</f>
        <v>0</v>
      </c>
      <c r="KA16" s="1">
        <f>'Calculation - tariffs vec'!JZ$4*'PEQ - 2023 - Importcontent'!KA16</f>
        <v>0</v>
      </c>
      <c r="KB16" s="1">
        <f>'Calculation - tariffs vec'!KA$4*'PEQ - 2023 - Importcontent'!KB16</f>
        <v>0</v>
      </c>
      <c r="KC16" s="1">
        <f>'Calculation - tariffs vec'!KB$4*'PEQ - 2023 - Importcontent'!KC16</f>
        <v>0</v>
      </c>
      <c r="KD16" s="1">
        <f>'Calculation - tariffs vec'!KC$4*'PEQ - 2023 - Importcontent'!KD16</f>
        <v>0</v>
      </c>
      <c r="KE16" s="1">
        <f>'Calculation - tariffs vec'!KD$4*'PEQ - 2023 - Importcontent'!KE16</f>
        <v>0</v>
      </c>
      <c r="KF16" s="1">
        <f>'Calculation - tariffs vec'!KE$4*'PEQ - 2023 - Importcontent'!KF16</f>
        <v>0</v>
      </c>
      <c r="KG16" s="1">
        <f>'Calculation - tariffs vec'!KF$4*'PEQ - 2023 - Importcontent'!KG16</f>
        <v>0</v>
      </c>
      <c r="KH16" s="1">
        <f>'Calculation - tariffs vec'!KG$4*'PEQ - 2023 - Importcontent'!KH16</f>
        <v>0</v>
      </c>
      <c r="KI16" s="1">
        <f>'Calculation - tariffs vec'!KH$4*'PEQ - 2023 - Importcontent'!KI16</f>
        <v>8.0630944965830078E-5</v>
      </c>
      <c r="KJ16" s="1">
        <f>'Calculation - tariffs vec'!KI$4*'PEQ - 2023 - Importcontent'!KJ16</f>
        <v>1.4784509944073559E-4</v>
      </c>
      <c r="KK16" s="1">
        <f>'Calculation - tariffs vec'!KJ$4*'PEQ - 2023 - Importcontent'!KK16</f>
        <v>2.9497129806150623E-9</v>
      </c>
      <c r="KL16" s="1">
        <f>'Calculation - tariffs vec'!KK$4*'PEQ - 2023 - Importcontent'!KL16</f>
        <v>2.6952453321450298E-4</v>
      </c>
      <c r="KM16" s="1">
        <f>'Calculation - tariffs vec'!KL$4*'PEQ - 2023 - Importcontent'!KM16</f>
        <v>0</v>
      </c>
      <c r="KN16" s="1">
        <f>'Calculation - tariffs vec'!KM$4*'PEQ - 2023 - Importcontent'!KN16</f>
        <v>0</v>
      </c>
      <c r="KO16" s="1">
        <f>'Calculation - tariffs vec'!KN$4*'PEQ - 2023 - Importcontent'!KO16</f>
        <v>0</v>
      </c>
      <c r="KP16" s="1">
        <f>'Calculation - tariffs vec'!KO$4*'PEQ - 2023 - Importcontent'!KP16</f>
        <v>1.1445826167805276E-4</v>
      </c>
      <c r="KQ16" s="1">
        <f>'Calculation - tariffs vec'!KP$4*'PEQ - 2023 - Importcontent'!KQ16</f>
        <v>1.8455611698445021E-3</v>
      </c>
      <c r="KR16" s="1">
        <f>'Calculation - tariffs vec'!KQ$4*'PEQ - 2023 - Importcontent'!KR16</f>
        <v>1.1209646818120759E-2</v>
      </c>
      <c r="KS16" s="1">
        <f>'Calculation - tariffs vec'!KR$4*'PEQ - 2023 - Importcontent'!KS16</f>
        <v>3.5668556532425775E-3</v>
      </c>
      <c r="KT16" s="1">
        <f>'Calculation - tariffs vec'!KS$4*'PEQ - 2023 - Importcontent'!KT16</f>
        <v>3.0916916063646522E-3</v>
      </c>
      <c r="KU16" s="1">
        <f>'Calculation - tariffs vec'!KT$4*'PEQ - 2023 - Importcontent'!KU16</f>
        <v>4.2818159434852926E-2</v>
      </c>
      <c r="KV16" s="1">
        <f>'Calculation - tariffs vec'!KU$4*'PEQ - 2023 - Importcontent'!KV16</f>
        <v>0.1079282538278294</v>
      </c>
      <c r="KW16" s="1">
        <f>'Calculation - tariffs vec'!KV$4*'PEQ - 2023 - Importcontent'!KW16</f>
        <v>1.0051340459007214E-3</v>
      </c>
      <c r="KX16" s="1">
        <f>'Calculation - tariffs vec'!KW$4*'PEQ - 2023 - Importcontent'!KX16</f>
        <v>3.3585004810609428E-5</v>
      </c>
      <c r="KY16" s="1">
        <f>'Calculation - tariffs vec'!KX$4*'PEQ - 2023 - Importcontent'!KY16</f>
        <v>3.8175546200041223E-5</v>
      </c>
      <c r="KZ16" s="1">
        <f>'Calculation - tariffs vec'!KY$4*'PEQ - 2023 - Importcontent'!KZ16</f>
        <v>1.4442791840195213E-3</v>
      </c>
      <c r="LA16" s="1">
        <f>'Calculation - tariffs vec'!KZ$4*'PEQ - 2023 - Importcontent'!LA16</f>
        <v>8.0770497112959427E-5</v>
      </c>
      <c r="LB16" s="1">
        <f>'Calculation - tariffs vec'!LA$4*'PEQ - 2023 - Importcontent'!LB16</f>
        <v>1.0332870797490005E-3</v>
      </c>
      <c r="LC16" s="1">
        <f>'Calculation - tariffs vec'!LB$4*'PEQ - 2023 - Importcontent'!LC16</f>
        <v>1.2935234846985743E-5</v>
      </c>
      <c r="LD16" s="1">
        <f>'Calculation - tariffs vec'!LC$4*'PEQ - 2023 - Importcontent'!LD16</f>
        <v>3.7250352641149626E-4</v>
      </c>
      <c r="LE16" s="1">
        <f>'Calculation - tariffs vec'!LD$4*'PEQ - 2023 - Importcontent'!LE16</f>
        <v>2.6759436698935476E-5</v>
      </c>
      <c r="LF16" s="1">
        <f>'Calculation - tariffs vec'!LE$4*'PEQ - 2023 - Importcontent'!LF16</f>
        <v>1.3106495534620326E-3</v>
      </c>
      <c r="LG16" s="1">
        <f>'Calculation - tariffs vec'!LF$4*'PEQ - 2023 - Importcontent'!LG16</f>
        <v>6.4602203147747705E-3</v>
      </c>
      <c r="LH16" s="1">
        <f>'Calculation - tariffs vec'!LG$4*'PEQ - 2023 - Importcontent'!LH16</f>
        <v>9.9425785330897569E-4</v>
      </c>
      <c r="LI16" s="1">
        <f>'Calculation - tariffs vec'!LH$4*'PEQ - 2023 - Importcontent'!LI16</f>
        <v>0</v>
      </c>
      <c r="LJ16" s="1">
        <f>'Calculation - tariffs vec'!LI$4*'PEQ - 2023 - Importcontent'!LJ16</f>
        <v>0</v>
      </c>
      <c r="LK16" s="1">
        <f>'Calculation - tariffs vec'!LJ$4*'PEQ - 2023 - Importcontent'!LK16</f>
        <v>0</v>
      </c>
      <c r="LL16" s="1">
        <f>'Calculation - tariffs vec'!LK$4*'PEQ - 2023 - Importcontent'!LL16</f>
        <v>0</v>
      </c>
      <c r="LM16" s="1">
        <f>'Calculation - tariffs vec'!LL$4*'PEQ - 2023 - Importcontent'!LM16</f>
        <v>0</v>
      </c>
      <c r="LN16" s="1">
        <f>'Calculation - tariffs vec'!LM$4*'PEQ - 2023 - Importcontent'!LN16</f>
        <v>0</v>
      </c>
      <c r="LO16" s="1">
        <f>'Calculation - tariffs vec'!LN$4*'PEQ - 2023 - Importcontent'!LO16</f>
        <v>0</v>
      </c>
      <c r="LP16" s="1">
        <f>'Calculation - tariffs vec'!LO$4*'PEQ - 2023 - Importcontent'!LP16</f>
        <v>0</v>
      </c>
      <c r="LQ16" s="1">
        <f>'Calculation - tariffs vec'!LP$4*'PEQ - 2023 - Importcontent'!LQ16</f>
        <v>0</v>
      </c>
      <c r="LR16" s="1">
        <f>'Calculation - tariffs vec'!LQ$4*'PEQ - 2023 - Importcontent'!LR16</f>
        <v>0</v>
      </c>
      <c r="LS16" s="1">
        <f>'Calculation - tariffs vec'!LR$4*'PEQ - 2023 - Importcontent'!LS16</f>
        <v>0</v>
      </c>
      <c r="LT16" s="1">
        <f>'Calculation - tariffs vec'!LS$4*'PEQ - 2023 - Importcontent'!LT16</f>
        <v>0</v>
      </c>
      <c r="LU16" s="1">
        <f>'Calculation - tariffs vec'!LT$4*'PEQ - 2023 - Importcontent'!LU16</f>
        <v>0</v>
      </c>
      <c r="LV16" s="1">
        <f>'Calculation - tariffs vec'!LU$4*'PEQ - 2023 - Importcontent'!LV16</f>
        <v>0</v>
      </c>
      <c r="LW16" s="1">
        <f>'Calculation - tariffs vec'!LV$4*'PEQ - 2023 - Importcontent'!LW16</f>
        <v>0</v>
      </c>
      <c r="LX16" s="1">
        <f>'Calculation - tariffs vec'!LW$4*'PEQ - 2023 - Importcontent'!LX16</f>
        <v>0</v>
      </c>
      <c r="LY16" s="1">
        <f>'Calculation - tariffs vec'!LX$4*'PEQ - 2023 - Importcontent'!LY16</f>
        <v>0</v>
      </c>
      <c r="LZ16" s="1">
        <f>'Calculation - tariffs vec'!LY$4*'PEQ - 2023 - Importcontent'!LZ16</f>
        <v>0</v>
      </c>
      <c r="MA16" s="1">
        <f>'Calculation - tariffs vec'!LZ$4*'PEQ - 2023 - Importcontent'!MA16</f>
        <v>0</v>
      </c>
      <c r="MB16" s="1">
        <f>'Calculation - tariffs vec'!MA$4*'PEQ - 2023 - Importcontent'!MB16</f>
        <v>0</v>
      </c>
      <c r="MC16" s="1">
        <f>'Calculation - tariffs vec'!MB$4*'PEQ - 2023 - Importcontent'!MC16</f>
        <v>0</v>
      </c>
      <c r="MD16" s="1">
        <f>'Calculation - tariffs vec'!MC$4*'PEQ - 2023 - Importcontent'!MD16</f>
        <v>0</v>
      </c>
      <c r="ME16" s="1">
        <f>'Calculation - tariffs vec'!MD$4*'PEQ - 2023 - Importcontent'!ME16</f>
        <v>0</v>
      </c>
      <c r="MF16" s="1">
        <f>'Calculation - tariffs vec'!ME$4*'PEQ - 2023 - Importcontent'!MF16</f>
        <v>0</v>
      </c>
      <c r="MG16" s="1">
        <f>'Calculation - tariffs vec'!MF$4*'PEQ - 2023 - Importcontent'!MG16</f>
        <v>0</v>
      </c>
      <c r="MH16" s="1">
        <f>'Calculation - tariffs vec'!MG$4*'PEQ - 2023 - Importcontent'!MH16</f>
        <v>0</v>
      </c>
      <c r="MI16" s="1">
        <f>'Calculation - tariffs vec'!MH$4*'PEQ - 2023 - Importcontent'!MI16</f>
        <v>0</v>
      </c>
      <c r="MJ16" s="1">
        <f>'Calculation - tariffs vec'!MI$4*'PEQ - 2023 - Importcontent'!MJ16</f>
        <v>0</v>
      </c>
      <c r="MK16" s="1">
        <f>'Calculation - tariffs vec'!MJ$4*'PEQ - 2023 - Importcontent'!MK16</f>
        <v>0</v>
      </c>
      <c r="ML16" s="1">
        <f>'Calculation - tariffs vec'!MK$4*'PEQ - 2023 - Importcontent'!ML16</f>
        <v>0</v>
      </c>
      <c r="MM16" s="1">
        <f>'Calculation - tariffs vec'!ML$4*'PEQ - 2023 - Importcontent'!MM16</f>
        <v>0</v>
      </c>
      <c r="MN16" s="1">
        <f>'Calculation - tariffs vec'!MM$4*'PEQ - 2023 - Importcontent'!MN16</f>
        <v>0</v>
      </c>
      <c r="MO16" s="1">
        <f>'Calculation - tariffs vec'!MN$4*'PEQ - 2023 - Importcontent'!MO16</f>
        <v>0</v>
      </c>
      <c r="MP16" s="1">
        <f>'Calculation - tariffs vec'!MO$4*'PEQ - 2023 - Importcontent'!MP16</f>
        <v>0</v>
      </c>
      <c r="MQ16" s="1">
        <f>'Calculation - tariffs vec'!MP$4*'PEQ - 2023 - Importcontent'!MQ16</f>
        <v>0</v>
      </c>
      <c r="MR16" s="1">
        <f>'Calculation - tariffs vec'!MQ$4*'PEQ - 2023 - Importcontent'!MR16</f>
        <v>0</v>
      </c>
      <c r="MS16" s="1">
        <f>'Calculation - tariffs vec'!MR$4*'PEQ - 2023 - Importcontent'!MS16</f>
        <v>0</v>
      </c>
      <c r="MT16" s="1">
        <f>'Calculation - tariffs vec'!MS$4*'PEQ - 2023 - Importcontent'!MT16</f>
        <v>0</v>
      </c>
      <c r="MU16" s="1">
        <f>'Calculation - tariffs vec'!MT$4*'PEQ - 2023 - Importcontent'!MU16</f>
        <v>0</v>
      </c>
      <c r="MV16" s="1">
        <f>'Calculation - tariffs vec'!MU$4*'PEQ - 2023 - Importcontent'!MV16</f>
        <v>0</v>
      </c>
      <c r="MW16" s="1">
        <f>'Calculation - tariffs vec'!MV$4*'PEQ - 2023 - Importcontent'!MW16</f>
        <v>0</v>
      </c>
      <c r="MX16" s="1">
        <f>'Calculation - tariffs vec'!MW$4*'PEQ - 2023 - Importcontent'!MX16</f>
        <v>0</v>
      </c>
      <c r="MY16" s="1">
        <f>'Calculation - tariffs vec'!MX$4*'PEQ - 2023 - Importcontent'!MY16</f>
        <v>0</v>
      </c>
      <c r="MZ16" s="1">
        <f>'Calculation - tariffs vec'!MY$4*'PEQ - 2023 - Importcontent'!MZ16</f>
        <v>0</v>
      </c>
      <c r="NA16" s="1">
        <f>'Calculation - tariffs vec'!MZ$4*'PEQ - 2023 - Importcontent'!NA16</f>
        <v>0</v>
      </c>
      <c r="NB16" s="1">
        <f>'Calculation - tariffs vec'!NA$4*'PEQ - 2023 - Importcontent'!NB16</f>
        <v>0</v>
      </c>
      <c r="NC16" s="1">
        <f>'Calculation - tariffs vec'!NB$4*'PEQ - 2023 - Importcontent'!NC16</f>
        <v>0</v>
      </c>
      <c r="ND16" s="1">
        <f>'Calculation - tariffs vec'!NC$4*'PEQ - 2023 - Importcontent'!ND16</f>
        <v>1.3410518509300985E-6</v>
      </c>
      <c r="NE16" s="1">
        <f>'Calculation - tariffs vec'!ND$4*'PEQ - 2023 - Importcontent'!NE16</f>
        <v>4.9361372742864024E-5</v>
      </c>
      <c r="NF16" s="1">
        <f>'Calculation - tariffs vec'!NE$4*'PEQ - 2023 - Importcontent'!NF16</f>
        <v>5.8802185278680051E-10</v>
      </c>
      <c r="NG16" s="1">
        <f>'Calculation - tariffs vec'!NF$4*'PEQ - 2023 - Importcontent'!NG16</f>
        <v>5.4320798004927751E-5</v>
      </c>
      <c r="NH16" s="1">
        <f>'Calculation - tariffs vec'!NG$4*'PEQ - 2023 - Importcontent'!NH16</f>
        <v>0</v>
      </c>
      <c r="NI16" s="1">
        <f>'Calculation - tariffs vec'!NH$4*'PEQ - 2023 - Importcontent'!NI16</f>
        <v>0</v>
      </c>
      <c r="NJ16" s="1">
        <f>'Calculation - tariffs vec'!NI$4*'PEQ - 2023 - Importcontent'!NJ16</f>
        <v>0</v>
      </c>
      <c r="NK16" s="1">
        <f>'Calculation - tariffs vec'!NJ$4*'PEQ - 2023 - Importcontent'!NK16</f>
        <v>2.6796869532926448E-5</v>
      </c>
      <c r="NL16" s="1">
        <f>'Calculation - tariffs vec'!NK$4*'PEQ - 2023 - Importcontent'!NL16</f>
        <v>1.0739779335791097E-3</v>
      </c>
      <c r="NM16" s="1">
        <f>'Calculation - tariffs vec'!NL$4*'PEQ - 2023 - Importcontent'!NM16</f>
        <v>1.7550465970021203E-2</v>
      </c>
      <c r="NN16" s="1">
        <f>'Calculation - tariffs vec'!NM$4*'PEQ - 2023 - Importcontent'!NN16</f>
        <v>4.0292222971747924E-3</v>
      </c>
      <c r="NO16" s="1">
        <f>'Calculation - tariffs vec'!NN$4*'PEQ - 2023 - Importcontent'!NO16</f>
        <v>1.5372814754035274E-2</v>
      </c>
      <c r="NP16" s="1">
        <f>'Calculation - tariffs vec'!NO$4*'PEQ - 2023 - Importcontent'!NP16</f>
        <v>5.8477001886947343E-2</v>
      </c>
      <c r="NQ16" s="1">
        <f>'Calculation - tariffs vec'!NP$4*'PEQ - 2023 - Importcontent'!NQ16</f>
        <v>0.27271567161652649</v>
      </c>
      <c r="NR16" s="1">
        <f>'Calculation - tariffs vec'!NQ$4*'PEQ - 2023 - Importcontent'!NR16</f>
        <v>4.8595655054855698E-3</v>
      </c>
      <c r="NS16" s="1">
        <f>'Calculation - tariffs vec'!NR$4*'PEQ - 2023 - Importcontent'!NS16</f>
        <v>2.6522538467690574E-4</v>
      </c>
      <c r="NT16" s="1">
        <f>'Calculation - tariffs vec'!NS$4*'PEQ - 2023 - Importcontent'!NT16</f>
        <v>1.5241443802904986E-6</v>
      </c>
      <c r="NU16" s="1">
        <f>'Calculation - tariffs vec'!NT$4*'PEQ - 2023 - Importcontent'!NU16</f>
        <v>3.034072269897735E-4</v>
      </c>
      <c r="NV16" s="1">
        <f>'Calculation - tariffs vec'!NU$4*'PEQ - 2023 - Importcontent'!NV16</f>
        <v>4.3280912242656976E-5</v>
      </c>
      <c r="NW16" s="1">
        <f>'Calculation - tariffs vec'!NV$4*'PEQ - 2023 - Importcontent'!NW16</f>
        <v>1.0398019660216569E-4</v>
      </c>
      <c r="NX16" s="1">
        <f>'Calculation - tariffs vec'!NW$4*'PEQ - 2023 - Importcontent'!NX16</f>
        <v>2.5151779727922348E-7</v>
      </c>
      <c r="NY16" s="1">
        <f>'Calculation - tariffs vec'!NX$4*'PEQ - 2023 - Importcontent'!NY16</f>
        <v>2.7632498288013697E-4</v>
      </c>
      <c r="NZ16" s="1">
        <f>'Calculation - tariffs vec'!NY$4*'PEQ - 2023 - Importcontent'!NZ16</f>
        <v>2.5680301308518E-5</v>
      </c>
      <c r="OA16" s="1">
        <f>'Calculation - tariffs vec'!NZ$4*'PEQ - 2023 - Importcontent'!OA16</f>
        <v>2.4805250960819848E-4</v>
      </c>
      <c r="OB16" s="1">
        <f>'Calculation - tariffs vec'!OA$4*'PEQ - 2023 - Importcontent'!OB16</f>
        <v>6.6414532104037624E-3</v>
      </c>
      <c r="OC16" s="1">
        <f>'Calculation - tariffs vec'!OB$4*'PEQ - 2023 - Importcontent'!OC16</f>
        <v>1.8540975590202603E-3</v>
      </c>
      <c r="OD16" s="1">
        <f>'Calculation - tariffs vec'!OC$4*'PEQ - 2023 - Importcontent'!OD16</f>
        <v>0</v>
      </c>
      <c r="OE16" s="1">
        <f>'Calculation - tariffs vec'!OD$4*'PEQ - 2023 - Importcontent'!OE16</f>
        <v>0</v>
      </c>
      <c r="OF16" s="1">
        <f>'Calculation - tariffs vec'!OE$4*'PEQ - 2023 - Importcontent'!OF16</f>
        <v>0</v>
      </c>
      <c r="OG16" s="1">
        <f>'Calculation - tariffs vec'!OF$4*'PEQ - 2023 - Importcontent'!OG16</f>
        <v>0</v>
      </c>
      <c r="OH16" s="1">
        <f>'Calculation - tariffs vec'!OG$4*'PEQ - 2023 - Importcontent'!OH16</f>
        <v>0</v>
      </c>
      <c r="OI16" s="1">
        <f>'Calculation - tariffs vec'!OH$4*'PEQ - 2023 - Importcontent'!OI16</f>
        <v>0</v>
      </c>
      <c r="OJ16" s="1">
        <f>'Calculation - tariffs vec'!OI$4*'PEQ - 2023 - Importcontent'!OJ16</f>
        <v>0</v>
      </c>
      <c r="OK16" s="1">
        <f>'Calculation - tariffs vec'!OJ$4*'PEQ - 2023 - Importcontent'!OK16</f>
        <v>0</v>
      </c>
      <c r="OL16" s="1">
        <f>'Calculation - tariffs vec'!OK$4*'PEQ - 2023 - Importcontent'!OL16</f>
        <v>0</v>
      </c>
      <c r="OM16" s="1">
        <f>'Calculation - tariffs vec'!OL$4*'PEQ - 2023 - Importcontent'!OM16</f>
        <v>0</v>
      </c>
      <c r="ON16" s="1">
        <f>'Calculation - tariffs vec'!OM$4*'PEQ - 2023 - Importcontent'!ON16</f>
        <v>0</v>
      </c>
      <c r="OO16" s="1">
        <f>'Calculation - tariffs vec'!ON$4*'PEQ - 2023 - Importcontent'!OO16</f>
        <v>0</v>
      </c>
      <c r="OP16" s="1">
        <f>'Calculation - tariffs vec'!OO$4*'PEQ - 2023 - Importcontent'!OP16</f>
        <v>0</v>
      </c>
      <c r="OQ16" s="1">
        <f>'Calculation - tariffs vec'!OP$4*'PEQ - 2023 - Importcontent'!OQ16</f>
        <v>0</v>
      </c>
      <c r="OR16" s="1">
        <f>'Calculation - tariffs vec'!OQ$4*'PEQ - 2023 - Importcontent'!OR16</f>
        <v>0</v>
      </c>
      <c r="OS16" s="1">
        <f>'Calculation - tariffs vec'!OR$4*'PEQ - 2023 - Importcontent'!OS16</f>
        <v>0</v>
      </c>
      <c r="OT16" s="1">
        <f>'Calculation - tariffs vec'!OS$4*'PEQ - 2023 - Importcontent'!OT16</f>
        <v>0</v>
      </c>
      <c r="OU16" s="1">
        <f>'Calculation - tariffs vec'!OT$4*'PEQ - 2023 - Importcontent'!OU16</f>
        <v>0</v>
      </c>
      <c r="OV16" s="1">
        <f>'Calculation - tariffs vec'!OU$4*'PEQ - 2023 - Importcontent'!OV16</f>
        <v>0</v>
      </c>
      <c r="OW16" s="1">
        <f>'Calculation - tariffs vec'!OV$4*'PEQ - 2023 - Importcontent'!OW16</f>
        <v>0</v>
      </c>
      <c r="OX16" s="1">
        <f>'Calculation - tariffs vec'!OW$4*'PEQ - 2023 - Importcontent'!OX16</f>
        <v>0</v>
      </c>
      <c r="OY16" s="1">
        <f>'Calculation - tariffs vec'!OX$4*'PEQ - 2023 - Importcontent'!OY16</f>
        <v>0</v>
      </c>
      <c r="OZ16" s="1">
        <f>'Calculation - tariffs vec'!OY$4*'PEQ - 2023 - Importcontent'!OZ16</f>
        <v>0</v>
      </c>
      <c r="PA16" s="1">
        <f>'Calculation - tariffs vec'!OZ$4*'PEQ - 2023 - Importcontent'!PA16</f>
        <v>0</v>
      </c>
      <c r="PB16" s="1">
        <f>'Calculation - tariffs vec'!PA$4*'PEQ - 2023 - Importcontent'!PB16</f>
        <v>0</v>
      </c>
      <c r="PC16" s="1">
        <f>'Calculation - tariffs vec'!PB$4*'PEQ - 2023 - Importcontent'!PC16</f>
        <v>0</v>
      </c>
      <c r="PD16" s="1">
        <f>'Calculation - tariffs vec'!PC$4*'PEQ - 2023 - Importcontent'!PD16</f>
        <v>0</v>
      </c>
      <c r="PE16" s="1">
        <f>'Calculation - tariffs vec'!PD$4*'PEQ - 2023 - Importcontent'!PE16</f>
        <v>0</v>
      </c>
      <c r="PF16" s="1">
        <f>'Calculation - tariffs vec'!PE$4*'PEQ - 2023 - Importcontent'!PF16</f>
        <v>0</v>
      </c>
      <c r="PG16" s="1">
        <f>'Calculation - tariffs vec'!PF$4*'PEQ - 2023 - Importcontent'!PG16</f>
        <v>0</v>
      </c>
      <c r="PH16" s="1">
        <f>'Calculation - tariffs vec'!PG$4*'PEQ - 2023 - Importcontent'!PH16</f>
        <v>0</v>
      </c>
      <c r="PI16" s="1">
        <f>'Calculation - tariffs vec'!PH$4*'PEQ - 2023 - Importcontent'!PI16</f>
        <v>0</v>
      </c>
      <c r="PJ16" s="1">
        <f>'Calculation - tariffs vec'!PI$4*'PEQ - 2023 - Importcontent'!PJ16</f>
        <v>0</v>
      </c>
      <c r="PK16" s="1">
        <f>'Calculation - tariffs vec'!PJ$4*'PEQ - 2023 - Importcontent'!PK16</f>
        <v>0</v>
      </c>
      <c r="PL16" s="1">
        <f>'Calculation - tariffs vec'!PK$4*'PEQ - 2023 - Importcontent'!PL16</f>
        <v>0</v>
      </c>
      <c r="PM16" s="1">
        <f>'Calculation - tariffs vec'!PL$4*'PEQ - 2023 - Importcontent'!PM16</f>
        <v>0</v>
      </c>
      <c r="PN16" s="1">
        <f>'Calculation - tariffs vec'!PM$4*'PEQ - 2023 - Importcontent'!PN16</f>
        <v>0</v>
      </c>
      <c r="PO16" s="1">
        <f>'Calculation - tariffs vec'!PN$4*'PEQ - 2023 - Importcontent'!PO16</f>
        <v>0</v>
      </c>
      <c r="PP16" s="1">
        <f>'Calculation - tariffs vec'!PO$4*'PEQ - 2023 - Importcontent'!PP16</f>
        <v>0</v>
      </c>
      <c r="PQ16" s="1">
        <f>'Calculation - tariffs vec'!PP$4*'PEQ - 2023 - Importcontent'!PQ16</f>
        <v>0</v>
      </c>
      <c r="PR16" s="1">
        <f>'Calculation - tariffs vec'!PQ$4*'PEQ - 2023 - Importcontent'!PR16</f>
        <v>0</v>
      </c>
      <c r="PS16" s="1">
        <f>'Calculation - tariffs vec'!PR$4*'PEQ - 2023 - Importcontent'!PS16</f>
        <v>0</v>
      </c>
      <c r="PT16" s="1">
        <f>'Calculation - tariffs vec'!PS$4*'PEQ - 2023 - Importcontent'!PT16</f>
        <v>0</v>
      </c>
      <c r="PU16" s="1">
        <f>'Calculation - tariffs vec'!PT$4*'PEQ - 2023 - Importcontent'!PU16</f>
        <v>0</v>
      </c>
      <c r="PV16" s="1">
        <f>'Calculation - tariffs vec'!PU$4*'PEQ - 2023 - Importcontent'!PV16</f>
        <v>0</v>
      </c>
      <c r="PW16" s="1">
        <f>'Calculation - tariffs vec'!PV$4*'PEQ - 2023 - Importcontent'!PW16</f>
        <v>0</v>
      </c>
      <c r="PX16" s="1">
        <f>'Calculation - tariffs vec'!PW$4*'PEQ - 2023 - Importcontent'!PX16</f>
        <v>0</v>
      </c>
      <c r="PY16" s="1">
        <f>'Calculation - tariffs vec'!PX$4*'PEQ - 2023 - Importcontent'!PY16</f>
        <v>6.4270137420808333E-4</v>
      </c>
      <c r="PZ16" s="1">
        <f>'Calculation - tariffs vec'!PY$4*'PEQ - 2023 - Importcontent'!PZ16</f>
        <v>8.5731882445325128E-5</v>
      </c>
      <c r="QA16" s="1">
        <f>'Calculation - tariffs vec'!PZ$4*'PEQ - 2023 - Importcontent'!QA16</f>
        <v>5.5853452637232024E-3</v>
      </c>
      <c r="QB16" s="1">
        <f>'Calculation - tariffs vec'!QA$4*'PEQ - 2023 - Importcontent'!QB16</f>
        <v>8.3201732539641706E-4</v>
      </c>
      <c r="QC16" s="1">
        <f>'Calculation - tariffs vec'!QB$4*'PEQ - 2023 - Importcontent'!QC16</f>
        <v>0</v>
      </c>
      <c r="QD16" s="1">
        <f>'Calculation - tariffs vec'!QC$4*'PEQ - 2023 - Importcontent'!QD16</f>
        <v>0</v>
      </c>
      <c r="QE16" s="1">
        <f>'Calculation - tariffs vec'!QD$4*'PEQ - 2023 - Importcontent'!QE16</f>
        <v>0</v>
      </c>
      <c r="QF16" s="1">
        <f>'Calculation - tariffs vec'!QE$4*'PEQ - 2023 - Importcontent'!QF16</f>
        <v>2.8213495389304671E-4</v>
      </c>
      <c r="QG16" s="1">
        <f>'Calculation - tariffs vec'!QF$4*'PEQ - 2023 - Importcontent'!QG16</f>
        <v>5.5380587190967424E-3</v>
      </c>
      <c r="QH16" s="1">
        <f>'Calculation - tariffs vec'!QG$4*'PEQ - 2023 - Importcontent'!QH16</f>
        <v>5.7605221439565528E-2</v>
      </c>
      <c r="QI16" s="1">
        <f>'Calculation - tariffs vec'!QH$4*'PEQ - 2023 - Importcontent'!QI16</f>
        <v>1.2448386191053375E-2</v>
      </c>
      <c r="QJ16" s="1">
        <f>'Calculation - tariffs vec'!QI$4*'PEQ - 2023 - Importcontent'!QJ16</f>
        <v>1.5871368658882785E-2</v>
      </c>
      <c r="QK16" s="1">
        <f>'Calculation - tariffs vec'!QJ$4*'PEQ - 2023 - Importcontent'!QK16</f>
        <v>0.3181939586331255</v>
      </c>
      <c r="QL16" s="1">
        <f>'Calculation - tariffs vec'!QK$4*'PEQ - 2023 - Importcontent'!QL16</f>
        <v>1.8337768355629374</v>
      </c>
      <c r="QM16" s="1">
        <f>'Calculation - tariffs vec'!QL$4*'PEQ - 2023 - Importcontent'!QM16</f>
        <v>3.5217371427745378E-2</v>
      </c>
      <c r="QN16" s="1">
        <f>'Calculation - tariffs vec'!QM$4*'PEQ - 2023 - Importcontent'!QN16</f>
        <v>3.8004566620278399E-4</v>
      </c>
      <c r="QO16" s="1">
        <f>'Calculation - tariffs vec'!QN$4*'PEQ - 2023 - Importcontent'!QO16</f>
        <v>2.3810376472058694E-4</v>
      </c>
      <c r="QP16" s="1">
        <f>'Calculation - tariffs vec'!QO$4*'PEQ - 2023 - Importcontent'!QP16</f>
        <v>1.5872735385125129E-3</v>
      </c>
      <c r="QQ16" s="1">
        <f>'Calculation - tariffs vec'!QP$4*'PEQ - 2023 - Importcontent'!QQ16</f>
        <v>9.2367711418304022E-4</v>
      </c>
      <c r="QR16" s="1">
        <f>'Calculation - tariffs vec'!QQ$4*'PEQ - 2023 - Importcontent'!QR16</f>
        <v>3.966138768114722E-4</v>
      </c>
      <c r="QS16" s="1">
        <f>'Calculation - tariffs vec'!QR$4*'PEQ - 2023 - Importcontent'!QS16</f>
        <v>1.2078648136164268E-5</v>
      </c>
      <c r="QT16" s="1">
        <f>'Calculation - tariffs vec'!QS$4*'PEQ - 2023 - Importcontent'!QT16</f>
        <v>1.751492619639387E-3</v>
      </c>
      <c r="QU16" s="1">
        <f>'Calculation - tariffs vec'!QT$4*'PEQ - 2023 - Importcontent'!QU16</f>
        <v>8.8879726009818494E-5</v>
      </c>
      <c r="QV16" s="1">
        <f>'Calculation - tariffs vec'!QU$4*'PEQ - 2023 - Importcontent'!QV16</f>
        <v>1.3706826920285747E-3</v>
      </c>
      <c r="QW16" s="1">
        <f>'Calculation - tariffs vec'!QV$4*'PEQ - 2023 - Importcontent'!QW16</f>
        <v>3.6188328298454122E-3</v>
      </c>
      <c r="QX16" s="1">
        <f>'Calculation - tariffs vec'!QW$4*'PEQ - 2023 - Importcontent'!QX16</f>
        <v>5.4630402701363653E-3</v>
      </c>
      <c r="QY16" s="1">
        <f>'Calculation - tariffs vec'!QX$4*'PEQ - 2023 - Importcontent'!QY16</f>
        <v>0</v>
      </c>
      <c r="QZ16" s="1">
        <f>'Calculation - tariffs vec'!QY$4*'PEQ - 2023 - Importcontent'!QZ16</f>
        <v>0</v>
      </c>
      <c r="RA16" s="1">
        <f>'Calculation - tariffs vec'!QZ$4*'PEQ - 2023 - Importcontent'!RA16</f>
        <v>0</v>
      </c>
      <c r="RB16" s="1">
        <f>'Calculation - tariffs vec'!RA$4*'PEQ - 2023 - Importcontent'!RB16</f>
        <v>0</v>
      </c>
      <c r="RC16" s="1">
        <f>'Calculation - tariffs vec'!RB$4*'PEQ - 2023 - Importcontent'!RC16</f>
        <v>0</v>
      </c>
      <c r="RD16" s="1">
        <f>'Calculation - tariffs vec'!RC$4*'PEQ - 2023 - Importcontent'!RD16</f>
        <v>0</v>
      </c>
      <c r="RE16" s="1">
        <f>'Calculation - tariffs vec'!RD$4*'PEQ - 2023 - Importcontent'!RE16</f>
        <v>0</v>
      </c>
      <c r="RF16" s="1">
        <f>'Calculation - tariffs vec'!RE$4*'PEQ - 2023 - Importcontent'!RF16</f>
        <v>0</v>
      </c>
      <c r="RG16" s="1">
        <f>'Calculation - tariffs vec'!RF$4*'PEQ - 2023 - Importcontent'!RG16</f>
        <v>0</v>
      </c>
      <c r="RH16" s="1">
        <f>'Calculation - tariffs vec'!RG$4*'PEQ - 2023 - Importcontent'!RH16</f>
        <v>0</v>
      </c>
      <c r="RI16" s="1">
        <f>'Calculation - tariffs vec'!RH$4*'PEQ - 2023 - Importcontent'!RI16</f>
        <v>0</v>
      </c>
      <c r="RJ16" s="1">
        <f>'Calculation - tariffs vec'!RI$4*'PEQ - 2023 - Importcontent'!RJ16</f>
        <v>0</v>
      </c>
      <c r="RK16" s="1">
        <f>'Calculation - tariffs vec'!RJ$4*'PEQ - 2023 - Importcontent'!RK16</f>
        <v>0</v>
      </c>
      <c r="RL16" s="1">
        <f>'Calculation - tariffs vec'!RK$4*'PEQ - 2023 - Importcontent'!RL16</f>
        <v>0</v>
      </c>
      <c r="RM16" s="1">
        <f>'Calculation - tariffs vec'!RL$4*'PEQ - 2023 - Importcontent'!RM16</f>
        <v>0</v>
      </c>
      <c r="RN16" s="1">
        <f>'Calculation - tariffs vec'!RM$4*'PEQ - 2023 - Importcontent'!RN16</f>
        <v>0</v>
      </c>
      <c r="RO16" s="1">
        <f>'Calculation - tariffs vec'!RN$4*'PEQ - 2023 - Importcontent'!RO16</f>
        <v>0</v>
      </c>
      <c r="RP16" s="1">
        <f>'Calculation - tariffs vec'!RO$4*'PEQ - 2023 - Importcontent'!RP16</f>
        <v>0</v>
      </c>
      <c r="RQ16" s="1">
        <f>'Calculation - tariffs vec'!RP$4*'PEQ - 2023 - Importcontent'!RQ16</f>
        <v>0</v>
      </c>
      <c r="RR16" s="1">
        <f>'Calculation - tariffs vec'!RQ$4*'PEQ - 2023 - Importcontent'!RR16</f>
        <v>0</v>
      </c>
      <c r="RS16" s="1">
        <f>'Calculation - tariffs vec'!RR$4*'PEQ - 2023 - Importcontent'!RS16</f>
        <v>0</v>
      </c>
      <c r="RT16" s="1">
        <f>'Calculation - tariffs vec'!RS$4*'PEQ - 2023 - Importcontent'!RT16</f>
        <v>0</v>
      </c>
      <c r="RU16" s="1">
        <f>'Calculation - tariffs vec'!RT$4*'PEQ - 2023 - Importcontent'!RU16</f>
        <v>0</v>
      </c>
      <c r="RV16" s="1">
        <f>'Calculation - tariffs vec'!RU$4*'PEQ - 2023 - Importcontent'!RV16</f>
        <v>0</v>
      </c>
      <c r="RW16" s="1">
        <f>'Calculation - tariffs vec'!RV$4*'PEQ - 2023 - Importcontent'!RW16</f>
        <v>0</v>
      </c>
      <c r="RX16" s="1">
        <f>'Calculation - tariffs vec'!RW$4*'PEQ - 2023 - Importcontent'!RX16</f>
        <v>0</v>
      </c>
      <c r="RY16" s="1">
        <f>'Calculation - tariffs vec'!RX$4*'PEQ - 2023 - Importcontent'!RY16</f>
        <v>0</v>
      </c>
      <c r="RZ16" s="1">
        <f>'Calculation - tariffs vec'!RY$4*'PEQ - 2023 - Importcontent'!RZ16</f>
        <v>0</v>
      </c>
      <c r="SA16" s="1">
        <f>'Calculation - tariffs vec'!RZ$4*'PEQ - 2023 - Importcontent'!SA16</f>
        <v>0</v>
      </c>
      <c r="SB16" s="1">
        <f>'Calculation - tariffs vec'!SA$4*'PEQ - 2023 - Importcontent'!SB16</f>
        <v>0</v>
      </c>
      <c r="SC16" s="1">
        <f>'Calculation - tariffs vec'!SB$4*'PEQ - 2023 - Importcontent'!SC16</f>
        <v>0</v>
      </c>
      <c r="SD16" s="1">
        <f>'Calculation - tariffs vec'!SC$4*'PEQ - 2023 - Importcontent'!SD16</f>
        <v>0</v>
      </c>
      <c r="SE16" s="1">
        <f>'Calculation - tariffs vec'!SD$4*'PEQ - 2023 - Importcontent'!SE16</f>
        <v>0</v>
      </c>
      <c r="SF16" s="1">
        <f>'Calculation - tariffs vec'!SE$4*'PEQ - 2023 - Importcontent'!SF16</f>
        <v>0</v>
      </c>
      <c r="SG16" s="1">
        <f>'Calculation - tariffs vec'!SF$4*'PEQ - 2023 - Importcontent'!SG16</f>
        <v>0</v>
      </c>
      <c r="SH16" s="1">
        <f>'Calculation - tariffs vec'!SG$4*'PEQ - 2023 - Importcontent'!SH16</f>
        <v>0</v>
      </c>
      <c r="SI16" s="1">
        <f>'Calculation - tariffs vec'!SH$4*'PEQ - 2023 - Importcontent'!SI16</f>
        <v>0</v>
      </c>
      <c r="SJ16" s="1">
        <f>'Calculation - tariffs vec'!SI$4*'PEQ - 2023 - Importcontent'!SJ16</f>
        <v>0</v>
      </c>
      <c r="SK16" s="1">
        <f>'Calculation - tariffs vec'!SJ$4*'PEQ - 2023 - Importcontent'!SK16</f>
        <v>0</v>
      </c>
      <c r="SL16" s="1">
        <f>'Calculation - tariffs vec'!SK$4*'PEQ - 2023 - Importcontent'!SL16</f>
        <v>0</v>
      </c>
      <c r="SM16" s="1">
        <f>'Calculation - tariffs vec'!SL$4*'PEQ - 2023 - Importcontent'!SM16</f>
        <v>0</v>
      </c>
      <c r="SN16" s="1">
        <f>'Calculation - tariffs vec'!SM$4*'PEQ - 2023 - Importcontent'!SN16</f>
        <v>0</v>
      </c>
      <c r="SO16" s="1">
        <f>'Calculation - tariffs vec'!SN$4*'PEQ - 2023 - Importcontent'!SO16</f>
        <v>0</v>
      </c>
      <c r="SP16" s="1">
        <f>'Calculation - tariffs vec'!SO$4*'PEQ - 2023 - Importcontent'!SP16</f>
        <v>0</v>
      </c>
      <c r="SQ16" s="1">
        <f>'Calculation - tariffs vec'!SP$4*'PEQ - 2023 - Importcontent'!SQ16</f>
        <v>0</v>
      </c>
      <c r="SR16" s="1">
        <f>'Calculation - tariffs vec'!SQ$4*'PEQ - 2023 - Importcontent'!SR16</f>
        <v>0</v>
      </c>
      <c r="SS16" s="1">
        <f>'Calculation - tariffs vec'!SR$4*'PEQ - 2023 - Importcontent'!SS16</f>
        <v>0</v>
      </c>
      <c r="ST16" s="1">
        <f>'Calculation - tariffs vec'!SS$4*'PEQ - 2023 - Importcontent'!ST16</f>
        <v>8.9867854478807888E-4</v>
      </c>
      <c r="SU16" s="1">
        <f>'Calculation - tariffs vec'!ST$4*'PEQ - 2023 - Importcontent'!SU16</f>
        <v>9.993404233068139E-4</v>
      </c>
      <c r="SV16" s="1">
        <f>'Calculation - tariffs vec'!SU$4*'PEQ - 2023 - Importcontent'!SV16</f>
        <v>1.5225574082012135E-2</v>
      </c>
      <c r="SW16" s="1">
        <f>'Calculation - tariffs vec'!SV$4*'PEQ - 2023 - Importcontent'!SW16</f>
        <v>6.9090059322685169E-3</v>
      </c>
      <c r="SX16" s="1">
        <f>'Calculation - tariffs vec'!SW$4*'PEQ - 2023 - Importcontent'!SX16</f>
        <v>0</v>
      </c>
      <c r="SY16" s="1">
        <f>'Calculation - tariffs vec'!SX$4*'PEQ - 2023 - Importcontent'!SY16</f>
        <v>0</v>
      </c>
      <c r="SZ16" s="1">
        <f>'Calculation - tariffs vec'!SY$4*'PEQ - 2023 - Importcontent'!SZ16</f>
        <v>0</v>
      </c>
      <c r="TA16" s="1">
        <f>'Calculation - tariffs vec'!SZ$4*'PEQ - 2023 - Importcontent'!TA16</f>
        <v>1.5872383995648989E-3</v>
      </c>
      <c r="TB16" s="1">
        <f>'Calculation - tariffs vec'!TA$4*'PEQ - 2023 - Importcontent'!TB16</f>
        <v>6.149950758190843E-3</v>
      </c>
      <c r="TC16" s="1">
        <f>'Calculation - tariffs vec'!TB$4*'PEQ - 2023 - Importcontent'!TC16</f>
        <v>0.25330259623602902</v>
      </c>
      <c r="TD16" s="1">
        <f>'Calculation - tariffs vec'!TC$4*'PEQ - 2023 - Importcontent'!TD16</f>
        <v>1.3052453728502261E-2</v>
      </c>
      <c r="TE16" s="1">
        <f>'Calculation - tariffs vec'!TD$4*'PEQ - 2023 - Importcontent'!TE16</f>
        <v>1.3184859479833833E-2</v>
      </c>
      <c r="TF16" s="1">
        <f>'Calculation - tariffs vec'!TE$4*'PEQ - 2023 - Importcontent'!TF16</f>
        <v>0.47414198525613699</v>
      </c>
      <c r="TG16" s="1">
        <f>'Calculation - tariffs vec'!TF$4*'PEQ - 2023 - Importcontent'!TG16</f>
        <v>0.77497316691183726</v>
      </c>
      <c r="TH16" s="1">
        <f>'Calculation - tariffs vec'!TG$4*'PEQ - 2023 - Importcontent'!TH16</f>
        <v>4.8851173696273205E-3</v>
      </c>
      <c r="TI16" s="1">
        <f>'Calculation - tariffs vec'!TH$4*'PEQ - 2023 - Importcontent'!TI16</f>
        <v>5.5256515150925152E-4</v>
      </c>
      <c r="TJ16" s="1">
        <f>'Calculation - tariffs vec'!TI$4*'PEQ - 2023 - Importcontent'!TJ16</f>
        <v>1.955993095308966E-4</v>
      </c>
      <c r="TK16" s="1">
        <f>'Calculation - tariffs vec'!TJ$4*'PEQ - 2023 - Importcontent'!TK16</f>
        <v>3.7013465477221024E-3</v>
      </c>
      <c r="TL16" s="1">
        <f>'Calculation - tariffs vec'!TK$4*'PEQ - 2023 - Importcontent'!TL16</f>
        <v>1.4096901045662037E-3</v>
      </c>
      <c r="TM16" s="1">
        <f>'Calculation - tariffs vec'!TL$4*'PEQ - 2023 - Importcontent'!TM16</f>
        <v>1.1166457111517433E-3</v>
      </c>
      <c r="TN16" s="1">
        <f>'Calculation - tariffs vec'!TM$4*'PEQ - 2023 - Importcontent'!TN16</f>
        <v>6.6713641625380142E-5</v>
      </c>
      <c r="TO16" s="1">
        <f>'Calculation - tariffs vec'!TN$4*'PEQ - 2023 - Importcontent'!TO16</f>
        <v>3.2177257069890448E-3</v>
      </c>
      <c r="TP16" s="1">
        <f>'Calculation - tariffs vec'!TO$4*'PEQ - 2023 - Importcontent'!TP16</f>
        <v>5.2569877174605654E-5</v>
      </c>
      <c r="TQ16" s="1">
        <f>'Calculation - tariffs vec'!TP$4*'PEQ - 2023 - Importcontent'!TQ16</f>
        <v>7.8421567461019626E-3</v>
      </c>
      <c r="TR16" s="1">
        <f>'Calculation - tariffs vec'!TQ$4*'PEQ - 2023 - Importcontent'!TR16</f>
        <v>2.3910068579007189E-2</v>
      </c>
      <c r="TS16" s="1">
        <f>'Calculation - tariffs vec'!TR$4*'PEQ - 2023 - Importcontent'!TS16</f>
        <v>7.6952792849111643E-3</v>
      </c>
      <c r="TT16" s="1">
        <f>'Calculation - tariffs vec'!TS$4*'PEQ - 2023 - Importcontent'!TT16</f>
        <v>0</v>
      </c>
      <c r="TU16" s="1">
        <f>'Calculation - tariffs vec'!TT$4*'PEQ - 2023 - Importcontent'!TU16</f>
        <v>0</v>
      </c>
      <c r="TV16" s="1">
        <f>'Calculation - tariffs vec'!TU$4*'PEQ - 2023 - Importcontent'!TV16</f>
        <v>0</v>
      </c>
      <c r="TW16" s="1">
        <f>'Calculation - tariffs vec'!TV$4*'PEQ - 2023 - Importcontent'!TW16</f>
        <v>0</v>
      </c>
      <c r="TX16" s="1">
        <f>'Calculation - tariffs vec'!TW$4*'PEQ - 2023 - Importcontent'!TX16</f>
        <v>0</v>
      </c>
      <c r="TY16" s="1">
        <f>'Calculation - tariffs vec'!TX$4*'PEQ - 2023 - Importcontent'!TY16</f>
        <v>0</v>
      </c>
      <c r="TZ16" s="1">
        <f>'Calculation - tariffs vec'!TY$4*'PEQ - 2023 - Importcontent'!TZ16</f>
        <v>0</v>
      </c>
      <c r="UA16" s="1">
        <f>'Calculation - tariffs vec'!TZ$4*'PEQ - 2023 - Importcontent'!UA16</f>
        <v>0</v>
      </c>
      <c r="UB16" s="1">
        <f>'Calculation - tariffs vec'!UA$4*'PEQ - 2023 - Importcontent'!UB16</f>
        <v>0</v>
      </c>
      <c r="UC16" s="1">
        <f>'Calculation - tariffs vec'!UB$4*'PEQ - 2023 - Importcontent'!UC16</f>
        <v>0</v>
      </c>
      <c r="UD16" s="1">
        <f>'Calculation - tariffs vec'!UC$4*'PEQ - 2023 - Importcontent'!UD16</f>
        <v>0</v>
      </c>
      <c r="UE16" s="1">
        <f>'Calculation - tariffs vec'!UD$4*'PEQ - 2023 - Importcontent'!UE16</f>
        <v>0</v>
      </c>
      <c r="UF16" s="1">
        <f>'Calculation - tariffs vec'!UE$4*'PEQ - 2023 - Importcontent'!UF16</f>
        <v>0</v>
      </c>
      <c r="UG16" s="1">
        <f>'Calculation - tariffs vec'!UF$4*'PEQ - 2023 - Importcontent'!UG16</f>
        <v>0</v>
      </c>
      <c r="UH16" s="1">
        <f>'Calculation - tariffs vec'!UG$4*'PEQ - 2023 - Importcontent'!UH16</f>
        <v>0</v>
      </c>
      <c r="UI16" s="1">
        <f>'Calculation - tariffs vec'!UH$4*'PEQ - 2023 - Importcontent'!UI16</f>
        <v>0</v>
      </c>
      <c r="UJ16" s="1">
        <f>'Calculation - tariffs vec'!UI$4*'PEQ - 2023 - Importcontent'!UJ16</f>
        <v>0</v>
      </c>
      <c r="UK16" s="1">
        <f>'Calculation - tariffs vec'!UJ$4*'PEQ - 2023 - Importcontent'!UK16</f>
        <v>0</v>
      </c>
      <c r="UL16" s="1">
        <f>'Calculation - tariffs vec'!UK$4*'PEQ - 2023 - Importcontent'!UL16</f>
        <v>0</v>
      </c>
      <c r="UM16" s="1">
        <f>'Calculation - tariffs vec'!UL$4*'PEQ - 2023 - Importcontent'!UM16</f>
        <v>0</v>
      </c>
      <c r="UN16" s="1">
        <f>'Calculation - tariffs vec'!UM$4*'PEQ - 2023 - Importcontent'!UN16</f>
        <v>0</v>
      </c>
      <c r="UO16" s="1">
        <f>'Calculation - tariffs vec'!UN$4*'PEQ - 2023 - Importcontent'!UO16</f>
        <v>0</v>
      </c>
      <c r="UP16" s="1">
        <f>'Calculation - tariffs vec'!UO$4*'PEQ - 2023 - Importcontent'!UP16</f>
        <v>0</v>
      </c>
      <c r="UQ16" s="1">
        <f>'Calculation - tariffs vec'!UP$4*'PEQ - 2023 - Importcontent'!UQ16</f>
        <v>0</v>
      </c>
      <c r="UR16" s="1">
        <f>'Calculation - tariffs vec'!UQ$4*'PEQ - 2023 - Importcontent'!UR16</f>
        <v>0</v>
      </c>
      <c r="US16" s="1">
        <f>'Calculation - tariffs vec'!UR$4*'PEQ - 2023 - Importcontent'!US16</f>
        <v>0</v>
      </c>
      <c r="UT16" s="1">
        <f>'Calculation - tariffs vec'!US$4*'PEQ - 2023 - Importcontent'!UT16</f>
        <v>0</v>
      </c>
      <c r="UU16" s="1">
        <f>'Calculation - tariffs vec'!UT$4*'PEQ - 2023 - Importcontent'!UU16</f>
        <v>0</v>
      </c>
      <c r="UV16" s="1">
        <f>'Calculation - tariffs vec'!UU$4*'PEQ - 2023 - Importcontent'!UV16</f>
        <v>0</v>
      </c>
      <c r="UW16" s="1">
        <f>'Calculation - tariffs vec'!UV$4*'PEQ - 2023 - Importcontent'!UW16</f>
        <v>0</v>
      </c>
      <c r="UX16" s="1">
        <f>'Calculation - tariffs vec'!UW$4*'PEQ - 2023 - Importcontent'!UX16</f>
        <v>0</v>
      </c>
      <c r="UY16" s="1">
        <f>'Calculation - tariffs vec'!UX$4*'PEQ - 2023 - Importcontent'!UY16</f>
        <v>0</v>
      </c>
      <c r="UZ16" s="1">
        <f>'Calculation - tariffs vec'!UY$4*'PEQ - 2023 - Importcontent'!UZ16</f>
        <v>0</v>
      </c>
      <c r="VA16" s="1">
        <f>'Calculation - tariffs vec'!UZ$4*'PEQ - 2023 - Importcontent'!VA16</f>
        <v>0</v>
      </c>
      <c r="VB16" s="1">
        <f>'Calculation - tariffs vec'!VA$4*'PEQ - 2023 - Importcontent'!VB16</f>
        <v>0</v>
      </c>
      <c r="VC16" s="1">
        <f>'Calculation - tariffs vec'!VB$4*'PEQ - 2023 - Importcontent'!VC16</f>
        <v>0</v>
      </c>
      <c r="VD16" s="1">
        <f>'Calculation - tariffs vec'!VC$4*'PEQ - 2023 - Importcontent'!VD16</f>
        <v>0</v>
      </c>
      <c r="VE16" s="1">
        <f>'Calculation - tariffs vec'!VD$4*'PEQ - 2023 - Importcontent'!VE16</f>
        <v>0</v>
      </c>
      <c r="VF16" s="1">
        <f>'Calculation - tariffs vec'!VE$4*'PEQ - 2023 - Importcontent'!VF16</f>
        <v>0</v>
      </c>
      <c r="VG16" s="1">
        <f>'Calculation - tariffs vec'!VF$4*'PEQ - 2023 - Importcontent'!VG16</f>
        <v>0</v>
      </c>
      <c r="VH16" s="1">
        <f>'Calculation - tariffs vec'!VG$4*'PEQ - 2023 - Importcontent'!VH16</f>
        <v>0</v>
      </c>
      <c r="VI16" s="1">
        <f>'Calculation - tariffs vec'!VH$4*'PEQ - 2023 - Importcontent'!VI16</f>
        <v>0</v>
      </c>
      <c r="VJ16" s="1">
        <f>'Calculation - tariffs vec'!VI$4*'PEQ - 2023 - Importcontent'!VJ16</f>
        <v>0</v>
      </c>
      <c r="VK16" s="1">
        <f>'Calculation - tariffs vec'!VJ$4*'PEQ - 2023 - Importcontent'!VK16</f>
        <v>0</v>
      </c>
      <c r="VL16" s="1">
        <f>'Calculation - tariffs vec'!VK$4*'PEQ - 2023 - Importcontent'!VL16</f>
        <v>0</v>
      </c>
      <c r="VM16" s="1">
        <f>'Calculation - tariffs vec'!VL$4*'PEQ - 2023 - Importcontent'!VM16</f>
        <v>0</v>
      </c>
      <c r="VN16" s="1">
        <f>'Calculation - tariffs vec'!VM$4*'PEQ - 2023 - Importcontent'!VN16</f>
        <v>0</v>
      </c>
      <c r="VO16" s="1">
        <f>'Calculation - tariffs vec'!VN$4*'PEQ - 2023 - Importcontent'!VO16</f>
        <v>9.5683631498584651E-6</v>
      </c>
      <c r="VP16" s="1">
        <f>'Calculation - tariffs vec'!VO$4*'PEQ - 2023 - Importcontent'!VP16</f>
        <v>3.9917509881436552E-6</v>
      </c>
      <c r="VQ16" s="1">
        <f>'Calculation - tariffs vec'!VP$4*'PEQ - 2023 - Importcontent'!VQ16</f>
        <v>3.2854955361290126E-4</v>
      </c>
      <c r="VR16" s="1">
        <f>'Calculation - tariffs vec'!VQ$4*'PEQ - 2023 - Importcontent'!VR16</f>
        <v>3.2190698949290727E-5</v>
      </c>
      <c r="VS16" s="1">
        <f>'Calculation - tariffs vec'!VR$4*'PEQ - 2023 - Importcontent'!VS16</f>
        <v>0</v>
      </c>
      <c r="VT16" s="1">
        <f>'Calculation - tariffs vec'!VS$4*'PEQ - 2023 - Importcontent'!VT16</f>
        <v>0</v>
      </c>
      <c r="VU16" s="1">
        <f>'Calculation - tariffs vec'!VT$4*'PEQ - 2023 - Importcontent'!VU16</f>
        <v>0</v>
      </c>
      <c r="VV16" s="1">
        <f>'Calculation - tariffs vec'!VU$4*'PEQ - 2023 - Importcontent'!VV16</f>
        <v>8.4057340989199122E-6</v>
      </c>
      <c r="VW16" s="1">
        <f>'Calculation - tariffs vec'!VV$4*'PEQ - 2023 - Importcontent'!VW16</f>
        <v>2.9334377689001196E-4</v>
      </c>
      <c r="VX16" s="1">
        <f>'Calculation - tariffs vec'!VW$4*'PEQ - 2023 - Importcontent'!VX16</f>
        <v>1.0031383146649262E-2</v>
      </c>
      <c r="VY16" s="1">
        <f>'Calculation - tariffs vec'!VX$4*'PEQ - 2023 - Importcontent'!VY16</f>
        <v>1.7009072041013636E-3</v>
      </c>
      <c r="VZ16" s="1">
        <f>'Calculation - tariffs vec'!VY$4*'PEQ - 2023 - Importcontent'!VZ16</f>
        <v>4.9542941781096595E-3</v>
      </c>
      <c r="WA16" s="1">
        <f>'Calculation - tariffs vec'!VZ$4*'PEQ - 2023 - Importcontent'!WA16</f>
        <v>1.8315213810332784E-2</v>
      </c>
      <c r="WB16" s="1">
        <f>'Calculation - tariffs vec'!WA$4*'PEQ - 2023 - Importcontent'!WB16</f>
        <v>8.6118776963224244E-2</v>
      </c>
      <c r="WC16" s="1">
        <f>'Calculation - tariffs vec'!WB$4*'PEQ - 2023 - Importcontent'!WC16</f>
        <v>5.7019949168578504E-4</v>
      </c>
      <c r="WD16" s="1">
        <f>'Calculation - tariffs vec'!WC$4*'PEQ - 2023 - Importcontent'!WD16</f>
        <v>3.4582008608297077E-4</v>
      </c>
      <c r="WE16" s="1">
        <f>'Calculation - tariffs vec'!WD$4*'PEQ - 2023 - Importcontent'!WE16</f>
        <v>1.6678759991165369E-5</v>
      </c>
      <c r="WF16" s="1">
        <f>'Calculation - tariffs vec'!WE$4*'PEQ - 2023 - Importcontent'!WF16</f>
        <v>2.5628140498018575E-4</v>
      </c>
      <c r="WG16" s="1">
        <f>'Calculation - tariffs vec'!WF$4*'PEQ - 2023 - Importcontent'!WG16</f>
        <v>9.9121533106678324E-5</v>
      </c>
      <c r="WH16" s="1">
        <f>'Calculation - tariffs vec'!WG$4*'PEQ - 2023 - Importcontent'!WH16</f>
        <v>5.9660459206234752E-5</v>
      </c>
      <c r="WI16" s="1">
        <f>'Calculation - tariffs vec'!WH$4*'PEQ - 2023 - Importcontent'!WI16</f>
        <v>5.9852866335219373E-7</v>
      </c>
      <c r="WJ16" s="1">
        <f>'Calculation - tariffs vec'!WI$4*'PEQ - 2023 - Importcontent'!WJ16</f>
        <v>3.3556237253946675E-4</v>
      </c>
      <c r="WK16" s="1">
        <f>'Calculation - tariffs vec'!WJ$4*'PEQ - 2023 - Importcontent'!WK16</f>
        <v>6.3165546167064451E-5</v>
      </c>
      <c r="WL16" s="1">
        <f>'Calculation - tariffs vec'!WK$4*'PEQ - 2023 - Importcontent'!WL16</f>
        <v>6.3000095109238901E-4</v>
      </c>
      <c r="WM16" s="1">
        <f>'Calculation - tariffs vec'!WL$4*'PEQ - 2023 - Importcontent'!WM16</f>
        <v>4.0550501565541075E-3</v>
      </c>
      <c r="WN16" s="1">
        <f>'Calculation - tariffs vec'!WM$4*'PEQ - 2023 - Importcontent'!WN16</f>
        <v>4.7916945146842779E-4</v>
      </c>
      <c r="WO16" s="1">
        <f>'Calculation - tariffs vec'!WN$4*'PEQ - 2023 - Importcontent'!WO16</f>
        <v>0</v>
      </c>
      <c r="WP16" s="1">
        <f>'Calculation - tariffs vec'!WO$4*'PEQ - 2023 - Importcontent'!WP16</f>
        <v>0</v>
      </c>
      <c r="WQ16" s="1">
        <f>'Calculation - tariffs vec'!WP$4*'PEQ - 2023 - Importcontent'!WQ16</f>
        <v>0</v>
      </c>
      <c r="WR16" s="1">
        <f>'Calculation - tariffs vec'!WQ$4*'PEQ - 2023 - Importcontent'!WR16</f>
        <v>0</v>
      </c>
      <c r="WS16" s="1">
        <f>'Calculation - tariffs vec'!WR$4*'PEQ - 2023 - Importcontent'!WS16</f>
        <v>0</v>
      </c>
      <c r="WT16" s="1">
        <f>'Calculation - tariffs vec'!WS$4*'PEQ - 2023 - Importcontent'!WT16</f>
        <v>0</v>
      </c>
      <c r="WU16" s="1">
        <f>'Calculation - tariffs vec'!WT$4*'PEQ - 2023 - Importcontent'!WU16</f>
        <v>0</v>
      </c>
      <c r="WV16" s="1">
        <f>'Calculation - tariffs vec'!WU$4*'PEQ - 2023 - Importcontent'!WV16</f>
        <v>0</v>
      </c>
      <c r="WW16" s="1">
        <f>'Calculation - tariffs vec'!WV$4*'PEQ - 2023 - Importcontent'!WW16</f>
        <v>0</v>
      </c>
      <c r="WX16" s="1">
        <f>'Calculation - tariffs vec'!WW$4*'PEQ - 2023 - Importcontent'!WX16</f>
        <v>0</v>
      </c>
      <c r="WY16" s="1">
        <f>'Calculation - tariffs vec'!WX$4*'PEQ - 2023 - Importcontent'!WY16</f>
        <v>0</v>
      </c>
      <c r="WZ16" s="1">
        <f>'Calculation - tariffs vec'!WY$4*'PEQ - 2023 - Importcontent'!WZ16</f>
        <v>0</v>
      </c>
      <c r="XA16" s="1">
        <f>'Calculation - tariffs vec'!WZ$4*'PEQ - 2023 - Importcontent'!XA16</f>
        <v>0</v>
      </c>
      <c r="XB16" s="1">
        <f>'Calculation - tariffs vec'!XA$4*'PEQ - 2023 - Importcontent'!XB16</f>
        <v>0</v>
      </c>
      <c r="XC16" s="1">
        <f>'Calculation - tariffs vec'!XB$4*'PEQ - 2023 - Importcontent'!XC16</f>
        <v>0</v>
      </c>
      <c r="XD16" s="1">
        <f>'Calculation - tariffs vec'!XC$4*'PEQ - 2023 - Importcontent'!XD16</f>
        <v>0</v>
      </c>
      <c r="XE16" s="1">
        <f>'Calculation - tariffs vec'!XD$4*'PEQ - 2023 - Importcontent'!XE16</f>
        <v>0</v>
      </c>
      <c r="XF16" s="1">
        <f>'Calculation - tariffs vec'!XE$4*'PEQ - 2023 - Importcontent'!XF16</f>
        <v>0</v>
      </c>
      <c r="XG16" s="1">
        <f>'Calculation - tariffs vec'!XF$4*'PEQ - 2023 - Importcontent'!XG16</f>
        <v>0</v>
      </c>
      <c r="XH16" s="1">
        <f>'Calculation - tariffs vec'!XG$4*'PEQ - 2023 - Importcontent'!XH16</f>
        <v>0</v>
      </c>
      <c r="XI16" s="1">
        <f>'Calculation - tariffs vec'!XH$4*'PEQ - 2023 - Importcontent'!XI16</f>
        <v>0</v>
      </c>
      <c r="XJ16" s="1">
        <f>'Calculation - tariffs vec'!XI$4*'PEQ - 2023 - Importcontent'!XJ16</f>
        <v>0</v>
      </c>
      <c r="XK16" s="1">
        <f>'Calculation - tariffs vec'!XJ$4*'PEQ - 2023 - Importcontent'!XK16</f>
        <v>0</v>
      </c>
      <c r="XL16" s="1">
        <f>'Calculation - tariffs vec'!XK$4*'PEQ - 2023 - Importcontent'!XL16</f>
        <v>0</v>
      </c>
      <c r="XM16" s="1">
        <f>'Calculation - tariffs vec'!XL$4*'PEQ - 2023 - Importcontent'!XM16</f>
        <v>0</v>
      </c>
      <c r="XN16" s="1">
        <f>'Calculation - tariffs vec'!XM$4*'PEQ - 2023 - Importcontent'!XN16</f>
        <v>0</v>
      </c>
      <c r="XO16" s="1">
        <f>'Calculation - tariffs vec'!XN$4*'PEQ - 2023 - Importcontent'!XO16</f>
        <v>0</v>
      </c>
      <c r="XP16" s="1">
        <f>'Calculation - tariffs vec'!XO$4*'PEQ - 2023 - Importcontent'!XP16</f>
        <v>0</v>
      </c>
      <c r="XQ16" s="1">
        <f>'Calculation - tariffs vec'!XP$4*'PEQ - 2023 - Importcontent'!XQ16</f>
        <v>0</v>
      </c>
      <c r="XR16" s="1">
        <f>'Calculation - tariffs vec'!XQ$4*'PEQ - 2023 - Importcontent'!XR16</f>
        <v>0</v>
      </c>
      <c r="XS16" s="1">
        <f>'Calculation - tariffs vec'!XR$4*'PEQ - 2023 - Importcontent'!XS16</f>
        <v>0</v>
      </c>
      <c r="XT16" s="1">
        <f>'Calculation - tariffs vec'!XS$4*'PEQ - 2023 - Importcontent'!XT16</f>
        <v>0</v>
      </c>
      <c r="XU16" s="1">
        <f>'Calculation - tariffs vec'!XT$4*'PEQ - 2023 - Importcontent'!XU16</f>
        <v>0</v>
      </c>
      <c r="XV16" s="1">
        <f>'Calculation - tariffs vec'!XU$4*'PEQ - 2023 - Importcontent'!XV16</f>
        <v>0</v>
      </c>
      <c r="XW16" s="1">
        <f>'Calculation - tariffs vec'!XV$4*'PEQ - 2023 - Importcontent'!XW16</f>
        <v>0</v>
      </c>
      <c r="XX16" s="1">
        <f>'Calculation - tariffs vec'!XW$4*'PEQ - 2023 - Importcontent'!XX16</f>
        <v>0</v>
      </c>
      <c r="XY16" s="1">
        <f>'Calculation - tariffs vec'!XX$4*'PEQ - 2023 - Importcontent'!XY16</f>
        <v>0</v>
      </c>
      <c r="XZ16" s="1">
        <f>'Calculation - tariffs vec'!XY$4*'PEQ - 2023 - Importcontent'!XZ16</f>
        <v>0</v>
      </c>
      <c r="YA16" s="1">
        <f>'Calculation - tariffs vec'!XZ$4*'PEQ - 2023 - Importcontent'!YA16</f>
        <v>0</v>
      </c>
      <c r="YB16" s="1">
        <f>'Calculation - tariffs vec'!YA$4*'PEQ - 2023 - Importcontent'!YB16</f>
        <v>0</v>
      </c>
      <c r="YC16" s="1">
        <f>'Calculation - tariffs vec'!YB$4*'PEQ - 2023 - Importcontent'!YC16</f>
        <v>0</v>
      </c>
      <c r="YD16" s="1">
        <f>'Calculation - tariffs vec'!YC$4*'PEQ - 2023 - Importcontent'!YD16</f>
        <v>0</v>
      </c>
      <c r="YE16" s="1">
        <f>'Calculation - tariffs vec'!YD$4*'PEQ - 2023 - Importcontent'!YE16</f>
        <v>0</v>
      </c>
      <c r="YF16" s="1">
        <f>'Calculation - tariffs vec'!YE$4*'PEQ - 2023 - Importcontent'!YF16</f>
        <v>0</v>
      </c>
      <c r="YG16" s="1">
        <f>'Calculation - tariffs vec'!YF$4*'PEQ - 2023 - Importcontent'!YG16</f>
        <v>0</v>
      </c>
      <c r="YH16" s="1">
        <f>'Calculation - tariffs vec'!YG$4*'PEQ - 2023 - Importcontent'!YH16</f>
        <v>0</v>
      </c>
      <c r="YI16" s="1">
        <f>'Calculation - tariffs vec'!YH$4*'PEQ - 2023 - Importcontent'!YI16</f>
        <v>0</v>
      </c>
    </row>
    <row r="17" spans="1:659" ht="15" customHeight="1" x14ac:dyDescent="0.25">
      <c r="A17" s="1">
        <f>'PCE - 2023 - Importcontent'!A17</f>
        <v>20</v>
      </c>
      <c r="B17" s="1" t="str">
        <f>'PEQ - 2023 - Importcontent'!B17</f>
        <v>Light trucks (including utility vehicles)</v>
      </c>
      <c r="C17" s="1">
        <f>'Calculation - tariffs vec'!B$4*'PEQ - 2023 - Importcontent'!C17</f>
        <v>-6.8686802962702423E-4</v>
      </c>
      <c r="D17" s="1">
        <f>'Calculation - tariffs vec'!C$4*'PEQ - 2023 - Importcontent'!D17</f>
        <v>-3.9732563800393898E-4</v>
      </c>
      <c r="E17" s="1">
        <f>'Calculation - tariffs vec'!D$4*'PEQ - 2023 - Importcontent'!E17</f>
        <v>-2.1975020713598865E-2</v>
      </c>
      <c r="F17" s="1">
        <f>'Calculation - tariffs vec'!E$4*'PEQ - 2023 - Importcontent'!F17</f>
        <v>8.8563398311032018E-4</v>
      </c>
      <c r="G17" s="1">
        <f>'Calculation - tariffs vec'!F$4*'PEQ - 2023 - Importcontent'!G17</f>
        <v>0</v>
      </c>
      <c r="H17" s="1">
        <f>'Calculation - tariffs vec'!G$4*'PEQ - 2023 - Importcontent'!H17</f>
        <v>0</v>
      </c>
      <c r="I17" s="1">
        <f>'Calculation - tariffs vec'!H$4*'PEQ - 2023 - Importcontent'!I17</f>
        <v>0</v>
      </c>
      <c r="J17" s="1">
        <f>'Calculation - tariffs vec'!I$4*'PEQ - 2023 - Importcontent'!J17</f>
        <v>-3.2958144409947947E-3</v>
      </c>
      <c r="K17" s="1">
        <f>'Calculation - tariffs vec'!J$4*'PEQ - 2023 - Importcontent'!K17</f>
        <v>4.5546741681069397E-3</v>
      </c>
      <c r="L17" s="1">
        <f>'Calculation - tariffs vec'!K$4*'PEQ - 2023 - Importcontent'!L17</f>
        <v>0.10586855006476596</v>
      </c>
      <c r="M17" s="1">
        <f>'Calculation - tariffs vec'!L$4*'PEQ - 2023 - Importcontent'!M17</f>
        <v>1.2592164464868343E-2</v>
      </c>
      <c r="N17" s="1">
        <f>'Calculation - tariffs vec'!M$4*'PEQ - 2023 - Importcontent'!N17</f>
        <v>5.3304007082416872E-2</v>
      </c>
      <c r="O17" s="1">
        <f>'Calculation - tariffs vec'!N$4*'PEQ - 2023 - Importcontent'!O17</f>
        <v>1.0200314039919035E-2</v>
      </c>
      <c r="P17" s="1">
        <f>'Calculation - tariffs vec'!O$4*'PEQ - 2023 - Importcontent'!P17</f>
        <v>5.4700143459073172E-3</v>
      </c>
      <c r="Q17" s="1">
        <f>'Calculation - tariffs vec'!P$4*'PEQ - 2023 - Importcontent'!Q17</f>
        <v>1.9595458744261485</v>
      </c>
      <c r="R17" s="1">
        <f>'Calculation - tariffs vec'!Q$4*'PEQ - 2023 - Importcontent'!R17</f>
        <v>1.6810280359310281E-3</v>
      </c>
      <c r="S17" s="1">
        <f>'Calculation - tariffs vec'!R$4*'PEQ - 2023 - Importcontent'!S17</f>
        <v>3.1290415225176526E-4</v>
      </c>
      <c r="T17" s="1">
        <f>'Calculation - tariffs vec'!S$4*'PEQ - 2023 - Importcontent'!T17</f>
        <v>8.3335898117816495E-4</v>
      </c>
      <c r="U17" s="1">
        <f>'Calculation - tariffs vec'!T$4*'PEQ - 2023 - Importcontent'!U17</f>
        <v>-4.4840634028149454E-3</v>
      </c>
      <c r="V17" s="1">
        <f>'Calculation - tariffs vec'!U$4*'PEQ - 2023 - Importcontent'!V17</f>
        <v>9.8158940450715189E-4</v>
      </c>
      <c r="W17" s="1">
        <f>'Calculation - tariffs vec'!V$4*'PEQ - 2023 - Importcontent'!W17</f>
        <v>2.5069174996415728E-4</v>
      </c>
      <c r="X17" s="1">
        <f>'Calculation - tariffs vec'!W$4*'PEQ - 2023 - Importcontent'!X17</f>
        <v>-1.6787734857907455E-2</v>
      </c>
      <c r="Y17" s="1">
        <f>'Calculation - tariffs vec'!X$4*'PEQ - 2023 - Importcontent'!Y17</f>
        <v>-1.3943021411626582E-5</v>
      </c>
      <c r="Z17" s="1">
        <f>'Calculation - tariffs vec'!Y$4*'PEQ - 2023 - Importcontent'!Z17</f>
        <v>-9.5032087738690946E-3</v>
      </c>
      <c r="AA17" s="1">
        <f>'Calculation - tariffs vec'!Z$4*'PEQ - 2023 - Importcontent'!AA17</f>
        <v>8.3890878341655855E-3</v>
      </c>
      <c r="AB17" s="1">
        <f>'Calculation - tariffs vec'!AA$4*'PEQ - 2023 - Importcontent'!AB17</f>
        <v>3.3891464433856877E-2</v>
      </c>
      <c r="AC17" s="1">
        <f>'Calculation - tariffs vec'!AB$4*'PEQ - 2023 - Importcontent'!AC17</f>
        <v>0</v>
      </c>
      <c r="AD17" s="1">
        <f>'Calculation - tariffs vec'!AC$4*'PEQ - 2023 - Importcontent'!AD17</f>
        <v>0</v>
      </c>
      <c r="AE17" s="1">
        <f>'Calculation - tariffs vec'!AD$4*'PEQ - 2023 - Importcontent'!AE17</f>
        <v>0</v>
      </c>
      <c r="AF17" s="1">
        <f>'Calculation - tariffs vec'!AE$4*'PEQ - 2023 - Importcontent'!AF17</f>
        <v>0</v>
      </c>
      <c r="AG17" s="1">
        <f>'Calculation - tariffs vec'!AF$4*'PEQ - 2023 - Importcontent'!AG17</f>
        <v>0</v>
      </c>
      <c r="AH17" s="1">
        <f>'Calculation - tariffs vec'!AG$4*'PEQ - 2023 - Importcontent'!AH17</f>
        <v>0</v>
      </c>
      <c r="AI17" s="1">
        <f>'Calculation - tariffs vec'!AH$4*'PEQ - 2023 - Importcontent'!AI17</f>
        <v>0</v>
      </c>
      <c r="AJ17" s="1">
        <f>'Calculation - tariffs vec'!AI$4*'PEQ - 2023 - Importcontent'!AJ17</f>
        <v>0</v>
      </c>
      <c r="AK17" s="1">
        <f>'Calculation - tariffs vec'!AJ$4*'PEQ - 2023 - Importcontent'!AK17</f>
        <v>0</v>
      </c>
      <c r="AL17" s="1">
        <f>'Calculation - tariffs vec'!AK$4*'PEQ - 2023 - Importcontent'!AL17</f>
        <v>0</v>
      </c>
      <c r="AM17" s="1">
        <f>'Calculation - tariffs vec'!AL$4*'PEQ - 2023 - Importcontent'!AM17</f>
        <v>0</v>
      </c>
      <c r="AN17" s="1">
        <f>'Calculation - tariffs vec'!AM$4*'PEQ - 2023 - Importcontent'!AN17</f>
        <v>0</v>
      </c>
      <c r="AO17" s="1">
        <f>'Calculation - tariffs vec'!AN$4*'PEQ - 2023 - Importcontent'!AO17</f>
        <v>0</v>
      </c>
      <c r="AP17" s="1">
        <f>'Calculation - tariffs vec'!AO$4*'PEQ - 2023 - Importcontent'!AP17</f>
        <v>0</v>
      </c>
      <c r="AQ17" s="1">
        <f>'Calculation - tariffs vec'!AP$4*'PEQ - 2023 - Importcontent'!AQ17</f>
        <v>0</v>
      </c>
      <c r="AR17" s="1">
        <f>'Calculation - tariffs vec'!AQ$4*'PEQ - 2023 - Importcontent'!AR17</f>
        <v>0</v>
      </c>
      <c r="AS17" s="1">
        <f>'Calculation - tariffs vec'!AR$4*'PEQ - 2023 - Importcontent'!AS17</f>
        <v>0</v>
      </c>
      <c r="AT17" s="1">
        <f>'Calculation - tariffs vec'!AS$4*'PEQ - 2023 - Importcontent'!AT17</f>
        <v>0</v>
      </c>
      <c r="AU17" s="1">
        <f>'Calculation - tariffs vec'!AT$4*'PEQ - 2023 - Importcontent'!AU17</f>
        <v>0</v>
      </c>
      <c r="AV17" s="1">
        <f>'Calculation - tariffs vec'!AU$4*'PEQ - 2023 - Importcontent'!AV17</f>
        <v>0</v>
      </c>
      <c r="AW17" s="1">
        <f>'Calculation - tariffs vec'!AV$4*'PEQ - 2023 - Importcontent'!AW17</f>
        <v>0</v>
      </c>
      <c r="AX17" s="1">
        <f>'Calculation - tariffs vec'!AW$4*'PEQ - 2023 - Importcontent'!AX17</f>
        <v>0</v>
      </c>
      <c r="AY17" s="1">
        <f>'Calculation - tariffs vec'!AX$4*'PEQ - 2023 - Importcontent'!AY17</f>
        <v>0</v>
      </c>
      <c r="AZ17" s="1">
        <f>'Calculation - tariffs vec'!AY$4*'PEQ - 2023 - Importcontent'!AZ17</f>
        <v>0</v>
      </c>
      <c r="BA17" s="1">
        <f>'Calculation - tariffs vec'!AZ$4*'PEQ - 2023 - Importcontent'!BA17</f>
        <v>0</v>
      </c>
      <c r="BB17" s="1">
        <f>'Calculation - tariffs vec'!BA$4*'PEQ - 2023 - Importcontent'!BB17</f>
        <v>0</v>
      </c>
      <c r="BC17" s="1">
        <f>'Calculation - tariffs vec'!BB$4*'PEQ - 2023 - Importcontent'!BC17</f>
        <v>0</v>
      </c>
      <c r="BD17" s="1">
        <f>'Calculation - tariffs vec'!BC$4*'PEQ - 2023 - Importcontent'!BD17</f>
        <v>0</v>
      </c>
      <c r="BE17" s="1">
        <f>'Calculation - tariffs vec'!BD$4*'PEQ - 2023 - Importcontent'!BE17</f>
        <v>0</v>
      </c>
      <c r="BF17" s="1">
        <f>'Calculation - tariffs vec'!BE$4*'PEQ - 2023 - Importcontent'!BF17</f>
        <v>0</v>
      </c>
      <c r="BG17" s="1">
        <f>'Calculation - tariffs vec'!BF$4*'PEQ - 2023 - Importcontent'!BG17</f>
        <v>0</v>
      </c>
      <c r="BH17" s="1">
        <f>'Calculation - tariffs vec'!BG$4*'PEQ - 2023 - Importcontent'!BH17</f>
        <v>0</v>
      </c>
      <c r="BI17" s="1">
        <f>'Calculation - tariffs vec'!BH$4*'PEQ - 2023 - Importcontent'!BI17</f>
        <v>0</v>
      </c>
      <c r="BJ17" s="1">
        <f>'Calculation - tariffs vec'!BI$4*'PEQ - 2023 - Importcontent'!BJ17</f>
        <v>0</v>
      </c>
      <c r="BK17" s="1">
        <f>'Calculation - tariffs vec'!BJ$4*'PEQ - 2023 - Importcontent'!BK17</f>
        <v>0</v>
      </c>
      <c r="BL17" s="1">
        <f>'Calculation - tariffs vec'!BK$4*'PEQ - 2023 - Importcontent'!BL17</f>
        <v>0</v>
      </c>
      <c r="BM17" s="1">
        <f>'Calculation - tariffs vec'!BL$4*'PEQ - 2023 - Importcontent'!BM17</f>
        <v>0</v>
      </c>
      <c r="BN17" s="1">
        <f>'Calculation - tariffs vec'!BM$4*'PEQ - 2023 - Importcontent'!BN17</f>
        <v>0</v>
      </c>
      <c r="BO17" s="1">
        <f>'Calculation - tariffs vec'!BN$4*'PEQ - 2023 - Importcontent'!BO17</f>
        <v>0</v>
      </c>
      <c r="BP17" s="1">
        <f>'Calculation - tariffs vec'!BO$4*'PEQ - 2023 - Importcontent'!BP17</f>
        <v>0</v>
      </c>
      <c r="BQ17" s="1">
        <f>'Calculation - tariffs vec'!BP$4*'PEQ - 2023 - Importcontent'!BQ17</f>
        <v>0</v>
      </c>
      <c r="BR17" s="1">
        <f>'Calculation - tariffs vec'!BQ$4*'PEQ - 2023 - Importcontent'!BR17</f>
        <v>0</v>
      </c>
      <c r="BS17" s="1">
        <f>'Calculation - tariffs vec'!BR$4*'PEQ - 2023 - Importcontent'!BS17</f>
        <v>0</v>
      </c>
      <c r="BT17" s="1">
        <f>'Calculation - tariffs vec'!BS$4*'PEQ - 2023 - Importcontent'!BT17</f>
        <v>0</v>
      </c>
      <c r="BU17" s="1">
        <f>'Calculation - tariffs vec'!BT$4*'PEQ - 2023 - Importcontent'!BU17</f>
        <v>0</v>
      </c>
      <c r="BV17" s="1">
        <f>'Calculation - tariffs vec'!BU$4*'PEQ - 2023 - Importcontent'!BV17</f>
        <v>0</v>
      </c>
      <c r="BW17" s="1">
        <f>'Calculation - tariffs vec'!BV$4*'PEQ - 2023 - Importcontent'!BW17</f>
        <v>0</v>
      </c>
      <c r="BX17" s="1">
        <f>'Calculation - tariffs vec'!BW$4*'PEQ - 2023 - Importcontent'!BX17</f>
        <v>-3.5586209719788805E-5</v>
      </c>
      <c r="BY17" s="1">
        <f>'Calculation - tariffs vec'!BX$4*'PEQ - 2023 - Importcontent'!BY17</f>
        <v>-2.2534316611960071E-4</v>
      </c>
      <c r="BZ17" s="1">
        <f>'Calculation - tariffs vec'!BY$4*'PEQ - 2023 - Importcontent'!BZ17</f>
        <v>-1.8419762786820895E-7</v>
      </c>
      <c r="CA17" s="1">
        <f>'Calculation - tariffs vec'!BZ$4*'PEQ - 2023 - Importcontent'!CA17</f>
        <v>7.5669345441500651E-5</v>
      </c>
      <c r="CB17" s="1">
        <f>'Calculation - tariffs vec'!CA$4*'PEQ - 2023 - Importcontent'!CB17</f>
        <v>0</v>
      </c>
      <c r="CC17" s="1">
        <f>'Calculation - tariffs vec'!CB$4*'PEQ - 2023 - Importcontent'!CC17</f>
        <v>0</v>
      </c>
      <c r="CD17" s="1">
        <f>'Calculation - tariffs vec'!CC$4*'PEQ - 2023 - Importcontent'!CD17</f>
        <v>0</v>
      </c>
      <c r="CE17" s="1">
        <f>'Calculation - tariffs vec'!CD$4*'PEQ - 2023 - Importcontent'!CE17</f>
        <v>-6.3693535466569822E-4</v>
      </c>
      <c r="CF17" s="1">
        <f>'Calculation - tariffs vec'!CE$4*'PEQ - 2023 - Importcontent'!CF17</f>
        <v>1.3881517782539087E-2</v>
      </c>
      <c r="CG17" s="1">
        <f>'Calculation - tariffs vec'!CF$4*'PEQ - 2023 - Importcontent'!CG17</f>
        <v>8.9483726988999739E-3</v>
      </c>
      <c r="CH17" s="1">
        <f>'Calculation - tariffs vec'!CG$4*'PEQ - 2023 - Importcontent'!CH17</f>
        <v>3.7423590792546452E-2</v>
      </c>
      <c r="CI17" s="1">
        <f>'Calculation - tariffs vec'!CH$4*'PEQ - 2023 - Importcontent'!CI17</f>
        <v>8.4019826870327205E-2</v>
      </c>
      <c r="CJ17" s="1">
        <f>'Calculation - tariffs vec'!CI$4*'PEQ - 2023 - Importcontent'!CJ17</f>
        <v>0.17384019350558907</v>
      </c>
      <c r="CK17" s="1">
        <f>'Calculation - tariffs vec'!CJ$4*'PEQ - 2023 - Importcontent'!CK17</f>
        <v>2.940011166720485E-2</v>
      </c>
      <c r="CL17" s="1">
        <f>'Calculation - tariffs vec'!CK$4*'PEQ - 2023 - Importcontent'!CL17</f>
        <v>1.2743633029067813</v>
      </c>
      <c r="CM17" s="1">
        <f>'Calculation - tariffs vec'!CL$4*'PEQ - 2023 - Importcontent'!CM17</f>
        <v>4.3130750293402702E-4</v>
      </c>
      <c r="CN17" s="1">
        <f>'Calculation - tariffs vec'!CM$4*'PEQ - 2023 - Importcontent'!CN17</f>
        <v>1.0294880101074755E-3</v>
      </c>
      <c r="CO17" s="1">
        <f>'Calculation - tariffs vec'!CN$4*'PEQ - 2023 - Importcontent'!CO17</f>
        <v>1.1612108304440897E-2</v>
      </c>
      <c r="CP17" s="1">
        <f>'Calculation - tariffs vec'!CO$4*'PEQ - 2023 - Importcontent'!CP17</f>
        <v>-5.884239870880423E-4</v>
      </c>
      <c r="CQ17" s="1">
        <f>'Calculation - tariffs vec'!CP$4*'PEQ - 2023 - Importcontent'!CQ17</f>
        <v>1.1203637867701594E-2</v>
      </c>
      <c r="CR17" s="1">
        <f>'Calculation - tariffs vec'!CQ$4*'PEQ - 2023 - Importcontent'!CR17</f>
        <v>9.1190297542361482E-3</v>
      </c>
      <c r="CS17" s="1">
        <f>'Calculation - tariffs vec'!CR$4*'PEQ - 2023 - Importcontent'!CS17</f>
        <v>-5.964580473815915E-3</v>
      </c>
      <c r="CT17" s="1">
        <f>'Calculation - tariffs vec'!CS$4*'PEQ - 2023 - Importcontent'!CT17</f>
        <v>-3.7278806639008651E-5</v>
      </c>
      <c r="CU17" s="1">
        <f>'Calculation - tariffs vec'!CT$4*'PEQ - 2023 - Importcontent'!CU17</f>
        <v>-1.1811408786384386E-4</v>
      </c>
      <c r="CV17" s="1">
        <f>'Calculation - tariffs vec'!CU$4*'PEQ - 2023 - Importcontent'!CV17</f>
        <v>5.8895858586120071E-3</v>
      </c>
      <c r="CW17" s="1">
        <f>'Calculation - tariffs vec'!CV$4*'PEQ - 2023 - Importcontent'!CW17</f>
        <v>6.5276456088059223E-2</v>
      </c>
      <c r="CX17" s="1">
        <f>'Calculation - tariffs vec'!CW$4*'PEQ - 2023 - Importcontent'!CX17</f>
        <v>0</v>
      </c>
      <c r="CY17" s="1">
        <f>'Calculation - tariffs vec'!CX$4*'PEQ - 2023 - Importcontent'!CY17</f>
        <v>0</v>
      </c>
      <c r="CZ17" s="1">
        <f>'Calculation - tariffs vec'!CY$4*'PEQ - 2023 - Importcontent'!CZ17</f>
        <v>0</v>
      </c>
      <c r="DA17" s="1">
        <f>'Calculation - tariffs vec'!CZ$4*'PEQ - 2023 - Importcontent'!DA17</f>
        <v>0</v>
      </c>
      <c r="DB17" s="1">
        <f>'Calculation - tariffs vec'!DA$4*'PEQ - 2023 - Importcontent'!DB17</f>
        <v>0</v>
      </c>
      <c r="DC17" s="1">
        <f>'Calculation - tariffs vec'!DB$4*'PEQ - 2023 - Importcontent'!DC17</f>
        <v>0</v>
      </c>
      <c r="DD17" s="1">
        <f>'Calculation - tariffs vec'!DC$4*'PEQ - 2023 - Importcontent'!DD17</f>
        <v>0</v>
      </c>
      <c r="DE17" s="1">
        <f>'Calculation - tariffs vec'!DD$4*'PEQ - 2023 - Importcontent'!DE17</f>
        <v>0</v>
      </c>
      <c r="DF17" s="1">
        <f>'Calculation - tariffs vec'!DE$4*'PEQ - 2023 - Importcontent'!DF17</f>
        <v>0</v>
      </c>
      <c r="DG17" s="1">
        <f>'Calculation - tariffs vec'!DF$4*'PEQ - 2023 - Importcontent'!DG17</f>
        <v>0</v>
      </c>
      <c r="DH17" s="1">
        <f>'Calculation - tariffs vec'!DG$4*'PEQ - 2023 - Importcontent'!DH17</f>
        <v>0</v>
      </c>
      <c r="DI17" s="1">
        <f>'Calculation - tariffs vec'!DH$4*'PEQ - 2023 - Importcontent'!DI17</f>
        <v>0</v>
      </c>
      <c r="DJ17" s="1">
        <f>'Calculation - tariffs vec'!DI$4*'PEQ - 2023 - Importcontent'!DJ17</f>
        <v>0</v>
      </c>
      <c r="DK17" s="1">
        <f>'Calculation - tariffs vec'!DJ$4*'PEQ - 2023 - Importcontent'!DK17</f>
        <v>0</v>
      </c>
      <c r="DL17" s="1">
        <f>'Calculation - tariffs vec'!DK$4*'PEQ - 2023 - Importcontent'!DL17</f>
        <v>0</v>
      </c>
      <c r="DM17" s="1">
        <f>'Calculation - tariffs vec'!DL$4*'PEQ - 2023 - Importcontent'!DM17</f>
        <v>0</v>
      </c>
      <c r="DN17" s="1">
        <f>'Calculation - tariffs vec'!DM$4*'PEQ - 2023 - Importcontent'!DN17</f>
        <v>0</v>
      </c>
      <c r="DO17" s="1">
        <f>'Calculation - tariffs vec'!DN$4*'PEQ - 2023 - Importcontent'!DO17</f>
        <v>0</v>
      </c>
      <c r="DP17" s="1">
        <f>'Calculation - tariffs vec'!DO$4*'PEQ - 2023 - Importcontent'!DP17</f>
        <v>0</v>
      </c>
      <c r="DQ17" s="1">
        <f>'Calculation - tariffs vec'!DP$4*'PEQ - 2023 - Importcontent'!DQ17</f>
        <v>0</v>
      </c>
      <c r="DR17" s="1">
        <f>'Calculation - tariffs vec'!DQ$4*'PEQ - 2023 - Importcontent'!DR17</f>
        <v>0</v>
      </c>
      <c r="DS17" s="1">
        <f>'Calculation - tariffs vec'!DR$4*'PEQ - 2023 - Importcontent'!DS17</f>
        <v>0</v>
      </c>
      <c r="DT17" s="1">
        <f>'Calculation - tariffs vec'!DS$4*'PEQ - 2023 - Importcontent'!DT17</f>
        <v>0</v>
      </c>
      <c r="DU17" s="1">
        <f>'Calculation - tariffs vec'!DT$4*'PEQ - 2023 - Importcontent'!DU17</f>
        <v>0</v>
      </c>
      <c r="DV17" s="1">
        <f>'Calculation - tariffs vec'!DU$4*'PEQ - 2023 - Importcontent'!DV17</f>
        <v>0</v>
      </c>
      <c r="DW17" s="1">
        <f>'Calculation - tariffs vec'!DV$4*'PEQ - 2023 - Importcontent'!DW17</f>
        <v>0</v>
      </c>
      <c r="DX17" s="1">
        <f>'Calculation - tariffs vec'!DW$4*'PEQ - 2023 - Importcontent'!DX17</f>
        <v>0</v>
      </c>
      <c r="DY17" s="1">
        <f>'Calculation - tariffs vec'!DX$4*'PEQ - 2023 - Importcontent'!DY17</f>
        <v>0</v>
      </c>
      <c r="DZ17" s="1">
        <f>'Calculation - tariffs vec'!DY$4*'PEQ - 2023 - Importcontent'!DZ17</f>
        <v>0</v>
      </c>
      <c r="EA17" s="1">
        <f>'Calculation - tariffs vec'!DZ$4*'PEQ - 2023 - Importcontent'!EA17</f>
        <v>0</v>
      </c>
      <c r="EB17" s="1">
        <f>'Calculation - tariffs vec'!EA$4*'PEQ - 2023 - Importcontent'!EB17</f>
        <v>0</v>
      </c>
      <c r="EC17" s="1">
        <f>'Calculation - tariffs vec'!EB$4*'PEQ - 2023 - Importcontent'!EC17</f>
        <v>0</v>
      </c>
      <c r="ED17" s="1">
        <f>'Calculation - tariffs vec'!EC$4*'PEQ - 2023 - Importcontent'!ED17</f>
        <v>0</v>
      </c>
      <c r="EE17" s="1">
        <f>'Calculation - tariffs vec'!ED$4*'PEQ - 2023 - Importcontent'!EE17</f>
        <v>0</v>
      </c>
      <c r="EF17" s="1">
        <f>'Calculation - tariffs vec'!EE$4*'PEQ - 2023 - Importcontent'!EF17</f>
        <v>0</v>
      </c>
      <c r="EG17" s="1">
        <f>'Calculation - tariffs vec'!EF$4*'PEQ - 2023 - Importcontent'!EG17</f>
        <v>0</v>
      </c>
      <c r="EH17" s="1">
        <f>'Calculation - tariffs vec'!EG$4*'PEQ - 2023 - Importcontent'!EH17</f>
        <v>0</v>
      </c>
      <c r="EI17" s="1">
        <f>'Calculation - tariffs vec'!EH$4*'PEQ - 2023 - Importcontent'!EI17</f>
        <v>0</v>
      </c>
      <c r="EJ17" s="1">
        <f>'Calculation - tariffs vec'!EI$4*'PEQ - 2023 - Importcontent'!EJ17</f>
        <v>0</v>
      </c>
      <c r="EK17" s="1">
        <f>'Calculation - tariffs vec'!EJ$4*'PEQ - 2023 - Importcontent'!EK17</f>
        <v>0</v>
      </c>
      <c r="EL17" s="1">
        <f>'Calculation - tariffs vec'!EK$4*'PEQ - 2023 - Importcontent'!EL17</f>
        <v>0</v>
      </c>
      <c r="EM17" s="1">
        <f>'Calculation - tariffs vec'!EL$4*'PEQ - 2023 - Importcontent'!EM17</f>
        <v>0</v>
      </c>
      <c r="EN17" s="1">
        <f>'Calculation - tariffs vec'!EM$4*'PEQ - 2023 - Importcontent'!EN17</f>
        <v>0</v>
      </c>
      <c r="EO17" s="1">
        <f>'Calculation - tariffs vec'!EN$4*'PEQ - 2023 - Importcontent'!EO17</f>
        <v>0</v>
      </c>
      <c r="EP17" s="1">
        <f>'Calculation - tariffs vec'!EO$4*'PEQ - 2023 - Importcontent'!EP17</f>
        <v>0</v>
      </c>
      <c r="EQ17" s="1">
        <f>'Calculation - tariffs vec'!EP$4*'PEQ - 2023 - Importcontent'!EQ17</f>
        <v>0</v>
      </c>
      <c r="ER17" s="1">
        <f>'Calculation - tariffs vec'!EQ$4*'PEQ - 2023 - Importcontent'!ER17</f>
        <v>0</v>
      </c>
      <c r="ES17" s="1">
        <f>'Calculation - tariffs vec'!ER$4*'PEQ - 2023 - Importcontent'!ES17</f>
        <v>-2.2806377769497298E-4</v>
      </c>
      <c r="ET17" s="1">
        <f>'Calculation - tariffs vec'!ES$4*'PEQ - 2023 - Importcontent'!ET17</f>
        <v>-3.7609043667376473E-4</v>
      </c>
      <c r="EU17" s="1">
        <f>'Calculation - tariffs vec'!ET$4*'PEQ - 2023 - Importcontent'!EU17</f>
        <v>-5.9654502013286191E-6</v>
      </c>
      <c r="EV17" s="1">
        <f>'Calculation - tariffs vec'!EU$4*'PEQ - 2023 - Importcontent'!EV17</f>
        <v>2.3167526101683702E-5</v>
      </c>
      <c r="EW17" s="1">
        <f>'Calculation - tariffs vec'!EV$4*'PEQ - 2023 - Importcontent'!EW17</f>
        <v>0</v>
      </c>
      <c r="EX17" s="1">
        <f>'Calculation - tariffs vec'!EW$4*'PEQ - 2023 - Importcontent'!EX17</f>
        <v>0</v>
      </c>
      <c r="EY17" s="1">
        <f>'Calculation - tariffs vec'!EX$4*'PEQ - 2023 - Importcontent'!EY17</f>
        <v>0</v>
      </c>
      <c r="EZ17" s="1">
        <f>'Calculation - tariffs vec'!EY$4*'PEQ - 2023 - Importcontent'!EZ17</f>
        <v>-6.8812254081446179E-4</v>
      </c>
      <c r="FA17" s="1">
        <f>'Calculation - tariffs vec'!EZ$4*'PEQ - 2023 - Importcontent'!FA17</f>
        <v>3.9651041006212124E-3</v>
      </c>
      <c r="FB17" s="1">
        <f>'Calculation - tariffs vec'!FA$4*'PEQ - 2023 - Importcontent'!FB17</f>
        <v>2.4121538895472413E-2</v>
      </c>
      <c r="FC17" s="1">
        <f>'Calculation - tariffs vec'!FB$4*'PEQ - 2023 - Importcontent'!FC17</f>
        <v>1.0358893348910457E-2</v>
      </c>
      <c r="FD17" s="1">
        <f>'Calculation - tariffs vec'!FC$4*'PEQ - 2023 - Importcontent'!FD17</f>
        <v>4.5181162542293096E-2</v>
      </c>
      <c r="FE17" s="1">
        <f>'Calculation - tariffs vec'!FD$4*'PEQ - 2023 - Importcontent'!FE17</f>
        <v>0.12588938929876495</v>
      </c>
      <c r="FF17" s="1">
        <f>'Calculation - tariffs vec'!FE$4*'PEQ - 2023 - Importcontent'!FF17</f>
        <v>1.7366542835948278E-2</v>
      </c>
      <c r="FG17" s="1">
        <f>'Calculation - tariffs vec'!FF$4*'PEQ - 2023 - Importcontent'!FG17</f>
        <v>1.0283824414390257</v>
      </c>
      <c r="FH17" s="1">
        <f>'Calculation - tariffs vec'!FG$4*'PEQ - 2023 - Importcontent'!FH17</f>
        <v>2.2023014386559394E-4</v>
      </c>
      <c r="FI17" s="1">
        <f>'Calculation - tariffs vec'!FH$4*'PEQ - 2023 - Importcontent'!FI17</f>
        <v>1.2567652065182534E-3</v>
      </c>
      <c r="FJ17" s="1">
        <f>'Calculation - tariffs vec'!FI$4*'PEQ - 2023 - Importcontent'!FJ17</f>
        <v>2.3065362341353622E-3</v>
      </c>
      <c r="FK17" s="1">
        <f>'Calculation - tariffs vec'!FJ$4*'PEQ - 2023 - Importcontent'!FK17</f>
        <v>-1.0745377206677364E-3</v>
      </c>
      <c r="FL17" s="1">
        <f>'Calculation - tariffs vec'!FK$4*'PEQ - 2023 - Importcontent'!FL17</f>
        <v>2.2017454087914193E-3</v>
      </c>
      <c r="FM17" s="1">
        <f>'Calculation - tariffs vec'!FL$4*'PEQ - 2023 - Importcontent'!FM17</f>
        <v>1.1536488935174114E-2</v>
      </c>
      <c r="FN17" s="1">
        <f>'Calculation - tariffs vec'!FM$4*'PEQ - 2023 - Importcontent'!FN17</f>
        <v>-3.2508680986836074E-3</v>
      </c>
      <c r="FO17" s="1">
        <f>'Calculation - tariffs vec'!FN$4*'PEQ - 2023 - Importcontent'!FO17</f>
        <v>-8.2387568012096077E-6</v>
      </c>
      <c r="FP17" s="1">
        <f>'Calculation - tariffs vec'!FO$4*'PEQ - 2023 - Importcontent'!FP17</f>
        <v>-3.8028434168480927E-3</v>
      </c>
      <c r="FQ17" s="1">
        <f>'Calculation - tariffs vec'!FP$4*'PEQ - 2023 - Importcontent'!FQ17</f>
        <v>4.492323575046143E-3</v>
      </c>
      <c r="FR17" s="1">
        <f>'Calculation - tariffs vec'!FQ$4*'PEQ - 2023 - Importcontent'!FR17</f>
        <v>2.9731787372473999E-2</v>
      </c>
      <c r="FS17" s="1">
        <f>'Calculation - tariffs vec'!FR$4*'PEQ - 2023 - Importcontent'!FS17</f>
        <v>0</v>
      </c>
      <c r="FT17" s="1">
        <f>'Calculation - tariffs vec'!FS$4*'PEQ - 2023 - Importcontent'!FT17</f>
        <v>0</v>
      </c>
      <c r="FU17" s="1">
        <f>'Calculation - tariffs vec'!FT$4*'PEQ - 2023 - Importcontent'!FU17</f>
        <v>0</v>
      </c>
      <c r="FV17" s="1">
        <f>'Calculation - tariffs vec'!FU$4*'PEQ - 2023 - Importcontent'!FV17</f>
        <v>0</v>
      </c>
      <c r="FW17" s="1">
        <f>'Calculation - tariffs vec'!FV$4*'PEQ - 2023 - Importcontent'!FW17</f>
        <v>0</v>
      </c>
      <c r="FX17" s="1">
        <f>'Calculation - tariffs vec'!FW$4*'PEQ - 2023 - Importcontent'!FX17</f>
        <v>0</v>
      </c>
      <c r="FY17" s="1">
        <f>'Calculation - tariffs vec'!FX$4*'PEQ - 2023 - Importcontent'!FY17</f>
        <v>0</v>
      </c>
      <c r="FZ17" s="1">
        <f>'Calculation - tariffs vec'!FY$4*'PEQ - 2023 - Importcontent'!FZ17</f>
        <v>0</v>
      </c>
      <c r="GA17" s="1">
        <f>'Calculation - tariffs vec'!FZ$4*'PEQ - 2023 - Importcontent'!GA17</f>
        <v>0</v>
      </c>
      <c r="GB17" s="1">
        <f>'Calculation - tariffs vec'!GA$4*'PEQ - 2023 - Importcontent'!GB17</f>
        <v>0</v>
      </c>
      <c r="GC17" s="1">
        <f>'Calculation - tariffs vec'!GB$4*'PEQ - 2023 - Importcontent'!GC17</f>
        <v>0</v>
      </c>
      <c r="GD17" s="1">
        <f>'Calculation - tariffs vec'!GC$4*'PEQ - 2023 - Importcontent'!GD17</f>
        <v>0</v>
      </c>
      <c r="GE17" s="1">
        <f>'Calculation - tariffs vec'!GD$4*'PEQ - 2023 - Importcontent'!GE17</f>
        <v>0</v>
      </c>
      <c r="GF17" s="1">
        <f>'Calculation - tariffs vec'!GE$4*'PEQ - 2023 - Importcontent'!GF17</f>
        <v>0</v>
      </c>
      <c r="GG17" s="1">
        <f>'Calculation - tariffs vec'!GF$4*'PEQ - 2023 - Importcontent'!GG17</f>
        <v>0</v>
      </c>
      <c r="GH17" s="1">
        <f>'Calculation - tariffs vec'!GG$4*'PEQ - 2023 - Importcontent'!GH17</f>
        <v>0</v>
      </c>
      <c r="GI17" s="1">
        <f>'Calculation - tariffs vec'!GH$4*'PEQ - 2023 - Importcontent'!GI17</f>
        <v>0</v>
      </c>
      <c r="GJ17" s="1">
        <f>'Calculation - tariffs vec'!GI$4*'PEQ - 2023 - Importcontent'!GJ17</f>
        <v>0</v>
      </c>
      <c r="GK17" s="1">
        <f>'Calculation - tariffs vec'!GJ$4*'PEQ - 2023 - Importcontent'!GK17</f>
        <v>0</v>
      </c>
      <c r="GL17" s="1">
        <f>'Calculation - tariffs vec'!GK$4*'PEQ - 2023 - Importcontent'!GL17</f>
        <v>0</v>
      </c>
      <c r="GM17" s="1">
        <f>'Calculation - tariffs vec'!GL$4*'PEQ - 2023 - Importcontent'!GM17</f>
        <v>0</v>
      </c>
      <c r="GN17" s="1">
        <f>'Calculation - tariffs vec'!GM$4*'PEQ - 2023 - Importcontent'!GN17</f>
        <v>0</v>
      </c>
      <c r="GO17" s="1">
        <f>'Calculation - tariffs vec'!GN$4*'PEQ - 2023 - Importcontent'!GO17</f>
        <v>0</v>
      </c>
      <c r="GP17" s="1">
        <f>'Calculation - tariffs vec'!GO$4*'PEQ - 2023 - Importcontent'!GP17</f>
        <v>0</v>
      </c>
      <c r="GQ17" s="1">
        <f>'Calculation - tariffs vec'!GP$4*'PEQ - 2023 - Importcontent'!GQ17</f>
        <v>0</v>
      </c>
      <c r="GR17" s="1">
        <f>'Calculation - tariffs vec'!GQ$4*'PEQ - 2023 - Importcontent'!GR17</f>
        <v>0</v>
      </c>
      <c r="GS17" s="1">
        <f>'Calculation - tariffs vec'!GR$4*'PEQ - 2023 - Importcontent'!GS17</f>
        <v>0</v>
      </c>
      <c r="GT17" s="1">
        <f>'Calculation - tariffs vec'!GS$4*'PEQ - 2023 - Importcontent'!GT17</f>
        <v>0</v>
      </c>
      <c r="GU17" s="1">
        <f>'Calculation - tariffs vec'!GT$4*'PEQ - 2023 - Importcontent'!GU17</f>
        <v>0</v>
      </c>
      <c r="GV17" s="1">
        <f>'Calculation - tariffs vec'!GU$4*'PEQ - 2023 - Importcontent'!GV17</f>
        <v>0</v>
      </c>
      <c r="GW17" s="1">
        <f>'Calculation - tariffs vec'!GV$4*'PEQ - 2023 - Importcontent'!GW17</f>
        <v>0</v>
      </c>
      <c r="GX17" s="1">
        <f>'Calculation - tariffs vec'!GW$4*'PEQ - 2023 - Importcontent'!GX17</f>
        <v>0</v>
      </c>
      <c r="GY17" s="1">
        <f>'Calculation - tariffs vec'!GX$4*'PEQ - 2023 - Importcontent'!GY17</f>
        <v>0</v>
      </c>
      <c r="GZ17" s="1">
        <f>'Calculation - tariffs vec'!GY$4*'PEQ - 2023 - Importcontent'!GZ17</f>
        <v>0</v>
      </c>
      <c r="HA17" s="1">
        <f>'Calculation - tariffs vec'!GZ$4*'PEQ - 2023 - Importcontent'!HA17</f>
        <v>0</v>
      </c>
      <c r="HB17" s="1">
        <f>'Calculation - tariffs vec'!HA$4*'PEQ - 2023 - Importcontent'!HB17</f>
        <v>0</v>
      </c>
      <c r="HC17" s="1">
        <f>'Calculation - tariffs vec'!HB$4*'PEQ - 2023 - Importcontent'!HC17</f>
        <v>0</v>
      </c>
      <c r="HD17" s="1">
        <f>'Calculation - tariffs vec'!HC$4*'PEQ - 2023 - Importcontent'!HD17</f>
        <v>0</v>
      </c>
      <c r="HE17" s="1">
        <f>'Calculation - tariffs vec'!HD$4*'PEQ - 2023 - Importcontent'!HE17</f>
        <v>0</v>
      </c>
      <c r="HF17" s="1">
        <f>'Calculation - tariffs vec'!HE$4*'PEQ - 2023 - Importcontent'!HF17</f>
        <v>0</v>
      </c>
      <c r="HG17" s="1">
        <f>'Calculation - tariffs vec'!HF$4*'PEQ - 2023 - Importcontent'!HG17</f>
        <v>0</v>
      </c>
      <c r="HH17" s="1">
        <f>'Calculation - tariffs vec'!HG$4*'PEQ - 2023 - Importcontent'!HH17</f>
        <v>0</v>
      </c>
      <c r="HI17" s="1">
        <f>'Calculation - tariffs vec'!HH$4*'PEQ - 2023 - Importcontent'!HI17</f>
        <v>0</v>
      </c>
      <c r="HJ17" s="1">
        <f>'Calculation - tariffs vec'!HI$4*'PEQ - 2023 - Importcontent'!HJ17</f>
        <v>0</v>
      </c>
      <c r="HK17" s="1">
        <f>'Calculation - tariffs vec'!HJ$4*'PEQ - 2023 - Importcontent'!HK17</f>
        <v>0</v>
      </c>
      <c r="HL17" s="1">
        <f>'Calculation - tariffs vec'!HK$4*'PEQ - 2023 - Importcontent'!HL17</f>
        <v>0</v>
      </c>
      <c r="HM17" s="1">
        <f>'Calculation - tariffs vec'!HL$4*'PEQ - 2023 - Importcontent'!HM17</f>
        <v>0</v>
      </c>
      <c r="HN17" s="1">
        <f>'Calculation - tariffs vec'!HM$4*'PEQ - 2023 - Importcontent'!HN17</f>
        <v>-1.8267388301157326E-4</v>
      </c>
      <c r="HO17" s="1">
        <f>'Calculation - tariffs vec'!HN$4*'PEQ - 2023 - Importcontent'!HO17</f>
        <v>-1.3569305695458164E-4</v>
      </c>
      <c r="HP17" s="1">
        <f>'Calculation - tariffs vec'!HO$4*'PEQ - 2023 - Importcontent'!HP17</f>
        <v>-5.391712381024602E-7</v>
      </c>
      <c r="HQ17" s="1">
        <f>'Calculation - tariffs vec'!HP$4*'PEQ - 2023 - Importcontent'!HQ17</f>
        <v>2.1176542440555591E-4</v>
      </c>
      <c r="HR17" s="1">
        <f>'Calculation - tariffs vec'!HQ$4*'PEQ - 2023 - Importcontent'!HR17</f>
        <v>0</v>
      </c>
      <c r="HS17" s="1">
        <f>'Calculation - tariffs vec'!HR$4*'PEQ - 2023 - Importcontent'!HS17</f>
        <v>0</v>
      </c>
      <c r="HT17" s="1">
        <f>'Calculation - tariffs vec'!HS$4*'PEQ - 2023 - Importcontent'!HT17</f>
        <v>0</v>
      </c>
      <c r="HU17" s="1">
        <f>'Calculation - tariffs vec'!HT$4*'PEQ - 2023 - Importcontent'!HU17</f>
        <v>-1.0269036113451575E-3</v>
      </c>
      <c r="HV17" s="1">
        <f>'Calculation - tariffs vec'!HU$4*'PEQ - 2023 - Importcontent'!HV17</f>
        <v>1.2598414934222545E-2</v>
      </c>
      <c r="HW17" s="1">
        <f>'Calculation - tariffs vec'!HV$4*'PEQ - 2023 - Importcontent'!HW17</f>
        <v>4.8264370723389648E-2</v>
      </c>
      <c r="HX17" s="1">
        <f>'Calculation - tariffs vec'!HW$4*'PEQ - 2023 - Importcontent'!HX17</f>
        <v>2.7542278670149072E-2</v>
      </c>
      <c r="HY17" s="1">
        <f>'Calculation - tariffs vec'!HX$4*'PEQ - 2023 - Importcontent'!HY17</f>
        <v>0.18203670290308491</v>
      </c>
      <c r="HZ17" s="1">
        <f>'Calculation - tariffs vec'!HY$4*'PEQ - 2023 - Importcontent'!HZ17</f>
        <v>4.8200519672070473E-2</v>
      </c>
      <c r="IA17" s="1">
        <f>'Calculation - tariffs vec'!HZ$4*'PEQ - 2023 - Importcontent'!IA17</f>
        <v>1.6502891382816222E-2</v>
      </c>
      <c r="IB17" s="1">
        <f>'Calculation - tariffs vec'!IA$4*'PEQ - 2023 - Importcontent'!IB17</f>
        <v>1.591290594397017</v>
      </c>
      <c r="IC17" s="1">
        <f>'Calculation - tariffs vec'!IB$4*'PEQ - 2023 - Importcontent'!IC17</f>
        <v>2.66469436141704E-3</v>
      </c>
      <c r="ID17" s="1">
        <f>'Calculation - tariffs vec'!IC$4*'PEQ - 2023 - Importcontent'!ID17</f>
        <v>3.3596533997120578E-4</v>
      </c>
      <c r="IE17" s="1">
        <f>'Calculation - tariffs vec'!ID$4*'PEQ - 2023 - Importcontent'!IE17</f>
        <v>6.0145246309867449E-3</v>
      </c>
      <c r="IF17" s="1">
        <f>'Calculation - tariffs vec'!IE$4*'PEQ - 2023 - Importcontent'!IF17</f>
        <v>-4.1027456166894604E-3</v>
      </c>
      <c r="IG17" s="1">
        <f>'Calculation - tariffs vec'!IF$4*'PEQ - 2023 - Importcontent'!IG17</f>
        <v>2.3208043261166733E-3</v>
      </c>
      <c r="IH17" s="1">
        <f>'Calculation - tariffs vec'!IG$4*'PEQ - 2023 - Importcontent'!IH17</f>
        <v>3.1842808856158951E-3</v>
      </c>
      <c r="II17" s="1">
        <f>'Calculation - tariffs vec'!IH$4*'PEQ - 2023 - Importcontent'!II17</f>
        <v>-8.0293369353673805E-3</v>
      </c>
      <c r="IJ17" s="1">
        <f>'Calculation - tariffs vec'!II$4*'PEQ - 2023 - Importcontent'!IJ17</f>
        <v>-1.0669777535919914E-5</v>
      </c>
      <c r="IK17" s="1">
        <f>'Calculation - tariffs vec'!IJ$4*'PEQ - 2023 - Importcontent'!IK17</f>
        <v>-8.8260327208382703E-3</v>
      </c>
      <c r="IL17" s="1">
        <f>'Calculation - tariffs vec'!IK$4*'PEQ - 2023 - Importcontent'!IL17</f>
        <v>4.6869550025411051E-2</v>
      </c>
      <c r="IM17" s="1">
        <f>'Calculation - tariffs vec'!IL$4*'PEQ - 2023 - Importcontent'!IM17</f>
        <v>2.7031412087578199E-2</v>
      </c>
      <c r="IN17" s="1">
        <f>'Calculation - tariffs vec'!IM$4*'PEQ - 2023 - Importcontent'!IN17</f>
        <v>0</v>
      </c>
      <c r="IO17" s="1">
        <f>'Calculation - tariffs vec'!IN$4*'PEQ - 2023 - Importcontent'!IO17</f>
        <v>0</v>
      </c>
      <c r="IP17" s="1">
        <f>'Calculation - tariffs vec'!IO$4*'PEQ - 2023 - Importcontent'!IP17</f>
        <v>0</v>
      </c>
      <c r="IQ17" s="1">
        <f>'Calculation - tariffs vec'!IP$4*'PEQ - 2023 - Importcontent'!IQ17</f>
        <v>0</v>
      </c>
      <c r="IR17" s="1">
        <f>'Calculation - tariffs vec'!IQ$4*'PEQ - 2023 - Importcontent'!IR17</f>
        <v>0</v>
      </c>
      <c r="IS17" s="1">
        <f>'Calculation - tariffs vec'!IR$4*'PEQ - 2023 - Importcontent'!IS17</f>
        <v>0</v>
      </c>
      <c r="IT17" s="1">
        <f>'Calculation - tariffs vec'!IS$4*'PEQ - 2023 - Importcontent'!IT17</f>
        <v>0</v>
      </c>
      <c r="IU17" s="1">
        <f>'Calculation - tariffs vec'!IT$4*'PEQ - 2023 - Importcontent'!IU17</f>
        <v>0</v>
      </c>
      <c r="IV17" s="1">
        <f>'Calculation - tariffs vec'!IU$4*'PEQ - 2023 - Importcontent'!IV17</f>
        <v>0</v>
      </c>
      <c r="IW17" s="1">
        <f>'Calculation - tariffs vec'!IV$4*'PEQ - 2023 - Importcontent'!IW17</f>
        <v>0</v>
      </c>
      <c r="IX17" s="1">
        <f>'Calculation - tariffs vec'!IW$4*'PEQ - 2023 - Importcontent'!IX17</f>
        <v>0</v>
      </c>
      <c r="IY17" s="1">
        <f>'Calculation - tariffs vec'!IX$4*'PEQ - 2023 - Importcontent'!IY17</f>
        <v>0</v>
      </c>
      <c r="IZ17" s="1">
        <f>'Calculation - tariffs vec'!IY$4*'PEQ - 2023 - Importcontent'!IZ17</f>
        <v>0</v>
      </c>
      <c r="JA17" s="1">
        <f>'Calculation - tariffs vec'!IZ$4*'PEQ - 2023 - Importcontent'!JA17</f>
        <v>0</v>
      </c>
      <c r="JB17" s="1">
        <f>'Calculation - tariffs vec'!JA$4*'PEQ - 2023 - Importcontent'!JB17</f>
        <v>0</v>
      </c>
      <c r="JC17" s="1">
        <f>'Calculation - tariffs vec'!JB$4*'PEQ - 2023 - Importcontent'!JC17</f>
        <v>0</v>
      </c>
      <c r="JD17" s="1">
        <f>'Calculation - tariffs vec'!JC$4*'PEQ - 2023 - Importcontent'!JD17</f>
        <v>0</v>
      </c>
      <c r="JE17" s="1">
        <f>'Calculation - tariffs vec'!JD$4*'PEQ - 2023 - Importcontent'!JE17</f>
        <v>0</v>
      </c>
      <c r="JF17" s="1">
        <f>'Calculation - tariffs vec'!JE$4*'PEQ - 2023 - Importcontent'!JF17</f>
        <v>0</v>
      </c>
      <c r="JG17" s="1">
        <f>'Calculation - tariffs vec'!JF$4*'PEQ - 2023 - Importcontent'!JG17</f>
        <v>0</v>
      </c>
      <c r="JH17" s="1">
        <f>'Calculation - tariffs vec'!JG$4*'PEQ - 2023 - Importcontent'!JH17</f>
        <v>0</v>
      </c>
      <c r="JI17" s="1">
        <f>'Calculation - tariffs vec'!JH$4*'PEQ - 2023 - Importcontent'!JI17</f>
        <v>0</v>
      </c>
      <c r="JJ17" s="1">
        <f>'Calculation - tariffs vec'!JI$4*'PEQ - 2023 - Importcontent'!JJ17</f>
        <v>0</v>
      </c>
      <c r="JK17" s="1">
        <f>'Calculation - tariffs vec'!JJ$4*'PEQ - 2023 - Importcontent'!JK17</f>
        <v>0</v>
      </c>
      <c r="JL17" s="1">
        <f>'Calculation - tariffs vec'!JK$4*'PEQ - 2023 - Importcontent'!JL17</f>
        <v>0</v>
      </c>
      <c r="JM17" s="1">
        <f>'Calculation - tariffs vec'!JL$4*'PEQ - 2023 - Importcontent'!JM17</f>
        <v>0</v>
      </c>
      <c r="JN17" s="1">
        <f>'Calculation - tariffs vec'!JM$4*'PEQ - 2023 - Importcontent'!JN17</f>
        <v>0</v>
      </c>
      <c r="JO17" s="1">
        <f>'Calculation - tariffs vec'!JN$4*'PEQ - 2023 - Importcontent'!JO17</f>
        <v>0</v>
      </c>
      <c r="JP17" s="1">
        <f>'Calculation - tariffs vec'!JO$4*'PEQ - 2023 - Importcontent'!JP17</f>
        <v>0</v>
      </c>
      <c r="JQ17" s="1">
        <f>'Calculation - tariffs vec'!JP$4*'PEQ - 2023 - Importcontent'!JQ17</f>
        <v>0</v>
      </c>
      <c r="JR17" s="1">
        <f>'Calculation - tariffs vec'!JQ$4*'PEQ - 2023 - Importcontent'!JR17</f>
        <v>0</v>
      </c>
      <c r="JS17" s="1">
        <f>'Calculation - tariffs vec'!JR$4*'PEQ - 2023 - Importcontent'!JS17</f>
        <v>0</v>
      </c>
      <c r="JT17" s="1">
        <f>'Calculation - tariffs vec'!JS$4*'PEQ - 2023 - Importcontent'!JT17</f>
        <v>0</v>
      </c>
      <c r="JU17" s="1">
        <f>'Calculation - tariffs vec'!JT$4*'PEQ - 2023 - Importcontent'!JU17</f>
        <v>0</v>
      </c>
      <c r="JV17" s="1">
        <f>'Calculation - tariffs vec'!JU$4*'PEQ - 2023 - Importcontent'!JV17</f>
        <v>0</v>
      </c>
      <c r="JW17" s="1">
        <f>'Calculation - tariffs vec'!JV$4*'PEQ - 2023 - Importcontent'!JW17</f>
        <v>0</v>
      </c>
      <c r="JX17" s="1">
        <f>'Calculation - tariffs vec'!JW$4*'PEQ - 2023 - Importcontent'!JX17</f>
        <v>0</v>
      </c>
      <c r="JY17" s="1">
        <f>'Calculation - tariffs vec'!JX$4*'PEQ - 2023 - Importcontent'!JY17</f>
        <v>0</v>
      </c>
      <c r="JZ17" s="1">
        <f>'Calculation - tariffs vec'!JY$4*'PEQ - 2023 - Importcontent'!JZ17</f>
        <v>0</v>
      </c>
      <c r="KA17" s="1">
        <f>'Calculation - tariffs vec'!JZ$4*'PEQ - 2023 - Importcontent'!KA17</f>
        <v>0</v>
      </c>
      <c r="KB17" s="1">
        <f>'Calculation - tariffs vec'!KA$4*'PEQ - 2023 - Importcontent'!KB17</f>
        <v>0</v>
      </c>
      <c r="KC17" s="1">
        <f>'Calculation - tariffs vec'!KB$4*'PEQ - 2023 - Importcontent'!KC17</f>
        <v>0</v>
      </c>
      <c r="KD17" s="1">
        <f>'Calculation - tariffs vec'!KC$4*'PEQ - 2023 - Importcontent'!KD17</f>
        <v>0</v>
      </c>
      <c r="KE17" s="1">
        <f>'Calculation - tariffs vec'!KD$4*'PEQ - 2023 - Importcontent'!KE17</f>
        <v>0</v>
      </c>
      <c r="KF17" s="1">
        <f>'Calculation - tariffs vec'!KE$4*'PEQ - 2023 - Importcontent'!KF17</f>
        <v>0</v>
      </c>
      <c r="KG17" s="1">
        <f>'Calculation - tariffs vec'!KF$4*'PEQ - 2023 - Importcontent'!KG17</f>
        <v>0</v>
      </c>
      <c r="KH17" s="1">
        <f>'Calculation - tariffs vec'!KG$4*'PEQ - 2023 - Importcontent'!KH17</f>
        <v>0</v>
      </c>
      <c r="KI17" s="1">
        <f>'Calculation - tariffs vec'!KH$4*'PEQ - 2023 - Importcontent'!KI17</f>
        <v>-2.0662932906215112E-4</v>
      </c>
      <c r="KJ17" s="1">
        <f>'Calculation - tariffs vec'!KI$4*'PEQ - 2023 - Importcontent'!KJ17</f>
        <v>-1.268681990553045E-4</v>
      </c>
      <c r="KK17" s="1">
        <f>'Calculation - tariffs vec'!KJ$4*'PEQ - 2023 - Importcontent'!KK17</f>
        <v>-2.1629641883531115E-9</v>
      </c>
      <c r="KL17" s="1">
        <f>'Calculation - tariffs vec'!KK$4*'PEQ - 2023 - Importcontent'!KL17</f>
        <v>7.1597056323636604E-5</v>
      </c>
      <c r="KM17" s="1">
        <f>'Calculation - tariffs vec'!KL$4*'PEQ - 2023 - Importcontent'!KM17</f>
        <v>0</v>
      </c>
      <c r="KN17" s="1">
        <f>'Calculation - tariffs vec'!KM$4*'PEQ - 2023 - Importcontent'!KN17</f>
        <v>0</v>
      </c>
      <c r="KO17" s="1">
        <f>'Calculation - tariffs vec'!KN$4*'PEQ - 2023 - Importcontent'!KO17</f>
        <v>0</v>
      </c>
      <c r="KP17" s="1">
        <f>'Calculation - tariffs vec'!KO$4*'PEQ - 2023 - Importcontent'!KP17</f>
        <v>-9.5023316065243301E-5</v>
      </c>
      <c r="KQ17" s="1">
        <f>'Calculation - tariffs vec'!KP$4*'PEQ - 2023 - Importcontent'!KQ17</f>
        <v>3.2156755631476425E-3</v>
      </c>
      <c r="KR17" s="1">
        <f>'Calculation - tariffs vec'!KQ$4*'PEQ - 2023 - Importcontent'!KR17</f>
        <v>6.7068880157090194E-3</v>
      </c>
      <c r="KS17" s="1">
        <f>'Calculation - tariffs vec'!KR$4*'PEQ - 2023 - Importcontent'!KS17</f>
        <v>6.0813366992671656E-3</v>
      </c>
      <c r="KT17" s="1">
        <f>'Calculation - tariffs vec'!KS$4*'PEQ - 2023 - Importcontent'!KT17</f>
        <v>1.6398141571278804E-2</v>
      </c>
      <c r="KU17" s="1">
        <f>'Calculation - tariffs vec'!KT$4*'PEQ - 2023 - Importcontent'!KU17</f>
        <v>1.3523047517589764E-2</v>
      </c>
      <c r="KV17" s="1">
        <f>'Calculation - tariffs vec'!KU$4*'PEQ - 2023 - Importcontent'!KV17</f>
        <v>2.2444767979066561E-3</v>
      </c>
      <c r="KW17" s="1">
        <f>'Calculation - tariffs vec'!KV$4*'PEQ - 2023 - Importcontent'!KW17</f>
        <v>0.234544704983081</v>
      </c>
      <c r="KX17" s="1">
        <f>'Calculation - tariffs vec'!KW$4*'PEQ - 2023 - Importcontent'!KX17</f>
        <v>6.9301508287989707E-5</v>
      </c>
      <c r="KY17" s="1">
        <f>'Calculation - tariffs vec'!KX$4*'PEQ - 2023 - Importcontent'!KY17</f>
        <v>7.3269797874397119E-5</v>
      </c>
      <c r="KZ17" s="1">
        <f>'Calculation - tariffs vec'!KY$4*'PEQ - 2023 - Importcontent'!KZ17</f>
        <v>3.1851706640423473E-3</v>
      </c>
      <c r="LA17" s="1">
        <f>'Calculation - tariffs vec'!KZ$4*'PEQ - 2023 - Importcontent'!LA17</f>
        <v>-3.1793840886560124E-4</v>
      </c>
      <c r="LB17" s="1">
        <f>'Calculation - tariffs vec'!LA$4*'PEQ - 2023 - Importcontent'!LB17</f>
        <v>4.8955125680777856E-3</v>
      </c>
      <c r="LC17" s="1">
        <f>'Calculation - tariffs vec'!LB$4*'PEQ - 2023 - Importcontent'!LC17</f>
        <v>1.7079163087522185E-3</v>
      </c>
      <c r="LD17" s="1">
        <f>'Calculation - tariffs vec'!LC$4*'PEQ - 2023 - Importcontent'!LD17</f>
        <v>-7.1176281171277849E-4</v>
      </c>
      <c r="LE17" s="1">
        <f>'Calculation - tariffs vec'!LD$4*'PEQ - 2023 - Importcontent'!LE17</f>
        <v>-3.2342762522455175E-6</v>
      </c>
      <c r="LF17" s="1">
        <f>'Calculation - tariffs vec'!LE$4*'PEQ - 2023 - Importcontent'!LF17</f>
        <v>-2.7778415753841397E-3</v>
      </c>
      <c r="LG17" s="1">
        <f>'Calculation - tariffs vec'!LF$4*'PEQ - 2023 - Importcontent'!LG17</f>
        <v>4.6126714072680453E-3</v>
      </c>
      <c r="LH17" s="1">
        <f>'Calculation - tariffs vec'!LG$4*'PEQ - 2023 - Importcontent'!LH17</f>
        <v>5.6418698933410954E-3</v>
      </c>
      <c r="LI17" s="1">
        <f>'Calculation - tariffs vec'!LH$4*'PEQ - 2023 - Importcontent'!LI17</f>
        <v>0</v>
      </c>
      <c r="LJ17" s="1">
        <f>'Calculation - tariffs vec'!LI$4*'PEQ - 2023 - Importcontent'!LJ17</f>
        <v>0</v>
      </c>
      <c r="LK17" s="1">
        <f>'Calculation - tariffs vec'!LJ$4*'PEQ - 2023 - Importcontent'!LK17</f>
        <v>0</v>
      </c>
      <c r="LL17" s="1">
        <f>'Calculation - tariffs vec'!LK$4*'PEQ - 2023 - Importcontent'!LL17</f>
        <v>0</v>
      </c>
      <c r="LM17" s="1">
        <f>'Calculation - tariffs vec'!LL$4*'PEQ - 2023 - Importcontent'!LM17</f>
        <v>0</v>
      </c>
      <c r="LN17" s="1">
        <f>'Calculation - tariffs vec'!LM$4*'PEQ - 2023 - Importcontent'!LN17</f>
        <v>0</v>
      </c>
      <c r="LO17" s="1">
        <f>'Calculation - tariffs vec'!LN$4*'PEQ - 2023 - Importcontent'!LO17</f>
        <v>0</v>
      </c>
      <c r="LP17" s="1">
        <f>'Calculation - tariffs vec'!LO$4*'PEQ - 2023 - Importcontent'!LP17</f>
        <v>0</v>
      </c>
      <c r="LQ17" s="1">
        <f>'Calculation - tariffs vec'!LP$4*'PEQ - 2023 - Importcontent'!LQ17</f>
        <v>0</v>
      </c>
      <c r="LR17" s="1">
        <f>'Calculation - tariffs vec'!LQ$4*'PEQ - 2023 - Importcontent'!LR17</f>
        <v>0</v>
      </c>
      <c r="LS17" s="1">
        <f>'Calculation - tariffs vec'!LR$4*'PEQ - 2023 - Importcontent'!LS17</f>
        <v>0</v>
      </c>
      <c r="LT17" s="1">
        <f>'Calculation - tariffs vec'!LS$4*'PEQ - 2023 - Importcontent'!LT17</f>
        <v>0</v>
      </c>
      <c r="LU17" s="1">
        <f>'Calculation - tariffs vec'!LT$4*'PEQ - 2023 - Importcontent'!LU17</f>
        <v>0</v>
      </c>
      <c r="LV17" s="1">
        <f>'Calculation - tariffs vec'!LU$4*'PEQ - 2023 - Importcontent'!LV17</f>
        <v>0</v>
      </c>
      <c r="LW17" s="1">
        <f>'Calculation - tariffs vec'!LV$4*'PEQ - 2023 - Importcontent'!LW17</f>
        <v>0</v>
      </c>
      <c r="LX17" s="1">
        <f>'Calculation - tariffs vec'!LW$4*'PEQ - 2023 - Importcontent'!LX17</f>
        <v>0</v>
      </c>
      <c r="LY17" s="1">
        <f>'Calculation - tariffs vec'!LX$4*'PEQ - 2023 - Importcontent'!LY17</f>
        <v>0</v>
      </c>
      <c r="LZ17" s="1">
        <f>'Calculation - tariffs vec'!LY$4*'PEQ - 2023 - Importcontent'!LZ17</f>
        <v>0</v>
      </c>
      <c r="MA17" s="1">
        <f>'Calculation - tariffs vec'!LZ$4*'PEQ - 2023 - Importcontent'!MA17</f>
        <v>0</v>
      </c>
      <c r="MB17" s="1">
        <f>'Calculation - tariffs vec'!MA$4*'PEQ - 2023 - Importcontent'!MB17</f>
        <v>0</v>
      </c>
      <c r="MC17" s="1">
        <f>'Calculation - tariffs vec'!MB$4*'PEQ - 2023 - Importcontent'!MC17</f>
        <v>0</v>
      </c>
      <c r="MD17" s="1">
        <f>'Calculation - tariffs vec'!MC$4*'PEQ - 2023 - Importcontent'!MD17</f>
        <v>0</v>
      </c>
      <c r="ME17" s="1">
        <f>'Calculation - tariffs vec'!MD$4*'PEQ - 2023 - Importcontent'!ME17</f>
        <v>0</v>
      </c>
      <c r="MF17" s="1">
        <f>'Calculation - tariffs vec'!ME$4*'PEQ - 2023 - Importcontent'!MF17</f>
        <v>0</v>
      </c>
      <c r="MG17" s="1">
        <f>'Calculation - tariffs vec'!MF$4*'PEQ - 2023 - Importcontent'!MG17</f>
        <v>0</v>
      </c>
      <c r="MH17" s="1">
        <f>'Calculation - tariffs vec'!MG$4*'PEQ - 2023 - Importcontent'!MH17</f>
        <v>0</v>
      </c>
      <c r="MI17" s="1">
        <f>'Calculation - tariffs vec'!MH$4*'PEQ - 2023 - Importcontent'!MI17</f>
        <v>0</v>
      </c>
      <c r="MJ17" s="1">
        <f>'Calculation - tariffs vec'!MI$4*'PEQ - 2023 - Importcontent'!MJ17</f>
        <v>0</v>
      </c>
      <c r="MK17" s="1">
        <f>'Calculation - tariffs vec'!MJ$4*'PEQ - 2023 - Importcontent'!MK17</f>
        <v>0</v>
      </c>
      <c r="ML17" s="1">
        <f>'Calculation - tariffs vec'!MK$4*'PEQ - 2023 - Importcontent'!ML17</f>
        <v>0</v>
      </c>
      <c r="MM17" s="1">
        <f>'Calculation - tariffs vec'!ML$4*'PEQ - 2023 - Importcontent'!MM17</f>
        <v>0</v>
      </c>
      <c r="MN17" s="1">
        <f>'Calculation - tariffs vec'!MM$4*'PEQ - 2023 - Importcontent'!MN17</f>
        <v>0</v>
      </c>
      <c r="MO17" s="1">
        <f>'Calculation - tariffs vec'!MN$4*'PEQ - 2023 - Importcontent'!MO17</f>
        <v>0</v>
      </c>
      <c r="MP17" s="1">
        <f>'Calculation - tariffs vec'!MO$4*'PEQ - 2023 - Importcontent'!MP17</f>
        <v>0</v>
      </c>
      <c r="MQ17" s="1">
        <f>'Calculation - tariffs vec'!MP$4*'PEQ - 2023 - Importcontent'!MQ17</f>
        <v>0</v>
      </c>
      <c r="MR17" s="1">
        <f>'Calculation - tariffs vec'!MQ$4*'PEQ - 2023 - Importcontent'!MR17</f>
        <v>0</v>
      </c>
      <c r="MS17" s="1">
        <f>'Calculation - tariffs vec'!MR$4*'PEQ - 2023 - Importcontent'!MS17</f>
        <v>0</v>
      </c>
      <c r="MT17" s="1">
        <f>'Calculation - tariffs vec'!MS$4*'PEQ - 2023 - Importcontent'!MT17</f>
        <v>0</v>
      </c>
      <c r="MU17" s="1">
        <f>'Calculation - tariffs vec'!MT$4*'PEQ - 2023 - Importcontent'!MU17</f>
        <v>0</v>
      </c>
      <c r="MV17" s="1">
        <f>'Calculation - tariffs vec'!MU$4*'PEQ - 2023 - Importcontent'!MV17</f>
        <v>0</v>
      </c>
      <c r="MW17" s="1">
        <f>'Calculation - tariffs vec'!MV$4*'PEQ - 2023 - Importcontent'!MW17</f>
        <v>0</v>
      </c>
      <c r="MX17" s="1">
        <f>'Calculation - tariffs vec'!MW$4*'PEQ - 2023 - Importcontent'!MX17</f>
        <v>0</v>
      </c>
      <c r="MY17" s="1">
        <f>'Calculation - tariffs vec'!MX$4*'PEQ - 2023 - Importcontent'!MY17</f>
        <v>0</v>
      </c>
      <c r="MZ17" s="1">
        <f>'Calculation - tariffs vec'!MY$4*'PEQ - 2023 - Importcontent'!MZ17</f>
        <v>0</v>
      </c>
      <c r="NA17" s="1">
        <f>'Calculation - tariffs vec'!MZ$4*'PEQ - 2023 - Importcontent'!NA17</f>
        <v>0</v>
      </c>
      <c r="NB17" s="1">
        <f>'Calculation - tariffs vec'!NA$4*'PEQ - 2023 - Importcontent'!NB17</f>
        <v>0</v>
      </c>
      <c r="NC17" s="1">
        <f>'Calculation - tariffs vec'!NB$4*'PEQ - 2023 - Importcontent'!NC17</f>
        <v>0</v>
      </c>
      <c r="ND17" s="1">
        <f>'Calculation - tariffs vec'!NC$4*'PEQ - 2023 - Importcontent'!ND17</f>
        <v>-3.4366538096840178E-6</v>
      </c>
      <c r="NE17" s="1">
        <f>'Calculation - tariffs vec'!ND$4*'PEQ - 2023 - Importcontent'!NE17</f>
        <v>-4.2357768275539379E-5</v>
      </c>
      <c r="NF17" s="1">
        <f>'Calculation - tariffs vec'!NE$4*'PEQ - 2023 - Importcontent'!NF17</f>
        <v>-4.31184395873557E-10</v>
      </c>
      <c r="NG17" s="1">
        <f>'Calculation - tariffs vec'!NF$4*'PEQ - 2023 - Importcontent'!NG17</f>
        <v>1.4429889509198951E-5</v>
      </c>
      <c r="NH17" s="1">
        <f>'Calculation - tariffs vec'!NG$4*'PEQ - 2023 - Importcontent'!NH17</f>
        <v>0</v>
      </c>
      <c r="NI17" s="1">
        <f>'Calculation - tariffs vec'!NH$4*'PEQ - 2023 - Importcontent'!NI17</f>
        <v>0</v>
      </c>
      <c r="NJ17" s="1">
        <f>'Calculation - tariffs vec'!NI$4*'PEQ - 2023 - Importcontent'!NJ17</f>
        <v>0</v>
      </c>
      <c r="NK17" s="1">
        <f>'Calculation - tariffs vec'!NJ$4*'PEQ - 2023 - Importcontent'!NK17</f>
        <v>-2.2246776823752995E-5</v>
      </c>
      <c r="NL17" s="1">
        <f>'Calculation - tariffs vec'!NK$4*'PEQ - 2023 - Importcontent'!NL17</f>
        <v>1.871281566170536E-3</v>
      </c>
      <c r="NM17" s="1">
        <f>'Calculation - tariffs vec'!NL$4*'PEQ - 2023 - Importcontent'!NM17</f>
        <v>1.0500688540352916E-2</v>
      </c>
      <c r="NN17" s="1">
        <f>'Calculation - tariffs vec'!NM$4*'PEQ - 2023 - Importcontent'!NN17</f>
        <v>6.8696520990523544E-3</v>
      </c>
      <c r="NO17" s="1">
        <f>'Calculation - tariffs vec'!NN$4*'PEQ - 2023 - Importcontent'!NO17</f>
        <v>8.1536461193853452E-2</v>
      </c>
      <c r="NP17" s="1">
        <f>'Calculation - tariffs vec'!NO$4*'PEQ - 2023 - Importcontent'!NP17</f>
        <v>1.8468502281293632E-2</v>
      </c>
      <c r="NQ17" s="1">
        <f>'Calculation - tariffs vec'!NP$4*'PEQ - 2023 - Importcontent'!NQ17</f>
        <v>5.6713972074937148E-3</v>
      </c>
      <c r="NR17" s="1">
        <f>'Calculation - tariffs vec'!NQ$4*'PEQ - 2023 - Importcontent'!NR17</f>
        <v>1.1339635369814627</v>
      </c>
      <c r="NS17" s="1">
        <f>'Calculation - tariffs vec'!NR$4*'PEQ - 2023 - Importcontent'!NS17</f>
        <v>5.472835063750083E-4</v>
      </c>
      <c r="NT17" s="1">
        <f>'Calculation - tariffs vec'!NS$4*'PEQ - 2023 - Importcontent'!NT17</f>
        <v>2.9252692309917101E-6</v>
      </c>
      <c r="NU17" s="1">
        <f>'Calculation - tariffs vec'!NT$4*'PEQ - 2023 - Importcontent'!NU17</f>
        <v>6.691253390336215E-4</v>
      </c>
      <c r="NV17" s="1">
        <f>'Calculation - tariffs vec'!NU$4*'PEQ - 2023 - Importcontent'!NV17</f>
        <v>-1.7036745921518196E-4</v>
      </c>
      <c r="NW17" s="1">
        <f>'Calculation - tariffs vec'!NV$4*'PEQ - 2023 - Importcontent'!NW17</f>
        <v>4.9263788280479897E-4</v>
      </c>
      <c r="NX17" s="1">
        <f>'Calculation - tariffs vec'!NW$4*'PEQ - 2023 - Importcontent'!NX17</f>
        <v>3.3209396891214704E-5</v>
      </c>
      <c r="NY17" s="1">
        <f>'Calculation - tariffs vec'!NX$4*'PEQ - 2023 - Importcontent'!NY17</f>
        <v>-5.2798922108454344E-4</v>
      </c>
      <c r="NZ17" s="1">
        <f>'Calculation - tariffs vec'!NY$4*'PEQ - 2023 - Importcontent'!NZ17</f>
        <v>-3.1038466768604776E-6</v>
      </c>
      <c r="OA17" s="1">
        <f>'Calculation - tariffs vec'!NZ$4*'PEQ - 2023 - Importcontent'!OA17</f>
        <v>-5.2573212438666449E-4</v>
      </c>
      <c r="OB17" s="1">
        <f>'Calculation - tariffs vec'!OA$4*'PEQ - 2023 - Importcontent'!OB17</f>
        <v>4.7420737735948352E-3</v>
      </c>
      <c r="OC17" s="1">
        <f>'Calculation - tariffs vec'!OB$4*'PEQ - 2023 - Importcontent'!OC17</f>
        <v>1.052099026700158E-2</v>
      </c>
      <c r="OD17" s="1">
        <f>'Calculation - tariffs vec'!OC$4*'PEQ - 2023 - Importcontent'!OD17</f>
        <v>0</v>
      </c>
      <c r="OE17" s="1">
        <f>'Calculation - tariffs vec'!OD$4*'PEQ - 2023 - Importcontent'!OE17</f>
        <v>0</v>
      </c>
      <c r="OF17" s="1">
        <f>'Calculation - tariffs vec'!OE$4*'PEQ - 2023 - Importcontent'!OF17</f>
        <v>0</v>
      </c>
      <c r="OG17" s="1">
        <f>'Calculation - tariffs vec'!OF$4*'PEQ - 2023 - Importcontent'!OG17</f>
        <v>0</v>
      </c>
      <c r="OH17" s="1">
        <f>'Calculation - tariffs vec'!OG$4*'PEQ - 2023 - Importcontent'!OH17</f>
        <v>0</v>
      </c>
      <c r="OI17" s="1">
        <f>'Calculation - tariffs vec'!OH$4*'PEQ - 2023 - Importcontent'!OI17</f>
        <v>0</v>
      </c>
      <c r="OJ17" s="1">
        <f>'Calculation - tariffs vec'!OI$4*'PEQ - 2023 - Importcontent'!OJ17</f>
        <v>0</v>
      </c>
      <c r="OK17" s="1">
        <f>'Calculation - tariffs vec'!OJ$4*'PEQ - 2023 - Importcontent'!OK17</f>
        <v>0</v>
      </c>
      <c r="OL17" s="1">
        <f>'Calculation - tariffs vec'!OK$4*'PEQ - 2023 - Importcontent'!OL17</f>
        <v>0</v>
      </c>
      <c r="OM17" s="1">
        <f>'Calculation - tariffs vec'!OL$4*'PEQ - 2023 - Importcontent'!OM17</f>
        <v>0</v>
      </c>
      <c r="ON17" s="1">
        <f>'Calculation - tariffs vec'!OM$4*'PEQ - 2023 - Importcontent'!ON17</f>
        <v>0</v>
      </c>
      <c r="OO17" s="1">
        <f>'Calculation - tariffs vec'!ON$4*'PEQ - 2023 - Importcontent'!OO17</f>
        <v>0</v>
      </c>
      <c r="OP17" s="1">
        <f>'Calculation - tariffs vec'!OO$4*'PEQ - 2023 - Importcontent'!OP17</f>
        <v>0</v>
      </c>
      <c r="OQ17" s="1">
        <f>'Calculation - tariffs vec'!OP$4*'PEQ - 2023 - Importcontent'!OQ17</f>
        <v>0</v>
      </c>
      <c r="OR17" s="1">
        <f>'Calculation - tariffs vec'!OQ$4*'PEQ - 2023 - Importcontent'!OR17</f>
        <v>0</v>
      </c>
      <c r="OS17" s="1">
        <f>'Calculation - tariffs vec'!OR$4*'PEQ - 2023 - Importcontent'!OS17</f>
        <v>0</v>
      </c>
      <c r="OT17" s="1">
        <f>'Calculation - tariffs vec'!OS$4*'PEQ - 2023 - Importcontent'!OT17</f>
        <v>0</v>
      </c>
      <c r="OU17" s="1">
        <f>'Calculation - tariffs vec'!OT$4*'PEQ - 2023 - Importcontent'!OU17</f>
        <v>0</v>
      </c>
      <c r="OV17" s="1">
        <f>'Calculation - tariffs vec'!OU$4*'PEQ - 2023 - Importcontent'!OV17</f>
        <v>0</v>
      </c>
      <c r="OW17" s="1">
        <f>'Calculation - tariffs vec'!OV$4*'PEQ - 2023 - Importcontent'!OW17</f>
        <v>0</v>
      </c>
      <c r="OX17" s="1">
        <f>'Calculation - tariffs vec'!OW$4*'PEQ - 2023 - Importcontent'!OX17</f>
        <v>0</v>
      </c>
      <c r="OY17" s="1">
        <f>'Calculation - tariffs vec'!OX$4*'PEQ - 2023 - Importcontent'!OY17</f>
        <v>0</v>
      </c>
      <c r="OZ17" s="1">
        <f>'Calculation - tariffs vec'!OY$4*'PEQ - 2023 - Importcontent'!OZ17</f>
        <v>0</v>
      </c>
      <c r="PA17" s="1">
        <f>'Calculation - tariffs vec'!OZ$4*'PEQ - 2023 - Importcontent'!PA17</f>
        <v>0</v>
      </c>
      <c r="PB17" s="1">
        <f>'Calculation - tariffs vec'!PA$4*'PEQ - 2023 - Importcontent'!PB17</f>
        <v>0</v>
      </c>
      <c r="PC17" s="1">
        <f>'Calculation - tariffs vec'!PB$4*'PEQ - 2023 - Importcontent'!PC17</f>
        <v>0</v>
      </c>
      <c r="PD17" s="1">
        <f>'Calculation - tariffs vec'!PC$4*'PEQ - 2023 - Importcontent'!PD17</f>
        <v>0</v>
      </c>
      <c r="PE17" s="1">
        <f>'Calculation - tariffs vec'!PD$4*'PEQ - 2023 - Importcontent'!PE17</f>
        <v>0</v>
      </c>
      <c r="PF17" s="1">
        <f>'Calculation - tariffs vec'!PE$4*'PEQ - 2023 - Importcontent'!PF17</f>
        <v>0</v>
      </c>
      <c r="PG17" s="1">
        <f>'Calculation - tariffs vec'!PF$4*'PEQ - 2023 - Importcontent'!PG17</f>
        <v>0</v>
      </c>
      <c r="PH17" s="1">
        <f>'Calculation - tariffs vec'!PG$4*'PEQ - 2023 - Importcontent'!PH17</f>
        <v>0</v>
      </c>
      <c r="PI17" s="1">
        <f>'Calculation - tariffs vec'!PH$4*'PEQ - 2023 - Importcontent'!PI17</f>
        <v>0</v>
      </c>
      <c r="PJ17" s="1">
        <f>'Calculation - tariffs vec'!PI$4*'PEQ - 2023 - Importcontent'!PJ17</f>
        <v>0</v>
      </c>
      <c r="PK17" s="1">
        <f>'Calculation - tariffs vec'!PJ$4*'PEQ - 2023 - Importcontent'!PK17</f>
        <v>0</v>
      </c>
      <c r="PL17" s="1">
        <f>'Calculation - tariffs vec'!PK$4*'PEQ - 2023 - Importcontent'!PL17</f>
        <v>0</v>
      </c>
      <c r="PM17" s="1">
        <f>'Calculation - tariffs vec'!PL$4*'PEQ - 2023 - Importcontent'!PM17</f>
        <v>0</v>
      </c>
      <c r="PN17" s="1">
        <f>'Calculation - tariffs vec'!PM$4*'PEQ - 2023 - Importcontent'!PN17</f>
        <v>0</v>
      </c>
      <c r="PO17" s="1">
        <f>'Calculation - tariffs vec'!PN$4*'PEQ - 2023 - Importcontent'!PO17</f>
        <v>0</v>
      </c>
      <c r="PP17" s="1">
        <f>'Calculation - tariffs vec'!PO$4*'PEQ - 2023 - Importcontent'!PP17</f>
        <v>0</v>
      </c>
      <c r="PQ17" s="1">
        <f>'Calculation - tariffs vec'!PP$4*'PEQ - 2023 - Importcontent'!PQ17</f>
        <v>0</v>
      </c>
      <c r="PR17" s="1">
        <f>'Calculation - tariffs vec'!PQ$4*'PEQ - 2023 - Importcontent'!PR17</f>
        <v>0</v>
      </c>
      <c r="PS17" s="1">
        <f>'Calculation - tariffs vec'!PR$4*'PEQ - 2023 - Importcontent'!PS17</f>
        <v>0</v>
      </c>
      <c r="PT17" s="1">
        <f>'Calculation - tariffs vec'!PS$4*'PEQ - 2023 - Importcontent'!PT17</f>
        <v>0</v>
      </c>
      <c r="PU17" s="1">
        <f>'Calculation - tariffs vec'!PT$4*'PEQ - 2023 - Importcontent'!PU17</f>
        <v>0</v>
      </c>
      <c r="PV17" s="1">
        <f>'Calculation - tariffs vec'!PU$4*'PEQ - 2023 - Importcontent'!PV17</f>
        <v>0</v>
      </c>
      <c r="PW17" s="1">
        <f>'Calculation - tariffs vec'!PV$4*'PEQ - 2023 - Importcontent'!PW17</f>
        <v>0</v>
      </c>
      <c r="PX17" s="1">
        <f>'Calculation - tariffs vec'!PW$4*'PEQ - 2023 - Importcontent'!PX17</f>
        <v>0</v>
      </c>
      <c r="PY17" s="1">
        <f>'Calculation - tariffs vec'!PX$4*'PEQ - 2023 - Importcontent'!PY17</f>
        <v>-1.6470221674348155E-3</v>
      </c>
      <c r="PZ17" s="1">
        <f>'Calculation - tariffs vec'!PY$4*'PEQ - 2023 - Importcontent'!PZ17</f>
        <v>-7.3567873190273921E-5</v>
      </c>
      <c r="QA17" s="1">
        <f>'Calculation - tariffs vec'!PZ$4*'PEQ - 2023 - Importcontent'!QA17</f>
        <v>-4.0956194261659628E-3</v>
      </c>
      <c r="QB17" s="1">
        <f>'Calculation - tariffs vec'!QA$4*'PEQ - 2023 - Importcontent'!QB17</f>
        <v>2.2101880893061253E-4</v>
      </c>
      <c r="QC17" s="1">
        <f>'Calculation - tariffs vec'!QB$4*'PEQ - 2023 - Importcontent'!QC17</f>
        <v>0</v>
      </c>
      <c r="QD17" s="1">
        <f>'Calculation - tariffs vec'!QC$4*'PEQ - 2023 - Importcontent'!QD17</f>
        <v>0</v>
      </c>
      <c r="QE17" s="1">
        <f>'Calculation - tariffs vec'!QD$4*'PEQ - 2023 - Importcontent'!QE17</f>
        <v>0</v>
      </c>
      <c r="QF17" s="1">
        <f>'Calculation - tariffs vec'!QE$4*'PEQ - 2023 - Importcontent'!QF17</f>
        <v>-2.342286044168755E-4</v>
      </c>
      <c r="QG17" s="1">
        <f>'Calculation - tariffs vec'!QF$4*'PEQ - 2023 - Importcontent'!QG17</f>
        <v>9.6494228320682524E-3</v>
      </c>
      <c r="QH17" s="1">
        <f>'Calculation - tariffs vec'!QG$4*'PEQ - 2023 - Importcontent'!QH17</f>
        <v>3.446600732243732E-2</v>
      </c>
      <c r="QI17" s="1">
        <f>'Calculation - tariffs vec'!QH$4*'PEQ - 2023 - Importcontent'!QI17</f>
        <v>2.1223967311792716E-2</v>
      </c>
      <c r="QJ17" s="1">
        <f>'Calculation - tariffs vec'!QI$4*'PEQ - 2023 - Importcontent'!QJ17</f>
        <v>8.4180760352208478E-2</v>
      </c>
      <c r="QK17" s="1">
        <f>'Calculation - tariffs vec'!QJ$4*'PEQ - 2023 - Importcontent'!QK17</f>
        <v>0.10049362418187578</v>
      </c>
      <c r="QL17" s="1">
        <f>'Calculation - tariffs vec'!QK$4*'PEQ - 2023 - Importcontent'!QL17</f>
        <v>3.8135237196790649E-2</v>
      </c>
      <c r="QM17" s="1">
        <f>'Calculation - tariffs vec'!QL$4*'PEQ - 2023 - Importcontent'!QM17</f>
        <v>8.2178571360580275</v>
      </c>
      <c r="QN17" s="1">
        <f>'Calculation - tariffs vec'!QM$4*'PEQ - 2023 - Importcontent'!QN17</f>
        <v>7.8421122863280869E-4</v>
      </c>
      <c r="QO17" s="1">
        <f>'Calculation - tariffs vec'!QN$4*'PEQ - 2023 - Importcontent'!QO17</f>
        <v>4.5698926278077922E-4</v>
      </c>
      <c r="QP17" s="1">
        <f>'Calculation - tariffs vec'!QO$4*'PEQ - 2023 - Importcontent'!QP17</f>
        <v>3.5005261909337427E-3</v>
      </c>
      <c r="QQ17" s="1">
        <f>'Calculation - tariffs vec'!QP$4*'PEQ - 2023 - Importcontent'!QQ17</f>
        <v>-3.6358873906423821E-3</v>
      </c>
      <c r="QR17" s="1">
        <f>'Calculation - tariffs vec'!QQ$4*'PEQ - 2023 - Importcontent'!QR17</f>
        <v>1.8790791607268191E-3</v>
      </c>
      <c r="QS17" s="1">
        <f>'Calculation - tariffs vec'!QR$4*'PEQ - 2023 - Importcontent'!QS17</f>
        <v>1.5948160496090048E-3</v>
      </c>
      <c r="QT17" s="1">
        <f>'Calculation - tariffs vec'!QS$4*'PEQ - 2023 - Importcontent'!QT17</f>
        <v>-3.3466725098101925E-3</v>
      </c>
      <c r="QU17" s="1">
        <f>'Calculation - tariffs vec'!QT$4*'PEQ - 2023 - Importcontent'!QU17</f>
        <v>-1.0742437906066971E-5</v>
      </c>
      <c r="QV17" s="1">
        <f>'Calculation - tariffs vec'!QU$4*'PEQ - 2023 - Importcontent'!QV17</f>
        <v>-2.9050781412307777E-3</v>
      </c>
      <c r="QW17" s="1">
        <f>'Calculation - tariffs vec'!QV$4*'PEQ - 2023 - Importcontent'!QW17</f>
        <v>2.5838881506462701E-3</v>
      </c>
      <c r="QX17" s="1">
        <f>'Calculation - tariffs vec'!QW$4*'PEQ - 2023 - Importcontent'!QX17</f>
        <v>3.0999767639365253E-2</v>
      </c>
      <c r="QY17" s="1">
        <f>'Calculation - tariffs vec'!QX$4*'PEQ - 2023 - Importcontent'!QY17</f>
        <v>0</v>
      </c>
      <c r="QZ17" s="1">
        <f>'Calculation - tariffs vec'!QY$4*'PEQ - 2023 - Importcontent'!QZ17</f>
        <v>0</v>
      </c>
      <c r="RA17" s="1">
        <f>'Calculation - tariffs vec'!QZ$4*'PEQ - 2023 - Importcontent'!RA17</f>
        <v>0</v>
      </c>
      <c r="RB17" s="1">
        <f>'Calculation - tariffs vec'!RA$4*'PEQ - 2023 - Importcontent'!RB17</f>
        <v>0</v>
      </c>
      <c r="RC17" s="1">
        <f>'Calculation - tariffs vec'!RB$4*'PEQ - 2023 - Importcontent'!RC17</f>
        <v>0</v>
      </c>
      <c r="RD17" s="1">
        <f>'Calculation - tariffs vec'!RC$4*'PEQ - 2023 - Importcontent'!RD17</f>
        <v>0</v>
      </c>
      <c r="RE17" s="1">
        <f>'Calculation - tariffs vec'!RD$4*'PEQ - 2023 - Importcontent'!RE17</f>
        <v>0</v>
      </c>
      <c r="RF17" s="1">
        <f>'Calculation - tariffs vec'!RE$4*'PEQ - 2023 - Importcontent'!RF17</f>
        <v>0</v>
      </c>
      <c r="RG17" s="1">
        <f>'Calculation - tariffs vec'!RF$4*'PEQ - 2023 - Importcontent'!RG17</f>
        <v>0</v>
      </c>
      <c r="RH17" s="1">
        <f>'Calculation - tariffs vec'!RG$4*'PEQ - 2023 - Importcontent'!RH17</f>
        <v>0</v>
      </c>
      <c r="RI17" s="1">
        <f>'Calculation - tariffs vec'!RH$4*'PEQ - 2023 - Importcontent'!RI17</f>
        <v>0</v>
      </c>
      <c r="RJ17" s="1">
        <f>'Calculation - tariffs vec'!RI$4*'PEQ - 2023 - Importcontent'!RJ17</f>
        <v>0</v>
      </c>
      <c r="RK17" s="1">
        <f>'Calculation - tariffs vec'!RJ$4*'PEQ - 2023 - Importcontent'!RK17</f>
        <v>0</v>
      </c>
      <c r="RL17" s="1">
        <f>'Calculation - tariffs vec'!RK$4*'PEQ - 2023 - Importcontent'!RL17</f>
        <v>0</v>
      </c>
      <c r="RM17" s="1">
        <f>'Calculation - tariffs vec'!RL$4*'PEQ - 2023 - Importcontent'!RM17</f>
        <v>0</v>
      </c>
      <c r="RN17" s="1">
        <f>'Calculation - tariffs vec'!RM$4*'PEQ - 2023 - Importcontent'!RN17</f>
        <v>0</v>
      </c>
      <c r="RO17" s="1">
        <f>'Calculation - tariffs vec'!RN$4*'PEQ - 2023 - Importcontent'!RO17</f>
        <v>0</v>
      </c>
      <c r="RP17" s="1">
        <f>'Calculation - tariffs vec'!RO$4*'PEQ - 2023 - Importcontent'!RP17</f>
        <v>0</v>
      </c>
      <c r="RQ17" s="1">
        <f>'Calculation - tariffs vec'!RP$4*'PEQ - 2023 - Importcontent'!RQ17</f>
        <v>0</v>
      </c>
      <c r="RR17" s="1">
        <f>'Calculation - tariffs vec'!RQ$4*'PEQ - 2023 - Importcontent'!RR17</f>
        <v>0</v>
      </c>
      <c r="RS17" s="1">
        <f>'Calculation - tariffs vec'!RR$4*'PEQ - 2023 - Importcontent'!RS17</f>
        <v>0</v>
      </c>
      <c r="RT17" s="1">
        <f>'Calculation - tariffs vec'!RS$4*'PEQ - 2023 - Importcontent'!RT17</f>
        <v>0</v>
      </c>
      <c r="RU17" s="1">
        <f>'Calculation - tariffs vec'!RT$4*'PEQ - 2023 - Importcontent'!RU17</f>
        <v>0</v>
      </c>
      <c r="RV17" s="1">
        <f>'Calculation - tariffs vec'!RU$4*'PEQ - 2023 - Importcontent'!RV17</f>
        <v>0</v>
      </c>
      <c r="RW17" s="1">
        <f>'Calculation - tariffs vec'!RV$4*'PEQ - 2023 - Importcontent'!RW17</f>
        <v>0</v>
      </c>
      <c r="RX17" s="1">
        <f>'Calculation - tariffs vec'!RW$4*'PEQ - 2023 - Importcontent'!RX17</f>
        <v>0</v>
      </c>
      <c r="RY17" s="1">
        <f>'Calculation - tariffs vec'!RX$4*'PEQ - 2023 - Importcontent'!RY17</f>
        <v>0</v>
      </c>
      <c r="RZ17" s="1">
        <f>'Calculation - tariffs vec'!RY$4*'PEQ - 2023 - Importcontent'!RZ17</f>
        <v>0</v>
      </c>
      <c r="SA17" s="1">
        <f>'Calculation - tariffs vec'!RZ$4*'PEQ - 2023 - Importcontent'!SA17</f>
        <v>0</v>
      </c>
      <c r="SB17" s="1">
        <f>'Calculation - tariffs vec'!SA$4*'PEQ - 2023 - Importcontent'!SB17</f>
        <v>0</v>
      </c>
      <c r="SC17" s="1">
        <f>'Calculation - tariffs vec'!SB$4*'PEQ - 2023 - Importcontent'!SC17</f>
        <v>0</v>
      </c>
      <c r="SD17" s="1">
        <f>'Calculation - tariffs vec'!SC$4*'PEQ - 2023 - Importcontent'!SD17</f>
        <v>0</v>
      </c>
      <c r="SE17" s="1">
        <f>'Calculation - tariffs vec'!SD$4*'PEQ - 2023 - Importcontent'!SE17</f>
        <v>0</v>
      </c>
      <c r="SF17" s="1">
        <f>'Calculation - tariffs vec'!SE$4*'PEQ - 2023 - Importcontent'!SF17</f>
        <v>0</v>
      </c>
      <c r="SG17" s="1">
        <f>'Calculation - tariffs vec'!SF$4*'PEQ - 2023 - Importcontent'!SG17</f>
        <v>0</v>
      </c>
      <c r="SH17" s="1">
        <f>'Calculation - tariffs vec'!SG$4*'PEQ - 2023 - Importcontent'!SH17</f>
        <v>0</v>
      </c>
      <c r="SI17" s="1">
        <f>'Calculation - tariffs vec'!SH$4*'PEQ - 2023 - Importcontent'!SI17</f>
        <v>0</v>
      </c>
      <c r="SJ17" s="1">
        <f>'Calculation - tariffs vec'!SI$4*'PEQ - 2023 - Importcontent'!SJ17</f>
        <v>0</v>
      </c>
      <c r="SK17" s="1">
        <f>'Calculation - tariffs vec'!SJ$4*'PEQ - 2023 - Importcontent'!SK17</f>
        <v>0</v>
      </c>
      <c r="SL17" s="1">
        <f>'Calculation - tariffs vec'!SK$4*'PEQ - 2023 - Importcontent'!SL17</f>
        <v>0</v>
      </c>
      <c r="SM17" s="1">
        <f>'Calculation - tariffs vec'!SL$4*'PEQ - 2023 - Importcontent'!SM17</f>
        <v>0</v>
      </c>
      <c r="SN17" s="1">
        <f>'Calculation - tariffs vec'!SM$4*'PEQ - 2023 - Importcontent'!SN17</f>
        <v>0</v>
      </c>
      <c r="SO17" s="1">
        <f>'Calculation - tariffs vec'!SN$4*'PEQ - 2023 - Importcontent'!SO17</f>
        <v>0</v>
      </c>
      <c r="SP17" s="1">
        <f>'Calculation - tariffs vec'!SO$4*'PEQ - 2023 - Importcontent'!SP17</f>
        <v>0</v>
      </c>
      <c r="SQ17" s="1">
        <f>'Calculation - tariffs vec'!SP$4*'PEQ - 2023 - Importcontent'!SQ17</f>
        <v>0</v>
      </c>
      <c r="SR17" s="1">
        <f>'Calculation - tariffs vec'!SQ$4*'PEQ - 2023 - Importcontent'!SR17</f>
        <v>0</v>
      </c>
      <c r="SS17" s="1">
        <f>'Calculation - tariffs vec'!SR$4*'PEQ - 2023 - Importcontent'!SS17</f>
        <v>0</v>
      </c>
      <c r="ST17" s="1">
        <f>'Calculation - tariffs vec'!SS$4*'PEQ - 2023 - Importcontent'!ST17</f>
        <v>-2.3030034539568475E-3</v>
      </c>
      <c r="SU17" s="1">
        <f>'Calculation - tariffs vec'!ST$4*'PEQ - 2023 - Importcontent'!SU17</f>
        <v>-8.5754969375175872E-4</v>
      </c>
      <c r="SV17" s="1">
        <f>'Calculation - tariffs vec'!SU$4*'PEQ - 2023 - Importcontent'!SV17</f>
        <v>-1.1164602014817934E-2</v>
      </c>
      <c r="SW17" s="1">
        <f>'Calculation - tariffs vec'!SV$4*'PEQ - 2023 - Importcontent'!SW17</f>
        <v>1.8353226734995822E-3</v>
      </c>
      <c r="SX17" s="1">
        <f>'Calculation - tariffs vec'!SW$4*'PEQ - 2023 - Importcontent'!SX17</f>
        <v>0</v>
      </c>
      <c r="SY17" s="1">
        <f>'Calculation - tariffs vec'!SX$4*'PEQ - 2023 - Importcontent'!SY17</f>
        <v>0</v>
      </c>
      <c r="SZ17" s="1">
        <f>'Calculation - tariffs vec'!SY$4*'PEQ - 2023 - Importcontent'!SZ17</f>
        <v>0</v>
      </c>
      <c r="TA17" s="1">
        <f>'Calculation - tariffs vec'!SZ$4*'PEQ - 2023 - Importcontent'!TA17</f>
        <v>-1.3177262514870675E-3</v>
      </c>
      <c r="TB17" s="1">
        <f>'Calculation - tariffs vec'!TA$4*'PEQ - 2023 - Importcontent'!TB17</f>
        <v>1.0715573501875238E-2</v>
      </c>
      <c r="TC17" s="1">
        <f>'Calculation - tariffs vec'!TB$4*'PEQ - 2023 - Importcontent'!TC17</f>
        <v>0.15155447576609826</v>
      </c>
      <c r="TD17" s="1">
        <f>'Calculation - tariffs vec'!TC$4*'PEQ - 2023 - Importcontent'!TD17</f>
        <v>2.2253876688973225E-2</v>
      </c>
      <c r="TE17" s="1">
        <f>'Calculation - tariffs vec'!TD$4*'PEQ - 2023 - Importcontent'!TE17</f>
        <v>6.9931681382011626E-2</v>
      </c>
      <c r="TF17" s="1">
        <f>'Calculation - tariffs vec'!TE$4*'PEQ - 2023 - Importcontent'!TF17</f>
        <v>0.14974591811818991</v>
      </c>
      <c r="TG17" s="1">
        <f>'Calculation - tariffs vec'!TF$4*'PEQ - 2023 - Importcontent'!TG17</f>
        <v>1.6116347948227E-2</v>
      </c>
      <c r="TH17" s="1">
        <f>'Calculation - tariffs vec'!TG$4*'PEQ - 2023 - Importcontent'!TH17</f>
        <v>1.1399259799624126</v>
      </c>
      <c r="TI17" s="1">
        <f>'Calculation - tariffs vec'!TH$4*'PEQ - 2023 - Importcontent'!TI17</f>
        <v>1.1401992836659002E-3</v>
      </c>
      <c r="TJ17" s="1">
        <f>'Calculation - tariffs vec'!TI$4*'PEQ - 2023 - Importcontent'!TJ17</f>
        <v>3.754110497490395E-4</v>
      </c>
      <c r="TK17" s="1">
        <f>'Calculation - tariffs vec'!TJ$4*'PEQ - 2023 - Importcontent'!TK17</f>
        <v>8.1628403785812074E-3</v>
      </c>
      <c r="TL17" s="1">
        <f>'Calculation - tariffs vec'!TK$4*'PEQ - 2023 - Importcontent'!TL17</f>
        <v>-5.5489893569993926E-3</v>
      </c>
      <c r="TM17" s="1">
        <f>'Calculation - tariffs vec'!TL$4*'PEQ - 2023 - Importcontent'!TM17</f>
        <v>5.2904494986634448E-3</v>
      </c>
      <c r="TN17" s="1">
        <f>'Calculation - tariffs vec'!TM$4*'PEQ - 2023 - Importcontent'!TN17</f>
        <v>8.8086005315001301E-3</v>
      </c>
      <c r="TO17" s="1">
        <f>'Calculation - tariffs vec'!TN$4*'PEQ - 2023 - Importcontent'!TO17</f>
        <v>-6.1482840675097803E-3</v>
      </c>
      <c r="TP17" s="1">
        <f>'Calculation - tariffs vec'!TO$4*'PEQ - 2023 - Importcontent'!TP17</f>
        <v>-6.3538521846408851E-6</v>
      </c>
      <c r="TQ17" s="1">
        <f>'Calculation - tariffs vec'!TP$4*'PEQ - 2023 - Importcontent'!TQ17</f>
        <v>-1.6620971633842848E-2</v>
      </c>
      <c r="TR17" s="1">
        <f>'Calculation - tariffs vec'!TQ$4*'PEQ - 2023 - Importcontent'!TR17</f>
        <v>1.7072063227931835E-2</v>
      </c>
      <c r="TS17" s="1">
        <f>'Calculation - tariffs vec'!TR$4*'PEQ - 2023 - Importcontent'!TS17</f>
        <v>4.3666503989785228E-2</v>
      </c>
      <c r="TT17" s="1">
        <f>'Calculation - tariffs vec'!TS$4*'PEQ - 2023 - Importcontent'!TT17</f>
        <v>0</v>
      </c>
      <c r="TU17" s="1">
        <f>'Calculation - tariffs vec'!TT$4*'PEQ - 2023 - Importcontent'!TU17</f>
        <v>0</v>
      </c>
      <c r="TV17" s="1">
        <f>'Calculation - tariffs vec'!TU$4*'PEQ - 2023 - Importcontent'!TV17</f>
        <v>0</v>
      </c>
      <c r="TW17" s="1">
        <f>'Calculation - tariffs vec'!TV$4*'PEQ - 2023 - Importcontent'!TW17</f>
        <v>0</v>
      </c>
      <c r="TX17" s="1">
        <f>'Calculation - tariffs vec'!TW$4*'PEQ - 2023 - Importcontent'!TX17</f>
        <v>0</v>
      </c>
      <c r="TY17" s="1">
        <f>'Calculation - tariffs vec'!TX$4*'PEQ - 2023 - Importcontent'!TY17</f>
        <v>0</v>
      </c>
      <c r="TZ17" s="1">
        <f>'Calculation - tariffs vec'!TY$4*'PEQ - 2023 - Importcontent'!TZ17</f>
        <v>0</v>
      </c>
      <c r="UA17" s="1">
        <f>'Calculation - tariffs vec'!TZ$4*'PEQ - 2023 - Importcontent'!UA17</f>
        <v>0</v>
      </c>
      <c r="UB17" s="1">
        <f>'Calculation - tariffs vec'!UA$4*'PEQ - 2023 - Importcontent'!UB17</f>
        <v>0</v>
      </c>
      <c r="UC17" s="1">
        <f>'Calculation - tariffs vec'!UB$4*'PEQ - 2023 - Importcontent'!UC17</f>
        <v>0</v>
      </c>
      <c r="UD17" s="1">
        <f>'Calculation - tariffs vec'!UC$4*'PEQ - 2023 - Importcontent'!UD17</f>
        <v>0</v>
      </c>
      <c r="UE17" s="1">
        <f>'Calculation - tariffs vec'!UD$4*'PEQ - 2023 - Importcontent'!UE17</f>
        <v>0</v>
      </c>
      <c r="UF17" s="1">
        <f>'Calculation - tariffs vec'!UE$4*'PEQ - 2023 - Importcontent'!UF17</f>
        <v>0</v>
      </c>
      <c r="UG17" s="1">
        <f>'Calculation - tariffs vec'!UF$4*'PEQ - 2023 - Importcontent'!UG17</f>
        <v>0</v>
      </c>
      <c r="UH17" s="1">
        <f>'Calculation - tariffs vec'!UG$4*'PEQ - 2023 - Importcontent'!UH17</f>
        <v>0</v>
      </c>
      <c r="UI17" s="1">
        <f>'Calculation - tariffs vec'!UH$4*'PEQ - 2023 - Importcontent'!UI17</f>
        <v>0</v>
      </c>
      <c r="UJ17" s="1">
        <f>'Calculation - tariffs vec'!UI$4*'PEQ - 2023 - Importcontent'!UJ17</f>
        <v>0</v>
      </c>
      <c r="UK17" s="1">
        <f>'Calculation - tariffs vec'!UJ$4*'PEQ - 2023 - Importcontent'!UK17</f>
        <v>0</v>
      </c>
      <c r="UL17" s="1">
        <f>'Calculation - tariffs vec'!UK$4*'PEQ - 2023 - Importcontent'!UL17</f>
        <v>0</v>
      </c>
      <c r="UM17" s="1">
        <f>'Calculation - tariffs vec'!UL$4*'PEQ - 2023 - Importcontent'!UM17</f>
        <v>0</v>
      </c>
      <c r="UN17" s="1">
        <f>'Calculation - tariffs vec'!UM$4*'PEQ - 2023 - Importcontent'!UN17</f>
        <v>0</v>
      </c>
      <c r="UO17" s="1">
        <f>'Calculation - tariffs vec'!UN$4*'PEQ - 2023 - Importcontent'!UO17</f>
        <v>0</v>
      </c>
      <c r="UP17" s="1">
        <f>'Calculation - tariffs vec'!UO$4*'PEQ - 2023 - Importcontent'!UP17</f>
        <v>0</v>
      </c>
      <c r="UQ17" s="1">
        <f>'Calculation - tariffs vec'!UP$4*'PEQ - 2023 - Importcontent'!UQ17</f>
        <v>0</v>
      </c>
      <c r="UR17" s="1">
        <f>'Calculation - tariffs vec'!UQ$4*'PEQ - 2023 - Importcontent'!UR17</f>
        <v>0</v>
      </c>
      <c r="US17" s="1">
        <f>'Calculation - tariffs vec'!UR$4*'PEQ - 2023 - Importcontent'!US17</f>
        <v>0</v>
      </c>
      <c r="UT17" s="1">
        <f>'Calculation - tariffs vec'!US$4*'PEQ - 2023 - Importcontent'!UT17</f>
        <v>0</v>
      </c>
      <c r="UU17" s="1">
        <f>'Calculation - tariffs vec'!UT$4*'PEQ - 2023 - Importcontent'!UU17</f>
        <v>0</v>
      </c>
      <c r="UV17" s="1">
        <f>'Calculation - tariffs vec'!UU$4*'PEQ - 2023 - Importcontent'!UV17</f>
        <v>0</v>
      </c>
      <c r="UW17" s="1">
        <f>'Calculation - tariffs vec'!UV$4*'PEQ - 2023 - Importcontent'!UW17</f>
        <v>0</v>
      </c>
      <c r="UX17" s="1">
        <f>'Calculation - tariffs vec'!UW$4*'PEQ - 2023 - Importcontent'!UX17</f>
        <v>0</v>
      </c>
      <c r="UY17" s="1">
        <f>'Calculation - tariffs vec'!UX$4*'PEQ - 2023 - Importcontent'!UY17</f>
        <v>0</v>
      </c>
      <c r="UZ17" s="1">
        <f>'Calculation - tariffs vec'!UY$4*'PEQ - 2023 - Importcontent'!UZ17</f>
        <v>0</v>
      </c>
      <c r="VA17" s="1">
        <f>'Calculation - tariffs vec'!UZ$4*'PEQ - 2023 - Importcontent'!VA17</f>
        <v>0</v>
      </c>
      <c r="VB17" s="1">
        <f>'Calculation - tariffs vec'!VA$4*'PEQ - 2023 - Importcontent'!VB17</f>
        <v>0</v>
      </c>
      <c r="VC17" s="1">
        <f>'Calculation - tariffs vec'!VB$4*'PEQ - 2023 - Importcontent'!VC17</f>
        <v>0</v>
      </c>
      <c r="VD17" s="1">
        <f>'Calculation - tariffs vec'!VC$4*'PEQ - 2023 - Importcontent'!VD17</f>
        <v>0</v>
      </c>
      <c r="VE17" s="1">
        <f>'Calculation - tariffs vec'!VD$4*'PEQ - 2023 - Importcontent'!VE17</f>
        <v>0</v>
      </c>
      <c r="VF17" s="1">
        <f>'Calculation - tariffs vec'!VE$4*'PEQ - 2023 - Importcontent'!VF17</f>
        <v>0</v>
      </c>
      <c r="VG17" s="1">
        <f>'Calculation - tariffs vec'!VF$4*'PEQ - 2023 - Importcontent'!VG17</f>
        <v>0</v>
      </c>
      <c r="VH17" s="1">
        <f>'Calculation - tariffs vec'!VG$4*'PEQ - 2023 - Importcontent'!VH17</f>
        <v>0</v>
      </c>
      <c r="VI17" s="1">
        <f>'Calculation - tariffs vec'!VH$4*'PEQ - 2023 - Importcontent'!VI17</f>
        <v>0</v>
      </c>
      <c r="VJ17" s="1">
        <f>'Calculation - tariffs vec'!VI$4*'PEQ - 2023 - Importcontent'!VJ17</f>
        <v>0</v>
      </c>
      <c r="VK17" s="1">
        <f>'Calculation - tariffs vec'!VJ$4*'PEQ - 2023 - Importcontent'!VK17</f>
        <v>0</v>
      </c>
      <c r="VL17" s="1">
        <f>'Calculation - tariffs vec'!VK$4*'PEQ - 2023 - Importcontent'!VL17</f>
        <v>0</v>
      </c>
      <c r="VM17" s="1">
        <f>'Calculation - tariffs vec'!VL$4*'PEQ - 2023 - Importcontent'!VM17</f>
        <v>0</v>
      </c>
      <c r="VN17" s="1">
        <f>'Calculation - tariffs vec'!VM$4*'PEQ - 2023 - Importcontent'!VN17</f>
        <v>0</v>
      </c>
      <c r="VO17" s="1">
        <f>'Calculation - tariffs vec'!VN$4*'PEQ - 2023 - Importcontent'!VO17</f>
        <v>-2.4520417796369945E-5</v>
      </c>
      <c r="VP17" s="1">
        <f>'Calculation - tariffs vec'!VO$4*'PEQ - 2023 - Importcontent'!VP17</f>
        <v>-3.4253841409604603E-6</v>
      </c>
      <c r="VQ17" s="1">
        <f>'Calculation - tariffs vec'!VP$4*'PEQ - 2023 - Importcontent'!VQ17</f>
        <v>-2.4091866674293372E-4</v>
      </c>
      <c r="VR17" s="1">
        <f>'Calculation - tariffs vec'!VQ$4*'PEQ - 2023 - Importcontent'!VR17</f>
        <v>8.551204071413195E-6</v>
      </c>
      <c r="VS17" s="1">
        <f>'Calculation - tariffs vec'!VR$4*'PEQ - 2023 - Importcontent'!VS17</f>
        <v>0</v>
      </c>
      <c r="VT17" s="1">
        <f>'Calculation - tariffs vec'!VS$4*'PEQ - 2023 - Importcontent'!VT17</f>
        <v>0</v>
      </c>
      <c r="VU17" s="1">
        <f>'Calculation - tariffs vec'!VT$4*'PEQ - 2023 - Importcontent'!VU17</f>
        <v>0</v>
      </c>
      <c r="VV17" s="1">
        <f>'Calculation - tariffs vec'!VU$4*'PEQ - 2023 - Importcontent'!VV17</f>
        <v>-6.9784453855218525E-6</v>
      </c>
      <c r="VW17" s="1">
        <f>'Calculation - tariffs vec'!VV$4*'PEQ - 2023 - Importcontent'!VW17</f>
        <v>5.1111739364679176E-4</v>
      </c>
      <c r="VX17" s="1">
        <f>'Calculation - tariffs vec'!VW$4*'PEQ - 2023 - Importcontent'!VX17</f>
        <v>6.0019164295603052E-3</v>
      </c>
      <c r="VY17" s="1">
        <f>'Calculation - tariffs vec'!VX$4*'PEQ - 2023 - Importcontent'!VY17</f>
        <v>2.8999742092019175E-3</v>
      </c>
      <c r="VZ17" s="1">
        <f>'Calculation - tariffs vec'!VY$4*'PEQ - 2023 - Importcontent'!VZ17</f>
        <v>2.6277270718450325E-2</v>
      </c>
      <c r="WA17" s="1">
        <f>'Calculation - tariffs vec'!VZ$4*'PEQ - 2023 - Importcontent'!WA17</f>
        <v>5.7844033914812151E-3</v>
      </c>
      <c r="WB17" s="1">
        <f>'Calculation - tariffs vec'!WA$4*'PEQ - 2023 - Importcontent'!WB17</f>
        <v>1.7909267490457132E-3</v>
      </c>
      <c r="WC17" s="1">
        <f>'Calculation - tariffs vec'!WB$4*'PEQ - 2023 - Importcontent'!WC17</f>
        <v>0.1330541653666705</v>
      </c>
      <c r="WD17" s="1">
        <f>'Calculation - tariffs vec'!WC$4*'PEQ - 2023 - Importcontent'!WD17</f>
        <v>7.1358791511209017E-4</v>
      </c>
      <c r="WE17" s="1">
        <f>'Calculation - tariffs vec'!WD$4*'PEQ - 2023 - Importcontent'!WE17</f>
        <v>3.2011313392732774E-5</v>
      </c>
      <c r="WF17" s="1">
        <f>'Calculation - tariffs vec'!WE$4*'PEQ - 2023 - Importcontent'!WF17</f>
        <v>5.6519544276102457E-4</v>
      </c>
      <c r="WG17" s="1">
        <f>'Calculation - tariffs vec'!WF$4*'PEQ - 2023 - Importcontent'!WG17</f>
        <v>-3.9017393289263175E-4</v>
      </c>
      <c r="WH17" s="1">
        <f>'Calculation - tariffs vec'!WG$4*'PEQ - 2023 - Importcontent'!WH17</f>
        <v>2.8265961472426573E-4</v>
      </c>
      <c r="WI17" s="1">
        <f>'Calculation - tariffs vec'!WH$4*'PEQ - 2023 - Importcontent'!WI17</f>
        <v>7.9027313959675546E-5</v>
      </c>
      <c r="WJ17" s="1">
        <f>'Calculation - tariffs vec'!WI$4*'PEQ - 2023 - Importcontent'!WJ17</f>
        <v>-6.4117733349954801E-4</v>
      </c>
      <c r="WK17" s="1">
        <f>'Calculation - tariffs vec'!WJ$4*'PEQ - 2023 - Importcontent'!WK17</f>
        <v>-7.6344965040456715E-6</v>
      </c>
      <c r="WL17" s="1">
        <f>'Calculation - tariffs vec'!WK$4*'PEQ - 2023 - Importcontent'!WL17</f>
        <v>-1.3352484879373856E-3</v>
      </c>
      <c r="WM17" s="1">
        <f>'Calculation - tariffs vec'!WL$4*'PEQ - 2023 - Importcontent'!WM17</f>
        <v>2.8953523255850549E-3</v>
      </c>
      <c r="WN17" s="1">
        <f>'Calculation - tariffs vec'!WM$4*'PEQ - 2023 - Importcontent'!WN17</f>
        <v>2.7190247409676497E-3</v>
      </c>
      <c r="WO17" s="1">
        <f>'Calculation - tariffs vec'!WN$4*'PEQ - 2023 - Importcontent'!WO17</f>
        <v>0</v>
      </c>
      <c r="WP17" s="1">
        <f>'Calculation - tariffs vec'!WO$4*'PEQ - 2023 - Importcontent'!WP17</f>
        <v>0</v>
      </c>
      <c r="WQ17" s="1">
        <f>'Calculation - tariffs vec'!WP$4*'PEQ - 2023 - Importcontent'!WQ17</f>
        <v>0</v>
      </c>
      <c r="WR17" s="1">
        <f>'Calculation - tariffs vec'!WQ$4*'PEQ - 2023 - Importcontent'!WR17</f>
        <v>0</v>
      </c>
      <c r="WS17" s="1">
        <f>'Calculation - tariffs vec'!WR$4*'PEQ - 2023 - Importcontent'!WS17</f>
        <v>0</v>
      </c>
      <c r="WT17" s="1">
        <f>'Calculation - tariffs vec'!WS$4*'PEQ - 2023 - Importcontent'!WT17</f>
        <v>0</v>
      </c>
      <c r="WU17" s="1">
        <f>'Calculation - tariffs vec'!WT$4*'PEQ - 2023 - Importcontent'!WU17</f>
        <v>0</v>
      </c>
      <c r="WV17" s="1">
        <f>'Calculation - tariffs vec'!WU$4*'PEQ - 2023 - Importcontent'!WV17</f>
        <v>0</v>
      </c>
      <c r="WW17" s="1">
        <f>'Calculation - tariffs vec'!WV$4*'PEQ - 2023 - Importcontent'!WW17</f>
        <v>0</v>
      </c>
      <c r="WX17" s="1">
        <f>'Calculation - tariffs vec'!WW$4*'PEQ - 2023 - Importcontent'!WX17</f>
        <v>0</v>
      </c>
      <c r="WY17" s="1">
        <f>'Calculation - tariffs vec'!WX$4*'PEQ - 2023 - Importcontent'!WY17</f>
        <v>0</v>
      </c>
      <c r="WZ17" s="1">
        <f>'Calculation - tariffs vec'!WY$4*'PEQ - 2023 - Importcontent'!WZ17</f>
        <v>0</v>
      </c>
      <c r="XA17" s="1">
        <f>'Calculation - tariffs vec'!WZ$4*'PEQ - 2023 - Importcontent'!XA17</f>
        <v>0</v>
      </c>
      <c r="XB17" s="1">
        <f>'Calculation - tariffs vec'!XA$4*'PEQ - 2023 - Importcontent'!XB17</f>
        <v>0</v>
      </c>
      <c r="XC17" s="1">
        <f>'Calculation - tariffs vec'!XB$4*'PEQ - 2023 - Importcontent'!XC17</f>
        <v>0</v>
      </c>
      <c r="XD17" s="1">
        <f>'Calculation - tariffs vec'!XC$4*'PEQ - 2023 - Importcontent'!XD17</f>
        <v>0</v>
      </c>
      <c r="XE17" s="1">
        <f>'Calculation - tariffs vec'!XD$4*'PEQ - 2023 - Importcontent'!XE17</f>
        <v>0</v>
      </c>
      <c r="XF17" s="1">
        <f>'Calculation - tariffs vec'!XE$4*'PEQ - 2023 - Importcontent'!XF17</f>
        <v>0</v>
      </c>
      <c r="XG17" s="1">
        <f>'Calculation - tariffs vec'!XF$4*'PEQ - 2023 - Importcontent'!XG17</f>
        <v>0</v>
      </c>
      <c r="XH17" s="1">
        <f>'Calculation - tariffs vec'!XG$4*'PEQ - 2023 - Importcontent'!XH17</f>
        <v>0</v>
      </c>
      <c r="XI17" s="1">
        <f>'Calculation - tariffs vec'!XH$4*'PEQ - 2023 - Importcontent'!XI17</f>
        <v>0</v>
      </c>
      <c r="XJ17" s="1">
        <f>'Calculation - tariffs vec'!XI$4*'PEQ - 2023 - Importcontent'!XJ17</f>
        <v>0</v>
      </c>
      <c r="XK17" s="1">
        <f>'Calculation - tariffs vec'!XJ$4*'PEQ - 2023 - Importcontent'!XK17</f>
        <v>0</v>
      </c>
      <c r="XL17" s="1">
        <f>'Calculation - tariffs vec'!XK$4*'PEQ - 2023 - Importcontent'!XL17</f>
        <v>0</v>
      </c>
      <c r="XM17" s="1">
        <f>'Calculation - tariffs vec'!XL$4*'PEQ - 2023 - Importcontent'!XM17</f>
        <v>0</v>
      </c>
      <c r="XN17" s="1">
        <f>'Calculation - tariffs vec'!XM$4*'PEQ - 2023 - Importcontent'!XN17</f>
        <v>0</v>
      </c>
      <c r="XO17" s="1">
        <f>'Calculation - tariffs vec'!XN$4*'PEQ - 2023 - Importcontent'!XO17</f>
        <v>0</v>
      </c>
      <c r="XP17" s="1">
        <f>'Calculation - tariffs vec'!XO$4*'PEQ - 2023 - Importcontent'!XP17</f>
        <v>0</v>
      </c>
      <c r="XQ17" s="1">
        <f>'Calculation - tariffs vec'!XP$4*'PEQ - 2023 - Importcontent'!XQ17</f>
        <v>0</v>
      </c>
      <c r="XR17" s="1">
        <f>'Calculation - tariffs vec'!XQ$4*'PEQ - 2023 - Importcontent'!XR17</f>
        <v>0</v>
      </c>
      <c r="XS17" s="1">
        <f>'Calculation - tariffs vec'!XR$4*'PEQ - 2023 - Importcontent'!XS17</f>
        <v>0</v>
      </c>
      <c r="XT17" s="1">
        <f>'Calculation - tariffs vec'!XS$4*'PEQ - 2023 - Importcontent'!XT17</f>
        <v>0</v>
      </c>
      <c r="XU17" s="1">
        <f>'Calculation - tariffs vec'!XT$4*'PEQ - 2023 - Importcontent'!XU17</f>
        <v>0</v>
      </c>
      <c r="XV17" s="1">
        <f>'Calculation - tariffs vec'!XU$4*'PEQ - 2023 - Importcontent'!XV17</f>
        <v>0</v>
      </c>
      <c r="XW17" s="1">
        <f>'Calculation - tariffs vec'!XV$4*'PEQ - 2023 - Importcontent'!XW17</f>
        <v>0</v>
      </c>
      <c r="XX17" s="1">
        <f>'Calculation - tariffs vec'!XW$4*'PEQ - 2023 - Importcontent'!XX17</f>
        <v>0</v>
      </c>
      <c r="XY17" s="1">
        <f>'Calculation - tariffs vec'!XX$4*'PEQ - 2023 - Importcontent'!XY17</f>
        <v>0</v>
      </c>
      <c r="XZ17" s="1">
        <f>'Calculation - tariffs vec'!XY$4*'PEQ - 2023 - Importcontent'!XZ17</f>
        <v>0</v>
      </c>
      <c r="YA17" s="1">
        <f>'Calculation - tariffs vec'!XZ$4*'PEQ - 2023 - Importcontent'!YA17</f>
        <v>0</v>
      </c>
      <c r="YB17" s="1">
        <f>'Calculation - tariffs vec'!YA$4*'PEQ - 2023 - Importcontent'!YB17</f>
        <v>0</v>
      </c>
      <c r="YC17" s="1">
        <f>'Calculation - tariffs vec'!YB$4*'PEQ - 2023 - Importcontent'!YC17</f>
        <v>0</v>
      </c>
      <c r="YD17" s="1">
        <f>'Calculation - tariffs vec'!YC$4*'PEQ - 2023 - Importcontent'!YD17</f>
        <v>0</v>
      </c>
      <c r="YE17" s="1">
        <f>'Calculation - tariffs vec'!YD$4*'PEQ - 2023 - Importcontent'!YE17</f>
        <v>0</v>
      </c>
      <c r="YF17" s="1">
        <f>'Calculation - tariffs vec'!YE$4*'PEQ - 2023 - Importcontent'!YF17</f>
        <v>0</v>
      </c>
      <c r="YG17" s="1">
        <f>'Calculation - tariffs vec'!YF$4*'PEQ - 2023 - Importcontent'!YG17</f>
        <v>0</v>
      </c>
      <c r="YH17" s="1">
        <f>'Calculation - tariffs vec'!YG$4*'PEQ - 2023 - Importcontent'!YH17</f>
        <v>0</v>
      </c>
      <c r="YI17" s="1">
        <f>'Calculation - tariffs vec'!YH$4*'PEQ - 2023 - Importcontent'!YI17</f>
        <v>0</v>
      </c>
    </row>
    <row r="18" spans="1:659" ht="15" customHeight="1" x14ac:dyDescent="0.25">
      <c r="A18" s="1">
        <f>'PCE - 2023 - Importcontent'!A18</f>
        <v>21</v>
      </c>
      <c r="B18" s="1" t="str">
        <f>'PEQ - 2023 - Importcontent'!B18</f>
        <v>Other trucks, buses, and truck trailers</v>
      </c>
      <c r="C18" s="1">
        <f>'Calculation - tariffs vec'!B$4*'PEQ - 2023 - Importcontent'!C18</f>
        <v>3.0150208488145271E-4</v>
      </c>
      <c r="D18" s="1">
        <f>'Calculation - tariffs vec'!C$4*'PEQ - 2023 - Importcontent'!D18</f>
        <v>7.9693348262400347E-4</v>
      </c>
      <c r="E18" s="1">
        <f>'Calculation - tariffs vec'!D$4*'PEQ - 2023 - Importcontent'!E18</f>
        <v>2.7549007259807422E-2</v>
      </c>
      <c r="F18" s="1">
        <f>'Calculation - tariffs vec'!E$4*'PEQ - 2023 - Importcontent'!F18</f>
        <v>3.3441994931663554E-3</v>
      </c>
      <c r="G18" s="1">
        <f>'Calculation - tariffs vec'!F$4*'PEQ - 2023 - Importcontent'!G18</f>
        <v>0</v>
      </c>
      <c r="H18" s="1">
        <f>'Calculation - tariffs vec'!G$4*'PEQ - 2023 - Importcontent'!H18</f>
        <v>0</v>
      </c>
      <c r="I18" s="1">
        <f>'Calculation - tariffs vec'!H$4*'PEQ - 2023 - Importcontent'!I18</f>
        <v>0</v>
      </c>
      <c r="J18" s="1">
        <f>'Calculation - tariffs vec'!I$4*'PEQ - 2023 - Importcontent'!J18</f>
        <v>9.80014945794766E-3</v>
      </c>
      <c r="K18" s="1">
        <f>'Calculation - tariffs vec'!J$4*'PEQ - 2023 - Importcontent'!K18</f>
        <v>3.5874998377169098E-3</v>
      </c>
      <c r="L18" s="1">
        <f>'Calculation - tariffs vec'!K$4*'PEQ - 2023 - Importcontent'!L18</f>
        <v>0.15419555614594074</v>
      </c>
      <c r="M18" s="1">
        <f>'Calculation - tariffs vec'!L$4*'PEQ - 2023 - Importcontent'!M18</f>
        <v>1.1970062634601372E-2</v>
      </c>
      <c r="N18" s="1">
        <f>'Calculation - tariffs vec'!M$4*'PEQ - 2023 - Importcontent'!N18</f>
        <v>3.6483970381415723E-2</v>
      </c>
      <c r="O18" s="1">
        <f>'Calculation - tariffs vec'!N$4*'PEQ - 2023 - Importcontent'!O18</f>
        <v>7.1863113480669849E-3</v>
      </c>
      <c r="P18" s="1">
        <f>'Calculation - tariffs vec'!O$4*'PEQ - 2023 - Importcontent'!P18</f>
        <v>5.2673801336861172E-3</v>
      </c>
      <c r="Q18" s="1">
        <f>'Calculation - tariffs vec'!P$4*'PEQ - 2023 - Importcontent'!Q18</f>
        <v>1.0458635740686861</v>
      </c>
      <c r="R18" s="1">
        <f>'Calculation - tariffs vec'!Q$4*'PEQ - 2023 - Importcontent'!R18</f>
        <v>1.465819919800925E-3</v>
      </c>
      <c r="S18" s="1">
        <f>'Calculation - tariffs vec'!R$4*'PEQ - 2023 - Importcontent'!S18</f>
        <v>1.4429891395797661E-4</v>
      </c>
      <c r="T18" s="1">
        <f>'Calculation - tariffs vec'!S$4*'PEQ - 2023 - Importcontent'!T18</f>
        <v>5.8116506926650466E-4</v>
      </c>
      <c r="U18" s="1">
        <f>'Calculation - tariffs vec'!T$4*'PEQ - 2023 - Importcontent'!U18</f>
        <v>1.3513896407112657E-3</v>
      </c>
      <c r="V18" s="1">
        <f>'Calculation - tariffs vec'!U$4*'PEQ - 2023 - Importcontent'!V18</f>
        <v>7.6846750579195281E-4</v>
      </c>
      <c r="W18" s="1">
        <f>'Calculation - tariffs vec'!V$4*'PEQ - 2023 - Importcontent'!W18</f>
        <v>1.4309572121131486E-4</v>
      </c>
      <c r="X18" s="1">
        <f>'Calculation - tariffs vec'!W$4*'PEQ - 2023 - Importcontent'!X18</f>
        <v>1.0976105052802275E-2</v>
      </c>
      <c r="Y18" s="1">
        <f>'Calculation - tariffs vec'!X$4*'PEQ - 2023 - Importcontent'!Y18</f>
        <v>1.0803284800505641E-4</v>
      </c>
      <c r="Z18" s="1">
        <f>'Calculation - tariffs vec'!Y$4*'PEQ - 2023 - Importcontent'!Z18</f>
        <v>4.5919783766957397E-3</v>
      </c>
      <c r="AA18" s="1">
        <f>'Calculation - tariffs vec'!Z$4*'PEQ - 2023 - Importcontent'!AA18</f>
        <v>1.6945644353931161E-2</v>
      </c>
      <c r="AB18" s="1">
        <f>'Calculation - tariffs vec'!AA$4*'PEQ - 2023 - Importcontent'!AB18</f>
        <v>2.2879225556655367E-2</v>
      </c>
      <c r="AC18" s="1">
        <f>'Calculation - tariffs vec'!AB$4*'PEQ - 2023 - Importcontent'!AC18</f>
        <v>0</v>
      </c>
      <c r="AD18" s="1">
        <f>'Calculation - tariffs vec'!AC$4*'PEQ - 2023 - Importcontent'!AD18</f>
        <v>0</v>
      </c>
      <c r="AE18" s="1">
        <f>'Calculation - tariffs vec'!AD$4*'PEQ - 2023 - Importcontent'!AE18</f>
        <v>0</v>
      </c>
      <c r="AF18" s="1">
        <f>'Calculation - tariffs vec'!AE$4*'PEQ - 2023 - Importcontent'!AF18</f>
        <v>0</v>
      </c>
      <c r="AG18" s="1">
        <f>'Calculation - tariffs vec'!AF$4*'PEQ - 2023 - Importcontent'!AG18</f>
        <v>0</v>
      </c>
      <c r="AH18" s="1">
        <f>'Calculation - tariffs vec'!AG$4*'PEQ - 2023 - Importcontent'!AH18</f>
        <v>0</v>
      </c>
      <c r="AI18" s="1">
        <f>'Calculation - tariffs vec'!AH$4*'PEQ - 2023 - Importcontent'!AI18</f>
        <v>0</v>
      </c>
      <c r="AJ18" s="1">
        <f>'Calculation - tariffs vec'!AI$4*'PEQ - 2023 - Importcontent'!AJ18</f>
        <v>0</v>
      </c>
      <c r="AK18" s="1">
        <f>'Calculation - tariffs vec'!AJ$4*'PEQ - 2023 - Importcontent'!AK18</f>
        <v>0</v>
      </c>
      <c r="AL18" s="1">
        <f>'Calculation - tariffs vec'!AK$4*'PEQ - 2023 - Importcontent'!AL18</f>
        <v>0</v>
      </c>
      <c r="AM18" s="1">
        <f>'Calculation - tariffs vec'!AL$4*'PEQ - 2023 - Importcontent'!AM18</f>
        <v>0</v>
      </c>
      <c r="AN18" s="1">
        <f>'Calculation - tariffs vec'!AM$4*'PEQ - 2023 - Importcontent'!AN18</f>
        <v>0</v>
      </c>
      <c r="AO18" s="1">
        <f>'Calculation - tariffs vec'!AN$4*'PEQ - 2023 - Importcontent'!AO18</f>
        <v>0</v>
      </c>
      <c r="AP18" s="1">
        <f>'Calculation - tariffs vec'!AO$4*'PEQ - 2023 - Importcontent'!AP18</f>
        <v>0</v>
      </c>
      <c r="AQ18" s="1">
        <f>'Calculation - tariffs vec'!AP$4*'PEQ - 2023 - Importcontent'!AQ18</f>
        <v>0</v>
      </c>
      <c r="AR18" s="1">
        <f>'Calculation - tariffs vec'!AQ$4*'PEQ - 2023 - Importcontent'!AR18</f>
        <v>0</v>
      </c>
      <c r="AS18" s="1">
        <f>'Calculation - tariffs vec'!AR$4*'PEQ - 2023 - Importcontent'!AS18</f>
        <v>0</v>
      </c>
      <c r="AT18" s="1">
        <f>'Calculation - tariffs vec'!AS$4*'PEQ - 2023 - Importcontent'!AT18</f>
        <v>0</v>
      </c>
      <c r="AU18" s="1">
        <f>'Calculation - tariffs vec'!AT$4*'PEQ - 2023 - Importcontent'!AU18</f>
        <v>0</v>
      </c>
      <c r="AV18" s="1">
        <f>'Calculation - tariffs vec'!AU$4*'PEQ - 2023 - Importcontent'!AV18</f>
        <v>0</v>
      </c>
      <c r="AW18" s="1">
        <f>'Calculation - tariffs vec'!AV$4*'PEQ - 2023 - Importcontent'!AW18</f>
        <v>0</v>
      </c>
      <c r="AX18" s="1">
        <f>'Calculation - tariffs vec'!AW$4*'PEQ - 2023 - Importcontent'!AX18</f>
        <v>0</v>
      </c>
      <c r="AY18" s="1">
        <f>'Calculation - tariffs vec'!AX$4*'PEQ - 2023 - Importcontent'!AY18</f>
        <v>0</v>
      </c>
      <c r="AZ18" s="1">
        <f>'Calculation - tariffs vec'!AY$4*'PEQ - 2023 - Importcontent'!AZ18</f>
        <v>0</v>
      </c>
      <c r="BA18" s="1">
        <f>'Calculation - tariffs vec'!AZ$4*'PEQ - 2023 - Importcontent'!BA18</f>
        <v>0</v>
      </c>
      <c r="BB18" s="1">
        <f>'Calculation - tariffs vec'!BA$4*'PEQ - 2023 - Importcontent'!BB18</f>
        <v>0</v>
      </c>
      <c r="BC18" s="1">
        <f>'Calculation - tariffs vec'!BB$4*'PEQ - 2023 - Importcontent'!BC18</f>
        <v>0</v>
      </c>
      <c r="BD18" s="1">
        <f>'Calculation - tariffs vec'!BC$4*'PEQ - 2023 - Importcontent'!BD18</f>
        <v>0</v>
      </c>
      <c r="BE18" s="1">
        <f>'Calculation - tariffs vec'!BD$4*'PEQ - 2023 - Importcontent'!BE18</f>
        <v>0</v>
      </c>
      <c r="BF18" s="1">
        <f>'Calculation - tariffs vec'!BE$4*'PEQ - 2023 - Importcontent'!BF18</f>
        <v>0</v>
      </c>
      <c r="BG18" s="1">
        <f>'Calculation - tariffs vec'!BF$4*'PEQ - 2023 - Importcontent'!BG18</f>
        <v>0</v>
      </c>
      <c r="BH18" s="1">
        <f>'Calculation - tariffs vec'!BG$4*'PEQ - 2023 - Importcontent'!BH18</f>
        <v>0</v>
      </c>
      <c r="BI18" s="1">
        <f>'Calculation - tariffs vec'!BH$4*'PEQ - 2023 - Importcontent'!BI18</f>
        <v>0</v>
      </c>
      <c r="BJ18" s="1">
        <f>'Calculation - tariffs vec'!BI$4*'PEQ - 2023 - Importcontent'!BJ18</f>
        <v>0</v>
      </c>
      <c r="BK18" s="1">
        <f>'Calculation - tariffs vec'!BJ$4*'PEQ - 2023 - Importcontent'!BK18</f>
        <v>0</v>
      </c>
      <c r="BL18" s="1">
        <f>'Calculation - tariffs vec'!BK$4*'PEQ - 2023 - Importcontent'!BL18</f>
        <v>0</v>
      </c>
      <c r="BM18" s="1">
        <f>'Calculation - tariffs vec'!BL$4*'PEQ - 2023 - Importcontent'!BM18</f>
        <v>0</v>
      </c>
      <c r="BN18" s="1">
        <f>'Calculation - tariffs vec'!BM$4*'PEQ - 2023 - Importcontent'!BN18</f>
        <v>0</v>
      </c>
      <c r="BO18" s="1">
        <f>'Calculation - tariffs vec'!BN$4*'PEQ - 2023 - Importcontent'!BO18</f>
        <v>0</v>
      </c>
      <c r="BP18" s="1">
        <f>'Calculation - tariffs vec'!BO$4*'PEQ - 2023 - Importcontent'!BP18</f>
        <v>0</v>
      </c>
      <c r="BQ18" s="1">
        <f>'Calculation - tariffs vec'!BP$4*'PEQ - 2023 - Importcontent'!BQ18</f>
        <v>0</v>
      </c>
      <c r="BR18" s="1">
        <f>'Calculation - tariffs vec'!BQ$4*'PEQ - 2023 - Importcontent'!BR18</f>
        <v>0</v>
      </c>
      <c r="BS18" s="1">
        <f>'Calculation - tariffs vec'!BR$4*'PEQ - 2023 - Importcontent'!BS18</f>
        <v>0</v>
      </c>
      <c r="BT18" s="1">
        <f>'Calculation - tariffs vec'!BS$4*'PEQ - 2023 - Importcontent'!BT18</f>
        <v>0</v>
      </c>
      <c r="BU18" s="1">
        <f>'Calculation - tariffs vec'!BT$4*'PEQ - 2023 - Importcontent'!BU18</f>
        <v>0</v>
      </c>
      <c r="BV18" s="1">
        <f>'Calculation - tariffs vec'!BU$4*'PEQ - 2023 - Importcontent'!BV18</f>
        <v>0</v>
      </c>
      <c r="BW18" s="1">
        <f>'Calculation - tariffs vec'!BV$4*'PEQ - 2023 - Importcontent'!BW18</f>
        <v>0</v>
      </c>
      <c r="BX18" s="1">
        <f>'Calculation - tariffs vec'!BW$4*'PEQ - 2023 - Importcontent'!BX18</f>
        <v>1.5620637387026252E-5</v>
      </c>
      <c r="BY18" s="1">
        <f>'Calculation - tariffs vec'!BX$4*'PEQ - 2023 - Importcontent'!BY18</f>
        <v>4.5198068532248202E-4</v>
      </c>
      <c r="BZ18" s="1">
        <f>'Calculation - tariffs vec'!BY$4*'PEQ - 2023 - Importcontent'!BZ18</f>
        <v>2.3091954512881767E-7</v>
      </c>
      <c r="CA18" s="1">
        <f>'Calculation - tariffs vec'!BZ$4*'PEQ - 2023 - Importcontent'!CA18</f>
        <v>2.8573134217928329E-4</v>
      </c>
      <c r="CB18" s="1">
        <f>'Calculation - tariffs vec'!CA$4*'PEQ - 2023 - Importcontent'!CB18</f>
        <v>0</v>
      </c>
      <c r="CC18" s="1">
        <f>'Calculation - tariffs vec'!CB$4*'PEQ - 2023 - Importcontent'!CC18</f>
        <v>0</v>
      </c>
      <c r="CD18" s="1">
        <f>'Calculation - tariffs vec'!CC$4*'PEQ - 2023 - Importcontent'!CD18</f>
        <v>0</v>
      </c>
      <c r="CE18" s="1">
        <f>'Calculation - tariffs vec'!CD$4*'PEQ - 2023 - Importcontent'!CE18</f>
        <v>1.8939360156728557E-3</v>
      </c>
      <c r="CF18" s="1">
        <f>'Calculation - tariffs vec'!CE$4*'PEQ - 2023 - Importcontent'!CF18</f>
        <v>1.0933810181381584E-2</v>
      </c>
      <c r="CG18" s="1">
        <f>'Calculation - tariffs vec'!CF$4*'PEQ - 2023 - Importcontent'!CG18</f>
        <v>1.3033136885920612E-2</v>
      </c>
      <c r="CH18" s="1">
        <f>'Calculation - tariffs vec'!CG$4*'PEQ - 2023 - Importcontent'!CH18</f>
        <v>3.5574720060897472E-2</v>
      </c>
      <c r="CI18" s="1">
        <f>'Calculation - tariffs vec'!CH$4*'PEQ - 2023 - Importcontent'!CI18</f>
        <v>5.7507437860142674E-2</v>
      </c>
      <c r="CJ18" s="1">
        <f>'Calculation - tariffs vec'!CI$4*'PEQ - 2023 - Importcontent'!CJ18</f>
        <v>0.12247365624728274</v>
      </c>
      <c r="CK18" s="1">
        <f>'Calculation - tariffs vec'!CJ$4*'PEQ - 2023 - Importcontent'!CK18</f>
        <v>2.8310997802017877E-2</v>
      </c>
      <c r="CL18" s="1">
        <f>'Calculation - tariffs vec'!CK$4*'PEQ - 2023 - Importcontent'!CL18</f>
        <v>0.68016277446445328</v>
      </c>
      <c r="CM18" s="1">
        <f>'Calculation - tariffs vec'!CL$4*'PEQ - 2023 - Importcontent'!CM18</f>
        <v>3.7609077055644801E-4</v>
      </c>
      <c r="CN18" s="1">
        <f>'Calculation - tariffs vec'!CM$4*'PEQ - 2023 - Importcontent'!CN18</f>
        <v>4.7475880624217251E-4</v>
      </c>
      <c r="CO18" s="1">
        <f>'Calculation - tariffs vec'!CN$4*'PEQ - 2023 - Importcontent'!CO18</f>
        <v>8.0980128366046449E-3</v>
      </c>
      <c r="CP18" s="1">
        <f>'Calculation - tariffs vec'!CO$4*'PEQ - 2023 - Importcontent'!CP18</f>
        <v>1.7733693952623562E-4</v>
      </c>
      <c r="CQ18" s="1">
        <f>'Calculation - tariffs vec'!CP$4*'PEQ - 2023 - Importcontent'!CQ18</f>
        <v>8.7711130626066027E-3</v>
      </c>
      <c r="CR18" s="1">
        <f>'Calculation - tariffs vec'!CQ$4*'PEQ - 2023 - Importcontent'!CR18</f>
        <v>5.2051738424436726E-3</v>
      </c>
      <c r="CS18" s="1">
        <f>'Calculation - tariffs vec'!CR$4*'PEQ - 2023 - Importcontent'!CS18</f>
        <v>3.8997436182201576E-3</v>
      </c>
      <c r="CT18" s="1">
        <f>'Calculation - tariffs vec'!CS$4*'PEQ - 2023 - Importcontent'!CT18</f>
        <v>2.888423916557755E-4</v>
      </c>
      <c r="CU18" s="1">
        <f>'Calculation - tariffs vec'!CT$4*'PEQ - 2023 - Importcontent'!CU18</f>
        <v>5.7073073985839699E-5</v>
      </c>
      <c r="CV18" s="1">
        <f>'Calculation - tariffs vec'!CU$4*'PEQ - 2023 - Importcontent'!CV18</f>
        <v>1.1896743641844131E-2</v>
      </c>
      <c r="CW18" s="1">
        <f>'Calculation - tariffs vec'!CV$4*'PEQ - 2023 - Importcontent'!CW18</f>
        <v>4.4066398054073627E-2</v>
      </c>
      <c r="CX18" s="1">
        <f>'Calculation - tariffs vec'!CW$4*'PEQ - 2023 - Importcontent'!CX18</f>
        <v>0</v>
      </c>
      <c r="CY18" s="1">
        <f>'Calculation - tariffs vec'!CX$4*'PEQ - 2023 - Importcontent'!CY18</f>
        <v>0</v>
      </c>
      <c r="CZ18" s="1">
        <f>'Calculation - tariffs vec'!CY$4*'PEQ - 2023 - Importcontent'!CZ18</f>
        <v>0</v>
      </c>
      <c r="DA18" s="1">
        <f>'Calculation - tariffs vec'!CZ$4*'PEQ - 2023 - Importcontent'!DA18</f>
        <v>0</v>
      </c>
      <c r="DB18" s="1">
        <f>'Calculation - tariffs vec'!DA$4*'PEQ - 2023 - Importcontent'!DB18</f>
        <v>0</v>
      </c>
      <c r="DC18" s="1">
        <f>'Calculation - tariffs vec'!DB$4*'PEQ - 2023 - Importcontent'!DC18</f>
        <v>0</v>
      </c>
      <c r="DD18" s="1">
        <f>'Calculation - tariffs vec'!DC$4*'PEQ - 2023 - Importcontent'!DD18</f>
        <v>0</v>
      </c>
      <c r="DE18" s="1">
        <f>'Calculation - tariffs vec'!DD$4*'PEQ - 2023 - Importcontent'!DE18</f>
        <v>0</v>
      </c>
      <c r="DF18" s="1">
        <f>'Calculation - tariffs vec'!DE$4*'PEQ - 2023 - Importcontent'!DF18</f>
        <v>0</v>
      </c>
      <c r="DG18" s="1">
        <f>'Calculation - tariffs vec'!DF$4*'PEQ - 2023 - Importcontent'!DG18</f>
        <v>0</v>
      </c>
      <c r="DH18" s="1">
        <f>'Calculation - tariffs vec'!DG$4*'PEQ - 2023 - Importcontent'!DH18</f>
        <v>0</v>
      </c>
      <c r="DI18" s="1">
        <f>'Calculation - tariffs vec'!DH$4*'PEQ - 2023 - Importcontent'!DI18</f>
        <v>0</v>
      </c>
      <c r="DJ18" s="1">
        <f>'Calculation - tariffs vec'!DI$4*'PEQ - 2023 - Importcontent'!DJ18</f>
        <v>0</v>
      </c>
      <c r="DK18" s="1">
        <f>'Calculation - tariffs vec'!DJ$4*'PEQ - 2023 - Importcontent'!DK18</f>
        <v>0</v>
      </c>
      <c r="DL18" s="1">
        <f>'Calculation - tariffs vec'!DK$4*'PEQ - 2023 - Importcontent'!DL18</f>
        <v>0</v>
      </c>
      <c r="DM18" s="1">
        <f>'Calculation - tariffs vec'!DL$4*'PEQ - 2023 - Importcontent'!DM18</f>
        <v>0</v>
      </c>
      <c r="DN18" s="1">
        <f>'Calculation - tariffs vec'!DM$4*'PEQ - 2023 - Importcontent'!DN18</f>
        <v>0</v>
      </c>
      <c r="DO18" s="1">
        <f>'Calculation - tariffs vec'!DN$4*'PEQ - 2023 - Importcontent'!DO18</f>
        <v>0</v>
      </c>
      <c r="DP18" s="1">
        <f>'Calculation - tariffs vec'!DO$4*'PEQ - 2023 - Importcontent'!DP18</f>
        <v>0</v>
      </c>
      <c r="DQ18" s="1">
        <f>'Calculation - tariffs vec'!DP$4*'PEQ - 2023 - Importcontent'!DQ18</f>
        <v>0</v>
      </c>
      <c r="DR18" s="1">
        <f>'Calculation - tariffs vec'!DQ$4*'PEQ - 2023 - Importcontent'!DR18</f>
        <v>0</v>
      </c>
      <c r="DS18" s="1">
        <f>'Calculation - tariffs vec'!DR$4*'PEQ - 2023 - Importcontent'!DS18</f>
        <v>0</v>
      </c>
      <c r="DT18" s="1">
        <f>'Calculation - tariffs vec'!DS$4*'PEQ - 2023 - Importcontent'!DT18</f>
        <v>0</v>
      </c>
      <c r="DU18" s="1">
        <f>'Calculation - tariffs vec'!DT$4*'PEQ - 2023 - Importcontent'!DU18</f>
        <v>0</v>
      </c>
      <c r="DV18" s="1">
        <f>'Calculation - tariffs vec'!DU$4*'PEQ - 2023 - Importcontent'!DV18</f>
        <v>0</v>
      </c>
      <c r="DW18" s="1">
        <f>'Calculation - tariffs vec'!DV$4*'PEQ - 2023 - Importcontent'!DW18</f>
        <v>0</v>
      </c>
      <c r="DX18" s="1">
        <f>'Calculation - tariffs vec'!DW$4*'PEQ - 2023 - Importcontent'!DX18</f>
        <v>0</v>
      </c>
      <c r="DY18" s="1">
        <f>'Calculation - tariffs vec'!DX$4*'PEQ - 2023 - Importcontent'!DY18</f>
        <v>0</v>
      </c>
      <c r="DZ18" s="1">
        <f>'Calculation - tariffs vec'!DY$4*'PEQ - 2023 - Importcontent'!DZ18</f>
        <v>0</v>
      </c>
      <c r="EA18" s="1">
        <f>'Calculation - tariffs vec'!DZ$4*'PEQ - 2023 - Importcontent'!EA18</f>
        <v>0</v>
      </c>
      <c r="EB18" s="1">
        <f>'Calculation - tariffs vec'!EA$4*'PEQ - 2023 - Importcontent'!EB18</f>
        <v>0</v>
      </c>
      <c r="EC18" s="1">
        <f>'Calculation - tariffs vec'!EB$4*'PEQ - 2023 - Importcontent'!EC18</f>
        <v>0</v>
      </c>
      <c r="ED18" s="1">
        <f>'Calculation - tariffs vec'!EC$4*'PEQ - 2023 - Importcontent'!ED18</f>
        <v>0</v>
      </c>
      <c r="EE18" s="1">
        <f>'Calculation - tariffs vec'!ED$4*'PEQ - 2023 - Importcontent'!EE18</f>
        <v>0</v>
      </c>
      <c r="EF18" s="1">
        <f>'Calculation - tariffs vec'!EE$4*'PEQ - 2023 - Importcontent'!EF18</f>
        <v>0</v>
      </c>
      <c r="EG18" s="1">
        <f>'Calculation - tariffs vec'!EF$4*'PEQ - 2023 - Importcontent'!EG18</f>
        <v>0</v>
      </c>
      <c r="EH18" s="1">
        <f>'Calculation - tariffs vec'!EG$4*'PEQ - 2023 - Importcontent'!EH18</f>
        <v>0</v>
      </c>
      <c r="EI18" s="1">
        <f>'Calculation - tariffs vec'!EH$4*'PEQ - 2023 - Importcontent'!EI18</f>
        <v>0</v>
      </c>
      <c r="EJ18" s="1">
        <f>'Calculation - tariffs vec'!EI$4*'PEQ - 2023 - Importcontent'!EJ18</f>
        <v>0</v>
      </c>
      <c r="EK18" s="1">
        <f>'Calculation - tariffs vec'!EJ$4*'PEQ - 2023 - Importcontent'!EK18</f>
        <v>0</v>
      </c>
      <c r="EL18" s="1">
        <f>'Calculation - tariffs vec'!EK$4*'PEQ - 2023 - Importcontent'!EL18</f>
        <v>0</v>
      </c>
      <c r="EM18" s="1">
        <f>'Calculation - tariffs vec'!EL$4*'PEQ - 2023 - Importcontent'!EM18</f>
        <v>0</v>
      </c>
      <c r="EN18" s="1">
        <f>'Calculation - tariffs vec'!EM$4*'PEQ - 2023 - Importcontent'!EN18</f>
        <v>0</v>
      </c>
      <c r="EO18" s="1">
        <f>'Calculation - tariffs vec'!EN$4*'PEQ - 2023 - Importcontent'!EO18</f>
        <v>0</v>
      </c>
      <c r="EP18" s="1">
        <f>'Calculation - tariffs vec'!EO$4*'PEQ - 2023 - Importcontent'!EP18</f>
        <v>0</v>
      </c>
      <c r="EQ18" s="1">
        <f>'Calculation - tariffs vec'!EP$4*'PEQ - 2023 - Importcontent'!EQ18</f>
        <v>0</v>
      </c>
      <c r="ER18" s="1">
        <f>'Calculation - tariffs vec'!EQ$4*'PEQ - 2023 - Importcontent'!ER18</f>
        <v>0</v>
      </c>
      <c r="ES18" s="1">
        <f>'Calculation - tariffs vec'!ER$4*'PEQ - 2023 - Importcontent'!ES18</f>
        <v>1.0010904787388748E-4</v>
      </c>
      <c r="ET18" s="1">
        <f>'Calculation - tariffs vec'!ES$4*'PEQ - 2023 - Importcontent'!ET18</f>
        <v>7.5434110666937175E-4</v>
      </c>
      <c r="EU18" s="1">
        <f>'Calculation - tariffs vec'!ET$4*'PEQ - 2023 - Importcontent'!EU18</f>
        <v>7.4785927643163281E-6</v>
      </c>
      <c r="EV18" s="1">
        <f>'Calculation - tariffs vec'!EU$4*'PEQ - 2023 - Importcontent'!EV18</f>
        <v>8.7481770714209302E-5</v>
      </c>
      <c r="EW18" s="1">
        <f>'Calculation - tariffs vec'!EV$4*'PEQ - 2023 - Importcontent'!EW18</f>
        <v>0</v>
      </c>
      <c r="EX18" s="1">
        <f>'Calculation - tariffs vec'!EW$4*'PEQ - 2023 - Importcontent'!EX18</f>
        <v>0</v>
      </c>
      <c r="EY18" s="1">
        <f>'Calculation - tariffs vec'!EX$4*'PEQ - 2023 - Importcontent'!EY18</f>
        <v>0</v>
      </c>
      <c r="EZ18" s="1">
        <f>'Calculation - tariffs vec'!EY$4*'PEQ - 2023 - Importcontent'!EZ18</f>
        <v>2.0461418159600391E-3</v>
      </c>
      <c r="FA18" s="1">
        <f>'Calculation - tariffs vec'!EZ$4*'PEQ - 2023 - Importcontent'!FA18</f>
        <v>3.123123585242435E-3</v>
      </c>
      <c r="FB18" s="1">
        <f>'Calculation - tariffs vec'!FA$4*'PEQ - 2023 - Importcontent'!FB18</f>
        <v>3.5132568669429376E-2</v>
      </c>
      <c r="FC18" s="1">
        <f>'Calculation - tariffs vec'!FB$4*'PEQ - 2023 - Importcontent'!FC18</f>
        <v>9.8471237853952377E-3</v>
      </c>
      <c r="FD18" s="1">
        <f>'Calculation - tariffs vec'!FC$4*'PEQ - 2023 - Importcontent'!FD18</f>
        <v>3.09242829238385E-2</v>
      </c>
      <c r="FE18" s="1">
        <f>'Calculation - tariffs vec'!FD$4*'PEQ - 2023 - Importcontent'!FE18</f>
        <v>8.8691421007084797E-2</v>
      </c>
      <c r="FF18" s="1">
        <f>'Calculation - tariffs vec'!FE$4*'PEQ - 2023 - Importcontent'!FF18</f>
        <v>1.6723207096033619E-2</v>
      </c>
      <c r="FG18" s="1">
        <f>'Calculation - tariffs vec'!FF$4*'PEQ - 2023 - Importcontent'!FG18</f>
        <v>0.54887601752517001</v>
      </c>
      <c r="FH18" s="1">
        <f>'Calculation - tariffs vec'!FG$4*'PEQ - 2023 - Importcontent'!FH18</f>
        <v>1.9203590000806874E-4</v>
      </c>
      <c r="FI18" s="1">
        <f>'Calculation - tariffs vec'!FH$4*'PEQ - 2023 - Importcontent'!FI18</f>
        <v>5.7956998363780255E-4</v>
      </c>
      <c r="FJ18" s="1">
        <f>'Calculation - tariffs vec'!FI$4*'PEQ - 2023 - Importcontent'!FJ18</f>
        <v>1.6085244421100177E-3</v>
      </c>
      <c r="FK18" s="1">
        <f>'Calculation - tariffs vec'!FJ$4*'PEQ - 2023 - Importcontent'!FK18</f>
        <v>3.2384001157349449E-4</v>
      </c>
      <c r="FL18" s="1">
        <f>'Calculation - tariffs vec'!FK$4*'PEQ - 2023 - Importcontent'!FL18</f>
        <v>1.7237042238983319E-3</v>
      </c>
      <c r="FM18" s="1">
        <f>'Calculation - tariffs vec'!FL$4*'PEQ - 2023 - Importcontent'!FM18</f>
        <v>6.5850679356664922E-3</v>
      </c>
      <c r="FN18" s="1">
        <f>'Calculation - tariffs vec'!FM$4*'PEQ - 2023 - Importcontent'!FN18</f>
        <v>2.1254725587441479E-3</v>
      </c>
      <c r="FO18" s="1">
        <f>'Calculation - tariffs vec'!FN$4*'PEQ - 2023 - Importcontent'!FO18</f>
        <v>6.3835257436635378E-5</v>
      </c>
      <c r="FP18" s="1">
        <f>'Calculation - tariffs vec'!FO$4*'PEQ - 2023 - Importcontent'!FP18</f>
        <v>1.8375451024650641E-3</v>
      </c>
      <c r="FQ18" s="1">
        <f>'Calculation - tariffs vec'!FP$4*'PEQ - 2023 - Importcontent'!FQ18</f>
        <v>9.0743259732581193E-3</v>
      </c>
      <c r="FR18" s="1">
        <f>'Calculation - tariffs vec'!FQ$4*'PEQ - 2023 - Importcontent'!FR18</f>
        <v>2.0071138289846337E-2</v>
      </c>
      <c r="FS18" s="1">
        <f>'Calculation - tariffs vec'!FR$4*'PEQ - 2023 - Importcontent'!FS18</f>
        <v>0</v>
      </c>
      <c r="FT18" s="1">
        <f>'Calculation - tariffs vec'!FS$4*'PEQ - 2023 - Importcontent'!FT18</f>
        <v>0</v>
      </c>
      <c r="FU18" s="1">
        <f>'Calculation - tariffs vec'!FT$4*'PEQ - 2023 - Importcontent'!FU18</f>
        <v>0</v>
      </c>
      <c r="FV18" s="1">
        <f>'Calculation - tariffs vec'!FU$4*'PEQ - 2023 - Importcontent'!FV18</f>
        <v>0</v>
      </c>
      <c r="FW18" s="1">
        <f>'Calculation - tariffs vec'!FV$4*'PEQ - 2023 - Importcontent'!FW18</f>
        <v>0</v>
      </c>
      <c r="FX18" s="1">
        <f>'Calculation - tariffs vec'!FW$4*'PEQ - 2023 - Importcontent'!FX18</f>
        <v>0</v>
      </c>
      <c r="FY18" s="1">
        <f>'Calculation - tariffs vec'!FX$4*'PEQ - 2023 - Importcontent'!FY18</f>
        <v>0</v>
      </c>
      <c r="FZ18" s="1">
        <f>'Calculation - tariffs vec'!FY$4*'PEQ - 2023 - Importcontent'!FZ18</f>
        <v>0</v>
      </c>
      <c r="GA18" s="1">
        <f>'Calculation - tariffs vec'!FZ$4*'PEQ - 2023 - Importcontent'!GA18</f>
        <v>0</v>
      </c>
      <c r="GB18" s="1">
        <f>'Calculation - tariffs vec'!GA$4*'PEQ - 2023 - Importcontent'!GB18</f>
        <v>0</v>
      </c>
      <c r="GC18" s="1">
        <f>'Calculation - tariffs vec'!GB$4*'PEQ - 2023 - Importcontent'!GC18</f>
        <v>0</v>
      </c>
      <c r="GD18" s="1">
        <f>'Calculation - tariffs vec'!GC$4*'PEQ - 2023 - Importcontent'!GD18</f>
        <v>0</v>
      </c>
      <c r="GE18" s="1">
        <f>'Calculation - tariffs vec'!GD$4*'PEQ - 2023 - Importcontent'!GE18</f>
        <v>0</v>
      </c>
      <c r="GF18" s="1">
        <f>'Calculation - tariffs vec'!GE$4*'PEQ - 2023 - Importcontent'!GF18</f>
        <v>0</v>
      </c>
      <c r="GG18" s="1">
        <f>'Calculation - tariffs vec'!GF$4*'PEQ - 2023 - Importcontent'!GG18</f>
        <v>0</v>
      </c>
      <c r="GH18" s="1">
        <f>'Calculation - tariffs vec'!GG$4*'PEQ - 2023 - Importcontent'!GH18</f>
        <v>0</v>
      </c>
      <c r="GI18" s="1">
        <f>'Calculation - tariffs vec'!GH$4*'PEQ - 2023 - Importcontent'!GI18</f>
        <v>0</v>
      </c>
      <c r="GJ18" s="1">
        <f>'Calculation - tariffs vec'!GI$4*'PEQ - 2023 - Importcontent'!GJ18</f>
        <v>0</v>
      </c>
      <c r="GK18" s="1">
        <f>'Calculation - tariffs vec'!GJ$4*'PEQ - 2023 - Importcontent'!GK18</f>
        <v>0</v>
      </c>
      <c r="GL18" s="1">
        <f>'Calculation - tariffs vec'!GK$4*'PEQ - 2023 - Importcontent'!GL18</f>
        <v>0</v>
      </c>
      <c r="GM18" s="1">
        <f>'Calculation - tariffs vec'!GL$4*'PEQ - 2023 - Importcontent'!GM18</f>
        <v>0</v>
      </c>
      <c r="GN18" s="1">
        <f>'Calculation - tariffs vec'!GM$4*'PEQ - 2023 - Importcontent'!GN18</f>
        <v>0</v>
      </c>
      <c r="GO18" s="1">
        <f>'Calculation - tariffs vec'!GN$4*'PEQ - 2023 - Importcontent'!GO18</f>
        <v>0</v>
      </c>
      <c r="GP18" s="1">
        <f>'Calculation - tariffs vec'!GO$4*'PEQ - 2023 - Importcontent'!GP18</f>
        <v>0</v>
      </c>
      <c r="GQ18" s="1">
        <f>'Calculation - tariffs vec'!GP$4*'PEQ - 2023 - Importcontent'!GQ18</f>
        <v>0</v>
      </c>
      <c r="GR18" s="1">
        <f>'Calculation - tariffs vec'!GQ$4*'PEQ - 2023 - Importcontent'!GR18</f>
        <v>0</v>
      </c>
      <c r="GS18" s="1">
        <f>'Calculation - tariffs vec'!GR$4*'PEQ - 2023 - Importcontent'!GS18</f>
        <v>0</v>
      </c>
      <c r="GT18" s="1">
        <f>'Calculation - tariffs vec'!GS$4*'PEQ - 2023 - Importcontent'!GT18</f>
        <v>0</v>
      </c>
      <c r="GU18" s="1">
        <f>'Calculation - tariffs vec'!GT$4*'PEQ - 2023 - Importcontent'!GU18</f>
        <v>0</v>
      </c>
      <c r="GV18" s="1">
        <f>'Calculation - tariffs vec'!GU$4*'PEQ - 2023 - Importcontent'!GV18</f>
        <v>0</v>
      </c>
      <c r="GW18" s="1">
        <f>'Calculation - tariffs vec'!GV$4*'PEQ - 2023 - Importcontent'!GW18</f>
        <v>0</v>
      </c>
      <c r="GX18" s="1">
        <f>'Calculation - tariffs vec'!GW$4*'PEQ - 2023 - Importcontent'!GX18</f>
        <v>0</v>
      </c>
      <c r="GY18" s="1">
        <f>'Calculation - tariffs vec'!GX$4*'PEQ - 2023 - Importcontent'!GY18</f>
        <v>0</v>
      </c>
      <c r="GZ18" s="1">
        <f>'Calculation - tariffs vec'!GY$4*'PEQ - 2023 - Importcontent'!GZ18</f>
        <v>0</v>
      </c>
      <c r="HA18" s="1">
        <f>'Calculation - tariffs vec'!GZ$4*'PEQ - 2023 - Importcontent'!HA18</f>
        <v>0</v>
      </c>
      <c r="HB18" s="1">
        <f>'Calculation - tariffs vec'!HA$4*'PEQ - 2023 - Importcontent'!HB18</f>
        <v>0</v>
      </c>
      <c r="HC18" s="1">
        <f>'Calculation - tariffs vec'!HB$4*'PEQ - 2023 - Importcontent'!HC18</f>
        <v>0</v>
      </c>
      <c r="HD18" s="1">
        <f>'Calculation - tariffs vec'!HC$4*'PEQ - 2023 - Importcontent'!HD18</f>
        <v>0</v>
      </c>
      <c r="HE18" s="1">
        <f>'Calculation - tariffs vec'!HD$4*'PEQ - 2023 - Importcontent'!HE18</f>
        <v>0</v>
      </c>
      <c r="HF18" s="1">
        <f>'Calculation - tariffs vec'!HE$4*'PEQ - 2023 - Importcontent'!HF18</f>
        <v>0</v>
      </c>
      <c r="HG18" s="1">
        <f>'Calculation - tariffs vec'!HF$4*'PEQ - 2023 - Importcontent'!HG18</f>
        <v>0</v>
      </c>
      <c r="HH18" s="1">
        <f>'Calculation - tariffs vec'!HG$4*'PEQ - 2023 - Importcontent'!HH18</f>
        <v>0</v>
      </c>
      <c r="HI18" s="1">
        <f>'Calculation - tariffs vec'!HH$4*'PEQ - 2023 - Importcontent'!HI18</f>
        <v>0</v>
      </c>
      <c r="HJ18" s="1">
        <f>'Calculation - tariffs vec'!HI$4*'PEQ - 2023 - Importcontent'!HJ18</f>
        <v>0</v>
      </c>
      <c r="HK18" s="1">
        <f>'Calculation - tariffs vec'!HJ$4*'PEQ - 2023 - Importcontent'!HK18</f>
        <v>0</v>
      </c>
      <c r="HL18" s="1">
        <f>'Calculation - tariffs vec'!HK$4*'PEQ - 2023 - Importcontent'!HL18</f>
        <v>0</v>
      </c>
      <c r="HM18" s="1">
        <f>'Calculation - tariffs vec'!HL$4*'PEQ - 2023 - Importcontent'!HM18</f>
        <v>0</v>
      </c>
      <c r="HN18" s="1">
        <f>'Calculation - tariffs vec'!HM$4*'PEQ - 2023 - Importcontent'!HN18</f>
        <v>8.018506351400145E-5</v>
      </c>
      <c r="HO18" s="1">
        <f>'Calculation - tariffs vec'!HN$4*'PEQ - 2023 - Importcontent'!HO18</f>
        <v>2.7216552395151498E-4</v>
      </c>
      <c r="HP18" s="1">
        <f>'Calculation - tariffs vec'!HO$4*'PEQ - 2023 - Importcontent'!HP18</f>
        <v>6.7593257573459871E-7</v>
      </c>
      <c r="HQ18" s="1">
        <f>'Calculation - tariffs vec'!HP$4*'PEQ - 2023 - Importcontent'!HQ18</f>
        <v>7.9963713957778646E-4</v>
      </c>
      <c r="HR18" s="1">
        <f>'Calculation - tariffs vec'!HQ$4*'PEQ - 2023 - Importcontent'!HR18</f>
        <v>0</v>
      </c>
      <c r="HS18" s="1">
        <f>'Calculation - tariffs vec'!HR$4*'PEQ - 2023 - Importcontent'!HS18</f>
        <v>0</v>
      </c>
      <c r="HT18" s="1">
        <f>'Calculation - tariffs vec'!HS$4*'PEQ - 2023 - Importcontent'!HT18</f>
        <v>0</v>
      </c>
      <c r="HU18" s="1">
        <f>'Calculation - tariffs vec'!HT$4*'PEQ - 2023 - Importcontent'!HU18</f>
        <v>3.0535119771643196E-3</v>
      </c>
      <c r="HV18" s="1">
        <f>'Calculation - tariffs vec'!HU$4*'PEQ - 2023 - Importcontent'!HV18</f>
        <v>9.92317120036686E-3</v>
      </c>
      <c r="HW18" s="1">
        <f>'Calculation - tariffs vec'!HV$4*'PEQ - 2023 - Importcontent'!HW18</f>
        <v>7.0296150095322252E-2</v>
      </c>
      <c r="HX18" s="1">
        <f>'Calculation - tariffs vec'!HW$4*'PEQ - 2023 - Importcontent'!HX18</f>
        <v>2.6181583134585976E-2</v>
      </c>
      <c r="HY18" s="1">
        <f>'Calculation - tariffs vec'!HX$4*'PEQ - 2023 - Importcontent'!HY18</f>
        <v>0.12459516724095392</v>
      </c>
      <c r="HZ18" s="1">
        <f>'Calculation - tariffs vec'!HY$4*'PEQ - 2023 - Importcontent'!HZ18</f>
        <v>3.3958164439501448E-2</v>
      </c>
      <c r="IA18" s="1">
        <f>'Calculation - tariffs vec'!HZ$4*'PEQ - 2023 - Importcontent'!IA18</f>
        <v>1.5891549221121341E-2</v>
      </c>
      <c r="IB18" s="1">
        <f>'Calculation - tariffs vec'!IA$4*'PEQ - 2023 - Importcontent'!IB18</f>
        <v>0.84931559406606372</v>
      </c>
      <c r="IC18" s="1">
        <f>'Calculation - tariffs vec'!IB$4*'PEQ - 2023 - Importcontent'!IC18</f>
        <v>2.3235555812625144E-3</v>
      </c>
      <c r="ID18" s="1">
        <f>'Calculation - tariffs vec'!IC$4*'PEQ - 2023 - Importcontent'!ID18</f>
        <v>1.5493381387396996E-4</v>
      </c>
      <c r="IE18" s="1">
        <f>'Calculation - tariffs vec'!ID$4*'PEQ - 2023 - Importcontent'!IE18</f>
        <v>4.1943888560855595E-3</v>
      </c>
      <c r="IF18" s="1">
        <f>'Calculation - tariffs vec'!IE$4*'PEQ - 2023 - Importcontent'!IF18</f>
        <v>1.236469564945736E-3</v>
      </c>
      <c r="IG18" s="1">
        <f>'Calculation - tariffs vec'!IF$4*'PEQ - 2023 - Importcontent'!IG18</f>
        <v>1.8169131652531604E-3</v>
      </c>
      <c r="IH18" s="1">
        <f>'Calculation - tariffs vec'!IG$4*'PEQ - 2023 - Importcontent'!IH18</f>
        <v>1.8175985844438782E-3</v>
      </c>
      <c r="II18" s="1">
        <f>'Calculation - tariffs vec'!IH$4*'PEQ - 2023 - Importcontent'!II18</f>
        <v>5.2497163228323171E-3</v>
      </c>
      <c r="IJ18" s="1">
        <f>'Calculation - tariffs vec'!II$4*'PEQ - 2023 - Importcontent'!IJ18</f>
        <v>8.2671210260397196E-5</v>
      </c>
      <c r="IK18" s="1">
        <f>'Calculation - tariffs vec'!IJ$4*'PEQ - 2023 - Importcontent'!IK18</f>
        <v>4.2647649199858226E-3</v>
      </c>
      <c r="IL18" s="1">
        <f>'Calculation - tariffs vec'!IK$4*'PEQ - 2023 - Importcontent'!IL18</f>
        <v>9.4674741933775328E-2</v>
      </c>
      <c r="IM18" s="1">
        <f>'Calculation - tariffs vec'!IL$4*'PEQ - 2023 - Importcontent'!IM18</f>
        <v>1.8248186810386844E-2</v>
      </c>
      <c r="IN18" s="1">
        <f>'Calculation - tariffs vec'!IM$4*'PEQ - 2023 - Importcontent'!IN18</f>
        <v>0</v>
      </c>
      <c r="IO18" s="1">
        <f>'Calculation - tariffs vec'!IN$4*'PEQ - 2023 - Importcontent'!IO18</f>
        <v>0</v>
      </c>
      <c r="IP18" s="1">
        <f>'Calculation - tariffs vec'!IO$4*'PEQ - 2023 - Importcontent'!IP18</f>
        <v>0</v>
      </c>
      <c r="IQ18" s="1">
        <f>'Calculation - tariffs vec'!IP$4*'PEQ - 2023 - Importcontent'!IQ18</f>
        <v>0</v>
      </c>
      <c r="IR18" s="1">
        <f>'Calculation - tariffs vec'!IQ$4*'PEQ - 2023 - Importcontent'!IR18</f>
        <v>0</v>
      </c>
      <c r="IS18" s="1">
        <f>'Calculation - tariffs vec'!IR$4*'PEQ - 2023 - Importcontent'!IS18</f>
        <v>0</v>
      </c>
      <c r="IT18" s="1">
        <f>'Calculation - tariffs vec'!IS$4*'PEQ - 2023 - Importcontent'!IT18</f>
        <v>0</v>
      </c>
      <c r="IU18" s="1">
        <f>'Calculation - tariffs vec'!IT$4*'PEQ - 2023 - Importcontent'!IU18</f>
        <v>0</v>
      </c>
      <c r="IV18" s="1">
        <f>'Calculation - tariffs vec'!IU$4*'PEQ - 2023 - Importcontent'!IV18</f>
        <v>0</v>
      </c>
      <c r="IW18" s="1">
        <f>'Calculation - tariffs vec'!IV$4*'PEQ - 2023 - Importcontent'!IW18</f>
        <v>0</v>
      </c>
      <c r="IX18" s="1">
        <f>'Calculation - tariffs vec'!IW$4*'PEQ - 2023 - Importcontent'!IX18</f>
        <v>0</v>
      </c>
      <c r="IY18" s="1">
        <f>'Calculation - tariffs vec'!IX$4*'PEQ - 2023 - Importcontent'!IY18</f>
        <v>0</v>
      </c>
      <c r="IZ18" s="1">
        <f>'Calculation - tariffs vec'!IY$4*'PEQ - 2023 - Importcontent'!IZ18</f>
        <v>0</v>
      </c>
      <c r="JA18" s="1">
        <f>'Calculation - tariffs vec'!IZ$4*'PEQ - 2023 - Importcontent'!JA18</f>
        <v>0</v>
      </c>
      <c r="JB18" s="1">
        <f>'Calculation - tariffs vec'!JA$4*'PEQ - 2023 - Importcontent'!JB18</f>
        <v>0</v>
      </c>
      <c r="JC18" s="1">
        <f>'Calculation - tariffs vec'!JB$4*'PEQ - 2023 - Importcontent'!JC18</f>
        <v>0</v>
      </c>
      <c r="JD18" s="1">
        <f>'Calculation - tariffs vec'!JC$4*'PEQ - 2023 - Importcontent'!JD18</f>
        <v>0</v>
      </c>
      <c r="JE18" s="1">
        <f>'Calculation - tariffs vec'!JD$4*'PEQ - 2023 - Importcontent'!JE18</f>
        <v>0</v>
      </c>
      <c r="JF18" s="1">
        <f>'Calculation - tariffs vec'!JE$4*'PEQ - 2023 - Importcontent'!JF18</f>
        <v>0</v>
      </c>
      <c r="JG18" s="1">
        <f>'Calculation - tariffs vec'!JF$4*'PEQ - 2023 - Importcontent'!JG18</f>
        <v>0</v>
      </c>
      <c r="JH18" s="1">
        <f>'Calculation - tariffs vec'!JG$4*'PEQ - 2023 - Importcontent'!JH18</f>
        <v>0</v>
      </c>
      <c r="JI18" s="1">
        <f>'Calculation - tariffs vec'!JH$4*'PEQ - 2023 - Importcontent'!JI18</f>
        <v>0</v>
      </c>
      <c r="JJ18" s="1">
        <f>'Calculation - tariffs vec'!JI$4*'PEQ - 2023 - Importcontent'!JJ18</f>
        <v>0</v>
      </c>
      <c r="JK18" s="1">
        <f>'Calculation - tariffs vec'!JJ$4*'PEQ - 2023 - Importcontent'!JK18</f>
        <v>0</v>
      </c>
      <c r="JL18" s="1">
        <f>'Calculation - tariffs vec'!JK$4*'PEQ - 2023 - Importcontent'!JL18</f>
        <v>0</v>
      </c>
      <c r="JM18" s="1">
        <f>'Calculation - tariffs vec'!JL$4*'PEQ - 2023 - Importcontent'!JM18</f>
        <v>0</v>
      </c>
      <c r="JN18" s="1">
        <f>'Calculation - tariffs vec'!JM$4*'PEQ - 2023 - Importcontent'!JN18</f>
        <v>0</v>
      </c>
      <c r="JO18" s="1">
        <f>'Calculation - tariffs vec'!JN$4*'PEQ - 2023 - Importcontent'!JO18</f>
        <v>0</v>
      </c>
      <c r="JP18" s="1">
        <f>'Calculation - tariffs vec'!JO$4*'PEQ - 2023 - Importcontent'!JP18</f>
        <v>0</v>
      </c>
      <c r="JQ18" s="1">
        <f>'Calculation - tariffs vec'!JP$4*'PEQ - 2023 - Importcontent'!JQ18</f>
        <v>0</v>
      </c>
      <c r="JR18" s="1">
        <f>'Calculation - tariffs vec'!JQ$4*'PEQ - 2023 - Importcontent'!JR18</f>
        <v>0</v>
      </c>
      <c r="JS18" s="1">
        <f>'Calculation - tariffs vec'!JR$4*'PEQ - 2023 - Importcontent'!JS18</f>
        <v>0</v>
      </c>
      <c r="JT18" s="1">
        <f>'Calculation - tariffs vec'!JS$4*'PEQ - 2023 - Importcontent'!JT18</f>
        <v>0</v>
      </c>
      <c r="JU18" s="1">
        <f>'Calculation - tariffs vec'!JT$4*'PEQ - 2023 - Importcontent'!JU18</f>
        <v>0</v>
      </c>
      <c r="JV18" s="1">
        <f>'Calculation - tariffs vec'!JU$4*'PEQ - 2023 - Importcontent'!JV18</f>
        <v>0</v>
      </c>
      <c r="JW18" s="1">
        <f>'Calculation - tariffs vec'!JV$4*'PEQ - 2023 - Importcontent'!JW18</f>
        <v>0</v>
      </c>
      <c r="JX18" s="1">
        <f>'Calculation - tariffs vec'!JW$4*'PEQ - 2023 - Importcontent'!JX18</f>
        <v>0</v>
      </c>
      <c r="JY18" s="1">
        <f>'Calculation - tariffs vec'!JX$4*'PEQ - 2023 - Importcontent'!JY18</f>
        <v>0</v>
      </c>
      <c r="JZ18" s="1">
        <f>'Calculation - tariffs vec'!JY$4*'PEQ - 2023 - Importcontent'!JZ18</f>
        <v>0</v>
      </c>
      <c r="KA18" s="1">
        <f>'Calculation - tariffs vec'!JZ$4*'PEQ - 2023 - Importcontent'!KA18</f>
        <v>0</v>
      </c>
      <c r="KB18" s="1">
        <f>'Calculation - tariffs vec'!KA$4*'PEQ - 2023 - Importcontent'!KB18</f>
        <v>0</v>
      </c>
      <c r="KC18" s="1">
        <f>'Calculation - tariffs vec'!KB$4*'PEQ - 2023 - Importcontent'!KC18</f>
        <v>0</v>
      </c>
      <c r="KD18" s="1">
        <f>'Calculation - tariffs vec'!KC$4*'PEQ - 2023 - Importcontent'!KD18</f>
        <v>0</v>
      </c>
      <c r="KE18" s="1">
        <f>'Calculation - tariffs vec'!KD$4*'PEQ - 2023 - Importcontent'!KE18</f>
        <v>0</v>
      </c>
      <c r="KF18" s="1">
        <f>'Calculation - tariffs vec'!KE$4*'PEQ - 2023 - Importcontent'!KF18</f>
        <v>0</v>
      </c>
      <c r="KG18" s="1">
        <f>'Calculation - tariffs vec'!KF$4*'PEQ - 2023 - Importcontent'!KG18</f>
        <v>0</v>
      </c>
      <c r="KH18" s="1">
        <f>'Calculation - tariffs vec'!KG$4*'PEQ - 2023 - Importcontent'!KH18</f>
        <v>0</v>
      </c>
      <c r="KI18" s="1">
        <f>'Calculation - tariffs vec'!KH$4*'PEQ - 2023 - Importcontent'!KI18</f>
        <v>9.0700354104009456E-5</v>
      </c>
      <c r="KJ18" s="1">
        <f>'Calculation - tariffs vec'!KI$4*'PEQ - 2023 - Importcontent'!KJ18</f>
        <v>2.5446511887656424E-4</v>
      </c>
      <c r="KK18" s="1">
        <f>'Calculation - tariffs vec'!KJ$4*'PEQ - 2023 - Importcontent'!KK18</f>
        <v>2.7116022735199798E-9</v>
      </c>
      <c r="KL18" s="1">
        <f>'Calculation - tariffs vec'!KK$4*'PEQ - 2023 - Importcontent'!KL18</f>
        <v>2.7035416891842904E-4</v>
      </c>
      <c r="KM18" s="1">
        <f>'Calculation - tariffs vec'!KL$4*'PEQ - 2023 - Importcontent'!KM18</f>
        <v>0</v>
      </c>
      <c r="KN18" s="1">
        <f>'Calculation - tariffs vec'!KM$4*'PEQ - 2023 - Importcontent'!KN18</f>
        <v>0</v>
      </c>
      <c r="KO18" s="1">
        <f>'Calculation - tariffs vec'!KN$4*'PEQ - 2023 - Importcontent'!KO18</f>
        <v>0</v>
      </c>
      <c r="KP18" s="1">
        <f>'Calculation - tariffs vec'!KO$4*'PEQ - 2023 - Importcontent'!KP18</f>
        <v>2.8255313401324273E-4</v>
      </c>
      <c r="KQ18" s="1">
        <f>'Calculation - tariffs vec'!KP$4*'PEQ - 2023 - Importcontent'!KQ18</f>
        <v>2.5328344323118073E-3</v>
      </c>
      <c r="KR18" s="1">
        <f>'Calculation - tariffs vec'!KQ$4*'PEQ - 2023 - Importcontent'!KR18</f>
        <v>9.7684565147830391E-3</v>
      </c>
      <c r="KS18" s="1">
        <f>'Calculation - tariffs vec'!KR$4*'PEQ - 2023 - Importcontent'!KS18</f>
        <v>5.7808950475051676E-3</v>
      </c>
      <c r="KT18" s="1">
        <f>'Calculation - tariffs vec'!KS$4*'PEQ - 2023 - Importcontent'!KT18</f>
        <v>1.1223721144862029E-2</v>
      </c>
      <c r="KU18" s="1">
        <f>'Calculation - tariffs vec'!KT$4*'PEQ - 2023 - Importcontent'!KU18</f>
        <v>9.5272390100722623E-3</v>
      </c>
      <c r="KV18" s="1">
        <f>'Calculation - tariffs vec'!KU$4*'PEQ - 2023 - Importcontent'!KV18</f>
        <v>2.1613311681090187E-3</v>
      </c>
      <c r="KW18" s="1">
        <f>'Calculation - tariffs vec'!KV$4*'PEQ - 2023 - Importcontent'!KW18</f>
        <v>0.12518296541760074</v>
      </c>
      <c r="KX18" s="1">
        <f>'Calculation - tariffs vec'!KW$4*'PEQ - 2023 - Importcontent'!KX18</f>
        <v>6.0429409355164478E-5</v>
      </c>
      <c r="KY18" s="1">
        <f>'Calculation - tariffs vec'!KX$4*'PEQ - 2023 - Importcontent'!KY18</f>
        <v>3.3789108208091275E-5</v>
      </c>
      <c r="KZ18" s="1">
        <f>'Calculation - tariffs vec'!KY$4*'PEQ - 2023 - Importcontent'!KZ18</f>
        <v>2.221263550765116E-3</v>
      </c>
      <c r="LA18" s="1">
        <f>'Calculation - tariffs vec'!KZ$4*'PEQ - 2023 - Importcontent'!LA18</f>
        <v>9.5819044809997833E-5</v>
      </c>
      <c r="LB18" s="1">
        <f>'Calculation - tariffs vec'!LA$4*'PEQ - 2023 - Importcontent'!LB18</f>
        <v>3.8326028332108849E-3</v>
      </c>
      <c r="LC18" s="1">
        <f>'Calculation - tariffs vec'!LB$4*'PEQ - 2023 - Importcontent'!LC18</f>
        <v>9.7488455844441601E-4</v>
      </c>
      <c r="LD18" s="1">
        <f>'Calculation - tariffs vec'!LC$4*'PEQ - 2023 - Importcontent'!LD18</f>
        <v>4.6536256738398195E-4</v>
      </c>
      <c r="LE18" s="1">
        <f>'Calculation - tariffs vec'!LD$4*'PEQ - 2023 - Importcontent'!LE18</f>
        <v>2.5059710119489925E-5</v>
      </c>
      <c r="LF18" s="1">
        <f>'Calculation - tariffs vec'!LE$4*'PEQ - 2023 - Importcontent'!LF18</f>
        <v>1.3422612037236206E-3</v>
      </c>
      <c r="LG18" s="1">
        <f>'Calculation - tariffs vec'!LF$4*'PEQ - 2023 - Importcontent'!LG18</f>
        <v>9.3174241031040595E-3</v>
      </c>
      <c r="LH18" s="1">
        <f>'Calculation - tariffs vec'!LG$4*'PEQ - 2023 - Importcontent'!LH18</f>
        <v>3.8086761964202446E-3</v>
      </c>
      <c r="LI18" s="1">
        <f>'Calculation - tariffs vec'!LH$4*'PEQ - 2023 - Importcontent'!LI18</f>
        <v>0</v>
      </c>
      <c r="LJ18" s="1">
        <f>'Calculation - tariffs vec'!LI$4*'PEQ - 2023 - Importcontent'!LJ18</f>
        <v>0</v>
      </c>
      <c r="LK18" s="1">
        <f>'Calculation - tariffs vec'!LJ$4*'PEQ - 2023 - Importcontent'!LK18</f>
        <v>0</v>
      </c>
      <c r="LL18" s="1">
        <f>'Calculation - tariffs vec'!LK$4*'PEQ - 2023 - Importcontent'!LL18</f>
        <v>0</v>
      </c>
      <c r="LM18" s="1">
        <f>'Calculation - tariffs vec'!LL$4*'PEQ - 2023 - Importcontent'!LM18</f>
        <v>0</v>
      </c>
      <c r="LN18" s="1">
        <f>'Calculation - tariffs vec'!LM$4*'PEQ - 2023 - Importcontent'!LN18</f>
        <v>0</v>
      </c>
      <c r="LO18" s="1">
        <f>'Calculation - tariffs vec'!LN$4*'PEQ - 2023 - Importcontent'!LO18</f>
        <v>0</v>
      </c>
      <c r="LP18" s="1">
        <f>'Calculation - tariffs vec'!LO$4*'PEQ - 2023 - Importcontent'!LP18</f>
        <v>0</v>
      </c>
      <c r="LQ18" s="1">
        <f>'Calculation - tariffs vec'!LP$4*'PEQ - 2023 - Importcontent'!LQ18</f>
        <v>0</v>
      </c>
      <c r="LR18" s="1">
        <f>'Calculation - tariffs vec'!LQ$4*'PEQ - 2023 - Importcontent'!LR18</f>
        <v>0</v>
      </c>
      <c r="LS18" s="1">
        <f>'Calculation - tariffs vec'!LR$4*'PEQ - 2023 - Importcontent'!LS18</f>
        <v>0</v>
      </c>
      <c r="LT18" s="1">
        <f>'Calculation - tariffs vec'!LS$4*'PEQ - 2023 - Importcontent'!LT18</f>
        <v>0</v>
      </c>
      <c r="LU18" s="1">
        <f>'Calculation - tariffs vec'!LT$4*'PEQ - 2023 - Importcontent'!LU18</f>
        <v>0</v>
      </c>
      <c r="LV18" s="1">
        <f>'Calculation - tariffs vec'!LU$4*'PEQ - 2023 - Importcontent'!LV18</f>
        <v>0</v>
      </c>
      <c r="LW18" s="1">
        <f>'Calculation - tariffs vec'!LV$4*'PEQ - 2023 - Importcontent'!LW18</f>
        <v>0</v>
      </c>
      <c r="LX18" s="1">
        <f>'Calculation - tariffs vec'!LW$4*'PEQ - 2023 - Importcontent'!LX18</f>
        <v>0</v>
      </c>
      <c r="LY18" s="1">
        <f>'Calculation - tariffs vec'!LX$4*'PEQ - 2023 - Importcontent'!LY18</f>
        <v>0</v>
      </c>
      <c r="LZ18" s="1">
        <f>'Calculation - tariffs vec'!LY$4*'PEQ - 2023 - Importcontent'!LZ18</f>
        <v>0</v>
      </c>
      <c r="MA18" s="1">
        <f>'Calculation - tariffs vec'!LZ$4*'PEQ - 2023 - Importcontent'!MA18</f>
        <v>0</v>
      </c>
      <c r="MB18" s="1">
        <f>'Calculation - tariffs vec'!MA$4*'PEQ - 2023 - Importcontent'!MB18</f>
        <v>0</v>
      </c>
      <c r="MC18" s="1">
        <f>'Calculation - tariffs vec'!MB$4*'PEQ - 2023 - Importcontent'!MC18</f>
        <v>0</v>
      </c>
      <c r="MD18" s="1">
        <f>'Calculation - tariffs vec'!MC$4*'PEQ - 2023 - Importcontent'!MD18</f>
        <v>0</v>
      </c>
      <c r="ME18" s="1">
        <f>'Calculation - tariffs vec'!MD$4*'PEQ - 2023 - Importcontent'!ME18</f>
        <v>0</v>
      </c>
      <c r="MF18" s="1">
        <f>'Calculation - tariffs vec'!ME$4*'PEQ - 2023 - Importcontent'!MF18</f>
        <v>0</v>
      </c>
      <c r="MG18" s="1">
        <f>'Calculation - tariffs vec'!MF$4*'PEQ - 2023 - Importcontent'!MG18</f>
        <v>0</v>
      </c>
      <c r="MH18" s="1">
        <f>'Calculation - tariffs vec'!MG$4*'PEQ - 2023 - Importcontent'!MH18</f>
        <v>0</v>
      </c>
      <c r="MI18" s="1">
        <f>'Calculation - tariffs vec'!MH$4*'PEQ - 2023 - Importcontent'!MI18</f>
        <v>0</v>
      </c>
      <c r="MJ18" s="1">
        <f>'Calculation - tariffs vec'!MI$4*'PEQ - 2023 - Importcontent'!MJ18</f>
        <v>0</v>
      </c>
      <c r="MK18" s="1">
        <f>'Calculation - tariffs vec'!MJ$4*'PEQ - 2023 - Importcontent'!MK18</f>
        <v>0</v>
      </c>
      <c r="ML18" s="1">
        <f>'Calculation - tariffs vec'!MK$4*'PEQ - 2023 - Importcontent'!ML18</f>
        <v>0</v>
      </c>
      <c r="MM18" s="1">
        <f>'Calculation - tariffs vec'!ML$4*'PEQ - 2023 - Importcontent'!MM18</f>
        <v>0</v>
      </c>
      <c r="MN18" s="1">
        <f>'Calculation - tariffs vec'!MM$4*'PEQ - 2023 - Importcontent'!MN18</f>
        <v>0</v>
      </c>
      <c r="MO18" s="1">
        <f>'Calculation - tariffs vec'!MN$4*'PEQ - 2023 - Importcontent'!MO18</f>
        <v>0</v>
      </c>
      <c r="MP18" s="1">
        <f>'Calculation - tariffs vec'!MO$4*'PEQ - 2023 - Importcontent'!MP18</f>
        <v>0</v>
      </c>
      <c r="MQ18" s="1">
        <f>'Calculation - tariffs vec'!MP$4*'PEQ - 2023 - Importcontent'!MQ18</f>
        <v>0</v>
      </c>
      <c r="MR18" s="1">
        <f>'Calculation - tariffs vec'!MQ$4*'PEQ - 2023 - Importcontent'!MR18</f>
        <v>0</v>
      </c>
      <c r="MS18" s="1">
        <f>'Calculation - tariffs vec'!MR$4*'PEQ - 2023 - Importcontent'!MS18</f>
        <v>0</v>
      </c>
      <c r="MT18" s="1">
        <f>'Calculation - tariffs vec'!MS$4*'PEQ - 2023 - Importcontent'!MT18</f>
        <v>0</v>
      </c>
      <c r="MU18" s="1">
        <f>'Calculation - tariffs vec'!MT$4*'PEQ - 2023 - Importcontent'!MU18</f>
        <v>0</v>
      </c>
      <c r="MV18" s="1">
        <f>'Calculation - tariffs vec'!MU$4*'PEQ - 2023 - Importcontent'!MV18</f>
        <v>0</v>
      </c>
      <c r="MW18" s="1">
        <f>'Calculation - tariffs vec'!MV$4*'PEQ - 2023 - Importcontent'!MW18</f>
        <v>0</v>
      </c>
      <c r="MX18" s="1">
        <f>'Calculation - tariffs vec'!MW$4*'PEQ - 2023 - Importcontent'!MX18</f>
        <v>0</v>
      </c>
      <c r="MY18" s="1">
        <f>'Calculation - tariffs vec'!MX$4*'PEQ - 2023 - Importcontent'!MY18</f>
        <v>0</v>
      </c>
      <c r="MZ18" s="1">
        <f>'Calculation - tariffs vec'!MY$4*'PEQ - 2023 - Importcontent'!MZ18</f>
        <v>0</v>
      </c>
      <c r="NA18" s="1">
        <f>'Calculation - tariffs vec'!MZ$4*'PEQ - 2023 - Importcontent'!NA18</f>
        <v>0</v>
      </c>
      <c r="NB18" s="1">
        <f>'Calculation - tariffs vec'!NA$4*'PEQ - 2023 - Importcontent'!NB18</f>
        <v>0</v>
      </c>
      <c r="NC18" s="1">
        <f>'Calculation - tariffs vec'!NB$4*'PEQ - 2023 - Importcontent'!NC18</f>
        <v>0</v>
      </c>
      <c r="ND18" s="1">
        <f>'Calculation - tariffs vec'!NC$4*'PEQ - 2023 - Importcontent'!ND18</f>
        <v>1.5085260107362437E-6</v>
      </c>
      <c r="NE18" s="1">
        <f>'Calculation - tariffs vec'!ND$4*'PEQ - 2023 - Importcontent'!NE18</f>
        <v>8.4958836176767132E-5</v>
      </c>
      <c r="NF18" s="1">
        <f>'Calculation - tariffs vec'!NE$4*'PEQ - 2023 - Importcontent'!NF18</f>
        <v>5.4055476020031095E-10</v>
      </c>
      <c r="NG18" s="1">
        <f>'Calculation - tariffs vec'!NF$4*'PEQ - 2023 - Importcontent'!NG18</f>
        <v>5.4488005319798696E-5</v>
      </c>
      <c r="NH18" s="1">
        <f>'Calculation - tariffs vec'!NG$4*'PEQ - 2023 - Importcontent'!NH18</f>
        <v>0</v>
      </c>
      <c r="NI18" s="1">
        <f>'Calculation - tariffs vec'!NH$4*'PEQ - 2023 - Importcontent'!NI18</f>
        <v>0</v>
      </c>
      <c r="NJ18" s="1">
        <f>'Calculation - tariffs vec'!NI$4*'PEQ - 2023 - Importcontent'!NJ18</f>
        <v>0</v>
      </c>
      <c r="NK18" s="1">
        <f>'Calculation - tariffs vec'!NJ$4*'PEQ - 2023 - Importcontent'!NK18</f>
        <v>6.6151096104967176E-5</v>
      </c>
      <c r="NL18" s="1">
        <f>'Calculation - tariffs vec'!NK$4*'PEQ - 2023 - Importcontent'!NL18</f>
        <v>1.4739193336742371E-3</v>
      </c>
      <c r="NM18" s="1">
        <f>'Calculation - tariffs vec'!NL$4*'PEQ - 2023 - Importcontent'!NM18</f>
        <v>1.5294055773924276E-2</v>
      </c>
      <c r="NN18" s="1">
        <f>'Calculation - tariffs vec'!NM$4*'PEQ - 2023 - Importcontent'!NN18</f>
        <v>6.5302646048657096E-3</v>
      </c>
      <c r="NO18" s="1">
        <f>'Calculation - tariffs vec'!NN$4*'PEQ - 2023 - Importcontent'!NO18</f>
        <v>5.5807696231964424E-2</v>
      </c>
      <c r="NP18" s="1">
        <f>'Calculation - tariffs vec'!NO$4*'PEQ - 2023 - Importcontent'!NP18</f>
        <v>1.3011404061331718E-2</v>
      </c>
      <c r="NQ18" s="1">
        <f>'Calculation - tariffs vec'!NP$4*'PEQ - 2023 - Importcontent'!NQ18</f>
        <v>5.4613028580714224E-3</v>
      </c>
      <c r="NR18" s="1">
        <f>'Calculation - tariffs vec'!NQ$4*'PEQ - 2023 - Importcontent'!NR18</f>
        <v>0.60522755457221022</v>
      </c>
      <c r="NS18" s="1">
        <f>'Calculation - tariffs vec'!NR$4*'PEQ - 2023 - Importcontent'!NS18</f>
        <v>4.7721932548179004E-4</v>
      </c>
      <c r="NT18" s="1">
        <f>'Calculation - tariffs vec'!NS$4*'PEQ - 2023 - Importcontent'!NT18</f>
        <v>1.3490174867579048E-6</v>
      </c>
      <c r="NU18" s="1">
        <f>'Calculation - tariffs vec'!NT$4*'PEQ - 2023 - Importcontent'!NU18</f>
        <v>4.6663236707148478E-4</v>
      </c>
      <c r="NV18" s="1">
        <f>'Calculation - tariffs vec'!NU$4*'PEQ - 2023 - Importcontent'!NV18</f>
        <v>5.1344684232868703E-5</v>
      </c>
      <c r="NW18" s="1">
        <f>'Calculation - tariffs vec'!NV$4*'PEQ - 2023 - Importcontent'!NW18</f>
        <v>3.8567674357458304E-4</v>
      </c>
      <c r="NX18" s="1">
        <f>'Calculation - tariffs vec'!NW$4*'PEQ - 2023 - Importcontent'!NX18</f>
        <v>1.8956039039260769E-5</v>
      </c>
      <c r="NY18" s="1">
        <f>'Calculation - tariffs vec'!NX$4*'PEQ - 2023 - Importcontent'!NY18</f>
        <v>3.452082848831435E-4</v>
      </c>
      <c r="NZ18" s="1">
        <f>'Calculation - tariffs vec'!NY$4*'PEQ - 2023 - Importcontent'!NZ18</f>
        <v>2.4049120084737042E-5</v>
      </c>
      <c r="OA18" s="1">
        <f>'Calculation - tariffs vec'!NZ$4*'PEQ - 2023 - Importcontent'!OA18</f>
        <v>2.54035305817552E-4</v>
      </c>
      <c r="OB18" s="1">
        <f>'Calculation - tariffs vec'!OA$4*'PEQ - 2023 - Importcontent'!OB18</f>
        <v>9.5788120539370969E-3</v>
      </c>
      <c r="OC18" s="1">
        <f>'Calculation - tariffs vec'!OB$4*'PEQ - 2023 - Importcontent'!OC18</f>
        <v>7.1024404940625225E-3</v>
      </c>
      <c r="OD18" s="1">
        <f>'Calculation - tariffs vec'!OC$4*'PEQ - 2023 - Importcontent'!OD18</f>
        <v>0</v>
      </c>
      <c r="OE18" s="1">
        <f>'Calculation - tariffs vec'!OD$4*'PEQ - 2023 - Importcontent'!OE18</f>
        <v>0</v>
      </c>
      <c r="OF18" s="1">
        <f>'Calculation - tariffs vec'!OE$4*'PEQ - 2023 - Importcontent'!OF18</f>
        <v>0</v>
      </c>
      <c r="OG18" s="1">
        <f>'Calculation - tariffs vec'!OF$4*'PEQ - 2023 - Importcontent'!OG18</f>
        <v>0</v>
      </c>
      <c r="OH18" s="1">
        <f>'Calculation - tariffs vec'!OG$4*'PEQ - 2023 - Importcontent'!OH18</f>
        <v>0</v>
      </c>
      <c r="OI18" s="1">
        <f>'Calculation - tariffs vec'!OH$4*'PEQ - 2023 - Importcontent'!OI18</f>
        <v>0</v>
      </c>
      <c r="OJ18" s="1">
        <f>'Calculation - tariffs vec'!OI$4*'PEQ - 2023 - Importcontent'!OJ18</f>
        <v>0</v>
      </c>
      <c r="OK18" s="1">
        <f>'Calculation - tariffs vec'!OJ$4*'PEQ - 2023 - Importcontent'!OK18</f>
        <v>0</v>
      </c>
      <c r="OL18" s="1">
        <f>'Calculation - tariffs vec'!OK$4*'PEQ - 2023 - Importcontent'!OL18</f>
        <v>0</v>
      </c>
      <c r="OM18" s="1">
        <f>'Calculation - tariffs vec'!OL$4*'PEQ - 2023 - Importcontent'!OM18</f>
        <v>0</v>
      </c>
      <c r="ON18" s="1">
        <f>'Calculation - tariffs vec'!OM$4*'PEQ - 2023 - Importcontent'!ON18</f>
        <v>0</v>
      </c>
      <c r="OO18" s="1">
        <f>'Calculation - tariffs vec'!ON$4*'PEQ - 2023 - Importcontent'!OO18</f>
        <v>0</v>
      </c>
      <c r="OP18" s="1">
        <f>'Calculation - tariffs vec'!OO$4*'PEQ - 2023 - Importcontent'!OP18</f>
        <v>0</v>
      </c>
      <c r="OQ18" s="1">
        <f>'Calculation - tariffs vec'!OP$4*'PEQ - 2023 - Importcontent'!OQ18</f>
        <v>0</v>
      </c>
      <c r="OR18" s="1">
        <f>'Calculation - tariffs vec'!OQ$4*'PEQ - 2023 - Importcontent'!OR18</f>
        <v>0</v>
      </c>
      <c r="OS18" s="1">
        <f>'Calculation - tariffs vec'!OR$4*'PEQ - 2023 - Importcontent'!OS18</f>
        <v>0</v>
      </c>
      <c r="OT18" s="1">
        <f>'Calculation - tariffs vec'!OS$4*'PEQ - 2023 - Importcontent'!OT18</f>
        <v>0</v>
      </c>
      <c r="OU18" s="1">
        <f>'Calculation - tariffs vec'!OT$4*'PEQ - 2023 - Importcontent'!OU18</f>
        <v>0</v>
      </c>
      <c r="OV18" s="1">
        <f>'Calculation - tariffs vec'!OU$4*'PEQ - 2023 - Importcontent'!OV18</f>
        <v>0</v>
      </c>
      <c r="OW18" s="1">
        <f>'Calculation - tariffs vec'!OV$4*'PEQ - 2023 - Importcontent'!OW18</f>
        <v>0</v>
      </c>
      <c r="OX18" s="1">
        <f>'Calculation - tariffs vec'!OW$4*'PEQ - 2023 - Importcontent'!OX18</f>
        <v>0</v>
      </c>
      <c r="OY18" s="1">
        <f>'Calculation - tariffs vec'!OX$4*'PEQ - 2023 - Importcontent'!OY18</f>
        <v>0</v>
      </c>
      <c r="OZ18" s="1">
        <f>'Calculation - tariffs vec'!OY$4*'PEQ - 2023 - Importcontent'!OZ18</f>
        <v>0</v>
      </c>
      <c r="PA18" s="1">
        <f>'Calculation - tariffs vec'!OZ$4*'PEQ - 2023 - Importcontent'!PA18</f>
        <v>0</v>
      </c>
      <c r="PB18" s="1">
        <f>'Calculation - tariffs vec'!PA$4*'PEQ - 2023 - Importcontent'!PB18</f>
        <v>0</v>
      </c>
      <c r="PC18" s="1">
        <f>'Calculation - tariffs vec'!PB$4*'PEQ - 2023 - Importcontent'!PC18</f>
        <v>0</v>
      </c>
      <c r="PD18" s="1">
        <f>'Calculation - tariffs vec'!PC$4*'PEQ - 2023 - Importcontent'!PD18</f>
        <v>0</v>
      </c>
      <c r="PE18" s="1">
        <f>'Calculation - tariffs vec'!PD$4*'PEQ - 2023 - Importcontent'!PE18</f>
        <v>0</v>
      </c>
      <c r="PF18" s="1">
        <f>'Calculation - tariffs vec'!PE$4*'PEQ - 2023 - Importcontent'!PF18</f>
        <v>0</v>
      </c>
      <c r="PG18" s="1">
        <f>'Calculation - tariffs vec'!PF$4*'PEQ - 2023 - Importcontent'!PG18</f>
        <v>0</v>
      </c>
      <c r="PH18" s="1">
        <f>'Calculation - tariffs vec'!PG$4*'PEQ - 2023 - Importcontent'!PH18</f>
        <v>0</v>
      </c>
      <c r="PI18" s="1">
        <f>'Calculation - tariffs vec'!PH$4*'PEQ - 2023 - Importcontent'!PI18</f>
        <v>0</v>
      </c>
      <c r="PJ18" s="1">
        <f>'Calculation - tariffs vec'!PI$4*'PEQ - 2023 - Importcontent'!PJ18</f>
        <v>0</v>
      </c>
      <c r="PK18" s="1">
        <f>'Calculation - tariffs vec'!PJ$4*'PEQ - 2023 - Importcontent'!PK18</f>
        <v>0</v>
      </c>
      <c r="PL18" s="1">
        <f>'Calculation - tariffs vec'!PK$4*'PEQ - 2023 - Importcontent'!PL18</f>
        <v>0</v>
      </c>
      <c r="PM18" s="1">
        <f>'Calculation - tariffs vec'!PL$4*'PEQ - 2023 - Importcontent'!PM18</f>
        <v>0</v>
      </c>
      <c r="PN18" s="1">
        <f>'Calculation - tariffs vec'!PM$4*'PEQ - 2023 - Importcontent'!PN18</f>
        <v>0</v>
      </c>
      <c r="PO18" s="1">
        <f>'Calculation - tariffs vec'!PN$4*'PEQ - 2023 - Importcontent'!PO18</f>
        <v>0</v>
      </c>
      <c r="PP18" s="1">
        <f>'Calculation - tariffs vec'!PO$4*'PEQ - 2023 - Importcontent'!PP18</f>
        <v>0</v>
      </c>
      <c r="PQ18" s="1">
        <f>'Calculation - tariffs vec'!PP$4*'PEQ - 2023 - Importcontent'!PQ18</f>
        <v>0</v>
      </c>
      <c r="PR18" s="1">
        <f>'Calculation - tariffs vec'!PQ$4*'PEQ - 2023 - Importcontent'!PR18</f>
        <v>0</v>
      </c>
      <c r="PS18" s="1">
        <f>'Calculation - tariffs vec'!PR$4*'PEQ - 2023 - Importcontent'!PS18</f>
        <v>0</v>
      </c>
      <c r="PT18" s="1">
        <f>'Calculation - tariffs vec'!PS$4*'PEQ - 2023 - Importcontent'!PT18</f>
        <v>0</v>
      </c>
      <c r="PU18" s="1">
        <f>'Calculation - tariffs vec'!PT$4*'PEQ - 2023 - Importcontent'!PU18</f>
        <v>0</v>
      </c>
      <c r="PV18" s="1">
        <f>'Calculation - tariffs vec'!PU$4*'PEQ - 2023 - Importcontent'!PV18</f>
        <v>0</v>
      </c>
      <c r="PW18" s="1">
        <f>'Calculation - tariffs vec'!PV$4*'PEQ - 2023 - Importcontent'!PW18</f>
        <v>0</v>
      </c>
      <c r="PX18" s="1">
        <f>'Calculation - tariffs vec'!PW$4*'PEQ - 2023 - Importcontent'!PX18</f>
        <v>0</v>
      </c>
      <c r="PY18" s="1">
        <f>'Calculation - tariffs vec'!PX$4*'PEQ - 2023 - Importcontent'!PY18</f>
        <v>7.229636493595637E-4</v>
      </c>
      <c r="PZ18" s="1">
        <f>'Calculation - tariffs vec'!PY$4*'PEQ - 2023 - Importcontent'!PZ18</f>
        <v>1.4755831434714722E-4</v>
      </c>
      <c r="QA18" s="1">
        <f>'Calculation - tariffs vec'!PZ$4*'PEQ - 2023 - Importcontent'!QA18</f>
        <v>5.1344774949418524E-3</v>
      </c>
      <c r="QB18" s="1">
        <f>'Calculation - tariffs vec'!QA$4*'PEQ - 2023 - Importcontent'!QB18</f>
        <v>8.3457839570493875E-4</v>
      </c>
      <c r="QC18" s="1">
        <f>'Calculation - tariffs vec'!QB$4*'PEQ - 2023 - Importcontent'!QC18</f>
        <v>0</v>
      </c>
      <c r="QD18" s="1">
        <f>'Calculation - tariffs vec'!QC$4*'PEQ - 2023 - Importcontent'!QD18</f>
        <v>0</v>
      </c>
      <c r="QE18" s="1">
        <f>'Calculation - tariffs vec'!QD$4*'PEQ - 2023 - Importcontent'!QE18</f>
        <v>0</v>
      </c>
      <c r="QF18" s="1">
        <f>'Calculation - tariffs vec'!QE$4*'PEQ - 2023 - Importcontent'!QF18</f>
        <v>6.9648196878432922E-4</v>
      </c>
      <c r="QG18" s="1">
        <f>'Calculation - tariffs vec'!QF$4*'PEQ - 2023 - Importcontent'!QG18</f>
        <v>7.6003906243187298E-3</v>
      </c>
      <c r="QH18" s="1">
        <f>'Calculation - tariffs vec'!QG$4*'PEQ - 2023 - Importcontent'!QH18</f>
        <v>5.0199092780264722E-2</v>
      </c>
      <c r="QI18" s="1">
        <f>'Calculation - tariffs vec'!QH$4*'PEQ - 2023 - Importcontent'!QI18</f>
        <v>2.0175420896517589E-2</v>
      </c>
      <c r="QJ18" s="1">
        <f>'Calculation - tariffs vec'!QI$4*'PEQ - 2023 - Importcontent'!QJ18</f>
        <v>5.7617588910836806E-2</v>
      </c>
      <c r="QK18" s="1">
        <f>'Calculation - tariffs vec'!QJ$4*'PEQ - 2023 - Importcontent'!QK18</f>
        <v>7.0799631172171751E-2</v>
      </c>
      <c r="QL18" s="1">
        <f>'Calculation - tariffs vec'!QK$4*'PEQ - 2023 - Importcontent'!QL18</f>
        <v>3.6722534549489178E-2</v>
      </c>
      <c r="QM18" s="1">
        <f>'Calculation - tariffs vec'!QL$4*'PEQ - 2023 - Importcontent'!QM18</f>
        <v>4.3860965684309274</v>
      </c>
      <c r="QN18" s="1">
        <f>'Calculation - tariffs vec'!QM$4*'PEQ - 2023 - Importcontent'!QN18</f>
        <v>6.8381515102148628E-4</v>
      </c>
      <c r="QO18" s="1">
        <f>'Calculation - tariffs vec'!QN$4*'PEQ - 2023 - Importcontent'!QO18</f>
        <v>2.1074521969482998E-4</v>
      </c>
      <c r="QP18" s="1">
        <f>'Calculation - tariffs vec'!QO$4*'PEQ - 2023 - Importcontent'!QP18</f>
        <v>2.4411851221032058E-3</v>
      </c>
      <c r="QQ18" s="1">
        <f>'Calculation - tariffs vec'!QP$4*'PEQ - 2023 - Importcontent'!QQ18</f>
        <v>1.0957696430925357E-3</v>
      </c>
      <c r="QR18" s="1">
        <f>'Calculation - tariffs vec'!QQ$4*'PEQ - 2023 - Importcontent'!QR18</f>
        <v>1.4710950110086013E-3</v>
      </c>
      <c r="QS18" s="1">
        <f>'Calculation - tariffs vec'!QR$4*'PEQ - 2023 - Importcontent'!QS18</f>
        <v>9.103265378729424E-4</v>
      </c>
      <c r="QT18" s="1">
        <f>'Calculation - tariffs vec'!QS$4*'PEQ - 2023 - Importcontent'!QT18</f>
        <v>2.1881111034881369E-3</v>
      </c>
      <c r="QU18" s="1">
        <f>'Calculation - tariffs vec'!QT$4*'PEQ - 2023 - Importcontent'!QU18</f>
        <v>8.3234194888502481E-5</v>
      </c>
      <c r="QV18" s="1">
        <f>'Calculation - tariffs vec'!QU$4*'PEQ - 2023 - Importcontent'!QV18</f>
        <v>1.4037422858502529E-3</v>
      </c>
      <c r="QW18" s="1">
        <f>'Calculation - tariffs vec'!QV$4*'PEQ - 2023 - Importcontent'!QW18</f>
        <v>5.219357636579533E-3</v>
      </c>
      <c r="QX18" s="1">
        <f>'Calculation - tariffs vec'!QW$4*'PEQ - 2023 - Importcontent'!QX18</f>
        <v>2.0927118018435831E-2</v>
      </c>
      <c r="QY18" s="1">
        <f>'Calculation - tariffs vec'!QX$4*'PEQ - 2023 - Importcontent'!QY18</f>
        <v>0</v>
      </c>
      <c r="QZ18" s="1">
        <f>'Calculation - tariffs vec'!QY$4*'PEQ - 2023 - Importcontent'!QZ18</f>
        <v>0</v>
      </c>
      <c r="RA18" s="1">
        <f>'Calculation - tariffs vec'!QZ$4*'PEQ - 2023 - Importcontent'!RA18</f>
        <v>0</v>
      </c>
      <c r="RB18" s="1">
        <f>'Calculation - tariffs vec'!RA$4*'PEQ - 2023 - Importcontent'!RB18</f>
        <v>0</v>
      </c>
      <c r="RC18" s="1">
        <f>'Calculation - tariffs vec'!RB$4*'PEQ - 2023 - Importcontent'!RC18</f>
        <v>0</v>
      </c>
      <c r="RD18" s="1">
        <f>'Calculation - tariffs vec'!RC$4*'PEQ - 2023 - Importcontent'!RD18</f>
        <v>0</v>
      </c>
      <c r="RE18" s="1">
        <f>'Calculation - tariffs vec'!RD$4*'PEQ - 2023 - Importcontent'!RE18</f>
        <v>0</v>
      </c>
      <c r="RF18" s="1">
        <f>'Calculation - tariffs vec'!RE$4*'PEQ - 2023 - Importcontent'!RF18</f>
        <v>0</v>
      </c>
      <c r="RG18" s="1">
        <f>'Calculation - tariffs vec'!RF$4*'PEQ - 2023 - Importcontent'!RG18</f>
        <v>0</v>
      </c>
      <c r="RH18" s="1">
        <f>'Calculation - tariffs vec'!RG$4*'PEQ - 2023 - Importcontent'!RH18</f>
        <v>0</v>
      </c>
      <c r="RI18" s="1">
        <f>'Calculation - tariffs vec'!RH$4*'PEQ - 2023 - Importcontent'!RI18</f>
        <v>0</v>
      </c>
      <c r="RJ18" s="1">
        <f>'Calculation - tariffs vec'!RI$4*'PEQ - 2023 - Importcontent'!RJ18</f>
        <v>0</v>
      </c>
      <c r="RK18" s="1">
        <f>'Calculation - tariffs vec'!RJ$4*'PEQ - 2023 - Importcontent'!RK18</f>
        <v>0</v>
      </c>
      <c r="RL18" s="1">
        <f>'Calculation - tariffs vec'!RK$4*'PEQ - 2023 - Importcontent'!RL18</f>
        <v>0</v>
      </c>
      <c r="RM18" s="1">
        <f>'Calculation - tariffs vec'!RL$4*'PEQ - 2023 - Importcontent'!RM18</f>
        <v>0</v>
      </c>
      <c r="RN18" s="1">
        <f>'Calculation - tariffs vec'!RM$4*'PEQ - 2023 - Importcontent'!RN18</f>
        <v>0</v>
      </c>
      <c r="RO18" s="1">
        <f>'Calculation - tariffs vec'!RN$4*'PEQ - 2023 - Importcontent'!RO18</f>
        <v>0</v>
      </c>
      <c r="RP18" s="1">
        <f>'Calculation - tariffs vec'!RO$4*'PEQ - 2023 - Importcontent'!RP18</f>
        <v>0</v>
      </c>
      <c r="RQ18" s="1">
        <f>'Calculation - tariffs vec'!RP$4*'PEQ - 2023 - Importcontent'!RQ18</f>
        <v>0</v>
      </c>
      <c r="RR18" s="1">
        <f>'Calculation - tariffs vec'!RQ$4*'PEQ - 2023 - Importcontent'!RR18</f>
        <v>0</v>
      </c>
      <c r="RS18" s="1">
        <f>'Calculation - tariffs vec'!RR$4*'PEQ - 2023 - Importcontent'!RS18</f>
        <v>0</v>
      </c>
      <c r="RT18" s="1">
        <f>'Calculation - tariffs vec'!RS$4*'PEQ - 2023 - Importcontent'!RT18</f>
        <v>0</v>
      </c>
      <c r="RU18" s="1">
        <f>'Calculation - tariffs vec'!RT$4*'PEQ - 2023 - Importcontent'!RU18</f>
        <v>0</v>
      </c>
      <c r="RV18" s="1">
        <f>'Calculation - tariffs vec'!RU$4*'PEQ - 2023 - Importcontent'!RV18</f>
        <v>0</v>
      </c>
      <c r="RW18" s="1">
        <f>'Calculation - tariffs vec'!RV$4*'PEQ - 2023 - Importcontent'!RW18</f>
        <v>0</v>
      </c>
      <c r="RX18" s="1">
        <f>'Calculation - tariffs vec'!RW$4*'PEQ - 2023 - Importcontent'!RX18</f>
        <v>0</v>
      </c>
      <c r="RY18" s="1">
        <f>'Calculation - tariffs vec'!RX$4*'PEQ - 2023 - Importcontent'!RY18</f>
        <v>0</v>
      </c>
      <c r="RZ18" s="1">
        <f>'Calculation - tariffs vec'!RY$4*'PEQ - 2023 - Importcontent'!RZ18</f>
        <v>0</v>
      </c>
      <c r="SA18" s="1">
        <f>'Calculation - tariffs vec'!RZ$4*'PEQ - 2023 - Importcontent'!SA18</f>
        <v>0</v>
      </c>
      <c r="SB18" s="1">
        <f>'Calculation - tariffs vec'!SA$4*'PEQ - 2023 - Importcontent'!SB18</f>
        <v>0</v>
      </c>
      <c r="SC18" s="1">
        <f>'Calculation - tariffs vec'!SB$4*'PEQ - 2023 - Importcontent'!SC18</f>
        <v>0</v>
      </c>
      <c r="SD18" s="1">
        <f>'Calculation - tariffs vec'!SC$4*'PEQ - 2023 - Importcontent'!SD18</f>
        <v>0</v>
      </c>
      <c r="SE18" s="1">
        <f>'Calculation - tariffs vec'!SD$4*'PEQ - 2023 - Importcontent'!SE18</f>
        <v>0</v>
      </c>
      <c r="SF18" s="1">
        <f>'Calculation - tariffs vec'!SE$4*'PEQ - 2023 - Importcontent'!SF18</f>
        <v>0</v>
      </c>
      <c r="SG18" s="1">
        <f>'Calculation - tariffs vec'!SF$4*'PEQ - 2023 - Importcontent'!SG18</f>
        <v>0</v>
      </c>
      <c r="SH18" s="1">
        <f>'Calculation - tariffs vec'!SG$4*'PEQ - 2023 - Importcontent'!SH18</f>
        <v>0</v>
      </c>
      <c r="SI18" s="1">
        <f>'Calculation - tariffs vec'!SH$4*'PEQ - 2023 - Importcontent'!SI18</f>
        <v>0</v>
      </c>
      <c r="SJ18" s="1">
        <f>'Calculation - tariffs vec'!SI$4*'PEQ - 2023 - Importcontent'!SJ18</f>
        <v>0</v>
      </c>
      <c r="SK18" s="1">
        <f>'Calculation - tariffs vec'!SJ$4*'PEQ - 2023 - Importcontent'!SK18</f>
        <v>0</v>
      </c>
      <c r="SL18" s="1">
        <f>'Calculation - tariffs vec'!SK$4*'PEQ - 2023 - Importcontent'!SL18</f>
        <v>0</v>
      </c>
      <c r="SM18" s="1">
        <f>'Calculation - tariffs vec'!SL$4*'PEQ - 2023 - Importcontent'!SM18</f>
        <v>0</v>
      </c>
      <c r="SN18" s="1">
        <f>'Calculation - tariffs vec'!SM$4*'PEQ - 2023 - Importcontent'!SN18</f>
        <v>0</v>
      </c>
      <c r="SO18" s="1">
        <f>'Calculation - tariffs vec'!SN$4*'PEQ - 2023 - Importcontent'!SO18</f>
        <v>0</v>
      </c>
      <c r="SP18" s="1">
        <f>'Calculation - tariffs vec'!SO$4*'PEQ - 2023 - Importcontent'!SP18</f>
        <v>0</v>
      </c>
      <c r="SQ18" s="1">
        <f>'Calculation - tariffs vec'!SP$4*'PEQ - 2023 - Importcontent'!SQ18</f>
        <v>0</v>
      </c>
      <c r="SR18" s="1">
        <f>'Calculation - tariffs vec'!SQ$4*'PEQ - 2023 - Importcontent'!SR18</f>
        <v>0</v>
      </c>
      <c r="SS18" s="1">
        <f>'Calculation - tariffs vec'!SR$4*'PEQ - 2023 - Importcontent'!SS18</f>
        <v>0</v>
      </c>
      <c r="ST18" s="1">
        <f>'Calculation - tariffs vec'!SS$4*'PEQ - 2023 - Importcontent'!ST18</f>
        <v>1.0109079370519266E-3</v>
      </c>
      <c r="SU18" s="1">
        <f>'Calculation - tariffs vec'!ST$4*'PEQ - 2023 - Importcontent'!SU18</f>
        <v>1.7200250842055191E-3</v>
      </c>
      <c r="SV18" s="1">
        <f>'Calculation - tariffs vec'!SU$4*'PEQ - 2023 - Importcontent'!SV18</f>
        <v>1.3996514768641071E-2</v>
      </c>
      <c r="SW18" s="1">
        <f>'Calculation - tariffs vec'!SV$4*'PEQ - 2023 - Importcontent'!SW18</f>
        <v>6.9302728571442752E-3</v>
      </c>
      <c r="SX18" s="1">
        <f>'Calculation - tariffs vec'!SW$4*'PEQ - 2023 - Importcontent'!SX18</f>
        <v>0</v>
      </c>
      <c r="SY18" s="1">
        <f>'Calculation - tariffs vec'!SX$4*'PEQ - 2023 - Importcontent'!SY18</f>
        <v>0</v>
      </c>
      <c r="SZ18" s="1">
        <f>'Calculation - tariffs vec'!SY$4*'PEQ - 2023 - Importcontent'!SZ18</f>
        <v>0</v>
      </c>
      <c r="TA18" s="1">
        <f>'Calculation - tariffs vec'!SZ$4*'PEQ - 2023 - Importcontent'!TA18</f>
        <v>3.9182770876313349E-3</v>
      </c>
      <c r="TB18" s="1">
        <f>'Calculation - tariffs vec'!TA$4*'PEQ - 2023 - Importcontent'!TB18</f>
        <v>8.4401467108675184E-3</v>
      </c>
      <c r="TC18" s="1">
        <f>'Calculation - tariffs vec'!TB$4*'PEQ - 2023 - Importcontent'!TC18</f>
        <v>0.22073624946090062</v>
      </c>
      <c r="TD18" s="1">
        <f>'Calculation - tariffs vec'!TC$4*'PEQ - 2023 - Importcontent'!TD18</f>
        <v>2.1154448750482554E-2</v>
      </c>
      <c r="TE18" s="1">
        <f>'Calculation - tariffs vec'!TD$4*'PEQ - 2023 - Importcontent'!TE18</f>
        <v>4.7864795386190123E-2</v>
      </c>
      <c r="TF18" s="1">
        <f>'Calculation - tariffs vec'!TE$4*'PEQ - 2023 - Importcontent'!TF18</f>
        <v>0.10549879018313046</v>
      </c>
      <c r="TG18" s="1">
        <f>'Calculation - tariffs vec'!TF$4*'PEQ - 2023 - Importcontent'!TG18</f>
        <v>1.5519325113576638E-2</v>
      </c>
      <c r="TH18" s="1">
        <f>'Calculation - tariffs vec'!TG$4*'PEQ - 2023 - Importcontent'!TH18</f>
        <v>0.60840987452073569</v>
      </c>
      <c r="TI18" s="1">
        <f>'Calculation - tariffs vec'!TH$4*'PEQ - 2023 - Importcontent'!TI18</f>
        <v>9.9422899964578346E-4</v>
      </c>
      <c r="TJ18" s="1">
        <f>'Calculation - tariffs vec'!TI$4*'PEQ - 2023 - Importcontent'!TJ18</f>
        <v>1.7312460182063538E-4</v>
      </c>
      <c r="TK18" s="1">
        <f>'Calculation - tariffs vec'!TJ$4*'PEQ - 2023 - Importcontent'!TK18</f>
        <v>5.6925740301289798E-3</v>
      </c>
      <c r="TL18" s="1">
        <f>'Calculation - tariffs vec'!TK$4*'PEQ - 2023 - Importcontent'!TL18</f>
        <v>1.672332895373095E-3</v>
      </c>
      <c r="TM18" s="1">
        <f>'Calculation - tariffs vec'!TL$4*'PEQ - 2023 - Importcontent'!TM18</f>
        <v>4.1417913764029077E-3</v>
      </c>
      <c r="TN18" s="1">
        <f>'Calculation - tariffs vec'!TM$4*'PEQ - 2023 - Importcontent'!TN18</f>
        <v>5.0279797643823501E-3</v>
      </c>
      <c r="TO18" s="1">
        <f>'Calculation - tariffs vec'!TN$4*'PEQ - 2023 - Importcontent'!TO18</f>
        <v>4.0198521355411477E-3</v>
      </c>
      <c r="TP18" s="1">
        <f>'Calculation - tariffs vec'!TO$4*'PEQ - 2023 - Importcontent'!TP18</f>
        <v>4.9230703091190799E-5</v>
      </c>
      <c r="TQ18" s="1">
        <f>'Calculation - tariffs vec'!TP$4*'PEQ - 2023 - Importcontent'!TQ18</f>
        <v>8.031302285197061E-3</v>
      </c>
      <c r="TR18" s="1">
        <f>'Calculation - tariffs vec'!TQ$4*'PEQ - 2023 - Importcontent'!TR18</f>
        <v>3.4484930610710875E-2</v>
      </c>
      <c r="TS18" s="1">
        <f>'Calculation - tariffs vec'!TR$4*'PEQ - 2023 - Importcontent'!TS18</f>
        <v>2.9478094580500075E-2</v>
      </c>
      <c r="TT18" s="1">
        <f>'Calculation - tariffs vec'!TS$4*'PEQ - 2023 - Importcontent'!TT18</f>
        <v>0</v>
      </c>
      <c r="TU18" s="1">
        <f>'Calculation - tariffs vec'!TT$4*'PEQ - 2023 - Importcontent'!TU18</f>
        <v>0</v>
      </c>
      <c r="TV18" s="1">
        <f>'Calculation - tariffs vec'!TU$4*'PEQ - 2023 - Importcontent'!TV18</f>
        <v>0</v>
      </c>
      <c r="TW18" s="1">
        <f>'Calculation - tariffs vec'!TV$4*'PEQ - 2023 - Importcontent'!TW18</f>
        <v>0</v>
      </c>
      <c r="TX18" s="1">
        <f>'Calculation - tariffs vec'!TW$4*'PEQ - 2023 - Importcontent'!TX18</f>
        <v>0</v>
      </c>
      <c r="TY18" s="1">
        <f>'Calculation - tariffs vec'!TX$4*'PEQ - 2023 - Importcontent'!TY18</f>
        <v>0</v>
      </c>
      <c r="TZ18" s="1">
        <f>'Calculation - tariffs vec'!TY$4*'PEQ - 2023 - Importcontent'!TZ18</f>
        <v>0</v>
      </c>
      <c r="UA18" s="1">
        <f>'Calculation - tariffs vec'!TZ$4*'PEQ - 2023 - Importcontent'!UA18</f>
        <v>0</v>
      </c>
      <c r="UB18" s="1">
        <f>'Calculation - tariffs vec'!UA$4*'PEQ - 2023 - Importcontent'!UB18</f>
        <v>0</v>
      </c>
      <c r="UC18" s="1">
        <f>'Calculation - tariffs vec'!UB$4*'PEQ - 2023 - Importcontent'!UC18</f>
        <v>0</v>
      </c>
      <c r="UD18" s="1">
        <f>'Calculation - tariffs vec'!UC$4*'PEQ - 2023 - Importcontent'!UD18</f>
        <v>0</v>
      </c>
      <c r="UE18" s="1">
        <f>'Calculation - tariffs vec'!UD$4*'PEQ - 2023 - Importcontent'!UE18</f>
        <v>0</v>
      </c>
      <c r="UF18" s="1">
        <f>'Calculation - tariffs vec'!UE$4*'PEQ - 2023 - Importcontent'!UF18</f>
        <v>0</v>
      </c>
      <c r="UG18" s="1">
        <f>'Calculation - tariffs vec'!UF$4*'PEQ - 2023 - Importcontent'!UG18</f>
        <v>0</v>
      </c>
      <c r="UH18" s="1">
        <f>'Calculation - tariffs vec'!UG$4*'PEQ - 2023 - Importcontent'!UH18</f>
        <v>0</v>
      </c>
      <c r="UI18" s="1">
        <f>'Calculation - tariffs vec'!UH$4*'PEQ - 2023 - Importcontent'!UI18</f>
        <v>0</v>
      </c>
      <c r="UJ18" s="1">
        <f>'Calculation - tariffs vec'!UI$4*'PEQ - 2023 - Importcontent'!UJ18</f>
        <v>0</v>
      </c>
      <c r="UK18" s="1">
        <f>'Calculation - tariffs vec'!UJ$4*'PEQ - 2023 - Importcontent'!UK18</f>
        <v>0</v>
      </c>
      <c r="UL18" s="1">
        <f>'Calculation - tariffs vec'!UK$4*'PEQ - 2023 - Importcontent'!UL18</f>
        <v>0</v>
      </c>
      <c r="UM18" s="1">
        <f>'Calculation - tariffs vec'!UL$4*'PEQ - 2023 - Importcontent'!UM18</f>
        <v>0</v>
      </c>
      <c r="UN18" s="1">
        <f>'Calculation - tariffs vec'!UM$4*'PEQ - 2023 - Importcontent'!UN18</f>
        <v>0</v>
      </c>
      <c r="UO18" s="1">
        <f>'Calculation - tariffs vec'!UN$4*'PEQ - 2023 - Importcontent'!UO18</f>
        <v>0</v>
      </c>
      <c r="UP18" s="1">
        <f>'Calculation - tariffs vec'!UO$4*'PEQ - 2023 - Importcontent'!UP18</f>
        <v>0</v>
      </c>
      <c r="UQ18" s="1">
        <f>'Calculation - tariffs vec'!UP$4*'PEQ - 2023 - Importcontent'!UQ18</f>
        <v>0</v>
      </c>
      <c r="UR18" s="1">
        <f>'Calculation - tariffs vec'!UQ$4*'PEQ - 2023 - Importcontent'!UR18</f>
        <v>0</v>
      </c>
      <c r="US18" s="1">
        <f>'Calculation - tariffs vec'!UR$4*'PEQ - 2023 - Importcontent'!US18</f>
        <v>0</v>
      </c>
      <c r="UT18" s="1">
        <f>'Calculation - tariffs vec'!US$4*'PEQ - 2023 - Importcontent'!UT18</f>
        <v>0</v>
      </c>
      <c r="UU18" s="1">
        <f>'Calculation - tariffs vec'!UT$4*'PEQ - 2023 - Importcontent'!UU18</f>
        <v>0</v>
      </c>
      <c r="UV18" s="1">
        <f>'Calculation - tariffs vec'!UU$4*'PEQ - 2023 - Importcontent'!UV18</f>
        <v>0</v>
      </c>
      <c r="UW18" s="1">
        <f>'Calculation - tariffs vec'!UV$4*'PEQ - 2023 - Importcontent'!UW18</f>
        <v>0</v>
      </c>
      <c r="UX18" s="1">
        <f>'Calculation - tariffs vec'!UW$4*'PEQ - 2023 - Importcontent'!UX18</f>
        <v>0</v>
      </c>
      <c r="UY18" s="1">
        <f>'Calculation - tariffs vec'!UX$4*'PEQ - 2023 - Importcontent'!UY18</f>
        <v>0</v>
      </c>
      <c r="UZ18" s="1">
        <f>'Calculation - tariffs vec'!UY$4*'PEQ - 2023 - Importcontent'!UZ18</f>
        <v>0</v>
      </c>
      <c r="VA18" s="1">
        <f>'Calculation - tariffs vec'!UZ$4*'PEQ - 2023 - Importcontent'!VA18</f>
        <v>0</v>
      </c>
      <c r="VB18" s="1">
        <f>'Calculation - tariffs vec'!VA$4*'PEQ - 2023 - Importcontent'!VB18</f>
        <v>0</v>
      </c>
      <c r="VC18" s="1">
        <f>'Calculation - tariffs vec'!VB$4*'PEQ - 2023 - Importcontent'!VC18</f>
        <v>0</v>
      </c>
      <c r="VD18" s="1">
        <f>'Calculation - tariffs vec'!VC$4*'PEQ - 2023 - Importcontent'!VD18</f>
        <v>0</v>
      </c>
      <c r="VE18" s="1">
        <f>'Calculation - tariffs vec'!VD$4*'PEQ - 2023 - Importcontent'!VE18</f>
        <v>0</v>
      </c>
      <c r="VF18" s="1">
        <f>'Calculation - tariffs vec'!VE$4*'PEQ - 2023 - Importcontent'!VF18</f>
        <v>0</v>
      </c>
      <c r="VG18" s="1">
        <f>'Calculation - tariffs vec'!VF$4*'PEQ - 2023 - Importcontent'!VG18</f>
        <v>0</v>
      </c>
      <c r="VH18" s="1">
        <f>'Calculation - tariffs vec'!VG$4*'PEQ - 2023 - Importcontent'!VH18</f>
        <v>0</v>
      </c>
      <c r="VI18" s="1">
        <f>'Calculation - tariffs vec'!VH$4*'PEQ - 2023 - Importcontent'!VI18</f>
        <v>0</v>
      </c>
      <c r="VJ18" s="1">
        <f>'Calculation - tariffs vec'!VI$4*'PEQ - 2023 - Importcontent'!VJ18</f>
        <v>0</v>
      </c>
      <c r="VK18" s="1">
        <f>'Calculation - tariffs vec'!VJ$4*'PEQ - 2023 - Importcontent'!VK18</f>
        <v>0</v>
      </c>
      <c r="VL18" s="1">
        <f>'Calculation - tariffs vec'!VK$4*'PEQ - 2023 - Importcontent'!VL18</f>
        <v>0</v>
      </c>
      <c r="VM18" s="1">
        <f>'Calculation - tariffs vec'!VL$4*'PEQ - 2023 - Importcontent'!VM18</f>
        <v>0</v>
      </c>
      <c r="VN18" s="1">
        <f>'Calculation - tariffs vec'!VM$4*'PEQ - 2023 - Importcontent'!VN18</f>
        <v>0</v>
      </c>
      <c r="VO18" s="1">
        <f>'Calculation - tariffs vec'!VN$4*'PEQ - 2023 - Importcontent'!VO18</f>
        <v>1.0763286059163746E-5</v>
      </c>
      <c r="VP18" s="1">
        <f>'Calculation - tariffs vec'!VO$4*'PEQ - 2023 - Importcontent'!VP18</f>
        <v>6.87044341385689E-6</v>
      </c>
      <c r="VQ18" s="1">
        <f>'Calculation - tariffs vec'!VP$4*'PEQ - 2023 - Importcontent'!VQ18</f>
        <v>3.020279336991465E-4</v>
      </c>
      <c r="VR18" s="1">
        <f>'Calculation - tariffs vec'!VQ$4*'PEQ - 2023 - Importcontent'!VR18</f>
        <v>3.22897866014022E-5</v>
      </c>
      <c r="VS18" s="1">
        <f>'Calculation - tariffs vec'!VR$4*'PEQ - 2023 - Importcontent'!VS18</f>
        <v>0</v>
      </c>
      <c r="VT18" s="1">
        <f>'Calculation - tariffs vec'!VS$4*'PEQ - 2023 - Importcontent'!VT18</f>
        <v>0</v>
      </c>
      <c r="VU18" s="1">
        <f>'Calculation - tariffs vec'!VT$4*'PEQ - 2023 - Importcontent'!VU18</f>
        <v>0</v>
      </c>
      <c r="VV18" s="1">
        <f>'Calculation - tariffs vec'!VU$4*'PEQ - 2023 - Importcontent'!VV18</f>
        <v>2.0750503096162416E-5</v>
      </c>
      <c r="VW18" s="1">
        <f>'Calculation - tariffs vec'!VV$4*'PEQ - 2023 - Importcontent'!VW18</f>
        <v>4.0258281911838029E-4</v>
      </c>
      <c r="VX18" s="1">
        <f>'Calculation - tariffs vec'!VW$4*'PEQ - 2023 - Importcontent'!VX18</f>
        <v>8.7416786310131472E-3</v>
      </c>
      <c r="VY18" s="1">
        <f>'Calculation - tariffs vec'!VX$4*'PEQ - 2023 - Importcontent'!VY18</f>
        <v>2.756704220288985E-3</v>
      </c>
      <c r="VZ18" s="1">
        <f>'Calculation - tariffs vec'!VY$4*'PEQ - 2023 - Importcontent'!VZ18</f>
        <v>1.7985499009747538E-2</v>
      </c>
      <c r="WA18" s="1">
        <f>'Calculation - tariffs vec'!VZ$4*'PEQ - 2023 - Importcontent'!WA18</f>
        <v>4.075219995317768E-3</v>
      </c>
      <c r="WB18" s="1">
        <f>'Calculation - tariffs vec'!WA$4*'PEQ - 2023 - Importcontent'!WB18</f>
        <v>1.7245826760707902E-3</v>
      </c>
      <c r="WC18" s="1">
        <f>'Calculation - tariffs vec'!WB$4*'PEQ - 2023 - Importcontent'!WC18</f>
        <v>7.1014670669990773E-2</v>
      </c>
      <c r="WD18" s="1">
        <f>'Calculation - tariffs vec'!WC$4*'PEQ - 2023 - Importcontent'!WD18</f>
        <v>6.2223315622525997E-4</v>
      </c>
      <c r="WE18" s="1">
        <f>'Calculation - tariffs vec'!WD$4*'PEQ - 2023 - Importcontent'!WE18</f>
        <v>1.4762340875627389E-5</v>
      </c>
      <c r="WF18" s="1">
        <f>'Calculation - tariffs vec'!WE$4*'PEQ - 2023 - Importcontent'!WF18</f>
        <v>3.9415408732614249E-4</v>
      </c>
      <c r="WG18" s="1">
        <f>'Calculation - tariffs vec'!WF$4*'PEQ - 2023 - Importcontent'!WG18</f>
        <v>1.1758910693717411E-4</v>
      </c>
      <c r="WH18" s="1">
        <f>'Calculation - tariffs vec'!WG$4*'PEQ - 2023 - Importcontent'!WH18</f>
        <v>2.212887874684555E-4</v>
      </c>
      <c r="WI18" s="1">
        <f>'Calculation - tariffs vec'!WH$4*'PEQ - 2023 - Importcontent'!WI18</f>
        <v>4.510906516895595E-5</v>
      </c>
      <c r="WJ18" s="1">
        <f>'Calculation - tariffs vec'!WI$4*'PEQ - 2023 - Importcontent'!WJ18</f>
        <v>4.1921258761433048E-4</v>
      </c>
      <c r="WK18" s="1">
        <f>'Calculation - tariffs vec'!WJ$4*'PEQ - 2023 - Importcontent'!WK18</f>
        <v>5.9153348192447674E-5</v>
      </c>
      <c r="WL18" s="1">
        <f>'Calculation - tariffs vec'!WK$4*'PEQ - 2023 - Importcontent'!WL18</f>
        <v>6.4519598906252718E-4</v>
      </c>
      <c r="WM18" s="1">
        <f>'Calculation - tariffs vec'!WL$4*'PEQ - 2023 - Importcontent'!WM18</f>
        <v>5.8485036464720631E-3</v>
      </c>
      <c r="WN18" s="1">
        <f>'Calculation - tariffs vec'!WM$4*'PEQ - 2023 - Importcontent'!WN18</f>
        <v>1.8355412308645941E-3</v>
      </c>
      <c r="WO18" s="1">
        <f>'Calculation - tariffs vec'!WN$4*'PEQ - 2023 - Importcontent'!WO18</f>
        <v>0</v>
      </c>
      <c r="WP18" s="1">
        <f>'Calculation - tariffs vec'!WO$4*'PEQ - 2023 - Importcontent'!WP18</f>
        <v>0</v>
      </c>
      <c r="WQ18" s="1">
        <f>'Calculation - tariffs vec'!WP$4*'PEQ - 2023 - Importcontent'!WQ18</f>
        <v>0</v>
      </c>
      <c r="WR18" s="1">
        <f>'Calculation - tariffs vec'!WQ$4*'PEQ - 2023 - Importcontent'!WR18</f>
        <v>0</v>
      </c>
      <c r="WS18" s="1">
        <f>'Calculation - tariffs vec'!WR$4*'PEQ - 2023 - Importcontent'!WS18</f>
        <v>0</v>
      </c>
      <c r="WT18" s="1">
        <f>'Calculation - tariffs vec'!WS$4*'PEQ - 2023 - Importcontent'!WT18</f>
        <v>0</v>
      </c>
      <c r="WU18" s="1">
        <f>'Calculation - tariffs vec'!WT$4*'PEQ - 2023 - Importcontent'!WU18</f>
        <v>0</v>
      </c>
      <c r="WV18" s="1">
        <f>'Calculation - tariffs vec'!WU$4*'PEQ - 2023 - Importcontent'!WV18</f>
        <v>0</v>
      </c>
      <c r="WW18" s="1">
        <f>'Calculation - tariffs vec'!WV$4*'PEQ - 2023 - Importcontent'!WW18</f>
        <v>0</v>
      </c>
      <c r="WX18" s="1">
        <f>'Calculation - tariffs vec'!WW$4*'PEQ - 2023 - Importcontent'!WX18</f>
        <v>0</v>
      </c>
      <c r="WY18" s="1">
        <f>'Calculation - tariffs vec'!WX$4*'PEQ - 2023 - Importcontent'!WY18</f>
        <v>0</v>
      </c>
      <c r="WZ18" s="1">
        <f>'Calculation - tariffs vec'!WY$4*'PEQ - 2023 - Importcontent'!WZ18</f>
        <v>0</v>
      </c>
      <c r="XA18" s="1">
        <f>'Calculation - tariffs vec'!WZ$4*'PEQ - 2023 - Importcontent'!XA18</f>
        <v>0</v>
      </c>
      <c r="XB18" s="1">
        <f>'Calculation - tariffs vec'!XA$4*'PEQ - 2023 - Importcontent'!XB18</f>
        <v>0</v>
      </c>
      <c r="XC18" s="1">
        <f>'Calculation - tariffs vec'!XB$4*'PEQ - 2023 - Importcontent'!XC18</f>
        <v>0</v>
      </c>
      <c r="XD18" s="1">
        <f>'Calculation - tariffs vec'!XC$4*'PEQ - 2023 - Importcontent'!XD18</f>
        <v>0</v>
      </c>
      <c r="XE18" s="1">
        <f>'Calculation - tariffs vec'!XD$4*'PEQ - 2023 - Importcontent'!XE18</f>
        <v>0</v>
      </c>
      <c r="XF18" s="1">
        <f>'Calculation - tariffs vec'!XE$4*'PEQ - 2023 - Importcontent'!XF18</f>
        <v>0</v>
      </c>
      <c r="XG18" s="1">
        <f>'Calculation - tariffs vec'!XF$4*'PEQ - 2023 - Importcontent'!XG18</f>
        <v>0</v>
      </c>
      <c r="XH18" s="1">
        <f>'Calculation - tariffs vec'!XG$4*'PEQ - 2023 - Importcontent'!XH18</f>
        <v>0</v>
      </c>
      <c r="XI18" s="1">
        <f>'Calculation - tariffs vec'!XH$4*'PEQ - 2023 - Importcontent'!XI18</f>
        <v>0</v>
      </c>
      <c r="XJ18" s="1">
        <f>'Calculation - tariffs vec'!XI$4*'PEQ - 2023 - Importcontent'!XJ18</f>
        <v>0</v>
      </c>
      <c r="XK18" s="1">
        <f>'Calculation - tariffs vec'!XJ$4*'PEQ - 2023 - Importcontent'!XK18</f>
        <v>0</v>
      </c>
      <c r="XL18" s="1">
        <f>'Calculation - tariffs vec'!XK$4*'PEQ - 2023 - Importcontent'!XL18</f>
        <v>0</v>
      </c>
      <c r="XM18" s="1">
        <f>'Calculation - tariffs vec'!XL$4*'PEQ - 2023 - Importcontent'!XM18</f>
        <v>0</v>
      </c>
      <c r="XN18" s="1">
        <f>'Calculation - tariffs vec'!XM$4*'PEQ - 2023 - Importcontent'!XN18</f>
        <v>0</v>
      </c>
      <c r="XO18" s="1">
        <f>'Calculation - tariffs vec'!XN$4*'PEQ - 2023 - Importcontent'!XO18</f>
        <v>0</v>
      </c>
      <c r="XP18" s="1">
        <f>'Calculation - tariffs vec'!XO$4*'PEQ - 2023 - Importcontent'!XP18</f>
        <v>0</v>
      </c>
      <c r="XQ18" s="1">
        <f>'Calculation - tariffs vec'!XP$4*'PEQ - 2023 - Importcontent'!XQ18</f>
        <v>0</v>
      </c>
      <c r="XR18" s="1">
        <f>'Calculation - tariffs vec'!XQ$4*'PEQ - 2023 - Importcontent'!XR18</f>
        <v>0</v>
      </c>
      <c r="XS18" s="1">
        <f>'Calculation - tariffs vec'!XR$4*'PEQ - 2023 - Importcontent'!XS18</f>
        <v>0</v>
      </c>
      <c r="XT18" s="1">
        <f>'Calculation - tariffs vec'!XS$4*'PEQ - 2023 - Importcontent'!XT18</f>
        <v>0</v>
      </c>
      <c r="XU18" s="1">
        <f>'Calculation - tariffs vec'!XT$4*'PEQ - 2023 - Importcontent'!XU18</f>
        <v>0</v>
      </c>
      <c r="XV18" s="1">
        <f>'Calculation - tariffs vec'!XU$4*'PEQ - 2023 - Importcontent'!XV18</f>
        <v>0</v>
      </c>
      <c r="XW18" s="1">
        <f>'Calculation - tariffs vec'!XV$4*'PEQ - 2023 - Importcontent'!XW18</f>
        <v>0</v>
      </c>
      <c r="XX18" s="1">
        <f>'Calculation - tariffs vec'!XW$4*'PEQ - 2023 - Importcontent'!XX18</f>
        <v>0</v>
      </c>
      <c r="XY18" s="1">
        <f>'Calculation - tariffs vec'!XX$4*'PEQ - 2023 - Importcontent'!XY18</f>
        <v>0</v>
      </c>
      <c r="XZ18" s="1">
        <f>'Calculation - tariffs vec'!XY$4*'PEQ - 2023 - Importcontent'!XZ18</f>
        <v>0</v>
      </c>
      <c r="YA18" s="1">
        <f>'Calculation - tariffs vec'!XZ$4*'PEQ - 2023 - Importcontent'!YA18</f>
        <v>0</v>
      </c>
      <c r="YB18" s="1">
        <f>'Calculation - tariffs vec'!YA$4*'PEQ - 2023 - Importcontent'!YB18</f>
        <v>0</v>
      </c>
      <c r="YC18" s="1">
        <f>'Calculation - tariffs vec'!YB$4*'PEQ - 2023 - Importcontent'!YC18</f>
        <v>0</v>
      </c>
      <c r="YD18" s="1">
        <f>'Calculation - tariffs vec'!YC$4*'PEQ - 2023 - Importcontent'!YD18</f>
        <v>0</v>
      </c>
      <c r="YE18" s="1">
        <f>'Calculation - tariffs vec'!YD$4*'PEQ - 2023 - Importcontent'!YE18</f>
        <v>0</v>
      </c>
      <c r="YF18" s="1">
        <f>'Calculation - tariffs vec'!YE$4*'PEQ - 2023 - Importcontent'!YF18</f>
        <v>0</v>
      </c>
      <c r="YG18" s="1">
        <f>'Calculation - tariffs vec'!YF$4*'PEQ - 2023 - Importcontent'!YG18</f>
        <v>0</v>
      </c>
      <c r="YH18" s="1">
        <f>'Calculation - tariffs vec'!YG$4*'PEQ - 2023 - Importcontent'!YH18</f>
        <v>0</v>
      </c>
      <c r="YI18" s="1">
        <f>'Calculation - tariffs vec'!YH$4*'PEQ - 2023 - Importcontent'!YI18</f>
        <v>0</v>
      </c>
    </row>
    <row r="19" spans="1:659" ht="15" customHeight="1" x14ac:dyDescent="0.25">
      <c r="A19" s="1">
        <f>'PCE - 2023 - Importcontent'!A19</f>
        <v>22</v>
      </c>
      <c r="B19" s="1" t="str">
        <f>'PEQ - 2023 - Importcontent'!B19</f>
        <v>Autos</v>
      </c>
      <c r="C19" s="1">
        <f>'Calculation - tariffs vec'!B$4*'PEQ - 2023 - Importcontent'!C19</f>
        <v>-1.8215231708624152E-3</v>
      </c>
      <c r="D19" s="1">
        <f>'Calculation - tariffs vec'!C$4*'PEQ - 2023 - Importcontent'!D19</f>
        <v>-2.2860595876719671E-3</v>
      </c>
      <c r="E19" s="1">
        <f>'Calculation - tariffs vec'!D$4*'PEQ - 2023 - Importcontent'!E19</f>
        <v>-5.3693197295621727E-2</v>
      </c>
      <c r="F19" s="1">
        <f>'Calculation - tariffs vec'!E$4*'PEQ - 2023 - Importcontent'!F19</f>
        <v>-6.1922532371781729E-3</v>
      </c>
      <c r="G19" s="1">
        <f>'Calculation - tariffs vec'!F$4*'PEQ - 2023 - Importcontent'!G19</f>
        <v>0</v>
      </c>
      <c r="H19" s="1">
        <f>'Calculation - tariffs vec'!G$4*'PEQ - 2023 - Importcontent'!H19</f>
        <v>0</v>
      </c>
      <c r="I19" s="1">
        <f>'Calculation - tariffs vec'!H$4*'PEQ - 2023 - Importcontent'!I19</f>
        <v>0</v>
      </c>
      <c r="J19" s="1">
        <f>'Calculation - tariffs vec'!I$4*'PEQ - 2023 - Importcontent'!J19</f>
        <v>-2.8362678843171552E-2</v>
      </c>
      <c r="K19" s="1">
        <f>'Calculation - tariffs vec'!J$4*'PEQ - 2023 - Importcontent'!K19</f>
        <v>2.4756306795799691E-3</v>
      </c>
      <c r="L19" s="1">
        <f>'Calculation - tariffs vec'!K$4*'PEQ - 2023 - Importcontent'!L19</f>
        <v>-0.13784342570359967</v>
      </c>
      <c r="M19" s="1">
        <f>'Calculation - tariffs vec'!L$4*'PEQ - 2023 - Importcontent'!M19</f>
        <v>2.1270617476756158E-3</v>
      </c>
      <c r="N19" s="1">
        <f>'Calculation - tariffs vec'!M$4*'PEQ - 2023 - Importcontent'!N19</f>
        <v>4.2029596113189328E-2</v>
      </c>
      <c r="O19" s="1">
        <f>'Calculation - tariffs vec'!N$4*'PEQ - 2023 - Importcontent'!O19</f>
        <v>1.3480006211196428E-2</v>
      </c>
      <c r="P19" s="1">
        <f>'Calculation - tariffs vec'!O$4*'PEQ - 2023 - Importcontent'!P19</f>
        <v>9.3218291197411703E-4</v>
      </c>
      <c r="Q19" s="1">
        <f>'Calculation - tariffs vec'!P$4*'PEQ - 2023 - Importcontent'!Q19</f>
        <v>2.1717349264975683</v>
      </c>
      <c r="R19" s="1">
        <f>'Calculation - tariffs vec'!Q$4*'PEQ - 2023 - Importcontent'!R19</f>
        <v>1.4809554556818104E-3</v>
      </c>
      <c r="S19" s="1">
        <f>'Calculation - tariffs vec'!R$4*'PEQ - 2023 - Importcontent'!S19</f>
        <v>9.5239950634395628E-4</v>
      </c>
      <c r="T19" s="1">
        <f>'Calculation - tariffs vec'!S$4*'PEQ - 2023 - Importcontent'!T19</f>
        <v>7.0032710508110749E-4</v>
      </c>
      <c r="U19" s="1">
        <f>'Calculation - tariffs vec'!T$4*'PEQ - 2023 - Importcontent'!U19</f>
        <v>-1.242301103942584E-2</v>
      </c>
      <c r="V19" s="1">
        <f>'Calculation - tariffs vec'!U$4*'PEQ - 2023 - Importcontent'!V19</f>
        <v>7.8908064116511888E-4</v>
      </c>
      <c r="W19" s="1">
        <f>'Calculation - tariffs vec'!V$4*'PEQ - 2023 - Importcontent'!W19</f>
        <v>2.5356344128516325E-4</v>
      </c>
      <c r="X19" s="1">
        <f>'Calculation - tariffs vec'!W$4*'PEQ - 2023 - Importcontent'!X19</f>
        <v>-5.8856752350470956E-2</v>
      </c>
      <c r="Y19" s="1">
        <f>'Calculation - tariffs vec'!X$4*'PEQ - 2023 - Importcontent'!Y19</f>
        <v>6.5717741322034054E-5</v>
      </c>
      <c r="Z19" s="1">
        <f>'Calculation - tariffs vec'!Y$4*'PEQ - 2023 - Importcontent'!Z19</f>
        <v>-2.7119904684919149E-2</v>
      </c>
      <c r="AA19" s="1">
        <f>'Calculation - tariffs vec'!Z$4*'PEQ - 2023 - Importcontent'!AA19</f>
        <v>-1.1852192942527685E-2</v>
      </c>
      <c r="AB19" s="1">
        <f>'Calculation - tariffs vec'!AA$4*'PEQ - 2023 - Importcontent'!AB19</f>
        <v>3.1248181238318577E-2</v>
      </c>
      <c r="AC19" s="1">
        <f>'Calculation - tariffs vec'!AB$4*'PEQ - 2023 - Importcontent'!AC19</f>
        <v>0</v>
      </c>
      <c r="AD19" s="1">
        <f>'Calculation - tariffs vec'!AC$4*'PEQ - 2023 - Importcontent'!AD19</f>
        <v>0</v>
      </c>
      <c r="AE19" s="1">
        <f>'Calculation - tariffs vec'!AD$4*'PEQ - 2023 - Importcontent'!AE19</f>
        <v>0</v>
      </c>
      <c r="AF19" s="1">
        <f>'Calculation - tariffs vec'!AE$4*'PEQ - 2023 - Importcontent'!AF19</f>
        <v>0</v>
      </c>
      <c r="AG19" s="1">
        <f>'Calculation - tariffs vec'!AF$4*'PEQ - 2023 - Importcontent'!AG19</f>
        <v>0</v>
      </c>
      <c r="AH19" s="1">
        <f>'Calculation - tariffs vec'!AG$4*'PEQ - 2023 - Importcontent'!AH19</f>
        <v>0</v>
      </c>
      <c r="AI19" s="1">
        <f>'Calculation - tariffs vec'!AH$4*'PEQ - 2023 - Importcontent'!AI19</f>
        <v>0</v>
      </c>
      <c r="AJ19" s="1">
        <f>'Calculation - tariffs vec'!AI$4*'PEQ - 2023 - Importcontent'!AJ19</f>
        <v>0</v>
      </c>
      <c r="AK19" s="1">
        <f>'Calculation - tariffs vec'!AJ$4*'PEQ - 2023 - Importcontent'!AK19</f>
        <v>0</v>
      </c>
      <c r="AL19" s="1">
        <f>'Calculation - tariffs vec'!AK$4*'PEQ - 2023 - Importcontent'!AL19</f>
        <v>0</v>
      </c>
      <c r="AM19" s="1">
        <f>'Calculation - tariffs vec'!AL$4*'PEQ - 2023 - Importcontent'!AM19</f>
        <v>0</v>
      </c>
      <c r="AN19" s="1">
        <f>'Calculation - tariffs vec'!AM$4*'PEQ - 2023 - Importcontent'!AN19</f>
        <v>0</v>
      </c>
      <c r="AO19" s="1">
        <f>'Calculation - tariffs vec'!AN$4*'PEQ - 2023 - Importcontent'!AO19</f>
        <v>0</v>
      </c>
      <c r="AP19" s="1">
        <f>'Calculation - tariffs vec'!AO$4*'PEQ - 2023 - Importcontent'!AP19</f>
        <v>0</v>
      </c>
      <c r="AQ19" s="1">
        <f>'Calculation - tariffs vec'!AP$4*'PEQ - 2023 - Importcontent'!AQ19</f>
        <v>0</v>
      </c>
      <c r="AR19" s="1">
        <f>'Calculation - tariffs vec'!AQ$4*'PEQ - 2023 - Importcontent'!AR19</f>
        <v>0</v>
      </c>
      <c r="AS19" s="1">
        <f>'Calculation - tariffs vec'!AR$4*'PEQ - 2023 - Importcontent'!AS19</f>
        <v>0</v>
      </c>
      <c r="AT19" s="1">
        <f>'Calculation - tariffs vec'!AS$4*'PEQ - 2023 - Importcontent'!AT19</f>
        <v>0</v>
      </c>
      <c r="AU19" s="1">
        <f>'Calculation - tariffs vec'!AT$4*'PEQ - 2023 - Importcontent'!AU19</f>
        <v>0</v>
      </c>
      <c r="AV19" s="1">
        <f>'Calculation - tariffs vec'!AU$4*'PEQ - 2023 - Importcontent'!AV19</f>
        <v>0</v>
      </c>
      <c r="AW19" s="1">
        <f>'Calculation - tariffs vec'!AV$4*'PEQ - 2023 - Importcontent'!AW19</f>
        <v>0</v>
      </c>
      <c r="AX19" s="1">
        <f>'Calculation - tariffs vec'!AW$4*'PEQ - 2023 - Importcontent'!AX19</f>
        <v>0</v>
      </c>
      <c r="AY19" s="1">
        <f>'Calculation - tariffs vec'!AX$4*'PEQ - 2023 - Importcontent'!AY19</f>
        <v>0</v>
      </c>
      <c r="AZ19" s="1">
        <f>'Calculation - tariffs vec'!AY$4*'PEQ - 2023 - Importcontent'!AZ19</f>
        <v>0</v>
      </c>
      <c r="BA19" s="1">
        <f>'Calculation - tariffs vec'!AZ$4*'PEQ - 2023 - Importcontent'!BA19</f>
        <v>0</v>
      </c>
      <c r="BB19" s="1">
        <f>'Calculation - tariffs vec'!BA$4*'PEQ - 2023 - Importcontent'!BB19</f>
        <v>0</v>
      </c>
      <c r="BC19" s="1">
        <f>'Calculation - tariffs vec'!BB$4*'PEQ - 2023 - Importcontent'!BC19</f>
        <v>0</v>
      </c>
      <c r="BD19" s="1">
        <f>'Calculation - tariffs vec'!BC$4*'PEQ - 2023 - Importcontent'!BD19</f>
        <v>0</v>
      </c>
      <c r="BE19" s="1">
        <f>'Calculation - tariffs vec'!BD$4*'PEQ - 2023 - Importcontent'!BE19</f>
        <v>0</v>
      </c>
      <c r="BF19" s="1">
        <f>'Calculation - tariffs vec'!BE$4*'PEQ - 2023 - Importcontent'!BF19</f>
        <v>0</v>
      </c>
      <c r="BG19" s="1">
        <f>'Calculation - tariffs vec'!BF$4*'PEQ - 2023 - Importcontent'!BG19</f>
        <v>0</v>
      </c>
      <c r="BH19" s="1">
        <f>'Calculation - tariffs vec'!BG$4*'PEQ - 2023 - Importcontent'!BH19</f>
        <v>0</v>
      </c>
      <c r="BI19" s="1">
        <f>'Calculation - tariffs vec'!BH$4*'PEQ - 2023 - Importcontent'!BI19</f>
        <v>0</v>
      </c>
      <c r="BJ19" s="1">
        <f>'Calculation - tariffs vec'!BI$4*'PEQ - 2023 - Importcontent'!BJ19</f>
        <v>0</v>
      </c>
      <c r="BK19" s="1">
        <f>'Calculation - tariffs vec'!BJ$4*'PEQ - 2023 - Importcontent'!BK19</f>
        <v>0</v>
      </c>
      <c r="BL19" s="1">
        <f>'Calculation - tariffs vec'!BK$4*'PEQ - 2023 - Importcontent'!BL19</f>
        <v>0</v>
      </c>
      <c r="BM19" s="1">
        <f>'Calculation - tariffs vec'!BL$4*'PEQ - 2023 - Importcontent'!BM19</f>
        <v>0</v>
      </c>
      <c r="BN19" s="1">
        <f>'Calculation - tariffs vec'!BM$4*'PEQ - 2023 - Importcontent'!BN19</f>
        <v>0</v>
      </c>
      <c r="BO19" s="1">
        <f>'Calculation - tariffs vec'!BN$4*'PEQ - 2023 - Importcontent'!BO19</f>
        <v>0</v>
      </c>
      <c r="BP19" s="1">
        <f>'Calculation - tariffs vec'!BO$4*'PEQ - 2023 - Importcontent'!BP19</f>
        <v>0</v>
      </c>
      <c r="BQ19" s="1">
        <f>'Calculation - tariffs vec'!BP$4*'PEQ - 2023 - Importcontent'!BQ19</f>
        <v>0</v>
      </c>
      <c r="BR19" s="1">
        <f>'Calculation - tariffs vec'!BQ$4*'PEQ - 2023 - Importcontent'!BR19</f>
        <v>0</v>
      </c>
      <c r="BS19" s="1">
        <f>'Calculation - tariffs vec'!BR$4*'PEQ - 2023 - Importcontent'!BS19</f>
        <v>0</v>
      </c>
      <c r="BT19" s="1">
        <f>'Calculation - tariffs vec'!BS$4*'PEQ - 2023 - Importcontent'!BT19</f>
        <v>0</v>
      </c>
      <c r="BU19" s="1">
        <f>'Calculation - tariffs vec'!BT$4*'PEQ - 2023 - Importcontent'!BU19</f>
        <v>0</v>
      </c>
      <c r="BV19" s="1">
        <f>'Calculation - tariffs vec'!BU$4*'PEQ - 2023 - Importcontent'!BV19</f>
        <v>0</v>
      </c>
      <c r="BW19" s="1">
        <f>'Calculation - tariffs vec'!BV$4*'PEQ - 2023 - Importcontent'!BW19</f>
        <v>0</v>
      </c>
      <c r="BX19" s="1">
        <f>'Calculation - tariffs vec'!BW$4*'PEQ - 2023 - Importcontent'!BX19</f>
        <v>-9.4371993995648752E-5</v>
      </c>
      <c r="BY19" s="1">
        <f>'Calculation - tariffs vec'!BX$4*'PEQ - 2023 - Importcontent'!BY19</f>
        <v>-1.2965382954194438E-3</v>
      </c>
      <c r="BZ19" s="1">
        <f>'Calculation - tariffs vec'!BY$4*'PEQ - 2023 - Importcontent'!BZ19</f>
        <v>-4.5006372023089376E-7</v>
      </c>
      <c r="CA19" s="1">
        <f>'Calculation - tariffs vec'!BZ$4*'PEQ - 2023 - Importcontent'!CA19</f>
        <v>-5.2907155574552793E-4</v>
      </c>
      <c r="CB19" s="1">
        <f>'Calculation - tariffs vec'!CA$4*'PEQ - 2023 - Importcontent'!CB19</f>
        <v>0</v>
      </c>
      <c r="CC19" s="1">
        <f>'Calculation - tariffs vec'!CB$4*'PEQ - 2023 - Importcontent'!CC19</f>
        <v>0</v>
      </c>
      <c r="CD19" s="1">
        <f>'Calculation - tariffs vec'!CC$4*'PEQ - 2023 - Importcontent'!CD19</f>
        <v>0</v>
      </c>
      <c r="CE19" s="1">
        <f>'Calculation - tariffs vec'!CD$4*'PEQ - 2023 - Importcontent'!CE19</f>
        <v>-5.4812530352261069E-3</v>
      </c>
      <c r="CF19" s="1">
        <f>'Calculation - tariffs vec'!CE$4*'PEQ - 2023 - Importcontent'!CF19</f>
        <v>7.5451086144043555E-3</v>
      </c>
      <c r="CG19" s="1">
        <f>'Calculation - tariffs vec'!CF$4*'PEQ - 2023 - Importcontent'!CG19</f>
        <v>-1.165099877663716E-2</v>
      </c>
      <c r="CH19" s="1">
        <f>'Calculation - tariffs vec'!CG$4*'PEQ - 2023 - Importcontent'!CH19</f>
        <v>6.3215731225222081E-3</v>
      </c>
      <c r="CI19" s="1">
        <f>'Calculation - tariffs vec'!CH$4*'PEQ - 2023 - Importcontent'!CI19</f>
        <v>6.6248666510191956E-2</v>
      </c>
      <c r="CJ19" s="1">
        <f>'Calculation - tariffs vec'!CI$4*'PEQ - 2023 - Importcontent'!CJ19</f>
        <v>0.22973477865878827</v>
      </c>
      <c r="CK19" s="1">
        <f>'Calculation - tariffs vec'!CJ$4*'PEQ - 2023 - Importcontent'!CK19</f>
        <v>5.0102760199897279E-3</v>
      </c>
      <c r="CL19" s="1">
        <f>'Calculation - tariffs vec'!CK$4*'PEQ - 2023 - Importcontent'!CL19</f>
        <v>1.412357490625189</v>
      </c>
      <c r="CM19" s="1">
        <f>'Calculation - tariffs vec'!CL$4*'PEQ - 2023 - Importcontent'!CM19</f>
        <v>3.7997415027815352E-4</v>
      </c>
      <c r="CN19" s="1">
        <f>'Calculation - tariffs vec'!CM$4*'PEQ - 2023 - Importcontent'!CN19</f>
        <v>3.1334958822293799E-3</v>
      </c>
      <c r="CO19" s="1">
        <f>'Calculation - tariffs vec'!CN$4*'PEQ - 2023 - Importcontent'!CO19</f>
        <v>9.7584286920869828E-3</v>
      </c>
      <c r="CP19" s="1">
        <f>'Calculation - tariffs vec'!CO$4*'PEQ - 2023 - Importcontent'!CP19</f>
        <v>-1.6302172897173456E-3</v>
      </c>
      <c r="CQ19" s="1">
        <f>'Calculation - tariffs vec'!CP$4*'PEQ - 2023 - Importcontent'!CQ19</f>
        <v>9.0063866943088725E-3</v>
      </c>
      <c r="CR19" s="1">
        <f>'Calculation - tariffs vec'!CQ$4*'PEQ - 2023 - Importcontent'!CR19</f>
        <v>9.2234888702819647E-3</v>
      </c>
      <c r="CS19" s="1">
        <f>'Calculation - tariffs vec'!CR$4*'PEQ - 2023 - Importcontent'!CS19</f>
        <v>-2.0911447481938381E-2</v>
      </c>
      <c r="CT19" s="1">
        <f>'Calculation - tariffs vec'!CS$4*'PEQ - 2023 - Importcontent'!CT19</f>
        <v>1.7570646269348981E-4</v>
      </c>
      <c r="CU19" s="1">
        <f>'Calculation - tariffs vec'!CT$4*'PEQ - 2023 - Importcontent'!CU19</f>
        <v>-3.3706960259797148E-4</v>
      </c>
      <c r="CV19" s="1">
        <f>'Calculation - tariffs vec'!CU$4*'PEQ - 2023 - Importcontent'!CV19</f>
        <v>-8.32086984040919E-3</v>
      </c>
      <c r="CW19" s="1">
        <f>'Calculation - tariffs vec'!CV$4*'PEQ - 2023 - Importcontent'!CW19</f>
        <v>6.0185376008630949E-2</v>
      </c>
      <c r="CX19" s="1">
        <f>'Calculation - tariffs vec'!CW$4*'PEQ - 2023 - Importcontent'!CX19</f>
        <v>0</v>
      </c>
      <c r="CY19" s="1">
        <f>'Calculation - tariffs vec'!CX$4*'PEQ - 2023 - Importcontent'!CY19</f>
        <v>0</v>
      </c>
      <c r="CZ19" s="1">
        <f>'Calculation - tariffs vec'!CY$4*'PEQ - 2023 - Importcontent'!CZ19</f>
        <v>0</v>
      </c>
      <c r="DA19" s="1">
        <f>'Calculation - tariffs vec'!CZ$4*'PEQ - 2023 - Importcontent'!DA19</f>
        <v>0</v>
      </c>
      <c r="DB19" s="1">
        <f>'Calculation - tariffs vec'!DA$4*'PEQ - 2023 - Importcontent'!DB19</f>
        <v>0</v>
      </c>
      <c r="DC19" s="1">
        <f>'Calculation - tariffs vec'!DB$4*'PEQ - 2023 - Importcontent'!DC19</f>
        <v>0</v>
      </c>
      <c r="DD19" s="1">
        <f>'Calculation - tariffs vec'!DC$4*'PEQ - 2023 - Importcontent'!DD19</f>
        <v>0</v>
      </c>
      <c r="DE19" s="1">
        <f>'Calculation - tariffs vec'!DD$4*'PEQ - 2023 - Importcontent'!DE19</f>
        <v>0</v>
      </c>
      <c r="DF19" s="1">
        <f>'Calculation - tariffs vec'!DE$4*'PEQ - 2023 - Importcontent'!DF19</f>
        <v>0</v>
      </c>
      <c r="DG19" s="1">
        <f>'Calculation - tariffs vec'!DF$4*'PEQ - 2023 - Importcontent'!DG19</f>
        <v>0</v>
      </c>
      <c r="DH19" s="1">
        <f>'Calculation - tariffs vec'!DG$4*'PEQ - 2023 - Importcontent'!DH19</f>
        <v>0</v>
      </c>
      <c r="DI19" s="1">
        <f>'Calculation - tariffs vec'!DH$4*'PEQ - 2023 - Importcontent'!DI19</f>
        <v>0</v>
      </c>
      <c r="DJ19" s="1">
        <f>'Calculation - tariffs vec'!DI$4*'PEQ - 2023 - Importcontent'!DJ19</f>
        <v>0</v>
      </c>
      <c r="DK19" s="1">
        <f>'Calculation - tariffs vec'!DJ$4*'PEQ - 2023 - Importcontent'!DK19</f>
        <v>0</v>
      </c>
      <c r="DL19" s="1">
        <f>'Calculation - tariffs vec'!DK$4*'PEQ - 2023 - Importcontent'!DL19</f>
        <v>0</v>
      </c>
      <c r="DM19" s="1">
        <f>'Calculation - tariffs vec'!DL$4*'PEQ - 2023 - Importcontent'!DM19</f>
        <v>0</v>
      </c>
      <c r="DN19" s="1">
        <f>'Calculation - tariffs vec'!DM$4*'PEQ - 2023 - Importcontent'!DN19</f>
        <v>0</v>
      </c>
      <c r="DO19" s="1">
        <f>'Calculation - tariffs vec'!DN$4*'PEQ - 2023 - Importcontent'!DO19</f>
        <v>0</v>
      </c>
      <c r="DP19" s="1">
        <f>'Calculation - tariffs vec'!DO$4*'PEQ - 2023 - Importcontent'!DP19</f>
        <v>0</v>
      </c>
      <c r="DQ19" s="1">
        <f>'Calculation - tariffs vec'!DP$4*'PEQ - 2023 - Importcontent'!DQ19</f>
        <v>0</v>
      </c>
      <c r="DR19" s="1">
        <f>'Calculation - tariffs vec'!DQ$4*'PEQ - 2023 - Importcontent'!DR19</f>
        <v>0</v>
      </c>
      <c r="DS19" s="1">
        <f>'Calculation - tariffs vec'!DR$4*'PEQ - 2023 - Importcontent'!DS19</f>
        <v>0</v>
      </c>
      <c r="DT19" s="1">
        <f>'Calculation - tariffs vec'!DS$4*'PEQ - 2023 - Importcontent'!DT19</f>
        <v>0</v>
      </c>
      <c r="DU19" s="1">
        <f>'Calculation - tariffs vec'!DT$4*'PEQ - 2023 - Importcontent'!DU19</f>
        <v>0</v>
      </c>
      <c r="DV19" s="1">
        <f>'Calculation - tariffs vec'!DU$4*'PEQ - 2023 - Importcontent'!DV19</f>
        <v>0</v>
      </c>
      <c r="DW19" s="1">
        <f>'Calculation - tariffs vec'!DV$4*'PEQ - 2023 - Importcontent'!DW19</f>
        <v>0</v>
      </c>
      <c r="DX19" s="1">
        <f>'Calculation - tariffs vec'!DW$4*'PEQ - 2023 - Importcontent'!DX19</f>
        <v>0</v>
      </c>
      <c r="DY19" s="1">
        <f>'Calculation - tariffs vec'!DX$4*'PEQ - 2023 - Importcontent'!DY19</f>
        <v>0</v>
      </c>
      <c r="DZ19" s="1">
        <f>'Calculation - tariffs vec'!DY$4*'PEQ - 2023 - Importcontent'!DZ19</f>
        <v>0</v>
      </c>
      <c r="EA19" s="1">
        <f>'Calculation - tariffs vec'!DZ$4*'PEQ - 2023 - Importcontent'!EA19</f>
        <v>0</v>
      </c>
      <c r="EB19" s="1">
        <f>'Calculation - tariffs vec'!EA$4*'PEQ - 2023 - Importcontent'!EB19</f>
        <v>0</v>
      </c>
      <c r="EC19" s="1">
        <f>'Calculation - tariffs vec'!EB$4*'PEQ - 2023 - Importcontent'!EC19</f>
        <v>0</v>
      </c>
      <c r="ED19" s="1">
        <f>'Calculation - tariffs vec'!EC$4*'PEQ - 2023 - Importcontent'!ED19</f>
        <v>0</v>
      </c>
      <c r="EE19" s="1">
        <f>'Calculation - tariffs vec'!ED$4*'PEQ - 2023 - Importcontent'!EE19</f>
        <v>0</v>
      </c>
      <c r="EF19" s="1">
        <f>'Calculation - tariffs vec'!EE$4*'PEQ - 2023 - Importcontent'!EF19</f>
        <v>0</v>
      </c>
      <c r="EG19" s="1">
        <f>'Calculation - tariffs vec'!EF$4*'PEQ - 2023 - Importcontent'!EG19</f>
        <v>0</v>
      </c>
      <c r="EH19" s="1">
        <f>'Calculation - tariffs vec'!EG$4*'PEQ - 2023 - Importcontent'!EH19</f>
        <v>0</v>
      </c>
      <c r="EI19" s="1">
        <f>'Calculation - tariffs vec'!EH$4*'PEQ - 2023 - Importcontent'!EI19</f>
        <v>0</v>
      </c>
      <c r="EJ19" s="1">
        <f>'Calculation - tariffs vec'!EI$4*'PEQ - 2023 - Importcontent'!EJ19</f>
        <v>0</v>
      </c>
      <c r="EK19" s="1">
        <f>'Calculation - tariffs vec'!EJ$4*'PEQ - 2023 - Importcontent'!EK19</f>
        <v>0</v>
      </c>
      <c r="EL19" s="1">
        <f>'Calculation - tariffs vec'!EK$4*'PEQ - 2023 - Importcontent'!EL19</f>
        <v>0</v>
      </c>
      <c r="EM19" s="1">
        <f>'Calculation - tariffs vec'!EL$4*'PEQ - 2023 - Importcontent'!EM19</f>
        <v>0</v>
      </c>
      <c r="EN19" s="1">
        <f>'Calculation - tariffs vec'!EM$4*'PEQ - 2023 - Importcontent'!EN19</f>
        <v>0</v>
      </c>
      <c r="EO19" s="1">
        <f>'Calculation - tariffs vec'!EN$4*'PEQ - 2023 - Importcontent'!EO19</f>
        <v>0</v>
      </c>
      <c r="EP19" s="1">
        <f>'Calculation - tariffs vec'!EO$4*'PEQ - 2023 - Importcontent'!EP19</f>
        <v>0</v>
      </c>
      <c r="EQ19" s="1">
        <f>'Calculation - tariffs vec'!EP$4*'PEQ - 2023 - Importcontent'!EQ19</f>
        <v>0</v>
      </c>
      <c r="ER19" s="1">
        <f>'Calculation - tariffs vec'!EQ$4*'PEQ - 2023 - Importcontent'!ER19</f>
        <v>0</v>
      </c>
      <c r="ES19" s="1">
        <f>'Calculation - tariffs vec'!ER$4*'PEQ - 2023 - Importcontent'!ES19</f>
        <v>-6.0480825658953301E-4</v>
      </c>
      <c r="ET19" s="1">
        <f>'Calculation - tariffs vec'!ES$4*'PEQ - 2023 - Importcontent'!ET19</f>
        <v>-2.1638803700386256E-3</v>
      </c>
      <c r="EU19" s="1">
        <f>'Calculation - tariffs vec'!ET$4*'PEQ - 2023 - Importcontent'!EU19</f>
        <v>-1.4575826743996168E-5</v>
      </c>
      <c r="EV19" s="1">
        <f>'Calculation - tariffs vec'!EU$4*'PEQ - 2023 - Importcontent'!EV19</f>
        <v>-1.619847377544573E-4</v>
      </c>
      <c r="EW19" s="1">
        <f>'Calculation - tariffs vec'!EV$4*'PEQ - 2023 - Importcontent'!EW19</f>
        <v>0</v>
      </c>
      <c r="EX19" s="1">
        <f>'Calculation - tariffs vec'!EW$4*'PEQ - 2023 - Importcontent'!EX19</f>
        <v>0</v>
      </c>
      <c r="EY19" s="1">
        <f>'Calculation - tariffs vec'!EX$4*'PEQ - 2023 - Importcontent'!EY19</f>
        <v>0</v>
      </c>
      <c r="EZ19" s="1">
        <f>'Calculation - tariffs vec'!EY$4*'PEQ - 2023 - Importcontent'!EZ19</f>
        <v>-5.92175287149262E-3</v>
      </c>
      <c r="FA19" s="1">
        <f>'Calculation - tariffs vec'!EZ$4*'PEQ - 2023 - Importcontent'!FA19</f>
        <v>2.155177954981157E-3</v>
      </c>
      <c r="FB19" s="1">
        <f>'Calculation - tariffs vec'!FA$4*'PEQ - 2023 - Importcontent'!FB19</f>
        <v>-3.1406830003437726E-2</v>
      </c>
      <c r="FC19" s="1">
        <f>'Calculation - tariffs vec'!FB$4*'PEQ - 2023 - Importcontent'!FC19</f>
        <v>1.7498187743809116E-3</v>
      </c>
      <c r="FD19" s="1">
        <f>'Calculation - tariffs vec'!FC$4*'PEQ - 2023 - Importcontent'!FD19</f>
        <v>3.5624826678430602E-2</v>
      </c>
      <c r="FE19" s="1">
        <f>'Calculation - tariffs vec'!FD$4*'PEQ - 2023 - Importcontent'!FE19</f>
        <v>0.16636642195817594</v>
      </c>
      <c r="FF19" s="1">
        <f>'Calculation - tariffs vec'!FE$4*'PEQ - 2023 - Importcontent'!FF19</f>
        <v>2.9595524706164649E-3</v>
      </c>
      <c r="FG19" s="1">
        <f>'Calculation - tariffs vec'!FF$4*'PEQ - 2023 - Importcontent'!FG19</f>
        <v>1.1397406383884807</v>
      </c>
      <c r="FH19" s="1">
        <f>'Calculation - tariffs vec'!FG$4*'PEQ - 2023 - Importcontent'!FH19</f>
        <v>1.9401879450672239E-4</v>
      </c>
      <c r="FI19" s="1">
        <f>'Calculation - tariffs vec'!FH$4*'PEQ - 2023 - Importcontent'!FI19</f>
        <v>3.8252690277985647E-3</v>
      </c>
      <c r="FJ19" s="1">
        <f>'Calculation - tariffs vec'!FI$4*'PEQ - 2023 - Importcontent'!FJ19</f>
        <v>1.9383361553661038E-3</v>
      </c>
      <c r="FK19" s="1">
        <f>'Calculation - tariffs vec'!FJ$4*'PEQ - 2023 - Importcontent'!FK19</f>
        <v>-2.97698599840375E-3</v>
      </c>
      <c r="FL19" s="1">
        <f>'Calculation - tariffs vec'!FK$4*'PEQ - 2023 - Importcontent'!FL19</f>
        <v>1.7699403343945043E-3</v>
      </c>
      <c r="FM19" s="1">
        <f>'Calculation - tariffs vec'!FL$4*'PEQ - 2023 - Importcontent'!FM19</f>
        <v>1.1668640213206828E-2</v>
      </c>
      <c r="FN19" s="1">
        <f>'Calculation - tariffs vec'!FM$4*'PEQ - 2023 - Importcontent'!FN19</f>
        <v>-1.1397340988986582E-2</v>
      </c>
      <c r="FO19" s="1">
        <f>'Calculation - tariffs vec'!FN$4*'PEQ - 2023 - Importcontent'!FO19</f>
        <v>3.8831790635102996E-5</v>
      </c>
      <c r="FP19" s="1">
        <f>'Calculation - tariffs vec'!FO$4*'PEQ - 2023 - Importcontent'!FP19</f>
        <v>-1.0852413479558176E-2</v>
      </c>
      <c r="FQ19" s="1">
        <f>'Calculation - tariffs vec'!FP$4*'PEQ - 2023 - Importcontent'!FQ19</f>
        <v>-6.3468027542720878E-3</v>
      </c>
      <c r="FR19" s="1">
        <f>'Calculation - tariffs vec'!FQ$4*'PEQ - 2023 - Importcontent'!FR19</f>
        <v>2.7412928177458828E-2</v>
      </c>
      <c r="FS19" s="1">
        <f>'Calculation - tariffs vec'!FR$4*'PEQ - 2023 - Importcontent'!FS19</f>
        <v>0</v>
      </c>
      <c r="FT19" s="1">
        <f>'Calculation - tariffs vec'!FS$4*'PEQ - 2023 - Importcontent'!FT19</f>
        <v>0</v>
      </c>
      <c r="FU19" s="1">
        <f>'Calculation - tariffs vec'!FT$4*'PEQ - 2023 - Importcontent'!FU19</f>
        <v>0</v>
      </c>
      <c r="FV19" s="1">
        <f>'Calculation - tariffs vec'!FU$4*'PEQ - 2023 - Importcontent'!FV19</f>
        <v>0</v>
      </c>
      <c r="FW19" s="1">
        <f>'Calculation - tariffs vec'!FV$4*'PEQ - 2023 - Importcontent'!FW19</f>
        <v>0</v>
      </c>
      <c r="FX19" s="1">
        <f>'Calculation - tariffs vec'!FW$4*'PEQ - 2023 - Importcontent'!FX19</f>
        <v>0</v>
      </c>
      <c r="FY19" s="1">
        <f>'Calculation - tariffs vec'!FX$4*'PEQ - 2023 - Importcontent'!FY19</f>
        <v>0</v>
      </c>
      <c r="FZ19" s="1">
        <f>'Calculation - tariffs vec'!FY$4*'PEQ - 2023 - Importcontent'!FZ19</f>
        <v>0</v>
      </c>
      <c r="GA19" s="1">
        <f>'Calculation - tariffs vec'!FZ$4*'PEQ - 2023 - Importcontent'!GA19</f>
        <v>0</v>
      </c>
      <c r="GB19" s="1">
        <f>'Calculation - tariffs vec'!GA$4*'PEQ - 2023 - Importcontent'!GB19</f>
        <v>0</v>
      </c>
      <c r="GC19" s="1">
        <f>'Calculation - tariffs vec'!GB$4*'PEQ - 2023 - Importcontent'!GC19</f>
        <v>0</v>
      </c>
      <c r="GD19" s="1">
        <f>'Calculation - tariffs vec'!GC$4*'PEQ - 2023 - Importcontent'!GD19</f>
        <v>0</v>
      </c>
      <c r="GE19" s="1">
        <f>'Calculation - tariffs vec'!GD$4*'PEQ - 2023 - Importcontent'!GE19</f>
        <v>0</v>
      </c>
      <c r="GF19" s="1">
        <f>'Calculation - tariffs vec'!GE$4*'PEQ - 2023 - Importcontent'!GF19</f>
        <v>0</v>
      </c>
      <c r="GG19" s="1">
        <f>'Calculation - tariffs vec'!GF$4*'PEQ - 2023 - Importcontent'!GG19</f>
        <v>0</v>
      </c>
      <c r="GH19" s="1">
        <f>'Calculation - tariffs vec'!GG$4*'PEQ - 2023 - Importcontent'!GH19</f>
        <v>0</v>
      </c>
      <c r="GI19" s="1">
        <f>'Calculation - tariffs vec'!GH$4*'PEQ - 2023 - Importcontent'!GI19</f>
        <v>0</v>
      </c>
      <c r="GJ19" s="1">
        <f>'Calculation - tariffs vec'!GI$4*'PEQ - 2023 - Importcontent'!GJ19</f>
        <v>0</v>
      </c>
      <c r="GK19" s="1">
        <f>'Calculation - tariffs vec'!GJ$4*'PEQ - 2023 - Importcontent'!GK19</f>
        <v>0</v>
      </c>
      <c r="GL19" s="1">
        <f>'Calculation - tariffs vec'!GK$4*'PEQ - 2023 - Importcontent'!GL19</f>
        <v>0</v>
      </c>
      <c r="GM19" s="1">
        <f>'Calculation - tariffs vec'!GL$4*'PEQ - 2023 - Importcontent'!GM19</f>
        <v>0</v>
      </c>
      <c r="GN19" s="1">
        <f>'Calculation - tariffs vec'!GM$4*'PEQ - 2023 - Importcontent'!GN19</f>
        <v>0</v>
      </c>
      <c r="GO19" s="1">
        <f>'Calculation - tariffs vec'!GN$4*'PEQ - 2023 - Importcontent'!GO19</f>
        <v>0</v>
      </c>
      <c r="GP19" s="1">
        <f>'Calculation - tariffs vec'!GO$4*'PEQ - 2023 - Importcontent'!GP19</f>
        <v>0</v>
      </c>
      <c r="GQ19" s="1">
        <f>'Calculation - tariffs vec'!GP$4*'PEQ - 2023 - Importcontent'!GQ19</f>
        <v>0</v>
      </c>
      <c r="GR19" s="1">
        <f>'Calculation - tariffs vec'!GQ$4*'PEQ - 2023 - Importcontent'!GR19</f>
        <v>0</v>
      </c>
      <c r="GS19" s="1">
        <f>'Calculation - tariffs vec'!GR$4*'PEQ - 2023 - Importcontent'!GS19</f>
        <v>0</v>
      </c>
      <c r="GT19" s="1">
        <f>'Calculation - tariffs vec'!GS$4*'PEQ - 2023 - Importcontent'!GT19</f>
        <v>0</v>
      </c>
      <c r="GU19" s="1">
        <f>'Calculation - tariffs vec'!GT$4*'PEQ - 2023 - Importcontent'!GU19</f>
        <v>0</v>
      </c>
      <c r="GV19" s="1">
        <f>'Calculation - tariffs vec'!GU$4*'PEQ - 2023 - Importcontent'!GV19</f>
        <v>0</v>
      </c>
      <c r="GW19" s="1">
        <f>'Calculation - tariffs vec'!GV$4*'PEQ - 2023 - Importcontent'!GW19</f>
        <v>0</v>
      </c>
      <c r="GX19" s="1">
        <f>'Calculation - tariffs vec'!GW$4*'PEQ - 2023 - Importcontent'!GX19</f>
        <v>0</v>
      </c>
      <c r="GY19" s="1">
        <f>'Calculation - tariffs vec'!GX$4*'PEQ - 2023 - Importcontent'!GY19</f>
        <v>0</v>
      </c>
      <c r="GZ19" s="1">
        <f>'Calculation - tariffs vec'!GY$4*'PEQ - 2023 - Importcontent'!GZ19</f>
        <v>0</v>
      </c>
      <c r="HA19" s="1">
        <f>'Calculation - tariffs vec'!GZ$4*'PEQ - 2023 - Importcontent'!HA19</f>
        <v>0</v>
      </c>
      <c r="HB19" s="1">
        <f>'Calculation - tariffs vec'!HA$4*'PEQ - 2023 - Importcontent'!HB19</f>
        <v>0</v>
      </c>
      <c r="HC19" s="1">
        <f>'Calculation - tariffs vec'!HB$4*'PEQ - 2023 - Importcontent'!HC19</f>
        <v>0</v>
      </c>
      <c r="HD19" s="1">
        <f>'Calculation - tariffs vec'!HC$4*'PEQ - 2023 - Importcontent'!HD19</f>
        <v>0</v>
      </c>
      <c r="HE19" s="1">
        <f>'Calculation - tariffs vec'!HD$4*'PEQ - 2023 - Importcontent'!HE19</f>
        <v>0</v>
      </c>
      <c r="HF19" s="1">
        <f>'Calculation - tariffs vec'!HE$4*'PEQ - 2023 - Importcontent'!HF19</f>
        <v>0</v>
      </c>
      <c r="HG19" s="1">
        <f>'Calculation - tariffs vec'!HF$4*'PEQ - 2023 - Importcontent'!HG19</f>
        <v>0</v>
      </c>
      <c r="HH19" s="1">
        <f>'Calculation - tariffs vec'!HG$4*'PEQ - 2023 - Importcontent'!HH19</f>
        <v>0</v>
      </c>
      <c r="HI19" s="1">
        <f>'Calculation - tariffs vec'!HH$4*'PEQ - 2023 - Importcontent'!HI19</f>
        <v>0</v>
      </c>
      <c r="HJ19" s="1">
        <f>'Calculation - tariffs vec'!HI$4*'PEQ - 2023 - Importcontent'!HJ19</f>
        <v>0</v>
      </c>
      <c r="HK19" s="1">
        <f>'Calculation - tariffs vec'!HJ$4*'PEQ - 2023 - Importcontent'!HK19</f>
        <v>0</v>
      </c>
      <c r="HL19" s="1">
        <f>'Calculation - tariffs vec'!HK$4*'PEQ - 2023 - Importcontent'!HL19</f>
        <v>0</v>
      </c>
      <c r="HM19" s="1">
        <f>'Calculation - tariffs vec'!HL$4*'PEQ - 2023 - Importcontent'!HM19</f>
        <v>0</v>
      </c>
      <c r="HN19" s="1">
        <f>'Calculation - tariffs vec'!HM$4*'PEQ - 2023 - Importcontent'!HN19</f>
        <v>-4.8443761576394E-4</v>
      </c>
      <c r="HO19" s="1">
        <f>'Calculation - tariffs vec'!HN$4*'PEQ - 2023 - Importcontent'!HO19</f>
        <v>-7.8072589372766448E-4</v>
      </c>
      <c r="HP19" s="1">
        <f>'Calculation - tariffs vec'!HO$4*'PEQ - 2023 - Importcontent'!HP19</f>
        <v>-1.3173970591820622E-6</v>
      </c>
      <c r="HQ19" s="1">
        <f>'Calculation - tariffs vec'!HP$4*'PEQ - 2023 - Importcontent'!HQ19</f>
        <v>-1.4806400384416688E-3</v>
      </c>
      <c r="HR19" s="1">
        <f>'Calculation - tariffs vec'!HQ$4*'PEQ - 2023 - Importcontent'!HR19</f>
        <v>0</v>
      </c>
      <c r="HS19" s="1">
        <f>'Calculation - tariffs vec'!HR$4*'PEQ - 2023 - Importcontent'!HS19</f>
        <v>0</v>
      </c>
      <c r="HT19" s="1">
        <f>'Calculation - tariffs vec'!HS$4*'PEQ - 2023 - Importcontent'!HT19</f>
        <v>0</v>
      </c>
      <c r="HU19" s="1">
        <f>'Calculation - tariffs vec'!HT$4*'PEQ - 2023 - Importcontent'!HU19</f>
        <v>-8.837189669781453E-3</v>
      </c>
      <c r="HV19" s="1">
        <f>'Calculation - tariffs vec'!HU$4*'PEQ - 2023 - Importcontent'!HV19</f>
        <v>6.8476956581513026E-3</v>
      </c>
      <c r="HW19" s="1">
        <f>'Calculation - tariffs vec'!HV$4*'PEQ - 2023 - Importcontent'!HW19</f>
        <v>-6.2841383922520602E-2</v>
      </c>
      <c r="HX19" s="1">
        <f>'Calculation - tariffs vec'!HW$4*'PEQ - 2023 - Importcontent'!HX19</f>
        <v>4.6524271158102795E-3</v>
      </c>
      <c r="HY19" s="1">
        <f>'Calculation - tariffs vec'!HX$4*'PEQ - 2023 - Importcontent'!HY19</f>
        <v>0.14353384519410869</v>
      </c>
      <c r="HZ19" s="1">
        <f>'Calculation - tariffs vec'!HY$4*'PEQ - 2023 - Importcontent'!HZ19</f>
        <v>6.3698362817029772E-2</v>
      </c>
      <c r="IA19" s="1">
        <f>'Calculation - tariffs vec'!HZ$4*'PEQ - 2023 - Importcontent'!IA19</f>
        <v>2.8123716634740324E-3</v>
      </c>
      <c r="IB19" s="1">
        <f>'Calculation - tariffs vec'!IA$4*'PEQ - 2023 - Importcontent'!IB19</f>
        <v>1.7636031935568359</v>
      </c>
      <c r="IC19" s="1">
        <f>'Calculation - tariffs vec'!IB$4*'PEQ - 2023 - Importcontent'!IC19</f>
        <v>2.3475477909441832E-3</v>
      </c>
      <c r="ID19" s="1">
        <f>'Calculation - tariffs vec'!IC$4*'PEQ - 2023 - Importcontent'!ID19</f>
        <v>1.0225918116925547E-3</v>
      </c>
      <c r="IE19" s="1">
        <f>'Calculation - tariffs vec'!ID$4*'PEQ - 2023 - Importcontent'!IE19</f>
        <v>5.0544059863650102E-3</v>
      </c>
      <c r="IF19" s="1">
        <f>'Calculation - tariffs vec'!IE$4*'PEQ - 2023 - Importcontent'!IF19</f>
        <v>-1.1366577478831559E-2</v>
      </c>
      <c r="IG19" s="1">
        <f>'Calculation - tariffs vec'!IF$4*'PEQ - 2023 - Importcontent'!IG19</f>
        <v>1.86564948364577E-3</v>
      </c>
      <c r="IH19" s="1">
        <f>'Calculation - tariffs vec'!IG$4*'PEQ - 2023 - Importcontent'!IH19</f>
        <v>3.220757043224495E-3</v>
      </c>
      <c r="II19" s="1">
        <f>'Calculation - tariffs vec'!IH$4*'PEQ - 2023 - Importcontent'!II19</f>
        <v>-2.8150354978998822E-2</v>
      </c>
      <c r="IJ19" s="1">
        <f>'Calculation - tariffs vec'!II$4*'PEQ - 2023 - Importcontent'!IJ19</f>
        <v>5.0289937838332119E-5</v>
      </c>
      <c r="IK19" s="1">
        <f>'Calculation - tariffs vec'!IJ$4*'PEQ - 2023 - Importcontent'!IK19</f>
        <v>-2.5187404784085252E-2</v>
      </c>
      <c r="IL19" s="1">
        <f>'Calculation - tariffs vec'!IK$4*'PEQ - 2023 - Importcontent'!IL19</f>
        <v>-6.6217801149757324E-2</v>
      </c>
      <c r="IM19" s="1">
        <f>'Calculation - tariffs vec'!IL$4*'PEQ - 2023 - Importcontent'!IM19</f>
        <v>2.4923162163405919E-2</v>
      </c>
      <c r="IN19" s="1">
        <f>'Calculation - tariffs vec'!IM$4*'PEQ - 2023 - Importcontent'!IN19</f>
        <v>0</v>
      </c>
      <c r="IO19" s="1">
        <f>'Calculation - tariffs vec'!IN$4*'PEQ - 2023 - Importcontent'!IO19</f>
        <v>0</v>
      </c>
      <c r="IP19" s="1">
        <f>'Calculation - tariffs vec'!IO$4*'PEQ - 2023 - Importcontent'!IP19</f>
        <v>0</v>
      </c>
      <c r="IQ19" s="1">
        <f>'Calculation - tariffs vec'!IP$4*'PEQ - 2023 - Importcontent'!IQ19</f>
        <v>0</v>
      </c>
      <c r="IR19" s="1">
        <f>'Calculation - tariffs vec'!IQ$4*'PEQ - 2023 - Importcontent'!IR19</f>
        <v>0</v>
      </c>
      <c r="IS19" s="1">
        <f>'Calculation - tariffs vec'!IR$4*'PEQ - 2023 - Importcontent'!IS19</f>
        <v>0</v>
      </c>
      <c r="IT19" s="1">
        <f>'Calculation - tariffs vec'!IS$4*'PEQ - 2023 - Importcontent'!IT19</f>
        <v>0</v>
      </c>
      <c r="IU19" s="1">
        <f>'Calculation - tariffs vec'!IT$4*'PEQ - 2023 - Importcontent'!IU19</f>
        <v>0</v>
      </c>
      <c r="IV19" s="1">
        <f>'Calculation - tariffs vec'!IU$4*'PEQ - 2023 - Importcontent'!IV19</f>
        <v>0</v>
      </c>
      <c r="IW19" s="1">
        <f>'Calculation - tariffs vec'!IV$4*'PEQ - 2023 - Importcontent'!IW19</f>
        <v>0</v>
      </c>
      <c r="IX19" s="1">
        <f>'Calculation - tariffs vec'!IW$4*'PEQ - 2023 - Importcontent'!IX19</f>
        <v>0</v>
      </c>
      <c r="IY19" s="1">
        <f>'Calculation - tariffs vec'!IX$4*'PEQ - 2023 - Importcontent'!IY19</f>
        <v>0</v>
      </c>
      <c r="IZ19" s="1">
        <f>'Calculation - tariffs vec'!IY$4*'PEQ - 2023 - Importcontent'!IZ19</f>
        <v>0</v>
      </c>
      <c r="JA19" s="1">
        <f>'Calculation - tariffs vec'!IZ$4*'PEQ - 2023 - Importcontent'!JA19</f>
        <v>0</v>
      </c>
      <c r="JB19" s="1">
        <f>'Calculation - tariffs vec'!JA$4*'PEQ - 2023 - Importcontent'!JB19</f>
        <v>0</v>
      </c>
      <c r="JC19" s="1">
        <f>'Calculation - tariffs vec'!JB$4*'PEQ - 2023 - Importcontent'!JC19</f>
        <v>0</v>
      </c>
      <c r="JD19" s="1">
        <f>'Calculation - tariffs vec'!JC$4*'PEQ - 2023 - Importcontent'!JD19</f>
        <v>0</v>
      </c>
      <c r="JE19" s="1">
        <f>'Calculation - tariffs vec'!JD$4*'PEQ - 2023 - Importcontent'!JE19</f>
        <v>0</v>
      </c>
      <c r="JF19" s="1">
        <f>'Calculation - tariffs vec'!JE$4*'PEQ - 2023 - Importcontent'!JF19</f>
        <v>0</v>
      </c>
      <c r="JG19" s="1">
        <f>'Calculation - tariffs vec'!JF$4*'PEQ - 2023 - Importcontent'!JG19</f>
        <v>0</v>
      </c>
      <c r="JH19" s="1">
        <f>'Calculation - tariffs vec'!JG$4*'PEQ - 2023 - Importcontent'!JH19</f>
        <v>0</v>
      </c>
      <c r="JI19" s="1">
        <f>'Calculation - tariffs vec'!JH$4*'PEQ - 2023 - Importcontent'!JI19</f>
        <v>0</v>
      </c>
      <c r="JJ19" s="1">
        <f>'Calculation - tariffs vec'!JI$4*'PEQ - 2023 - Importcontent'!JJ19</f>
        <v>0</v>
      </c>
      <c r="JK19" s="1">
        <f>'Calculation - tariffs vec'!JJ$4*'PEQ - 2023 - Importcontent'!JK19</f>
        <v>0</v>
      </c>
      <c r="JL19" s="1">
        <f>'Calculation - tariffs vec'!JK$4*'PEQ - 2023 - Importcontent'!JL19</f>
        <v>0</v>
      </c>
      <c r="JM19" s="1">
        <f>'Calculation - tariffs vec'!JL$4*'PEQ - 2023 - Importcontent'!JM19</f>
        <v>0</v>
      </c>
      <c r="JN19" s="1">
        <f>'Calculation - tariffs vec'!JM$4*'PEQ - 2023 - Importcontent'!JN19</f>
        <v>0</v>
      </c>
      <c r="JO19" s="1">
        <f>'Calculation - tariffs vec'!JN$4*'PEQ - 2023 - Importcontent'!JO19</f>
        <v>0</v>
      </c>
      <c r="JP19" s="1">
        <f>'Calculation - tariffs vec'!JO$4*'PEQ - 2023 - Importcontent'!JP19</f>
        <v>0</v>
      </c>
      <c r="JQ19" s="1">
        <f>'Calculation - tariffs vec'!JP$4*'PEQ - 2023 - Importcontent'!JQ19</f>
        <v>0</v>
      </c>
      <c r="JR19" s="1">
        <f>'Calculation - tariffs vec'!JQ$4*'PEQ - 2023 - Importcontent'!JR19</f>
        <v>0</v>
      </c>
      <c r="JS19" s="1">
        <f>'Calculation - tariffs vec'!JR$4*'PEQ - 2023 - Importcontent'!JS19</f>
        <v>0</v>
      </c>
      <c r="JT19" s="1">
        <f>'Calculation - tariffs vec'!JS$4*'PEQ - 2023 - Importcontent'!JT19</f>
        <v>0</v>
      </c>
      <c r="JU19" s="1">
        <f>'Calculation - tariffs vec'!JT$4*'PEQ - 2023 - Importcontent'!JU19</f>
        <v>0</v>
      </c>
      <c r="JV19" s="1">
        <f>'Calculation - tariffs vec'!JU$4*'PEQ - 2023 - Importcontent'!JV19</f>
        <v>0</v>
      </c>
      <c r="JW19" s="1">
        <f>'Calculation - tariffs vec'!JV$4*'PEQ - 2023 - Importcontent'!JW19</f>
        <v>0</v>
      </c>
      <c r="JX19" s="1">
        <f>'Calculation - tariffs vec'!JW$4*'PEQ - 2023 - Importcontent'!JX19</f>
        <v>0</v>
      </c>
      <c r="JY19" s="1">
        <f>'Calculation - tariffs vec'!JX$4*'PEQ - 2023 - Importcontent'!JY19</f>
        <v>0</v>
      </c>
      <c r="JZ19" s="1">
        <f>'Calculation - tariffs vec'!JY$4*'PEQ - 2023 - Importcontent'!JZ19</f>
        <v>0</v>
      </c>
      <c r="KA19" s="1">
        <f>'Calculation - tariffs vec'!JZ$4*'PEQ - 2023 - Importcontent'!KA19</f>
        <v>0</v>
      </c>
      <c r="KB19" s="1">
        <f>'Calculation - tariffs vec'!KA$4*'PEQ - 2023 - Importcontent'!KB19</f>
        <v>0</v>
      </c>
      <c r="KC19" s="1">
        <f>'Calculation - tariffs vec'!KB$4*'PEQ - 2023 - Importcontent'!KC19</f>
        <v>0</v>
      </c>
      <c r="KD19" s="1">
        <f>'Calculation - tariffs vec'!KC$4*'PEQ - 2023 - Importcontent'!KD19</f>
        <v>0</v>
      </c>
      <c r="KE19" s="1">
        <f>'Calculation - tariffs vec'!KD$4*'PEQ - 2023 - Importcontent'!KE19</f>
        <v>0</v>
      </c>
      <c r="KF19" s="1">
        <f>'Calculation - tariffs vec'!KE$4*'PEQ - 2023 - Importcontent'!KF19</f>
        <v>0</v>
      </c>
      <c r="KG19" s="1">
        <f>'Calculation - tariffs vec'!KF$4*'PEQ - 2023 - Importcontent'!KG19</f>
        <v>0</v>
      </c>
      <c r="KH19" s="1">
        <f>'Calculation - tariffs vec'!KG$4*'PEQ - 2023 - Importcontent'!KH19</f>
        <v>0</v>
      </c>
      <c r="KI19" s="1">
        <f>'Calculation - tariffs vec'!KH$4*'PEQ - 2023 - Importcontent'!KI19</f>
        <v>-5.4796568544737906E-4</v>
      </c>
      <c r="KJ19" s="1">
        <f>'Calculation - tariffs vec'!KI$4*'PEQ - 2023 - Importcontent'!KJ19</f>
        <v>-7.2995104035591875E-4</v>
      </c>
      <c r="KK19" s="1">
        <f>'Calculation - tariffs vec'!KJ$4*'PEQ - 2023 - Importcontent'!KK19</f>
        <v>-5.2849307594390069E-9</v>
      </c>
      <c r="KL19" s="1">
        <f>'Calculation - tariffs vec'!KK$4*'PEQ - 2023 - Importcontent'!KL19</f>
        <v>-5.0059856808502856E-4</v>
      </c>
      <c r="KM19" s="1">
        <f>'Calculation - tariffs vec'!KL$4*'PEQ - 2023 - Importcontent'!KM19</f>
        <v>0</v>
      </c>
      <c r="KN19" s="1">
        <f>'Calculation - tariffs vec'!KM$4*'PEQ - 2023 - Importcontent'!KN19</f>
        <v>0</v>
      </c>
      <c r="KO19" s="1">
        <f>'Calculation - tariffs vec'!KN$4*'PEQ - 2023 - Importcontent'!KO19</f>
        <v>0</v>
      </c>
      <c r="KP19" s="1">
        <f>'Calculation - tariffs vec'!KO$4*'PEQ - 2023 - Importcontent'!KP19</f>
        <v>-8.1773893658837016E-4</v>
      </c>
      <c r="KQ19" s="1">
        <f>'Calculation - tariffs vec'!KP$4*'PEQ - 2023 - Importcontent'!KQ19</f>
        <v>1.7478363513789305E-3</v>
      </c>
      <c r="KR19" s="1">
        <f>'Calculation - tariffs vec'!KQ$4*'PEQ - 2023 - Importcontent'!KR19</f>
        <v>-8.7325312317036424E-3</v>
      </c>
      <c r="KS19" s="1">
        <f>'Calculation - tariffs vec'!KR$4*'PEQ - 2023 - Importcontent'!KS19</f>
        <v>1.027256172188371E-3</v>
      </c>
      <c r="KT19" s="1">
        <f>'Calculation - tariffs vec'!KS$4*'PEQ - 2023 - Importcontent'!KT19</f>
        <v>1.2929745904132848E-2</v>
      </c>
      <c r="KU19" s="1">
        <f>'Calculation - tariffs vec'!KT$4*'PEQ - 2023 - Importcontent'!KU19</f>
        <v>1.7871093362225681E-2</v>
      </c>
      <c r="KV19" s="1">
        <f>'Calculation - tariffs vec'!KU$4*'PEQ - 2023 - Importcontent'!KV19</f>
        <v>3.8249678794652624E-4</v>
      </c>
      <c r="KW19" s="1">
        <f>'Calculation - tariffs vec'!KV$4*'PEQ - 2023 - Importcontent'!KW19</f>
        <v>0.25994233372362024</v>
      </c>
      <c r="KX19" s="1">
        <f>'Calculation - tariffs vec'!KW$4*'PEQ - 2023 - Importcontent'!KX19</f>
        <v>6.1053381973629104E-5</v>
      </c>
      <c r="KY19" s="1">
        <f>'Calculation - tariffs vec'!KX$4*'PEQ - 2023 - Importcontent'!KY19</f>
        <v>2.2301436022283903E-4</v>
      </c>
      <c r="KZ19" s="1">
        <f>'Calculation - tariffs vec'!KY$4*'PEQ - 2023 - Importcontent'!KZ19</f>
        <v>2.6767112381562599E-3</v>
      </c>
      <c r="LA19" s="1">
        <f>'Calculation - tariffs vec'!KZ$4*'PEQ - 2023 - Importcontent'!LA19</f>
        <v>-8.8084222018701408E-4</v>
      </c>
      <c r="LB19" s="1">
        <f>'Calculation - tariffs vec'!LA$4*'PEQ - 2023 - Importcontent'!LB19</f>
        <v>3.9354073896002151E-3</v>
      </c>
      <c r="LC19" s="1">
        <f>'Calculation - tariffs vec'!LB$4*'PEQ - 2023 - Importcontent'!LC19</f>
        <v>1.7274806081021153E-3</v>
      </c>
      <c r="LD19" s="1">
        <f>'Calculation - tariffs vec'!LC$4*'PEQ - 2023 - Importcontent'!LD19</f>
        <v>-2.4953960671782742E-3</v>
      </c>
      <c r="LE19" s="1">
        <f>'Calculation - tariffs vec'!LD$4*'PEQ - 2023 - Importcontent'!LE19</f>
        <v>1.5244137108749716E-5</v>
      </c>
      <c r="LF19" s="1">
        <f>'Calculation - tariffs vec'!LE$4*'PEQ - 2023 - Importcontent'!LF19</f>
        <v>-7.9273012460139881E-3</v>
      </c>
      <c r="LG19" s="1">
        <f>'Calculation - tariffs vec'!LF$4*'PEQ - 2023 - Importcontent'!LG19</f>
        <v>-6.5168314577384928E-3</v>
      </c>
      <c r="LH19" s="1">
        <f>'Calculation - tariffs vec'!LG$4*'PEQ - 2023 - Importcontent'!LH19</f>
        <v>5.2018458303624482E-3</v>
      </c>
      <c r="LI19" s="1">
        <f>'Calculation - tariffs vec'!LH$4*'PEQ - 2023 - Importcontent'!LI19</f>
        <v>0</v>
      </c>
      <c r="LJ19" s="1">
        <f>'Calculation - tariffs vec'!LI$4*'PEQ - 2023 - Importcontent'!LJ19</f>
        <v>0</v>
      </c>
      <c r="LK19" s="1">
        <f>'Calculation - tariffs vec'!LJ$4*'PEQ - 2023 - Importcontent'!LK19</f>
        <v>0</v>
      </c>
      <c r="LL19" s="1">
        <f>'Calculation - tariffs vec'!LK$4*'PEQ - 2023 - Importcontent'!LL19</f>
        <v>0</v>
      </c>
      <c r="LM19" s="1">
        <f>'Calculation - tariffs vec'!LL$4*'PEQ - 2023 - Importcontent'!LM19</f>
        <v>0</v>
      </c>
      <c r="LN19" s="1">
        <f>'Calculation - tariffs vec'!LM$4*'PEQ - 2023 - Importcontent'!LN19</f>
        <v>0</v>
      </c>
      <c r="LO19" s="1">
        <f>'Calculation - tariffs vec'!LN$4*'PEQ - 2023 - Importcontent'!LO19</f>
        <v>0</v>
      </c>
      <c r="LP19" s="1">
        <f>'Calculation - tariffs vec'!LO$4*'PEQ - 2023 - Importcontent'!LP19</f>
        <v>0</v>
      </c>
      <c r="LQ19" s="1">
        <f>'Calculation - tariffs vec'!LP$4*'PEQ - 2023 - Importcontent'!LQ19</f>
        <v>0</v>
      </c>
      <c r="LR19" s="1">
        <f>'Calculation - tariffs vec'!LQ$4*'PEQ - 2023 - Importcontent'!LR19</f>
        <v>0</v>
      </c>
      <c r="LS19" s="1">
        <f>'Calculation - tariffs vec'!LR$4*'PEQ - 2023 - Importcontent'!LS19</f>
        <v>0</v>
      </c>
      <c r="LT19" s="1">
        <f>'Calculation - tariffs vec'!LS$4*'PEQ - 2023 - Importcontent'!LT19</f>
        <v>0</v>
      </c>
      <c r="LU19" s="1">
        <f>'Calculation - tariffs vec'!LT$4*'PEQ - 2023 - Importcontent'!LU19</f>
        <v>0</v>
      </c>
      <c r="LV19" s="1">
        <f>'Calculation - tariffs vec'!LU$4*'PEQ - 2023 - Importcontent'!LV19</f>
        <v>0</v>
      </c>
      <c r="LW19" s="1">
        <f>'Calculation - tariffs vec'!LV$4*'PEQ - 2023 - Importcontent'!LW19</f>
        <v>0</v>
      </c>
      <c r="LX19" s="1">
        <f>'Calculation - tariffs vec'!LW$4*'PEQ - 2023 - Importcontent'!LX19</f>
        <v>0</v>
      </c>
      <c r="LY19" s="1">
        <f>'Calculation - tariffs vec'!LX$4*'PEQ - 2023 - Importcontent'!LY19</f>
        <v>0</v>
      </c>
      <c r="LZ19" s="1">
        <f>'Calculation - tariffs vec'!LY$4*'PEQ - 2023 - Importcontent'!LZ19</f>
        <v>0</v>
      </c>
      <c r="MA19" s="1">
        <f>'Calculation - tariffs vec'!LZ$4*'PEQ - 2023 - Importcontent'!MA19</f>
        <v>0</v>
      </c>
      <c r="MB19" s="1">
        <f>'Calculation - tariffs vec'!MA$4*'PEQ - 2023 - Importcontent'!MB19</f>
        <v>0</v>
      </c>
      <c r="MC19" s="1">
        <f>'Calculation - tariffs vec'!MB$4*'PEQ - 2023 - Importcontent'!MC19</f>
        <v>0</v>
      </c>
      <c r="MD19" s="1">
        <f>'Calculation - tariffs vec'!MC$4*'PEQ - 2023 - Importcontent'!MD19</f>
        <v>0</v>
      </c>
      <c r="ME19" s="1">
        <f>'Calculation - tariffs vec'!MD$4*'PEQ - 2023 - Importcontent'!ME19</f>
        <v>0</v>
      </c>
      <c r="MF19" s="1">
        <f>'Calculation - tariffs vec'!ME$4*'PEQ - 2023 - Importcontent'!MF19</f>
        <v>0</v>
      </c>
      <c r="MG19" s="1">
        <f>'Calculation - tariffs vec'!MF$4*'PEQ - 2023 - Importcontent'!MG19</f>
        <v>0</v>
      </c>
      <c r="MH19" s="1">
        <f>'Calculation - tariffs vec'!MG$4*'PEQ - 2023 - Importcontent'!MH19</f>
        <v>0</v>
      </c>
      <c r="MI19" s="1">
        <f>'Calculation - tariffs vec'!MH$4*'PEQ - 2023 - Importcontent'!MI19</f>
        <v>0</v>
      </c>
      <c r="MJ19" s="1">
        <f>'Calculation - tariffs vec'!MI$4*'PEQ - 2023 - Importcontent'!MJ19</f>
        <v>0</v>
      </c>
      <c r="MK19" s="1">
        <f>'Calculation - tariffs vec'!MJ$4*'PEQ - 2023 - Importcontent'!MK19</f>
        <v>0</v>
      </c>
      <c r="ML19" s="1">
        <f>'Calculation - tariffs vec'!MK$4*'PEQ - 2023 - Importcontent'!ML19</f>
        <v>0</v>
      </c>
      <c r="MM19" s="1">
        <f>'Calculation - tariffs vec'!ML$4*'PEQ - 2023 - Importcontent'!MM19</f>
        <v>0</v>
      </c>
      <c r="MN19" s="1">
        <f>'Calculation - tariffs vec'!MM$4*'PEQ - 2023 - Importcontent'!MN19</f>
        <v>0</v>
      </c>
      <c r="MO19" s="1">
        <f>'Calculation - tariffs vec'!MN$4*'PEQ - 2023 - Importcontent'!MO19</f>
        <v>0</v>
      </c>
      <c r="MP19" s="1">
        <f>'Calculation - tariffs vec'!MO$4*'PEQ - 2023 - Importcontent'!MP19</f>
        <v>0</v>
      </c>
      <c r="MQ19" s="1">
        <f>'Calculation - tariffs vec'!MP$4*'PEQ - 2023 - Importcontent'!MQ19</f>
        <v>0</v>
      </c>
      <c r="MR19" s="1">
        <f>'Calculation - tariffs vec'!MQ$4*'PEQ - 2023 - Importcontent'!MR19</f>
        <v>0</v>
      </c>
      <c r="MS19" s="1">
        <f>'Calculation - tariffs vec'!MR$4*'PEQ - 2023 - Importcontent'!MS19</f>
        <v>0</v>
      </c>
      <c r="MT19" s="1">
        <f>'Calculation - tariffs vec'!MS$4*'PEQ - 2023 - Importcontent'!MT19</f>
        <v>0</v>
      </c>
      <c r="MU19" s="1">
        <f>'Calculation - tariffs vec'!MT$4*'PEQ - 2023 - Importcontent'!MU19</f>
        <v>0</v>
      </c>
      <c r="MV19" s="1">
        <f>'Calculation - tariffs vec'!MU$4*'PEQ - 2023 - Importcontent'!MV19</f>
        <v>0</v>
      </c>
      <c r="MW19" s="1">
        <f>'Calculation - tariffs vec'!MV$4*'PEQ - 2023 - Importcontent'!MW19</f>
        <v>0</v>
      </c>
      <c r="MX19" s="1">
        <f>'Calculation - tariffs vec'!MW$4*'PEQ - 2023 - Importcontent'!MX19</f>
        <v>0</v>
      </c>
      <c r="MY19" s="1">
        <f>'Calculation - tariffs vec'!MX$4*'PEQ - 2023 - Importcontent'!MY19</f>
        <v>0</v>
      </c>
      <c r="MZ19" s="1">
        <f>'Calculation - tariffs vec'!MY$4*'PEQ - 2023 - Importcontent'!MZ19</f>
        <v>0</v>
      </c>
      <c r="NA19" s="1">
        <f>'Calculation - tariffs vec'!MZ$4*'PEQ - 2023 - Importcontent'!NA19</f>
        <v>0</v>
      </c>
      <c r="NB19" s="1">
        <f>'Calculation - tariffs vec'!NA$4*'PEQ - 2023 - Importcontent'!NB19</f>
        <v>0</v>
      </c>
      <c r="NC19" s="1">
        <f>'Calculation - tariffs vec'!NB$4*'PEQ - 2023 - Importcontent'!NC19</f>
        <v>0</v>
      </c>
      <c r="ND19" s="1">
        <f>'Calculation - tariffs vec'!NC$4*'PEQ - 2023 - Importcontent'!ND19</f>
        <v>-9.11375151347667E-6</v>
      </c>
      <c r="NE19" s="1">
        <f>'Calculation - tariffs vec'!ND$4*'PEQ - 2023 - Importcontent'!NE19</f>
        <v>-2.4371038014346389E-4</v>
      </c>
      <c r="NF19" s="1">
        <f>'Calculation - tariffs vec'!NE$4*'PEQ - 2023 - Importcontent'!NF19</f>
        <v>-1.0535448016258456E-9</v>
      </c>
      <c r="NG19" s="1">
        <f>'Calculation - tariffs vec'!NF$4*'PEQ - 2023 - Importcontent'!NG19</f>
        <v>-1.0089216508116998E-4</v>
      </c>
      <c r="NH19" s="1">
        <f>'Calculation - tariffs vec'!NG$4*'PEQ - 2023 - Importcontent'!NH19</f>
        <v>0</v>
      </c>
      <c r="NI19" s="1">
        <f>'Calculation - tariffs vec'!NH$4*'PEQ - 2023 - Importcontent'!NI19</f>
        <v>0</v>
      </c>
      <c r="NJ19" s="1">
        <f>'Calculation - tariffs vec'!NI$4*'PEQ - 2023 - Importcontent'!NJ19</f>
        <v>0</v>
      </c>
      <c r="NK19" s="1">
        <f>'Calculation - tariffs vec'!NJ$4*'PEQ - 2023 - Importcontent'!NK19</f>
        <v>-1.914483347422211E-4</v>
      </c>
      <c r="NL19" s="1">
        <f>'Calculation - tariffs vec'!NK$4*'PEQ - 2023 - Importcontent'!NL19</f>
        <v>1.0171094318410226E-3</v>
      </c>
      <c r="NM19" s="1">
        <f>'Calculation - tariffs vec'!NL$4*'PEQ - 2023 - Importcontent'!NM19</f>
        <v>-1.3672151736878309E-2</v>
      </c>
      <c r="NN19" s="1">
        <f>'Calculation - tariffs vec'!NM$4*'PEQ - 2023 - Importcontent'!NN19</f>
        <v>1.1604179917202619E-3</v>
      </c>
      <c r="NO19" s="1">
        <f>'Calculation - tariffs vec'!NN$4*'PEQ - 2023 - Importcontent'!NO19</f>
        <v>6.429056125513731E-2</v>
      </c>
      <c r="NP19" s="1">
        <f>'Calculation - tariffs vec'!NO$4*'PEQ - 2023 - Importcontent'!NP19</f>
        <v>2.4406653019607392E-2</v>
      </c>
      <c r="NQ19" s="1">
        <f>'Calculation - tariffs vec'!NP$4*'PEQ - 2023 - Importcontent'!NQ19</f>
        <v>9.6650195584933895E-4</v>
      </c>
      <c r="NR19" s="1">
        <f>'Calculation - tariffs vec'!NQ$4*'PEQ - 2023 - Importcontent'!NR19</f>
        <v>1.2567545627675338</v>
      </c>
      <c r="NS19" s="1">
        <f>'Calculation - tariffs vec'!NR$4*'PEQ - 2023 - Importcontent'!NS19</f>
        <v>4.8214692274412127E-4</v>
      </c>
      <c r="NT19" s="1">
        <f>'Calculation - tariffs vec'!NS$4*'PEQ - 2023 - Importcontent'!NT19</f>
        <v>8.9037647837859653E-6</v>
      </c>
      <c r="NU19" s="1">
        <f>'Calculation - tariffs vec'!NT$4*'PEQ - 2023 - Importcontent'!NU19</f>
        <v>5.6231062747933173E-4</v>
      </c>
      <c r="NV19" s="1">
        <f>'Calculation - tariffs vec'!NU$4*'PEQ - 2023 - Importcontent'!NV19</f>
        <v>-4.719997547894805E-4</v>
      </c>
      <c r="NW19" s="1">
        <f>'Calculation - tariffs vec'!NV$4*'PEQ - 2023 - Importcontent'!NW19</f>
        <v>3.96022017598098E-4</v>
      </c>
      <c r="NX19" s="1">
        <f>'Calculation - tariffs vec'!NW$4*'PEQ - 2023 - Importcontent'!NX19</f>
        <v>3.3589812827686404E-5</v>
      </c>
      <c r="NY19" s="1">
        <f>'Calculation - tariffs vec'!NX$4*'PEQ - 2023 - Importcontent'!NY19</f>
        <v>-1.8510973095607099E-3</v>
      </c>
      <c r="NZ19" s="1">
        <f>'Calculation - tariffs vec'!NY$4*'PEQ - 2023 - Importcontent'!NZ19</f>
        <v>1.462938246964766E-5</v>
      </c>
      <c r="OA19" s="1">
        <f>'Calculation - tariffs vec'!NZ$4*'PEQ - 2023 - Importcontent'!OA19</f>
        <v>-1.500314834960901E-3</v>
      </c>
      <c r="OB19" s="1">
        <f>'Calculation - tariffs vec'!OA$4*'PEQ - 2023 - Importcontent'!OB19</f>
        <v>-6.6996525037500221E-3</v>
      </c>
      <c r="OC19" s="1">
        <f>'Calculation - tariffs vec'!OB$4*'PEQ - 2023 - Importcontent'!OC19</f>
        <v>9.7004309539786282E-3</v>
      </c>
      <c r="OD19" s="1">
        <f>'Calculation - tariffs vec'!OC$4*'PEQ - 2023 - Importcontent'!OD19</f>
        <v>0</v>
      </c>
      <c r="OE19" s="1">
        <f>'Calculation - tariffs vec'!OD$4*'PEQ - 2023 - Importcontent'!OE19</f>
        <v>0</v>
      </c>
      <c r="OF19" s="1">
        <f>'Calculation - tariffs vec'!OE$4*'PEQ - 2023 - Importcontent'!OF19</f>
        <v>0</v>
      </c>
      <c r="OG19" s="1">
        <f>'Calculation - tariffs vec'!OF$4*'PEQ - 2023 - Importcontent'!OG19</f>
        <v>0</v>
      </c>
      <c r="OH19" s="1">
        <f>'Calculation - tariffs vec'!OG$4*'PEQ - 2023 - Importcontent'!OH19</f>
        <v>0</v>
      </c>
      <c r="OI19" s="1">
        <f>'Calculation - tariffs vec'!OH$4*'PEQ - 2023 - Importcontent'!OI19</f>
        <v>0</v>
      </c>
      <c r="OJ19" s="1">
        <f>'Calculation - tariffs vec'!OI$4*'PEQ - 2023 - Importcontent'!OJ19</f>
        <v>0</v>
      </c>
      <c r="OK19" s="1">
        <f>'Calculation - tariffs vec'!OJ$4*'PEQ - 2023 - Importcontent'!OK19</f>
        <v>0</v>
      </c>
      <c r="OL19" s="1">
        <f>'Calculation - tariffs vec'!OK$4*'PEQ - 2023 - Importcontent'!OL19</f>
        <v>0</v>
      </c>
      <c r="OM19" s="1">
        <f>'Calculation - tariffs vec'!OL$4*'PEQ - 2023 - Importcontent'!OM19</f>
        <v>0</v>
      </c>
      <c r="ON19" s="1">
        <f>'Calculation - tariffs vec'!OM$4*'PEQ - 2023 - Importcontent'!ON19</f>
        <v>0</v>
      </c>
      <c r="OO19" s="1">
        <f>'Calculation - tariffs vec'!ON$4*'PEQ - 2023 - Importcontent'!OO19</f>
        <v>0</v>
      </c>
      <c r="OP19" s="1">
        <f>'Calculation - tariffs vec'!OO$4*'PEQ - 2023 - Importcontent'!OP19</f>
        <v>0</v>
      </c>
      <c r="OQ19" s="1">
        <f>'Calculation - tariffs vec'!OP$4*'PEQ - 2023 - Importcontent'!OQ19</f>
        <v>0</v>
      </c>
      <c r="OR19" s="1">
        <f>'Calculation - tariffs vec'!OQ$4*'PEQ - 2023 - Importcontent'!OR19</f>
        <v>0</v>
      </c>
      <c r="OS19" s="1">
        <f>'Calculation - tariffs vec'!OR$4*'PEQ - 2023 - Importcontent'!OS19</f>
        <v>0</v>
      </c>
      <c r="OT19" s="1">
        <f>'Calculation - tariffs vec'!OS$4*'PEQ - 2023 - Importcontent'!OT19</f>
        <v>0</v>
      </c>
      <c r="OU19" s="1">
        <f>'Calculation - tariffs vec'!OT$4*'PEQ - 2023 - Importcontent'!OU19</f>
        <v>0</v>
      </c>
      <c r="OV19" s="1">
        <f>'Calculation - tariffs vec'!OU$4*'PEQ - 2023 - Importcontent'!OV19</f>
        <v>0</v>
      </c>
      <c r="OW19" s="1">
        <f>'Calculation - tariffs vec'!OV$4*'PEQ - 2023 - Importcontent'!OW19</f>
        <v>0</v>
      </c>
      <c r="OX19" s="1">
        <f>'Calculation - tariffs vec'!OW$4*'PEQ - 2023 - Importcontent'!OX19</f>
        <v>0</v>
      </c>
      <c r="OY19" s="1">
        <f>'Calculation - tariffs vec'!OX$4*'PEQ - 2023 - Importcontent'!OY19</f>
        <v>0</v>
      </c>
      <c r="OZ19" s="1">
        <f>'Calculation - tariffs vec'!OY$4*'PEQ - 2023 - Importcontent'!OZ19</f>
        <v>0</v>
      </c>
      <c r="PA19" s="1">
        <f>'Calculation - tariffs vec'!OZ$4*'PEQ - 2023 - Importcontent'!PA19</f>
        <v>0</v>
      </c>
      <c r="PB19" s="1">
        <f>'Calculation - tariffs vec'!PA$4*'PEQ - 2023 - Importcontent'!PB19</f>
        <v>0</v>
      </c>
      <c r="PC19" s="1">
        <f>'Calculation - tariffs vec'!PB$4*'PEQ - 2023 - Importcontent'!PC19</f>
        <v>0</v>
      </c>
      <c r="PD19" s="1">
        <f>'Calculation - tariffs vec'!PC$4*'PEQ - 2023 - Importcontent'!PD19</f>
        <v>0</v>
      </c>
      <c r="PE19" s="1">
        <f>'Calculation - tariffs vec'!PD$4*'PEQ - 2023 - Importcontent'!PE19</f>
        <v>0</v>
      </c>
      <c r="PF19" s="1">
        <f>'Calculation - tariffs vec'!PE$4*'PEQ - 2023 - Importcontent'!PF19</f>
        <v>0</v>
      </c>
      <c r="PG19" s="1">
        <f>'Calculation - tariffs vec'!PF$4*'PEQ - 2023 - Importcontent'!PG19</f>
        <v>0</v>
      </c>
      <c r="PH19" s="1">
        <f>'Calculation - tariffs vec'!PG$4*'PEQ - 2023 - Importcontent'!PH19</f>
        <v>0</v>
      </c>
      <c r="PI19" s="1">
        <f>'Calculation - tariffs vec'!PH$4*'PEQ - 2023 - Importcontent'!PI19</f>
        <v>0</v>
      </c>
      <c r="PJ19" s="1">
        <f>'Calculation - tariffs vec'!PI$4*'PEQ - 2023 - Importcontent'!PJ19</f>
        <v>0</v>
      </c>
      <c r="PK19" s="1">
        <f>'Calculation - tariffs vec'!PJ$4*'PEQ - 2023 - Importcontent'!PK19</f>
        <v>0</v>
      </c>
      <c r="PL19" s="1">
        <f>'Calculation - tariffs vec'!PK$4*'PEQ - 2023 - Importcontent'!PL19</f>
        <v>0</v>
      </c>
      <c r="PM19" s="1">
        <f>'Calculation - tariffs vec'!PL$4*'PEQ - 2023 - Importcontent'!PM19</f>
        <v>0</v>
      </c>
      <c r="PN19" s="1">
        <f>'Calculation - tariffs vec'!PM$4*'PEQ - 2023 - Importcontent'!PN19</f>
        <v>0</v>
      </c>
      <c r="PO19" s="1">
        <f>'Calculation - tariffs vec'!PN$4*'PEQ - 2023 - Importcontent'!PO19</f>
        <v>0</v>
      </c>
      <c r="PP19" s="1">
        <f>'Calculation - tariffs vec'!PO$4*'PEQ - 2023 - Importcontent'!PP19</f>
        <v>0</v>
      </c>
      <c r="PQ19" s="1">
        <f>'Calculation - tariffs vec'!PP$4*'PEQ - 2023 - Importcontent'!PQ19</f>
        <v>0</v>
      </c>
      <c r="PR19" s="1">
        <f>'Calculation - tariffs vec'!PQ$4*'PEQ - 2023 - Importcontent'!PR19</f>
        <v>0</v>
      </c>
      <c r="PS19" s="1">
        <f>'Calculation - tariffs vec'!PR$4*'PEQ - 2023 - Importcontent'!PS19</f>
        <v>0</v>
      </c>
      <c r="PT19" s="1">
        <f>'Calculation - tariffs vec'!PS$4*'PEQ - 2023 - Importcontent'!PT19</f>
        <v>0</v>
      </c>
      <c r="PU19" s="1">
        <f>'Calculation - tariffs vec'!PT$4*'PEQ - 2023 - Importcontent'!PU19</f>
        <v>0</v>
      </c>
      <c r="PV19" s="1">
        <f>'Calculation - tariffs vec'!PU$4*'PEQ - 2023 - Importcontent'!PV19</f>
        <v>0</v>
      </c>
      <c r="PW19" s="1">
        <f>'Calculation - tariffs vec'!PV$4*'PEQ - 2023 - Importcontent'!PW19</f>
        <v>0</v>
      </c>
      <c r="PX19" s="1">
        <f>'Calculation - tariffs vec'!PW$4*'PEQ - 2023 - Importcontent'!PX19</f>
        <v>0</v>
      </c>
      <c r="PY19" s="1">
        <f>'Calculation - tariffs vec'!PX$4*'PEQ - 2023 - Importcontent'!PY19</f>
        <v>-4.3677808712914322E-3</v>
      </c>
      <c r="PZ19" s="1">
        <f>'Calculation - tariffs vec'!PY$4*'PEQ - 2023 - Importcontent'!PZ19</f>
        <v>-4.2328137367665626E-4</v>
      </c>
      <c r="QA19" s="1">
        <f>'Calculation - tariffs vec'!PZ$4*'PEQ - 2023 - Importcontent'!QA19</f>
        <v>-1.0007130585357057E-2</v>
      </c>
      <c r="QB19" s="1">
        <f>'Calculation - tariffs vec'!QA$4*'PEQ - 2023 - Importcontent'!QB19</f>
        <v>-1.5453386626734344E-3</v>
      </c>
      <c r="QC19" s="1">
        <f>'Calculation - tariffs vec'!QB$4*'PEQ - 2023 - Importcontent'!QC19</f>
        <v>0</v>
      </c>
      <c r="QD19" s="1">
        <f>'Calculation - tariffs vec'!QC$4*'PEQ - 2023 - Importcontent'!QD19</f>
        <v>0</v>
      </c>
      <c r="QE19" s="1">
        <f>'Calculation - tariffs vec'!QD$4*'PEQ - 2023 - Importcontent'!QE19</f>
        <v>0</v>
      </c>
      <c r="QF19" s="1">
        <f>'Calculation - tariffs vec'!QE$4*'PEQ - 2023 - Importcontent'!QF19</f>
        <v>-2.0156931774820753E-3</v>
      </c>
      <c r="QG19" s="1">
        <f>'Calculation - tariffs vec'!QF$4*'PEQ - 2023 - Importcontent'!QG19</f>
        <v>5.2448114445991954E-3</v>
      </c>
      <c r="QH19" s="1">
        <f>'Calculation - tariffs vec'!QG$4*'PEQ - 2023 - Importcontent'!QH19</f>
        <v>-4.4875579355188121E-2</v>
      </c>
      <c r="QI19" s="1">
        <f>'Calculation - tariffs vec'!QH$4*'PEQ - 2023 - Importcontent'!QI19</f>
        <v>3.5851413098029273E-3</v>
      </c>
      <c r="QJ19" s="1">
        <f>'Calculation - tariffs vec'!QI$4*'PEQ - 2023 - Importcontent'!QJ19</f>
        <v>6.6375560708485534E-2</v>
      </c>
      <c r="QK19" s="1">
        <f>'Calculation - tariffs vec'!QJ$4*'PEQ - 2023 - Importcontent'!QK19</f>
        <v>0.13280519333580026</v>
      </c>
      <c r="QL19" s="1">
        <f>'Calculation - tariffs vec'!QK$4*'PEQ - 2023 - Importcontent'!QL19</f>
        <v>6.4988890724803775E-3</v>
      </c>
      <c r="QM19" s="1">
        <f>'Calculation - tariffs vec'!QL$4*'PEQ - 2023 - Importcontent'!QM19</f>
        <v>9.1077262320133112</v>
      </c>
      <c r="QN19" s="1">
        <f>'Calculation - tariffs vec'!QM$4*'PEQ - 2023 - Importcontent'!QN19</f>
        <v>6.9087598340230444E-4</v>
      </c>
      <c r="QO19" s="1">
        <f>'Calculation - tariffs vec'!QN$4*'PEQ - 2023 - Importcontent'!QO19</f>
        <v>1.3909574070679245E-3</v>
      </c>
      <c r="QP19" s="1">
        <f>'Calculation - tariffs vec'!QO$4*'PEQ - 2023 - Importcontent'!QP19</f>
        <v>2.94172550956538E-3</v>
      </c>
      <c r="QQ19" s="1">
        <f>'Calculation - tariffs vec'!QP$4*'PEQ - 2023 - Importcontent'!QQ19</f>
        <v>-1.007315578180812E-2</v>
      </c>
      <c r="QR19" s="1">
        <f>'Calculation - tariffs vec'!QQ$4*'PEQ - 2023 - Importcontent'!QR19</f>
        <v>1.510555209885142E-3</v>
      </c>
      <c r="QS19" s="1">
        <f>'Calculation - tariffs vec'!QR$4*'PEQ - 2023 - Importcontent'!QS19</f>
        <v>1.6130847776741203E-3</v>
      </c>
      <c r="QT19" s="1">
        <f>'Calculation - tariffs vec'!QS$4*'PEQ - 2023 - Importcontent'!QT19</f>
        <v>-1.173322528472313E-2</v>
      </c>
      <c r="QU19" s="1">
        <f>'Calculation - tariffs vec'!QT$4*'PEQ - 2023 - Importcontent'!QU19</f>
        <v>5.0632408474266604E-5</v>
      </c>
      <c r="QV19" s="1">
        <f>'Calculation - tariffs vec'!QU$4*'PEQ - 2023 - Importcontent'!QV19</f>
        <v>-8.2904042378882086E-3</v>
      </c>
      <c r="QW19" s="1">
        <f>'Calculation - tariffs vec'!QV$4*'PEQ - 2023 - Importcontent'!QW19</f>
        <v>-3.6505447920866479E-3</v>
      </c>
      <c r="QX19" s="1">
        <f>'Calculation - tariffs vec'!QW$4*'PEQ - 2023 - Importcontent'!QX19</f>
        <v>2.8582015375321176E-2</v>
      </c>
      <c r="QY19" s="1">
        <f>'Calculation - tariffs vec'!QX$4*'PEQ - 2023 - Importcontent'!QY19</f>
        <v>0</v>
      </c>
      <c r="QZ19" s="1">
        <f>'Calculation - tariffs vec'!QY$4*'PEQ - 2023 - Importcontent'!QZ19</f>
        <v>0</v>
      </c>
      <c r="RA19" s="1">
        <f>'Calculation - tariffs vec'!QZ$4*'PEQ - 2023 - Importcontent'!RA19</f>
        <v>0</v>
      </c>
      <c r="RB19" s="1">
        <f>'Calculation - tariffs vec'!RA$4*'PEQ - 2023 - Importcontent'!RB19</f>
        <v>0</v>
      </c>
      <c r="RC19" s="1">
        <f>'Calculation - tariffs vec'!RB$4*'PEQ - 2023 - Importcontent'!RC19</f>
        <v>0</v>
      </c>
      <c r="RD19" s="1">
        <f>'Calculation - tariffs vec'!RC$4*'PEQ - 2023 - Importcontent'!RD19</f>
        <v>0</v>
      </c>
      <c r="RE19" s="1">
        <f>'Calculation - tariffs vec'!RD$4*'PEQ - 2023 - Importcontent'!RE19</f>
        <v>0</v>
      </c>
      <c r="RF19" s="1">
        <f>'Calculation - tariffs vec'!RE$4*'PEQ - 2023 - Importcontent'!RF19</f>
        <v>0</v>
      </c>
      <c r="RG19" s="1">
        <f>'Calculation - tariffs vec'!RF$4*'PEQ - 2023 - Importcontent'!RG19</f>
        <v>0</v>
      </c>
      <c r="RH19" s="1">
        <f>'Calculation - tariffs vec'!RG$4*'PEQ - 2023 - Importcontent'!RH19</f>
        <v>0</v>
      </c>
      <c r="RI19" s="1">
        <f>'Calculation - tariffs vec'!RH$4*'PEQ - 2023 - Importcontent'!RI19</f>
        <v>0</v>
      </c>
      <c r="RJ19" s="1">
        <f>'Calculation - tariffs vec'!RI$4*'PEQ - 2023 - Importcontent'!RJ19</f>
        <v>0</v>
      </c>
      <c r="RK19" s="1">
        <f>'Calculation - tariffs vec'!RJ$4*'PEQ - 2023 - Importcontent'!RK19</f>
        <v>0</v>
      </c>
      <c r="RL19" s="1">
        <f>'Calculation - tariffs vec'!RK$4*'PEQ - 2023 - Importcontent'!RL19</f>
        <v>0</v>
      </c>
      <c r="RM19" s="1">
        <f>'Calculation - tariffs vec'!RL$4*'PEQ - 2023 - Importcontent'!RM19</f>
        <v>0</v>
      </c>
      <c r="RN19" s="1">
        <f>'Calculation - tariffs vec'!RM$4*'PEQ - 2023 - Importcontent'!RN19</f>
        <v>0</v>
      </c>
      <c r="RO19" s="1">
        <f>'Calculation - tariffs vec'!RN$4*'PEQ - 2023 - Importcontent'!RO19</f>
        <v>0</v>
      </c>
      <c r="RP19" s="1">
        <f>'Calculation - tariffs vec'!RO$4*'PEQ - 2023 - Importcontent'!RP19</f>
        <v>0</v>
      </c>
      <c r="RQ19" s="1">
        <f>'Calculation - tariffs vec'!RP$4*'PEQ - 2023 - Importcontent'!RQ19</f>
        <v>0</v>
      </c>
      <c r="RR19" s="1">
        <f>'Calculation - tariffs vec'!RQ$4*'PEQ - 2023 - Importcontent'!RR19</f>
        <v>0</v>
      </c>
      <c r="RS19" s="1">
        <f>'Calculation - tariffs vec'!RR$4*'PEQ - 2023 - Importcontent'!RS19</f>
        <v>0</v>
      </c>
      <c r="RT19" s="1">
        <f>'Calculation - tariffs vec'!RS$4*'PEQ - 2023 - Importcontent'!RT19</f>
        <v>0</v>
      </c>
      <c r="RU19" s="1">
        <f>'Calculation - tariffs vec'!RT$4*'PEQ - 2023 - Importcontent'!RU19</f>
        <v>0</v>
      </c>
      <c r="RV19" s="1">
        <f>'Calculation - tariffs vec'!RU$4*'PEQ - 2023 - Importcontent'!RV19</f>
        <v>0</v>
      </c>
      <c r="RW19" s="1">
        <f>'Calculation - tariffs vec'!RV$4*'PEQ - 2023 - Importcontent'!RW19</f>
        <v>0</v>
      </c>
      <c r="RX19" s="1">
        <f>'Calculation - tariffs vec'!RW$4*'PEQ - 2023 - Importcontent'!RX19</f>
        <v>0</v>
      </c>
      <c r="RY19" s="1">
        <f>'Calculation - tariffs vec'!RX$4*'PEQ - 2023 - Importcontent'!RY19</f>
        <v>0</v>
      </c>
      <c r="RZ19" s="1">
        <f>'Calculation - tariffs vec'!RY$4*'PEQ - 2023 - Importcontent'!RZ19</f>
        <v>0</v>
      </c>
      <c r="SA19" s="1">
        <f>'Calculation - tariffs vec'!RZ$4*'PEQ - 2023 - Importcontent'!SA19</f>
        <v>0</v>
      </c>
      <c r="SB19" s="1">
        <f>'Calculation - tariffs vec'!SA$4*'PEQ - 2023 - Importcontent'!SB19</f>
        <v>0</v>
      </c>
      <c r="SC19" s="1">
        <f>'Calculation - tariffs vec'!SB$4*'PEQ - 2023 - Importcontent'!SC19</f>
        <v>0</v>
      </c>
      <c r="SD19" s="1">
        <f>'Calculation - tariffs vec'!SC$4*'PEQ - 2023 - Importcontent'!SD19</f>
        <v>0</v>
      </c>
      <c r="SE19" s="1">
        <f>'Calculation - tariffs vec'!SD$4*'PEQ - 2023 - Importcontent'!SE19</f>
        <v>0</v>
      </c>
      <c r="SF19" s="1">
        <f>'Calculation - tariffs vec'!SE$4*'PEQ - 2023 - Importcontent'!SF19</f>
        <v>0</v>
      </c>
      <c r="SG19" s="1">
        <f>'Calculation - tariffs vec'!SF$4*'PEQ - 2023 - Importcontent'!SG19</f>
        <v>0</v>
      </c>
      <c r="SH19" s="1">
        <f>'Calculation - tariffs vec'!SG$4*'PEQ - 2023 - Importcontent'!SH19</f>
        <v>0</v>
      </c>
      <c r="SI19" s="1">
        <f>'Calculation - tariffs vec'!SH$4*'PEQ - 2023 - Importcontent'!SI19</f>
        <v>0</v>
      </c>
      <c r="SJ19" s="1">
        <f>'Calculation - tariffs vec'!SI$4*'PEQ - 2023 - Importcontent'!SJ19</f>
        <v>0</v>
      </c>
      <c r="SK19" s="1">
        <f>'Calculation - tariffs vec'!SJ$4*'PEQ - 2023 - Importcontent'!SK19</f>
        <v>0</v>
      </c>
      <c r="SL19" s="1">
        <f>'Calculation - tariffs vec'!SK$4*'PEQ - 2023 - Importcontent'!SL19</f>
        <v>0</v>
      </c>
      <c r="SM19" s="1">
        <f>'Calculation - tariffs vec'!SL$4*'PEQ - 2023 - Importcontent'!SM19</f>
        <v>0</v>
      </c>
      <c r="SN19" s="1">
        <f>'Calculation - tariffs vec'!SM$4*'PEQ - 2023 - Importcontent'!SN19</f>
        <v>0</v>
      </c>
      <c r="SO19" s="1">
        <f>'Calculation - tariffs vec'!SN$4*'PEQ - 2023 - Importcontent'!SO19</f>
        <v>0</v>
      </c>
      <c r="SP19" s="1">
        <f>'Calculation - tariffs vec'!SO$4*'PEQ - 2023 - Importcontent'!SP19</f>
        <v>0</v>
      </c>
      <c r="SQ19" s="1">
        <f>'Calculation - tariffs vec'!SP$4*'PEQ - 2023 - Importcontent'!SQ19</f>
        <v>0</v>
      </c>
      <c r="SR19" s="1">
        <f>'Calculation - tariffs vec'!SQ$4*'PEQ - 2023 - Importcontent'!SR19</f>
        <v>0</v>
      </c>
      <c r="SS19" s="1">
        <f>'Calculation - tariffs vec'!SR$4*'PEQ - 2023 - Importcontent'!SS19</f>
        <v>0</v>
      </c>
      <c r="ST19" s="1">
        <f>'Calculation - tariffs vec'!SS$4*'PEQ - 2023 - Importcontent'!ST19</f>
        <v>-6.107394685754235E-3</v>
      </c>
      <c r="SU19" s="1">
        <f>'Calculation - tariffs vec'!ST$4*'PEQ - 2023 - Importcontent'!SU19</f>
        <v>-4.9340125876471451E-3</v>
      </c>
      <c r="SV19" s="1">
        <f>'Calculation - tariffs vec'!SU$4*'PEQ - 2023 - Importcontent'!SV19</f>
        <v>-2.7279299825084924E-2</v>
      </c>
      <c r="SW19" s="1">
        <f>'Calculation - tariffs vec'!SV$4*'PEQ - 2023 - Importcontent'!SW19</f>
        <v>-1.2832369785914836E-2</v>
      </c>
      <c r="SX19" s="1">
        <f>'Calculation - tariffs vec'!SW$4*'PEQ - 2023 - Importcontent'!SX19</f>
        <v>0</v>
      </c>
      <c r="SY19" s="1">
        <f>'Calculation - tariffs vec'!SX$4*'PEQ - 2023 - Importcontent'!SY19</f>
        <v>0</v>
      </c>
      <c r="SZ19" s="1">
        <f>'Calculation - tariffs vec'!SY$4*'PEQ - 2023 - Importcontent'!SZ19</f>
        <v>0</v>
      </c>
      <c r="TA19" s="1">
        <f>'Calculation - tariffs vec'!SZ$4*'PEQ - 2023 - Importcontent'!TA19</f>
        <v>-1.1339912226024196E-2</v>
      </c>
      <c r="TB19" s="1">
        <f>'Calculation - tariffs vec'!TA$4*'PEQ - 2023 - Importcontent'!TB19</f>
        <v>5.8243030195861975E-3</v>
      </c>
      <c r="TC19" s="1">
        <f>'Calculation - tariffs vec'!TB$4*'PEQ - 2023 - Importcontent'!TC19</f>
        <v>-0.19732761152893899</v>
      </c>
      <c r="TD19" s="1">
        <f>'Calculation - tariffs vec'!TC$4*'PEQ - 2023 - Importcontent'!TD19</f>
        <v>3.7591130559538771E-3</v>
      </c>
      <c r="TE19" s="1">
        <f>'Calculation - tariffs vec'!TD$4*'PEQ - 2023 - Importcontent'!TE19</f>
        <v>5.5140325931926602E-2</v>
      </c>
      <c r="TF19" s="1">
        <f>'Calculation - tariffs vec'!TE$4*'PEQ - 2023 - Importcontent'!TF19</f>
        <v>0.19789350586999518</v>
      </c>
      <c r="TG19" s="1">
        <f>'Calculation - tariffs vec'!TF$4*'PEQ - 2023 - Importcontent'!TG19</f>
        <v>2.7464981279266424E-3</v>
      </c>
      <c r="TH19" s="1">
        <f>'Calculation - tariffs vec'!TG$4*'PEQ - 2023 - Importcontent'!TH19</f>
        <v>1.2633626477519035</v>
      </c>
      <c r="TI19" s="1">
        <f>'Calculation - tariffs vec'!TH$4*'PEQ - 2023 - Importcontent'!TI19</f>
        <v>1.0044950551787164E-3</v>
      </c>
      <c r="TJ19" s="1">
        <f>'Calculation - tariffs vec'!TI$4*'PEQ - 2023 - Importcontent'!TJ19</f>
        <v>1.1426543747791846E-3</v>
      </c>
      <c r="TK19" s="1">
        <f>'Calculation - tariffs vec'!TJ$4*'PEQ - 2023 - Importcontent'!TK19</f>
        <v>6.8597789196307626E-3</v>
      </c>
      <c r="TL19" s="1">
        <f>'Calculation - tariffs vec'!TK$4*'PEQ - 2023 - Importcontent'!TL19</f>
        <v>-1.5373367824456896E-2</v>
      </c>
      <c r="TM19" s="1">
        <f>'Calculation - tariffs vec'!TL$4*'PEQ - 2023 - Importcontent'!TM19</f>
        <v>4.2528895109183295E-3</v>
      </c>
      <c r="TN19" s="1">
        <f>'Calculation - tariffs vec'!TM$4*'PEQ - 2023 - Importcontent'!TN19</f>
        <v>8.9095036593459173E-3</v>
      </c>
      <c r="TO19" s="1">
        <f>'Calculation - tariffs vec'!TN$4*'PEQ - 2023 - Importcontent'!TO19</f>
        <v>-2.1555500834665623E-2</v>
      </c>
      <c r="TP19" s="1">
        <f>'Calculation - tariffs vec'!TO$4*'PEQ - 2023 - Importcontent'!TP19</f>
        <v>2.9947656389631697E-5</v>
      </c>
      <c r="TQ19" s="1">
        <f>'Calculation - tariffs vec'!TP$4*'PEQ - 2023 - Importcontent'!TQ19</f>
        <v>-4.7432312306976997E-2</v>
      </c>
      <c r="TR19" s="1">
        <f>'Calculation - tariffs vec'!TQ$4*'PEQ - 2023 - Importcontent'!TR19</f>
        <v>-2.4119593369903707E-2</v>
      </c>
      <c r="TS19" s="1">
        <f>'Calculation - tariffs vec'!TR$4*'PEQ - 2023 - Importcontent'!TS19</f>
        <v>4.0260840111513825E-2</v>
      </c>
      <c r="TT19" s="1">
        <f>'Calculation - tariffs vec'!TS$4*'PEQ - 2023 - Importcontent'!TT19</f>
        <v>0</v>
      </c>
      <c r="TU19" s="1">
        <f>'Calculation - tariffs vec'!TT$4*'PEQ - 2023 - Importcontent'!TU19</f>
        <v>0</v>
      </c>
      <c r="TV19" s="1">
        <f>'Calculation - tariffs vec'!TU$4*'PEQ - 2023 - Importcontent'!TV19</f>
        <v>0</v>
      </c>
      <c r="TW19" s="1">
        <f>'Calculation - tariffs vec'!TV$4*'PEQ - 2023 - Importcontent'!TW19</f>
        <v>0</v>
      </c>
      <c r="TX19" s="1">
        <f>'Calculation - tariffs vec'!TW$4*'PEQ - 2023 - Importcontent'!TX19</f>
        <v>0</v>
      </c>
      <c r="TY19" s="1">
        <f>'Calculation - tariffs vec'!TX$4*'PEQ - 2023 - Importcontent'!TY19</f>
        <v>0</v>
      </c>
      <c r="TZ19" s="1">
        <f>'Calculation - tariffs vec'!TY$4*'PEQ - 2023 - Importcontent'!TZ19</f>
        <v>0</v>
      </c>
      <c r="UA19" s="1">
        <f>'Calculation - tariffs vec'!TZ$4*'PEQ - 2023 - Importcontent'!UA19</f>
        <v>0</v>
      </c>
      <c r="UB19" s="1">
        <f>'Calculation - tariffs vec'!UA$4*'PEQ - 2023 - Importcontent'!UB19</f>
        <v>0</v>
      </c>
      <c r="UC19" s="1">
        <f>'Calculation - tariffs vec'!UB$4*'PEQ - 2023 - Importcontent'!UC19</f>
        <v>0</v>
      </c>
      <c r="UD19" s="1">
        <f>'Calculation - tariffs vec'!UC$4*'PEQ - 2023 - Importcontent'!UD19</f>
        <v>0</v>
      </c>
      <c r="UE19" s="1">
        <f>'Calculation - tariffs vec'!UD$4*'PEQ - 2023 - Importcontent'!UE19</f>
        <v>0</v>
      </c>
      <c r="UF19" s="1">
        <f>'Calculation - tariffs vec'!UE$4*'PEQ - 2023 - Importcontent'!UF19</f>
        <v>0</v>
      </c>
      <c r="UG19" s="1">
        <f>'Calculation - tariffs vec'!UF$4*'PEQ - 2023 - Importcontent'!UG19</f>
        <v>0</v>
      </c>
      <c r="UH19" s="1">
        <f>'Calculation - tariffs vec'!UG$4*'PEQ - 2023 - Importcontent'!UH19</f>
        <v>0</v>
      </c>
      <c r="UI19" s="1">
        <f>'Calculation - tariffs vec'!UH$4*'PEQ - 2023 - Importcontent'!UI19</f>
        <v>0</v>
      </c>
      <c r="UJ19" s="1">
        <f>'Calculation - tariffs vec'!UI$4*'PEQ - 2023 - Importcontent'!UJ19</f>
        <v>0</v>
      </c>
      <c r="UK19" s="1">
        <f>'Calculation - tariffs vec'!UJ$4*'PEQ - 2023 - Importcontent'!UK19</f>
        <v>0</v>
      </c>
      <c r="UL19" s="1">
        <f>'Calculation - tariffs vec'!UK$4*'PEQ - 2023 - Importcontent'!UL19</f>
        <v>0</v>
      </c>
      <c r="UM19" s="1">
        <f>'Calculation - tariffs vec'!UL$4*'PEQ - 2023 - Importcontent'!UM19</f>
        <v>0</v>
      </c>
      <c r="UN19" s="1">
        <f>'Calculation - tariffs vec'!UM$4*'PEQ - 2023 - Importcontent'!UN19</f>
        <v>0</v>
      </c>
      <c r="UO19" s="1">
        <f>'Calculation - tariffs vec'!UN$4*'PEQ - 2023 - Importcontent'!UO19</f>
        <v>0</v>
      </c>
      <c r="UP19" s="1">
        <f>'Calculation - tariffs vec'!UO$4*'PEQ - 2023 - Importcontent'!UP19</f>
        <v>0</v>
      </c>
      <c r="UQ19" s="1">
        <f>'Calculation - tariffs vec'!UP$4*'PEQ - 2023 - Importcontent'!UQ19</f>
        <v>0</v>
      </c>
      <c r="UR19" s="1">
        <f>'Calculation - tariffs vec'!UQ$4*'PEQ - 2023 - Importcontent'!UR19</f>
        <v>0</v>
      </c>
      <c r="US19" s="1">
        <f>'Calculation - tariffs vec'!UR$4*'PEQ - 2023 - Importcontent'!US19</f>
        <v>0</v>
      </c>
      <c r="UT19" s="1">
        <f>'Calculation - tariffs vec'!US$4*'PEQ - 2023 - Importcontent'!UT19</f>
        <v>0</v>
      </c>
      <c r="UU19" s="1">
        <f>'Calculation - tariffs vec'!UT$4*'PEQ - 2023 - Importcontent'!UU19</f>
        <v>0</v>
      </c>
      <c r="UV19" s="1">
        <f>'Calculation - tariffs vec'!UU$4*'PEQ - 2023 - Importcontent'!UV19</f>
        <v>0</v>
      </c>
      <c r="UW19" s="1">
        <f>'Calculation - tariffs vec'!UV$4*'PEQ - 2023 - Importcontent'!UW19</f>
        <v>0</v>
      </c>
      <c r="UX19" s="1">
        <f>'Calculation - tariffs vec'!UW$4*'PEQ - 2023 - Importcontent'!UX19</f>
        <v>0</v>
      </c>
      <c r="UY19" s="1">
        <f>'Calculation - tariffs vec'!UX$4*'PEQ - 2023 - Importcontent'!UY19</f>
        <v>0</v>
      </c>
      <c r="UZ19" s="1">
        <f>'Calculation - tariffs vec'!UY$4*'PEQ - 2023 - Importcontent'!UZ19</f>
        <v>0</v>
      </c>
      <c r="VA19" s="1">
        <f>'Calculation - tariffs vec'!UZ$4*'PEQ - 2023 - Importcontent'!VA19</f>
        <v>0</v>
      </c>
      <c r="VB19" s="1">
        <f>'Calculation - tariffs vec'!VA$4*'PEQ - 2023 - Importcontent'!VB19</f>
        <v>0</v>
      </c>
      <c r="VC19" s="1">
        <f>'Calculation - tariffs vec'!VB$4*'PEQ - 2023 - Importcontent'!VC19</f>
        <v>0</v>
      </c>
      <c r="VD19" s="1">
        <f>'Calculation - tariffs vec'!VC$4*'PEQ - 2023 - Importcontent'!VD19</f>
        <v>0</v>
      </c>
      <c r="VE19" s="1">
        <f>'Calculation - tariffs vec'!VD$4*'PEQ - 2023 - Importcontent'!VE19</f>
        <v>0</v>
      </c>
      <c r="VF19" s="1">
        <f>'Calculation - tariffs vec'!VE$4*'PEQ - 2023 - Importcontent'!VF19</f>
        <v>0</v>
      </c>
      <c r="VG19" s="1">
        <f>'Calculation - tariffs vec'!VF$4*'PEQ - 2023 - Importcontent'!VG19</f>
        <v>0</v>
      </c>
      <c r="VH19" s="1">
        <f>'Calculation - tariffs vec'!VG$4*'PEQ - 2023 - Importcontent'!VH19</f>
        <v>0</v>
      </c>
      <c r="VI19" s="1">
        <f>'Calculation - tariffs vec'!VH$4*'PEQ - 2023 - Importcontent'!VI19</f>
        <v>0</v>
      </c>
      <c r="VJ19" s="1">
        <f>'Calculation - tariffs vec'!VI$4*'PEQ - 2023 - Importcontent'!VJ19</f>
        <v>0</v>
      </c>
      <c r="VK19" s="1">
        <f>'Calculation - tariffs vec'!VJ$4*'PEQ - 2023 - Importcontent'!VK19</f>
        <v>0</v>
      </c>
      <c r="VL19" s="1">
        <f>'Calculation - tariffs vec'!VK$4*'PEQ - 2023 - Importcontent'!VL19</f>
        <v>0</v>
      </c>
      <c r="VM19" s="1">
        <f>'Calculation - tariffs vec'!VL$4*'PEQ - 2023 - Importcontent'!VM19</f>
        <v>0</v>
      </c>
      <c r="VN19" s="1">
        <f>'Calculation - tariffs vec'!VM$4*'PEQ - 2023 - Importcontent'!VN19</f>
        <v>0</v>
      </c>
      <c r="VO19" s="1">
        <f>'Calculation - tariffs vec'!VN$4*'PEQ - 2023 - Importcontent'!VO19</f>
        <v>-6.5026332932642444E-5</v>
      </c>
      <c r="VP19" s="1">
        <f>'Calculation - tariffs vec'!VO$4*'PEQ - 2023 - Importcontent'!VP19</f>
        <v>-1.9708348789776641E-5</v>
      </c>
      <c r="VQ19" s="1">
        <f>'Calculation - tariffs vec'!VP$4*'PEQ - 2023 - Importcontent'!VQ19</f>
        <v>-5.8865443970305118E-4</v>
      </c>
      <c r="VR19" s="1">
        <f>'Calculation - tariffs vec'!VQ$4*'PEQ - 2023 - Importcontent'!VR19</f>
        <v>-5.9789057446752873E-5</v>
      </c>
      <c r="VS19" s="1">
        <f>'Calculation - tariffs vec'!VR$4*'PEQ - 2023 - Importcontent'!VS19</f>
        <v>0</v>
      </c>
      <c r="VT19" s="1">
        <f>'Calculation - tariffs vec'!VS$4*'PEQ - 2023 - Importcontent'!VT19</f>
        <v>0</v>
      </c>
      <c r="VU19" s="1">
        <f>'Calculation - tariffs vec'!VT$4*'PEQ - 2023 - Importcontent'!VU19</f>
        <v>0</v>
      </c>
      <c r="VV19" s="1">
        <f>'Calculation - tariffs vec'!VU$4*'PEQ - 2023 - Importcontent'!VV19</f>
        <v>-6.0054171385457947E-5</v>
      </c>
      <c r="VW19" s="1">
        <f>'Calculation - tariffs vec'!VV$4*'PEQ - 2023 - Importcontent'!VW19</f>
        <v>2.7781084966279002E-4</v>
      </c>
      <c r="VX19" s="1">
        <f>'Calculation - tariffs vec'!VW$4*'PEQ - 2023 - Importcontent'!VX19</f>
        <v>-7.8146410896454844E-3</v>
      </c>
      <c r="VY19" s="1">
        <f>'Calculation - tariffs vec'!VX$4*'PEQ - 2023 - Importcontent'!VY19</f>
        <v>4.8986210645905325E-4</v>
      </c>
      <c r="VZ19" s="1">
        <f>'Calculation - tariffs vec'!VY$4*'PEQ - 2023 - Importcontent'!VZ19</f>
        <v>2.0719325538618171E-2</v>
      </c>
      <c r="WA19" s="1">
        <f>'Calculation - tariffs vec'!VZ$4*'PEQ - 2023 - Importcontent'!WA19</f>
        <v>7.6442542200251097E-3</v>
      </c>
      <c r="WB19" s="1">
        <f>'Calculation - tariffs vec'!WA$4*'PEQ - 2023 - Importcontent'!WB19</f>
        <v>3.0520419261914275E-4</v>
      </c>
      <c r="WC19" s="1">
        <f>'Calculation - tariffs vec'!WB$4*'PEQ - 2023 - Importcontent'!WC19</f>
        <v>0.14746191034052861</v>
      </c>
      <c r="WD19" s="1">
        <f>'Calculation - tariffs vec'!WC$4*'PEQ - 2023 - Importcontent'!WD19</f>
        <v>6.2865811479970971E-4</v>
      </c>
      <c r="WE19" s="1">
        <f>'Calculation - tariffs vec'!WD$4*'PEQ - 2023 - Importcontent'!WE19</f>
        <v>9.7434178655864627E-5</v>
      </c>
      <c r="WF19" s="1">
        <f>'Calculation - tariffs vec'!WE$4*'PEQ - 2023 - Importcontent'!WF19</f>
        <v>4.7497140748908493E-4</v>
      </c>
      <c r="WG19" s="1">
        <f>'Calculation - tariffs vec'!WF$4*'PEQ - 2023 - Importcontent'!WG19</f>
        <v>-1.0809693441396243E-3</v>
      </c>
      <c r="WH19" s="1">
        <f>'Calculation - tariffs vec'!WG$4*'PEQ - 2023 - Importcontent'!WH19</f>
        <v>2.2722456965608391E-4</v>
      </c>
      <c r="WI19" s="1">
        <f>'Calculation - tariffs vec'!WH$4*'PEQ - 2023 - Importcontent'!WI19</f>
        <v>7.9932577302617054E-5</v>
      </c>
      <c r="WJ19" s="1">
        <f>'Calculation - tariffs vec'!WI$4*'PEQ - 2023 - Importcontent'!WJ19</f>
        <v>-2.2479277788178095E-3</v>
      </c>
      <c r="WK19" s="1">
        <f>'Calculation - tariffs vec'!WJ$4*'PEQ - 2023 - Importcontent'!WK19</f>
        <v>3.5983726307590626E-5</v>
      </c>
      <c r="WL19" s="1">
        <f>'Calculation - tariffs vec'!WK$4*'PEQ - 2023 - Importcontent'!WL19</f>
        <v>-3.8104826048982175E-3</v>
      </c>
      <c r="WM19" s="1">
        <f>'Calculation - tariffs vec'!WL$4*'PEQ - 2023 - Importcontent'!WM19</f>
        <v>-4.0905847069180852E-3</v>
      </c>
      <c r="WN19" s="1">
        <f>'Calculation - tariffs vec'!WM$4*'PEQ - 2023 - Importcontent'!WN19</f>
        <v>2.5069609506856074E-3</v>
      </c>
      <c r="WO19" s="1">
        <f>'Calculation - tariffs vec'!WN$4*'PEQ - 2023 - Importcontent'!WO19</f>
        <v>0</v>
      </c>
      <c r="WP19" s="1">
        <f>'Calculation - tariffs vec'!WO$4*'PEQ - 2023 - Importcontent'!WP19</f>
        <v>0</v>
      </c>
      <c r="WQ19" s="1">
        <f>'Calculation - tariffs vec'!WP$4*'PEQ - 2023 - Importcontent'!WQ19</f>
        <v>0</v>
      </c>
      <c r="WR19" s="1">
        <f>'Calculation - tariffs vec'!WQ$4*'PEQ - 2023 - Importcontent'!WR19</f>
        <v>0</v>
      </c>
      <c r="WS19" s="1">
        <f>'Calculation - tariffs vec'!WR$4*'PEQ - 2023 - Importcontent'!WS19</f>
        <v>0</v>
      </c>
      <c r="WT19" s="1">
        <f>'Calculation - tariffs vec'!WS$4*'PEQ - 2023 - Importcontent'!WT19</f>
        <v>0</v>
      </c>
      <c r="WU19" s="1">
        <f>'Calculation - tariffs vec'!WT$4*'PEQ - 2023 - Importcontent'!WU19</f>
        <v>0</v>
      </c>
      <c r="WV19" s="1">
        <f>'Calculation - tariffs vec'!WU$4*'PEQ - 2023 - Importcontent'!WV19</f>
        <v>0</v>
      </c>
      <c r="WW19" s="1">
        <f>'Calculation - tariffs vec'!WV$4*'PEQ - 2023 - Importcontent'!WW19</f>
        <v>0</v>
      </c>
      <c r="WX19" s="1">
        <f>'Calculation - tariffs vec'!WW$4*'PEQ - 2023 - Importcontent'!WX19</f>
        <v>0</v>
      </c>
      <c r="WY19" s="1">
        <f>'Calculation - tariffs vec'!WX$4*'PEQ - 2023 - Importcontent'!WY19</f>
        <v>0</v>
      </c>
      <c r="WZ19" s="1">
        <f>'Calculation - tariffs vec'!WY$4*'PEQ - 2023 - Importcontent'!WZ19</f>
        <v>0</v>
      </c>
      <c r="XA19" s="1">
        <f>'Calculation - tariffs vec'!WZ$4*'PEQ - 2023 - Importcontent'!XA19</f>
        <v>0</v>
      </c>
      <c r="XB19" s="1">
        <f>'Calculation - tariffs vec'!XA$4*'PEQ - 2023 - Importcontent'!XB19</f>
        <v>0</v>
      </c>
      <c r="XC19" s="1">
        <f>'Calculation - tariffs vec'!XB$4*'PEQ - 2023 - Importcontent'!XC19</f>
        <v>0</v>
      </c>
      <c r="XD19" s="1">
        <f>'Calculation - tariffs vec'!XC$4*'PEQ - 2023 - Importcontent'!XD19</f>
        <v>0</v>
      </c>
      <c r="XE19" s="1">
        <f>'Calculation - tariffs vec'!XD$4*'PEQ - 2023 - Importcontent'!XE19</f>
        <v>0</v>
      </c>
      <c r="XF19" s="1">
        <f>'Calculation - tariffs vec'!XE$4*'PEQ - 2023 - Importcontent'!XF19</f>
        <v>0</v>
      </c>
      <c r="XG19" s="1">
        <f>'Calculation - tariffs vec'!XF$4*'PEQ - 2023 - Importcontent'!XG19</f>
        <v>0</v>
      </c>
      <c r="XH19" s="1">
        <f>'Calculation - tariffs vec'!XG$4*'PEQ - 2023 - Importcontent'!XH19</f>
        <v>0</v>
      </c>
      <c r="XI19" s="1">
        <f>'Calculation - tariffs vec'!XH$4*'PEQ - 2023 - Importcontent'!XI19</f>
        <v>0</v>
      </c>
      <c r="XJ19" s="1">
        <f>'Calculation - tariffs vec'!XI$4*'PEQ - 2023 - Importcontent'!XJ19</f>
        <v>0</v>
      </c>
      <c r="XK19" s="1">
        <f>'Calculation - tariffs vec'!XJ$4*'PEQ - 2023 - Importcontent'!XK19</f>
        <v>0</v>
      </c>
      <c r="XL19" s="1">
        <f>'Calculation - tariffs vec'!XK$4*'PEQ - 2023 - Importcontent'!XL19</f>
        <v>0</v>
      </c>
      <c r="XM19" s="1">
        <f>'Calculation - tariffs vec'!XL$4*'PEQ - 2023 - Importcontent'!XM19</f>
        <v>0</v>
      </c>
      <c r="XN19" s="1">
        <f>'Calculation - tariffs vec'!XM$4*'PEQ - 2023 - Importcontent'!XN19</f>
        <v>0</v>
      </c>
      <c r="XO19" s="1">
        <f>'Calculation - tariffs vec'!XN$4*'PEQ - 2023 - Importcontent'!XO19</f>
        <v>0</v>
      </c>
      <c r="XP19" s="1">
        <f>'Calculation - tariffs vec'!XO$4*'PEQ - 2023 - Importcontent'!XP19</f>
        <v>0</v>
      </c>
      <c r="XQ19" s="1">
        <f>'Calculation - tariffs vec'!XP$4*'PEQ - 2023 - Importcontent'!XQ19</f>
        <v>0</v>
      </c>
      <c r="XR19" s="1">
        <f>'Calculation - tariffs vec'!XQ$4*'PEQ - 2023 - Importcontent'!XR19</f>
        <v>0</v>
      </c>
      <c r="XS19" s="1">
        <f>'Calculation - tariffs vec'!XR$4*'PEQ - 2023 - Importcontent'!XS19</f>
        <v>0</v>
      </c>
      <c r="XT19" s="1">
        <f>'Calculation - tariffs vec'!XS$4*'PEQ - 2023 - Importcontent'!XT19</f>
        <v>0</v>
      </c>
      <c r="XU19" s="1">
        <f>'Calculation - tariffs vec'!XT$4*'PEQ - 2023 - Importcontent'!XU19</f>
        <v>0</v>
      </c>
      <c r="XV19" s="1">
        <f>'Calculation - tariffs vec'!XU$4*'PEQ - 2023 - Importcontent'!XV19</f>
        <v>0</v>
      </c>
      <c r="XW19" s="1">
        <f>'Calculation - tariffs vec'!XV$4*'PEQ - 2023 - Importcontent'!XW19</f>
        <v>0</v>
      </c>
      <c r="XX19" s="1">
        <f>'Calculation - tariffs vec'!XW$4*'PEQ - 2023 - Importcontent'!XX19</f>
        <v>0</v>
      </c>
      <c r="XY19" s="1">
        <f>'Calculation - tariffs vec'!XX$4*'PEQ - 2023 - Importcontent'!XY19</f>
        <v>0</v>
      </c>
      <c r="XZ19" s="1">
        <f>'Calculation - tariffs vec'!XY$4*'PEQ - 2023 - Importcontent'!XZ19</f>
        <v>0</v>
      </c>
      <c r="YA19" s="1">
        <f>'Calculation - tariffs vec'!XZ$4*'PEQ - 2023 - Importcontent'!YA19</f>
        <v>0</v>
      </c>
      <c r="YB19" s="1">
        <f>'Calculation - tariffs vec'!YA$4*'PEQ - 2023 - Importcontent'!YB19</f>
        <v>0</v>
      </c>
      <c r="YC19" s="1">
        <f>'Calculation - tariffs vec'!YB$4*'PEQ - 2023 - Importcontent'!YC19</f>
        <v>0</v>
      </c>
      <c r="YD19" s="1">
        <f>'Calculation - tariffs vec'!YC$4*'PEQ - 2023 - Importcontent'!YD19</f>
        <v>0</v>
      </c>
      <c r="YE19" s="1">
        <f>'Calculation - tariffs vec'!YD$4*'PEQ - 2023 - Importcontent'!YE19</f>
        <v>0</v>
      </c>
      <c r="YF19" s="1">
        <f>'Calculation - tariffs vec'!YE$4*'PEQ - 2023 - Importcontent'!YF19</f>
        <v>0</v>
      </c>
      <c r="YG19" s="1">
        <f>'Calculation - tariffs vec'!YF$4*'PEQ - 2023 - Importcontent'!YG19</f>
        <v>0</v>
      </c>
      <c r="YH19" s="1">
        <f>'Calculation - tariffs vec'!YG$4*'PEQ - 2023 - Importcontent'!YH19</f>
        <v>0</v>
      </c>
      <c r="YI19" s="1">
        <f>'Calculation - tariffs vec'!YH$4*'PEQ - 2023 - Importcontent'!YI19</f>
        <v>0</v>
      </c>
    </row>
    <row r="20" spans="1:659" ht="15" customHeight="1" x14ac:dyDescent="0.25">
      <c r="A20" s="1">
        <f>'PCE - 2023 - Importcontent'!A20</f>
        <v>23</v>
      </c>
      <c r="B20" s="1" t="str">
        <f>'PEQ - 2023 - Importcontent'!B20</f>
        <v>Aircraft</v>
      </c>
      <c r="C20" s="1">
        <f>'Calculation - tariffs vec'!B$4*'PEQ - 2023 - Importcontent'!C20</f>
        <v>-4.5856954780489523E-5</v>
      </c>
      <c r="D20" s="1">
        <f>'Calculation - tariffs vec'!C$4*'PEQ - 2023 - Importcontent'!D20</f>
        <v>5.1718512264219299E-5</v>
      </c>
      <c r="E20" s="1">
        <f>'Calculation - tariffs vec'!D$4*'PEQ - 2023 - Importcontent'!E20</f>
        <v>7.9860506936102749E-3</v>
      </c>
      <c r="F20" s="1">
        <f>'Calculation - tariffs vec'!E$4*'PEQ - 2023 - Importcontent'!F20</f>
        <v>9.3685069056938003E-4</v>
      </c>
      <c r="G20" s="1">
        <f>'Calculation - tariffs vec'!F$4*'PEQ - 2023 - Importcontent'!G20</f>
        <v>0</v>
      </c>
      <c r="H20" s="1">
        <f>'Calculation - tariffs vec'!G$4*'PEQ - 2023 - Importcontent'!H20</f>
        <v>0</v>
      </c>
      <c r="I20" s="1">
        <f>'Calculation - tariffs vec'!H$4*'PEQ - 2023 - Importcontent'!I20</f>
        <v>0</v>
      </c>
      <c r="J20" s="1">
        <f>'Calculation - tariffs vec'!I$4*'PEQ - 2023 - Importcontent'!J20</f>
        <v>-3.3257338724199825E-4</v>
      </c>
      <c r="K20" s="1">
        <f>'Calculation - tariffs vec'!J$4*'PEQ - 2023 - Importcontent'!K20</f>
        <v>9.626332093799877E-4</v>
      </c>
      <c r="L20" s="1">
        <f>'Calculation - tariffs vec'!K$4*'PEQ - 2023 - Importcontent'!L20</f>
        <v>5.8665823828843555E-2</v>
      </c>
      <c r="M20" s="1">
        <f>'Calculation - tariffs vec'!L$4*'PEQ - 2023 - Importcontent'!M20</f>
        <v>9.3440652837668697E-3</v>
      </c>
      <c r="N20" s="1">
        <f>'Calculation - tariffs vec'!M$4*'PEQ - 2023 - Importcontent'!N20</f>
        <v>9.0463471096601938E-3</v>
      </c>
      <c r="O20" s="1">
        <f>'Calculation - tariffs vec'!N$4*'PEQ - 2023 - Importcontent'!O20</f>
        <v>3.4327158377386299E-2</v>
      </c>
      <c r="P20" s="1">
        <f>'Calculation - tariffs vec'!O$4*'PEQ - 2023 - Importcontent'!P20</f>
        <v>3.4187133641876673E-3</v>
      </c>
      <c r="Q20" s="1">
        <f>'Calculation - tariffs vec'!P$4*'PEQ - 2023 - Importcontent'!Q20</f>
        <v>2.6059657637287122E-2</v>
      </c>
      <c r="R20" s="1">
        <f>'Calculation - tariffs vec'!Q$4*'PEQ - 2023 - Importcontent'!R20</f>
        <v>1.324931719481989</v>
      </c>
      <c r="S20" s="1">
        <f>'Calculation - tariffs vec'!R$4*'PEQ - 2023 - Importcontent'!S20</f>
        <v>6.5662532764971146E-5</v>
      </c>
      <c r="T20" s="1">
        <f>'Calculation - tariffs vec'!S$4*'PEQ - 2023 - Importcontent'!T20</f>
        <v>3.6041988137417975E-5</v>
      </c>
      <c r="U20" s="1">
        <f>'Calculation - tariffs vec'!T$4*'PEQ - 2023 - Importcontent'!U20</f>
        <v>-4.96459261083539E-4</v>
      </c>
      <c r="V20" s="1">
        <f>'Calculation - tariffs vec'!U$4*'PEQ - 2023 - Importcontent'!V20</f>
        <v>3.116099746448535E-4</v>
      </c>
      <c r="W20" s="1">
        <f>'Calculation - tariffs vec'!V$4*'PEQ - 2023 - Importcontent'!W20</f>
        <v>4.3676053082283894E-6</v>
      </c>
      <c r="X20" s="1">
        <f>'Calculation - tariffs vec'!W$4*'PEQ - 2023 - Importcontent'!X20</f>
        <v>-1.7571563872095929E-3</v>
      </c>
      <c r="Y20" s="1">
        <f>'Calculation - tariffs vec'!X$4*'PEQ - 2023 - Importcontent'!Y20</f>
        <v>4.5850897909404202E-5</v>
      </c>
      <c r="Z20" s="1">
        <f>'Calculation - tariffs vec'!Y$4*'PEQ - 2023 - Importcontent'!Z20</f>
        <v>7.5188959337916421E-4</v>
      </c>
      <c r="AA20" s="1">
        <f>'Calculation - tariffs vec'!Z$4*'PEQ - 2023 - Importcontent'!AA20</f>
        <v>5.0965805531314103E-3</v>
      </c>
      <c r="AB20" s="1">
        <f>'Calculation - tariffs vec'!AA$4*'PEQ - 2023 - Importcontent'!AB20</f>
        <v>5.0645284161859976E-3</v>
      </c>
      <c r="AC20" s="1">
        <f>'Calculation - tariffs vec'!AB$4*'PEQ - 2023 - Importcontent'!AC20</f>
        <v>0</v>
      </c>
      <c r="AD20" s="1">
        <f>'Calculation - tariffs vec'!AC$4*'PEQ - 2023 - Importcontent'!AD20</f>
        <v>0</v>
      </c>
      <c r="AE20" s="1">
        <f>'Calculation - tariffs vec'!AD$4*'PEQ - 2023 - Importcontent'!AE20</f>
        <v>0</v>
      </c>
      <c r="AF20" s="1">
        <f>'Calculation - tariffs vec'!AE$4*'PEQ - 2023 - Importcontent'!AF20</f>
        <v>0</v>
      </c>
      <c r="AG20" s="1">
        <f>'Calculation - tariffs vec'!AF$4*'PEQ - 2023 - Importcontent'!AG20</f>
        <v>0</v>
      </c>
      <c r="AH20" s="1">
        <f>'Calculation - tariffs vec'!AG$4*'PEQ - 2023 - Importcontent'!AH20</f>
        <v>0</v>
      </c>
      <c r="AI20" s="1">
        <f>'Calculation - tariffs vec'!AH$4*'PEQ - 2023 - Importcontent'!AI20</f>
        <v>0</v>
      </c>
      <c r="AJ20" s="1">
        <f>'Calculation - tariffs vec'!AI$4*'PEQ - 2023 - Importcontent'!AJ20</f>
        <v>0</v>
      </c>
      <c r="AK20" s="1">
        <f>'Calculation - tariffs vec'!AJ$4*'PEQ - 2023 - Importcontent'!AK20</f>
        <v>0</v>
      </c>
      <c r="AL20" s="1">
        <f>'Calculation - tariffs vec'!AK$4*'PEQ - 2023 - Importcontent'!AL20</f>
        <v>0</v>
      </c>
      <c r="AM20" s="1">
        <f>'Calculation - tariffs vec'!AL$4*'PEQ - 2023 - Importcontent'!AM20</f>
        <v>0</v>
      </c>
      <c r="AN20" s="1">
        <f>'Calculation - tariffs vec'!AM$4*'PEQ - 2023 - Importcontent'!AN20</f>
        <v>0</v>
      </c>
      <c r="AO20" s="1">
        <f>'Calculation - tariffs vec'!AN$4*'PEQ - 2023 - Importcontent'!AO20</f>
        <v>0</v>
      </c>
      <c r="AP20" s="1">
        <f>'Calculation - tariffs vec'!AO$4*'PEQ - 2023 - Importcontent'!AP20</f>
        <v>0</v>
      </c>
      <c r="AQ20" s="1">
        <f>'Calculation - tariffs vec'!AP$4*'PEQ - 2023 - Importcontent'!AQ20</f>
        <v>0</v>
      </c>
      <c r="AR20" s="1">
        <f>'Calculation - tariffs vec'!AQ$4*'PEQ - 2023 - Importcontent'!AR20</f>
        <v>0</v>
      </c>
      <c r="AS20" s="1">
        <f>'Calculation - tariffs vec'!AR$4*'PEQ - 2023 - Importcontent'!AS20</f>
        <v>0</v>
      </c>
      <c r="AT20" s="1">
        <f>'Calculation - tariffs vec'!AS$4*'PEQ - 2023 - Importcontent'!AT20</f>
        <v>0</v>
      </c>
      <c r="AU20" s="1">
        <f>'Calculation - tariffs vec'!AT$4*'PEQ - 2023 - Importcontent'!AU20</f>
        <v>0</v>
      </c>
      <c r="AV20" s="1">
        <f>'Calculation - tariffs vec'!AU$4*'PEQ - 2023 - Importcontent'!AV20</f>
        <v>0</v>
      </c>
      <c r="AW20" s="1">
        <f>'Calculation - tariffs vec'!AV$4*'PEQ - 2023 - Importcontent'!AW20</f>
        <v>0</v>
      </c>
      <c r="AX20" s="1">
        <f>'Calculation - tariffs vec'!AW$4*'PEQ - 2023 - Importcontent'!AX20</f>
        <v>0</v>
      </c>
      <c r="AY20" s="1">
        <f>'Calculation - tariffs vec'!AX$4*'PEQ - 2023 - Importcontent'!AY20</f>
        <v>0</v>
      </c>
      <c r="AZ20" s="1">
        <f>'Calculation - tariffs vec'!AY$4*'PEQ - 2023 - Importcontent'!AZ20</f>
        <v>0</v>
      </c>
      <c r="BA20" s="1">
        <f>'Calculation - tariffs vec'!AZ$4*'PEQ - 2023 - Importcontent'!BA20</f>
        <v>0</v>
      </c>
      <c r="BB20" s="1">
        <f>'Calculation - tariffs vec'!BA$4*'PEQ - 2023 - Importcontent'!BB20</f>
        <v>0</v>
      </c>
      <c r="BC20" s="1">
        <f>'Calculation - tariffs vec'!BB$4*'PEQ - 2023 - Importcontent'!BC20</f>
        <v>0</v>
      </c>
      <c r="BD20" s="1">
        <f>'Calculation - tariffs vec'!BC$4*'PEQ - 2023 - Importcontent'!BD20</f>
        <v>0</v>
      </c>
      <c r="BE20" s="1">
        <f>'Calculation - tariffs vec'!BD$4*'PEQ - 2023 - Importcontent'!BE20</f>
        <v>0</v>
      </c>
      <c r="BF20" s="1">
        <f>'Calculation - tariffs vec'!BE$4*'PEQ - 2023 - Importcontent'!BF20</f>
        <v>0</v>
      </c>
      <c r="BG20" s="1">
        <f>'Calculation - tariffs vec'!BF$4*'PEQ - 2023 - Importcontent'!BG20</f>
        <v>0</v>
      </c>
      <c r="BH20" s="1">
        <f>'Calculation - tariffs vec'!BG$4*'PEQ - 2023 - Importcontent'!BH20</f>
        <v>0</v>
      </c>
      <c r="BI20" s="1">
        <f>'Calculation - tariffs vec'!BH$4*'PEQ - 2023 - Importcontent'!BI20</f>
        <v>0</v>
      </c>
      <c r="BJ20" s="1">
        <f>'Calculation - tariffs vec'!BI$4*'PEQ - 2023 - Importcontent'!BJ20</f>
        <v>0</v>
      </c>
      <c r="BK20" s="1">
        <f>'Calculation - tariffs vec'!BJ$4*'PEQ - 2023 - Importcontent'!BK20</f>
        <v>0</v>
      </c>
      <c r="BL20" s="1">
        <f>'Calculation - tariffs vec'!BK$4*'PEQ - 2023 - Importcontent'!BL20</f>
        <v>0</v>
      </c>
      <c r="BM20" s="1">
        <f>'Calculation - tariffs vec'!BL$4*'PEQ - 2023 - Importcontent'!BM20</f>
        <v>0</v>
      </c>
      <c r="BN20" s="1">
        <f>'Calculation - tariffs vec'!BM$4*'PEQ - 2023 - Importcontent'!BN20</f>
        <v>0</v>
      </c>
      <c r="BO20" s="1">
        <f>'Calculation - tariffs vec'!BN$4*'PEQ - 2023 - Importcontent'!BO20</f>
        <v>0</v>
      </c>
      <c r="BP20" s="1">
        <f>'Calculation - tariffs vec'!BO$4*'PEQ - 2023 - Importcontent'!BP20</f>
        <v>0</v>
      </c>
      <c r="BQ20" s="1">
        <f>'Calculation - tariffs vec'!BP$4*'PEQ - 2023 - Importcontent'!BQ20</f>
        <v>0</v>
      </c>
      <c r="BR20" s="1">
        <f>'Calculation - tariffs vec'!BQ$4*'PEQ - 2023 - Importcontent'!BR20</f>
        <v>0</v>
      </c>
      <c r="BS20" s="1">
        <f>'Calculation - tariffs vec'!BR$4*'PEQ - 2023 - Importcontent'!BS20</f>
        <v>0</v>
      </c>
      <c r="BT20" s="1">
        <f>'Calculation - tariffs vec'!BS$4*'PEQ - 2023 - Importcontent'!BT20</f>
        <v>0</v>
      </c>
      <c r="BU20" s="1">
        <f>'Calculation - tariffs vec'!BT$4*'PEQ - 2023 - Importcontent'!BU20</f>
        <v>0</v>
      </c>
      <c r="BV20" s="1">
        <f>'Calculation - tariffs vec'!BU$4*'PEQ - 2023 - Importcontent'!BV20</f>
        <v>0</v>
      </c>
      <c r="BW20" s="1">
        <f>'Calculation - tariffs vec'!BV$4*'PEQ - 2023 - Importcontent'!BW20</f>
        <v>0</v>
      </c>
      <c r="BX20" s="1">
        <f>'Calculation - tariffs vec'!BW$4*'PEQ - 2023 - Importcontent'!BX20</f>
        <v>-2.3758205936815784E-6</v>
      </c>
      <c r="BY20" s="1">
        <f>'Calculation - tariffs vec'!BX$4*'PEQ - 2023 - Importcontent'!BY20</f>
        <v>2.9332145187416878E-5</v>
      </c>
      <c r="BZ20" s="1">
        <f>'Calculation - tariffs vec'!BY$4*'PEQ - 2023 - Importcontent'!BZ20</f>
        <v>6.694016870200115E-8</v>
      </c>
      <c r="CA20" s="1">
        <f>'Calculation - tariffs vec'!BZ$4*'PEQ - 2023 - Importcontent'!CA20</f>
        <v>8.0045345914613858E-5</v>
      </c>
      <c r="CB20" s="1">
        <f>'Calculation - tariffs vec'!CA$4*'PEQ - 2023 - Importcontent'!CB20</f>
        <v>0</v>
      </c>
      <c r="CC20" s="1">
        <f>'Calculation - tariffs vec'!CB$4*'PEQ - 2023 - Importcontent'!CC20</f>
        <v>0</v>
      </c>
      <c r="CD20" s="1">
        <f>'Calculation - tariffs vec'!CC$4*'PEQ - 2023 - Importcontent'!CD20</f>
        <v>0</v>
      </c>
      <c r="CE20" s="1">
        <f>'Calculation - tariffs vec'!CD$4*'PEQ - 2023 - Importcontent'!CE20</f>
        <v>-6.4271745921295727E-5</v>
      </c>
      <c r="CF20" s="1">
        <f>'Calculation - tariffs vec'!CE$4*'PEQ - 2023 - Importcontent'!CF20</f>
        <v>2.9338673900409775E-3</v>
      </c>
      <c r="CG20" s="1">
        <f>'Calculation - tariffs vec'!CF$4*'PEQ - 2023 - Importcontent'!CG20</f>
        <v>4.9586364976883903E-3</v>
      </c>
      <c r="CH20" s="1">
        <f>'Calculation - tariffs vec'!CG$4*'PEQ - 2023 - Importcontent'!CH20</f>
        <v>2.7770323084180499E-2</v>
      </c>
      <c r="CI20" s="1">
        <f>'Calculation - tariffs vec'!CH$4*'PEQ - 2023 - Importcontent'!CI20</f>
        <v>1.425920037845064E-2</v>
      </c>
      <c r="CJ20" s="1">
        <f>'Calculation - tariffs vec'!CI$4*'PEQ - 2023 - Importcontent'!CJ20</f>
        <v>0.58502511113561806</v>
      </c>
      <c r="CK20" s="1">
        <f>'Calculation - tariffs vec'!CJ$4*'PEQ - 2023 - Importcontent'!CK20</f>
        <v>1.837482469136216E-2</v>
      </c>
      <c r="CL20" s="1">
        <f>'Calculation - tariffs vec'!CK$4*'PEQ - 2023 - Importcontent'!CL20</f>
        <v>1.694753453475465E-2</v>
      </c>
      <c r="CM20" s="1">
        <f>'Calculation - tariffs vec'!CL$4*'PEQ - 2023 - Importcontent'!CM20</f>
        <v>0.33994257042320375</v>
      </c>
      <c r="CN20" s="1">
        <f>'Calculation - tariffs vec'!CM$4*'PEQ - 2023 - Importcontent'!CN20</f>
        <v>2.1603673108318646E-4</v>
      </c>
      <c r="CO20" s="1">
        <f>'Calculation - tariffs vec'!CN$4*'PEQ - 2023 - Importcontent'!CO20</f>
        <v>5.0221270690259108E-4</v>
      </c>
      <c r="CP20" s="1">
        <f>'Calculation - tariffs vec'!CO$4*'PEQ - 2023 - Importcontent'!CP20</f>
        <v>-6.5148172893846897E-5</v>
      </c>
      <c r="CQ20" s="1">
        <f>'Calculation - tariffs vec'!CP$4*'PEQ - 2023 - Importcontent'!CQ20</f>
        <v>3.5566452692482953E-3</v>
      </c>
      <c r="CR20" s="1">
        <f>'Calculation - tariffs vec'!CQ$4*'PEQ - 2023 - Importcontent'!CR20</f>
        <v>1.5887368757124586E-4</v>
      </c>
      <c r="CS20" s="1">
        <f>'Calculation - tariffs vec'!CR$4*'PEQ - 2023 - Importcontent'!CS20</f>
        <v>-6.2430701731357033E-4</v>
      </c>
      <c r="CT20" s="1">
        <f>'Calculation - tariffs vec'!CS$4*'PEQ - 2023 - Importcontent'!CT20</f>
        <v>1.225894092054043E-4</v>
      </c>
      <c r="CU20" s="1">
        <f>'Calculation - tariffs vec'!CT$4*'PEQ - 2023 - Importcontent'!CU20</f>
        <v>9.3451333764752453E-6</v>
      </c>
      <c r="CV20" s="1">
        <f>'Calculation - tariffs vec'!CU$4*'PEQ - 2023 - Importcontent'!CV20</f>
        <v>3.57807062536082E-3</v>
      </c>
      <c r="CW20" s="1">
        <f>'Calculation - tariffs vec'!CV$4*'PEQ - 2023 - Importcontent'!CW20</f>
        <v>9.7545052209557608E-3</v>
      </c>
      <c r="CX20" s="1">
        <f>'Calculation - tariffs vec'!CW$4*'PEQ - 2023 - Importcontent'!CX20</f>
        <v>0</v>
      </c>
      <c r="CY20" s="1">
        <f>'Calculation - tariffs vec'!CX$4*'PEQ - 2023 - Importcontent'!CY20</f>
        <v>0</v>
      </c>
      <c r="CZ20" s="1">
        <f>'Calculation - tariffs vec'!CY$4*'PEQ - 2023 - Importcontent'!CZ20</f>
        <v>0</v>
      </c>
      <c r="DA20" s="1">
        <f>'Calculation - tariffs vec'!CZ$4*'PEQ - 2023 - Importcontent'!DA20</f>
        <v>0</v>
      </c>
      <c r="DB20" s="1">
        <f>'Calculation - tariffs vec'!DA$4*'PEQ - 2023 - Importcontent'!DB20</f>
        <v>0</v>
      </c>
      <c r="DC20" s="1">
        <f>'Calculation - tariffs vec'!DB$4*'PEQ - 2023 - Importcontent'!DC20</f>
        <v>0</v>
      </c>
      <c r="DD20" s="1">
        <f>'Calculation - tariffs vec'!DC$4*'PEQ - 2023 - Importcontent'!DD20</f>
        <v>0</v>
      </c>
      <c r="DE20" s="1">
        <f>'Calculation - tariffs vec'!DD$4*'PEQ - 2023 - Importcontent'!DE20</f>
        <v>0</v>
      </c>
      <c r="DF20" s="1">
        <f>'Calculation - tariffs vec'!DE$4*'PEQ - 2023 - Importcontent'!DF20</f>
        <v>0</v>
      </c>
      <c r="DG20" s="1">
        <f>'Calculation - tariffs vec'!DF$4*'PEQ - 2023 - Importcontent'!DG20</f>
        <v>0</v>
      </c>
      <c r="DH20" s="1">
        <f>'Calculation - tariffs vec'!DG$4*'PEQ - 2023 - Importcontent'!DH20</f>
        <v>0</v>
      </c>
      <c r="DI20" s="1">
        <f>'Calculation - tariffs vec'!DH$4*'PEQ - 2023 - Importcontent'!DI20</f>
        <v>0</v>
      </c>
      <c r="DJ20" s="1">
        <f>'Calculation - tariffs vec'!DI$4*'PEQ - 2023 - Importcontent'!DJ20</f>
        <v>0</v>
      </c>
      <c r="DK20" s="1">
        <f>'Calculation - tariffs vec'!DJ$4*'PEQ - 2023 - Importcontent'!DK20</f>
        <v>0</v>
      </c>
      <c r="DL20" s="1">
        <f>'Calculation - tariffs vec'!DK$4*'PEQ - 2023 - Importcontent'!DL20</f>
        <v>0</v>
      </c>
      <c r="DM20" s="1">
        <f>'Calculation - tariffs vec'!DL$4*'PEQ - 2023 - Importcontent'!DM20</f>
        <v>0</v>
      </c>
      <c r="DN20" s="1">
        <f>'Calculation - tariffs vec'!DM$4*'PEQ - 2023 - Importcontent'!DN20</f>
        <v>0</v>
      </c>
      <c r="DO20" s="1">
        <f>'Calculation - tariffs vec'!DN$4*'PEQ - 2023 - Importcontent'!DO20</f>
        <v>0</v>
      </c>
      <c r="DP20" s="1">
        <f>'Calculation - tariffs vec'!DO$4*'PEQ - 2023 - Importcontent'!DP20</f>
        <v>0</v>
      </c>
      <c r="DQ20" s="1">
        <f>'Calculation - tariffs vec'!DP$4*'PEQ - 2023 - Importcontent'!DQ20</f>
        <v>0</v>
      </c>
      <c r="DR20" s="1">
        <f>'Calculation - tariffs vec'!DQ$4*'PEQ - 2023 - Importcontent'!DR20</f>
        <v>0</v>
      </c>
      <c r="DS20" s="1">
        <f>'Calculation - tariffs vec'!DR$4*'PEQ - 2023 - Importcontent'!DS20</f>
        <v>0</v>
      </c>
      <c r="DT20" s="1">
        <f>'Calculation - tariffs vec'!DS$4*'PEQ - 2023 - Importcontent'!DT20</f>
        <v>0</v>
      </c>
      <c r="DU20" s="1">
        <f>'Calculation - tariffs vec'!DT$4*'PEQ - 2023 - Importcontent'!DU20</f>
        <v>0</v>
      </c>
      <c r="DV20" s="1">
        <f>'Calculation - tariffs vec'!DU$4*'PEQ - 2023 - Importcontent'!DV20</f>
        <v>0</v>
      </c>
      <c r="DW20" s="1">
        <f>'Calculation - tariffs vec'!DV$4*'PEQ - 2023 - Importcontent'!DW20</f>
        <v>0</v>
      </c>
      <c r="DX20" s="1">
        <f>'Calculation - tariffs vec'!DW$4*'PEQ - 2023 - Importcontent'!DX20</f>
        <v>0</v>
      </c>
      <c r="DY20" s="1">
        <f>'Calculation - tariffs vec'!DX$4*'PEQ - 2023 - Importcontent'!DY20</f>
        <v>0</v>
      </c>
      <c r="DZ20" s="1">
        <f>'Calculation - tariffs vec'!DY$4*'PEQ - 2023 - Importcontent'!DZ20</f>
        <v>0</v>
      </c>
      <c r="EA20" s="1">
        <f>'Calculation - tariffs vec'!DZ$4*'PEQ - 2023 - Importcontent'!EA20</f>
        <v>0</v>
      </c>
      <c r="EB20" s="1">
        <f>'Calculation - tariffs vec'!EA$4*'PEQ - 2023 - Importcontent'!EB20</f>
        <v>0</v>
      </c>
      <c r="EC20" s="1">
        <f>'Calculation - tariffs vec'!EB$4*'PEQ - 2023 - Importcontent'!EC20</f>
        <v>0</v>
      </c>
      <c r="ED20" s="1">
        <f>'Calculation - tariffs vec'!EC$4*'PEQ - 2023 - Importcontent'!ED20</f>
        <v>0</v>
      </c>
      <c r="EE20" s="1">
        <f>'Calculation - tariffs vec'!ED$4*'PEQ - 2023 - Importcontent'!EE20</f>
        <v>0</v>
      </c>
      <c r="EF20" s="1">
        <f>'Calculation - tariffs vec'!EE$4*'PEQ - 2023 - Importcontent'!EF20</f>
        <v>0</v>
      </c>
      <c r="EG20" s="1">
        <f>'Calculation - tariffs vec'!EF$4*'PEQ - 2023 - Importcontent'!EG20</f>
        <v>0</v>
      </c>
      <c r="EH20" s="1">
        <f>'Calculation - tariffs vec'!EG$4*'PEQ - 2023 - Importcontent'!EH20</f>
        <v>0</v>
      </c>
      <c r="EI20" s="1">
        <f>'Calculation - tariffs vec'!EH$4*'PEQ - 2023 - Importcontent'!EI20</f>
        <v>0</v>
      </c>
      <c r="EJ20" s="1">
        <f>'Calculation - tariffs vec'!EI$4*'PEQ - 2023 - Importcontent'!EJ20</f>
        <v>0</v>
      </c>
      <c r="EK20" s="1">
        <f>'Calculation - tariffs vec'!EJ$4*'PEQ - 2023 - Importcontent'!EK20</f>
        <v>0</v>
      </c>
      <c r="EL20" s="1">
        <f>'Calculation - tariffs vec'!EK$4*'PEQ - 2023 - Importcontent'!EL20</f>
        <v>0</v>
      </c>
      <c r="EM20" s="1">
        <f>'Calculation - tariffs vec'!EL$4*'PEQ - 2023 - Importcontent'!EM20</f>
        <v>0</v>
      </c>
      <c r="EN20" s="1">
        <f>'Calculation - tariffs vec'!EM$4*'PEQ - 2023 - Importcontent'!EN20</f>
        <v>0</v>
      </c>
      <c r="EO20" s="1">
        <f>'Calculation - tariffs vec'!EN$4*'PEQ - 2023 - Importcontent'!EO20</f>
        <v>0</v>
      </c>
      <c r="EP20" s="1">
        <f>'Calculation - tariffs vec'!EO$4*'PEQ - 2023 - Importcontent'!EP20</f>
        <v>0</v>
      </c>
      <c r="EQ20" s="1">
        <f>'Calculation - tariffs vec'!EP$4*'PEQ - 2023 - Importcontent'!EQ20</f>
        <v>0</v>
      </c>
      <c r="ER20" s="1">
        <f>'Calculation - tariffs vec'!EQ$4*'PEQ - 2023 - Importcontent'!ER20</f>
        <v>0</v>
      </c>
      <c r="ES20" s="1">
        <f>'Calculation - tariffs vec'!ER$4*'PEQ - 2023 - Importcontent'!ES20</f>
        <v>-1.522608403612111E-5</v>
      </c>
      <c r="ET20" s="1">
        <f>'Calculation - tariffs vec'!ES$4*'PEQ - 2023 - Importcontent'!ET20</f>
        <v>4.8954399115253799E-5</v>
      </c>
      <c r="EU20" s="1">
        <f>'Calculation - tariffs vec'!ET$4*'PEQ - 2023 - Importcontent'!EU20</f>
        <v>2.1679336888422843E-6</v>
      </c>
      <c r="EV20" s="1">
        <f>'Calculation - tariffs vec'!EU$4*'PEQ - 2023 - Importcontent'!EV20</f>
        <v>2.4507317064461448E-5</v>
      </c>
      <c r="EW20" s="1">
        <f>'Calculation - tariffs vec'!EV$4*'PEQ - 2023 - Importcontent'!EW20</f>
        <v>0</v>
      </c>
      <c r="EX20" s="1">
        <f>'Calculation - tariffs vec'!EW$4*'PEQ - 2023 - Importcontent'!EX20</f>
        <v>0</v>
      </c>
      <c r="EY20" s="1">
        <f>'Calculation - tariffs vec'!EX$4*'PEQ - 2023 - Importcontent'!EY20</f>
        <v>0</v>
      </c>
      <c r="EZ20" s="1">
        <f>'Calculation - tariffs vec'!EY$4*'PEQ - 2023 - Importcontent'!EZ20</f>
        <v>-6.9436932307135644E-5</v>
      </c>
      <c r="FA20" s="1">
        <f>'Calculation - tariffs vec'!EZ$4*'PEQ - 2023 - Importcontent'!FA20</f>
        <v>8.380272100766287E-4</v>
      </c>
      <c r="FB20" s="1">
        <f>'Calculation - tariffs vec'!FA$4*'PEQ - 2023 - Importcontent'!FB20</f>
        <v>1.3366669803796097E-2</v>
      </c>
      <c r="FC20" s="1">
        <f>'Calculation - tariffs vec'!FB$4*'PEQ - 2023 - Importcontent'!FC20</f>
        <v>7.6868576478531375E-3</v>
      </c>
      <c r="FD20" s="1">
        <f>'Calculation - tariffs vec'!FC$4*'PEQ - 2023 - Importcontent'!FD20</f>
        <v>7.6678002564348402E-3</v>
      </c>
      <c r="FE20" s="1">
        <f>'Calculation - tariffs vec'!FD$4*'PEQ - 2023 - Importcontent'!FE20</f>
        <v>0.42365607446782549</v>
      </c>
      <c r="FF20" s="1">
        <f>'Calculation - tariffs vec'!FE$4*'PEQ - 2023 - Importcontent'!FF20</f>
        <v>1.0853944492378843E-2</v>
      </c>
      <c r="FG20" s="1">
        <f>'Calculation - tariffs vec'!FF$4*'PEQ - 2023 - Importcontent'!FG20</f>
        <v>1.3676278108031863E-2</v>
      </c>
      <c r="FH20" s="1">
        <f>'Calculation - tariffs vec'!FG$4*'PEQ - 2023 - Importcontent'!FH20</f>
        <v>0.17357824911706538</v>
      </c>
      <c r="FI20" s="1">
        <f>'Calculation - tariffs vec'!FH$4*'PEQ - 2023 - Importcontent'!FI20</f>
        <v>2.6373055760692596E-4</v>
      </c>
      <c r="FJ20" s="1">
        <f>'Calculation - tariffs vec'!FI$4*'PEQ - 2023 - Importcontent'!FJ20</f>
        <v>9.9755511690415838E-5</v>
      </c>
      <c r="FK20" s="1">
        <f>'Calculation - tariffs vec'!FJ$4*'PEQ - 2023 - Importcontent'!FK20</f>
        <v>-1.1896892503219372E-4</v>
      </c>
      <c r="FL20" s="1">
        <f>'Calculation - tariffs vec'!FK$4*'PEQ - 2023 - Importcontent'!FL20</f>
        <v>6.9895399018940593E-4</v>
      </c>
      <c r="FM20" s="1">
        <f>'Calculation - tariffs vec'!FL$4*'PEQ - 2023 - Importcontent'!FM20</f>
        <v>2.0099117868373651E-4</v>
      </c>
      <c r="FN20" s="1">
        <f>'Calculation - tariffs vec'!FM$4*'PEQ - 2023 - Importcontent'!FN20</f>
        <v>-3.40265300347365E-4</v>
      </c>
      <c r="FO20" s="1">
        <f>'Calculation - tariffs vec'!FN$4*'PEQ - 2023 - Importcontent'!FO20</f>
        <v>2.7092721573078528E-5</v>
      </c>
      <c r="FP20" s="1">
        <f>'Calculation - tariffs vec'!FO$4*'PEQ - 2023 - Importcontent'!FP20</f>
        <v>3.0087925651394625E-4</v>
      </c>
      <c r="FQ20" s="1">
        <f>'Calculation - tariffs vec'!FP$4*'PEQ - 2023 - Importcontent'!FQ20</f>
        <v>2.7291988620871577E-3</v>
      </c>
      <c r="FR20" s="1">
        <f>'Calculation - tariffs vec'!FQ$4*'PEQ - 2023 - Importcontent'!FR20</f>
        <v>4.4429322995400197E-3</v>
      </c>
      <c r="FS20" s="1">
        <f>'Calculation - tariffs vec'!FR$4*'PEQ - 2023 - Importcontent'!FS20</f>
        <v>0</v>
      </c>
      <c r="FT20" s="1">
        <f>'Calculation - tariffs vec'!FS$4*'PEQ - 2023 - Importcontent'!FT20</f>
        <v>0</v>
      </c>
      <c r="FU20" s="1">
        <f>'Calculation - tariffs vec'!FT$4*'PEQ - 2023 - Importcontent'!FU20</f>
        <v>0</v>
      </c>
      <c r="FV20" s="1">
        <f>'Calculation - tariffs vec'!FU$4*'PEQ - 2023 - Importcontent'!FV20</f>
        <v>0</v>
      </c>
      <c r="FW20" s="1">
        <f>'Calculation - tariffs vec'!FV$4*'PEQ - 2023 - Importcontent'!FW20</f>
        <v>0</v>
      </c>
      <c r="FX20" s="1">
        <f>'Calculation - tariffs vec'!FW$4*'PEQ - 2023 - Importcontent'!FX20</f>
        <v>0</v>
      </c>
      <c r="FY20" s="1">
        <f>'Calculation - tariffs vec'!FX$4*'PEQ - 2023 - Importcontent'!FY20</f>
        <v>0</v>
      </c>
      <c r="FZ20" s="1">
        <f>'Calculation - tariffs vec'!FY$4*'PEQ - 2023 - Importcontent'!FZ20</f>
        <v>0</v>
      </c>
      <c r="GA20" s="1">
        <f>'Calculation - tariffs vec'!FZ$4*'PEQ - 2023 - Importcontent'!GA20</f>
        <v>0</v>
      </c>
      <c r="GB20" s="1">
        <f>'Calculation - tariffs vec'!GA$4*'PEQ - 2023 - Importcontent'!GB20</f>
        <v>0</v>
      </c>
      <c r="GC20" s="1">
        <f>'Calculation - tariffs vec'!GB$4*'PEQ - 2023 - Importcontent'!GC20</f>
        <v>0</v>
      </c>
      <c r="GD20" s="1">
        <f>'Calculation - tariffs vec'!GC$4*'PEQ - 2023 - Importcontent'!GD20</f>
        <v>0</v>
      </c>
      <c r="GE20" s="1">
        <f>'Calculation - tariffs vec'!GD$4*'PEQ - 2023 - Importcontent'!GE20</f>
        <v>0</v>
      </c>
      <c r="GF20" s="1">
        <f>'Calculation - tariffs vec'!GE$4*'PEQ - 2023 - Importcontent'!GF20</f>
        <v>0</v>
      </c>
      <c r="GG20" s="1">
        <f>'Calculation - tariffs vec'!GF$4*'PEQ - 2023 - Importcontent'!GG20</f>
        <v>0</v>
      </c>
      <c r="GH20" s="1">
        <f>'Calculation - tariffs vec'!GG$4*'PEQ - 2023 - Importcontent'!GH20</f>
        <v>0</v>
      </c>
      <c r="GI20" s="1">
        <f>'Calculation - tariffs vec'!GH$4*'PEQ - 2023 - Importcontent'!GI20</f>
        <v>0</v>
      </c>
      <c r="GJ20" s="1">
        <f>'Calculation - tariffs vec'!GI$4*'PEQ - 2023 - Importcontent'!GJ20</f>
        <v>0</v>
      </c>
      <c r="GK20" s="1">
        <f>'Calculation - tariffs vec'!GJ$4*'PEQ - 2023 - Importcontent'!GK20</f>
        <v>0</v>
      </c>
      <c r="GL20" s="1">
        <f>'Calculation - tariffs vec'!GK$4*'PEQ - 2023 - Importcontent'!GL20</f>
        <v>0</v>
      </c>
      <c r="GM20" s="1">
        <f>'Calculation - tariffs vec'!GL$4*'PEQ - 2023 - Importcontent'!GM20</f>
        <v>0</v>
      </c>
      <c r="GN20" s="1">
        <f>'Calculation - tariffs vec'!GM$4*'PEQ - 2023 - Importcontent'!GN20</f>
        <v>0</v>
      </c>
      <c r="GO20" s="1">
        <f>'Calculation - tariffs vec'!GN$4*'PEQ - 2023 - Importcontent'!GO20</f>
        <v>0</v>
      </c>
      <c r="GP20" s="1">
        <f>'Calculation - tariffs vec'!GO$4*'PEQ - 2023 - Importcontent'!GP20</f>
        <v>0</v>
      </c>
      <c r="GQ20" s="1">
        <f>'Calculation - tariffs vec'!GP$4*'PEQ - 2023 - Importcontent'!GQ20</f>
        <v>0</v>
      </c>
      <c r="GR20" s="1">
        <f>'Calculation - tariffs vec'!GQ$4*'PEQ - 2023 - Importcontent'!GR20</f>
        <v>0</v>
      </c>
      <c r="GS20" s="1">
        <f>'Calculation - tariffs vec'!GR$4*'PEQ - 2023 - Importcontent'!GS20</f>
        <v>0</v>
      </c>
      <c r="GT20" s="1">
        <f>'Calculation - tariffs vec'!GS$4*'PEQ - 2023 - Importcontent'!GT20</f>
        <v>0</v>
      </c>
      <c r="GU20" s="1">
        <f>'Calculation - tariffs vec'!GT$4*'PEQ - 2023 - Importcontent'!GU20</f>
        <v>0</v>
      </c>
      <c r="GV20" s="1">
        <f>'Calculation - tariffs vec'!GU$4*'PEQ - 2023 - Importcontent'!GV20</f>
        <v>0</v>
      </c>
      <c r="GW20" s="1">
        <f>'Calculation - tariffs vec'!GV$4*'PEQ - 2023 - Importcontent'!GW20</f>
        <v>0</v>
      </c>
      <c r="GX20" s="1">
        <f>'Calculation - tariffs vec'!GW$4*'PEQ - 2023 - Importcontent'!GX20</f>
        <v>0</v>
      </c>
      <c r="GY20" s="1">
        <f>'Calculation - tariffs vec'!GX$4*'PEQ - 2023 - Importcontent'!GY20</f>
        <v>0</v>
      </c>
      <c r="GZ20" s="1">
        <f>'Calculation - tariffs vec'!GY$4*'PEQ - 2023 - Importcontent'!GZ20</f>
        <v>0</v>
      </c>
      <c r="HA20" s="1">
        <f>'Calculation - tariffs vec'!GZ$4*'PEQ - 2023 - Importcontent'!HA20</f>
        <v>0</v>
      </c>
      <c r="HB20" s="1">
        <f>'Calculation - tariffs vec'!HA$4*'PEQ - 2023 - Importcontent'!HB20</f>
        <v>0</v>
      </c>
      <c r="HC20" s="1">
        <f>'Calculation - tariffs vec'!HB$4*'PEQ - 2023 - Importcontent'!HC20</f>
        <v>0</v>
      </c>
      <c r="HD20" s="1">
        <f>'Calculation - tariffs vec'!HC$4*'PEQ - 2023 - Importcontent'!HD20</f>
        <v>0</v>
      </c>
      <c r="HE20" s="1">
        <f>'Calculation - tariffs vec'!HD$4*'PEQ - 2023 - Importcontent'!HE20</f>
        <v>0</v>
      </c>
      <c r="HF20" s="1">
        <f>'Calculation - tariffs vec'!HE$4*'PEQ - 2023 - Importcontent'!HF20</f>
        <v>0</v>
      </c>
      <c r="HG20" s="1">
        <f>'Calculation - tariffs vec'!HF$4*'PEQ - 2023 - Importcontent'!HG20</f>
        <v>0</v>
      </c>
      <c r="HH20" s="1">
        <f>'Calculation - tariffs vec'!HG$4*'PEQ - 2023 - Importcontent'!HH20</f>
        <v>0</v>
      </c>
      <c r="HI20" s="1">
        <f>'Calculation - tariffs vec'!HH$4*'PEQ - 2023 - Importcontent'!HI20</f>
        <v>0</v>
      </c>
      <c r="HJ20" s="1">
        <f>'Calculation - tariffs vec'!HI$4*'PEQ - 2023 - Importcontent'!HJ20</f>
        <v>0</v>
      </c>
      <c r="HK20" s="1">
        <f>'Calculation - tariffs vec'!HJ$4*'PEQ - 2023 - Importcontent'!HK20</f>
        <v>0</v>
      </c>
      <c r="HL20" s="1">
        <f>'Calculation - tariffs vec'!HK$4*'PEQ - 2023 - Importcontent'!HL20</f>
        <v>0</v>
      </c>
      <c r="HM20" s="1">
        <f>'Calculation - tariffs vec'!HL$4*'PEQ - 2023 - Importcontent'!HM20</f>
        <v>0</v>
      </c>
      <c r="HN20" s="1">
        <f>'Calculation - tariffs vec'!HM$4*'PEQ - 2023 - Importcontent'!HN20</f>
        <v>-1.2195745953392051E-5</v>
      </c>
      <c r="HO20" s="1">
        <f>'Calculation - tariffs vec'!HN$4*'PEQ - 2023 - Importcontent'!HO20</f>
        <v>1.7662698701072407E-5</v>
      </c>
      <c r="HP20" s="1">
        <f>'Calculation - tariffs vec'!HO$4*'PEQ - 2023 - Importcontent'!HP20</f>
        <v>1.9594287969695807E-7</v>
      </c>
      <c r="HQ20" s="1">
        <f>'Calculation - tariffs vec'!HP$4*'PEQ - 2023 - Importcontent'!HQ20</f>
        <v>2.2401193707169415E-4</v>
      </c>
      <c r="HR20" s="1">
        <f>'Calculation - tariffs vec'!HQ$4*'PEQ - 2023 - Importcontent'!HR20</f>
        <v>0</v>
      </c>
      <c r="HS20" s="1">
        <f>'Calculation - tariffs vec'!HR$4*'PEQ - 2023 - Importcontent'!HS20</f>
        <v>0</v>
      </c>
      <c r="HT20" s="1">
        <f>'Calculation - tariffs vec'!HS$4*'PEQ - 2023 - Importcontent'!HT20</f>
        <v>0</v>
      </c>
      <c r="HU20" s="1">
        <f>'Calculation - tariffs vec'!HT$4*'PEQ - 2023 - Importcontent'!HU20</f>
        <v>-1.0362258510312744E-4</v>
      </c>
      <c r="HV20" s="1">
        <f>'Calculation - tariffs vec'!HU$4*'PEQ - 2023 - Importcontent'!HV20</f>
        <v>2.6626828075106924E-3</v>
      </c>
      <c r="HW20" s="1">
        <f>'Calculation - tariffs vec'!HV$4*'PEQ - 2023 - Importcontent'!HW20</f>
        <v>2.6745138838079826E-2</v>
      </c>
      <c r="HX20" s="1">
        <f>'Calculation - tariffs vec'!HW$4*'PEQ - 2023 - Importcontent'!HX20</f>
        <v>2.0437856468249638E-2</v>
      </c>
      <c r="HY20" s="1">
        <f>'Calculation - tariffs vec'!HX$4*'PEQ - 2023 - Importcontent'!HY20</f>
        <v>3.0893872549079052E-2</v>
      </c>
      <c r="HZ20" s="1">
        <f>'Calculation - tariffs vec'!HY$4*'PEQ - 2023 - Importcontent'!HZ20</f>
        <v>0.16220940513990487</v>
      </c>
      <c r="IA20" s="1">
        <f>'Calculation - tariffs vec'!HZ$4*'PEQ - 2023 - Importcontent'!IA20</f>
        <v>1.0314169534195818E-2</v>
      </c>
      <c r="IB20" s="1">
        <f>'Calculation - tariffs vec'!IA$4*'PEQ - 2023 - Importcontent'!IB20</f>
        <v>2.1162295117773355E-2</v>
      </c>
      <c r="IC20" s="1">
        <f>'Calculation - tariffs vec'!IB$4*'PEQ - 2023 - Importcontent'!IC20</f>
        <v>2.1002255802419563</v>
      </c>
      <c r="ID20" s="1">
        <f>'Calculation - tariffs vec'!IC$4*'PEQ - 2023 - Importcontent'!ID20</f>
        <v>7.0501893263481E-5</v>
      </c>
      <c r="IE20" s="1">
        <f>'Calculation - tariffs vec'!ID$4*'PEQ - 2023 - Importcontent'!IE20</f>
        <v>2.6012250458471727E-4</v>
      </c>
      <c r="IF20" s="1">
        <f>'Calculation - tariffs vec'!IE$4*'PEQ - 2023 - Importcontent'!IF20</f>
        <v>-4.5424113673252599E-4</v>
      </c>
      <c r="IG20" s="1">
        <f>'Calculation - tariffs vec'!IF$4*'PEQ - 2023 - Importcontent'!IG20</f>
        <v>7.3674977938457725E-4</v>
      </c>
      <c r="IH20" s="1">
        <f>'Calculation - tariffs vec'!IG$4*'PEQ - 2023 - Importcontent'!IH20</f>
        <v>5.5477222927737506E-5</v>
      </c>
      <c r="II20" s="1">
        <f>'Calculation - tariffs vec'!IH$4*'PEQ - 2023 - Importcontent'!II20</f>
        <v>-8.4042313036610081E-4</v>
      </c>
      <c r="IJ20" s="1">
        <f>'Calculation - tariffs vec'!II$4*'PEQ - 2023 - Importcontent'!IJ20</f>
        <v>3.5087006329028249E-5</v>
      </c>
      <c r="IK20" s="1">
        <f>'Calculation - tariffs vec'!IJ$4*'PEQ - 2023 - Importcontent'!IK20</f>
        <v>6.9831172938868852E-4</v>
      </c>
      <c r="IL20" s="1">
        <f>'Calculation - tariffs vec'!IK$4*'PEQ - 2023 - Importcontent'!IL20</f>
        <v>2.8474423193029928E-2</v>
      </c>
      <c r="IM20" s="1">
        <f>'Calculation - tariffs vec'!IL$4*'PEQ - 2023 - Importcontent'!IM20</f>
        <v>4.0394051108163928E-3</v>
      </c>
      <c r="IN20" s="1">
        <f>'Calculation - tariffs vec'!IM$4*'PEQ - 2023 - Importcontent'!IN20</f>
        <v>0</v>
      </c>
      <c r="IO20" s="1">
        <f>'Calculation - tariffs vec'!IN$4*'PEQ - 2023 - Importcontent'!IO20</f>
        <v>0</v>
      </c>
      <c r="IP20" s="1">
        <f>'Calculation - tariffs vec'!IO$4*'PEQ - 2023 - Importcontent'!IP20</f>
        <v>0</v>
      </c>
      <c r="IQ20" s="1">
        <f>'Calculation - tariffs vec'!IP$4*'PEQ - 2023 - Importcontent'!IQ20</f>
        <v>0</v>
      </c>
      <c r="IR20" s="1">
        <f>'Calculation - tariffs vec'!IQ$4*'PEQ - 2023 - Importcontent'!IR20</f>
        <v>0</v>
      </c>
      <c r="IS20" s="1">
        <f>'Calculation - tariffs vec'!IR$4*'PEQ - 2023 - Importcontent'!IS20</f>
        <v>0</v>
      </c>
      <c r="IT20" s="1">
        <f>'Calculation - tariffs vec'!IS$4*'PEQ - 2023 - Importcontent'!IT20</f>
        <v>0</v>
      </c>
      <c r="IU20" s="1">
        <f>'Calculation - tariffs vec'!IT$4*'PEQ - 2023 - Importcontent'!IU20</f>
        <v>0</v>
      </c>
      <c r="IV20" s="1">
        <f>'Calculation - tariffs vec'!IU$4*'PEQ - 2023 - Importcontent'!IV20</f>
        <v>0</v>
      </c>
      <c r="IW20" s="1">
        <f>'Calculation - tariffs vec'!IV$4*'PEQ - 2023 - Importcontent'!IW20</f>
        <v>0</v>
      </c>
      <c r="IX20" s="1">
        <f>'Calculation - tariffs vec'!IW$4*'PEQ - 2023 - Importcontent'!IX20</f>
        <v>0</v>
      </c>
      <c r="IY20" s="1">
        <f>'Calculation - tariffs vec'!IX$4*'PEQ - 2023 - Importcontent'!IY20</f>
        <v>0</v>
      </c>
      <c r="IZ20" s="1">
        <f>'Calculation - tariffs vec'!IY$4*'PEQ - 2023 - Importcontent'!IZ20</f>
        <v>0</v>
      </c>
      <c r="JA20" s="1">
        <f>'Calculation - tariffs vec'!IZ$4*'PEQ - 2023 - Importcontent'!JA20</f>
        <v>0</v>
      </c>
      <c r="JB20" s="1">
        <f>'Calculation - tariffs vec'!JA$4*'PEQ - 2023 - Importcontent'!JB20</f>
        <v>0</v>
      </c>
      <c r="JC20" s="1">
        <f>'Calculation - tariffs vec'!JB$4*'PEQ - 2023 - Importcontent'!JC20</f>
        <v>0</v>
      </c>
      <c r="JD20" s="1">
        <f>'Calculation - tariffs vec'!JC$4*'PEQ - 2023 - Importcontent'!JD20</f>
        <v>0</v>
      </c>
      <c r="JE20" s="1">
        <f>'Calculation - tariffs vec'!JD$4*'PEQ - 2023 - Importcontent'!JE20</f>
        <v>0</v>
      </c>
      <c r="JF20" s="1">
        <f>'Calculation - tariffs vec'!JE$4*'PEQ - 2023 - Importcontent'!JF20</f>
        <v>0</v>
      </c>
      <c r="JG20" s="1">
        <f>'Calculation - tariffs vec'!JF$4*'PEQ - 2023 - Importcontent'!JG20</f>
        <v>0</v>
      </c>
      <c r="JH20" s="1">
        <f>'Calculation - tariffs vec'!JG$4*'PEQ - 2023 - Importcontent'!JH20</f>
        <v>0</v>
      </c>
      <c r="JI20" s="1">
        <f>'Calculation - tariffs vec'!JH$4*'PEQ - 2023 - Importcontent'!JI20</f>
        <v>0</v>
      </c>
      <c r="JJ20" s="1">
        <f>'Calculation - tariffs vec'!JI$4*'PEQ - 2023 - Importcontent'!JJ20</f>
        <v>0</v>
      </c>
      <c r="JK20" s="1">
        <f>'Calculation - tariffs vec'!JJ$4*'PEQ - 2023 - Importcontent'!JK20</f>
        <v>0</v>
      </c>
      <c r="JL20" s="1">
        <f>'Calculation - tariffs vec'!JK$4*'PEQ - 2023 - Importcontent'!JL20</f>
        <v>0</v>
      </c>
      <c r="JM20" s="1">
        <f>'Calculation - tariffs vec'!JL$4*'PEQ - 2023 - Importcontent'!JM20</f>
        <v>0</v>
      </c>
      <c r="JN20" s="1">
        <f>'Calculation - tariffs vec'!JM$4*'PEQ - 2023 - Importcontent'!JN20</f>
        <v>0</v>
      </c>
      <c r="JO20" s="1">
        <f>'Calculation - tariffs vec'!JN$4*'PEQ - 2023 - Importcontent'!JO20</f>
        <v>0</v>
      </c>
      <c r="JP20" s="1">
        <f>'Calculation - tariffs vec'!JO$4*'PEQ - 2023 - Importcontent'!JP20</f>
        <v>0</v>
      </c>
      <c r="JQ20" s="1">
        <f>'Calculation - tariffs vec'!JP$4*'PEQ - 2023 - Importcontent'!JQ20</f>
        <v>0</v>
      </c>
      <c r="JR20" s="1">
        <f>'Calculation - tariffs vec'!JQ$4*'PEQ - 2023 - Importcontent'!JR20</f>
        <v>0</v>
      </c>
      <c r="JS20" s="1">
        <f>'Calculation - tariffs vec'!JR$4*'PEQ - 2023 - Importcontent'!JS20</f>
        <v>0</v>
      </c>
      <c r="JT20" s="1">
        <f>'Calculation - tariffs vec'!JS$4*'PEQ - 2023 - Importcontent'!JT20</f>
        <v>0</v>
      </c>
      <c r="JU20" s="1">
        <f>'Calculation - tariffs vec'!JT$4*'PEQ - 2023 - Importcontent'!JU20</f>
        <v>0</v>
      </c>
      <c r="JV20" s="1">
        <f>'Calculation - tariffs vec'!JU$4*'PEQ - 2023 - Importcontent'!JV20</f>
        <v>0</v>
      </c>
      <c r="JW20" s="1">
        <f>'Calculation - tariffs vec'!JV$4*'PEQ - 2023 - Importcontent'!JW20</f>
        <v>0</v>
      </c>
      <c r="JX20" s="1">
        <f>'Calculation - tariffs vec'!JW$4*'PEQ - 2023 - Importcontent'!JX20</f>
        <v>0</v>
      </c>
      <c r="JY20" s="1">
        <f>'Calculation - tariffs vec'!JX$4*'PEQ - 2023 - Importcontent'!JY20</f>
        <v>0</v>
      </c>
      <c r="JZ20" s="1">
        <f>'Calculation - tariffs vec'!JY$4*'PEQ - 2023 - Importcontent'!JZ20</f>
        <v>0</v>
      </c>
      <c r="KA20" s="1">
        <f>'Calculation - tariffs vec'!JZ$4*'PEQ - 2023 - Importcontent'!KA20</f>
        <v>0</v>
      </c>
      <c r="KB20" s="1">
        <f>'Calculation - tariffs vec'!KA$4*'PEQ - 2023 - Importcontent'!KB20</f>
        <v>0</v>
      </c>
      <c r="KC20" s="1">
        <f>'Calculation - tariffs vec'!KB$4*'PEQ - 2023 - Importcontent'!KC20</f>
        <v>0</v>
      </c>
      <c r="KD20" s="1">
        <f>'Calculation - tariffs vec'!KC$4*'PEQ - 2023 - Importcontent'!KD20</f>
        <v>0</v>
      </c>
      <c r="KE20" s="1">
        <f>'Calculation - tariffs vec'!KD$4*'PEQ - 2023 - Importcontent'!KE20</f>
        <v>0</v>
      </c>
      <c r="KF20" s="1">
        <f>'Calculation - tariffs vec'!KE$4*'PEQ - 2023 - Importcontent'!KF20</f>
        <v>0</v>
      </c>
      <c r="KG20" s="1">
        <f>'Calculation - tariffs vec'!KF$4*'PEQ - 2023 - Importcontent'!KG20</f>
        <v>0</v>
      </c>
      <c r="KH20" s="1">
        <f>'Calculation - tariffs vec'!KG$4*'PEQ - 2023 - Importcontent'!KH20</f>
        <v>0</v>
      </c>
      <c r="KI20" s="1">
        <f>'Calculation - tariffs vec'!KH$4*'PEQ - 2023 - Importcontent'!KI20</f>
        <v>-1.3795068907590858E-5</v>
      </c>
      <c r="KJ20" s="1">
        <f>'Calculation - tariffs vec'!KI$4*'PEQ - 2023 - Importcontent'!KJ20</f>
        <v>1.6513997288833729E-5</v>
      </c>
      <c r="KK20" s="1">
        <f>'Calculation - tariffs vec'!KJ$4*'PEQ - 2023 - Importcontent'!KK20</f>
        <v>7.8605348690124859E-10</v>
      </c>
      <c r="KL20" s="1">
        <f>'Calculation - tariffs vec'!KK$4*'PEQ - 2023 - Importcontent'!KL20</f>
        <v>7.5737554044579133E-5</v>
      </c>
      <c r="KM20" s="1">
        <f>'Calculation - tariffs vec'!KL$4*'PEQ - 2023 - Importcontent'!KM20</f>
        <v>0</v>
      </c>
      <c r="KN20" s="1">
        <f>'Calculation - tariffs vec'!KM$4*'PEQ - 2023 - Importcontent'!KN20</f>
        <v>0</v>
      </c>
      <c r="KO20" s="1">
        <f>'Calculation - tariffs vec'!KN$4*'PEQ - 2023 - Importcontent'!KO20</f>
        <v>0</v>
      </c>
      <c r="KP20" s="1">
        <f>'Calculation - tariffs vec'!KO$4*'PEQ - 2023 - Importcontent'!KP20</f>
        <v>-9.5885938533743026E-6</v>
      </c>
      <c r="KQ20" s="1">
        <f>'Calculation - tariffs vec'!KP$4*'PEQ - 2023 - Importcontent'!KQ20</f>
        <v>6.7963502402724118E-4</v>
      </c>
      <c r="KR20" s="1">
        <f>'Calculation - tariffs vec'!KQ$4*'PEQ - 2023 - Importcontent'!KR20</f>
        <v>3.7165438700035277E-3</v>
      </c>
      <c r="KS20" s="1">
        <f>'Calculation - tariffs vec'!KR$4*'PEQ - 2023 - Importcontent'!KS20</f>
        <v>4.5126798723966527E-3</v>
      </c>
      <c r="KT20" s="1">
        <f>'Calculation - tariffs vec'!KS$4*'PEQ - 2023 - Importcontent'!KT20</f>
        <v>2.7829667735443072E-3</v>
      </c>
      <c r="KU20" s="1">
        <f>'Calculation - tariffs vec'!KT$4*'PEQ - 2023 - Importcontent'!KU20</f>
        <v>4.5509166880994302E-2</v>
      </c>
      <c r="KV20" s="1">
        <f>'Calculation - tariffs vec'!KU$4*'PEQ - 2023 - Importcontent'!KV20</f>
        <v>1.4027792871062139E-3</v>
      </c>
      <c r="KW20" s="1">
        <f>'Calculation - tariffs vec'!KV$4*'PEQ - 2023 - Importcontent'!KW20</f>
        <v>3.1191689831132651E-3</v>
      </c>
      <c r="KX20" s="1">
        <f>'Calculation - tariffs vec'!KW$4*'PEQ - 2023 - Importcontent'!KX20</f>
        <v>5.4621198799844901E-2</v>
      </c>
      <c r="KY20" s="1">
        <f>'Calculation - tariffs vec'!KX$4*'PEQ - 2023 - Importcontent'!KY20</f>
        <v>1.5375572580255756E-5</v>
      </c>
      <c r="KZ20" s="1">
        <f>'Calculation - tariffs vec'!KY$4*'PEQ - 2023 - Importcontent'!KZ20</f>
        <v>1.3775562018515384E-4</v>
      </c>
      <c r="LA20" s="1">
        <f>'Calculation - tariffs vec'!KZ$4*'PEQ - 2023 - Importcontent'!LA20</f>
        <v>-3.5200989226959572E-5</v>
      </c>
      <c r="LB20" s="1">
        <f>'Calculation - tariffs vec'!LA$4*'PEQ - 2023 - Importcontent'!LB20</f>
        <v>1.5541024996884689E-3</v>
      </c>
      <c r="LC20" s="1">
        <f>'Calculation - tariffs vec'!LB$4*'PEQ - 2023 - Importcontent'!LC20</f>
        <v>2.9755683372837551E-5</v>
      </c>
      <c r="LD20" s="1">
        <f>'Calculation - tariffs vec'!LC$4*'PEQ - 2023 - Importcontent'!LD20</f>
        <v>-7.4499542753396865E-5</v>
      </c>
      <c r="LE20" s="1">
        <f>'Calculation - tariffs vec'!LD$4*'PEQ - 2023 - Importcontent'!LE20</f>
        <v>1.0635748585228611E-5</v>
      </c>
      <c r="LF20" s="1">
        <f>'Calculation - tariffs vec'!LE$4*'PEQ - 2023 - Importcontent'!LF20</f>
        <v>2.1978157297042762E-4</v>
      </c>
      <c r="LG20" s="1">
        <f>'Calculation - tariffs vec'!LF$4*'PEQ - 2023 - Importcontent'!LG20</f>
        <v>2.80231317837977E-3</v>
      </c>
      <c r="LH20" s="1">
        <f>'Calculation - tariffs vec'!LG$4*'PEQ - 2023 - Importcontent'!LH20</f>
        <v>8.4308574068891454E-4</v>
      </c>
      <c r="LI20" s="1">
        <f>'Calculation - tariffs vec'!LH$4*'PEQ - 2023 - Importcontent'!LI20</f>
        <v>0</v>
      </c>
      <c r="LJ20" s="1">
        <f>'Calculation - tariffs vec'!LI$4*'PEQ - 2023 - Importcontent'!LJ20</f>
        <v>0</v>
      </c>
      <c r="LK20" s="1">
        <f>'Calculation - tariffs vec'!LJ$4*'PEQ - 2023 - Importcontent'!LK20</f>
        <v>0</v>
      </c>
      <c r="LL20" s="1">
        <f>'Calculation - tariffs vec'!LK$4*'PEQ - 2023 - Importcontent'!LL20</f>
        <v>0</v>
      </c>
      <c r="LM20" s="1">
        <f>'Calculation - tariffs vec'!LL$4*'PEQ - 2023 - Importcontent'!LM20</f>
        <v>0</v>
      </c>
      <c r="LN20" s="1">
        <f>'Calculation - tariffs vec'!LM$4*'PEQ - 2023 - Importcontent'!LN20</f>
        <v>0</v>
      </c>
      <c r="LO20" s="1">
        <f>'Calculation - tariffs vec'!LN$4*'PEQ - 2023 - Importcontent'!LO20</f>
        <v>0</v>
      </c>
      <c r="LP20" s="1">
        <f>'Calculation - tariffs vec'!LO$4*'PEQ - 2023 - Importcontent'!LP20</f>
        <v>0</v>
      </c>
      <c r="LQ20" s="1">
        <f>'Calculation - tariffs vec'!LP$4*'PEQ - 2023 - Importcontent'!LQ20</f>
        <v>0</v>
      </c>
      <c r="LR20" s="1">
        <f>'Calculation - tariffs vec'!LQ$4*'PEQ - 2023 - Importcontent'!LR20</f>
        <v>0</v>
      </c>
      <c r="LS20" s="1">
        <f>'Calculation - tariffs vec'!LR$4*'PEQ - 2023 - Importcontent'!LS20</f>
        <v>0</v>
      </c>
      <c r="LT20" s="1">
        <f>'Calculation - tariffs vec'!LS$4*'PEQ - 2023 - Importcontent'!LT20</f>
        <v>0</v>
      </c>
      <c r="LU20" s="1">
        <f>'Calculation - tariffs vec'!LT$4*'PEQ - 2023 - Importcontent'!LU20</f>
        <v>0</v>
      </c>
      <c r="LV20" s="1">
        <f>'Calculation - tariffs vec'!LU$4*'PEQ - 2023 - Importcontent'!LV20</f>
        <v>0</v>
      </c>
      <c r="LW20" s="1">
        <f>'Calculation - tariffs vec'!LV$4*'PEQ - 2023 - Importcontent'!LW20</f>
        <v>0</v>
      </c>
      <c r="LX20" s="1">
        <f>'Calculation - tariffs vec'!LW$4*'PEQ - 2023 - Importcontent'!LX20</f>
        <v>0</v>
      </c>
      <c r="LY20" s="1">
        <f>'Calculation - tariffs vec'!LX$4*'PEQ - 2023 - Importcontent'!LY20</f>
        <v>0</v>
      </c>
      <c r="LZ20" s="1">
        <f>'Calculation - tariffs vec'!LY$4*'PEQ - 2023 - Importcontent'!LZ20</f>
        <v>0</v>
      </c>
      <c r="MA20" s="1">
        <f>'Calculation - tariffs vec'!LZ$4*'PEQ - 2023 - Importcontent'!MA20</f>
        <v>0</v>
      </c>
      <c r="MB20" s="1">
        <f>'Calculation - tariffs vec'!MA$4*'PEQ - 2023 - Importcontent'!MB20</f>
        <v>0</v>
      </c>
      <c r="MC20" s="1">
        <f>'Calculation - tariffs vec'!MB$4*'PEQ - 2023 - Importcontent'!MC20</f>
        <v>0</v>
      </c>
      <c r="MD20" s="1">
        <f>'Calculation - tariffs vec'!MC$4*'PEQ - 2023 - Importcontent'!MD20</f>
        <v>0</v>
      </c>
      <c r="ME20" s="1">
        <f>'Calculation - tariffs vec'!MD$4*'PEQ - 2023 - Importcontent'!ME20</f>
        <v>0</v>
      </c>
      <c r="MF20" s="1">
        <f>'Calculation - tariffs vec'!ME$4*'PEQ - 2023 - Importcontent'!MF20</f>
        <v>0</v>
      </c>
      <c r="MG20" s="1">
        <f>'Calculation - tariffs vec'!MF$4*'PEQ - 2023 - Importcontent'!MG20</f>
        <v>0</v>
      </c>
      <c r="MH20" s="1">
        <f>'Calculation - tariffs vec'!MG$4*'PEQ - 2023 - Importcontent'!MH20</f>
        <v>0</v>
      </c>
      <c r="MI20" s="1">
        <f>'Calculation - tariffs vec'!MH$4*'PEQ - 2023 - Importcontent'!MI20</f>
        <v>0</v>
      </c>
      <c r="MJ20" s="1">
        <f>'Calculation - tariffs vec'!MI$4*'PEQ - 2023 - Importcontent'!MJ20</f>
        <v>0</v>
      </c>
      <c r="MK20" s="1">
        <f>'Calculation - tariffs vec'!MJ$4*'PEQ - 2023 - Importcontent'!MK20</f>
        <v>0</v>
      </c>
      <c r="ML20" s="1">
        <f>'Calculation - tariffs vec'!MK$4*'PEQ - 2023 - Importcontent'!ML20</f>
        <v>0</v>
      </c>
      <c r="MM20" s="1">
        <f>'Calculation - tariffs vec'!ML$4*'PEQ - 2023 - Importcontent'!MM20</f>
        <v>0</v>
      </c>
      <c r="MN20" s="1">
        <f>'Calculation - tariffs vec'!MM$4*'PEQ - 2023 - Importcontent'!MN20</f>
        <v>0</v>
      </c>
      <c r="MO20" s="1">
        <f>'Calculation - tariffs vec'!MN$4*'PEQ - 2023 - Importcontent'!MO20</f>
        <v>0</v>
      </c>
      <c r="MP20" s="1">
        <f>'Calculation - tariffs vec'!MO$4*'PEQ - 2023 - Importcontent'!MP20</f>
        <v>0</v>
      </c>
      <c r="MQ20" s="1">
        <f>'Calculation - tariffs vec'!MP$4*'PEQ - 2023 - Importcontent'!MQ20</f>
        <v>0</v>
      </c>
      <c r="MR20" s="1">
        <f>'Calculation - tariffs vec'!MQ$4*'PEQ - 2023 - Importcontent'!MR20</f>
        <v>0</v>
      </c>
      <c r="MS20" s="1">
        <f>'Calculation - tariffs vec'!MR$4*'PEQ - 2023 - Importcontent'!MS20</f>
        <v>0</v>
      </c>
      <c r="MT20" s="1">
        <f>'Calculation - tariffs vec'!MS$4*'PEQ - 2023 - Importcontent'!MT20</f>
        <v>0</v>
      </c>
      <c r="MU20" s="1">
        <f>'Calculation - tariffs vec'!MT$4*'PEQ - 2023 - Importcontent'!MU20</f>
        <v>0</v>
      </c>
      <c r="MV20" s="1">
        <f>'Calculation - tariffs vec'!MU$4*'PEQ - 2023 - Importcontent'!MV20</f>
        <v>0</v>
      </c>
      <c r="MW20" s="1">
        <f>'Calculation - tariffs vec'!MV$4*'PEQ - 2023 - Importcontent'!MW20</f>
        <v>0</v>
      </c>
      <c r="MX20" s="1">
        <f>'Calculation - tariffs vec'!MW$4*'PEQ - 2023 - Importcontent'!MX20</f>
        <v>0</v>
      </c>
      <c r="MY20" s="1">
        <f>'Calculation - tariffs vec'!MX$4*'PEQ - 2023 - Importcontent'!MY20</f>
        <v>0</v>
      </c>
      <c r="MZ20" s="1">
        <f>'Calculation - tariffs vec'!MY$4*'PEQ - 2023 - Importcontent'!MZ20</f>
        <v>0</v>
      </c>
      <c r="NA20" s="1">
        <f>'Calculation - tariffs vec'!MZ$4*'PEQ - 2023 - Importcontent'!NA20</f>
        <v>0</v>
      </c>
      <c r="NB20" s="1">
        <f>'Calculation - tariffs vec'!NA$4*'PEQ - 2023 - Importcontent'!NB20</f>
        <v>0</v>
      </c>
      <c r="NC20" s="1">
        <f>'Calculation - tariffs vec'!NB$4*'PEQ - 2023 - Importcontent'!NC20</f>
        <v>0</v>
      </c>
      <c r="ND20" s="1">
        <f>'Calculation - tariffs vec'!NC$4*'PEQ - 2023 - Importcontent'!ND20</f>
        <v>-2.2943923948891945E-7</v>
      </c>
      <c r="NE20" s="1">
        <f>'Calculation - tariffs vec'!ND$4*'PEQ - 2023 - Importcontent'!NE20</f>
        <v>5.5135650673056345E-6</v>
      </c>
      <c r="NF20" s="1">
        <f>'Calculation - tariffs vec'!NE$4*'PEQ - 2023 - Importcontent'!NF20</f>
        <v>1.5669884859808208E-10</v>
      </c>
      <c r="NG20" s="1">
        <f>'Calculation - tariffs vec'!NF$4*'PEQ - 2023 - Importcontent'!NG20</f>
        <v>1.5264378071916105E-5</v>
      </c>
      <c r="NH20" s="1">
        <f>'Calculation - tariffs vec'!NG$4*'PEQ - 2023 - Importcontent'!NH20</f>
        <v>0</v>
      </c>
      <c r="NI20" s="1">
        <f>'Calculation - tariffs vec'!NH$4*'PEQ - 2023 - Importcontent'!NI20</f>
        <v>0</v>
      </c>
      <c r="NJ20" s="1">
        <f>'Calculation - tariffs vec'!NI$4*'PEQ - 2023 - Importcontent'!NJ20</f>
        <v>0</v>
      </c>
      <c r="NK20" s="1">
        <f>'Calculation - tariffs vec'!NJ$4*'PEQ - 2023 - Importcontent'!NK20</f>
        <v>-2.2448733252285668E-6</v>
      </c>
      <c r="NL20" s="1">
        <f>'Calculation - tariffs vec'!NK$4*'PEQ - 2023 - Importcontent'!NL20</f>
        <v>3.9549651922632519E-4</v>
      </c>
      <c r="NM20" s="1">
        <f>'Calculation - tariffs vec'!NL$4*'PEQ - 2023 - Importcontent'!NM20</f>
        <v>5.8188342393755126E-3</v>
      </c>
      <c r="NN20" s="1">
        <f>'Calculation - tariffs vec'!NM$4*'PEQ - 2023 - Importcontent'!NN20</f>
        <v>5.0976524226156901E-3</v>
      </c>
      <c r="NO20" s="1">
        <f>'Calculation - tariffs vec'!NN$4*'PEQ - 2023 - Importcontent'!NO20</f>
        <v>1.383774260934029E-2</v>
      </c>
      <c r="NP20" s="1">
        <f>'Calculation - tariffs vec'!NO$4*'PEQ - 2023 - Importcontent'!NP20</f>
        <v>6.2152125936714681E-2</v>
      </c>
      <c r="NQ20" s="1">
        <f>'Calculation - tariffs vec'!NP$4*'PEQ - 2023 - Importcontent'!NQ20</f>
        <v>3.5445759738056623E-3</v>
      </c>
      <c r="NR20" s="1">
        <f>'Calculation - tariffs vec'!NQ$4*'PEQ - 2023 - Importcontent'!NR20</f>
        <v>1.5080382619548518E-2</v>
      </c>
      <c r="NS20" s="1">
        <f>'Calculation - tariffs vec'!NR$4*'PEQ - 2023 - Importcontent'!NS20</f>
        <v>0.43135109090787505</v>
      </c>
      <c r="NT20" s="1">
        <f>'Calculation - tariffs vec'!NS$4*'PEQ - 2023 - Importcontent'!NT20</f>
        <v>6.138639750993318E-7</v>
      </c>
      <c r="NU20" s="1">
        <f>'Calculation - tariffs vec'!NT$4*'PEQ - 2023 - Importcontent'!NU20</f>
        <v>2.8939038369515876E-5</v>
      </c>
      <c r="NV20" s="1">
        <f>'Calculation - tariffs vec'!NU$4*'PEQ - 2023 - Importcontent'!NV20</f>
        <v>-1.8862468104610748E-5</v>
      </c>
      <c r="NW20" s="1">
        <f>'Calculation - tariffs vec'!NV$4*'PEQ - 2023 - Importcontent'!NW20</f>
        <v>1.5639011328466234E-4</v>
      </c>
      <c r="NX20" s="1">
        <f>'Calculation - tariffs vec'!NW$4*'PEQ - 2023 - Importcontent'!NX20</f>
        <v>5.7858121843208073E-7</v>
      </c>
      <c r="NY20" s="1">
        <f>'Calculation - tariffs vec'!NX$4*'PEQ - 2023 - Importcontent'!NY20</f>
        <v>-5.5264134206260998E-5</v>
      </c>
      <c r="NZ20" s="1">
        <f>'Calculation - tariffs vec'!NY$4*'PEQ - 2023 - Importcontent'!NZ20</f>
        <v>1.0206837736654601E-5</v>
      </c>
      <c r="OA20" s="1">
        <f>'Calculation - tariffs vec'!NZ$4*'PEQ - 2023 - Importcontent'!OA20</f>
        <v>4.1595688639229574E-5</v>
      </c>
      <c r="OB20" s="1">
        <f>'Calculation - tariffs vec'!OA$4*'PEQ - 2023 - Importcontent'!OB20</f>
        <v>2.8809283504684876E-3</v>
      </c>
      <c r="OC20" s="1">
        <f>'Calculation - tariffs vec'!OB$4*'PEQ - 2023 - Importcontent'!OC20</f>
        <v>1.5721909650034571E-3</v>
      </c>
      <c r="OD20" s="1">
        <f>'Calculation - tariffs vec'!OC$4*'PEQ - 2023 - Importcontent'!OD20</f>
        <v>0</v>
      </c>
      <c r="OE20" s="1">
        <f>'Calculation - tariffs vec'!OD$4*'PEQ - 2023 - Importcontent'!OE20</f>
        <v>0</v>
      </c>
      <c r="OF20" s="1">
        <f>'Calculation - tariffs vec'!OE$4*'PEQ - 2023 - Importcontent'!OF20</f>
        <v>0</v>
      </c>
      <c r="OG20" s="1">
        <f>'Calculation - tariffs vec'!OF$4*'PEQ - 2023 - Importcontent'!OG20</f>
        <v>0</v>
      </c>
      <c r="OH20" s="1">
        <f>'Calculation - tariffs vec'!OG$4*'PEQ - 2023 - Importcontent'!OH20</f>
        <v>0</v>
      </c>
      <c r="OI20" s="1">
        <f>'Calculation - tariffs vec'!OH$4*'PEQ - 2023 - Importcontent'!OI20</f>
        <v>0</v>
      </c>
      <c r="OJ20" s="1">
        <f>'Calculation - tariffs vec'!OI$4*'PEQ - 2023 - Importcontent'!OJ20</f>
        <v>0</v>
      </c>
      <c r="OK20" s="1">
        <f>'Calculation - tariffs vec'!OJ$4*'PEQ - 2023 - Importcontent'!OK20</f>
        <v>0</v>
      </c>
      <c r="OL20" s="1">
        <f>'Calculation - tariffs vec'!OK$4*'PEQ - 2023 - Importcontent'!OL20</f>
        <v>0</v>
      </c>
      <c r="OM20" s="1">
        <f>'Calculation - tariffs vec'!OL$4*'PEQ - 2023 - Importcontent'!OM20</f>
        <v>0</v>
      </c>
      <c r="ON20" s="1">
        <f>'Calculation - tariffs vec'!OM$4*'PEQ - 2023 - Importcontent'!ON20</f>
        <v>0</v>
      </c>
      <c r="OO20" s="1">
        <f>'Calculation - tariffs vec'!ON$4*'PEQ - 2023 - Importcontent'!OO20</f>
        <v>0</v>
      </c>
      <c r="OP20" s="1">
        <f>'Calculation - tariffs vec'!OO$4*'PEQ - 2023 - Importcontent'!OP20</f>
        <v>0</v>
      </c>
      <c r="OQ20" s="1">
        <f>'Calculation - tariffs vec'!OP$4*'PEQ - 2023 - Importcontent'!OQ20</f>
        <v>0</v>
      </c>
      <c r="OR20" s="1">
        <f>'Calculation - tariffs vec'!OQ$4*'PEQ - 2023 - Importcontent'!OR20</f>
        <v>0</v>
      </c>
      <c r="OS20" s="1">
        <f>'Calculation - tariffs vec'!OR$4*'PEQ - 2023 - Importcontent'!OS20</f>
        <v>0</v>
      </c>
      <c r="OT20" s="1">
        <f>'Calculation - tariffs vec'!OS$4*'PEQ - 2023 - Importcontent'!OT20</f>
        <v>0</v>
      </c>
      <c r="OU20" s="1">
        <f>'Calculation - tariffs vec'!OT$4*'PEQ - 2023 - Importcontent'!OU20</f>
        <v>0</v>
      </c>
      <c r="OV20" s="1">
        <f>'Calculation - tariffs vec'!OU$4*'PEQ - 2023 - Importcontent'!OV20</f>
        <v>0</v>
      </c>
      <c r="OW20" s="1">
        <f>'Calculation - tariffs vec'!OV$4*'PEQ - 2023 - Importcontent'!OW20</f>
        <v>0</v>
      </c>
      <c r="OX20" s="1">
        <f>'Calculation - tariffs vec'!OW$4*'PEQ - 2023 - Importcontent'!OX20</f>
        <v>0</v>
      </c>
      <c r="OY20" s="1">
        <f>'Calculation - tariffs vec'!OX$4*'PEQ - 2023 - Importcontent'!OY20</f>
        <v>0</v>
      </c>
      <c r="OZ20" s="1">
        <f>'Calculation - tariffs vec'!OY$4*'PEQ - 2023 - Importcontent'!OZ20</f>
        <v>0</v>
      </c>
      <c r="PA20" s="1">
        <f>'Calculation - tariffs vec'!OZ$4*'PEQ - 2023 - Importcontent'!PA20</f>
        <v>0</v>
      </c>
      <c r="PB20" s="1">
        <f>'Calculation - tariffs vec'!PA$4*'PEQ - 2023 - Importcontent'!PB20</f>
        <v>0</v>
      </c>
      <c r="PC20" s="1">
        <f>'Calculation - tariffs vec'!PB$4*'PEQ - 2023 - Importcontent'!PC20</f>
        <v>0</v>
      </c>
      <c r="PD20" s="1">
        <f>'Calculation - tariffs vec'!PC$4*'PEQ - 2023 - Importcontent'!PD20</f>
        <v>0</v>
      </c>
      <c r="PE20" s="1">
        <f>'Calculation - tariffs vec'!PD$4*'PEQ - 2023 - Importcontent'!PE20</f>
        <v>0</v>
      </c>
      <c r="PF20" s="1">
        <f>'Calculation - tariffs vec'!PE$4*'PEQ - 2023 - Importcontent'!PF20</f>
        <v>0</v>
      </c>
      <c r="PG20" s="1">
        <f>'Calculation - tariffs vec'!PF$4*'PEQ - 2023 - Importcontent'!PG20</f>
        <v>0</v>
      </c>
      <c r="PH20" s="1">
        <f>'Calculation - tariffs vec'!PG$4*'PEQ - 2023 - Importcontent'!PH20</f>
        <v>0</v>
      </c>
      <c r="PI20" s="1">
        <f>'Calculation - tariffs vec'!PH$4*'PEQ - 2023 - Importcontent'!PI20</f>
        <v>0</v>
      </c>
      <c r="PJ20" s="1">
        <f>'Calculation - tariffs vec'!PI$4*'PEQ - 2023 - Importcontent'!PJ20</f>
        <v>0</v>
      </c>
      <c r="PK20" s="1">
        <f>'Calculation - tariffs vec'!PJ$4*'PEQ - 2023 - Importcontent'!PK20</f>
        <v>0</v>
      </c>
      <c r="PL20" s="1">
        <f>'Calculation - tariffs vec'!PK$4*'PEQ - 2023 - Importcontent'!PL20</f>
        <v>0</v>
      </c>
      <c r="PM20" s="1">
        <f>'Calculation - tariffs vec'!PL$4*'PEQ - 2023 - Importcontent'!PM20</f>
        <v>0</v>
      </c>
      <c r="PN20" s="1">
        <f>'Calculation - tariffs vec'!PM$4*'PEQ - 2023 - Importcontent'!PN20</f>
        <v>0</v>
      </c>
      <c r="PO20" s="1">
        <f>'Calculation - tariffs vec'!PN$4*'PEQ - 2023 - Importcontent'!PO20</f>
        <v>0</v>
      </c>
      <c r="PP20" s="1">
        <f>'Calculation - tariffs vec'!PO$4*'PEQ - 2023 - Importcontent'!PP20</f>
        <v>0</v>
      </c>
      <c r="PQ20" s="1">
        <f>'Calculation - tariffs vec'!PP$4*'PEQ - 2023 - Importcontent'!PQ20</f>
        <v>0</v>
      </c>
      <c r="PR20" s="1">
        <f>'Calculation - tariffs vec'!PQ$4*'PEQ - 2023 - Importcontent'!PR20</f>
        <v>0</v>
      </c>
      <c r="PS20" s="1">
        <f>'Calculation - tariffs vec'!PR$4*'PEQ - 2023 - Importcontent'!PS20</f>
        <v>0</v>
      </c>
      <c r="PT20" s="1">
        <f>'Calculation - tariffs vec'!PS$4*'PEQ - 2023 - Importcontent'!PT20</f>
        <v>0</v>
      </c>
      <c r="PU20" s="1">
        <f>'Calculation - tariffs vec'!PT$4*'PEQ - 2023 - Importcontent'!PU20</f>
        <v>0</v>
      </c>
      <c r="PV20" s="1">
        <f>'Calculation - tariffs vec'!PU$4*'PEQ - 2023 - Importcontent'!PV20</f>
        <v>0</v>
      </c>
      <c r="PW20" s="1">
        <f>'Calculation - tariffs vec'!PV$4*'PEQ - 2023 - Importcontent'!PW20</f>
        <v>0</v>
      </c>
      <c r="PX20" s="1">
        <f>'Calculation - tariffs vec'!PW$4*'PEQ - 2023 - Importcontent'!PX20</f>
        <v>0</v>
      </c>
      <c r="PY20" s="1">
        <f>'Calculation - tariffs vec'!PX$4*'PEQ - 2023 - Importcontent'!PY20</f>
        <v>-1.0995914469266285E-4</v>
      </c>
      <c r="PZ20" s="1">
        <f>'Calculation - tariffs vec'!PY$4*'PEQ - 2023 - Importcontent'!PZ20</f>
        <v>9.5760771214214751E-6</v>
      </c>
      <c r="QA20" s="1">
        <f>'Calculation - tariffs vec'!PZ$4*'PEQ - 2023 - Importcontent'!QA20</f>
        <v>1.4884092618331738E-3</v>
      </c>
      <c r="QB20" s="1">
        <f>'Calculation - tariffs vec'!QA$4*'PEQ - 2023 - Importcontent'!QB20</f>
        <v>2.3380044998755803E-4</v>
      </c>
      <c r="QC20" s="1">
        <f>'Calculation - tariffs vec'!QB$4*'PEQ - 2023 - Importcontent'!QC20</f>
        <v>0</v>
      </c>
      <c r="QD20" s="1">
        <f>'Calculation - tariffs vec'!QC$4*'PEQ - 2023 - Importcontent'!QD20</f>
        <v>0</v>
      </c>
      <c r="QE20" s="1">
        <f>'Calculation - tariffs vec'!QD$4*'PEQ - 2023 - Importcontent'!QE20</f>
        <v>0</v>
      </c>
      <c r="QF20" s="1">
        <f>'Calculation - tariffs vec'!QE$4*'PEQ - 2023 - Importcontent'!QF20</f>
        <v>-2.3635493367270361E-5</v>
      </c>
      <c r="QG20" s="1">
        <f>'Calculation - tariffs vec'!QF$4*'PEQ - 2023 - Importcontent'!QG20</f>
        <v>2.0394114983112214E-3</v>
      </c>
      <c r="QH20" s="1">
        <f>'Calculation - tariffs vec'!QG$4*'PEQ - 2023 - Importcontent'!QH20</f>
        <v>1.9098936487037737E-2</v>
      </c>
      <c r="QI20" s="1">
        <f>'Calculation - tariffs vec'!QH$4*'PEQ - 2023 - Importcontent'!QI20</f>
        <v>1.574932861584084E-2</v>
      </c>
      <c r="QJ20" s="1">
        <f>'Calculation - tariffs vec'!QI$4*'PEQ - 2023 - Importcontent'!QJ20</f>
        <v>1.4286512774241322E-2</v>
      </c>
      <c r="QK20" s="1">
        <f>'Calculation - tariffs vec'!QJ$4*'PEQ - 2023 - Importcontent'!QK20</f>
        <v>0.33819160270051551</v>
      </c>
      <c r="QL20" s="1">
        <f>'Calculation - tariffs vec'!QK$4*'PEQ - 2023 - Importcontent'!QL20</f>
        <v>2.3834205325015408E-2</v>
      </c>
      <c r="QM20" s="1">
        <f>'Calculation - tariffs vec'!QL$4*'PEQ - 2023 - Importcontent'!QM20</f>
        <v>0.10928784381765194</v>
      </c>
      <c r="QN20" s="1">
        <f>'Calculation - tariffs vec'!QM$4*'PEQ - 2023 - Importcontent'!QN20</f>
        <v>0.61808982918841771</v>
      </c>
      <c r="QO20" s="1">
        <f>'Calculation - tariffs vec'!QN$4*'PEQ - 2023 - Importcontent'!QO20</f>
        <v>9.5898607367916888E-5</v>
      </c>
      <c r="QP20" s="1">
        <f>'Calculation - tariffs vec'!QO$4*'PEQ - 2023 - Importcontent'!QP20</f>
        <v>1.5139444860843434E-4</v>
      </c>
      <c r="QQ20" s="1">
        <f>'Calculation - tariffs vec'!QP$4*'PEQ - 2023 - Importcontent'!QQ20</f>
        <v>-4.0255228465505477E-4</v>
      </c>
      <c r="QR20" s="1">
        <f>'Calculation - tariffs vec'!QQ$4*'PEQ - 2023 - Importcontent'!QR20</f>
        <v>5.9652213740403123E-4</v>
      </c>
      <c r="QS20" s="1">
        <f>'Calculation - tariffs vec'!QR$4*'PEQ - 2023 - Importcontent'!QS20</f>
        <v>2.7785226458054626E-5</v>
      </c>
      <c r="QT20" s="1">
        <f>'Calculation - tariffs vec'!QS$4*'PEQ - 2023 - Importcontent'!QT20</f>
        <v>-3.5029305777615452E-4</v>
      </c>
      <c r="QU20" s="1">
        <f>'Calculation - tariffs vec'!QT$4*'PEQ - 2023 - Importcontent'!QU20</f>
        <v>3.532594616246308E-5</v>
      </c>
      <c r="QV20" s="1">
        <f>'Calculation - tariffs vec'!QU$4*'PEQ - 2023 - Importcontent'!QV20</f>
        <v>2.2984847269175612E-4</v>
      </c>
      <c r="QW20" s="1">
        <f>'Calculation - tariffs vec'!QV$4*'PEQ - 2023 - Importcontent'!QW20</f>
        <v>1.5697766384586088E-3</v>
      </c>
      <c r="QX20" s="1">
        <f>'Calculation - tariffs vec'!QW$4*'PEQ - 2023 - Importcontent'!QX20</f>
        <v>4.6324113379972269E-3</v>
      </c>
      <c r="QY20" s="1">
        <f>'Calculation - tariffs vec'!QX$4*'PEQ - 2023 - Importcontent'!QY20</f>
        <v>0</v>
      </c>
      <c r="QZ20" s="1">
        <f>'Calculation - tariffs vec'!QY$4*'PEQ - 2023 - Importcontent'!QZ20</f>
        <v>0</v>
      </c>
      <c r="RA20" s="1">
        <f>'Calculation - tariffs vec'!QZ$4*'PEQ - 2023 - Importcontent'!RA20</f>
        <v>0</v>
      </c>
      <c r="RB20" s="1">
        <f>'Calculation - tariffs vec'!RA$4*'PEQ - 2023 - Importcontent'!RB20</f>
        <v>0</v>
      </c>
      <c r="RC20" s="1">
        <f>'Calculation - tariffs vec'!RB$4*'PEQ - 2023 - Importcontent'!RC20</f>
        <v>0</v>
      </c>
      <c r="RD20" s="1">
        <f>'Calculation - tariffs vec'!RC$4*'PEQ - 2023 - Importcontent'!RD20</f>
        <v>0</v>
      </c>
      <c r="RE20" s="1">
        <f>'Calculation - tariffs vec'!RD$4*'PEQ - 2023 - Importcontent'!RE20</f>
        <v>0</v>
      </c>
      <c r="RF20" s="1">
        <f>'Calculation - tariffs vec'!RE$4*'PEQ - 2023 - Importcontent'!RF20</f>
        <v>0</v>
      </c>
      <c r="RG20" s="1">
        <f>'Calculation - tariffs vec'!RF$4*'PEQ - 2023 - Importcontent'!RG20</f>
        <v>0</v>
      </c>
      <c r="RH20" s="1">
        <f>'Calculation - tariffs vec'!RG$4*'PEQ - 2023 - Importcontent'!RH20</f>
        <v>0</v>
      </c>
      <c r="RI20" s="1">
        <f>'Calculation - tariffs vec'!RH$4*'PEQ - 2023 - Importcontent'!RI20</f>
        <v>0</v>
      </c>
      <c r="RJ20" s="1">
        <f>'Calculation - tariffs vec'!RI$4*'PEQ - 2023 - Importcontent'!RJ20</f>
        <v>0</v>
      </c>
      <c r="RK20" s="1">
        <f>'Calculation - tariffs vec'!RJ$4*'PEQ - 2023 - Importcontent'!RK20</f>
        <v>0</v>
      </c>
      <c r="RL20" s="1">
        <f>'Calculation - tariffs vec'!RK$4*'PEQ - 2023 - Importcontent'!RL20</f>
        <v>0</v>
      </c>
      <c r="RM20" s="1">
        <f>'Calculation - tariffs vec'!RL$4*'PEQ - 2023 - Importcontent'!RM20</f>
        <v>0</v>
      </c>
      <c r="RN20" s="1">
        <f>'Calculation - tariffs vec'!RM$4*'PEQ - 2023 - Importcontent'!RN20</f>
        <v>0</v>
      </c>
      <c r="RO20" s="1">
        <f>'Calculation - tariffs vec'!RN$4*'PEQ - 2023 - Importcontent'!RO20</f>
        <v>0</v>
      </c>
      <c r="RP20" s="1">
        <f>'Calculation - tariffs vec'!RO$4*'PEQ - 2023 - Importcontent'!RP20</f>
        <v>0</v>
      </c>
      <c r="RQ20" s="1">
        <f>'Calculation - tariffs vec'!RP$4*'PEQ - 2023 - Importcontent'!RQ20</f>
        <v>0</v>
      </c>
      <c r="RR20" s="1">
        <f>'Calculation - tariffs vec'!RQ$4*'PEQ - 2023 - Importcontent'!RR20</f>
        <v>0</v>
      </c>
      <c r="RS20" s="1">
        <f>'Calculation - tariffs vec'!RR$4*'PEQ - 2023 - Importcontent'!RS20</f>
        <v>0</v>
      </c>
      <c r="RT20" s="1">
        <f>'Calculation - tariffs vec'!RS$4*'PEQ - 2023 - Importcontent'!RT20</f>
        <v>0</v>
      </c>
      <c r="RU20" s="1">
        <f>'Calculation - tariffs vec'!RT$4*'PEQ - 2023 - Importcontent'!RU20</f>
        <v>0</v>
      </c>
      <c r="RV20" s="1">
        <f>'Calculation - tariffs vec'!RU$4*'PEQ - 2023 - Importcontent'!RV20</f>
        <v>0</v>
      </c>
      <c r="RW20" s="1">
        <f>'Calculation - tariffs vec'!RV$4*'PEQ - 2023 - Importcontent'!RW20</f>
        <v>0</v>
      </c>
      <c r="RX20" s="1">
        <f>'Calculation - tariffs vec'!RW$4*'PEQ - 2023 - Importcontent'!RX20</f>
        <v>0</v>
      </c>
      <c r="RY20" s="1">
        <f>'Calculation - tariffs vec'!RX$4*'PEQ - 2023 - Importcontent'!RY20</f>
        <v>0</v>
      </c>
      <c r="RZ20" s="1">
        <f>'Calculation - tariffs vec'!RY$4*'PEQ - 2023 - Importcontent'!RZ20</f>
        <v>0</v>
      </c>
      <c r="SA20" s="1">
        <f>'Calculation - tariffs vec'!RZ$4*'PEQ - 2023 - Importcontent'!SA20</f>
        <v>0</v>
      </c>
      <c r="SB20" s="1">
        <f>'Calculation - tariffs vec'!SA$4*'PEQ - 2023 - Importcontent'!SB20</f>
        <v>0</v>
      </c>
      <c r="SC20" s="1">
        <f>'Calculation - tariffs vec'!SB$4*'PEQ - 2023 - Importcontent'!SC20</f>
        <v>0</v>
      </c>
      <c r="SD20" s="1">
        <f>'Calculation - tariffs vec'!SC$4*'PEQ - 2023 - Importcontent'!SD20</f>
        <v>0</v>
      </c>
      <c r="SE20" s="1">
        <f>'Calculation - tariffs vec'!SD$4*'PEQ - 2023 - Importcontent'!SE20</f>
        <v>0</v>
      </c>
      <c r="SF20" s="1">
        <f>'Calculation - tariffs vec'!SE$4*'PEQ - 2023 - Importcontent'!SF20</f>
        <v>0</v>
      </c>
      <c r="SG20" s="1">
        <f>'Calculation - tariffs vec'!SF$4*'PEQ - 2023 - Importcontent'!SG20</f>
        <v>0</v>
      </c>
      <c r="SH20" s="1">
        <f>'Calculation - tariffs vec'!SG$4*'PEQ - 2023 - Importcontent'!SH20</f>
        <v>0</v>
      </c>
      <c r="SI20" s="1">
        <f>'Calculation - tariffs vec'!SH$4*'PEQ - 2023 - Importcontent'!SI20</f>
        <v>0</v>
      </c>
      <c r="SJ20" s="1">
        <f>'Calculation - tariffs vec'!SI$4*'PEQ - 2023 - Importcontent'!SJ20</f>
        <v>0</v>
      </c>
      <c r="SK20" s="1">
        <f>'Calculation - tariffs vec'!SJ$4*'PEQ - 2023 - Importcontent'!SK20</f>
        <v>0</v>
      </c>
      <c r="SL20" s="1">
        <f>'Calculation - tariffs vec'!SK$4*'PEQ - 2023 - Importcontent'!SL20</f>
        <v>0</v>
      </c>
      <c r="SM20" s="1">
        <f>'Calculation - tariffs vec'!SL$4*'PEQ - 2023 - Importcontent'!SM20</f>
        <v>0</v>
      </c>
      <c r="SN20" s="1">
        <f>'Calculation - tariffs vec'!SM$4*'PEQ - 2023 - Importcontent'!SN20</f>
        <v>0</v>
      </c>
      <c r="SO20" s="1">
        <f>'Calculation - tariffs vec'!SN$4*'PEQ - 2023 - Importcontent'!SO20</f>
        <v>0</v>
      </c>
      <c r="SP20" s="1">
        <f>'Calculation - tariffs vec'!SO$4*'PEQ - 2023 - Importcontent'!SP20</f>
        <v>0</v>
      </c>
      <c r="SQ20" s="1">
        <f>'Calculation - tariffs vec'!SP$4*'PEQ - 2023 - Importcontent'!SQ20</f>
        <v>0</v>
      </c>
      <c r="SR20" s="1">
        <f>'Calculation - tariffs vec'!SQ$4*'PEQ - 2023 - Importcontent'!SR20</f>
        <v>0</v>
      </c>
      <c r="SS20" s="1">
        <f>'Calculation - tariffs vec'!SR$4*'PEQ - 2023 - Importcontent'!SS20</f>
        <v>0</v>
      </c>
      <c r="ST20" s="1">
        <f>'Calculation - tariffs vec'!SS$4*'PEQ - 2023 - Importcontent'!ST20</f>
        <v>-1.5375402652640112E-4</v>
      </c>
      <c r="SU20" s="1">
        <f>'Calculation - tariffs vec'!ST$4*'PEQ - 2023 - Importcontent'!SU20</f>
        <v>1.1162429531677528E-4</v>
      </c>
      <c r="SV20" s="1">
        <f>'Calculation - tariffs vec'!SU$4*'PEQ - 2023 - Importcontent'!SV20</f>
        <v>4.0573830999460049E-3</v>
      </c>
      <c r="SW20" s="1">
        <f>'Calculation - tariffs vec'!SV$4*'PEQ - 2023 - Importcontent'!SW20</f>
        <v>1.9414604078844863E-3</v>
      </c>
      <c r="SX20" s="1">
        <f>'Calculation - tariffs vec'!SW$4*'PEQ - 2023 - Importcontent'!SX20</f>
        <v>0</v>
      </c>
      <c r="SY20" s="1">
        <f>'Calculation - tariffs vec'!SX$4*'PEQ - 2023 - Importcontent'!SY20</f>
        <v>0</v>
      </c>
      <c r="SZ20" s="1">
        <f>'Calculation - tariffs vec'!SY$4*'PEQ - 2023 - Importcontent'!SZ20</f>
        <v>0</v>
      </c>
      <c r="TA20" s="1">
        <f>'Calculation - tariffs vec'!SZ$4*'PEQ - 2023 - Importcontent'!TA20</f>
        <v>-1.3296885815649215E-4</v>
      </c>
      <c r="TB20" s="1">
        <f>'Calculation - tariffs vec'!TA$4*'PEQ - 2023 - Importcontent'!TB20</f>
        <v>2.2647431034006566E-3</v>
      </c>
      <c r="TC20" s="1">
        <f>'Calculation - tariffs vec'!TB$4*'PEQ - 2023 - Importcontent'!TC20</f>
        <v>8.3982147392473755E-2</v>
      </c>
      <c r="TD20" s="1">
        <f>'Calculation - tariffs vec'!TC$4*'PEQ - 2023 - Importcontent'!TD20</f>
        <v>1.6513576929432019E-2</v>
      </c>
      <c r="TE20" s="1">
        <f>'Calculation - tariffs vec'!TD$4*'PEQ - 2023 - Importcontent'!TE20</f>
        <v>1.1868268416775737E-2</v>
      </c>
      <c r="TF20" s="1">
        <f>'Calculation - tariffs vec'!TE$4*'PEQ - 2023 - Importcontent'!TF20</f>
        <v>0.50394054805503097</v>
      </c>
      <c r="TG20" s="1">
        <f>'Calculation - tariffs vec'!TF$4*'PEQ - 2023 - Importcontent'!TG20</f>
        <v>1.0072583110083803E-2</v>
      </c>
      <c r="TH20" s="1">
        <f>'Calculation - tariffs vec'!TG$4*'PEQ - 2023 - Importcontent'!TH20</f>
        <v>1.5159676105244994E-2</v>
      </c>
      <c r="TI20" s="1">
        <f>'Calculation - tariffs vec'!TH$4*'PEQ - 2023 - Importcontent'!TI20</f>
        <v>0.89866805619509371</v>
      </c>
      <c r="TJ20" s="1">
        <f>'Calculation - tariffs vec'!TI$4*'PEQ - 2023 - Importcontent'!TJ20</f>
        <v>7.8779524583120824E-5</v>
      </c>
      <c r="TK20" s="1">
        <f>'Calculation - tariffs vec'!TJ$4*'PEQ - 2023 - Importcontent'!TK20</f>
        <v>3.5303512980267726E-4</v>
      </c>
      <c r="TL20" s="1">
        <f>'Calculation - tariffs vec'!TK$4*'PEQ - 2023 - Importcontent'!TL20</f>
        <v>-6.1436400613937379E-4</v>
      </c>
      <c r="TM20" s="1">
        <f>'Calculation - tariffs vec'!TL$4*'PEQ - 2023 - Importcontent'!TM20</f>
        <v>1.679477005934188E-3</v>
      </c>
      <c r="TN20" s="1">
        <f>'Calculation - tariffs vec'!TM$4*'PEQ - 2023 - Importcontent'!TN20</f>
        <v>1.5346532323039745E-4</v>
      </c>
      <c r="TO20" s="1">
        <f>'Calculation - tariffs vec'!TN$4*'PEQ - 2023 - Importcontent'!TO20</f>
        <v>-6.4353509934754905E-4</v>
      </c>
      <c r="TP20" s="1">
        <f>'Calculation - tariffs vec'!TO$4*'PEQ - 2023 - Importcontent'!TP20</f>
        <v>2.0894311157442867E-5</v>
      </c>
      <c r="TQ20" s="1">
        <f>'Calculation - tariffs vec'!TP$4*'PEQ - 2023 - Importcontent'!TQ20</f>
        <v>1.3150437816014319E-3</v>
      </c>
      <c r="TR20" s="1">
        <f>'Calculation - tariffs vec'!TQ$4*'PEQ - 2023 - Importcontent'!TR20</f>
        <v>1.0371705144741946E-2</v>
      </c>
      <c r="TS20" s="1">
        <f>'Calculation - tariffs vec'!TR$4*'PEQ - 2023 - Importcontent'!TS20</f>
        <v>6.525249173678133E-3</v>
      </c>
      <c r="TT20" s="1">
        <f>'Calculation - tariffs vec'!TS$4*'PEQ - 2023 - Importcontent'!TT20</f>
        <v>0</v>
      </c>
      <c r="TU20" s="1">
        <f>'Calculation - tariffs vec'!TT$4*'PEQ - 2023 - Importcontent'!TU20</f>
        <v>0</v>
      </c>
      <c r="TV20" s="1">
        <f>'Calculation - tariffs vec'!TU$4*'PEQ - 2023 - Importcontent'!TV20</f>
        <v>0</v>
      </c>
      <c r="TW20" s="1">
        <f>'Calculation - tariffs vec'!TV$4*'PEQ - 2023 - Importcontent'!TW20</f>
        <v>0</v>
      </c>
      <c r="TX20" s="1">
        <f>'Calculation - tariffs vec'!TW$4*'PEQ - 2023 - Importcontent'!TX20</f>
        <v>0</v>
      </c>
      <c r="TY20" s="1">
        <f>'Calculation - tariffs vec'!TX$4*'PEQ - 2023 - Importcontent'!TY20</f>
        <v>0</v>
      </c>
      <c r="TZ20" s="1">
        <f>'Calculation - tariffs vec'!TY$4*'PEQ - 2023 - Importcontent'!TZ20</f>
        <v>0</v>
      </c>
      <c r="UA20" s="1">
        <f>'Calculation - tariffs vec'!TZ$4*'PEQ - 2023 - Importcontent'!UA20</f>
        <v>0</v>
      </c>
      <c r="UB20" s="1">
        <f>'Calculation - tariffs vec'!UA$4*'PEQ - 2023 - Importcontent'!UB20</f>
        <v>0</v>
      </c>
      <c r="UC20" s="1">
        <f>'Calculation - tariffs vec'!UB$4*'PEQ - 2023 - Importcontent'!UC20</f>
        <v>0</v>
      </c>
      <c r="UD20" s="1">
        <f>'Calculation - tariffs vec'!UC$4*'PEQ - 2023 - Importcontent'!UD20</f>
        <v>0</v>
      </c>
      <c r="UE20" s="1">
        <f>'Calculation - tariffs vec'!UD$4*'PEQ - 2023 - Importcontent'!UE20</f>
        <v>0</v>
      </c>
      <c r="UF20" s="1">
        <f>'Calculation - tariffs vec'!UE$4*'PEQ - 2023 - Importcontent'!UF20</f>
        <v>0</v>
      </c>
      <c r="UG20" s="1">
        <f>'Calculation - tariffs vec'!UF$4*'PEQ - 2023 - Importcontent'!UG20</f>
        <v>0</v>
      </c>
      <c r="UH20" s="1">
        <f>'Calculation - tariffs vec'!UG$4*'PEQ - 2023 - Importcontent'!UH20</f>
        <v>0</v>
      </c>
      <c r="UI20" s="1">
        <f>'Calculation - tariffs vec'!UH$4*'PEQ - 2023 - Importcontent'!UI20</f>
        <v>0</v>
      </c>
      <c r="UJ20" s="1">
        <f>'Calculation - tariffs vec'!UI$4*'PEQ - 2023 - Importcontent'!UJ20</f>
        <v>0</v>
      </c>
      <c r="UK20" s="1">
        <f>'Calculation - tariffs vec'!UJ$4*'PEQ - 2023 - Importcontent'!UK20</f>
        <v>0</v>
      </c>
      <c r="UL20" s="1">
        <f>'Calculation - tariffs vec'!UK$4*'PEQ - 2023 - Importcontent'!UL20</f>
        <v>0</v>
      </c>
      <c r="UM20" s="1">
        <f>'Calculation - tariffs vec'!UL$4*'PEQ - 2023 - Importcontent'!UM20</f>
        <v>0</v>
      </c>
      <c r="UN20" s="1">
        <f>'Calculation - tariffs vec'!UM$4*'PEQ - 2023 - Importcontent'!UN20</f>
        <v>0</v>
      </c>
      <c r="UO20" s="1">
        <f>'Calculation - tariffs vec'!UN$4*'PEQ - 2023 - Importcontent'!UO20</f>
        <v>0</v>
      </c>
      <c r="UP20" s="1">
        <f>'Calculation - tariffs vec'!UO$4*'PEQ - 2023 - Importcontent'!UP20</f>
        <v>0</v>
      </c>
      <c r="UQ20" s="1">
        <f>'Calculation - tariffs vec'!UP$4*'PEQ - 2023 - Importcontent'!UQ20</f>
        <v>0</v>
      </c>
      <c r="UR20" s="1">
        <f>'Calculation - tariffs vec'!UQ$4*'PEQ - 2023 - Importcontent'!UR20</f>
        <v>0</v>
      </c>
      <c r="US20" s="1">
        <f>'Calculation - tariffs vec'!UR$4*'PEQ - 2023 - Importcontent'!US20</f>
        <v>0</v>
      </c>
      <c r="UT20" s="1">
        <f>'Calculation - tariffs vec'!US$4*'PEQ - 2023 - Importcontent'!UT20</f>
        <v>0</v>
      </c>
      <c r="UU20" s="1">
        <f>'Calculation - tariffs vec'!UT$4*'PEQ - 2023 - Importcontent'!UU20</f>
        <v>0</v>
      </c>
      <c r="UV20" s="1">
        <f>'Calculation - tariffs vec'!UU$4*'PEQ - 2023 - Importcontent'!UV20</f>
        <v>0</v>
      </c>
      <c r="UW20" s="1">
        <f>'Calculation - tariffs vec'!UV$4*'PEQ - 2023 - Importcontent'!UW20</f>
        <v>0</v>
      </c>
      <c r="UX20" s="1">
        <f>'Calculation - tariffs vec'!UW$4*'PEQ - 2023 - Importcontent'!UX20</f>
        <v>0</v>
      </c>
      <c r="UY20" s="1">
        <f>'Calculation - tariffs vec'!UX$4*'PEQ - 2023 - Importcontent'!UY20</f>
        <v>0</v>
      </c>
      <c r="UZ20" s="1">
        <f>'Calculation - tariffs vec'!UY$4*'PEQ - 2023 - Importcontent'!UZ20</f>
        <v>0</v>
      </c>
      <c r="VA20" s="1">
        <f>'Calculation - tariffs vec'!UZ$4*'PEQ - 2023 - Importcontent'!VA20</f>
        <v>0</v>
      </c>
      <c r="VB20" s="1">
        <f>'Calculation - tariffs vec'!VA$4*'PEQ - 2023 - Importcontent'!VB20</f>
        <v>0</v>
      </c>
      <c r="VC20" s="1">
        <f>'Calculation - tariffs vec'!VB$4*'PEQ - 2023 - Importcontent'!VC20</f>
        <v>0</v>
      </c>
      <c r="VD20" s="1">
        <f>'Calculation - tariffs vec'!VC$4*'PEQ - 2023 - Importcontent'!VD20</f>
        <v>0</v>
      </c>
      <c r="VE20" s="1">
        <f>'Calculation - tariffs vec'!VD$4*'PEQ - 2023 - Importcontent'!VE20</f>
        <v>0</v>
      </c>
      <c r="VF20" s="1">
        <f>'Calculation - tariffs vec'!VE$4*'PEQ - 2023 - Importcontent'!VF20</f>
        <v>0</v>
      </c>
      <c r="VG20" s="1">
        <f>'Calculation - tariffs vec'!VF$4*'PEQ - 2023 - Importcontent'!VG20</f>
        <v>0</v>
      </c>
      <c r="VH20" s="1">
        <f>'Calculation - tariffs vec'!VG$4*'PEQ - 2023 - Importcontent'!VH20</f>
        <v>0</v>
      </c>
      <c r="VI20" s="1">
        <f>'Calculation - tariffs vec'!VH$4*'PEQ - 2023 - Importcontent'!VI20</f>
        <v>0</v>
      </c>
      <c r="VJ20" s="1">
        <f>'Calculation - tariffs vec'!VI$4*'PEQ - 2023 - Importcontent'!VJ20</f>
        <v>0</v>
      </c>
      <c r="VK20" s="1">
        <f>'Calculation - tariffs vec'!VJ$4*'PEQ - 2023 - Importcontent'!VK20</f>
        <v>0</v>
      </c>
      <c r="VL20" s="1">
        <f>'Calculation - tariffs vec'!VK$4*'PEQ - 2023 - Importcontent'!VL20</f>
        <v>0</v>
      </c>
      <c r="VM20" s="1">
        <f>'Calculation - tariffs vec'!VL$4*'PEQ - 2023 - Importcontent'!VM20</f>
        <v>0</v>
      </c>
      <c r="VN20" s="1">
        <f>'Calculation - tariffs vec'!VM$4*'PEQ - 2023 - Importcontent'!VN20</f>
        <v>0</v>
      </c>
      <c r="VO20" s="1">
        <f>'Calculation - tariffs vec'!VN$4*'PEQ - 2023 - Importcontent'!VO20</f>
        <v>-1.637041821115804E-6</v>
      </c>
      <c r="VP20" s="1">
        <f>'Calculation - tariffs vec'!VO$4*'PEQ - 2023 - Importcontent'!VP20</f>
        <v>4.4587047690632397E-7</v>
      </c>
      <c r="VQ20" s="1">
        <f>'Calculation - tariffs vec'!VP$4*'PEQ - 2023 - Importcontent'!VQ20</f>
        <v>8.755344127868973E-5</v>
      </c>
      <c r="VR20" s="1">
        <f>'Calculation - tariffs vec'!VQ$4*'PEQ - 2023 - Importcontent'!VR20</f>
        <v>9.045724974744131E-6</v>
      </c>
      <c r="VS20" s="1">
        <f>'Calculation - tariffs vec'!VR$4*'PEQ - 2023 - Importcontent'!VS20</f>
        <v>0</v>
      </c>
      <c r="VT20" s="1">
        <f>'Calculation - tariffs vec'!VS$4*'PEQ - 2023 - Importcontent'!VT20</f>
        <v>0</v>
      </c>
      <c r="VU20" s="1">
        <f>'Calculation - tariffs vec'!VT$4*'PEQ - 2023 - Importcontent'!VU20</f>
        <v>0</v>
      </c>
      <c r="VV20" s="1">
        <f>'Calculation - tariffs vec'!VU$4*'PEQ - 2023 - Importcontent'!VV20</f>
        <v>-7.0417957718693053E-7</v>
      </c>
      <c r="VW20" s="1">
        <f>'Calculation - tariffs vec'!VV$4*'PEQ - 2023 - Importcontent'!VW20</f>
        <v>1.0802497804593638E-4</v>
      </c>
      <c r="VX20" s="1">
        <f>'Calculation - tariffs vec'!VW$4*'PEQ - 2023 - Importcontent'!VX20</f>
        <v>3.3258920772658348E-3</v>
      </c>
      <c r="VY20" s="1">
        <f>'Calculation - tariffs vec'!VX$4*'PEQ - 2023 - Importcontent'!VY20</f>
        <v>2.1519372946266738E-3</v>
      </c>
      <c r="VZ20" s="1">
        <f>'Calculation - tariffs vec'!VY$4*'PEQ - 2023 - Importcontent'!VZ20</f>
        <v>4.4595767752707077E-3</v>
      </c>
      <c r="WA20" s="1">
        <f>'Calculation - tariffs vec'!VZ$4*'PEQ - 2023 - Importcontent'!WA20</f>
        <v>1.9466276289238853E-2</v>
      </c>
      <c r="WB20" s="1">
        <f>'Calculation - tariffs vec'!WA$4*'PEQ - 2023 - Importcontent'!WB20</f>
        <v>1.1193142876900772E-3</v>
      </c>
      <c r="WC20" s="1">
        <f>'Calculation - tariffs vec'!WB$4*'PEQ - 2023 - Importcontent'!WC20</f>
        <v>1.7694640589548986E-3</v>
      </c>
      <c r="WD20" s="1">
        <f>'Calculation - tariffs vec'!WC$4*'PEQ - 2023 - Importcontent'!WD20</f>
        <v>0.56242682641958097</v>
      </c>
      <c r="WE20" s="1">
        <f>'Calculation - tariffs vec'!WD$4*'PEQ - 2023 - Importcontent'!WE20</f>
        <v>6.7175328271413751E-6</v>
      </c>
      <c r="WF20" s="1">
        <f>'Calculation - tariffs vec'!WE$4*'PEQ - 2023 - Importcontent'!WF20</f>
        <v>2.444416860368659E-5</v>
      </c>
      <c r="WG20" s="1">
        <f>'Calculation - tariffs vec'!WF$4*'PEQ - 2023 - Importcontent'!WG20</f>
        <v>-4.3198644848851273E-5</v>
      </c>
      <c r="WH20" s="1">
        <f>'Calculation - tariffs vec'!WG$4*'PEQ - 2023 - Importcontent'!WH20</f>
        <v>8.9731566959584842E-5</v>
      </c>
      <c r="WI20" s="1">
        <f>'Calculation - tariffs vec'!WH$4*'PEQ - 2023 - Importcontent'!WI20</f>
        <v>1.376830773229114E-6</v>
      </c>
      <c r="WJ20" s="1">
        <f>'Calculation - tariffs vec'!WI$4*'PEQ - 2023 - Importcontent'!WJ20</f>
        <v>-6.7111427266917147E-5</v>
      </c>
      <c r="WK20" s="1">
        <f>'Calculation - tariffs vec'!WJ$4*'PEQ - 2023 - Importcontent'!WK20</f>
        <v>2.5105643135913751E-5</v>
      </c>
      <c r="WL20" s="1">
        <f>'Calculation - tariffs vec'!WK$4*'PEQ - 2023 - Importcontent'!WL20</f>
        <v>1.0564425832840429E-4</v>
      </c>
      <c r="WM20" s="1">
        <f>'Calculation - tariffs vec'!WL$4*'PEQ - 2023 - Importcontent'!WM20</f>
        <v>1.7589989101012111E-3</v>
      </c>
      <c r="WN20" s="1">
        <f>'Calculation - tariffs vec'!WM$4*'PEQ - 2023 - Importcontent'!WN20</f>
        <v>4.063140467659138E-4</v>
      </c>
      <c r="WO20" s="1">
        <f>'Calculation - tariffs vec'!WN$4*'PEQ - 2023 - Importcontent'!WO20</f>
        <v>0</v>
      </c>
      <c r="WP20" s="1">
        <f>'Calculation - tariffs vec'!WO$4*'PEQ - 2023 - Importcontent'!WP20</f>
        <v>0</v>
      </c>
      <c r="WQ20" s="1">
        <f>'Calculation - tariffs vec'!WP$4*'PEQ - 2023 - Importcontent'!WQ20</f>
        <v>0</v>
      </c>
      <c r="WR20" s="1">
        <f>'Calculation - tariffs vec'!WQ$4*'PEQ - 2023 - Importcontent'!WR20</f>
        <v>0</v>
      </c>
      <c r="WS20" s="1">
        <f>'Calculation - tariffs vec'!WR$4*'PEQ - 2023 - Importcontent'!WS20</f>
        <v>0</v>
      </c>
      <c r="WT20" s="1">
        <f>'Calculation - tariffs vec'!WS$4*'PEQ - 2023 - Importcontent'!WT20</f>
        <v>0</v>
      </c>
      <c r="WU20" s="1">
        <f>'Calculation - tariffs vec'!WT$4*'PEQ - 2023 - Importcontent'!WU20</f>
        <v>0</v>
      </c>
      <c r="WV20" s="1">
        <f>'Calculation - tariffs vec'!WU$4*'PEQ - 2023 - Importcontent'!WV20</f>
        <v>0</v>
      </c>
      <c r="WW20" s="1">
        <f>'Calculation - tariffs vec'!WV$4*'PEQ - 2023 - Importcontent'!WW20</f>
        <v>0</v>
      </c>
      <c r="WX20" s="1">
        <f>'Calculation - tariffs vec'!WW$4*'PEQ - 2023 - Importcontent'!WX20</f>
        <v>0</v>
      </c>
      <c r="WY20" s="1">
        <f>'Calculation - tariffs vec'!WX$4*'PEQ - 2023 - Importcontent'!WY20</f>
        <v>0</v>
      </c>
      <c r="WZ20" s="1">
        <f>'Calculation - tariffs vec'!WY$4*'PEQ - 2023 - Importcontent'!WZ20</f>
        <v>0</v>
      </c>
      <c r="XA20" s="1">
        <f>'Calculation - tariffs vec'!WZ$4*'PEQ - 2023 - Importcontent'!XA20</f>
        <v>0</v>
      </c>
      <c r="XB20" s="1">
        <f>'Calculation - tariffs vec'!XA$4*'PEQ - 2023 - Importcontent'!XB20</f>
        <v>0</v>
      </c>
      <c r="XC20" s="1">
        <f>'Calculation - tariffs vec'!XB$4*'PEQ - 2023 - Importcontent'!XC20</f>
        <v>0</v>
      </c>
      <c r="XD20" s="1">
        <f>'Calculation - tariffs vec'!XC$4*'PEQ - 2023 - Importcontent'!XD20</f>
        <v>0</v>
      </c>
      <c r="XE20" s="1">
        <f>'Calculation - tariffs vec'!XD$4*'PEQ - 2023 - Importcontent'!XE20</f>
        <v>0</v>
      </c>
      <c r="XF20" s="1">
        <f>'Calculation - tariffs vec'!XE$4*'PEQ - 2023 - Importcontent'!XF20</f>
        <v>0</v>
      </c>
      <c r="XG20" s="1">
        <f>'Calculation - tariffs vec'!XF$4*'PEQ - 2023 - Importcontent'!XG20</f>
        <v>0</v>
      </c>
      <c r="XH20" s="1">
        <f>'Calculation - tariffs vec'!XG$4*'PEQ - 2023 - Importcontent'!XH20</f>
        <v>0</v>
      </c>
      <c r="XI20" s="1">
        <f>'Calculation - tariffs vec'!XH$4*'PEQ - 2023 - Importcontent'!XI20</f>
        <v>0</v>
      </c>
      <c r="XJ20" s="1">
        <f>'Calculation - tariffs vec'!XI$4*'PEQ - 2023 - Importcontent'!XJ20</f>
        <v>0</v>
      </c>
      <c r="XK20" s="1">
        <f>'Calculation - tariffs vec'!XJ$4*'PEQ - 2023 - Importcontent'!XK20</f>
        <v>0</v>
      </c>
      <c r="XL20" s="1">
        <f>'Calculation - tariffs vec'!XK$4*'PEQ - 2023 - Importcontent'!XL20</f>
        <v>0</v>
      </c>
      <c r="XM20" s="1">
        <f>'Calculation - tariffs vec'!XL$4*'PEQ - 2023 - Importcontent'!XM20</f>
        <v>0</v>
      </c>
      <c r="XN20" s="1">
        <f>'Calculation - tariffs vec'!XM$4*'PEQ - 2023 - Importcontent'!XN20</f>
        <v>0</v>
      </c>
      <c r="XO20" s="1">
        <f>'Calculation - tariffs vec'!XN$4*'PEQ - 2023 - Importcontent'!XO20</f>
        <v>0</v>
      </c>
      <c r="XP20" s="1">
        <f>'Calculation - tariffs vec'!XO$4*'PEQ - 2023 - Importcontent'!XP20</f>
        <v>0</v>
      </c>
      <c r="XQ20" s="1">
        <f>'Calculation - tariffs vec'!XP$4*'PEQ - 2023 - Importcontent'!XQ20</f>
        <v>0</v>
      </c>
      <c r="XR20" s="1">
        <f>'Calculation - tariffs vec'!XQ$4*'PEQ - 2023 - Importcontent'!XR20</f>
        <v>0</v>
      </c>
      <c r="XS20" s="1">
        <f>'Calculation - tariffs vec'!XR$4*'PEQ - 2023 - Importcontent'!XS20</f>
        <v>0</v>
      </c>
      <c r="XT20" s="1">
        <f>'Calculation - tariffs vec'!XS$4*'PEQ - 2023 - Importcontent'!XT20</f>
        <v>0</v>
      </c>
      <c r="XU20" s="1">
        <f>'Calculation - tariffs vec'!XT$4*'PEQ - 2023 - Importcontent'!XU20</f>
        <v>0</v>
      </c>
      <c r="XV20" s="1">
        <f>'Calculation - tariffs vec'!XU$4*'PEQ - 2023 - Importcontent'!XV20</f>
        <v>0</v>
      </c>
      <c r="XW20" s="1">
        <f>'Calculation - tariffs vec'!XV$4*'PEQ - 2023 - Importcontent'!XW20</f>
        <v>0</v>
      </c>
      <c r="XX20" s="1">
        <f>'Calculation - tariffs vec'!XW$4*'PEQ - 2023 - Importcontent'!XX20</f>
        <v>0</v>
      </c>
      <c r="XY20" s="1">
        <f>'Calculation - tariffs vec'!XX$4*'PEQ - 2023 - Importcontent'!XY20</f>
        <v>0</v>
      </c>
      <c r="XZ20" s="1">
        <f>'Calculation - tariffs vec'!XY$4*'PEQ - 2023 - Importcontent'!XZ20</f>
        <v>0</v>
      </c>
      <c r="YA20" s="1">
        <f>'Calculation - tariffs vec'!XZ$4*'PEQ - 2023 - Importcontent'!YA20</f>
        <v>0</v>
      </c>
      <c r="YB20" s="1">
        <f>'Calculation - tariffs vec'!YA$4*'PEQ - 2023 - Importcontent'!YB20</f>
        <v>0</v>
      </c>
      <c r="YC20" s="1">
        <f>'Calculation - tariffs vec'!YB$4*'PEQ - 2023 - Importcontent'!YC20</f>
        <v>0</v>
      </c>
      <c r="YD20" s="1">
        <f>'Calculation - tariffs vec'!YC$4*'PEQ - 2023 - Importcontent'!YD20</f>
        <v>0</v>
      </c>
      <c r="YE20" s="1">
        <f>'Calculation - tariffs vec'!YD$4*'PEQ - 2023 - Importcontent'!YE20</f>
        <v>0</v>
      </c>
      <c r="YF20" s="1">
        <f>'Calculation - tariffs vec'!YE$4*'PEQ - 2023 - Importcontent'!YF20</f>
        <v>0</v>
      </c>
      <c r="YG20" s="1">
        <f>'Calculation - tariffs vec'!YF$4*'PEQ - 2023 - Importcontent'!YG20</f>
        <v>0</v>
      </c>
      <c r="YH20" s="1">
        <f>'Calculation - tariffs vec'!YG$4*'PEQ - 2023 - Importcontent'!YH20</f>
        <v>0</v>
      </c>
      <c r="YI20" s="1">
        <f>'Calculation - tariffs vec'!YH$4*'PEQ - 2023 - Importcontent'!YI20</f>
        <v>0</v>
      </c>
    </row>
    <row r="21" spans="1:659" ht="15" customHeight="1" x14ac:dyDescent="0.25">
      <c r="A21" s="1">
        <f>'PCE - 2023 - Importcontent'!A21</f>
        <v>24</v>
      </c>
      <c r="B21" s="1" t="str">
        <f>'PEQ - 2023 - Importcontent'!B21</f>
        <v>Ships and boats</v>
      </c>
      <c r="C21" s="1">
        <f>'Calculation - tariffs vec'!B$4*'PEQ - 2023 - Importcontent'!C21</f>
        <v>2.3292415449488785E-4</v>
      </c>
      <c r="D21" s="1">
        <f>'Calculation - tariffs vec'!C$4*'PEQ - 2023 - Importcontent'!D21</f>
        <v>4.3397143092756502E-4</v>
      </c>
      <c r="E21" s="1">
        <f>'Calculation - tariffs vec'!D$4*'PEQ - 2023 - Importcontent'!E21</f>
        <v>2.0930138298603827E-2</v>
      </c>
      <c r="F21" s="1">
        <f>'Calculation - tariffs vec'!E$4*'PEQ - 2023 - Importcontent'!F21</f>
        <v>1.800868876850601E-3</v>
      </c>
      <c r="G21" s="1">
        <f>'Calculation - tariffs vec'!F$4*'PEQ - 2023 - Importcontent'!G21</f>
        <v>0</v>
      </c>
      <c r="H21" s="1">
        <f>'Calculation - tariffs vec'!G$4*'PEQ - 2023 - Importcontent'!H21</f>
        <v>0</v>
      </c>
      <c r="I21" s="1">
        <f>'Calculation - tariffs vec'!H$4*'PEQ - 2023 - Importcontent'!I21</f>
        <v>0</v>
      </c>
      <c r="J21" s="1">
        <f>'Calculation - tariffs vec'!I$4*'PEQ - 2023 - Importcontent'!J21</f>
        <v>4.0043935947924204E-3</v>
      </c>
      <c r="K21" s="1">
        <f>'Calculation - tariffs vec'!J$4*'PEQ - 2023 - Importcontent'!K21</f>
        <v>1.2578104111790377E-3</v>
      </c>
      <c r="L21" s="1">
        <f>'Calculation - tariffs vec'!K$4*'PEQ - 2023 - Importcontent'!L21</f>
        <v>8.1437590436046883E-2</v>
      </c>
      <c r="M21" s="1">
        <f>'Calculation - tariffs vec'!L$4*'PEQ - 2023 - Importcontent'!M21</f>
        <v>9.6982908771075203E-3</v>
      </c>
      <c r="N21" s="1">
        <f>'Calculation - tariffs vec'!M$4*'PEQ - 2023 - Importcontent'!N21</f>
        <v>1.0338332090710547E-2</v>
      </c>
      <c r="O21" s="1">
        <f>'Calculation - tariffs vec'!N$4*'PEQ - 2023 - Importcontent'!O21</f>
        <v>1.061835071322559E-2</v>
      </c>
      <c r="P21" s="1">
        <f>'Calculation - tariffs vec'!O$4*'PEQ - 2023 - Importcontent'!P21</f>
        <v>3.6062306241107724E-3</v>
      </c>
      <c r="Q21" s="1">
        <f>'Calculation - tariffs vec'!P$4*'PEQ - 2023 - Importcontent'!Q21</f>
        <v>1.8596938825392196E-2</v>
      </c>
      <c r="R21" s="1">
        <f>'Calculation - tariffs vec'!Q$4*'PEQ - 2023 - Importcontent'!R21</f>
        <v>1.0829350563711391</v>
      </c>
      <c r="S21" s="1">
        <f>'Calculation - tariffs vec'!R$4*'PEQ - 2023 - Importcontent'!S21</f>
        <v>2.7882874368464149E-4</v>
      </c>
      <c r="T21" s="1">
        <f>'Calculation - tariffs vec'!S$4*'PEQ - 2023 - Importcontent'!T21</f>
        <v>1.0033490918248522E-4</v>
      </c>
      <c r="U21" s="1">
        <f>'Calculation - tariffs vec'!T$4*'PEQ - 2023 - Importcontent'!U21</f>
        <v>1.0642745758090405E-3</v>
      </c>
      <c r="V21" s="1">
        <f>'Calculation - tariffs vec'!U$4*'PEQ - 2023 - Importcontent'!V21</f>
        <v>6.2286468461134569E-4</v>
      </c>
      <c r="W21" s="1">
        <f>'Calculation - tariffs vec'!V$4*'PEQ - 2023 - Importcontent'!W21</f>
        <v>6.8837771350098347E-6</v>
      </c>
      <c r="X21" s="1">
        <f>'Calculation - tariffs vec'!W$4*'PEQ - 2023 - Importcontent'!X21</f>
        <v>5.8059774311393451E-3</v>
      </c>
      <c r="Y21" s="1">
        <f>'Calculation - tariffs vec'!X$4*'PEQ - 2023 - Importcontent'!Y21</f>
        <v>1.4795403110215782E-4</v>
      </c>
      <c r="Z21" s="1">
        <f>'Calculation - tariffs vec'!Y$4*'PEQ - 2023 - Importcontent'!Z21</f>
        <v>4.3791612094978881E-3</v>
      </c>
      <c r="AA21" s="1">
        <f>'Calculation - tariffs vec'!Z$4*'PEQ - 2023 - Importcontent'!AA21</f>
        <v>8.9012508965970651E-3</v>
      </c>
      <c r="AB21" s="1">
        <f>'Calculation - tariffs vec'!AA$4*'PEQ - 2023 - Importcontent'!AB21</f>
        <v>5.7365826972353125E-3</v>
      </c>
      <c r="AC21" s="1">
        <f>'Calculation - tariffs vec'!AB$4*'PEQ - 2023 - Importcontent'!AC21</f>
        <v>0</v>
      </c>
      <c r="AD21" s="1">
        <f>'Calculation - tariffs vec'!AC$4*'PEQ - 2023 - Importcontent'!AD21</f>
        <v>0</v>
      </c>
      <c r="AE21" s="1">
        <f>'Calculation - tariffs vec'!AD$4*'PEQ - 2023 - Importcontent'!AE21</f>
        <v>0</v>
      </c>
      <c r="AF21" s="1">
        <f>'Calculation - tariffs vec'!AE$4*'PEQ - 2023 - Importcontent'!AF21</f>
        <v>0</v>
      </c>
      <c r="AG21" s="1">
        <f>'Calculation - tariffs vec'!AF$4*'PEQ - 2023 - Importcontent'!AG21</f>
        <v>0</v>
      </c>
      <c r="AH21" s="1">
        <f>'Calculation - tariffs vec'!AG$4*'PEQ - 2023 - Importcontent'!AH21</f>
        <v>0</v>
      </c>
      <c r="AI21" s="1">
        <f>'Calculation - tariffs vec'!AH$4*'PEQ - 2023 - Importcontent'!AI21</f>
        <v>0</v>
      </c>
      <c r="AJ21" s="1">
        <f>'Calculation - tariffs vec'!AI$4*'PEQ - 2023 - Importcontent'!AJ21</f>
        <v>0</v>
      </c>
      <c r="AK21" s="1">
        <f>'Calculation - tariffs vec'!AJ$4*'PEQ - 2023 - Importcontent'!AK21</f>
        <v>0</v>
      </c>
      <c r="AL21" s="1">
        <f>'Calculation - tariffs vec'!AK$4*'PEQ - 2023 - Importcontent'!AL21</f>
        <v>0</v>
      </c>
      <c r="AM21" s="1">
        <f>'Calculation - tariffs vec'!AL$4*'PEQ - 2023 - Importcontent'!AM21</f>
        <v>0</v>
      </c>
      <c r="AN21" s="1">
        <f>'Calculation - tariffs vec'!AM$4*'PEQ - 2023 - Importcontent'!AN21</f>
        <v>0</v>
      </c>
      <c r="AO21" s="1">
        <f>'Calculation - tariffs vec'!AN$4*'PEQ - 2023 - Importcontent'!AO21</f>
        <v>0</v>
      </c>
      <c r="AP21" s="1">
        <f>'Calculation - tariffs vec'!AO$4*'PEQ - 2023 - Importcontent'!AP21</f>
        <v>0</v>
      </c>
      <c r="AQ21" s="1">
        <f>'Calculation - tariffs vec'!AP$4*'PEQ - 2023 - Importcontent'!AQ21</f>
        <v>0</v>
      </c>
      <c r="AR21" s="1">
        <f>'Calculation - tariffs vec'!AQ$4*'PEQ - 2023 - Importcontent'!AR21</f>
        <v>0</v>
      </c>
      <c r="AS21" s="1">
        <f>'Calculation - tariffs vec'!AR$4*'PEQ - 2023 - Importcontent'!AS21</f>
        <v>0</v>
      </c>
      <c r="AT21" s="1">
        <f>'Calculation - tariffs vec'!AS$4*'PEQ - 2023 - Importcontent'!AT21</f>
        <v>0</v>
      </c>
      <c r="AU21" s="1">
        <f>'Calculation - tariffs vec'!AT$4*'PEQ - 2023 - Importcontent'!AU21</f>
        <v>0</v>
      </c>
      <c r="AV21" s="1">
        <f>'Calculation - tariffs vec'!AU$4*'PEQ - 2023 - Importcontent'!AV21</f>
        <v>0</v>
      </c>
      <c r="AW21" s="1">
        <f>'Calculation - tariffs vec'!AV$4*'PEQ - 2023 - Importcontent'!AW21</f>
        <v>0</v>
      </c>
      <c r="AX21" s="1">
        <f>'Calculation - tariffs vec'!AW$4*'PEQ - 2023 - Importcontent'!AX21</f>
        <v>0</v>
      </c>
      <c r="AY21" s="1">
        <f>'Calculation - tariffs vec'!AX$4*'PEQ - 2023 - Importcontent'!AY21</f>
        <v>0</v>
      </c>
      <c r="AZ21" s="1">
        <f>'Calculation - tariffs vec'!AY$4*'PEQ - 2023 - Importcontent'!AZ21</f>
        <v>0</v>
      </c>
      <c r="BA21" s="1">
        <f>'Calculation - tariffs vec'!AZ$4*'PEQ - 2023 - Importcontent'!BA21</f>
        <v>0</v>
      </c>
      <c r="BB21" s="1">
        <f>'Calculation - tariffs vec'!BA$4*'PEQ - 2023 - Importcontent'!BB21</f>
        <v>0</v>
      </c>
      <c r="BC21" s="1">
        <f>'Calculation - tariffs vec'!BB$4*'PEQ - 2023 - Importcontent'!BC21</f>
        <v>0</v>
      </c>
      <c r="BD21" s="1">
        <f>'Calculation - tariffs vec'!BC$4*'PEQ - 2023 - Importcontent'!BD21</f>
        <v>0</v>
      </c>
      <c r="BE21" s="1">
        <f>'Calculation - tariffs vec'!BD$4*'PEQ - 2023 - Importcontent'!BE21</f>
        <v>0</v>
      </c>
      <c r="BF21" s="1">
        <f>'Calculation - tariffs vec'!BE$4*'PEQ - 2023 - Importcontent'!BF21</f>
        <v>0</v>
      </c>
      <c r="BG21" s="1">
        <f>'Calculation - tariffs vec'!BF$4*'PEQ - 2023 - Importcontent'!BG21</f>
        <v>0</v>
      </c>
      <c r="BH21" s="1">
        <f>'Calculation - tariffs vec'!BG$4*'PEQ - 2023 - Importcontent'!BH21</f>
        <v>0</v>
      </c>
      <c r="BI21" s="1">
        <f>'Calculation - tariffs vec'!BH$4*'PEQ - 2023 - Importcontent'!BI21</f>
        <v>0</v>
      </c>
      <c r="BJ21" s="1">
        <f>'Calculation - tariffs vec'!BI$4*'PEQ - 2023 - Importcontent'!BJ21</f>
        <v>0</v>
      </c>
      <c r="BK21" s="1">
        <f>'Calculation - tariffs vec'!BJ$4*'PEQ - 2023 - Importcontent'!BK21</f>
        <v>0</v>
      </c>
      <c r="BL21" s="1">
        <f>'Calculation - tariffs vec'!BK$4*'PEQ - 2023 - Importcontent'!BL21</f>
        <v>0</v>
      </c>
      <c r="BM21" s="1">
        <f>'Calculation - tariffs vec'!BL$4*'PEQ - 2023 - Importcontent'!BM21</f>
        <v>0</v>
      </c>
      <c r="BN21" s="1">
        <f>'Calculation - tariffs vec'!BM$4*'PEQ - 2023 - Importcontent'!BN21</f>
        <v>0</v>
      </c>
      <c r="BO21" s="1">
        <f>'Calculation - tariffs vec'!BN$4*'PEQ - 2023 - Importcontent'!BO21</f>
        <v>0</v>
      </c>
      <c r="BP21" s="1">
        <f>'Calculation - tariffs vec'!BO$4*'PEQ - 2023 - Importcontent'!BP21</f>
        <v>0</v>
      </c>
      <c r="BQ21" s="1">
        <f>'Calculation - tariffs vec'!BP$4*'PEQ - 2023 - Importcontent'!BQ21</f>
        <v>0</v>
      </c>
      <c r="BR21" s="1">
        <f>'Calculation - tariffs vec'!BQ$4*'PEQ - 2023 - Importcontent'!BR21</f>
        <v>0</v>
      </c>
      <c r="BS21" s="1">
        <f>'Calculation - tariffs vec'!BR$4*'PEQ - 2023 - Importcontent'!BS21</f>
        <v>0</v>
      </c>
      <c r="BT21" s="1">
        <f>'Calculation - tariffs vec'!BS$4*'PEQ - 2023 - Importcontent'!BT21</f>
        <v>0</v>
      </c>
      <c r="BU21" s="1">
        <f>'Calculation - tariffs vec'!BT$4*'PEQ - 2023 - Importcontent'!BU21</f>
        <v>0</v>
      </c>
      <c r="BV21" s="1">
        <f>'Calculation - tariffs vec'!BU$4*'PEQ - 2023 - Importcontent'!BV21</f>
        <v>0</v>
      </c>
      <c r="BW21" s="1">
        <f>'Calculation - tariffs vec'!BV$4*'PEQ - 2023 - Importcontent'!BW21</f>
        <v>0</v>
      </c>
      <c r="BX21" s="1">
        <f>'Calculation - tariffs vec'!BW$4*'PEQ - 2023 - Importcontent'!BX21</f>
        <v>1.2067657036185705E-5</v>
      </c>
      <c r="BY21" s="1">
        <f>'Calculation - tariffs vec'!BX$4*'PEQ - 2023 - Importcontent'!BY21</f>
        <v>2.4612682116853892E-4</v>
      </c>
      <c r="BZ21" s="1">
        <f>'Calculation - tariffs vec'!BY$4*'PEQ - 2023 - Importcontent'!BZ21</f>
        <v>1.7543928061786082E-7</v>
      </c>
      <c r="CA21" s="1">
        <f>'Calculation - tariffs vec'!BZ$4*'PEQ - 2023 - Importcontent'!CA21</f>
        <v>1.53867818688119E-4</v>
      </c>
      <c r="CB21" s="1">
        <f>'Calculation - tariffs vec'!CA$4*'PEQ - 2023 - Importcontent'!CB21</f>
        <v>0</v>
      </c>
      <c r="CC21" s="1">
        <f>'Calculation - tariffs vec'!CB$4*'PEQ - 2023 - Importcontent'!CC21</f>
        <v>0</v>
      </c>
      <c r="CD21" s="1">
        <f>'Calculation - tariffs vec'!CC$4*'PEQ - 2023 - Importcontent'!CD21</f>
        <v>0</v>
      </c>
      <c r="CE21" s="1">
        <f>'Calculation - tariffs vec'!CD$4*'PEQ - 2023 - Importcontent'!CE21</f>
        <v>7.7387240701279141E-4</v>
      </c>
      <c r="CF21" s="1">
        <f>'Calculation - tariffs vec'!CE$4*'PEQ - 2023 - Importcontent'!CF21</f>
        <v>3.8334943281138475E-3</v>
      </c>
      <c r="CG21" s="1">
        <f>'Calculation - tariffs vec'!CF$4*'PEQ - 2023 - Importcontent'!CG21</f>
        <v>6.8833842578963304E-3</v>
      </c>
      <c r="CH21" s="1">
        <f>'Calculation - tariffs vec'!CG$4*'PEQ - 2023 - Importcontent'!CH21</f>
        <v>2.8823072489607377E-2</v>
      </c>
      <c r="CI21" s="1">
        <f>'Calculation - tariffs vec'!CH$4*'PEQ - 2023 - Importcontent'!CI21</f>
        <v>1.6295676815561148E-2</v>
      </c>
      <c r="CJ21" s="1">
        <f>'Calculation - tariffs vec'!CI$4*'PEQ - 2023 - Importcontent'!CJ21</f>
        <v>0.18096463848793407</v>
      </c>
      <c r="CK21" s="1">
        <f>'Calculation - tariffs vec'!CJ$4*'PEQ - 2023 - Importcontent'!CK21</f>
        <v>1.9382688296947108E-2</v>
      </c>
      <c r="CL21" s="1">
        <f>'Calculation - tariffs vec'!CK$4*'PEQ - 2023 - Importcontent'!CL21</f>
        <v>1.2094259539814278E-2</v>
      </c>
      <c r="CM21" s="1">
        <f>'Calculation - tariffs vec'!CL$4*'PEQ - 2023 - Importcontent'!CM21</f>
        <v>0.27785260270478901</v>
      </c>
      <c r="CN21" s="1">
        <f>'Calculation - tariffs vec'!CM$4*'PEQ - 2023 - Importcontent'!CN21</f>
        <v>9.173762841782466E-4</v>
      </c>
      <c r="CO21" s="1">
        <f>'Calculation - tariffs vec'!CN$4*'PEQ - 2023 - Importcontent'!CO21</f>
        <v>1.3980767693846593E-3</v>
      </c>
      <c r="CP21" s="1">
        <f>'Calculation - tariffs vec'!CO$4*'PEQ - 2023 - Importcontent'!CP21</f>
        <v>1.3966008795969633E-4</v>
      </c>
      <c r="CQ21" s="1">
        <f>'Calculation - tariffs vec'!CP$4*'PEQ - 2023 - Importcontent'!CQ21</f>
        <v>7.1092356283831894E-3</v>
      </c>
      <c r="CR21" s="1">
        <f>'Calculation - tariffs vec'!CQ$4*'PEQ - 2023 - Importcontent'!CR21</f>
        <v>2.5040061559528852E-4</v>
      </c>
      <c r="CS21" s="1">
        <f>'Calculation - tariffs vec'!CR$4*'PEQ - 2023 - Importcontent'!CS21</f>
        <v>2.062828601374884E-3</v>
      </c>
      <c r="CT21" s="1">
        <f>'Calculation - tariffs vec'!CS$4*'PEQ - 2023 - Importcontent'!CT21</f>
        <v>3.9557779867712122E-4</v>
      </c>
      <c r="CU21" s="1">
        <f>'Calculation - tariffs vec'!CT$4*'PEQ - 2023 - Importcontent'!CU21</f>
        <v>5.4427998392587502E-5</v>
      </c>
      <c r="CV21" s="1">
        <f>'Calculation - tariffs vec'!CU$4*'PEQ - 2023 - Importcontent'!CV21</f>
        <v>6.2491515693815468E-3</v>
      </c>
      <c r="CW21" s="1">
        <f>'Calculation - tariffs vec'!CV$4*'PEQ - 2023 - Importcontent'!CW21</f>
        <v>1.1048911423181811E-2</v>
      </c>
      <c r="CX21" s="1">
        <f>'Calculation - tariffs vec'!CW$4*'PEQ - 2023 - Importcontent'!CX21</f>
        <v>0</v>
      </c>
      <c r="CY21" s="1">
        <f>'Calculation - tariffs vec'!CX$4*'PEQ - 2023 - Importcontent'!CY21</f>
        <v>0</v>
      </c>
      <c r="CZ21" s="1">
        <f>'Calculation - tariffs vec'!CY$4*'PEQ - 2023 - Importcontent'!CZ21</f>
        <v>0</v>
      </c>
      <c r="DA21" s="1">
        <f>'Calculation - tariffs vec'!CZ$4*'PEQ - 2023 - Importcontent'!DA21</f>
        <v>0</v>
      </c>
      <c r="DB21" s="1">
        <f>'Calculation - tariffs vec'!DA$4*'PEQ - 2023 - Importcontent'!DB21</f>
        <v>0</v>
      </c>
      <c r="DC21" s="1">
        <f>'Calculation - tariffs vec'!DB$4*'PEQ - 2023 - Importcontent'!DC21</f>
        <v>0</v>
      </c>
      <c r="DD21" s="1">
        <f>'Calculation - tariffs vec'!DC$4*'PEQ - 2023 - Importcontent'!DD21</f>
        <v>0</v>
      </c>
      <c r="DE21" s="1">
        <f>'Calculation - tariffs vec'!DD$4*'PEQ - 2023 - Importcontent'!DE21</f>
        <v>0</v>
      </c>
      <c r="DF21" s="1">
        <f>'Calculation - tariffs vec'!DE$4*'PEQ - 2023 - Importcontent'!DF21</f>
        <v>0</v>
      </c>
      <c r="DG21" s="1">
        <f>'Calculation - tariffs vec'!DF$4*'PEQ - 2023 - Importcontent'!DG21</f>
        <v>0</v>
      </c>
      <c r="DH21" s="1">
        <f>'Calculation - tariffs vec'!DG$4*'PEQ - 2023 - Importcontent'!DH21</f>
        <v>0</v>
      </c>
      <c r="DI21" s="1">
        <f>'Calculation - tariffs vec'!DH$4*'PEQ - 2023 - Importcontent'!DI21</f>
        <v>0</v>
      </c>
      <c r="DJ21" s="1">
        <f>'Calculation - tariffs vec'!DI$4*'PEQ - 2023 - Importcontent'!DJ21</f>
        <v>0</v>
      </c>
      <c r="DK21" s="1">
        <f>'Calculation - tariffs vec'!DJ$4*'PEQ - 2023 - Importcontent'!DK21</f>
        <v>0</v>
      </c>
      <c r="DL21" s="1">
        <f>'Calculation - tariffs vec'!DK$4*'PEQ - 2023 - Importcontent'!DL21</f>
        <v>0</v>
      </c>
      <c r="DM21" s="1">
        <f>'Calculation - tariffs vec'!DL$4*'PEQ - 2023 - Importcontent'!DM21</f>
        <v>0</v>
      </c>
      <c r="DN21" s="1">
        <f>'Calculation - tariffs vec'!DM$4*'PEQ - 2023 - Importcontent'!DN21</f>
        <v>0</v>
      </c>
      <c r="DO21" s="1">
        <f>'Calculation - tariffs vec'!DN$4*'PEQ - 2023 - Importcontent'!DO21</f>
        <v>0</v>
      </c>
      <c r="DP21" s="1">
        <f>'Calculation - tariffs vec'!DO$4*'PEQ - 2023 - Importcontent'!DP21</f>
        <v>0</v>
      </c>
      <c r="DQ21" s="1">
        <f>'Calculation - tariffs vec'!DP$4*'PEQ - 2023 - Importcontent'!DQ21</f>
        <v>0</v>
      </c>
      <c r="DR21" s="1">
        <f>'Calculation - tariffs vec'!DQ$4*'PEQ - 2023 - Importcontent'!DR21</f>
        <v>0</v>
      </c>
      <c r="DS21" s="1">
        <f>'Calculation - tariffs vec'!DR$4*'PEQ - 2023 - Importcontent'!DS21</f>
        <v>0</v>
      </c>
      <c r="DT21" s="1">
        <f>'Calculation - tariffs vec'!DS$4*'PEQ - 2023 - Importcontent'!DT21</f>
        <v>0</v>
      </c>
      <c r="DU21" s="1">
        <f>'Calculation - tariffs vec'!DT$4*'PEQ - 2023 - Importcontent'!DU21</f>
        <v>0</v>
      </c>
      <c r="DV21" s="1">
        <f>'Calculation - tariffs vec'!DU$4*'PEQ - 2023 - Importcontent'!DV21</f>
        <v>0</v>
      </c>
      <c r="DW21" s="1">
        <f>'Calculation - tariffs vec'!DV$4*'PEQ - 2023 - Importcontent'!DW21</f>
        <v>0</v>
      </c>
      <c r="DX21" s="1">
        <f>'Calculation - tariffs vec'!DW$4*'PEQ - 2023 - Importcontent'!DX21</f>
        <v>0</v>
      </c>
      <c r="DY21" s="1">
        <f>'Calculation - tariffs vec'!DX$4*'PEQ - 2023 - Importcontent'!DY21</f>
        <v>0</v>
      </c>
      <c r="DZ21" s="1">
        <f>'Calculation - tariffs vec'!DY$4*'PEQ - 2023 - Importcontent'!DZ21</f>
        <v>0</v>
      </c>
      <c r="EA21" s="1">
        <f>'Calculation - tariffs vec'!DZ$4*'PEQ - 2023 - Importcontent'!EA21</f>
        <v>0</v>
      </c>
      <c r="EB21" s="1">
        <f>'Calculation - tariffs vec'!EA$4*'PEQ - 2023 - Importcontent'!EB21</f>
        <v>0</v>
      </c>
      <c r="EC21" s="1">
        <f>'Calculation - tariffs vec'!EB$4*'PEQ - 2023 - Importcontent'!EC21</f>
        <v>0</v>
      </c>
      <c r="ED21" s="1">
        <f>'Calculation - tariffs vec'!EC$4*'PEQ - 2023 - Importcontent'!ED21</f>
        <v>0</v>
      </c>
      <c r="EE21" s="1">
        <f>'Calculation - tariffs vec'!ED$4*'PEQ - 2023 - Importcontent'!EE21</f>
        <v>0</v>
      </c>
      <c r="EF21" s="1">
        <f>'Calculation - tariffs vec'!EE$4*'PEQ - 2023 - Importcontent'!EF21</f>
        <v>0</v>
      </c>
      <c r="EG21" s="1">
        <f>'Calculation - tariffs vec'!EF$4*'PEQ - 2023 - Importcontent'!EG21</f>
        <v>0</v>
      </c>
      <c r="EH21" s="1">
        <f>'Calculation - tariffs vec'!EG$4*'PEQ - 2023 - Importcontent'!EH21</f>
        <v>0</v>
      </c>
      <c r="EI21" s="1">
        <f>'Calculation - tariffs vec'!EH$4*'PEQ - 2023 - Importcontent'!EI21</f>
        <v>0</v>
      </c>
      <c r="EJ21" s="1">
        <f>'Calculation - tariffs vec'!EI$4*'PEQ - 2023 - Importcontent'!EJ21</f>
        <v>0</v>
      </c>
      <c r="EK21" s="1">
        <f>'Calculation - tariffs vec'!EJ$4*'PEQ - 2023 - Importcontent'!EK21</f>
        <v>0</v>
      </c>
      <c r="EL21" s="1">
        <f>'Calculation - tariffs vec'!EK$4*'PEQ - 2023 - Importcontent'!EL21</f>
        <v>0</v>
      </c>
      <c r="EM21" s="1">
        <f>'Calculation - tariffs vec'!EL$4*'PEQ - 2023 - Importcontent'!EM21</f>
        <v>0</v>
      </c>
      <c r="EN21" s="1">
        <f>'Calculation - tariffs vec'!EM$4*'PEQ - 2023 - Importcontent'!EN21</f>
        <v>0</v>
      </c>
      <c r="EO21" s="1">
        <f>'Calculation - tariffs vec'!EN$4*'PEQ - 2023 - Importcontent'!EO21</f>
        <v>0</v>
      </c>
      <c r="EP21" s="1">
        <f>'Calculation - tariffs vec'!EO$4*'PEQ - 2023 - Importcontent'!EP21</f>
        <v>0</v>
      </c>
      <c r="EQ21" s="1">
        <f>'Calculation - tariffs vec'!EP$4*'PEQ - 2023 - Importcontent'!EQ21</f>
        <v>0</v>
      </c>
      <c r="ER21" s="1">
        <f>'Calculation - tariffs vec'!EQ$4*'PEQ - 2023 - Importcontent'!ER21</f>
        <v>0</v>
      </c>
      <c r="ES21" s="1">
        <f>'Calculation - tariffs vec'!ER$4*'PEQ - 2023 - Importcontent'!ES21</f>
        <v>7.7338819539114601E-5</v>
      </c>
      <c r="ET21" s="1">
        <f>'Calculation - tariffs vec'!ES$4*'PEQ - 2023 - Importcontent'!ET21</f>
        <v>4.1077768296408901E-4</v>
      </c>
      <c r="EU21" s="1">
        <f>'Calculation - tariffs vec'!ET$4*'PEQ - 2023 - Importcontent'!EU21</f>
        <v>5.6818011393261631E-6</v>
      </c>
      <c r="EV21" s="1">
        <f>'Calculation - tariffs vec'!EU$4*'PEQ - 2023 - Importcontent'!EV21</f>
        <v>4.7109390002877723E-5</v>
      </c>
      <c r="EW21" s="1">
        <f>'Calculation - tariffs vec'!EV$4*'PEQ - 2023 - Importcontent'!EW21</f>
        <v>0</v>
      </c>
      <c r="EX21" s="1">
        <f>'Calculation - tariffs vec'!EW$4*'PEQ - 2023 - Importcontent'!EX21</f>
        <v>0</v>
      </c>
      <c r="EY21" s="1">
        <f>'Calculation - tariffs vec'!EX$4*'PEQ - 2023 - Importcontent'!EY21</f>
        <v>0</v>
      </c>
      <c r="EZ21" s="1">
        <f>'Calculation - tariffs vec'!EY$4*'PEQ - 2023 - Importcontent'!EZ21</f>
        <v>8.3606451279399181E-4</v>
      </c>
      <c r="FA21" s="1">
        <f>'Calculation - tariffs vec'!EZ$4*'PEQ - 2023 - Importcontent'!FA21</f>
        <v>1.0949958295793857E-3</v>
      </c>
      <c r="FB21" s="1">
        <f>'Calculation - tariffs vec'!FA$4*'PEQ - 2023 - Importcontent'!FB21</f>
        <v>1.8555085566534339E-2</v>
      </c>
      <c r="FC21" s="1">
        <f>'Calculation - tariffs vec'!FB$4*'PEQ - 2023 - Importcontent'!FC21</f>
        <v>7.9782599046381228E-3</v>
      </c>
      <c r="FD21" s="1">
        <f>'Calculation - tariffs vec'!FC$4*'PEQ - 2023 - Importcontent'!FD21</f>
        <v>8.7629033570475676E-3</v>
      </c>
      <c r="FE21" s="1">
        <f>'Calculation - tariffs vec'!FD$4*'PEQ - 2023 - Importcontent'!FE21</f>
        <v>0.13104867962071926</v>
      </c>
      <c r="FF21" s="1">
        <f>'Calculation - tariffs vec'!FE$4*'PEQ - 2023 - Importcontent'!FF21</f>
        <v>1.1449285988945625E-2</v>
      </c>
      <c r="FG21" s="1">
        <f>'Calculation - tariffs vec'!FF$4*'PEQ - 2023 - Importcontent'!FG21</f>
        <v>9.7597946555600321E-3</v>
      </c>
      <c r="FH21" s="1">
        <f>'Calculation - tariffs vec'!FG$4*'PEQ - 2023 - Importcontent'!FH21</f>
        <v>0.14187445905958487</v>
      </c>
      <c r="FI21" s="1">
        <f>'Calculation - tariffs vec'!FH$4*'PEQ - 2023 - Importcontent'!FI21</f>
        <v>1.1199028875721047E-3</v>
      </c>
      <c r="FJ21" s="1">
        <f>'Calculation - tariffs vec'!FI$4*'PEQ - 2023 - Importcontent'!FJ21</f>
        <v>2.7770277732040927E-4</v>
      </c>
      <c r="FK21" s="1">
        <f>'Calculation - tariffs vec'!FJ$4*'PEQ - 2023 - Importcontent'!FK21</f>
        <v>2.5503724504353625E-4</v>
      </c>
      <c r="FL21" s="1">
        <f>'Calculation - tariffs vec'!FK$4*'PEQ - 2023 - Importcontent'!FL21</f>
        <v>1.3971111070925932E-3</v>
      </c>
      <c r="FM21" s="1">
        <f>'Calculation - tariffs vec'!FL$4*'PEQ - 2023 - Importcontent'!FM21</f>
        <v>3.1678193942002428E-4</v>
      </c>
      <c r="FN21" s="1">
        <f>'Calculation - tariffs vec'!FM$4*'PEQ - 2023 - Importcontent'!FN21</f>
        <v>1.1243009835646492E-3</v>
      </c>
      <c r="FO21" s="1">
        <f>'Calculation - tariffs vec'!FN$4*'PEQ - 2023 - Importcontent'!FO21</f>
        <v>8.7424184760473504E-5</v>
      </c>
      <c r="FP21" s="1">
        <f>'Calculation - tariffs vec'!FO$4*'PEQ - 2023 - Importcontent'!FP21</f>
        <v>1.752383302642675E-3</v>
      </c>
      <c r="FQ21" s="1">
        <f>'Calculation - tariffs vec'!FP$4*'PEQ - 2023 - Importcontent'!FQ21</f>
        <v>4.7665848827247248E-3</v>
      </c>
      <c r="FR21" s="1">
        <f>'Calculation - tariffs vec'!FQ$4*'PEQ - 2023 - Importcontent'!FR21</f>
        <v>5.0325018363157207E-3</v>
      </c>
      <c r="FS21" s="1">
        <f>'Calculation - tariffs vec'!FR$4*'PEQ - 2023 - Importcontent'!FS21</f>
        <v>0</v>
      </c>
      <c r="FT21" s="1">
        <f>'Calculation - tariffs vec'!FS$4*'PEQ - 2023 - Importcontent'!FT21</f>
        <v>0</v>
      </c>
      <c r="FU21" s="1">
        <f>'Calculation - tariffs vec'!FT$4*'PEQ - 2023 - Importcontent'!FU21</f>
        <v>0</v>
      </c>
      <c r="FV21" s="1">
        <f>'Calculation - tariffs vec'!FU$4*'PEQ - 2023 - Importcontent'!FV21</f>
        <v>0</v>
      </c>
      <c r="FW21" s="1">
        <f>'Calculation - tariffs vec'!FV$4*'PEQ - 2023 - Importcontent'!FW21</f>
        <v>0</v>
      </c>
      <c r="FX21" s="1">
        <f>'Calculation - tariffs vec'!FW$4*'PEQ - 2023 - Importcontent'!FX21</f>
        <v>0</v>
      </c>
      <c r="FY21" s="1">
        <f>'Calculation - tariffs vec'!FX$4*'PEQ - 2023 - Importcontent'!FY21</f>
        <v>0</v>
      </c>
      <c r="FZ21" s="1">
        <f>'Calculation - tariffs vec'!FY$4*'PEQ - 2023 - Importcontent'!FZ21</f>
        <v>0</v>
      </c>
      <c r="GA21" s="1">
        <f>'Calculation - tariffs vec'!FZ$4*'PEQ - 2023 - Importcontent'!GA21</f>
        <v>0</v>
      </c>
      <c r="GB21" s="1">
        <f>'Calculation - tariffs vec'!GA$4*'PEQ - 2023 - Importcontent'!GB21</f>
        <v>0</v>
      </c>
      <c r="GC21" s="1">
        <f>'Calculation - tariffs vec'!GB$4*'PEQ - 2023 - Importcontent'!GC21</f>
        <v>0</v>
      </c>
      <c r="GD21" s="1">
        <f>'Calculation - tariffs vec'!GC$4*'PEQ - 2023 - Importcontent'!GD21</f>
        <v>0</v>
      </c>
      <c r="GE21" s="1">
        <f>'Calculation - tariffs vec'!GD$4*'PEQ - 2023 - Importcontent'!GE21</f>
        <v>0</v>
      </c>
      <c r="GF21" s="1">
        <f>'Calculation - tariffs vec'!GE$4*'PEQ - 2023 - Importcontent'!GF21</f>
        <v>0</v>
      </c>
      <c r="GG21" s="1">
        <f>'Calculation - tariffs vec'!GF$4*'PEQ - 2023 - Importcontent'!GG21</f>
        <v>0</v>
      </c>
      <c r="GH21" s="1">
        <f>'Calculation - tariffs vec'!GG$4*'PEQ - 2023 - Importcontent'!GH21</f>
        <v>0</v>
      </c>
      <c r="GI21" s="1">
        <f>'Calculation - tariffs vec'!GH$4*'PEQ - 2023 - Importcontent'!GI21</f>
        <v>0</v>
      </c>
      <c r="GJ21" s="1">
        <f>'Calculation - tariffs vec'!GI$4*'PEQ - 2023 - Importcontent'!GJ21</f>
        <v>0</v>
      </c>
      <c r="GK21" s="1">
        <f>'Calculation - tariffs vec'!GJ$4*'PEQ - 2023 - Importcontent'!GK21</f>
        <v>0</v>
      </c>
      <c r="GL21" s="1">
        <f>'Calculation - tariffs vec'!GK$4*'PEQ - 2023 - Importcontent'!GL21</f>
        <v>0</v>
      </c>
      <c r="GM21" s="1">
        <f>'Calculation - tariffs vec'!GL$4*'PEQ - 2023 - Importcontent'!GM21</f>
        <v>0</v>
      </c>
      <c r="GN21" s="1">
        <f>'Calculation - tariffs vec'!GM$4*'PEQ - 2023 - Importcontent'!GN21</f>
        <v>0</v>
      </c>
      <c r="GO21" s="1">
        <f>'Calculation - tariffs vec'!GN$4*'PEQ - 2023 - Importcontent'!GO21</f>
        <v>0</v>
      </c>
      <c r="GP21" s="1">
        <f>'Calculation - tariffs vec'!GO$4*'PEQ - 2023 - Importcontent'!GP21</f>
        <v>0</v>
      </c>
      <c r="GQ21" s="1">
        <f>'Calculation - tariffs vec'!GP$4*'PEQ - 2023 - Importcontent'!GQ21</f>
        <v>0</v>
      </c>
      <c r="GR21" s="1">
        <f>'Calculation - tariffs vec'!GQ$4*'PEQ - 2023 - Importcontent'!GR21</f>
        <v>0</v>
      </c>
      <c r="GS21" s="1">
        <f>'Calculation - tariffs vec'!GR$4*'PEQ - 2023 - Importcontent'!GS21</f>
        <v>0</v>
      </c>
      <c r="GT21" s="1">
        <f>'Calculation - tariffs vec'!GS$4*'PEQ - 2023 - Importcontent'!GT21</f>
        <v>0</v>
      </c>
      <c r="GU21" s="1">
        <f>'Calculation - tariffs vec'!GT$4*'PEQ - 2023 - Importcontent'!GU21</f>
        <v>0</v>
      </c>
      <c r="GV21" s="1">
        <f>'Calculation - tariffs vec'!GU$4*'PEQ - 2023 - Importcontent'!GV21</f>
        <v>0</v>
      </c>
      <c r="GW21" s="1">
        <f>'Calculation - tariffs vec'!GV$4*'PEQ - 2023 - Importcontent'!GW21</f>
        <v>0</v>
      </c>
      <c r="GX21" s="1">
        <f>'Calculation - tariffs vec'!GW$4*'PEQ - 2023 - Importcontent'!GX21</f>
        <v>0</v>
      </c>
      <c r="GY21" s="1">
        <f>'Calculation - tariffs vec'!GX$4*'PEQ - 2023 - Importcontent'!GY21</f>
        <v>0</v>
      </c>
      <c r="GZ21" s="1">
        <f>'Calculation - tariffs vec'!GY$4*'PEQ - 2023 - Importcontent'!GZ21</f>
        <v>0</v>
      </c>
      <c r="HA21" s="1">
        <f>'Calculation - tariffs vec'!GZ$4*'PEQ - 2023 - Importcontent'!HA21</f>
        <v>0</v>
      </c>
      <c r="HB21" s="1">
        <f>'Calculation - tariffs vec'!HA$4*'PEQ - 2023 - Importcontent'!HB21</f>
        <v>0</v>
      </c>
      <c r="HC21" s="1">
        <f>'Calculation - tariffs vec'!HB$4*'PEQ - 2023 - Importcontent'!HC21</f>
        <v>0</v>
      </c>
      <c r="HD21" s="1">
        <f>'Calculation - tariffs vec'!HC$4*'PEQ - 2023 - Importcontent'!HD21</f>
        <v>0</v>
      </c>
      <c r="HE21" s="1">
        <f>'Calculation - tariffs vec'!HD$4*'PEQ - 2023 - Importcontent'!HE21</f>
        <v>0</v>
      </c>
      <c r="HF21" s="1">
        <f>'Calculation - tariffs vec'!HE$4*'PEQ - 2023 - Importcontent'!HF21</f>
        <v>0</v>
      </c>
      <c r="HG21" s="1">
        <f>'Calculation - tariffs vec'!HF$4*'PEQ - 2023 - Importcontent'!HG21</f>
        <v>0</v>
      </c>
      <c r="HH21" s="1">
        <f>'Calculation - tariffs vec'!HG$4*'PEQ - 2023 - Importcontent'!HH21</f>
        <v>0</v>
      </c>
      <c r="HI21" s="1">
        <f>'Calculation - tariffs vec'!HH$4*'PEQ - 2023 - Importcontent'!HI21</f>
        <v>0</v>
      </c>
      <c r="HJ21" s="1">
        <f>'Calculation - tariffs vec'!HI$4*'PEQ - 2023 - Importcontent'!HJ21</f>
        <v>0</v>
      </c>
      <c r="HK21" s="1">
        <f>'Calculation - tariffs vec'!HJ$4*'PEQ - 2023 - Importcontent'!HK21</f>
        <v>0</v>
      </c>
      <c r="HL21" s="1">
        <f>'Calculation - tariffs vec'!HK$4*'PEQ - 2023 - Importcontent'!HL21</f>
        <v>0</v>
      </c>
      <c r="HM21" s="1">
        <f>'Calculation - tariffs vec'!HL$4*'PEQ - 2023 - Importcontent'!HM21</f>
        <v>0</v>
      </c>
      <c r="HN21" s="1">
        <f>'Calculation - tariffs vec'!HM$4*'PEQ - 2023 - Importcontent'!HN21</f>
        <v>6.1946630085364952E-5</v>
      </c>
      <c r="HO21" s="1">
        <f>'Calculation - tariffs vec'!HN$4*'PEQ - 2023 - Importcontent'!HO21</f>
        <v>1.4820818105105914E-4</v>
      </c>
      <c r="HP21" s="1">
        <f>'Calculation - tariffs vec'!HO$4*'PEQ - 2023 - Importcontent'!HP21</f>
        <v>5.1353437738197281E-7</v>
      </c>
      <c r="HQ21" s="1">
        <f>'Calculation - tariffs vec'!HP$4*'PEQ - 2023 - Importcontent'!HQ21</f>
        <v>4.3060877210887176E-4</v>
      </c>
      <c r="HR21" s="1">
        <f>'Calculation - tariffs vec'!HQ$4*'PEQ - 2023 - Importcontent'!HR21</f>
        <v>0</v>
      </c>
      <c r="HS21" s="1">
        <f>'Calculation - tariffs vec'!HR$4*'PEQ - 2023 - Importcontent'!HS21</f>
        <v>0</v>
      </c>
      <c r="HT21" s="1">
        <f>'Calculation - tariffs vec'!HS$4*'PEQ - 2023 - Importcontent'!HT21</f>
        <v>0</v>
      </c>
      <c r="HU21" s="1">
        <f>'Calculation - tariffs vec'!HT$4*'PEQ - 2023 - Importcontent'!HU21</f>
        <v>1.2476813599064649E-3</v>
      </c>
      <c r="HV21" s="1">
        <f>'Calculation - tariffs vec'!HU$4*'PEQ - 2023 - Importcontent'!HV21</f>
        <v>3.4791550138930875E-3</v>
      </c>
      <c r="HW21" s="1">
        <f>'Calculation - tariffs vec'!HV$4*'PEQ - 2023 - Importcontent'!HW21</f>
        <v>3.7126550360993896E-2</v>
      </c>
      <c r="HX21" s="1">
        <f>'Calculation - tariffs vec'!HW$4*'PEQ - 2023 - Importcontent'!HX21</f>
        <v>2.1212638280471555E-2</v>
      </c>
      <c r="HY21" s="1">
        <f>'Calculation - tariffs vec'!HX$4*'PEQ - 2023 - Importcontent'!HY21</f>
        <v>3.5306086546181926E-2</v>
      </c>
      <c r="HZ21" s="1">
        <f>'Calculation - tariffs vec'!HY$4*'PEQ - 2023 - Importcontent'!HZ21</f>
        <v>5.0175908352899701E-2</v>
      </c>
      <c r="IA21" s="1">
        <f>'Calculation - tariffs vec'!HZ$4*'PEQ - 2023 - Importcontent'!IA21</f>
        <v>1.0879904242959367E-2</v>
      </c>
      <c r="IB21" s="1">
        <f>'Calculation - tariffs vec'!IA$4*'PEQ - 2023 - Importcontent'!IB21</f>
        <v>1.5102036764558851E-2</v>
      </c>
      <c r="IC21" s="1">
        <f>'Calculation - tariffs vec'!IB$4*'PEQ - 2023 - Importcontent'!IC21</f>
        <v>1.7166227313364197</v>
      </c>
      <c r="ID21" s="1">
        <f>'Calculation - tariffs vec'!IC$4*'PEQ - 2023 - Importcontent'!ID21</f>
        <v>2.9937855727264875E-4</v>
      </c>
      <c r="IE21" s="1">
        <f>'Calculation - tariffs vec'!ID$4*'PEQ - 2023 - Importcontent'!IE21</f>
        <v>7.2413785206073102E-4</v>
      </c>
      <c r="IF21" s="1">
        <f>'Calculation - tariffs vec'!IE$4*'PEQ - 2023 - Importcontent'!IF21</f>
        <v>9.73770319151479E-4</v>
      </c>
      <c r="IG21" s="1">
        <f>'Calculation - tariffs vec'!IF$4*'PEQ - 2023 - Importcontent'!IG21</f>
        <v>1.4726595947285169E-3</v>
      </c>
      <c r="IH21" s="1">
        <f>'Calculation - tariffs vec'!IG$4*'PEQ - 2023 - Importcontent'!IH21</f>
        <v>8.7437580035982729E-5</v>
      </c>
      <c r="II21" s="1">
        <f>'Calculation - tariffs vec'!IH$4*'PEQ - 2023 - Importcontent'!II21</f>
        <v>2.7769171617455127E-3</v>
      </c>
      <c r="IJ21" s="1">
        <f>'Calculation - tariffs vec'!II$4*'PEQ - 2023 - Importcontent'!IJ21</f>
        <v>1.132205531927414E-4</v>
      </c>
      <c r="IK21" s="1">
        <f>'Calculation - tariffs vec'!IJ$4*'PEQ - 2023 - Importcontent'!IK21</f>
        <v>4.0671125979186498E-3</v>
      </c>
      <c r="IL21" s="1">
        <f>'Calculation - tariffs vec'!IK$4*'PEQ - 2023 - Importcontent'!IL21</f>
        <v>4.9730987734769298E-2</v>
      </c>
      <c r="IM21" s="1">
        <f>'Calculation - tariffs vec'!IL$4*'PEQ - 2023 - Importcontent'!IM21</f>
        <v>4.5754272780413972E-3</v>
      </c>
      <c r="IN21" s="1">
        <f>'Calculation - tariffs vec'!IM$4*'PEQ - 2023 - Importcontent'!IN21</f>
        <v>0</v>
      </c>
      <c r="IO21" s="1">
        <f>'Calculation - tariffs vec'!IN$4*'PEQ - 2023 - Importcontent'!IO21</f>
        <v>0</v>
      </c>
      <c r="IP21" s="1">
        <f>'Calculation - tariffs vec'!IO$4*'PEQ - 2023 - Importcontent'!IP21</f>
        <v>0</v>
      </c>
      <c r="IQ21" s="1">
        <f>'Calculation - tariffs vec'!IP$4*'PEQ - 2023 - Importcontent'!IQ21</f>
        <v>0</v>
      </c>
      <c r="IR21" s="1">
        <f>'Calculation - tariffs vec'!IQ$4*'PEQ - 2023 - Importcontent'!IR21</f>
        <v>0</v>
      </c>
      <c r="IS21" s="1">
        <f>'Calculation - tariffs vec'!IR$4*'PEQ - 2023 - Importcontent'!IS21</f>
        <v>0</v>
      </c>
      <c r="IT21" s="1">
        <f>'Calculation - tariffs vec'!IS$4*'PEQ - 2023 - Importcontent'!IT21</f>
        <v>0</v>
      </c>
      <c r="IU21" s="1">
        <f>'Calculation - tariffs vec'!IT$4*'PEQ - 2023 - Importcontent'!IU21</f>
        <v>0</v>
      </c>
      <c r="IV21" s="1">
        <f>'Calculation - tariffs vec'!IU$4*'PEQ - 2023 - Importcontent'!IV21</f>
        <v>0</v>
      </c>
      <c r="IW21" s="1">
        <f>'Calculation - tariffs vec'!IV$4*'PEQ - 2023 - Importcontent'!IW21</f>
        <v>0</v>
      </c>
      <c r="IX21" s="1">
        <f>'Calculation - tariffs vec'!IW$4*'PEQ - 2023 - Importcontent'!IX21</f>
        <v>0</v>
      </c>
      <c r="IY21" s="1">
        <f>'Calculation - tariffs vec'!IX$4*'PEQ - 2023 - Importcontent'!IY21</f>
        <v>0</v>
      </c>
      <c r="IZ21" s="1">
        <f>'Calculation - tariffs vec'!IY$4*'PEQ - 2023 - Importcontent'!IZ21</f>
        <v>0</v>
      </c>
      <c r="JA21" s="1">
        <f>'Calculation - tariffs vec'!IZ$4*'PEQ - 2023 - Importcontent'!JA21</f>
        <v>0</v>
      </c>
      <c r="JB21" s="1">
        <f>'Calculation - tariffs vec'!JA$4*'PEQ - 2023 - Importcontent'!JB21</f>
        <v>0</v>
      </c>
      <c r="JC21" s="1">
        <f>'Calculation - tariffs vec'!JB$4*'PEQ - 2023 - Importcontent'!JC21</f>
        <v>0</v>
      </c>
      <c r="JD21" s="1">
        <f>'Calculation - tariffs vec'!JC$4*'PEQ - 2023 - Importcontent'!JD21</f>
        <v>0</v>
      </c>
      <c r="JE21" s="1">
        <f>'Calculation - tariffs vec'!JD$4*'PEQ - 2023 - Importcontent'!JE21</f>
        <v>0</v>
      </c>
      <c r="JF21" s="1">
        <f>'Calculation - tariffs vec'!JE$4*'PEQ - 2023 - Importcontent'!JF21</f>
        <v>0</v>
      </c>
      <c r="JG21" s="1">
        <f>'Calculation - tariffs vec'!JF$4*'PEQ - 2023 - Importcontent'!JG21</f>
        <v>0</v>
      </c>
      <c r="JH21" s="1">
        <f>'Calculation - tariffs vec'!JG$4*'PEQ - 2023 - Importcontent'!JH21</f>
        <v>0</v>
      </c>
      <c r="JI21" s="1">
        <f>'Calculation - tariffs vec'!JH$4*'PEQ - 2023 - Importcontent'!JI21</f>
        <v>0</v>
      </c>
      <c r="JJ21" s="1">
        <f>'Calculation - tariffs vec'!JI$4*'PEQ - 2023 - Importcontent'!JJ21</f>
        <v>0</v>
      </c>
      <c r="JK21" s="1">
        <f>'Calculation - tariffs vec'!JJ$4*'PEQ - 2023 - Importcontent'!JK21</f>
        <v>0</v>
      </c>
      <c r="JL21" s="1">
        <f>'Calculation - tariffs vec'!JK$4*'PEQ - 2023 - Importcontent'!JL21</f>
        <v>0</v>
      </c>
      <c r="JM21" s="1">
        <f>'Calculation - tariffs vec'!JL$4*'PEQ - 2023 - Importcontent'!JM21</f>
        <v>0</v>
      </c>
      <c r="JN21" s="1">
        <f>'Calculation - tariffs vec'!JM$4*'PEQ - 2023 - Importcontent'!JN21</f>
        <v>0</v>
      </c>
      <c r="JO21" s="1">
        <f>'Calculation - tariffs vec'!JN$4*'PEQ - 2023 - Importcontent'!JO21</f>
        <v>0</v>
      </c>
      <c r="JP21" s="1">
        <f>'Calculation - tariffs vec'!JO$4*'PEQ - 2023 - Importcontent'!JP21</f>
        <v>0</v>
      </c>
      <c r="JQ21" s="1">
        <f>'Calculation - tariffs vec'!JP$4*'PEQ - 2023 - Importcontent'!JQ21</f>
        <v>0</v>
      </c>
      <c r="JR21" s="1">
        <f>'Calculation - tariffs vec'!JQ$4*'PEQ - 2023 - Importcontent'!JR21</f>
        <v>0</v>
      </c>
      <c r="JS21" s="1">
        <f>'Calculation - tariffs vec'!JR$4*'PEQ - 2023 - Importcontent'!JS21</f>
        <v>0</v>
      </c>
      <c r="JT21" s="1">
        <f>'Calculation - tariffs vec'!JS$4*'PEQ - 2023 - Importcontent'!JT21</f>
        <v>0</v>
      </c>
      <c r="JU21" s="1">
        <f>'Calculation - tariffs vec'!JT$4*'PEQ - 2023 - Importcontent'!JU21</f>
        <v>0</v>
      </c>
      <c r="JV21" s="1">
        <f>'Calculation - tariffs vec'!JU$4*'PEQ - 2023 - Importcontent'!JV21</f>
        <v>0</v>
      </c>
      <c r="JW21" s="1">
        <f>'Calculation - tariffs vec'!JV$4*'PEQ - 2023 - Importcontent'!JW21</f>
        <v>0</v>
      </c>
      <c r="JX21" s="1">
        <f>'Calculation - tariffs vec'!JW$4*'PEQ - 2023 - Importcontent'!JX21</f>
        <v>0</v>
      </c>
      <c r="JY21" s="1">
        <f>'Calculation - tariffs vec'!JX$4*'PEQ - 2023 - Importcontent'!JY21</f>
        <v>0</v>
      </c>
      <c r="JZ21" s="1">
        <f>'Calculation - tariffs vec'!JY$4*'PEQ - 2023 - Importcontent'!JZ21</f>
        <v>0</v>
      </c>
      <c r="KA21" s="1">
        <f>'Calculation - tariffs vec'!JZ$4*'PEQ - 2023 - Importcontent'!KA21</f>
        <v>0</v>
      </c>
      <c r="KB21" s="1">
        <f>'Calculation - tariffs vec'!KA$4*'PEQ - 2023 - Importcontent'!KB21</f>
        <v>0</v>
      </c>
      <c r="KC21" s="1">
        <f>'Calculation - tariffs vec'!KB$4*'PEQ - 2023 - Importcontent'!KC21</f>
        <v>0</v>
      </c>
      <c r="KD21" s="1">
        <f>'Calculation - tariffs vec'!KC$4*'PEQ - 2023 - Importcontent'!KD21</f>
        <v>0</v>
      </c>
      <c r="KE21" s="1">
        <f>'Calculation - tariffs vec'!KD$4*'PEQ - 2023 - Importcontent'!KE21</f>
        <v>0</v>
      </c>
      <c r="KF21" s="1">
        <f>'Calculation - tariffs vec'!KE$4*'PEQ - 2023 - Importcontent'!KF21</f>
        <v>0</v>
      </c>
      <c r="KG21" s="1">
        <f>'Calculation - tariffs vec'!KF$4*'PEQ - 2023 - Importcontent'!KG21</f>
        <v>0</v>
      </c>
      <c r="KH21" s="1">
        <f>'Calculation - tariffs vec'!KG$4*'PEQ - 2023 - Importcontent'!KH21</f>
        <v>0</v>
      </c>
      <c r="KI21" s="1">
        <f>'Calculation - tariffs vec'!KH$4*'PEQ - 2023 - Importcontent'!KI21</f>
        <v>7.0070173147790849E-5</v>
      </c>
      <c r="KJ21" s="1">
        <f>'Calculation - tariffs vec'!KI$4*'PEQ - 2023 - Importcontent'!KJ21</f>
        <v>1.3856939652781184E-4</v>
      </c>
      <c r="KK21" s="1">
        <f>'Calculation - tariffs vec'!KJ$4*'PEQ - 2023 - Importcontent'!KK21</f>
        <v>2.0601181763229343E-9</v>
      </c>
      <c r="KL21" s="1">
        <f>'Calculation - tariffs vec'!KK$4*'PEQ - 2023 - Importcontent'!KL21</f>
        <v>1.4558713065021973E-4</v>
      </c>
      <c r="KM21" s="1">
        <f>'Calculation - tariffs vec'!KL$4*'PEQ - 2023 - Importcontent'!KM21</f>
        <v>0</v>
      </c>
      <c r="KN21" s="1">
        <f>'Calculation - tariffs vec'!KM$4*'PEQ - 2023 - Importcontent'!KN21</f>
        <v>0</v>
      </c>
      <c r="KO21" s="1">
        <f>'Calculation - tariffs vec'!KN$4*'PEQ - 2023 - Importcontent'!KO21</f>
        <v>0</v>
      </c>
      <c r="KP21" s="1">
        <f>'Calculation - tariffs vec'!KO$4*'PEQ - 2023 - Importcontent'!KP21</f>
        <v>1.1545272496977836E-4</v>
      </c>
      <c r="KQ21" s="1">
        <f>'Calculation - tariffs vec'!KP$4*'PEQ - 2023 - Importcontent'!KQ21</f>
        <v>8.880350279770339E-4</v>
      </c>
      <c r="KR21" s="1">
        <f>'Calculation - tariffs vec'!KQ$4*'PEQ - 2023 - Importcontent'!KR21</f>
        <v>5.1591600998559476E-3</v>
      </c>
      <c r="KS21" s="1">
        <f>'Calculation - tariffs vec'!KR$4*'PEQ - 2023 - Importcontent'!KS21</f>
        <v>4.6837517406693573E-3</v>
      </c>
      <c r="KT21" s="1">
        <f>'Calculation - tariffs vec'!KS$4*'PEQ - 2023 - Importcontent'!KT21</f>
        <v>3.1804256849254425E-3</v>
      </c>
      <c r="KU21" s="1">
        <f>'Calculation - tariffs vec'!KT$4*'PEQ - 2023 - Importcontent'!KU21</f>
        <v>1.4077258865896898E-2</v>
      </c>
      <c r="KV21" s="1">
        <f>'Calculation - tariffs vec'!KU$4*'PEQ - 2023 - Importcontent'!KV21</f>
        <v>1.4797220723512545E-3</v>
      </c>
      <c r="KW21" s="1">
        <f>'Calculation - tariffs vec'!KV$4*'PEQ - 2023 - Importcontent'!KW21</f>
        <v>2.2259308073955507E-3</v>
      </c>
      <c r="KX21" s="1">
        <f>'Calculation - tariffs vec'!KW$4*'PEQ - 2023 - Importcontent'!KX21</f>
        <v>4.4644724050002901E-2</v>
      </c>
      <c r="KY21" s="1">
        <f>'Calculation - tariffs vec'!KX$4*'PEQ - 2023 - Importcontent'!KY21</f>
        <v>6.5290682607841596E-5</v>
      </c>
      <c r="KZ21" s="1">
        <f>'Calculation - tariffs vec'!KY$4*'PEQ - 2023 - Importcontent'!KZ21</f>
        <v>3.8348876837637498E-4</v>
      </c>
      <c r="LA21" s="1">
        <f>'Calculation - tariffs vec'!KZ$4*'PEQ - 2023 - Importcontent'!LA21</f>
        <v>7.5461414086254748E-5</v>
      </c>
      <c r="LB21" s="1">
        <f>'Calculation - tariffs vec'!LA$4*'PEQ - 2023 - Importcontent'!LB21</f>
        <v>3.1064331763622174E-3</v>
      </c>
      <c r="LC21" s="1">
        <f>'Calculation - tariffs vec'!LB$4*'PEQ - 2023 - Importcontent'!LC21</f>
        <v>4.6897894471516774E-5</v>
      </c>
      <c r="LD21" s="1">
        <f>'Calculation - tariffs vec'!LC$4*'PEQ - 2023 - Importcontent'!LD21</f>
        <v>2.4616059617966687E-4</v>
      </c>
      <c r="LE21" s="1">
        <f>'Calculation - tariffs vec'!LD$4*'PEQ - 2023 - Importcontent'!LE21</f>
        <v>3.4319979514531877E-5</v>
      </c>
      <c r="LF21" s="1">
        <f>'Calculation - tariffs vec'!LE$4*'PEQ - 2023 - Importcontent'!LF21</f>
        <v>1.2800535442830309E-3</v>
      </c>
      <c r="LG21" s="1">
        <f>'Calculation - tariffs vec'!LF$4*'PEQ - 2023 - Importcontent'!LG21</f>
        <v>4.8942800828042825E-3</v>
      </c>
      <c r="LH21" s="1">
        <f>'Calculation - tariffs vec'!LG$4*'PEQ - 2023 - Importcontent'!LH21</f>
        <v>9.5496178022515103E-4</v>
      </c>
      <c r="LI21" s="1">
        <f>'Calculation - tariffs vec'!LH$4*'PEQ - 2023 - Importcontent'!LI21</f>
        <v>0</v>
      </c>
      <c r="LJ21" s="1">
        <f>'Calculation - tariffs vec'!LI$4*'PEQ - 2023 - Importcontent'!LJ21</f>
        <v>0</v>
      </c>
      <c r="LK21" s="1">
        <f>'Calculation - tariffs vec'!LJ$4*'PEQ - 2023 - Importcontent'!LK21</f>
        <v>0</v>
      </c>
      <c r="LL21" s="1">
        <f>'Calculation - tariffs vec'!LK$4*'PEQ - 2023 - Importcontent'!LL21</f>
        <v>0</v>
      </c>
      <c r="LM21" s="1">
        <f>'Calculation - tariffs vec'!LL$4*'PEQ - 2023 - Importcontent'!LM21</f>
        <v>0</v>
      </c>
      <c r="LN21" s="1">
        <f>'Calculation - tariffs vec'!LM$4*'PEQ - 2023 - Importcontent'!LN21</f>
        <v>0</v>
      </c>
      <c r="LO21" s="1">
        <f>'Calculation - tariffs vec'!LN$4*'PEQ - 2023 - Importcontent'!LO21</f>
        <v>0</v>
      </c>
      <c r="LP21" s="1">
        <f>'Calculation - tariffs vec'!LO$4*'PEQ - 2023 - Importcontent'!LP21</f>
        <v>0</v>
      </c>
      <c r="LQ21" s="1">
        <f>'Calculation - tariffs vec'!LP$4*'PEQ - 2023 - Importcontent'!LQ21</f>
        <v>0</v>
      </c>
      <c r="LR21" s="1">
        <f>'Calculation - tariffs vec'!LQ$4*'PEQ - 2023 - Importcontent'!LR21</f>
        <v>0</v>
      </c>
      <c r="LS21" s="1">
        <f>'Calculation - tariffs vec'!LR$4*'PEQ - 2023 - Importcontent'!LS21</f>
        <v>0</v>
      </c>
      <c r="LT21" s="1">
        <f>'Calculation - tariffs vec'!LS$4*'PEQ - 2023 - Importcontent'!LT21</f>
        <v>0</v>
      </c>
      <c r="LU21" s="1">
        <f>'Calculation - tariffs vec'!LT$4*'PEQ - 2023 - Importcontent'!LU21</f>
        <v>0</v>
      </c>
      <c r="LV21" s="1">
        <f>'Calculation - tariffs vec'!LU$4*'PEQ - 2023 - Importcontent'!LV21</f>
        <v>0</v>
      </c>
      <c r="LW21" s="1">
        <f>'Calculation - tariffs vec'!LV$4*'PEQ - 2023 - Importcontent'!LW21</f>
        <v>0</v>
      </c>
      <c r="LX21" s="1">
        <f>'Calculation - tariffs vec'!LW$4*'PEQ - 2023 - Importcontent'!LX21</f>
        <v>0</v>
      </c>
      <c r="LY21" s="1">
        <f>'Calculation - tariffs vec'!LX$4*'PEQ - 2023 - Importcontent'!LY21</f>
        <v>0</v>
      </c>
      <c r="LZ21" s="1">
        <f>'Calculation - tariffs vec'!LY$4*'PEQ - 2023 - Importcontent'!LZ21</f>
        <v>0</v>
      </c>
      <c r="MA21" s="1">
        <f>'Calculation - tariffs vec'!LZ$4*'PEQ - 2023 - Importcontent'!MA21</f>
        <v>0</v>
      </c>
      <c r="MB21" s="1">
        <f>'Calculation - tariffs vec'!MA$4*'PEQ - 2023 - Importcontent'!MB21</f>
        <v>0</v>
      </c>
      <c r="MC21" s="1">
        <f>'Calculation - tariffs vec'!MB$4*'PEQ - 2023 - Importcontent'!MC21</f>
        <v>0</v>
      </c>
      <c r="MD21" s="1">
        <f>'Calculation - tariffs vec'!MC$4*'PEQ - 2023 - Importcontent'!MD21</f>
        <v>0</v>
      </c>
      <c r="ME21" s="1">
        <f>'Calculation - tariffs vec'!MD$4*'PEQ - 2023 - Importcontent'!ME21</f>
        <v>0</v>
      </c>
      <c r="MF21" s="1">
        <f>'Calculation - tariffs vec'!ME$4*'PEQ - 2023 - Importcontent'!MF21</f>
        <v>0</v>
      </c>
      <c r="MG21" s="1">
        <f>'Calculation - tariffs vec'!MF$4*'PEQ - 2023 - Importcontent'!MG21</f>
        <v>0</v>
      </c>
      <c r="MH21" s="1">
        <f>'Calculation - tariffs vec'!MG$4*'PEQ - 2023 - Importcontent'!MH21</f>
        <v>0</v>
      </c>
      <c r="MI21" s="1">
        <f>'Calculation - tariffs vec'!MH$4*'PEQ - 2023 - Importcontent'!MI21</f>
        <v>0</v>
      </c>
      <c r="MJ21" s="1">
        <f>'Calculation - tariffs vec'!MI$4*'PEQ - 2023 - Importcontent'!MJ21</f>
        <v>0</v>
      </c>
      <c r="MK21" s="1">
        <f>'Calculation - tariffs vec'!MJ$4*'PEQ - 2023 - Importcontent'!MK21</f>
        <v>0</v>
      </c>
      <c r="ML21" s="1">
        <f>'Calculation - tariffs vec'!MK$4*'PEQ - 2023 - Importcontent'!ML21</f>
        <v>0</v>
      </c>
      <c r="MM21" s="1">
        <f>'Calculation - tariffs vec'!ML$4*'PEQ - 2023 - Importcontent'!MM21</f>
        <v>0</v>
      </c>
      <c r="MN21" s="1">
        <f>'Calculation - tariffs vec'!MM$4*'PEQ - 2023 - Importcontent'!MN21</f>
        <v>0</v>
      </c>
      <c r="MO21" s="1">
        <f>'Calculation - tariffs vec'!MN$4*'PEQ - 2023 - Importcontent'!MO21</f>
        <v>0</v>
      </c>
      <c r="MP21" s="1">
        <f>'Calculation - tariffs vec'!MO$4*'PEQ - 2023 - Importcontent'!MP21</f>
        <v>0</v>
      </c>
      <c r="MQ21" s="1">
        <f>'Calculation - tariffs vec'!MP$4*'PEQ - 2023 - Importcontent'!MQ21</f>
        <v>0</v>
      </c>
      <c r="MR21" s="1">
        <f>'Calculation - tariffs vec'!MQ$4*'PEQ - 2023 - Importcontent'!MR21</f>
        <v>0</v>
      </c>
      <c r="MS21" s="1">
        <f>'Calculation - tariffs vec'!MR$4*'PEQ - 2023 - Importcontent'!MS21</f>
        <v>0</v>
      </c>
      <c r="MT21" s="1">
        <f>'Calculation - tariffs vec'!MS$4*'PEQ - 2023 - Importcontent'!MT21</f>
        <v>0</v>
      </c>
      <c r="MU21" s="1">
        <f>'Calculation - tariffs vec'!MT$4*'PEQ - 2023 - Importcontent'!MU21</f>
        <v>0</v>
      </c>
      <c r="MV21" s="1">
        <f>'Calculation - tariffs vec'!MU$4*'PEQ - 2023 - Importcontent'!MV21</f>
        <v>0</v>
      </c>
      <c r="MW21" s="1">
        <f>'Calculation - tariffs vec'!MV$4*'PEQ - 2023 - Importcontent'!MW21</f>
        <v>0</v>
      </c>
      <c r="MX21" s="1">
        <f>'Calculation - tariffs vec'!MW$4*'PEQ - 2023 - Importcontent'!MX21</f>
        <v>0</v>
      </c>
      <c r="MY21" s="1">
        <f>'Calculation - tariffs vec'!MX$4*'PEQ - 2023 - Importcontent'!MY21</f>
        <v>0</v>
      </c>
      <c r="MZ21" s="1">
        <f>'Calculation - tariffs vec'!MY$4*'PEQ - 2023 - Importcontent'!MZ21</f>
        <v>0</v>
      </c>
      <c r="NA21" s="1">
        <f>'Calculation - tariffs vec'!MZ$4*'PEQ - 2023 - Importcontent'!NA21</f>
        <v>0</v>
      </c>
      <c r="NB21" s="1">
        <f>'Calculation - tariffs vec'!NA$4*'PEQ - 2023 - Importcontent'!NB21</f>
        <v>0</v>
      </c>
      <c r="NC21" s="1">
        <f>'Calculation - tariffs vec'!NB$4*'PEQ - 2023 - Importcontent'!NC21</f>
        <v>0</v>
      </c>
      <c r="ND21" s="1">
        <f>'Calculation - tariffs vec'!NC$4*'PEQ - 2023 - Importcontent'!ND21</f>
        <v>1.165405359377336E-6</v>
      </c>
      <c r="NE21" s="1">
        <f>'Calculation - tariffs vec'!ND$4*'PEQ - 2023 - Importcontent'!NE21</f>
        <v>4.6264473145455076E-5</v>
      </c>
      <c r="NF21" s="1">
        <f>'Calculation - tariffs vec'!NE$4*'PEQ - 2023 - Importcontent'!NF21</f>
        <v>4.1068216296372695E-10</v>
      </c>
      <c r="NG21" s="1">
        <f>'Calculation - tariffs vec'!NF$4*'PEQ - 2023 - Importcontent'!NG21</f>
        <v>2.9342075179010323E-5</v>
      </c>
      <c r="NH21" s="1">
        <f>'Calculation - tariffs vec'!NG$4*'PEQ - 2023 - Importcontent'!NH21</f>
        <v>0</v>
      </c>
      <c r="NI21" s="1">
        <f>'Calculation - tariffs vec'!NH$4*'PEQ - 2023 - Importcontent'!NI21</f>
        <v>0</v>
      </c>
      <c r="NJ21" s="1">
        <f>'Calculation - tariffs vec'!NI$4*'PEQ - 2023 - Importcontent'!NJ21</f>
        <v>0</v>
      </c>
      <c r="NK21" s="1">
        <f>'Calculation - tariffs vec'!NJ$4*'PEQ - 2023 - Importcontent'!NK21</f>
        <v>2.70296924213136E-5</v>
      </c>
      <c r="NL21" s="1">
        <f>'Calculation - tariffs vec'!NK$4*'PEQ - 2023 - Importcontent'!NL21</f>
        <v>5.1676966327428677E-4</v>
      </c>
      <c r="NM21" s="1">
        <f>'Calculation - tariffs vec'!NL$4*'PEQ - 2023 - Importcontent'!NM21</f>
        <v>8.0774769478056153E-3</v>
      </c>
      <c r="NN21" s="1">
        <f>'Calculation - tariffs vec'!NM$4*'PEQ - 2023 - Importcontent'!NN21</f>
        <v>5.29090010434823E-3</v>
      </c>
      <c r="NO21" s="1">
        <f>'Calculation - tariffs vec'!NN$4*'PEQ - 2023 - Importcontent'!NO21</f>
        <v>1.5814027114697912E-2</v>
      </c>
      <c r="NP21" s="1">
        <f>'Calculation - tariffs vec'!NO$4*'PEQ - 2023 - Importcontent'!NP21</f>
        <v>1.922539184610627E-2</v>
      </c>
      <c r="NQ21" s="1">
        <f>'Calculation - tariffs vec'!NP$4*'PEQ - 2023 - Importcontent'!NQ21</f>
        <v>3.7389968284932702E-3</v>
      </c>
      <c r="NR21" s="1">
        <f>'Calculation - tariffs vec'!NQ$4*'PEQ - 2023 - Importcontent'!NR21</f>
        <v>1.0761804968533998E-2</v>
      </c>
      <c r="NS21" s="1">
        <f>'Calculation - tariffs vec'!NR$4*'PEQ - 2023 - Importcontent'!NS21</f>
        <v>0.35256550287037053</v>
      </c>
      <c r="NT21" s="1">
        <f>'Calculation - tariffs vec'!NS$4*'PEQ - 2023 - Importcontent'!NT21</f>
        <v>2.6067060431990599E-6</v>
      </c>
      <c r="NU21" s="1">
        <f>'Calculation - tariffs vec'!NT$4*'PEQ - 2023 - Importcontent'!NU21</f>
        <v>8.0561476674461841E-5</v>
      </c>
      <c r="NV21" s="1">
        <f>'Calculation - tariffs vec'!NU$4*'PEQ - 2023 - Importcontent'!NV21</f>
        <v>4.0436037383877451E-5</v>
      </c>
      <c r="NW21" s="1">
        <f>'Calculation - tariffs vec'!NV$4*'PEQ - 2023 - Importcontent'!NW21</f>
        <v>3.1260192713151552E-4</v>
      </c>
      <c r="NX21" s="1">
        <f>'Calculation - tariffs vec'!NW$4*'PEQ - 2023 - Importcontent'!NX21</f>
        <v>9.1190111768694206E-7</v>
      </c>
      <c r="NY21" s="1">
        <f>'Calculation - tariffs vec'!NX$4*'PEQ - 2023 - Importcontent'!NY21</f>
        <v>1.8260316400325893E-4</v>
      </c>
      <c r="NZ21" s="1">
        <f>'Calculation - tariffs vec'!NY$4*'PEQ - 2023 - Importcontent'!NZ21</f>
        <v>3.2935947970474446E-5</v>
      </c>
      <c r="OA21" s="1">
        <f>'Calculation - tariffs vec'!NZ$4*'PEQ - 2023 - Importcontent'!OA21</f>
        <v>2.4226193283594102E-4</v>
      </c>
      <c r="OB21" s="1">
        <f>'Calculation - tariffs vec'!OA$4*'PEQ - 2023 - Importcontent'!OB21</f>
        <v>5.0315826062797301E-3</v>
      </c>
      <c r="OC21" s="1">
        <f>'Calculation - tariffs vec'!OB$4*'PEQ - 2023 - Importcontent'!OC21</f>
        <v>1.7808180239969051E-3</v>
      </c>
      <c r="OD21" s="1">
        <f>'Calculation - tariffs vec'!OC$4*'PEQ - 2023 - Importcontent'!OD21</f>
        <v>0</v>
      </c>
      <c r="OE21" s="1">
        <f>'Calculation - tariffs vec'!OD$4*'PEQ - 2023 - Importcontent'!OE21</f>
        <v>0</v>
      </c>
      <c r="OF21" s="1">
        <f>'Calculation - tariffs vec'!OE$4*'PEQ - 2023 - Importcontent'!OF21</f>
        <v>0</v>
      </c>
      <c r="OG21" s="1">
        <f>'Calculation - tariffs vec'!OF$4*'PEQ - 2023 - Importcontent'!OG21</f>
        <v>0</v>
      </c>
      <c r="OH21" s="1">
        <f>'Calculation - tariffs vec'!OG$4*'PEQ - 2023 - Importcontent'!OH21</f>
        <v>0</v>
      </c>
      <c r="OI21" s="1">
        <f>'Calculation - tariffs vec'!OH$4*'PEQ - 2023 - Importcontent'!OI21</f>
        <v>0</v>
      </c>
      <c r="OJ21" s="1">
        <f>'Calculation - tariffs vec'!OI$4*'PEQ - 2023 - Importcontent'!OJ21</f>
        <v>0</v>
      </c>
      <c r="OK21" s="1">
        <f>'Calculation - tariffs vec'!OJ$4*'PEQ - 2023 - Importcontent'!OK21</f>
        <v>0</v>
      </c>
      <c r="OL21" s="1">
        <f>'Calculation - tariffs vec'!OK$4*'PEQ - 2023 - Importcontent'!OL21</f>
        <v>0</v>
      </c>
      <c r="OM21" s="1">
        <f>'Calculation - tariffs vec'!OL$4*'PEQ - 2023 - Importcontent'!OM21</f>
        <v>0</v>
      </c>
      <c r="ON21" s="1">
        <f>'Calculation - tariffs vec'!OM$4*'PEQ - 2023 - Importcontent'!ON21</f>
        <v>0</v>
      </c>
      <c r="OO21" s="1">
        <f>'Calculation - tariffs vec'!ON$4*'PEQ - 2023 - Importcontent'!OO21</f>
        <v>0</v>
      </c>
      <c r="OP21" s="1">
        <f>'Calculation - tariffs vec'!OO$4*'PEQ - 2023 - Importcontent'!OP21</f>
        <v>0</v>
      </c>
      <c r="OQ21" s="1">
        <f>'Calculation - tariffs vec'!OP$4*'PEQ - 2023 - Importcontent'!OQ21</f>
        <v>0</v>
      </c>
      <c r="OR21" s="1">
        <f>'Calculation - tariffs vec'!OQ$4*'PEQ - 2023 - Importcontent'!OR21</f>
        <v>0</v>
      </c>
      <c r="OS21" s="1">
        <f>'Calculation - tariffs vec'!OR$4*'PEQ - 2023 - Importcontent'!OS21</f>
        <v>0</v>
      </c>
      <c r="OT21" s="1">
        <f>'Calculation - tariffs vec'!OS$4*'PEQ - 2023 - Importcontent'!OT21</f>
        <v>0</v>
      </c>
      <c r="OU21" s="1">
        <f>'Calculation - tariffs vec'!OT$4*'PEQ - 2023 - Importcontent'!OU21</f>
        <v>0</v>
      </c>
      <c r="OV21" s="1">
        <f>'Calculation - tariffs vec'!OU$4*'PEQ - 2023 - Importcontent'!OV21</f>
        <v>0</v>
      </c>
      <c r="OW21" s="1">
        <f>'Calculation - tariffs vec'!OV$4*'PEQ - 2023 - Importcontent'!OW21</f>
        <v>0</v>
      </c>
      <c r="OX21" s="1">
        <f>'Calculation - tariffs vec'!OW$4*'PEQ - 2023 - Importcontent'!OX21</f>
        <v>0</v>
      </c>
      <c r="OY21" s="1">
        <f>'Calculation - tariffs vec'!OX$4*'PEQ - 2023 - Importcontent'!OY21</f>
        <v>0</v>
      </c>
      <c r="OZ21" s="1">
        <f>'Calculation - tariffs vec'!OY$4*'PEQ - 2023 - Importcontent'!OZ21</f>
        <v>0</v>
      </c>
      <c r="PA21" s="1">
        <f>'Calculation - tariffs vec'!OZ$4*'PEQ - 2023 - Importcontent'!PA21</f>
        <v>0</v>
      </c>
      <c r="PB21" s="1">
        <f>'Calculation - tariffs vec'!PA$4*'PEQ - 2023 - Importcontent'!PB21</f>
        <v>0</v>
      </c>
      <c r="PC21" s="1">
        <f>'Calculation - tariffs vec'!PB$4*'PEQ - 2023 - Importcontent'!PC21</f>
        <v>0</v>
      </c>
      <c r="PD21" s="1">
        <f>'Calculation - tariffs vec'!PC$4*'PEQ - 2023 - Importcontent'!PD21</f>
        <v>0</v>
      </c>
      <c r="PE21" s="1">
        <f>'Calculation - tariffs vec'!PD$4*'PEQ - 2023 - Importcontent'!PE21</f>
        <v>0</v>
      </c>
      <c r="PF21" s="1">
        <f>'Calculation - tariffs vec'!PE$4*'PEQ - 2023 - Importcontent'!PF21</f>
        <v>0</v>
      </c>
      <c r="PG21" s="1">
        <f>'Calculation - tariffs vec'!PF$4*'PEQ - 2023 - Importcontent'!PG21</f>
        <v>0</v>
      </c>
      <c r="PH21" s="1">
        <f>'Calculation - tariffs vec'!PG$4*'PEQ - 2023 - Importcontent'!PH21</f>
        <v>0</v>
      </c>
      <c r="PI21" s="1">
        <f>'Calculation - tariffs vec'!PH$4*'PEQ - 2023 - Importcontent'!PI21</f>
        <v>0</v>
      </c>
      <c r="PJ21" s="1">
        <f>'Calculation - tariffs vec'!PI$4*'PEQ - 2023 - Importcontent'!PJ21</f>
        <v>0</v>
      </c>
      <c r="PK21" s="1">
        <f>'Calculation - tariffs vec'!PJ$4*'PEQ - 2023 - Importcontent'!PK21</f>
        <v>0</v>
      </c>
      <c r="PL21" s="1">
        <f>'Calculation - tariffs vec'!PK$4*'PEQ - 2023 - Importcontent'!PL21</f>
        <v>0</v>
      </c>
      <c r="PM21" s="1">
        <f>'Calculation - tariffs vec'!PL$4*'PEQ - 2023 - Importcontent'!PM21</f>
        <v>0</v>
      </c>
      <c r="PN21" s="1">
        <f>'Calculation - tariffs vec'!PM$4*'PEQ - 2023 - Importcontent'!PN21</f>
        <v>0</v>
      </c>
      <c r="PO21" s="1">
        <f>'Calculation - tariffs vec'!PN$4*'PEQ - 2023 - Importcontent'!PO21</f>
        <v>0</v>
      </c>
      <c r="PP21" s="1">
        <f>'Calculation - tariffs vec'!PO$4*'PEQ - 2023 - Importcontent'!PP21</f>
        <v>0</v>
      </c>
      <c r="PQ21" s="1">
        <f>'Calculation - tariffs vec'!PP$4*'PEQ - 2023 - Importcontent'!PQ21</f>
        <v>0</v>
      </c>
      <c r="PR21" s="1">
        <f>'Calculation - tariffs vec'!PQ$4*'PEQ - 2023 - Importcontent'!PR21</f>
        <v>0</v>
      </c>
      <c r="PS21" s="1">
        <f>'Calculation - tariffs vec'!PR$4*'PEQ - 2023 - Importcontent'!PS21</f>
        <v>0</v>
      </c>
      <c r="PT21" s="1">
        <f>'Calculation - tariffs vec'!PS$4*'PEQ - 2023 - Importcontent'!PT21</f>
        <v>0</v>
      </c>
      <c r="PU21" s="1">
        <f>'Calculation - tariffs vec'!PT$4*'PEQ - 2023 - Importcontent'!PU21</f>
        <v>0</v>
      </c>
      <c r="PV21" s="1">
        <f>'Calculation - tariffs vec'!PU$4*'PEQ - 2023 - Importcontent'!PV21</f>
        <v>0</v>
      </c>
      <c r="PW21" s="1">
        <f>'Calculation - tariffs vec'!PV$4*'PEQ - 2023 - Importcontent'!PW21</f>
        <v>0</v>
      </c>
      <c r="PX21" s="1">
        <f>'Calculation - tariffs vec'!PW$4*'PEQ - 2023 - Importcontent'!PX21</f>
        <v>0</v>
      </c>
      <c r="PY21" s="1">
        <f>'Calculation - tariffs vec'!PX$4*'PEQ - 2023 - Importcontent'!PY21</f>
        <v>5.5852249520538526E-4</v>
      </c>
      <c r="PZ21" s="1">
        <f>'Calculation - tariffs vec'!PY$4*'PEQ - 2023 - Importcontent'!PZ21</f>
        <v>8.0353121331587255E-5</v>
      </c>
      <c r="QA21" s="1">
        <f>'Calculation - tariffs vec'!PZ$4*'PEQ - 2023 - Importcontent'!QA21</f>
        <v>3.9008782801762949E-3</v>
      </c>
      <c r="QB21" s="1">
        <f>'Calculation - tariffs vec'!QA$4*'PEQ - 2023 - Importcontent'!QB21</f>
        <v>4.4942482085418028E-4</v>
      </c>
      <c r="QC21" s="1">
        <f>'Calculation - tariffs vec'!QB$4*'PEQ - 2023 - Importcontent'!QC21</f>
        <v>0</v>
      </c>
      <c r="QD21" s="1">
        <f>'Calculation - tariffs vec'!QC$4*'PEQ - 2023 - Importcontent'!QD21</f>
        <v>0</v>
      </c>
      <c r="QE21" s="1">
        <f>'Calculation - tariffs vec'!QD$4*'PEQ - 2023 - Importcontent'!QE21</f>
        <v>0</v>
      </c>
      <c r="QF21" s="1">
        <f>'Calculation - tariffs vec'!QE$4*'PEQ - 2023 - Importcontent'!QF21</f>
        <v>2.8458626540910423E-4</v>
      </c>
      <c r="QG21" s="1">
        <f>'Calculation - tariffs vec'!QF$4*'PEQ - 2023 - Importcontent'!QG21</f>
        <v>2.6647667982556749E-3</v>
      </c>
      <c r="QH21" s="1">
        <f>'Calculation - tariffs vec'!QG$4*'PEQ - 2023 - Importcontent'!QH21</f>
        <v>2.6512392835958774E-2</v>
      </c>
      <c r="QI21" s="1">
        <f>'Calculation - tariffs vec'!QH$4*'PEQ - 2023 - Importcontent'!QI21</f>
        <v>1.6346372311945471E-2</v>
      </c>
      <c r="QJ21" s="1">
        <f>'Calculation - tariffs vec'!QI$4*'PEQ - 2023 - Importcontent'!QJ21</f>
        <v>1.6326889924504918E-2</v>
      </c>
      <c r="QK21" s="1">
        <f>'Calculation - tariffs vec'!QJ$4*'PEQ - 2023 - Importcontent'!QK21</f>
        <v>0.10461212682572615</v>
      </c>
      <c r="QL21" s="1">
        <f>'Calculation - tariffs vec'!QK$4*'PEQ - 2023 - Importcontent'!QL21</f>
        <v>2.5141517286822273E-2</v>
      </c>
      <c r="QM21" s="1">
        <f>'Calculation - tariffs vec'!QL$4*'PEQ - 2023 - Importcontent'!QM21</f>
        <v>7.7991022527012344E-2</v>
      </c>
      <c r="QN21" s="1">
        <f>'Calculation - tariffs vec'!QM$4*'PEQ - 2023 - Importcontent'!QN21</f>
        <v>0.50519670876042144</v>
      </c>
      <c r="QO21" s="1">
        <f>'Calculation - tariffs vec'!QN$4*'PEQ - 2023 - Importcontent'!QO21</f>
        <v>4.072229182692677E-4</v>
      </c>
      <c r="QP21" s="1">
        <f>'Calculation - tariffs vec'!QO$4*'PEQ - 2023 - Importcontent'!QP21</f>
        <v>4.2145700159336154E-4</v>
      </c>
      <c r="QQ21" s="1">
        <f>'Calculation - tariffs vec'!QP$4*'PEQ - 2023 - Importcontent'!QQ21</f>
        <v>8.6296338003074809E-4</v>
      </c>
      <c r="QR21" s="1">
        <f>'Calculation - tariffs vec'!QQ$4*'PEQ - 2023 - Importcontent'!QR21</f>
        <v>1.1923641834678494E-3</v>
      </c>
      <c r="QS21" s="1">
        <f>'Calculation - tariffs vec'!QR$4*'PEQ - 2023 - Importcontent'!QS21</f>
        <v>4.3792259850652501E-5</v>
      </c>
      <c r="QT21" s="1">
        <f>'Calculation - tariffs vec'!QS$4*'PEQ - 2023 - Importcontent'!QT21</f>
        <v>1.1574345929236598E-3</v>
      </c>
      <c r="QU21" s="1">
        <f>'Calculation - tariffs vec'!QT$4*'PEQ - 2023 - Importcontent'!QU21</f>
        <v>1.1399157651310063E-4</v>
      </c>
      <c r="QV21" s="1">
        <f>'Calculation - tariffs vec'!QU$4*'PEQ - 2023 - Importcontent'!QV21</f>
        <v>1.3386852598270917E-3</v>
      </c>
      <c r="QW21" s="1">
        <f>'Calculation - tariffs vec'!QV$4*'PEQ - 2023 - Importcontent'!QW21</f>
        <v>2.7416373713453077E-3</v>
      </c>
      <c r="QX21" s="1">
        <f>'Calculation - tariffs vec'!QW$4*'PEQ - 2023 - Importcontent'!QX21</f>
        <v>5.2471244199364447E-3</v>
      </c>
      <c r="QY21" s="1">
        <f>'Calculation - tariffs vec'!QX$4*'PEQ - 2023 - Importcontent'!QY21</f>
        <v>0</v>
      </c>
      <c r="QZ21" s="1">
        <f>'Calculation - tariffs vec'!QY$4*'PEQ - 2023 - Importcontent'!QZ21</f>
        <v>0</v>
      </c>
      <c r="RA21" s="1">
        <f>'Calculation - tariffs vec'!QZ$4*'PEQ - 2023 - Importcontent'!RA21</f>
        <v>0</v>
      </c>
      <c r="RB21" s="1">
        <f>'Calculation - tariffs vec'!RA$4*'PEQ - 2023 - Importcontent'!RB21</f>
        <v>0</v>
      </c>
      <c r="RC21" s="1">
        <f>'Calculation - tariffs vec'!RB$4*'PEQ - 2023 - Importcontent'!RC21</f>
        <v>0</v>
      </c>
      <c r="RD21" s="1">
        <f>'Calculation - tariffs vec'!RC$4*'PEQ - 2023 - Importcontent'!RD21</f>
        <v>0</v>
      </c>
      <c r="RE21" s="1">
        <f>'Calculation - tariffs vec'!RD$4*'PEQ - 2023 - Importcontent'!RE21</f>
        <v>0</v>
      </c>
      <c r="RF21" s="1">
        <f>'Calculation - tariffs vec'!RE$4*'PEQ - 2023 - Importcontent'!RF21</f>
        <v>0</v>
      </c>
      <c r="RG21" s="1">
        <f>'Calculation - tariffs vec'!RF$4*'PEQ - 2023 - Importcontent'!RG21</f>
        <v>0</v>
      </c>
      <c r="RH21" s="1">
        <f>'Calculation - tariffs vec'!RG$4*'PEQ - 2023 - Importcontent'!RH21</f>
        <v>0</v>
      </c>
      <c r="RI21" s="1">
        <f>'Calculation - tariffs vec'!RH$4*'PEQ - 2023 - Importcontent'!RI21</f>
        <v>0</v>
      </c>
      <c r="RJ21" s="1">
        <f>'Calculation - tariffs vec'!RI$4*'PEQ - 2023 - Importcontent'!RJ21</f>
        <v>0</v>
      </c>
      <c r="RK21" s="1">
        <f>'Calculation - tariffs vec'!RJ$4*'PEQ - 2023 - Importcontent'!RK21</f>
        <v>0</v>
      </c>
      <c r="RL21" s="1">
        <f>'Calculation - tariffs vec'!RK$4*'PEQ - 2023 - Importcontent'!RL21</f>
        <v>0</v>
      </c>
      <c r="RM21" s="1">
        <f>'Calculation - tariffs vec'!RL$4*'PEQ - 2023 - Importcontent'!RM21</f>
        <v>0</v>
      </c>
      <c r="RN21" s="1">
        <f>'Calculation - tariffs vec'!RM$4*'PEQ - 2023 - Importcontent'!RN21</f>
        <v>0</v>
      </c>
      <c r="RO21" s="1">
        <f>'Calculation - tariffs vec'!RN$4*'PEQ - 2023 - Importcontent'!RO21</f>
        <v>0</v>
      </c>
      <c r="RP21" s="1">
        <f>'Calculation - tariffs vec'!RO$4*'PEQ - 2023 - Importcontent'!RP21</f>
        <v>0</v>
      </c>
      <c r="RQ21" s="1">
        <f>'Calculation - tariffs vec'!RP$4*'PEQ - 2023 - Importcontent'!RQ21</f>
        <v>0</v>
      </c>
      <c r="RR21" s="1">
        <f>'Calculation - tariffs vec'!RQ$4*'PEQ - 2023 - Importcontent'!RR21</f>
        <v>0</v>
      </c>
      <c r="RS21" s="1">
        <f>'Calculation - tariffs vec'!RR$4*'PEQ - 2023 - Importcontent'!RS21</f>
        <v>0</v>
      </c>
      <c r="RT21" s="1">
        <f>'Calculation - tariffs vec'!RS$4*'PEQ - 2023 - Importcontent'!RT21</f>
        <v>0</v>
      </c>
      <c r="RU21" s="1">
        <f>'Calculation - tariffs vec'!RT$4*'PEQ - 2023 - Importcontent'!RU21</f>
        <v>0</v>
      </c>
      <c r="RV21" s="1">
        <f>'Calculation - tariffs vec'!RU$4*'PEQ - 2023 - Importcontent'!RV21</f>
        <v>0</v>
      </c>
      <c r="RW21" s="1">
        <f>'Calculation - tariffs vec'!RV$4*'PEQ - 2023 - Importcontent'!RW21</f>
        <v>0</v>
      </c>
      <c r="RX21" s="1">
        <f>'Calculation - tariffs vec'!RW$4*'PEQ - 2023 - Importcontent'!RX21</f>
        <v>0</v>
      </c>
      <c r="RY21" s="1">
        <f>'Calculation - tariffs vec'!RX$4*'PEQ - 2023 - Importcontent'!RY21</f>
        <v>0</v>
      </c>
      <c r="RZ21" s="1">
        <f>'Calculation - tariffs vec'!RY$4*'PEQ - 2023 - Importcontent'!RZ21</f>
        <v>0</v>
      </c>
      <c r="SA21" s="1">
        <f>'Calculation - tariffs vec'!RZ$4*'PEQ - 2023 - Importcontent'!SA21</f>
        <v>0</v>
      </c>
      <c r="SB21" s="1">
        <f>'Calculation - tariffs vec'!SA$4*'PEQ - 2023 - Importcontent'!SB21</f>
        <v>0</v>
      </c>
      <c r="SC21" s="1">
        <f>'Calculation - tariffs vec'!SB$4*'PEQ - 2023 - Importcontent'!SC21</f>
        <v>0</v>
      </c>
      <c r="SD21" s="1">
        <f>'Calculation - tariffs vec'!SC$4*'PEQ - 2023 - Importcontent'!SD21</f>
        <v>0</v>
      </c>
      <c r="SE21" s="1">
        <f>'Calculation - tariffs vec'!SD$4*'PEQ - 2023 - Importcontent'!SE21</f>
        <v>0</v>
      </c>
      <c r="SF21" s="1">
        <f>'Calculation - tariffs vec'!SE$4*'PEQ - 2023 - Importcontent'!SF21</f>
        <v>0</v>
      </c>
      <c r="SG21" s="1">
        <f>'Calculation - tariffs vec'!SF$4*'PEQ - 2023 - Importcontent'!SG21</f>
        <v>0</v>
      </c>
      <c r="SH21" s="1">
        <f>'Calculation - tariffs vec'!SG$4*'PEQ - 2023 - Importcontent'!SH21</f>
        <v>0</v>
      </c>
      <c r="SI21" s="1">
        <f>'Calculation - tariffs vec'!SH$4*'PEQ - 2023 - Importcontent'!SI21</f>
        <v>0</v>
      </c>
      <c r="SJ21" s="1">
        <f>'Calculation - tariffs vec'!SI$4*'PEQ - 2023 - Importcontent'!SJ21</f>
        <v>0</v>
      </c>
      <c r="SK21" s="1">
        <f>'Calculation - tariffs vec'!SJ$4*'PEQ - 2023 - Importcontent'!SK21</f>
        <v>0</v>
      </c>
      <c r="SL21" s="1">
        <f>'Calculation - tariffs vec'!SK$4*'PEQ - 2023 - Importcontent'!SL21</f>
        <v>0</v>
      </c>
      <c r="SM21" s="1">
        <f>'Calculation - tariffs vec'!SL$4*'PEQ - 2023 - Importcontent'!SM21</f>
        <v>0</v>
      </c>
      <c r="SN21" s="1">
        <f>'Calculation - tariffs vec'!SM$4*'PEQ - 2023 - Importcontent'!SN21</f>
        <v>0</v>
      </c>
      <c r="SO21" s="1">
        <f>'Calculation - tariffs vec'!SN$4*'PEQ - 2023 - Importcontent'!SO21</f>
        <v>0</v>
      </c>
      <c r="SP21" s="1">
        <f>'Calculation - tariffs vec'!SO$4*'PEQ - 2023 - Importcontent'!SP21</f>
        <v>0</v>
      </c>
      <c r="SQ21" s="1">
        <f>'Calculation - tariffs vec'!SP$4*'PEQ - 2023 - Importcontent'!SQ21</f>
        <v>0</v>
      </c>
      <c r="SR21" s="1">
        <f>'Calculation - tariffs vec'!SQ$4*'PEQ - 2023 - Importcontent'!SR21</f>
        <v>0</v>
      </c>
      <c r="SS21" s="1">
        <f>'Calculation - tariffs vec'!SR$4*'PEQ - 2023 - Importcontent'!SS21</f>
        <v>0</v>
      </c>
      <c r="ST21" s="1">
        <f>'Calculation - tariffs vec'!SS$4*'PEQ - 2023 - Importcontent'!ST21</f>
        <v>7.8097263109332506E-4</v>
      </c>
      <c r="SU21" s="1">
        <f>'Calculation - tariffs vec'!ST$4*'PEQ - 2023 - Importcontent'!SU21</f>
        <v>9.3664247179855152E-4</v>
      </c>
      <c r="SV21" s="1">
        <f>'Calculation - tariffs vec'!SU$4*'PEQ - 2023 - Importcontent'!SV21</f>
        <v>1.0633740339293672E-2</v>
      </c>
      <c r="SW21" s="1">
        <f>'Calculation - tariffs vec'!SV$4*'PEQ - 2023 - Importcontent'!SW21</f>
        <v>3.7319880952128301E-3</v>
      </c>
      <c r="SX21" s="1">
        <f>'Calculation - tariffs vec'!SW$4*'PEQ - 2023 - Importcontent'!SX21</f>
        <v>0</v>
      </c>
      <c r="SY21" s="1">
        <f>'Calculation - tariffs vec'!SX$4*'PEQ - 2023 - Importcontent'!SY21</f>
        <v>0</v>
      </c>
      <c r="SZ21" s="1">
        <f>'Calculation - tariffs vec'!SY$4*'PEQ - 2023 - Importcontent'!SZ21</f>
        <v>0</v>
      </c>
      <c r="TA21" s="1">
        <f>'Calculation - tariffs vec'!SZ$4*'PEQ - 2023 - Importcontent'!TA21</f>
        <v>1.6010290189613775E-3</v>
      </c>
      <c r="TB21" s="1">
        <f>'Calculation - tariffs vec'!TA$4*'PEQ - 2023 - Importcontent'!TB21</f>
        <v>2.9591929993127973E-3</v>
      </c>
      <c r="TC21" s="1">
        <f>'Calculation - tariffs vec'!TB$4*'PEQ - 2023 - Importcontent'!TC21</f>
        <v>0.11658071560098669</v>
      </c>
      <c r="TD21" s="1">
        <f>'Calculation - tariffs vec'!TC$4*'PEQ - 2023 - Importcontent'!TD21</f>
        <v>1.7139592631202287E-2</v>
      </c>
      <c r="TE21" s="1">
        <f>'Calculation - tariffs vec'!TD$4*'PEQ - 2023 - Importcontent'!TE21</f>
        <v>1.3563275734057915E-2</v>
      </c>
      <c r="TF21" s="1">
        <f>'Calculation - tariffs vec'!TE$4*'PEQ - 2023 - Importcontent'!TF21</f>
        <v>0.15588291401913776</v>
      </c>
      <c r="TG21" s="1">
        <f>'Calculation - tariffs vec'!TF$4*'PEQ - 2023 - Importcontent'!TG21</f>
        <v>1.0625066744698035E-2</v>
      </c>
      <c r="TH21" s="1">
        <f>'Calculation - tariffs vec'!TG$4*'PEQ - 2023 - Importcontent'!TH21</f>
        <v>1.0818391134141927E-2</v>
      </c>
      <c r="TI21" s="1">
        <f>'Calculation - tariffs vec'!TH$4*'PEQ - 2023 - Importcontent'!TI21</f>
        <v>0.73452777058961904</v>
      </c>
      <c r="TJ21" s="1">
        <f>'Calculation - tariffs vec'!TI$4*'PEQ - 2023 - Importcontent'!TJ21</f>
        <v>3.345286108016695E-4</v>
      </c>
      <c r="TK21" s="1">
        <f>'Calculation - tariffs vec'!TJ$4*'PEQ - 2023 - Importcontent'!TK21</f>
        <v>9.827911698967694E-4</v>
      </c>
      <c r="TL21" s="1">
        <f>'Calculation - tariffs vec'!TK$4*'PEQ - 2023 - Importcontent'!TL21</f>
        <v>1.3170305063889243E-3</v>
      </c>
      <c r="TM21" s="1">
        <f>'Calculation - tariffs vec'!TL$4*'PEQ - 2023 - Importcontent'!TM21</f>
        <v>3.3570392501249247E-3</v>
      </c>
      <c r="TN21" s="1">
        <f>'Calculation - tariffs vec'!TM$4*'PEQ - 2023 - Importcontent'!TN21</f>
        <v>2.4187649948131755E-4</v>
      </c>
      <c r="TO21" s="1">
        <f>'Calculation - tariffs vec'!TN$4*'PEQ - 2023 - Importcontent'!TO21</f>
        <v>2.1263618253645031E-3</v>
      </c>
      <c r="TP21" s="1">
        <f>'Calculation - tariffs vec'!TO$4*'PEQ - 2023 - Importcontent'!TP21</f>
        <v>6.7422835839653356E-5</v>
      </c>
      <c r="TQ21" s="1">
        <f>'Calculation - tariffs vec'!TP$4*'PEQ - 2023 - Importcontent'!TQ21</f>
        <v>7.6590882064201558E-3</v>
      </c>
      <c r="TR21" s="1">
        <f>'Calculation - tariffs vec'!TQ$4*'PEQ - 2023 - Importcontent'!TR21</f>
        <v>1.8114331512361012E-2</v>
      </c>
      <c r="TS21" s="1">
        <f>'Calculation - tariffs vec'!TR$4*'PEQ - 2023 - Importcontent'!TS21</f>
        <v>7.3911386073455656E-3</v>
      </c>
      <c r="TT21" s="1">
        <f>'Calculation - tariffs vec'!TS$4*'PEQ - 2023 - Importcontent'!TT21</f>
        <v>0</v>
      </c>
      <c r="TU21" s="1">
        <f>'Calculation - tariffs vec'!TT$4*'PEQ - 2023 - Importcontent'!TU21</f>
        <v>0</v>
      </c>
      <c r="TV21" s="1">
        <f>'Calculation - tariffs vec'!TU$4*'PEQ - 2023 - Importcontent'!TV21</f>
        <v>0</v>
      </c>
      <c r="TW21" s="1">
        <f>'Calculation - tariffs vec'!TV$4*'PEQ - 2023 - Importcontent'!TW21</f>
        <v>0</v>
      </c>
      <c r="TX21" s="1">
        <f>'Calculation - tariffs vec'!TW$4*'PEQ - 2023 - Importcontent'!TX21</f>
        <v>0</v>
      </c>
      <c r="TY21" s="1">
        <f>'Calculation - tariffs vec'!TX$4*'PEQ - 2023 - Importcontent'!TY21</f>
        <v>0</v>
      </c>
      <c r="TZ21" s="1">
        <f>'Calculation - tariffs vec'!TY$4*'PEQ - 2023 - Importcontent'!TZ21</f>
        <v>0</v>
      </c>
      <c r="UA21" s="1">
        <f>'Calculation - tariffs vec'!TZ$4*'PEQ - 2023 - Importcontent'!UA21</f>
        <v>0</v>
      </c>
      <c r="UB21" s="1">
        <f>'Calculation - tariffs vec'!UA$4*'PEQ - 2023 - Importcontent'!UB21</f>
        <v>0</v>
      </c>
      <c r="UC21" s="1">
        <f>'Calculation - tariffs vec'!UB$4*'PEQ - 2023 - Importcontent'!UC21</f>
        <v>0</v>
      </c>
      <c r="UD21" s="1">
        <f>'Calculation - tariffs vec'!UC$4*'PEQ - 2023 - Importcontent'!UD21</f>
        <v>0</v>
      </c>
      <c r="UE21" s="1">
        <f>'Calculation - tariffs vec'!UD$4*'PEQ - 2023 - Importcontent'!UE21</f>
        <v>0</v>
      </c>
      <c r="UF21" s="1">
        <f>'Calculation - tariffs vec'!UE$4*'PEQ - 2023 - Importcontent'!UF21</f>
        <v>0</v>
      </c>
      <c r="UG21" s="1">
        <f>'Calculation - tariffs vec'!UF$4*'PEQ - 2023 - Importcontent'!UG21</f>
        <v>0</v>
      </c>
      <c r="UH21" s="1">
        <f>'Calculation - tariffs vec'!UG$4*'PEQ - 2023 - Importcontent'!UH21</f>
        <v>0</v>
      </c>
      <c r="UI21" s="1">
        <f>'Calculation - tariffs vec'!UH$4*'PEQ - 2023 - Importcontent'!UI21</f>
        <v>0</v>
      </c>
      <c r="UJ21" s="1">
        <f>'Calculation - tariffs vec'!UI$4*'PEQ - 2023 - Importcontent'!UJ21</f>
        <v>0</v>
      </c>
      <c r="UK21" s="1">
        <f>'Calculation - tariffs vec'!UJ$4*'PEQ - 2023 - Importcontent'!UK21</f>
        <v>0</v>
      </c>
      <c r="UL21" s="1">
        <f>'Calculation - tariffs vec'!UK$4*'PEQ - 2023 - Importcontent'!UL21</f>
        <v>0</v>
      </c>
      <c r="UM21" s="1">
        <f>'Calculation - tariffs vec'!UL$4*'PEQ - 2023 - Importcontent'!UM21</f>
        <v>0</v>
      </c>
      <c r="UN21" s="1">
        <f>'Calculation - tariffs vec'!UM$4*'PEQ - 2023 - Importcontent'!UN21</f>
        <v>0</v>
      </c>
      <c r="UO21" s="1">
        <f>'Calculation - tariffs vec'!UN$4*'PEQ - 2023 - Importcontent'!UO21</f>
        <v>0</v>
      </c>
      <c r="UP21" s="1">
        <f>'Calculation - tariffs vec'!UO$4*'PEQ - 2023 - Importcontent'!UP21</f>
        <v>0</v>
      </c>
      <c r="UQ21" s="1">
        <f>'Calculation - tariffs vec'!UP$4*'PEQ - 2023 - Importcontent'!UQ21</f>
        <v>0</v>
      </c>
      <c r="UR21" s="1">
        <f>'Calculation - tariffs vec'!UQ$4*'PEQ - 2023 - Importcontent'!UR21</f>
        <v>0</v>
      </c>
      <c r="US21" s="1">
        <f>'Calculation - tariffs vec'!UR$4*'PEQ - 2023 - Importcontent'!US21</f>
        <v>0</v>
      </c>
      <c r="UT21" s="1">
        <f>'Calculation - tariffs vec'!US$4*'PEQ - 2023 - Importcontent'!UT21</f>
        <v>0</v>
      </c>
      <c r="UU21" s="1">
        <f>'Calculation - tariffs vec'!UT$4*'PEQ - 2023 - Importcontent'!UU21</f>
        <v>0</v>
      </c>
      <c r="UV21" s="1">
        <f>'Calculation - tariffs vec'!UU$4*'PEQ - 2023 - Importcontent'!UV21</f>
        <v>0</v>
      </c>
      <c r="UW21" s="1">
        <f>'Calculation - tariffs vec'!UV$4*'PEQ - 2023 - Importcontent'!UW21</f>
        <v>0</v>
      </c>
      <c r="UX21" s="1">
        <f>'Calculation - tariffs vec'!UW$4*'PEQ - 2023 - Importcontent'!UX21</f>
        <v>0</v>
      </c>
      <c r="UY21" s="1">
        <f>'Calculation - tariffs vec'!UX$4*'PEQ - 2023 - Importcontent'!UY21</f>
        <v>0</v>
      </c>
      <c r="UZ21" s="1">
        <f>'Calculation - tariffs vec'!UY$4*'PEQ - 2023 - Importcontent'!UZ21</f>
        <v>0</v>
      </c>
      <c r="VA21" s="1">
        <f>'Calculation - tariffs vec'!UZ$4*'PEQ - 2023 - Importcontent'!VA21</f>
        <v>0</v>
      </c>
      <c r="VB21" s="1">
        <f>'Calculation - tariffs vec'!VA$4*'PEQ - 2023 - Importcontent'!VB21</f>
        <v>0</v>
      </c>
      <c r="VC21" s="1">
        <f>'Calculation - tariffs vec'!VB$4*'PEQ - 2023 - Importcontent'!VC21</f>
        <v>0</v>
      </c>
      <c r="VD21" s="1">
        <f>'Calculation - tariffs vec'!VC$4*'PEQ - 2023 - Importcontent'!VD21</f>
        <v>0</v>
      </c>
      <c r="VE21" s="1">
        <f>'Calculation - tariffs vec'!VD$4*'PEQ - 2023 - Importcontent'!VE21</f>
        <v>0</v>
      </c>
      <c r="VF21" s="1">
        <f>'Calculation - tariffs vec'!VE$4*'PEQ - 2023 - Importcontent'!VF21</f>
        <v>0</v>
      </c>
      <c r="VG21" s="1">
        <f>'Calculation - tariffs vec'!VF$4*'PEQ - 2023 - Importcontent'!VG21</f>
        <v>0</v>
      </c>
      <c r="VH21" s="1">
        <f>'Calculation - tariffs vec'!VG$4*'PEQ - 2023 - Importcontent'!VH21</f>
        <v>0</v>
      </c>
      <c r="VI21" s="1">
        <f>'Calculation - tariffs vec'!VH$4*'PEQ - 2023 - Importcontent'!VI21</f>
        <v>0</v>
      </c>
      <c r="VJ21" s="1">
        <f>'Calculation - tariffs vec'!VI$4*'PEQ - 2023 - Importcontent'!VJ21</f>
        <v>0</v>
      </c>
      <c r="VK21" s="1">
        <f>'Calculation - tariffs vec'!VJ$4*'PEQ - 2023 - Importcontent'!VK21</f>
        <v>0</v>
      </c>
      <c r="VL21" s="1">
        <f>'Calculation - tariffs vec'!VK$4*'PEQ - 2023 - Importcontent'!VL21</f>
        <v>0</v>
      </c>
      <c r="VM21" s="1">
        <f>'Calculation - tariffs vec'!VL$4*'PEQ - 2023 - Importcontent'!VM21</f>
        <v>0</v>
      </c>
      <c r="VN21" s="1">
        <f>'Calculation - tariffs vec'!VM$4*'PEQ - 2023 - Importcontent'!VN21</f>
        <v>0</v>
      </c>
      <c r="VO21" s="1">
        <f>'Calculation - tariffs vec'!VN$4*'PEQ - 2023 - Importcontent'!VO21</f>
        <v>8.3151309083088554E-6</v>
      </c>
      <c r="VP21" s="1">
        <f>'Calculation - tariffs vec'!VO$4*'PEQ - 2023 - Importcontent'!VP21</f>
        <v>3.7413111940047051E-6</v>
      </c>
      <c r="VQ21" s="1">
        <f>'Calculation - tariffs vec'!VP$4*'PEQ - 2023 - Importcontent'!VQ21</f>
        <v>2.2946331106411238E-4</v>
      </c>
      <c r="VR21" s="1">
        <f>'Calculation - tariffs vec'!VQ$4*'PEQ - 2023 - Importcontent'!VR21</f>
        <v>1.7388218570524175E-5</v>
      </c>
      <c r="VS21" s="1">
        <f>'Calculation - tariffs vec'!VR$4*'PEQ - 2023 - Importcontent'!VS21</f>
        <v>0</v>
      </c>
      <c r="VT21" s="1">
        <f>'Calculation - tariffs vec'!VS$4*'PEQ - 2023 - Importcontent'!VT21</f>
        <v>0</v>
      </c>
      <c r="VU21" s="1">
        <f>'Calculation - tariffs vec'!VT$4*'PEQ - 2023 - Importcontent'!VU21</f>
        <v>0</v>
      </c>
      <c r="VV21" s="1">
        <f>'Calculation - tariffs vec'!VU$4*'PEQ - 2023 - Importcontent'!VV21</f>
        <v>8.4787667824399083E-6</v>
      </c>
      <c r="VW21" s="1">
        <f>'Calculation - tariffs vec'!VV$4*'PEQ - 2023 - Importcontent'!VW21</f>
        <v>1.4114923600140497E-4</v>
      </c>
      <c r="VX21" s="1">
        <f>'Calculation - tariffs vec'!VW$4*'PEQ - 2023 - Importcontent'!VX21</f>
        <v>4.6168726380298652E-3</v>
      </c>
      <c r="VY21" s="1">
        <f>'Calculation - tariffs vec'!VX$4*'PEQ - 2023 - Importcontent'!VY21</f>
        <v>2.2335154131298994E-3</v>
      </c>
      <c r="VZ21" s="1">
        <f>'Calculation - tariffs vec'!VY$4*'PEQ - 2023 - Importcontent'!VZ21</f>
        <v>5.0964864743621848E-3</v>
      </c>
      <c r="WA21" s="1">
        <f>'Calculation - tariffs vec'!VZ$4*'PEQ - 2023 - Importcontent'!WA21</f>
        <v>6.021464009553828E-3</v>
      </c>
      <c r="WB21" s="1">
        <f>'Calculation - tariffs vec'!WA$4*'PEQ - 2023 - Importcontent'!WB21</f>
        <v>1.18070894873979E-3</v>
      </c>
      <c r="WC21" s="1">
        <f>'Calculation - tariffs vec'!WB$4*'PEQ - 2023 - Importcontent'!WC21</f>
        <v>1.2627416413571917E-3</v>
      </c>
      <c r="WD21" s="1">
        <f>'Calculation - tariffs vec'!WC$4*'PEQ - 2023 - Importcontent'!WD21</f>
        <v>0.45970046457296648</v>
      </c>
      <c r="WE21" s="1">
        <f>'Calculation - tariffs vec'!WD$4*'PEQ - 2023 - Importcontent'!WE21</f>
        <v>2.85252663883135E-5</v>
      </c>
      <c r="WF21" s="1">
        <f>'Calculation - tariffs vec'!WE$4*'PEQ - 2023 - Importcontent'!WF21</f>
        <v>6.8048505746718603E-5</v>
      </c>
      <c r="WG21" s="1">
        <f>'Calculation - tariffs vec'!WF$4*'PEQ - 2023 - Importcontent'!WG21</f>
        <v>9.2606227793382505E-5</v>
      </c>
      <c r="WH21" s="1">
        <f>'Calculation - tariffs vec'!WG$4*'PEQ - 2023 - Importcontent'!WH21</f>
        <v>1.7936083149348172E-4</v>
      </c>
      <c r="WI21" s="1">
        <f>'Calculation - tariffs vec'!WH$4*'PEQ - 2023 - Importcontent'!WI21</f>
        <v>2.1700212191052857E-6</v>
      </c>
      <c r="WJ21" s="1">
        <f>'Calculation - tariffs vec'!WI$4*'PEQ - 2023 - Importcontent'!WJ21</f>
        <v>2.2174886362962847E-4</v>
      </c>
      <c r="WK21" s="1">
        <f>'Calculation - tariffs vec'!WJ$4*'PEQ - 2023 - Importcontent'!WK21</f>
        <v>8.1012178053961376E-5</v>
      </c>
      <c r="WL21" s="1">
        <f>'Calculation - tariffs vec'!WK$4*'PEQ - 2023 - Importcontent'!WL21</f>
        <v>6.1529410986890028E-4</v>
      </c>
      <c r="WM21" s="1">
        <f>'Calculation - tariffs vec'!WL$4*'PEQ - 2023 - Importcontent'!WM21</f>
        <v>3.072116777597405E-3</v>
      </c>
      <c r="WN21" s="1">
        <f>'Calculation - tariffs vec'!WM$4*'PEQ - 2023 - Importcontent'!WN21</f>
        <v>4.6023122762460956E-4</v>
      </c>
      <c r="WO21" s="1">
        <f>'Calculation - tariffs vec'!WN$4*'PEQ - 2023 - Importcontent'!WO21</f>
        <v>0</v>
      </c>
      <c r="WP21" s="1">
        <f>'Calculation - tariffs vec'!WO$4*'PEQ - 2023 - Importcontent'!WP21</f>
        <v>0</v>
      </c>
      <c r="WQ21" s="1">
        <f>'Calculation - tariffs vec'!WP$4*'PEQ - 2023 - Importcontent'!WQ21</f>
        <v>0</v>
      </c>
      <c r="WR21" s="1">
        <f>'Calculation - tariffs vec'!WQ$4*'PEQ - 2023 - Importcontent'!WR21</f>
        <v>0</v>
      </c>
      <c r="WS21" s="1">
        <f>'Calculation - tariffs vec'!WR$4*'PEQ - 2023 - Importcontent'!WS21</f>
        <v>0</v>
      </c>
      <c r="WT21" s="1">
        <f>'Calculation - tariffs vec'!WS$4*'PEQ - 2023 - Importcontent'!WT21</f>
        <v>0</v>
      </c>
      <c r="WU21" s="1">
        <f>'Calculation - tariffs vec'!WT$4*'PEQ - 2023 - Importcontent'!WU21</f>
        <v>0</v>
      </c>
      <c r="WV21" s="1">
        <f>'Calculation - tariffs vec'!WU$4*'PEQ - 2023 - Importcontent'!WV21</f>
        <v>0</v>
      </c>
      <c r="WW21" s="1">
        <f>'Calculation - tariffs vec'!WV$4*'PEQ - 2023 - Importcontent'!WW21</f>
        <v>0</v>
      </c>
      <c r="WX21" s="1">
        <f>'Calculation - tariffs vec'!WW$4*'PEQ - 2023 - Importcontent'!WX21</f>
        <v>0</v>
      </c>
      <c r="WY21" s="1">
        <f>'Calculation - tariffs vec'!WX$4*'PEQ - 2023 - Importcontent'!WY21</f>
        <v>0</v>
      </c>
      <c r="WZ21" s="1">
        <f>'Calculation - tariffs vec'!WY$4*'PEQ - 2023 - Importcontent'!WZ21</f>
        <v>0</v>
      </c>
      <c r="XA21" s="1">
        <f>'Calculation - tariffs vec'!WZ$4*'PEQ - 2023 - Importcontent'!XA21</f>
        <v>0</v>
      </c>
      <c r="XB21" s="1">
        <f>'Calculation - tariffs vec'!XA$4*'PEQ - 2023 - Importcontent'!XB21</f>
        <v>0</v>
      </c>
      <c r="XC21" s="1">
        <f>'Calculation - tariffs vec'!XB$4*'PEQ - 2023 - Importcontent'!XC21</f>
        <v>0</v>
      </c>
      <c r="XD21" s="1">
        <f>'Calculation - tariffs vec'!XC$4*'PEQ - 2023 - Importcontent'!XD21</f>
        <v>0</v>
      </c>
      <c r="XE21" s="1">
        <f>'Calculation - tariffs vec'!XD$4*'PEQ - 2023 - Importcontent'!XE21</f>
        <v>0</v>
      </c>
      <c r="XF21" s="1">
        <f>'Calculation - tariffs vec'!XE$4*'PEQ - 2023 - Importcontent'!XF21</f>
        <v>0</v>
      </c>
      <c r="XG21" s="1">
        <f>'Calculation - tariffs vec'!XF$4*'PEQ - 2023 - Importcontent'!XG21</f>
        <v>0</v>
      </c>
      <c r="XH21" s="1">
        <f>'Calculation - tariffs vec'!XG$4*'PEQ - 2023 - Importcontent'!XH21</f>
        <v>0</v>
      </c>
      <c r="XI21" s="1">
        <f>'Calculation - tariffs vec'!XH$4*'PEQ - 2023 - Importcontent'!XI21</f>
        <v>0</v>
      </c>
      <c r="XJ21" s="1">
        <f>'Calculation - tariffs vec'!XI$4*'PEQ - 2023 - Importcontent'!XJ21</f>
        <v>0</v>
      </c>
      <c r="XK21" s="1">
        <f>'Calculation - tariffs vec'!XJ$4*'PEQ - 2023 - Importcontent'!XK21</f>
        <v>0</v>
      </c>
      <c r="XL21" s="1">
        <f>'Calculation - tariffs vec'!XK$4*'PEQ - 2023 - Importcontent'!XL21</f>
        <v>0</v>
      </c>
      <c r="XM21" s="1">
        <f>'Calculation - tariffs vec'!XL$4*'PEQ - 2023 - Importcontent'!XM21</f>
        <v>0</v>
      </c>
      <c r="XN21" s="1">
        <f>'Calculation - tariffs vec'!XM$4*'PEQ - 2023 - Importcontent'!XN21</f>
        <v>0</v>
      </c>
      <c r="XO21" s="1">
        <f>'Calculation - tariffs vec'!XN$4*'PEQ - 2023 - Importcontent'!XO21</f>
        <v>0</v>
      </c>
      <c r="XP21" s="1">
        <f>'Calculation - tariffs vec'!XO$4*'PEQ - 2023 - Importcontent'!XP21</f>
        <v>0</v>
      </c>
      <c r="XQ21" s="1">
        <f>'Calculation - tariffs vec'!XP$4*'PEQ - 2023 - Importcontent'!XQ21</f>
        <v>0</v>
      </c>
      <c r="XR21" s="1">
        <f>'Calculation - tariffs vec'!XQ$4*'PEQ - 2023 - Importcontent'!XR21</f>
        <v>0</v>
      </c>
      <c r="XS21" s="1">
        <f>'Calculation - tariffs vec'!XR$4*'PEQ - 2023 - Importcontent'!XS21</f>
        <v>0</v>
      </c>
      <c r="XT21" s="1">
        <f>'Calculation - tariffs vec'!XS$4*'PEQ - 2023 - Importcontent'!XT21</f>
        <v>0</v>
      </c>
      <c r="XU21" s="1">
        <f>'Calculation - tariffs vec'!XT$4*'PEQ - 2023 - Importcontent'!XU21</f>
        <v>0</v>
      </c>
      <c r="XV21" s="1">
        <f>'Calculation - tariffs vec'!XU$4*'PEQ - 2023 - Importcontent'!XV21</f>
        <v>0</v>
      </c>
      <c r="XW21" s="1">
        <f>'Calculation - tariffs vec'!XV$4*'PEQ - 2023 - Importcontent'!XW21</f>
        <v>0</v>
      </c>
      <c r="XX21" s="1">
        <f>'Calculation - tariffs vec'!XW$4*'PEQ - 2023 - Importcontent'!XX21</f>
        <v>0</v>
      </c>
      <c r="XY21" s="1">
        <f>'Calculation - tariffs vec'!XX$4*'PEQ - 2023 - Importcontent'!XY21</f>
        <v>0</v>
      </c>
      <c r="XZ21" s="1">
        <f>'Calculation - tariffs vec'!XY$4*'PEQ - 2023 - Importcontent'!XZ21</f>
        <v>0</v>
      </c>
      <c r="YA21" s="1">
        <f>'Calculation - tariffs vec'!XZ$4*'PEQ - 2023 - Importcontent'!YA21</f>
        <v>0</v>
      </c>
      <c r="YB21" s="1">
        <f>'Calculation - tariffs vec'!YA$4*'PEQ - 2023 - Importcontent'!YB21</f>
        <v>0</v>
      </c>
      <c r="YC21" s="1">
        <f>'Calculation - tariffs vec'!YB$4*'PEQ - 2023 - Importcontent'!YC21</f>
        <v>0</v>
      </c>
      <c r="YD21" s="1">
        <f>'Calculation - tariffs vec'!YC$4*'PEQ - 2023 - Importcontent'!YD21</f>
        <v>0</v>
      </c>
      <c r="YE21" s="1">
        <f>'Calculation - tariffs vec'!YD$4*'PEQ - 2023 - Importcontent'!YE21</f>
        <v>0</v>
      </c>
      <c r="YF21" s="1">
        <f>'Calculation - tariffs vec'!YE$4*'PEQ - 2023 - Importcontent'!YF21</f>
        <v>0</v>
      </c>
      <c r="YG21" s="1">
        <f>'Calculation - tariffs vec'!YF$4*'PEQ - 2023 - Importcontent'!YG21</f>
        <v>0</v>
      </c>
      <c r="YH21" s="1">
        <f>'Calculation - tariffs vec'!YG$4*'PEQ - 2023 - Importcontent'!YH21</f>
        <v>0</v>
      </c>
      <c r="YI21" s="1">
        <f>'Calculation - tariffs vec'!YH$4*'PEQ - 2023 - Importcontent'!YI21</f>
        <v>0</v>
      </c>
    </row>
    <row r="22" spans="1:659" ht="15" customHeight="1" x14ac:dyDescent="0.25">
      <c r="A22" s="1">
        <f>'PCE - 2023 - Importcontent'!A22</f>
        <v>27</v>
      </c>
      <c r="B22" s="1" t="str">
        <f>'PEQ - 2023 - Importcontent'!B22</f>
        <v>Railroad equipment</v>
      </c>
      <c r="C22" s="1">
        <f>'Calculation - tariffs vec'!B$4*'PEQ - 2023 - Importcontent'!C22</f>
        <v>1.781559770899689E-4</v>
      </c>
      <c r="D22" s="1">
        <f>'Calculation - tariffs vec'!C$4*'PEQ - 2023 - Importcontent'!D22</f>
        <v>3.6023153539905124E-4</v>
      </c>
      <c r="E22" s="1">
        <f>'Calculation - tariffs vec'!D$4*'PEQ - 2023 - Importcontent'!E22</f>
        <v>3.1395519899964947E-2</v>
      </c>
      <c r="F22" s="1">
        <f>'Calculation - tariffs vec'!E$4*'PEQ - 2023 - Importcontent'!F22</f>
        <v>1.6887846845402336E-3</v>
      </c>
      <c r="G22" s="1">
        <f>'Calculation - tariffs vec'!F$4*'PEQ - 2023 - Importcontent'!G22</f>
        <v>0</v>
      </c>
      <c r="H22" s="1">
        <f>'Calculation - tariffs vec'!G$4*'PEQ - 2023 - Importcontent'!H22</f>
        <v>0</v>
      </c>
      <c r="I22" s="1">
        <f>'Calculation - tariffs vec'!H$4*'PEQ - 2023 - Importcontent'!I22</f>
        <v>0</v>
      </c>
      <c r="J22" s="1">
        <f>'Calculation - tariffs vec'!I$4*'PEQ - 2023 - Importcontent'!J22</f>
        <v>3.5088369056838179E-3</v>
      </c>
      <c r="K22" s="1">
        <f>'Calculation - tariffs vec'!J$4*'PEQ - 2023 - Importcontent'!K22</f>
        <v>1.2175366725110639E-3</v>
      </c>
      <c r="L22" s="1">
        <f>'Calculation - tariffs vec'!K$4*'PEQ - 2023 - Importcontent'!L22</f>
        <v>7.8480702094717275E-2</v>
      </c>
      <c r="M22" s="1">
        <f>'Calculation - tariffs vec'!L$4*'PEQ - 2023 - Importcontent'!M22</f>
        <v>9.8001885440071324E-3</v>
      </c>
      <c r="N22" s="1">
        <f>'Calculation - tariffs vec'!M$4*'PEQ - 2023 - Importcontent'!N22</f>
        <v>1.0427851018809138E-2</v>
      </c>
      <c r="O22" s="1">
        <f>'Calculation - tariffs vec'!N$4*'PEQ - 2023 - Importcontent'!O22</f>
        <v>1.1400794213430314E-2</v>
      </c>
      <c r="P22" s="1">
        <f>'Calculation - tariffs vec'!O$4*'PEQ - 2023 - Importcontent'!P22</f>
        <v>3.6234179698286773E-3</v>
      </c>
      <c r="Q22" s="1">
        <f>'Calculation - tariffs vec'!P$4*'PEQ - 2023 - Importcontent'!Q22</f>
        <v>1.9109155077632004E-2</v>
      </c>
      <c r="R22" s="1">
        <f>'Calculation - tariffs vec'!Q$4*'PEQ - 2023 - Importcontent'!R22</f>
        <v>1.1543036063105556</v>
      </c>
      <c r="S22" s="1">
        <f>'Calculation - tariffs vec'!R$4*'PEQ - 2023 - Importcontent'!S22</f>
        <v>9.0357849248372352E-5</v>
      </c>
      <c r="T22" s="1">
        <f>'Calculation - tariffs vec'!S$4*'PEQ - 2023 - Importcontent'!T22</f>
        <v>8.0828969093003645E-5</v>
      </c>
      <c r="U22" s="1">
        <f>'Calculation - tariffs vec'!T$4*'PEQ - 2023 - Importcontent'!U22</f>
        <v>7.7540284718518248E-4</v>
      </c>
      <c r="V22" s="1">
        <f>'Calculation - tariffs vec'!U$4*'PEQ - 2023 - Importcontent'!V22</f>
        <v>3.8731432510795926E-4</v>
      </c>
      <c r="W22" s="1">
        <f>'Calculation - tariffs vec'!V$4*'PEQ - 2023 - Importcontent'!W22</f>
        <v>6.1741889484612597E-6</v>
      </c>
      <c r="X22" s="1">
        <f>'Calculation - tariffs vec'!W$4*'PEQ - 2023 - Importcontent'!X22</f>
        <v>4.3390067757562521E-3</v>
      </c>
      <c r="Y22" s="1">
        <f>'Calculation - tariffs vec'!X$4*'PEQ - 2023 - Importcontent'!Y22</f>
        <v>9.2865302837908761E-5</v>
      </c>
      <c r="Z22" s="1">
        <f>'Calculation - tariffs vec'!Y$4*'PEQ - 2023 - Importcontent'!Z22</f>
        <v>5.4441682879565424E-3</v>
      </c>
      <c r="AA22" s="1">
        <f>'Calculation - tariffs vec'!Z$4*'PEQ - 2023 - Importcontent'!AA22</f>
        <v>9.0276493896567431E-3</v>
      </c>
      <c r="AB22" s="1">
        <f>'Calculation - tariffs vec'!AA$4*'PEQ - 2023 - Importcontent'!AB22</f>
        <v>5.7844537188371454E-3</v>
      </c>
      <c r="AC22" s="1">
        <f>'Calculation - tariffs vec'!AB$4*'PEQ - 2023 - Importcontent'!AC22</f>
        <v>0</v>
      </c>
      <c r="AD22" s="1">
        <f>'Calculation - tariffs vec'!AC$4*'PEQ - 2023 - Importcontent'!AD22</f>
        <v>0</v>
      </c>
      <c r="AE22" s="1">
        <f>'Calculation - tariffs vec'!AD$4*'PEQ - 2023 - Importcontent'!AE22</f>
        <v>0</v>
      </c>
      <c r="AF22" s="1">
        <f>'Calculation - tariffs vec'!AE$4*'PEQ - 2023 - Importcontent'!AF22</f>
        <v>0</v>
      </c>
      <c r="AG22" s="1">
        <f>'Calculation - tariffs vec'!AF$4*'PEQ - 2023 - Importcontent'!AG22</f>
        <v>0</v>
      </c>
      <c r="AH22" s="1">
        <f>'Calculation - tariffs vec'!AG$4*'PEQ - 2023 - Importcontent'!AH22</f>
        <v>0</v>
      </c>
      <c r="AI22" s="1">
        <f>'Calculation - tariffs vec'!AH$4*'PEQ - 2023 - Importcontent'!AI22</f>
        <v>0</v>
      </c>
      <c r="AJ22" s="1">
        <f>'Calculation - tariffs vec'!AI$4*'PEQ - 2023 - Importcontent'!AJ22</f>
        <v>0</v>
      </c>
      <c r="AK22" s="1">
        <f>'Calculation - tariffs vec'!AJ$4*'PEQ - 2023 - Importcontent'!AK22</f>
        <v>0</v>
      </c>
      <c r="AL22" s="1">
        <f>'Calculation - tariffs vec'!AK$4*'PEQ - 2023 - Importcontent'!AL22</f>
        <v>0</v>
      </c>
      <c r="AM22" s="1">
        <f>'Calculation - tariffs vec'!AL$4*'PEQ - 2023 - Importcontent'!AM22</f>
        <v>0</v>
      </c>
      <c r="AN22" s="1">
        <f>'Calculation - tariffs vec'!AM$4*'PEQ - 2023 - Importcontent'!AN22</f>
        <v>0</v>
      </c>
      <c r="AO22" s="1">
        <f>'Calculation - tariffs vec'!AN$4*'PEQ - 2023 - Importcontent'!AO22</f>
        <v>0</v>
      </c>
      <c r="AP22" s="1">
        <f>'Calculation - tariffs vec'!AO$4*'PEQ - 2023 - Importcontent'!AP22</f>
        <v>0</v>
      </c>
      <c r="AQ22" s="1">
        <f>'Calculation - tariffs vec'!AP$4*'PEQ - 2023 - Importcontent'!AQ22</f>
        <v>0</v>
      </c>
      <c r="AR22" s="1">
        <f>'Calculation - tariffs vec'!AQ$4*'PEQ - 2023 - Importcontent'!AR22</f>
        <v>0</v>
      </c>
      <c r="AS22" s="1">
        <f>'Calculation - tariffs vec'!AR$4*'PEQ - 2023 - Importcontent'!AS22</f>
        <v>0</v>
      </c>
      <c r="AT22" s="1">
        <f>'Calculation - tariffs vec'!AS$4*'PEQ - 2023 - Importcontent'!AT22</f>
        <v>0</v>
      </c>
      <c r="AU22" s="1">
        <f>'Calculation - tariffs vec'!AT$4*'PEQ - 2023 - Importcontent'!AU22</f>
        <v>0</v>
      </c>
      <c r="AV22" s="1">
        <f>'Calculation - tariffs vec'!AU$4*'PEQ - 2023 - Importcontent'!AV22</f>
        <v>0</v>
      </c>
      <c r="AW22" s="1">
        <f>'Calculation - tariffs vec'!AV$4*'PEQ - 2023 - Importcontent'!AW22</f>
        <v>0</v>
      </c>
      <c r="AX22" s="1">
        <f>'Calculation - tariffs vec'!AW$4*'PEQ - 2023 - Importcontent'!AX22</f>
        <v>0</v>
      </c>
      <c r="AY22" s="1">
        <f>'Calculation - tariffs vec'!AX$4*'PEQ - 2023 - Importcontent'!AY22</f>
        <v>0</v>
      </c>
      <c r="AZ22" s="1">
        <f>'Calculation - tariffs vec'!AY$4*'PEQ - 2023 - Importcontent'!AZ22</f>
        <v>0</v>
      </c>
      <c r="BA22" s="1">
        <f>'Calculation - tariffs vec'!AZ$4*'PEQ - 2023 - Importcontent'!BA22</f>
        <v>0</v>
      </c>
      <c r="BB22" s="1">
        <f>'Calculation - tariffs vec'!BA$4*'PEQ - 2023 - Importcontent'!BB22</f>
        <v>0</v>
      </c>
      <c r="BC22" s="1">
        <f>'Calculation - tariffs vec'!BB$4*'PEQ - 2023 - Importcontent'!BC22</f>
        <v>0</v>
      </c>
      <c r="BD22" s="1">
        <f>'Calculation - tariffs vec'!BC$4*'PEQ - 2023 - Importcontent'!BD22</f>
        <v>0</v>
      </c>
      <c r="BE22" s="1">
        <f>'Calculation - tariffs vec'!BD$4*'PEQ - 2023 - Importcontent'!BE22</f>
        <v>0</v>
      </c>
      <c r="BF22" s="1">
        <f>'Calculation - tariffs vec'!BE$4*'PEQ - 2023 - Importcontent'!BF22</f>
        <v>0</v>
      </c>
      <c r="BG22" s="1">
        <f>'Calculation - tariffs vec'!BF$4*'PEQ - 2023 - Importcontent'!BG22</f>
        <v>0</v>
      </c>
      <c r="BH22" s="1">
        <f>'Calculation - tariffs vec'!BG$4*'PEQ - 2023 - Importcontent'!BH22</f>
        <v>0</v>
      </c>
      <c r="BI22" s="1">
        <f>'Calculation - tariffs vec'!BH$4*'PEQ - 2023 - Importcontent'!BI22</f>
        <v>0</v>
      </c>
      <c r="BJ22" s="1">
        <f>'Calculation - tariffs vec'!BI$4*'PEQ - 2023 - Importcontent'!BJ22</f>
        <v>0</v>
      </c>
      <c r="BK22" s="1">
        <f>'Calculation - tariffs vec'!BJ$4*'PEQ - 2023 - Importcontent'!BK22</f>
        <v>0</v>
      </c>
      <c r="BL22" s="1">
        <f>'Calculation - tariffs vec'!BK$4*'PEQ - 2023 - Importcontent'!BL22</f>
        <v>0</v>
      </c>
      <c r="BM22" s="1">
        <f>'Calculation - tariffs vec'!BL$4*'PEQ - 2023 - Importcontent'!BM22</f>
        <v>0</v>
      </c>
      <c r="BN22" s="1">
        <f>'Calculation - tariffs vec'!BM$4*'PEQ - 2023 - Importcontent'!BN22</f>
        <v>0</v>
      </c>
      <c r="BO22" s="1">
        <f>'Calculation - tariffs vec'!BN$4*'PEQ - 2023 - Importcontent'!BO22</f>
        <v>0</v>
      </c>
      <c r="BP22" s="1">
        <f>'Calculation - tariffs vec'!BO$4*'PEQ - 2023 - Importcontent'!BP22</f>
        <v>0</v>
      </c>
      <c r="BQ22" s="1">
        <f>'Calculation - tariffs vec'!BP$4*'PEQ - 2023 - Importcontent'!BQ22</f>
        <v>0</v>
      </c>
      <c r="BR22" s="1">
        <f>'Calculation - tariffs vec'!BQ$4*'PEQ - 2023 - Importcontent'!BR22</f>
        <v>0</v>
      </c>
      <c r="BS22" s="1">
        <f>'Calculation - tariffs vec'!BR$4*'PEQ - 2023 - Importcontent'!BS22</f>
        <v>0</v>
      </c>
      <c r="BT22" s="1">
        <f>'Calculation - tariffs vec'!BS$4*'PEQ - 2023 - Importcontent'!BT22</f>
        <v>0</v>
      </c>
      <c r="BU22" s="1">
        <f>'Calculation - tariffs vec'!BT$4*'PEQ - 2023 - Importcontent'!BU22</f>
        <v>0</v>
      </c>
      <c r="BV22" s="1">
        <f>'Calculation - tariffs vec'!BU$4*'PEQ - 2023 - Importcontent'!BV22</f>
        <v>0</v>
      </c>
      <c r="BW22" s="1">
        <f>'Calculation - tariffs vec'!BV$4*'PEQ - 2023 - Importcontent'!BW22</f>
        <v>0</v>
      </c>
      <c r="BX22" s="1">
        <f>'Calculation - tariffs vec'!BW$4*'PEQ - 2023 - Importcontent'!BX22</f>
        <v>9.2301514848494952E-6</v>
      </c>
      <c r="BY22" s="1">
        <f>'Calculation - tariffs vec'!BX$4*'PEQ - 2023 - Importcontent'!BY22</f>
        <v>2.0430525231332407E-4</v>
      </c>
      <c r="BZ22" s="1">
        <f>'Calculation - tariffs vec'!BY$4*'PEQ - 2023 - Importcontent'!BZ22</f>
        <v>2.6316153994266753E-7</v>
      </c>
      <c r="CA22" s="1">
        <f>'Calculation - tariffs vec'!BZ$4*'PEQ - 2023 - Importcontent'!CA22</f>
        <v>1.4429124684443414E-4</v>
      </c>
      <c r="CB22" s="1">
        <f>'Calculation - tariffs vec'!CA$4*'PEQ - 2023 - Importcontent'!CB22</f>
        <v>0</v>
      </c>
      <c r="CC22" s="1">
        <f>'Calculation - tariffs vec'!CB$4*'PEQ - 2023 - Importcontent'!CC22</f>
        <v>0</v>
      </c>
      <c r="CD22" s="1">
        <f>'Calculation - tariffs vec'!CC$4*'PEQ - 2023 - Importcontent'!CD22</f>
        <v>0</v>
      </c>
      <c r="CE22" s="1">
        <f>'Calculation - tariffs vec'!CD$4*'PEQ - 2023 - Importcontent'!CE22</f>
        <v>6.7810318784550228E-4</v>
      </c>
      <c r="CF22" s="1">
        <f>'Calculation - tariffs vec'!CE$4*'PEQ - 2023 - Importcontent'!CF22</f>
        <v>3.7107499563202528E-3</v>
      </c>
      <c r="CG22" s="1">
        <f>'Calculation - tariffs vec'!CF$4*'PEQ - 2023 - Importcontent'!CG22</f>
        <v>6.6334579210279871E-3</v>
      </c>
      <c r="CH22" s="1">
        <f>'Calculation - tariffs vec'!CG$4*'PEQ - 2023 - Importcontent'!CH22</f>
        <v>2.9125909749985072E-2</v>
      </c>
      <c r="CI22" s="1">
        <f>'Calculation - tariffs vec'!CH$4*'PEQ - 2023 - Importcontent'!CI22</f>
        <v>1.6436779994330269E-2</v>
      </c>
      <c r="CJ22" s="1">
        <f>'Calculation - tariffs vec'!CI$4*'PEQ - 2023 - Importcontent'!CJ22</f>
        <v>0.19429953474215367</v>
      </c>
      <c r="CK22" s="1">
        <f>'Calculation - tariffs vec'!CJ$4*'PEQ - 2023 - Importcontent'!CK22</f>
        <v>1.947506646113736E-2</v>
      </c>
      <c r="CL22" s="1">
        <f>'Calculation - tariffs vec'!CK$4*'PEQ - 2023 - Importcontent'!CL22</f>
        <v>1.2427372228588666E-2</v>
      </c>
      <c r="CM22" s="1">
        <f>'Calculation - tariffs vec'!CL$4*'PEQ - 2023 - Importcontent'!CM22</f>
        <v>0.29616389222789552</v>
      </c>
      <c r="CN22" s="1">
        <f>'Calculation - tariffs vec'!CM$4*'PEQ - 2023 - Importcontent'!CN22</f>
        <v>2.9728695433051176E-4</v>
      </c>
      <c r="CO22" s="1">
        <f>'Calculation - tariffs vec'!CN$4*'PEQ - 2023 - Importcontent'!CO22</f>
        <v>1.1262790279374221E-3</v>
      </c>
      <c r="CP22" s="1">
        <f>'Calculation - tariffs vec'!CO$4*'PEQ - 2023 - Importcontent'!CP22</f>
        <v>1.0175271711227295E-4</v>
      </c>
      <c r="CQ22" s="1">
        <f>'Calculation - tariffs vec'!CP$4*'PEQ - 2023 - Importcontent'!CQ22</f>
        <v>4.4207174808101801E-3</v>
      </c>
      <c r="CR22" s="1">
        <f>'Calculation - tariffs vec'!CQ$4*'PEQ - 2023 - Importcontent'!CR22</f>
        <v>2.2458901314999037E-4</v>
      </c>
      <c r="CS22" s="1">
        <f>'Calculation - tariffs vec'!CR$4*'PEQ - 2023 - Importcontent'!CS22</f>
        <v>1.5416228162693666E-3</v>
      </c>
      <c r="CT22" s="1">
        <f>'Calculation - tariffs vec'!CS$4*'PEQ - 2023 - Importcontent'!CT22</f>
        <v>2.4828963291131581E-4</v>
      </c>
      <c r="CU22" s="1">
        <f>'Calculation - tariffs vec'!CT$4*'PEQ - 2023 - Importcontent'!CU22</f>
        <v>6.7664826356061427E-5</v>
      </c>
      <c r="CV22" s="1">
        <f>'Calculation - tariffs vec'!CU$4*'PEQ - 2023 - Importcontent'!CV22</f>
        <v>6.3378900343958652E-3</v>
      </c>
      <c r="CW22" s="1">
        <f>'Calculation - tariffs vec'!CV$4*'PEQ - 2023 - Importcontent'!CW22</f>
        <v>1.1141113123275972E-2</v>
      </c>
      <c r="CX22" s="1">
        <f>'Calculation - tariffs vec'!CW$4*'PEQ - 2023 - Importcontent'!CX22</f>
        <v>0</v>
      </c>
      <c r="CY22" s="1">
        <f>'Calculation - tariffs vec'!CX$4*'PEQ - 2023 - Importcontent'!CY22</f>
        <v>0</v>
      </c>
      <c r="CZ22" s="1">
        <f>'Calculation - tariffs vec'!CY$4*'PEQ - 2023 - Importcontent'!CZ22</f>
        <v>0</v>
      </c>
      <c r="DA22" s="1">
        <f>'Calculation - tariffs vec'!CZ$4*'PEQ - 2023 - Importcontent'!DA22</f>
        <v>0</v>
      </c>
      <c r="DB22" s="1">
        <f>'Calculation - tariffs vec'!DA$4*'PEQ - 2023 - Importcontent'!DB22</f>
        <v>0</v>
      </c>
      <c r="DC22" s="1">
        <f>'Calculation - tariffs vec'!DB$4*'PEQ - 2023 - Importcontent'!DC22</f>
        <v>0</v>
      </c>
      <c r="DD22" s="1">
        <f>'Calculation - tariffs vec'!DC$4*'PEQ - 2023 - Importcontent'!DD22</f>
        <v>0</v>
      </c>
      <c r="DE22" s="1">
        <f>'Calculation - tariffs vec'!DD$4*'PEQ - 2023 - Importcontent'!DE22</f>
        <v>0</v>
      </c>
      <c r="DF22" s="1">
        <f>'Calculation - tariffs vec'!DE$4*'PEQ - 2023 - Importcontent'!DF22</f>
        <v>0</v>
      </c>
      <c r="DG22" s="1">
        <f>'Calculation - tariffs vec'!DF$4*'PEQ - 2023 - Importcontent'!DG22</f>
        <v>0</v>
      </c>
      <c r="DH22" s="1">
        <f>'Calculation - tariffs vec'!DG$4*'PEQ - 2023 - Importcontent'!DH22</f>
        <v>0</v>
      </c>
      <c r="DI22" s="1">
        <f>'Calculation - tariffs vec'!DH$4*'PEQ - 2023 - Importcontent'!DI22</f>
        <v>0</v>
      </c>
      <c r="DJ22" s="1">
        <f>'Calculation - tariffs vec'!DI$4*'PEQ - 2023 - Importcontent'!DJ22</f>
        <v>0</v>
      </c>
      <c r="DK22" s="1">
        <f>'Calculation - tariffs vec'!DJ$4*'PEQ - 2023 - Importcontent'!DK22</f>
        <v>0</v>
      </c>
      <c r="DL22" s="1">
        <f>'Calculation - tariffs vec'!DK$4*'PEQ - 2023 - Importcontent'!DL22</f>
        <v>0</v>
      </c>
      <c r="DM22" s="1">
        <f>'Calculation - tariffs vec'!DL$4*'PEQ - 2023 - Importcontent'!DM22</f>
        <v>0</v>
      </c>
      <c r="DN22" s="1">
        <f>'Calculation - tariffs vec'!DM$4*'PEQ - 2023 - Importcontent'!DN22</f>
        <v>0</v>
      </c>
      <c r="DO22" s="1">
        <f>'Calculation - tariffs vec'!DN$4*'PEQ - 2023 - Importcontent'!DO22</f>
        <v>0</v>
      </c>
      <c r="DP22" s="1">
        <f>'Calculation - tariffs vec'!DO$4*'PEQ - 2023 - Importcontent'!DP22</f>
        <v>0</v>
      </c>
      <c r="DQ22" s="1">
        <f>'Calculation - tariffs vec'!DP$4*'PEQ - 2023 - Importcontent'!DQ22</f>
        <v>0</v>
      </c>
      <c r="DR22" s="1">
        <f>'Calculation - tariffs vec'!DQ$4*'PEQ - 2023 - Importcontent'!DR22</f>
        <v>0</v>
      </c>
      <c r="DS22" s="1">
        <f>'Calculation - tariffs vec'!DR$4*'PEQ - 2023 - Importcontent'!DS22</f>
        <v>0</v>
      </c>
      <c r="DT22" s="1">
        <f>'Calculation - tariffs vec'!DS$4*'PEQ - 2023 - Importcontent'!DT22</f>
        <v>0</v>
      </c>
      <c r="DU22" s="1">
        <f>'Calculation - tariffs vec'!DT$4*'PEQ - 2023 - Importcontent'!DU22</f>
        <v>0</v>
      </c>
      <c r="DV22" s="1">
        <f>'Calculation - tariffs vec'!DU$4*'PEQ - 2023 - Importcontent'!DV22</f>
        <v>0</v>
      </c>
      <c r="DW22" s="1">
        <f>'Calculation - tariffs vec'!DV$4*'PEQ - 2023 - Importcontent'!DW22</f>
        <v>0</v>
      </c>
      <c r="DX22" s="1">
        <f>'Calculation - tariffs vec'!DW$4*'PEQ - 2023 - Importcontent'!DX22</f>
        <v>0</v>
      </c>
      <c r="DY22" s="1">
        <f>'Calculation - tariffs vec'!DX$4*'PEQ - 2023 - Importcontent'!DY22</f>
        <v>0</v>
      </c>
      <c r="DZ22" s="1">
        <f>'Calculation - tariffs vec'!DY$4*'PEQ - 2023 - Importcontent'!DZ22</f>
        <v>0</v>
      </c>
      <c r="EA22" s="1">
        <f>'Calculation - tariffs vec'!DZ$4*'PEQ - 2023 - Importcontent'!EA22</f>
        <v>0</v>
      </c>
      <c r="EB22" s="1">
        <f>'Calculation - tariffs vec'!EA$4*'PEQ - 2023 - Importcontent'!EB22</f>
        <v>0</v>
      </c>
      <c r="EC22" s="1">
        <f>'Calculation - tariffs vec'!EB$4*'PEQ - 2023 - Importcontent'!EC22</f>
        <v>0</v>
      </c>
      <c r="ED22" s="1">
        <f>'Calculation - tariffs vec'!EC$4*'PEQ - 2023 - Importcontent'!ED22</f>
        <v>0</v>
      </c>
      <c r="EE22" s="1">
        <f>'Calculation - tariffs vec'!ED$4*'PEQ - 2023 - Importcontent'!EE22</f>
        <v>0</v>
      </c>
      <c r="EF22" s="1">
        <f>'Calculation - tariffs vec'!EE$4*'PEQ - 2023 - Importcontent'!EF22</f>
        <v>0</v>
      </c>
      <c r="EG22" s="1">
        <f>'Calculation - tariffs vec'!EF$4*'PEQ - 2023 - Importcontent'!EG22</f>
        <v>0</v>
      </c>
      <c r="EH22" s="1">
        <f>'Calculation - tariffs vec'!EG$4*'PEQ - 2023 - Importcontent'!EH22</f>
        <v>0</v>
      </c>
      <c r="EI22" s="1">
        <f>'Calculation - tariffs vec'!EH$4*'PEQ - 2023 - Importcontent'!EI22</f>
        <v>0</v>
      </c>
      <c r="EJ22" s="1">
        <f>'Calculation - tariffs vec'!EI$4*'PEQ - 2023 - Importcontent'!EJ22</f>
        <v>0</v>
      </c>
      <c r="EK22" s="1">
        <f>'Calculation - tariffs vec'!EJ$4*'PEQ - 2023 - Importcontent'!EK22</f>
        <v>0</v>
      </c>
      <c r="EL22" s="1">
        <f>'Calculation - tariffs vec'!EK$4*'PEQ - 2023 - Importcontent'!EL22</f>
        <v>0</v>
      </c>
      <c r="EM22" s="1">
        <f>'Calculation - tariffs vec'!EL$4*'PEQ - 2023 - Importcontent'!EM22</f>
        <v>0</v>
      </c>
      <c r="EN22" s="1">
        <f>'Calculation - tariffs vec'!EM$4*'PEQ - 2023 - Importcontent'!EN22</f>
        <v>0</v>
      </c>
      <c r="EO22" s="1">
        <f>'Calculation - tariffs vec'!EN$4*'PEQ - 2023 - Importcontent'!EO22</f>
        <v>0</v>
      </c>
      <c r="EP22" s="1">
        <f>'Calculation - tariffs vec'!EO$4*'PEQ - 2023 - Importcontent'!EP22</f>
        <v>0</v>
      </c>
      <c r="EQ22" s="1">
        <f>'Calculation - tariffs vec'!EP$4*'PEQ - 2023 - Importcontent'!EQ22</f>
        <v>0</v>
      </c>
      <c r="ER22" s="1">
        <f>'Calculation - tariffs vec'!EQ$4*'PEQ - 2023 - Importcontent'!ER22</f>
        <v>0</v>
      </c>
      <c r="ES22" s="1">
        <f>'Calculation - tariffs vec'!ER$4*'PEQ - 2023 - Importcontent'!ES22</f>
        <v>5.9153903517885876E-5</v>
      </c>
      <c r="ET22" s="1">
        <f>'Calculation - tariffs vec'!ES$4*'PEQ - 2023 - Importcontent'!ET22</f>
        <v>3.4097884076271653E-4</v>
      </c>
      <c r="EU22" s="1">
        <f>'Calculation - tariffs vec'!ET$4*'PEQ - 2023 - Importcontent'!EU22</f>
        <v>8.5227865288046129E-6</v>
      </c>
      <c r="EV22" s="1">
        <f>'Calculation - tariffs vec'!EU$4*'PEQ - 2023 - Importcontent'!EV22</f>
        <v>4.4177350920753774E-5</v>
      </c>
      <c r="EW22" s="1">
        <f>'Calculation - tariffs vec'!EV$4*'PEQ - 2023 - Importcontent'!EW22</f>
        <v>0</v>
      </c>
      <c r="EX22" s="1">
        <f>'Calculation - tariffs vec'!EW$4*'PEQ - 2023 - Importcontent'!EX22</f>
        <v>0</v>
      </c>
      <c r="EY22" s="1">
        <f>'Calculation - tariffs vec'!EX$4*'PEQ - 2023 - Importcontent'!EY22</f>
        <v>0</v>
      </c>
      <c r="EZ22" s="1">
        <f>'Calculation - tariffs vec'!EY$4*'PEQ - 2023 - Importcontent'!EZ22</f>
        <v>7.3259881891709754E-4</v>
      </c>
      <c r="FA22" s="1">
        <f>'Calculation - tariffs vec'!EZ$4*'PEQ - 2023 - Importcontent'!FA22</f>
        <v>1.0599352389760186E-3</v>
      </c>
      <c r="FB22" s="1">
        <f>'Calculation - tariffs vec'!FA$4*'PEQ - 2023 - Importcontent'!FB22</f>
        <v>1.7881375601758988E-2</v>
      </c>
      <c r="FC22" s="1">
        <f>'Calculation - tariffs vec'!FB$4*'PEQ - 2023 - Importcontent'!FC22</f>
        <v>8.06208560965181E-3</v>
      </c>
      <c r="FD22" s="1">
        <f>'Calculation - tariffs vec'!FC$4*'PEQ - 2023 - Importcontent'!FD22</f>
        <v>8.8387807528084658E-3</v>
      </c>
      <c r="FE22" s="1">
        <f>'Calculation - tariffs vec'!FD$4*'PEQ - 2023 - Importcontent'!FE22</f>
        <v>0.14070537587693996</v>
      </c>
      <c r="FF22" s="1">
        <f>'Calculation - tariffs vec'!FE$4*'PEQ - 2023 - Importcontent'!FF22</f>
        <v>1.1503853446500754E-2</v>
      </c>
      <c r="FG22" s="1">
        <f>'Calculation - tariffs vec'!FF$4*'PEQ - 2023 - Importcontent'!FG22</f>
        <v>1.0028609081850196E-2</v>
      </c>
      <c r="FH22" s="1">
        <f>'Calculation - tariffs vec'!FG$4*'PEQ - 2023 - Importcontent'!FH22</f>
        <v>0.15122439593433273</v>
      </c>
      <c r="FI22" s="1">
        <f>'Calculation - tariffs vec'!FH$4*'PEQ - 2023 - Importcontent'!FI22</f>
        <v>3.6291816600696821E-4</v>
      </c>
      <c r="FJ22" s="1">
        <f>'Calculation - tariffs vec'!FI$4*'PEQ - 2023 - Importcontent'!FJ22</f>
        <v>2.2371504980632354E-4</v>
      </c>
      <c r="FK22" s="1">
        <f>'Calculation - tariffs vec'!FJ$4*'PEQ - 2023 - Importcontent'!FK22</f>
        <v>1.8581352072109068E-4</v>
      </c>
      <c r="FL22" s="1">
        <f>'Calculation - tariffs vec'!FK$4*'PEQ - 2023 - Importcontent'!FL22</f>
        <v>8.6876196212994441E-4</v>
      </c>
      <c r="FM22" s="1">
        <f>'Calculation - tariffs vec'!FL$4*'PEQ - 2023 - Importcontent'!FM22</f>
        <v>2.841276687317455E-4</v>
      </c>
      <c r="FN22" s="1">
        <f>'Calculation - tariffs vec'!FM$4*'PEQ - 2023 - Importcontent'!FN22</f>
        <v>8.4022882340400746E-4</v>
      </c>
      <c r="FO22" s="1">
        <f>'Calculation - tariffs vec'!FN$4*'PEQ - 2023 - Importcontent'!FO22</f>
        <v>5.4872944877946304E-5</v>
      </c>
      <c r="FP22" s="1">
        <f>'Calculation - tariffs vec'!FO$4*'PEQ - 2023 - Importcontent'!FP22</f>
        <v>2.1785609499600234E-3</v>
      </c>
      <c r="FQ22" s="1">
        <f>'Calculation - tariffs vec'!FP$4*'PEQ - 2023 - Importcontent'!FQ22</f>
        <v>4.8342707791471902E-3</v>
      </c>
      <c r="FR22" s="1">
        <f>'Calculation - tariffs vec'!FQ$4*'PEQ - 2023 - Importcontent'!FR22</f>
        <v>5.0744973965355074E-3</v>
      </c>
      <c r="FS22" s="1">
        <f>'Calculation - tariffs vec'!FR$4*'PEQ - 2023 - Importcontent'!FS22</f>
        <v>0</v>
      </c>
      <c r="FT22" s="1">
        <f>'Calculation - tariffs vec'!FS$4*'PEQ - 2023 - Importcontent'!FT22</f>
        <v>0</v>
      </c>
      <c r="FU22" s="1">
        <f>'Calculation - tariffs vec'!FT$4*'PEQ - 2023 - Importcontent'!FU22</f>
        <v>0</v>
      </c>
      <c r="FV22" s="1">
        <f>'Calculation - tariffs vec'!FU$4*'PEQ - 2023 - Importcontent'!FV22</f>
        <v>0</v>
      </c>
      <c r="FW22" s="1">
        <f>'Calculation - tariffs vec'!FV$4*'PEQ - 2023 - Importcontent'!FW22</f>
        <v>0</v>
      </c>
      <c r="FX22" s="1">
        <f>'Calculation - tariffs vec'!FW$4*'PEQ - 2023 - Importcontent'!FX22</f>
        <v>0</v>
      </c>
      <c r="FY22" s="1">
        <f>'Calculation - tariffs vec'!FX$4*'PEQ - 2023 - Importcontent'!FY22</f>
        <v>0</v>
      </c>
      <c r="FZ22" s="1">
        <f>'Calculation - tariffs vec'!FY$4*'PEQ - 2023 - Importcontent'!FZ22</f>
        <v>0</v>
      </c>
      <c r="GA22" s="1">
        <f>'Calculation - tariffs vec'!FZ$4*'PEQ - 2023 - Importcontent'!GA22</f>
        <v>0</v>
      </c>
      <c r="GB22" s="1">
        <f>'Calculation - tariffs vec'!GA$4*'PEQ - 2023 - Importcontent'!GB22</f>
        <v>0</v>
      </c>
      <c r="GC22" s="1">
        <f>'Calculation - tariffs vec'!GB$4*'PEQ - 2023 - Importcontent'!GC22</f>
        <v>0</v>
      </c>
      <c r="GD22" s="1">
        <f>'Calculation - tariffs vec'!GC$4*'PEQ - 2023 - Importcontent'!GD22</f>
        <v>0</v>
      </c>
      <c r="GE22" s="1">
        <f>'Calculation - tariffs vec'!GD$4*'PEQ - 2023 - Importcontent'!GE22</f>
        <v>0</v>
      </c>
      <c r="GF22" s="1">
        <f>'Calculation - tariffs vec'!GE$4*'PEQ - 2023 - Importcontent'!GF22</f>
        <v>0</v>
      </c>
      <c r="GG22" s="1">
        <f>'Calculation - tariffs vec'!GF$4*'PEQ - 2023 - Importcontent'!GG22</f>
        <v>0</v>
      </c>
      <c r="GH22" s="1">
        <f>'Calculation - tariffs vec'!GG$4*'PEQ - 2023 - Importcontent'!GH22</f>
        <v>0</v>
      </c>
      <c r="GI22" s="1">
        <f>'Calculation - tariffs vec'!GH$4*'PEQ - 2023 - Importcontent'!GI22</f>
        <v>0</v>
      </c>
      <c r="GJ22" s="1">
        <f>'Calculation - tariffs vec'!GI$4*'PEQ - 2023 - Importcontent'!GJ22</f>
        <v>0</v>
      </c>
      <c r="GK22" s="1">
        <f>'Calculation - tariffs vec'!GJ$4*'PEQ - 2023 - Importcontent'!GK22</f>
        <v>0</v>
      </c>
      <c r="GL22" s="1">
        <f>'Calculation - tariffs vec'!GK$4*'PEQ - 2023 - Importcontent'!GL22</f>
        <v>0</v>
      </c>
      <c r="GM22" s="1">
        <f>'Calculation - tariffs vec'!GL$4*'PEQ - 2023 - Importcontent'!GM22</f>
        <v>0</v>
      </c>
      <c r="GN22" s="1">
        <f>'Calculation - tariffs vec'!GM$4*'PEQ - 2023 - Importcontent'!GN22</f>
        <v>0</v>
      </c>
      <c r="GO22" s="1">
        <f>'Calculation - tariffs vec'!GN$4*'PEQ - 2023 - Importcontent'!GO22</f>
        <v>0</v>
      </c>
      <c r="GP22" s="1">
        <f>'Calculation - tariffs vec'!GO$4*'PEQ - 2023 - Importcontent'!GP22</f>
        <v>0</v>
      </c>
      <c r="GQ22" s="1">
        <f>'Calculation - tariffs vec'!GP$4*'PEQ - 2023 - Importcontent'!GQ22</f>
        <v>0</v>
      </c>
      <c r="GR22" s="1">
        <f>'Calculation - tariffs vec'!GQ$4*'PEQ - 2023 - Importcontent'!GR22</f>
        <v>0</v>
      </c>
      <c r="GS22" s="1">
        <f>'Calculation - tariffs vec'!GR$4*'PEQ - 2023 - Importcontent'!GS22</f>
        <v>0</v>
      </c>
      <c r="GT22" s="1">
        <f>'Calculation - tariffs vec'!GS$4*'PEQ - 2023 - Importcontent'!GT22</f>
        <v>0</v>
      </c>
      <c r="GU22" s="1">
        <f>'Calculation - tariffs vec'!GT$4*'PEQ - 2023 - Importcontent'!GU22</f>
        <v>0</v>
      </c>
      <c r="GV22" s="1">
        <f>'Calculation - tariffs vec'!GU$4*'PEQ - 2023 - Importcontent'!GV22</f>
        <v>0</v>
      </c>
      <c r="GW22" s="1">
        <f>'Calculation - tariffs vec'!GV$4*'PEQ - 2023 - Importcontent'!GW22</f>
        <v>0</v>
      </c>
      <c r="GX22" s="1">
        <f>'Calculation - tariffs vec'!GW$4*'PEQ - 2023 - Importcontent'!GX22</f>
        <v>0</v>
      </c>
      <c r="GY22" s="1">
        <f>'Calculation - tariffs vec'!GX$4*'PEQ - 2023 - Importcontent'!GY22</f>
        <v>0</v>
      </c>
      <c r="GZ22" s="1">
        <f>'Calculation - tariffs vec'!GY$4*'PEQ - 2023 - Importcontent'!GZ22</f>
        <v>0</v>
      </c>
      <c r="HA22" s="1">
        <f>'Calculation - tariffs vec'!GZ$4*'PEQ - 2023 - Importcontent'!HA22</f>
        <v>0</v>
      </c>
      <c r="HB22" s="1">
        <f>'Calculation - tariffs vec'!HA$4*'PEQ - 2023 - Importcontent'!HB22</f>
        <v>0</v>
      </c>
      <c r="HC22" s="1">
        <f>'Calculation - tariffs vec'!HB$4*'PEQ - 2023 - Importcontent'!HC22</f>
        <v>0</v>
      </c>
      <c r="HD22" s="1">
        <f>'Calculation - tariffs vec'!HC$4*'PEQ - 2023 - Importcontent'!HD22</f>
        <v>0</v>
      </c>
      <c r="HE22" s="1">
        <f>'Calculation - tariffs vec'!HD$4*'PEQ - 2023 - Importcontent'!HE22</f>
        <v>0</v>
      </c>
      <c r="HF22" s="1">
        <f>'Calculation - tariffs vec'!HE$4*'PEQ - 2023 - Importcontent'!HF22</f>
        <v>0</v>
      </c>
      <c r="HG22" s="1">
        <f>'Calculation - tariffs vec'!HF$4*'PEQ - 2023 - Importcontent'!HG22</f>
        <v>0</v>
      </c>
      <c r="HH22" s="1">
        <f>'Calculation - tariffs vec'!HG$4*'PEQ - 2023 - Importcontent'!HH22</f>
        <v>0</v>
      </c>
      <c r="HI22" s="1">
        <f>'Calculation - tariffs vec'!HH$4*'PEQ - 2023 - Importcontent'!HI22</f>
        <v>0</v>
      </c>
      <c r="HJ22" s="1">
        <f>'Calculation - tariffs vec'!HI$4*'PEQ - 2023 - Importcontent'!HJ22</f>
        <v>0</v>
      </c>
      <c r="HK22" s="1">
        <f>'Calculation - tariffs vec'!HJ$4*'PEQ - 2023 - Importcontent'!HK22</f>
        <v>0</v>
      </c>
      <c r="HL22" s="1">
        <f>'Calculation - tariffs vec'!HK$4*'PEQ - 2023 - Importcontent'!HL22</f>
        <v>0</v>
      </c>
      <c r="HM22" s="1">
        <f>'Calculation - tariffs vec'!HL$4*'PEQ - 2023 - Importcontent'!HM22</f>
        <v>0</v>
      </c>
      <c r="HN22" s="1">
        <f>'Calculation - tariffs vec'!HM$4*'PEQ - 2023 - Importcontent'!HN22</f>
        <v>4.7380927213073875E-5</v>
      </c>
      <c r="HO22" s="1">
        <f>'Calculation - tariffs vec'!HN$4*'PEQ - 2023 - Importcontent'!HO22</f>
        <v>1.2302482793535529E-4</v>
      </c>
      <c r="HP22" s="1">
        <f>'Calculation - tariffs vec'!HO$4*'PEQ - 2023 - Importcontent'!HP22</f>
        <v>7.7030923228478242E-7</v>
      </c>
      <c r="HQ22" s="1">
        <f>'Calculation - tariffs vec'!HP$4*'PEQ - 2023 - Importcontent'!HQ22</f>
        <v>4.03808133237269E-4</v>
      </c>
      <c r="HR22" s="1">
        <f>'Calculation - tariffs vec'!HQ$4*'PEQ - 2023 - Importcontent'!HR22</f>
        <v>0</v>
      </c>
      <c r="HS22" s="1">
        <f>'Calculation - tariffs vec'!HR$4*'PEQ - 2023 - Importcontent'!HS22</f>
        <v>0</v>
      </c>
      <c r="HT22" s="1">
        <f>'Calculation - tariffs vec'!HS$4*'PEQ - 2023 - Importcontent'!HT22</f>
        <v>0</v>
      </c>
      <c r="HU22" s="1">
        <f>'Calculation - tariffs vec'!HT$4*'PEQ - 2023 - Importcontent'!HU22</f>
        <v>1.0932767467880537E-3</v>
      </c>
      <c r="HV22" s="1">
        <f>'Calculation - tariffs vec'!HU$4*'PEQ - 2023 - Importcontent'!HV22</f>
        <v>3.3677562064340547E-3</v>
      </c>
      <c r="HW22" s="1">
        <f>'Calculation - tariffs vec'!HV$4*'PEQ - 2023 - Importcontent'!HW22</f>
        <v>3.5778535723915227E-2</v>
      </c>
      <c r="HX22" s="1">
        <f>'Calculation - tariffs vec'!HW$4*'PEQ - 2023 - Importcontent'!HX22</f>
        <v>2.1435514494121493E-2</v>
      </c>
      <c r="HY22" s="1">
        <f>'Calculation - tariffs vec'!HX$4*'PEQ - 2023 - Importcontent'!HY22</f>
        <v>3.5611799594983097E-2</v>
      </c>
      <c r="HZ22" s="1">
        <f>'Calculation - tariffs vec'!HY$4*'PEQ - 2023 - Importcontent'!HZ22</f>
        <v>5.3873263471213378E-2</v>
      </c>
      <c r="IA22" s="1">
        <f>'Calculation - tariffs vec'!HZ$4*'PEQ - 2023 - Importcontent'!IA22</f>
        <v>1.0931758019129758E-2</v>
      </c>
      <c r="IB22" s="1">
        <f>'Calculation - tariffs vec'!IA$4*'PEQ - 2023 - Importcontent'!IB22</f>
        <v>1.5517992785351266E-2</v>
      </c>
      <c r="IC22" s="1">
        <f>'Calculation - tariffs vec'!IB$4*'PEQ - 2023 - Importcontent'!IC22</f>
        <v>1.8297531304381491</v>
      </c>
      <c r="ID22" s="1">
        <f>'Calculation - tariffs vec'!IC$4*'PEQ - 2023 - Importcontent'!ID22</f>
        <v>9.701726654419974E-5</v>
      </c>
      <c r="IE22" s="1">
        <f>'Calculation - tariffs vec'!ID$4*'PEQ - 2023 - Importcontent'!IE22</f>
        <v>5.8335943631379974E-4</v>
      </c>
      <c r="IF22" s="1">
        <f>'Calculation - tariffs vec'!IE$4*'PEQ - 2023 - Importcontent'!IF22</f>
        <v>7.0946379358963424E-4</v>
      </c>
      <c r="IG22" s="1">
        <f>'Calculation - tariffs vec'!IF$4*'PEQ - 2023 - Importcontent'!IG22</f>
        <v>9.157400814944947E-4</v>
      </c>
      <c r="IH22" s="1">
        <f>'Calculation - tariffs vec'!IG$4*'PEQ - 2023 - Importcontent'!IH22</f>
        <v>7.8424407087895952E-5</v>
      </c>
      <c r="II22" s="1">
        <f>'Calculation - tariffs vec'!IH$4*'PEQ - 2023 - Importcontent'!II22</f>
        <v>2.0752857763284716E-3</v>
      </c>
      <c r="IJ22" s="1">
        <f>'Calculation - tariffs vec'!II$4*'PEQ - 2023 - Importcontent'!IJ22</f>
        <v>7.1064376424186115E-5</v>
      </c>
      <c r="IK22" s="1">
        <f>'Calculation - tariffs vec'!IJ$4*'PEQ - 2023 - Importcontent'!IK22</f>
        <v>5.0562298051767896E-3</v>
      </c>
      <c r="IL22" s="1">
        <f>'Calculation - tariffs vec'!IK$4*'PEQ - 2023 - Importcontent'!IL22</f>
        <v>5.043717184092085E-2</v>
      </c>
      <c r="IM22" s="1">
        <f>'Calculation - tariffs vec'!IL$4*'PEQ - 2023 - Importcontent'!IM22</f>
        <v>4.613608611707223E-3</v>
      </c>
      <c r="IN22" s="1">
        <f>'Calculation - tariffs vec'!IM$4*'PEQ - 2023 - Importcontent'!IN22</f>
        <v>0</v>
      </c>
      <c r="IO22" s="1">
        <f>'Calculation - tariffs vec'!IN$4*'PEQ - 2023 - Importcontent'!IO22</f>
        <v>0</v>
      </c>
      <c r="IP22" s="1">
        <f>'Calculation - tariffs vec'!IO$4*'PEQ - 2023 - Importcontent'!IP22</f>
        <v>0</v>
      </c>
      <c r="IQ22" s="1">
        <f>'Calculation - tariffs vec'!IP$4*'PEQ - 2023 - Importcontent'!IQ22</f>
        <v>0</v>
      </c>
      <c r="IR22" s="1">
        <f>'Calculation - tariffs vec'!IQ$4*'PEQ - 2023 - Importcontent'!IR22</f>
        <v>0</v>
      </c>
      <c r="IS22" s="1">
        <f>'Calculation - tariffs vec'!IR$4*'PEQ - 2023 - Importcontent'!IS22</f>
        <v>0</v>
      </c>
      <c r="IT22" s="1">
        <f>'Calculation - tariffs vec'!IS$4*'PEQ - 2023 - Importcontent'!IT22</f>
        <v>0</v>
      </c>
      <c r="IU22" s="1">
        <f>'Calculation - tariffs vec'!IT$4*'PEQ - 2023 - Importcontent'!IU22</f>
        <v>0</v>
      </c>
      <c r="IV22" s="1">
        <f>'Calculation - tariffs vec'!IU$4*'PEQ - 2023 - Importcontent'!IV22</f>
        <v>0</v>
      </c>
      <c r="IW22" s="1">
        <f>'Calculation - tariffs vec'!IV$4*'PEQ - 2023 - Importcontent'!IW22</f>
        <v>0</v>
      </c>
      <c r="IX22" s="1">
        <f>'Calculation - tariffs vec'!IW$4*'PEQ - 2023 - Importcontent'!IX22</f>
        <v>0</v>
      </c>
      <c r="IY22" s="1">
        <f>'Calculation - tariffs vec'!IX$4*'PEQ - 2023 - Importcontent'!IY22</f>
        <v>0</v>
      </c>
      <c r="IZ22" s="1">
        <f>'Calculation - tariffs vec'!IY$4*'PEQ - 2023 - Importcontent'!IZ22</f>
        <v>0</v>
      </c>
      <c r="JA22" s="1">
        <f>'Calculation - tariffs vec'!IZ$4*'PEQ - 2023 - Importcontent'!JA22</f>
        <v>0</v>
      </c>
      <c r="JB22" s="1">
        <f>'Calculation - tariffs vec'!JA$4*'PEQ - 2023 - Importcontent'!JB22</f>
        <v>0</v>
      </c>
      <c r="JC22" s="1">
        <f>'Calculation - tariffs vec'!JB$4*'PEQ - 2023 - Importcontent'!JC22</f>
        <v>0</v>
      </c>
      <c r="JD22" s="1">
        <f>'Calculation - tariffs vec'!JC$4*'PEQ - 2023 - Importcontent'!JD22</f>
        <v>0</v>
      </c>
      <c r="JE22" s="1">
        <f>'Calculation - tariffs vec'!JD$4*'PEQ - 2023 - Importcontent'!JE22</f>
        <v>0</v>
      </c>
      <c r="JF22" s="1">
        <f>'Calculation - tariffs vec'!JE$4*'PEQ - 2023 - Importcontent'!JF22</f>
        <v>0</v>
      </c>
      <c r="JG22" s="1">
        <f>'Calculation - tariffs vec'!JF$4*'PEQ - 2023 - Importcontent'!JG22</f>
        <v>0</v>
      </c>
      <c r="JH22" s="1">
        <f>'Calculation - tariffs vec'!JG$4*'PEQ - 2023 - Importcontent'!JH22</f>
        <v>0</v>
      </c>
      <c r="JI22" s="1">
        <f>'Calculation - tariffs vec'!JH$4*'PEQ - 2023 - Importcontent'!JI22</f>
        <v>0</v>
      </c>
      <c r="JJ22" s="1">
        <f>'Calculation - tariffs vec'!JI$4*'PEQ - 2023 - Importcontent'!JJ22</f>
        <v>0</v>
      </c>
      <c r="JK22" s="1">
        <f>'Calculation - tariffs vec'!JJ$4*'PEQ - 2023 - Importcontent'!JK22</f>
        <v>0</v>
      </c>
      <c r="JL22" s="1">
        <f>'Calculation - tariffs vec'!JK$4*'PEQ - 2023 - Importcontent'!JL22</f>
        <v>0</v>
      </c>
      <c r="JM22" s="1">
        <f>'Calculation - tariffs vec'!JL$4*'PEQ - 2023 - Importcontent'!JM22</f>
        <v>0</v>
      </c>
      <c r="JN22" s="1">
        <f>'Calculation - tariffs vec'!JM$4*'PEQ - 2023 - Importcontent'!JN22</f>
        <v>0</v>
      </c>
      <c r="JO22" s="1">
        <f>'Calculation - tariffs vec'!JN$4*'PEQ - 2023 - Importcontent'!JO22</f>
        <v>0</v>
      </c>
      <c r="JP22" s="1">
        <f>'Calculation - tariffs vec'!JO$4*'PEQ - 2023 - Importcontent'!JP22</f>
        <v>0</v>
      </c>
      <c r="JQ22" s="1">
        <f>'Calculation - tariffs vec'!JP$4*'PEQ - 2023 - Importcontent'!JQ22</f>
        <v>0</v>
      </c>
      <c r="JR22" s="1">
        <f>'Calculation - tariffs vec'!JQ$4*'PEQ - 2023 - Importcontent'!JR22</f>
        <v>0</v>
      </c>
      <c r="JS22" s="1">
        <f>'Calculation - tariffs vec'!JR$4*'PEQ - 2023 - Importcontent'!JS22</f>
        <v>0</v>
      </c>
      <c r="JT22" s="1">
        <f>'Calculation - tariffs vec'!JS$4*'PEQ - 2023 - Importcontent'!JT22</f>
        <v>0</v>
      </c>
      <c r="JU22" s="1">
        <f>'Calculation - tariffs vec'!JT$4*'PEQ - 2023 - Importcontent'!JU22</f>
        <v>0</v>
      </c>
      <c r="JV22" s="1">
        <f>'Calculation - tariffs vec'!JU$4*'PEQ - 2023 - Importcontent'!JV22</f>
        <v>0</v>
      </c>
      <c r="JW22" s="1">
        <f>'Calculation - tariffs vec'!JV$4*'PEQ - 2023 - Importcontent'!JW22</f>
        <v>0</v>
      </c>
      <c r="JX22" s="1">
        <f>'Calculation - tariffs vec'!JW$4*'PEQ - 2023 - Importcontent'!JX22</f>
        <v>0</v>
      </c>
      <c r="JY22" s="1">
        <f>'Calculation - tariffs vec'!JX$4*'PEQ - 2023 - Importcontent'!JY22</f>
        <v>0</v>
      </c>
      <c r="JZ22" s="1">
        <f>'Calculation - tariffs vec'!JY$4*'PEQ - 2023 - Importcontent'!JZ22</f>
        <v>0</v>
      </c>
      <c r="KA22" s="1">
        <f>'Calculation - tariffs vec'!JZ$4*'PEQ - 2023 - Importcontent'!KA22</f>
        <v>0</v>
      </c>
      <c r="KB22" s="1">
        <f>'Calculation - tariffs vec'!KA$4*'PEQ - 2023 - Importcontent'!KB22</f>
        <v>0</v>
      </c>
      <c r="KC22" s="1">
        <f>'Calculation - tariffs vec'!KB$4*'PEQ - 2023 - Importcontent'!KC22</f>
        <v>0</v>
      </c>
      <c r="KD22" s="1">
        <f>'Calculation - tariffs vec'!KC$4*'PEQ - 2023 - Importcontent'!KD22</f>
        <v>0</v>
      </c>
      <c r="KE22" s="1">
        <f>'Calculation - tariffs vec'!KD$4*'PEQ - 2023 - Importcontent'!KE22</f>
        <v>0</v>
      </c>
      <c r="KF22" s="1">
        <f>'Calculation - tariffs vec'!KE$4*'PEQ - 2023 - Importcontent'!KF22</f>
        <v>0</v>
      </c>
      <c r="KG22" s="1">
        <f>'Calculation - tariffs vec'!KF$4*'PEQ - 2023 - Importcontent'!KG22</f>
        <v>0</v>
      </c>
      <c r="KH22" s="1">
        <f>'Calculation - tariffs vec'!KG$4*'PEQ - 2023 - Importcontent'!KH22</f>
        <v>0</v>
      </c>
      <c r="KI22" s="1">
        <f>'Calculation - tariffs vec'!KH$4*'PEQ - 2023 - Importcontent'!KI22</f>
        <v>5.3594356450833275E-5</v>
      </c>
      <c r="KJ22" s="1">
        <f>'Calculation - tariffs vec'!KI$4*'PEQ - 2023 - Importcontent'!KJ22</f>
        <v>1.1502385390633091E-4</v>
      </c>
      <c r="KK22" s="1">
        <f>'Calculation - tariffs vec'!KJ$4*'PEQ - 2023 - Importcontent'!KK22</f>
        <v>3.0902080186130775E-9</v>
      </c>
      <c r="KL22" s="1">
        <f>'Calculation - tariffs vec'!KK$4*'PEQ - 2023 - Importcontent'!KL22</f>
        <v>1.3652594015518986E-4</v>
      </c>
      <c r="KM22" s="1">
        <f>'Calculation - tariffs vec'!KL$4*'PEQ - 2023 - Importcontent'!KM22</f>
        <v>0</v>
      </c>
      <c r="KN22" s="1">
        <f>'Calculation - tariffs vec'!KM$4*'PEQ - 2023 - Importcontent'!KN22</f>
        <v>0</v>
      </c>
      <c r="KO22" s="1">
        <f>'Calculation - tariffs vec'!KN$4*'PEQ - 2023 - Importcontent'!KO22</f>
        <v>0</v>
      </c>
      <c r="KP22" s="1">
        <f>'Calculation - tariffs vec'!KO$4*'PEQ - 2023 - Importcontent'!KP22</f>
        <v>1.0116507597118999E-4</v>
      </c>
      <c r="KQ22" s="1">
        <f>'Calculation - tariffs vec'!KP$4*'PEQ - 2023 - Importcontent'!KQ22</f>
        <v>8.596010999964022E-4</v>
      </c>
      <c r="KR22" s="1">
        <f>'Calculation - tariffs vec'!KQ$4*'PEQ - 2023 - Importcontent'!KR22</f>
        <v>4.9718380011956626E-3</v>
      </c>
      <c r="KS22" s="1">
        <f>'Calculation - tariffs vec'!KR$4*'PEQ - 2023 - Importcontent'!KS22</f>
        <v>4.7329628213390205E-3</v>
      </c>
      <c r="KT22" s="1">
        <f>'Calculation - tariffs vec'!KS$4*'PEQ - 2023 - Importcontent'!KT22</f>
        <v>3.2079647788250823E-3</v>
      </c>
      <c r="KU22" s="1">
        <f>'Calculation - tariffs vec'!KT$4*'PEQ - 2023 - Importcontent'!KU22</f>
        <v>1.5114581892588904E-2</v>
      </c>
      <c r="KV22" s="1">
        <f>'Calculation - tariffs vec'!KU$4*'PEQ - 2023 - Importcontent'!KV22</f>
        <v>1.4867744484954419E-3</v>
      </c>
      <c r="KW22" s="1">
        <f>'Calculation - tariffs vec'!KV$4*'PEQ - 2023 - Importcontent'!KW22</f>
        <v>2.2872397113293803E-3</v>
      </c>
      <c r="KX22" s="1">
        <f>'Calculation - tariffs vec'!KW$4*'PEQ - 2023 - Importcontent'!KX22</f>
        <v>4.7586940389892175E-2</v>
      </c>
      <c r="KY22" s="1">
        <f>'Calculation - tariffs vec'!KX$4*'PEQ - 2023 - Importcontent'!KY22</f>
        <v>2.1158240640624594E-5</v>
      </c>
      <c r="KZ22" s="1">
        <f>'Calculation - tariffs vec'!KY$4*'PEQ - 2023 - Importcontent'!KZ22</f>
        <v>3.0893536516021477E-4</v>
      </c>
      <c r="LA22" s="1">
        <f>'Calculation - tariffs vec'!KZ$4*'PEQ - 2023 - Importcontent'!LA22</f>
        <v>5.4979228730162581E-5</v>
      </c>
      <c r="LB22" s="1">
        <f>'Calculation - tariffs vec'!LA$4*'PEQ - 2023 - Importcontent'!LB22</f>
        <v>1.931665253981219E-3</v>
      </c>
      <c r="LC22" s="1">
        <f>'Calculation - tariffs vec'!LB$4*'PEQ - 2023 - Importcontent'!LC22</f>
        <v>4.2063602012839949E-5</v>
      </c>
      <c r="LD22" s="1">
        <f>'Calculation - tariffs vec'!LC$4*'PEQ - 2023 - Importcontent'!LD22</f>
        <v>1.839642863610262E-4</v>
      </c>
      <c r="LE22" s="1">
        <f>'Calculation - tariffs vec'!LD$4*'PEQ - 2023 - Importcontent'!LE22</f>
        <v>2.1541388681780533E-5</v>
      </c>
      <c r="LF22" s="1">
        <f>'Calculation - tariffs vec'!LE$4*'PEQ - 2023 - Importcontent'!LF22</f>
        <v>1.5913611258606974E-3</v>
      </c>
      <c r="LG22" s="1">
        <f>'Calculation - tariffs vec'!LF$4*'PEQ - 2023 - Importcontent'!LG22</f>
        <v>4.9637792615449851E-3</v>
      </c>
      <c r="LH22" s="1">
        <f>'Calculation - tariffs vec'!LG$4*'PEQ - 2023 - Importcontent'!LH22</f>
        <v>9.629308095973093E-4</v>
      </c>
      <c r="LI22" s="1">
        <f>'Calculation - tariffs vec'!LH$4*'PEQ - 2023 - Importcontent'!LI22</f>
        <v>0</v>
      </c>
      <c r="LJ22" s="1">
        <f>'Calculation - tariffs vec'!LI$4*'PEQ - 2023 - Importcontent'!LJ22</f>
        <v>0</v>
      </c>
      <c r="LK22" s="1">
        <f>'Calculation - tariffs vec'!LJ$4*'PEQ - 2023 - Importcontent'!LK22</f>
        <v>0</v>
      </c>
      <c r="LL22" s="1">
        <f>'Calculation - tariffs vec'!LK$4*'PEQ - 2023 - Importcontent'!LL22</f>
        <v>0</v>
      </c>
      <c r="LM22" s="1">
        <f>'Calculation - tariffs vec'!LL$4*'PEQ - 2023 - Importcontent'!LM22</f>
        <v>0</v>
      </c>
      <c r="LN22" s="1">
        <f>'Calculation - tariffs vec'!LM$4*'PEQ - 2023 - Importcontent'!LN22</f>
        <v>0</v>
      </c>
      <c r="LO22" s="1">
        <f>'Calculation - tariffs vec'!LN$4*'PEQ - 2023 - Importcontent'!LO22</f>
        <v>0</v>
      </c>
      <c r="LP22" s="1">
        <f>'Calculation - tariffs vec'!LO$4*'PEQ - 2023 - Importcontent'!LP22</f>
        <v>0</v>
      </c>
      <c r="LQ22" s="1">
        <f>'Calculation - tariffs vec'!LP$4*'PEQ - 2023 - Importcontent'!LQ22</f>
        <v>0</v>
      </c>
      <c r="LR22" s="1">
        <f>'Calculation - tariffs vec'!LQ$4*'PEQ - 2023 - Importcontent'!LR22</f>
        <v>0</v>
      </c>
      <c r="LS22" s="1">
        <f>'Calculation - tariffs vec'!LR$4*'PEQ - 2023 - Importcontent'!LS22</f>
        <v>0</v>
      </c>
      <c r="LT22" s="1">
        <f>'Calculation - tariffs vec'!LS$4*'PEQ - 2023 - Importcontent'!LT22</f>
        <v>0</v>
      </c>
      <c r="LU22" s="1">
        <f>'Calculation - tariffs vec'!LT$4*'PEQ - 2023 - Importcontent'!LU22</f>
        <v>0</v>
      </c>
      <c r="LV22" s="1">
        <f>'Calculation - tariffs vec'!LU$4*'PEQ - 2023 - Importcontent'!LV22</f>
        <v>0</v>
      </c>
      <c r="LW22" s="1">
        <f>'Calculation - tariffs vec'!LV$4*'PEQ - 2023 - Importcontent'!LW22</f>
        <v>0</v>
      </c>
      <c r="LX22" s="1">
        <f>'Calculation - tariffs vec'!LW$4*'PEQ - 2023 - Importcontent'!LX22</f>
        <v>0</v>
      </c>
      <c r="LY22" s="1">
        <f>'Calculation - tariffs vec'!LX$4*'PEQ - 2023 - Importcontent'!LY22</f>
        <v>0</v>
      </c>
      <c r="LZ22" s="1">
        <f>'Calculation - tariffs vec'!LY$4*'PEQ - 2023 - Importcontent'!LZ22</f>
        <v>0</v>
      </c>
      <c r="MA22" s="1">
        <f>'Calculation - tariffs vec'!LZ$4*'PEQ - 2023 - Importcontent'!MA22</f>
        <v>0</v>
      </c>
      <c r="MB22" s="1">
        <f>'Calculation - tariffs vec'!MA$4*'PEQ - 2023 - Importcontent'!MB22</f>
        <v>0</v>
      </c>
      <c r="MC22" s="1">
        <f>'Calculation - tariffs vec'!MB$4*'PEQ - 2023 - Importcontent'!MC22</f>
        <v>0</v>
      </c>
      <c r="MD22" s="1">
        <f>'Calculation - tariffs vec'!MC$4*'PEQ - 2023 - Importcontent'!MD22</f>
        <v>0</v>
      </c>
      <c r="ME22" s="1">
        <f>'Calculation - tariffs vec'!MD$4*'PEQ - 2023 - Importcontent'!ME22</f>
        <v>0</v>
      </c>
      <c r="MF22" s="1">
        <f>'Calculation - tariffs vec'!ME$4*'PEQ - 2023 - Importcontent'!MF22</f>
        <v>0</v>
      </c>
      <c r="MG22" s="1">
        <f>'Calculation - tariffs vec'!MF$4*'PEQ - 2023 - Importcontent'!MG22</f>
        <v>0</v>
      </c>
      <c r="MH22" s="1">
        <f>'Calculation - tariffs vec'!MG$4*'PEQ - 2023 - Importcontent'!MH22</f>
        <v>0</v>
      </c>
      <c r="MI22" s="1">
        <f>'Calculation - tariffs vec'!MH$4*'PEQ - 2023 - Importcontent'!MI22</f>
        <v>0</v>
      </c>
      <c r="MJ22" s="1">
        <f>'Calculation - tariffs vec'!MI$4*'PEQ - 2023 - Importcontent'!MJ22</f>
        <v>0</v>
      </c>
      <c r="MK22" s="1">
        <f>'Calculation - tariffs vec'!MJ$4*'PEQ - 2023 - Importcontent'!MK22</f>
        <v>0</v>
      </c>
      <c r="ML22" s="1">
        <f>'Calculation - tariffs vec'!MK$4*'PEQ - 2023 - Importcontent'!ML22</f>
        <v>0</v>
      </c>
      <c r="MM22" s="1">
        <f>'Calculation - tariffs vec'!ML$4*'PEQ - 2023 - Importcontent'!MM22</f>
        <v>0</v>
      </c>
      <c r="MN22" s="1">
        <f>'Calculation - tariffs vec'!MM$4*'PEQ - 2023 - Importcontent'!MN22</f>
        <v>0</v>
      </c>
      <c r="MO22" s="1">
        <f>'Calculation - tariffs vec'!MN$4*'PEQ - 2023 - Importcontent'!MO22</f>
        <v>0</v>
      </c>
      <c r="MP22" s="1">
        <f>'Calculation - tariffs vec'!MO$4*'PEQ - 2023 - Importcontent'!MP22</f>
        <v>0</v>
      </c>
      <c r="MQ22" s="1">
        <f>'Calculation - tariffs vec'!MP$4*'PEQ - 2023 - Importcontent'!MQ22</f>
        <v>0</v>
      </c>
      <c r="MR22" s="1">
        <f>'Calculation - tariffs vec'!MQ$4*'PEQ - 2023 - Importcontent'!MR22</f>
        <v>0</v>
      </c>
      <c r="MS22" s="1">
        <f>'Calculation - tariffs vec'!MR$4*'PEQ - 2023 - Importcontent'!MS22</f>
        <v>0</v>
      </c>
      <c r="MT22" s="1">
        <f>'Calculation - tariffs vec'!MS$4*'PEQ - 2023 - Importcontent'!MT22</f>
        <v>0</v>
      </c>
      <c r="MU22" s="1">
        <f>'Calculation - tariffs vec'!MT$4*'PEQ - 2023 - Importcontent'!MU22</f>
        <v>0</v>
      </c>
      <c r="MV22" s="1">
        <f>'Calculation - tariffs vec'!MU$4*'PEQ - 2023 - Importcontent'!MV22</f>
        <v>0</v>
      </c>
      <c r="MW22" s="1">
        <f>'Calculation - tariffs vec'!MV$4*'PEQ - 2023 - Importcontent'!MW22</f>
        <v>0</v>
      </c>
      <c r="MX22" s="1">
        <f>'Calculation - tariffs vec'!MW$4*'PEQ - 2023 - Importcontent'!MX22</f>
        <v>0</v>
      </c>
      <c r="MY22" s="1">
        <f>'Calculation - tariffs vec'!MX$4*'PEQ - 2023 - Importcontent'!MY22</f>
        <v>0</v>
      </c>
      <c r="MZ22" s="1">
        <f>'Calculation - tariffs vec'!MY$4*'PEQ - 2023 - Importcontent'!MZ22</f>
        <v>0</v>
      </c>
      <c r="NA22" s="1">
        <f>'Calculation - tariffs vec'!MZ$4*'PEQ - 2023 - Importcontent'!NA22</f>
        <v>0</v>
      </c>
      <c r="NB22" s="1">
        <f>'Calculation - tariffs vec'!NA$4*'PEQ - 2023 - Importcontent'!NB22</f>
        <v>0</v>
      </c>
      <c r="NC22" s="1">
        <f>'Calculation - tariffs vec'!NB$4*'PEQ - 2023 - Importcontent'!NC22</f>
        <v>0</v>
      </c>
      <c r="ND22" s="1">
        <f>'Calculation - tariffs vec'!NC$4*'PEQ - 2023 - Importcontent'!ND22</f>
        <v>8.913799900057703E-7</v>
      </c>
      <c r="NE22" s="1">
        <f>'Calculation - tariffs vec'!ND$4*'PEQ - 2023 - Importcontent'!NE22</f>
        <v>3.8403270371954952E-5</v>
      </c>
      <c r="NF22" s="1">
        <f>'Calculation - tariffs vec'!NE$4*'PEQ - 2023 - Importcontent'!NF22</f>
        <v>6.1602937524538147E-10</v>
      </c>
      <c r="NG22" s="1">
        <f>'Calculation - tariffs vec'!NF$4*'PEQ - 2023 - Importcontent'!NG22</f>
        <v>2.7515855158538349E-5</v>
      </c>
      <c r="NH22" s="1">
        <f>'Calculation - tariffs vec'!NG$4*'PEQ - 2023 - Importcontent'!NH22</f>
        <v>0</v>
      </c>
      <c r="NI22" s="1">
        <f>'Calculation - tariffs vec'!NH$4*'PEQ - 2023 - Importcontent'!NI22</f>
        <v>0</v>
      </c>
      <c r="NJ22" s="1">
        <f>'Calculation - tariffs vec'!NI$4*'PEQ - 2023 - Importcontent'!NJ22</f>
        <v>0</v>
      </c>
      <c r="NK22" s="1">
        <f>'Calculation - tariffs vec'!NJ$4*'PEQ - 2023 - Importcontent'!NK22</f>
        <v>2.3684680357227413E-5</v>
      </c>
      <c r="NL22" s="1">
        <f>'Calculation - tariffs vec'!NK$4*'PEQ - 2023 - Importcontent'!NL22</f>
        <v>5.0022325358863571E-4</v>
      </c>
      <c r="NM22" s="1">
        <f>'Calculation - tariffs vec'!NL$4*'PEQ - 2023 - Importcontent'!NM22</f>
        <v>7.7841947265802547E-3</v>
      </c>
      <c r="NN22" s="1">
        <f>'Calculation - tariffs vec'!NM$4*'PEQ - 2023 - Importcontent'!NN22</f>
        <v>5.3464903504301048E-3</v>
      </c>
      <c r="NO22" s="1">
        <f>'Calculation - tariffs vec'!NN$4*'PEQ - 2023 - Importcontent'!NO22</f>
        <v>1.5950959720829015E-2</v>
      </c>
      <c r="NP22" s="1">
        <f>'Calculation - tariffs vec'!NO$4*'PEQ - 2023 - Importcontent'!NP22</f>
        <v>2.0642069755429645E-2</v>
      </c>
      <c r="NQ22" s="1">
        <f>'Calculation - tariffs vec'!NP$4*'PEQ - 2023 - Importcontent'!NQ22</f>
        <v>3.7568169398027925E-3</v>
      </c>
      <c r="NR22" s="1">
        <f>'Calculation - tariffs vec'!NQ$4*'PEQ - 2023 - Importcontent'!NR22</f>
        <v>1.105821780615605E-2</v>
      </c>
      <c r="NS22" s="1">
        <f>'Calculation - tariffs vec'!NR$4*'PEQ - 2023 - Importcontent'!NS22</f>
        <v>0.37580058843758474</v>
      </c>
      <c r="NT22" s="1">
        <f>'Calculation - tariffs vec'!NS$4*'PEQ - 2023 - Importcontent'!NT22</f>
        <v>8.4473483104237025E-7</v>
      </c>
      <c r="NU22" s="1">
        <f>'Calculation - tariffs vec'!NT$4*'PEQ - 2023 - Importcontent'!NU22</f>
        <v>6.4899656174139577E-5</v>
      </c>
      <c r="NV22" s="1">
        <f>'Calculation - tariffs vec'!NU$4*'PEQ - 2023 - Importcontent'!NV22</f>
        <v>2.9460647871354251E-5</v>
      </c>
      <c r="NW22" s="1">
        <f>'Calculation - tariffs vec'!NV$4*'PEQ - 2023 - Importcontent'!NW22</f>
        <v>1.9438444244103956E-4</v>
      </c>
      <c r="NX22" s="1">
        <f>'Calculation - tariffs vec'!NW$4*'PEQ - 2023 - Importcontent'!NX22</f>
        <v>8.1790123249016903E-7</v>
      </c>
      <c r="NY22" s="1">
        <f>'Calculation - tariffs vec'!NX$4*'PEQ - 2023 - Importcontent'!NY22</f>
        <v>1.3646562965181723E-4</v>
      </c>
      <c r="NZ22" s="1">
        <f>'Calculation - tariffs vec'!NY$4*'PEQ - 2023 - Importcontent'!NZ22</f>
        <v>2.0672682993137511E-5</v>
      </c>
      <c r="OA22" s="1">
        <f>'Calculation - tariffs vec'!NZ$4*'PEQ - 2023 - Importcontent'!OA22</f>
        <v>3.0117976229418448E-4</v>
      </c>
      <c r="OB22" s="1">
        <f>'Calculation - tariffs vec'!OA$4*'PEQ - 2023 - Importcontent'!OB22</f>
        <v>5.1030314921191554E-3</v>
      </c>
      <c r="OC22" s="1">
        <f>'Calculation - tariffs vec'!OB$4*'PEQ - 2023 - Importcontent'!OC22</f>
        <v>1.7956787141664677E-3</v>
      </c>
      <c r="OD22" s="1">
        <f>'Calculation - tariffs vec'!OC$4*'PEQ - 2023 - Importcontent'!OD22</f>
        <v>0</v>
      </c>
      <c r="OE22" s="1">
        <f>'Calculation - tariffs vec'!OD$4*'PEQ - 2023 - Importcontent'!OE22</f>
        <v>0</v>
      </c>
      <c r="OF22" s="1">
        <f>'Calculation - tariffs vec'!OE$4*'PEQ - 2023 - Importcontent'!OF22</f>
        <v>0</v>
      </c>
      <c r="OG22" s="1">
        <f>'Calculation - tariffs vec'!OF$4*'PEQ - 2023 - Importcontent'!OG22</f>
        <v>0</v>
      </c>
      <c r="OH22" s="1">
        <f>'Calculation - tariffs vec'!OG$4*'PEQ - 2023 - Importcontent'!OH22</f>
        <v>0</v>
      </c>
      <c r="OI22" s="1">
        <f>'Calculation - tariffs vec'!OH$4*'PEQ - 2023 - Importcontent'!OI22</f>
        <v>0</v>
      </c>
      <c r="OJ22" s="1">
        <f>'Calculation - tariffs vec'!OI$4*'PEQ - 2023 - Importcontent'!OJ22</f>
        <v>0</v>
      </c>
      <c r="OK22" s="1">
        <f>'Calculation - tariffs vec'!OJ$4*'PEQ - 2023 - Importcontent'!OK22</f>
        <v>0</v>
      </c>
      <c r="OL22" s="1">
        <f>'Calculation - tariffs vec'!OK$4*'PEQ - 2023 - Importcontent'!OL22</f>
        <v>0</v>
      </c>
      <c r="OM22" s="1">
        <f>'Calculation - tariffs vec'!OL$4*'PEQ - 2023 - Importcontent'!OM22</f>
        <v>0</v>
      </c>
      <c r="ON22" s="1">
        <f>'Calculation - tariffs vec'!OM$4*'PEQ - 2023 - Importcontent'!ON22</f>
        <v>0</v>
      </c>
      <c r="OO22" s="1">
        <f>'Calculation - tariffs vec'!ON$4*'PEQ - 2023 - Importcontent'!OO22</f>
        <v>0</v>
      </c>
      <c r="OP22" s="1">
        <f>'Calculation - tariffs vec'!OO$4*'PEQ - 2023 - Importcontent'!OP22</f>
        <v>0</v>
      </c>
      <c r="OQ22" s="1">
        <f>'Calculation - tariffs vec'!OP$4*'PEQ - 2023 - Importcontent'!OQ22</f>
        <v>0</v>
      </c>
      <c r="OR22" s="1">
        <f>'Calculation - tariffs vec'!OQ$4*'PEQ - 2023 - Importcontent'!OR22</f>
        <v>0</v>
      </c>
      <c r="OS22" s="1">
        <f>'Calculation - tariffs vec'!OR$4*'PEQ - 2023 - Importcontent'!OS22</f>
        <v>0</v>
      </c>
      <c r="OT22" s="1">
        <f>'Calculation - tariffs vec'!OS$4*'PEQ - 2023 - Importcontent'!OT22</f>
        <v>0</v>
      </c>
      <c r="OU22" s="1">
        <f>'Calculation - tariffs vec'!OT$4*'PEQ - 2023 - Importcontent'!OU22</f>
        <v>0</v>
      </c>
      <c r="OV22" s="1">
        <f>'Calculation - tariffs vec'!OU$4*'PEQ - 2023 - Importcontent'!OV22</f>
        <v>0</v>
      </c>
      <c r="OW22" s="1">
        <f>'Calculation - tariffs vec'!OV$4*'PEQ - 2023 - Importcontent'!OW22</f>
        <v>0</v>
      </c>
      <c r="OX22" s="1">
        <f>'Calculation - tariffs vec'!OW$4*'PEQ - 2023 - Importcontent'!OX22</f>
        <v>0</v>
      </c>
      <c r="OY22" s="1">
        <f>'Calculation - tariffs vec'!OX$4*'PEQ - 2023 - Importcontent'!OY22</f>
        <v>0</v>
      </c>
      <c r="OZ22" s="1">
        <f>'Calculation - tariffs vec'!OY$4*'PEQ - 2023 - Importcontent'!OZ22</f>
        <v>0</v>
      </c>
      <c r="PA22" s="1">
        <f>'Calculation - tariffs vec'!OZ$4*'PEQ - 2023 - Importcontent'!PA22</f>
        <v>0</v>
      </c>
      <c r="PB22" s="1">
        <f>'Calculation - tariffs vec'!PA$4*'PEQ - 2023 - Importcontent'!PB22</f>
        <v>0</v>
      </c>
      <c r="PC22" s="1">
        <f>'Calculation - tariffs vec'!PB$4*'PEQ - 2023 - Importcontent'!PC22</f>
        <v>0</v>
      </c>
      <c r="PD22" s="1">
        <f>'Calculation - tariffs vec'!PC$4*'PEQ - 2023 - Importcontent'!PD22</f>
        <v>0</v>
      </c>
      <c r="PE22" s="1">
        <f>'Calculation - tariffs vec'!PD$4*'PEQ - 2023 - Importcontent'!PE22</f>
        <v>0</v>
      </c>
      <c r="PF22" s="1">
        <f>'Calculation - tariffs vec'!PE$4*'PEQ - 2023 - Importcontent'!PF22</f>
        <v>0</v>
      </c>
      <c r="PG22" s="1">
        <f>'Calculation - tariffs vec'!PF$4*'PEQ - 2023 - Importcontent'!PG22</f>
        <v>0</v>
      </c>
      <c r="PH22" s="1">
        <f>'Calculation - tariffs vec'!PG$4*'PEQ - 2023 - Importcontent'!PH22</f>
        <v>0</v>
      </c>
      <c r="PI22" s="1">
        <f>'Calculation - tariffs vec'!PH$4*'PEQ - 2023 - Importcontent'!PI22</f>
        <v>0</v>
      </c>
      <c r="PJ22" s="1">
        <f>'Calculation - tariffs vec'!PI$4*'PEQ - 2023 - Importcontent'!PJ22</f>
        <v>0</v>
      </c>
      <c r="PK22" s="1">
        <f>'Calculation - tariffs vec'!PJ$4*'PEQ - 2023 - Importcontent'!PK22</f>
        <v>0</v>
      </c>
      <c r="PL22" s="1">
        <f>'Calculation - tariffs vec'!PK$4*'PEQ - 2023 - Importcontent'!PL22</f>
        <v>0</v>
      </c>
      <c r="PM22" s="1">
        <f>'Calculation - tariffs vec'!PL$4*'PEQ - 2023 - Importcontent'!PM22</f>
        <v>0</v>
      </c>
      <c r="PN22" s="1">
        <f>'Calculation - tariffs vec'!PM$4*'PEQ - 2023 - Importcontent'!PN22</f>
        <v>0</v>
      </c>
      <c r="PO22" s="1">
        <f>'Calculation - tariffs vec'!PN$4*'PEQ - 2023 - Importcontent'!PO22</f>
        <v>0</v>
      </c>
      <c r="PP22" s="1">
        <f>'Calculation - tariffs vec'!PO$4*'PEQ - 2023 - Importcontent'!PP22</f>
        <v>0</v>
      </c>
      <c r="PQ22" s="1">
        <f>'Calculation - tariffs vec'!PP$4*'PEQ - 2023 - Importcontent'!PQ22</f>
        <v>0</v>
      </c>
      <c r="PR22" s="1">
        <f>'Calculation - tariffs vec'!PQ$4*'PEQ - 2023 - Importcontent'!PR22</f>
        <v>0</v>
      </c>
      <c r="PS22" s="1">
        <f>'Calculation - tariffs vec'!PR$4*'PEQ - 2023 - Importcontent'!PS22</f>
        <v>0</v>
      </c>
      <c r="PT22" s="1">
        <f>'Calculation - tariffs vec'!PS$4*'PEQ - 2023 - Importcontent'!PT22</f>
        <v>0</v>
      </c>
      <c r="PU22" s="1">
        <f>'Calculation - tariffs vec'!PT$4*'PEQ - 2023 - Importcontent'!PU22</f>
        <v>0</v>
      </c>
      <c r="PV22" s="1">
        <f>'Calculation - tariffs vec'!PU$4*'PEQ - 2023 - Importcontent'!PV22</f>
        <v>0</v>
      </c>
      <c r="PW22" s="1">
        <f>'Calculation - tariffs vec'!PV$4*'PEQ - 2023 - Importcontent'!PW22</f>
        <v>0</v>
      </c>
      <c r="PX22" s="1">
        <f>'Calculation - tariffs vec'!PW$4*'PEQ - 2023 - Importcontent'!PX22</f>
        <v>0</v>
      </c>
      <c r="PY22" s="1">
        <f>'Calculation - tariffs vec'!PX$4*'PEQ - 2023 - Importcontent'!PY22</f>
        <v>4.2719537214087747E-4</v>
      </c>
      <c r="PZ22" s="1">
        <f>'Calculation - tariffs vec'!PY$4*'PEQ - 2023 - Importcontent'!PZ22</f>
        <v>6.6699617091188905E-5</v>
      </c>
      <c r="QA22" s="1">
        <f>'Calculation - tariffs vec'!PZ$4*'PEQ - 2023 - Importcontent'!QA22</f>
        <v>5.8513756538715999E-3</v>
      </c>
      <c r="QB22" s="1">
        <f>'Calculation - tariffs vec'!QA$4*'PEQ - 2023 - Importcontent'!QB22</f>
        <v>4.214530908203055E-4</v>
      </c>
      <c r="QC22" s="1">
        <f>'Calculation - tariffs vec'!QB$4*'PEQ - 2023 - Importcontent'!QC22</f>
        <v>0</v>
      </c>
      <c r="QD22" s="1">
        <f>'Calculation - tariffs vec'!QC$4*'PEQ - 2023 - Importcontent'!QD22</f>
        <v>0</v>
      </c>
      <c r="QE22" s="1">
        <f>'Calculation - tariffs vec'!QD$4*'PEQ - 2023 - Importcontent'!QE22</f>
        <v>0</v>
      </c>
      <c r="QF22" s="1">
        <f>'Calculation - tariffs vec'!QE$4*'PEQ - 2023 - Importcontent'!QF22</f>
        <v>2.4936779247094928E-4</v>
      </c>
      <c r="QG22" s="1">
        <f>'Calculation - tariffs vec'!QF$4*'PEQ - 2023 - Importcontent'!QG22</f>
        <v>2.5794438269316875E-3</v>
      </c>
      <c r="QH22" s="1">
        <f>'Calculation - tariffs vec'!QG$4*'PEQ - 2023 - Importcontent'!QH22</f>
        <v>2.5549763847826326E-2</v>
      </c>
      <c r="QI22" s="1">
        <f>'Calculation - tariffs vec'!QH$4*'PEQ - 2023 - Importcontent'!QI22</f>
        <v>1.6518119810753885E-2</v>
      </c>
      <c r="QJ22" s="1">
        <f>'Calculation - tariffs vec'!QI$4*'PEQ - 2023 - Importcontent'!QJ22</f>
        <v>1.6468263375502747E-2</v>
      </c>
      <c r="QK22" s="1">
        <f>'Calculation - tariffs vec'!QJ$4*'PEQ - 2023 - Importcontent'!QK22</f>
        <v>0.11232077018174477</v>
      </c>
      <c r="QL22" s="1">
        <f>'Calculation - tariffs vec'!QK$4*'PEQ - 2023 - Importcontent'!QL22</f>
        <v>2.5261342110723523E-2</v>
      </c>
      <c r="QM22" s="1">
        <f>'Calculation - tariffs vec'!QL$4*'PEQ - 2023 - Importcontent'!QM22</f>
        <v>8.0139132473612346E-2</v>
      </c>
      <c r="QN22" s="1">
        <f>'Calculation - tariffs vec'!QM$4*'PEQ - 2023 - Importcontent'!QN22</f>
        <v>0.5384906319059295</v>
      </c>
      <c r="QO22" s="1">
        <f>'Calculation - tariffs vec'!QN$4*'PEQ - 2023 - Importcontent'!QO22</f>
        <v>1.3196554477566059E-4</v>
      </c>
      <c r="QP22" s="1">
        <f>'Calculation - tariffs vec'!QO$4*'PEQ - 2023 - Importcontent'!QP22</f>
        <v>3.3952225833844122E-4</v>
      </c>
      <c r="QQ22" s="1">
        <f>'Calculation - tariffs vec'!QP$4*'PEQ - 2023 - Importcontent'!QQ22</f>
        <v>6.2873273223098527E-4</v>
      </c>
      <c r="QR22" s="1">
        <f>'Calculation - tariffs vec'!QQ$4*'PEQ - 2023 - Importcontent'!QR22</f>
        <v>7.4144471570244627E-4</v>
      </c>
      <c r="QS22" s="1">
        <f>'Calculation - tariffs vec'!QR$4*'PEQ - 2023 - Importcontent'!QS22</f>
        <v>3.92781000161848E-5</v>
      </c>
      <c r="QT22" s="1">
        <f>'Calculation - tariffs vec'!QS$4*'PEQ - 2023 - Importcontent'!QT22</f>
        <v>8.6499071013524753E-4</v>
      </c>
      <c r="QU22" s="1">
        <f>'Calculation - tariffs vec'!QT$4*'PEQ - 2023 - Importcontent'!QU22</f>
        <v>7.1548319400304247E-5</v>
      </c>
      <c r="QV22" s="1">
        <f>'Calculation - tariffs vec'!QU$4*'PEQ - 2023 - Importcontent'!QV22</f>
        <v>1.6642520086491994E-3</v>
      </c>
      <c r="QW22" s="1">
        <f>'Calculation - tariffs vec'!QV$4*'PEQ - 2023 - Importcontent'!QW22</f>
        <v>2.7805688469637099E-3</v>
      </c>
      <c r="QX22" s="1">
        <f>'Calculation - tariffs vec'!QW$4*'PEQ - 2023 - Importcontent'!QX22</f>
        <v>5.2909109771450301E-3</v>
      </c>
      <c r="QY22" s="1">
        <f>'Calculation - tariffs vec'!QX$4*'PEQ - 2023 - Importcontent'!QY22</f>
        <v>0</v>
      </c>
      <c r="QZ22" s="1">
        <f>'Calculation - tariffs vec'!QY$4*'PEQ - 2023 - Importcontent'!QZ22</f>
        <v>0</v>
      </c>
      <c r="RA22" s="1">
        <f>'Calculation - tariffs vec'!QZ$4*'PEQ - 2023 - Importcontent'!RA22</f>
        <v>0</v>
      </c>
      <c r="RB22" s="1">
        <f>'Calculation - tariffs vec'!RA$4*'PEQ - 2023 - Importcontent'!RB22</f>
        <v>0</v>
      </c>
      <c r="RC22" s="1">
        <f>'Calculation - tariffs vec'!RB$4*'PEQ - 2023 - Importcontent'!RC22</f>
        <v>0</v>
      </c>
      <c r="RD22" s="1">
        <f>'Calculation - tariffs vec'!RC$4*'PEQ - 2023 - Importcontent'!RD22</f>
        <v>0</v>
      </c>
      <c r="RE22" s="1">
        <f>'Calculation - tariffs vec'!RD$4*'PEQ - 2023 - Importcontent'!RE22</f>
        <v>0</v>
      </c>
      <c r="RF22" s="1">
        <f>'Calculation - tariffs vec'!RE$4*'PEQ - 2023 - Importcontent'!RF22</f>
        <v>0</v>
      </c>
      <c r="RG22" s="1">
        <f>'Calculation - tariffs vec'!RF$4*'PEQ - 2023 - Importcontent'!RG22</f>
        <v>0</v>
      </c>
      <c r="RH22" s="1">
        <f>'Calculation - tariffs vec'!RG$4*'PEQ - 2023 - Importcontent'!RH22</f>
        <v>0</v>
      </c>
      <c r="RI22" s="1">
        <f>'Calculation - tariffs vec'!RH$4*'PEQ - 2023 - Importcontent'!RI22</f>
        <v>0</v>
      </c>
      <c r="RJ22" s="1">
        <f>'Calculation - tariffs vec'!RI$4*'PEQ - 2023 - Importcontent'!RJ22</f>
        <v>0</v>
      </c>
      <c r="RK22" s="1">
        <f>'Calculation - tariffs vec'!RJ$4*'PEQ - 2023 - Importcontent'!RK22</f>
        <v>0</v>
      </c>
      <c r="RL22" s="1">
        <f>'Calculation - tariffs vec'!RK$4*'PEQ - 2023 - Importcontent'!RL22</f>
        <v>0</v>
      </c>
      <c r="RM22" s="1">
        <f>'Calculation - tariffs vec'!RL$4*'PEQ - 2023 - Importcontent'!RM22</f>
        <v>0</v>
      </c>
      <c r="RN22" s="1">
        <f>'Calculation - tariffs vec'!RM$4*'PEQ - 2023 - Importcontent'!RN22</f>
        <v>0</v>
      </c>
      <c r="RO22" s="1">
        <f>'Calculation - tariffs vec'!RN$4*'PEQ - 2023 - Importcontent'!RO22</f>
        <v>0</v>
      </c>
      <c r="RP22" s="1">
        <f>'Calculation - tariffs vec'!RO$4*'PEQ - 2023 - Importcontent'!RP22</f>
        <v>0</v>
      </c>
      <c r="RQ22" s="1">
        <f>'Calculation - tariffs vec'!RP$4*'PEQ - 2023 - Importcontent'!RQ22</f>
        <v>0</v>
      </c>
      <c r="RR22" s="1">
        <f>'Calculation - tariffs vec'!RQ$4*'PEQ - 2023 - Importcontent'!RR22</f>
        <v>0</v>
      </c>
      <c r="RS22" s="1">
        <f>'Calculation - tariffs vec'!RR$4*'PEQ - 2023 - Importcontent'!RS22</f>
        <v>0</v>
      </c>
      <c r="RT22" s="1">
        <f>'Calculation - tariffs vec'!RS$4*'PEQ - 2023 - Importcontent'!RT22</f>
        <v>0</v>
      </c>
      <c r="RU22" s="1">
        <f>'Calculation - tariffs vec'!RT$4*'PEQ - 2023 - Importcontent'!RU22</f>
        <v>0</v>
      </c>
      <c r="RV22" s="1">
        <f>'Calculation - tariffs vec'!RU$4*'PEQ - 2023 - Importcontent'!RV22</f>
        <v>0</v>
      </c>
      <c r="RW22" s="1">
        <f>'Calculation - tariffs vec'!RV$4*'PEQ - 2023 - Importcontent'!RW22</f>
        <v>0</v>
      </c>
      <c r="RX22" s="1">
        <f>'Calculation - tariffs vec'!RW$4*'PEQ - 2023 - Importcontent'!RX22</f>
        <v>0</v>
      </c>
      <c r="RY22" s="1">
        <f>'Calculation - tariffs vec'!RX$4*'PEQ - 2023 - Importcontent'!RY22</f>
        <v>0</v>
      </c>
      <c r="RZ22" s="1">
        <f>'Calculation - tariffs vec'!RY$4*'PEQ - 2023 - Importcontent'!RZ22</f>
        <v>0</v>
      </c>
      <c r="SA22" s="1">
        <f>'Calculation - tariffs vec'!RZ$4*'PEQ - 2023 - Importcontent'!SA22</f>
        <v>0</v>
      </c>
      <c r="SB22" s="1">
        <f>'Calculation - tariffs vec'!SA$4*'PEQ - 2023 - Importcontent'!SB22</f>
        <v>0</v>
      </c>
      <c r="SC22" s="1">
        <f>'Calculation - tariffs vec'!SB$4*'PEQ - 2023 - Importcontent'!SC22</f>
        <v>0</v>
      </c>
      <c r="SD22" s="1">
        <f>'Calculation - tariffs vec'!SC$4*'PEQ - 2023 - Importcontent'!SD22</f>
        <v>0</v>
      </c>
      <c r="SE22" s="1">
        <f>'Calculation - tariffs vec'!SD$4*'PEQ - 2023 - Importcontent'!SE22</f>
        <v>0</v>
      </c>
      <c r="SF22" s="1">
        <f>'Calculation - tariffs vec'!SE$4*'PEQ - 2023 - Importcontent'!SF22</f>
        <v>0</v>
      </c>
      <c r="SG22" s="1">
        <f>'Calculation - tariffs vec'!SF$4*'PEQ - 2023 - Importcontent'!SG22</f>
        <v>0</v>
      </c>
      <c r="SH22" s="1">
        <f>'Calculation - tariffs vec'!SG$4*'PEQ - 2023 - Importcontent'!SH22</f>
        <v>0</v>
      </c>
      <c r="SI22" s="1">
        <f>'Calculation - tariffs vec'!SH$4*'PEQ - 2023 - Importcontent'!SI22</f>
        <v>0</v>
      </c>
      <c r="SJ22" s="1">
        <f>'Calculation - tariffs vec'!SI$4*'PEQ - 2023 - Importcontent'!SJ22</f>
        <v>0</v>
      </c>
      <c r="SK22" s="1">
        <f>'Calculation - tariffs vec'!SJ$4*'PEQ - 2023 - Importcontent'!SK22</f>
        <v>0</v>
      </c>
      <c r="SL22" s="1">
        <f>'Calculation - tariffs vec'!SK$4*'PEQ - 2023 - Importcontent'!SL22</f>
        <v>0</v>
      </c>
      <c r="SM22" s="1">
        <f>'Calculation - tariffs vec'!SL$4*'PEQ - 2023 - Importcontent'!SM22</f>
        <v>0</v>
      </c>
      <c r="SN22" s="1">
        <f>'Calculation - tariffs vec'!SM$4*'PEQ - 2023 - Importcontent'!SN22</f>
        <v>0</v>
      </c>
      <c r="SO22" s="1">
        <f>'Calculation - tariffs vec'!SN$4*'PEQ - 2023 - Importcontent'!SO22</f>
        <v>0</v>
      </c>
      <c r="SP22" s="1">
        <f>'Calculation - tariffs vec'!SO$4*'PEQ - 2023 - Importcontent'!SP22</f>
        <v>0</v>
      </c>
      <c r="SQ22" s="1">
        <f>'Calculation - tariffs vec'!SP$4*'PEQ - 2023 - Importcontent'!SQ22</f>
        <v>0</v>
      </c>
      <c r="SR22" s="1">
        <f>'Calculation - tariffs vec'!SQ$4*'PEQ - 2023 - Importcontent'!SR22</f>
        <v>0</v>
      </c>
      <c r="SS22" s="1">
        <f>'Calculation - tariffs vec'!SR$4*'PEQ - 2023 - Importcontent'!SS22</f>
        <v>0</v>
      </c>
      <c r="ST22" s="1">
        <f>'Calculation - tariffs vec'!SS$4*'PEQ - 2023 - Importcontent'!ST22</f>
        <v>5.9734011903865819E-4</v>
      </c>
      <c r="SU22" s="1">
        <f>'Calculation - tariffs vec'!ST$4*'PEQ - 2023 - Importcontent'!SU22</f>
        <v>7.7748932692362437E-4</v>
      </c>
      <c r="SV22" s="1">
        <f>'Calculation - tariffs vec'!SU$4*'PEQ - 2023 - Importcontent'!SV22</f>
        <v>1.5950769252949693E-2</v>
      </c>
      <c r="SW22" s="1">
        <f>'Calculation - tariffs vec'!SV$4*'PEQ - 2023 - Importcontent'!SW22</f>
        <v>3.4997130657862746E-3</v>
      </c>
      <c r="SX22" s="1">
        <f>'Calculation - tariffs vec'!SW$4*'PEQ - 2023 - Importcontent'!SX22</f>
        <v>0</v>
      </c>
      <c r="SY22" s="1">
        <f>'Calculation - tariffs vec'!SX$4*'PEQ - 2023 - Importcontent'!SY22</f>
        <v>0</v>
      </c>
      <c r="SZ22" s="1">
        <f>'Calculation - tariffs vec'!SY$4*'PEQ - 2023 - Importcontent'!SZ22</f>
        <v>0</v>
      </c>
      <c r="TA22" s="1">
        <f>'Calculation - tariffs vec'!SZ$4*'PEQ - 2023 - Importcontent'!TA22</f>
        <v>1.4028964875251351E-3</v>
      </c>
      <c r="TB22" s="1">
        <f>'Calculation - tariffs vec'!TA$4*'PEQ - 2023 - Importcontent'!TB22</f>
        <v>2.8644428172001327E-3</v>
      </c>
      <c r="TC22" s="1">
        <f>'Calculation - tariffs vec'!TB$4*'PEQ - 2023 - Importcontent'!TC22</f>
        <v>0.11234782809856082</v>
      </c>
      <c r="TD22" s="1">
        <f>'Calculation - tariffs vec'!TC$4*'PEQ - 2023 - Importcontent'!TD22</f>
        <v>1.7319674309805251E-2</v>
      </c>
      <c r="TE22" s="1">
        <f>'Calculation - tariffs vec'!TD$4*'PEQ - 2023 - Importcontent'!TE22</f>
        <v>1.3680719234089166E-2</v>
      </c>
      <c r="TF22" s="1">
        <f>'Calculation - tariffs vec'!TE$4*'PEQ - 2023 - Importcontent'!TF22</f>
        <v>0.16736959176800215</v>
      </c>
      <c r="TG22" s="1">
        <f>'Calculation - tariffs vec'!TF$4*'PEQ - 2023 - Importcontent'!TG22</f>
        <v>1.0675705961778605E-2</v>
      </c>
      <c r="TH22" s="1">
        <f>'Calculation - tariffs vec'!TG$4*'PEQ - 2023 - Importcontent'!TH22</f>
        <v>1.1116362526854599E-2</v>
      </c>
      <c r="TI22" s="1">
        <f>'Calculation - tariffs vec'!TH$4*'PEQ - 2023 - Importcontent'!TI22</f>
        <v>0.78293527348538594</v>
      </c>
      <c r="TJ22" s="1">
        <f>'Calculation - tariffs vec'!TI$4*'PEQ - 2023 - Importcontent'!TJ22</f>
        <v>1.0840806935698167E-4</v>
      </c>
      <c r="TK22" s="1">
        <f>'Calculation - tariffs vec'!TJ$4*'PEQ - 2023 - Importcontent'!TK22</f>
        <v>7.9172839985317694E-4</v>
      </c>
      <c r="TL22" s="1">
        <f>'Calculation - tariffs vec'!TK$4*'PEQ - 2023 - Importcontent'!TL22</f>
        <v>9.5955426136849721E-4</v>
      </c>
      <c r="TM22" s="1">
        <f>'Calculation - tariffs vec'!TL$4*'PEQ - 2023 - Importcontent'!TM22</f>
        <v>2.0874989763376623E-3</v>
      </c>
      <c r="TN22" s="1">
        <f>'Calculation - tariffs vec'!TM$4*'PEQ - 2023 - Importcontent'!TN22</f>
        <v>2.1694357337556552E-4</v>
      </c>
      <c r="TO22" s="1">
        <f>'Calculation - tariffs vec'!TN$4*'PEQ - 2023 - Importcontent'!TO22</f>
        <v>1.5891033813673432E-3</v>
      </c>
      <c r="TP22" s="1">
        <f>'Calculation - tariffs vec'!TO$4*'PEQ - 2023 - Importcontent'!TP22</f>
        <v>4.23188339094108E-5</v>
      </c>
      <c r="TQ22" s="1">
        <f>'Calculation - tariffs vec'!TP$4*'PEQ - 2023 - Importcontent'!TQ22</f>
        <v>9.5217698397624326E-3</v>
      </c>
      <c r="TR22" s="1">
        <f>'Calculation - tariffs vec'!TQ$4*'PEQ - 2023 - Importcontent'!TR22</f>
        <v>1.8371556506077476E-2</v>
      </c>
      <c r="TS22" s="1">
        <f>'Calculation - tariffs vec'!TR$4*'PEQ - 2023 - Importcontent'!TS22</f>
        <v>7.4528166785263203E-3</v>
      </c>
      <c r="TT22" s="1">
        <f>'Calculation - tariffs vec'!TS$4*'PEQ - 2023 - Importcontent'!TT22</f>
        <v>0</v>
      </c>
      <c r="TU22" s="1">
        <f>'Calculation - tariffs vec'!TT$4*'PEQ - 2023 - Importcontent'!TU22</f>
        <v>0</v>
      </c>
      <c r="TV22" s="1">
        <f>'Calculation - tariffs vec'!TU$4*'PEQ - 2023 - Importcontent'!TV22</f>
        <v>0</v>
      </c>
      <c r="TW22" s="1">
        <f>'Calculation - tariffs vec'!TV$4*'PEQ - 2023 - Importcontent'!TW22</f>
        <v>0</v>
      </c>
      <c r="TX22" s="1">
        <f>'Calculation - tariffs vec'!TW$4*'PEQ - 2023 - Importcontent'!TX22</f>
        <v>0</v>
      </c>
      <c r="TY22" s="1">
        <f>'Calculation - tariffs vec'!TX$4*'PEQ - 2023 - Importcontent'!TY22</f>
        <v>0</v>
      </c>
      <c r="TZ22" s="1">
        <f>'Calculation - tariffs vec'!TY$4*'PEQ - 2023 - Importcontent'!TZ22</f>
        <v>0</v>
      </c>
      <c r="UA22" s="1">
        <f>'Calculation - tariffs vec'!TZ$4*'PEQ - 2023 - Importcontent'!UA22</f>
        <v>0</v>
      </c>
      <c r="UB22" s="1">
        <f>'Calculation - tariffs vec'!UA$4*'PEQ - 2023 - Importcontent'!UB22</f>
        <v>0</v>
      </c>
      <c r="UC22" s="1">
        <f>'Calculation - tariffs vec'!UB$4*'PEQ - 2023 - Importcontent'!UC22</f>
        <v>0</v>
      </c>
      <c r="UD22" s="1">
        <f>'Calculation - tariffs vec'!UC$4*'PEQ - 2023 - Importcontent'!UD22</f>
        <v>0</v>
      </c>
      <c r="UE22" s="1">
        <f>'Calculation - tariffs vec'!UD$4*'PEQ - 2023 - Importcontent'!UE22</f>
        <v>0</v>
      </c>
      <c r="UF22" s="1">
        <f>'Calculation - tariffs vec'!UE$4*'PEQ - 2023 - Importcontent'!UF22</f>
        <v>0</v>
      </c>
      <c r="UG22" s="1">
        <f>'Calculation - tariffs vec'!UF$4*'PEQ - 2023 - Importcontent'!UG22</f>
        <v>0</v>
      </c>
      <c r="UH22" s="1">
        <f>'Calculation - tariffs vec'!UG$4*'PEQ - 2023 - Importcontent'!UH22</f>
        <v>0</v>
      </c>
      <c r="UI22" s="1">
        <f>'Calculation - tariffs vec'!UH$4*'PEQ - 2023 - Importcontent'!UI22</f>
        <v>0</v>
      </c>
      <c r="UJ22" s="1">
        <f>'Calculation - tariffs vec'!UI$4*'PEQ - 2023 - Importcontent'!UJ22</f>
        <v>0</v>
      </c>
      <c r="UK22" s="1">
        <f>'Calculation - tariffs vec'!UJ$4*'PEQ - 2023 - Importcontent'!UK22</f>
        <v>0</v>
      </c>
      <c r="UL22" s="1">
        <f>'Calculation - tariffs vec'!UK$4*'PEQ - 2023 - Importcontent'!UL22</f>
        <v>0</v>
      </c>
      <c r="UM22" s="1">
        <f>'Calculation - tariffs vec'!UL$4*'PEQ - 2023 - Importcontent'!UM22</f>
        <v>0</v>
      </c>
      <c r="UN22" s="1">
        <f>'Calculation - tariffs vec'!UM$4*'PEQ - 2023 - Importcontent'!UN22</f>
        <v>0</v>
      </c>
      <c r="UO22" s="1">
        <f>'Calculation - tariffs vec'!UN$4*'PEQ - 2023 - Importcontent'!UO22</f>
        <v>0</v>
      </c>
      <c r="UP22" s="1">
        <f>'Calculation - tariffs vec'!UO$4*'PEQ - 2023 - Importcontent'!UP22</f>
        <v>0</v>
      </c>
      <c r="UQ22" s="1">
        <f>'Calculation - tariffs vec'!UP$4*'PEQ - 2023 - Importcontent'!UQ22</f>
        <v>0</v>
      </c>
      <c r="UR22" s="1">
        <f>'Calculation - tariffs vec'!UQ$4*'PEQ - 2023 - Importcontent'!UR22</f>
        <v>0</v>
      </c>
      <c r="US22" s="1">
        <f>'Calculation - tariffs vec'!UR$4*'PEQ - 2023 - Importcontent'!US22</f>
        <v>0</v>
      </c>
      <c r="UT22" s="1">
        <f>'Calculation - tariffs vec'!US$4*'PEQ - 2023 - Importcontent'!UT22</f>
        <v>0</v>
      </c>
      <c r="UU22" s="1">
        <f>'Calculation - tariffs vec'!UT$4*'PEQ - 2023 - Importcontent'!UU22</f>
        <v>0</v>
      </c>
      <c r="UV22" s="1">
        <f>'Calculation - tariffs vec'!UU$4*'PEQ - 2023 - Importcontent'!UV22</f>
        <v>0</v>
      </c>
      <c r="UW22" s="1">
        <f>'Calculation - tariffs vec'!UV$4*'PEQ - 2023 - Importcontent'!UW22</f>
        <v>0</v>
      </c>
      <c r="UX22" s="1">
        <f>'Calculation - tariffs vec'!UW$4*'PEQ - 2023 - Importcontent'!UX22</f>
        <v>0</v>
      </c>
      <c r="UY22" s="1">
        <f>'Calculation - tariffs vec'!UX$4*'PEQ - 2023 - Importcontent'!UY22</f>
        <v>0</v>
      </c>
      <c r="UZ22" s="1">
        <f>'Calculation - tariffs vec'!UY$4*'PEQ - 2023 - Importcontent'!UZ22</f>
        <v>0</v>
      </c>
      <c r="VA22" s="1">
        <f>'Calculation - tariffs vec'!UZ$4*'PEQ - 2023 - Importcontent'!VA22</f>
        <v>0</v>
      </c>
      <c r="VB22" s="1">
        <f>'Calculation - tariffs vec'!VA$4*'PEQ - 2023 - Importcontent'!VB22</f>
        <v>0</v>
      </c>
      <c r="VC22" s="1">
        <f>'Calculation - tariffs vec'!VB$4*'PEQ - 2023 - Importcontent'!VC22</f>
        <v>0</v>
      </c>
      <c r="VD22" s="1">
        <f>'Calculation - tariffs vec'!VC$4*'PEQ - 2023 - Importcontent'!VD22</f>
        <v>0</v>
      </c>
      <c r="VE22" s="1">
        <f>'Calculation - tariffs vec'!VD$4*'PEQ - 2023 - Importcontent'!VE22</f>
        <v>0</v>
      </c>
      <c r="VF22" s="1">
        <f>'Calculation - tariffs vec'!VE$4*'PEQ - 2023 - Importcontent'!VF22</f>
        <v>0</v>
      </c>
      <c r="VG22" s="1">
        <f>'Calculation - tariffs vec'!VF$4*'PEQ - 2023 - Importcontent'!VG22</f>
        <v>0</v>
      </c>
      <c r="VH22" s="1">
        <f>'Calculation - tariffs vec'!VG$4*'PEQ - 2023 - Importcontent'!VH22</f>
        <v>0</v>
      </c>
      <c r="VI22" s="1">
        <f>'Calculation - tariffs vec'!VH$4*'PEQ - 2023 - Importcontent'!VI22</f>
        <v>0</v>
      </c>
      <c r="VJ22" s="1">
        <f>'Calculation - tariffs vec'!VI$4*'PEQ - 2023 - Importcontent'!VJ22</f>
        <v>0</v>
      </c>
      <c r="VK22" s="1">
        <f>'Calculation - tariffs vec'!VJ$4*'PEQ - 2023 - Importcontent'!VK22</f>
        <v>0</v>
      </c>
      <c r="VL22" s="1">
        <f>'Calculation - tariffs vec'!VK$4*'PEQ - 2023 - Importcontent'!VL22</f>
        <v>0</v>
      </c>
      <c r="VM22" s="1">
        <f>'Calculation - tariffs vec'!VL$4*'PEQ - 2023 - Importcontent'!VM22</f>
        <v>0</v>
      </c>
      <c r="VN22" s="1">
        <f>'Calculation - tariffs vec'!VM$4*'PEQ - 2023 - Importcontent'!VN22</f>
        <v>0</v>
      </c>
      <c r="VO22" s="1">
        <f>'Calculation - tariffs vec'!VN$4*'PEQ - 2023 - Importcontent'!VO22</f>
        <v>6.3599684404275796E-6</v>
      </c>
      <c r="VP22" s="1">
        <f>'Calculation - tariffs vec'!VO$4*'PEQ - 2023 - Importcontent'!VP22</f>
        <v>3.1055921652292497E-6</v>
      </c>
      <c r="VQ22" s="1">
        <f>'Calculation - tariffs vec'!VP$4*'PEQ - 2023 - Importcontent'!VQ22</f>
        <v>3.4419839210072248E-4</v>
      </c>
      <c r="VR22" s="1">
        <f>'Calculation - tariffs vec'!VQ$4*'PEQ - 2023 - Importcontent'!VR22</f>
        <v>1.6305994062540179E-5</v>
      </c>
      <c r="VS22" s="1">
        <f>'Calculation - tariffs vec'!VR$4*'PEQ - 2023 - Importcontent'!VS22</f>
        <v>0</v>
      </c>
      <c r="VT22" s="1">
        <f>'Calculation - tariffs vec'!VS$4*'PEQ - 2023 - Importcontent'!VT22</f>
        <v>0</v>
      </c>
      <c r="VU22" s="1">
        <f>'Calculation - tariffs vec'!VT$4*'PEQ - 2023 - Importcontent'!VU22</f>
        <v>0</v>
      </c>
      <c r="VV22" s="1">
        <f>'Calculation - tariffs vec'!VU$4*'PEQ - 2023 - Importcontent'!VV22</f>
        <v>7.4294919059906698E-6</v>
      </c>
      <c r="VW22" s="1">
        <f>'Calculation - tariffs vec'!VV$4*'PEQ - 2023 - Importcontent'!VW22</f>
        <v>1.3662978903755281E-4</v>
      </c>
      <c r="VX22" s="1">
        <f>'Calculation - tariffs vec'!VW$4*'PEQ - 2023 - Importcontent'!VX22</f>
        <v>4.449240260847552E-3</v>
      </c>
      <c r="VY22" s="1">
        <f>'Calculation - tariffs vec'!VX$4*'PEQ - 2023 - Importcontent'!VY22</f>
        <v>2.2569824355636648E-3</v>
      </c>
      <c r="VZ22" s="1">
        <f>'Calculation - tariffs vec'!VY$4*'PEQ - 2023 - Importcontent'!VZ22</f>
        <v>5.1406166108533304E-3</v>
      </c>
      <c r="WA22" s="1">
        <f>'Calculation - tariffs vec'!VZ$4*'PEQ - 2023 - Importcontent'!WA22</f>
        <v>6.4651727834713979E-3</v>
      </c>
      <c r="WB22" s="1">
        <f>'Calculation - tariffs vec'!WA$4*'PEQ - 2023 - Importcontent'!WB22</f>
        <v>1.1863362241443457E-3</v>
      </c>
      <c r="WC22" s="1">
        <f>'Calculation - tariffs vec'!WB$4*'PEQ - 2023 - Importcontent'!WC22</f>
        <v>1.2975213864085647E-3</v>
      </c>
      <c r="WD22" s="1">
        <f>'Calculation - tariffs vec'!WC$4*'PEQ - 2023 - Importcontent'!WD22</f>
        <v>0.48999605374060051</v>
      </c>
      <c r="WE22" s="1">
        <f>'Calculation - tariffs vec'!WD$4*'PEQ - 2023 - Importcontent'!WE22</f>
        <v>9.2439598802627658E-6</v>
      </c>
      <c r="WF22" s="1">
        <f>'Calculation - tariffs vec'!WE$4*'PEQ - 2023 - Importcontent'!WF22</f>
        <v>5.4819310772713056E-5</v>
      </c>
      <c r="WG22" s="1">
        <f>'Calculation - tariffs vec'!WF$4*'PEQ - 2023 - Importcontent'!WG22</f>
        <v>6.7470495237079254E-5</v>
      </c>
      <c r="WH22" s="1">
        <f>'Calculation - tariffs vec'!WG$4*'PEQ - 2023 - Importcontent'!WH22</f>
        <v>1.1153147885410695E-4</v>
      </c>
      <c r="WI22" s="1">
        <f>'Calculation - tariffs vec'!WH$4*'PEQ - 2023 - Importcontent'!WI22</f>
        <v>1.9463327714061945E-6</v>
      </c>
      <c r="WJ22" s="1">
        <f>'Calculation - tariffs vec'!WI$4*'PEQ - 2023 - Importcontent'!WJ22</f>
        <v>1.657205583757143E-4</v>
      </c>
      <c r="WK22" s="1">
        <f>'Calculation - tariffs vec'!WJ$4*'PEQ - 2023 - Importcontent'!WK22</f>
        <v>5.084836413375685E-5</v>
      </c>
      <c r="WL22" s="1">
        <f>'Calculation - tariffs vec'!WK$4*'PEQ - 2023 - Importcontent'!WL22</f>
        <v>7.6493294502368795E-4</v>
      </c>
      <c r="WM22" s="1">
        <f>'Calculation - tariffs vec'!WL$4*'PEQ - 2023 - Importcontent'!WM22</f>
        <v>3.1157410878996901E-3</v>
      </c>
      <c r="WN22" s="1">
        <f>'Calculation - tariffs vec'!WM$4*'PEQ - 2023 - Importcontent'!WN22</f>
        <v>4.6407179616554125E-4</v>
      </c>
      <c r="WO22" s="1">
        <f>'Calculation - tariffs vec'!WN$4*'PEQ - 2023 - Importcontent'!WO22</f>
        <v>0</v>
      </c>
      <c r="WP22" s="1">
        <f>'Calculation - tariffs vec'!WO$4*'PEQ - 2023 - Importcontent'!WP22</f>
        <v>0</v>
      </c>
      <c r="WQ22" s="1">
        <f>'Calculation - tariffs vec'!WP$4*'PEQ - 2023 - Importcontent'!WQ22</f>
        <v>0</v>
      </c>
      <c r="WR22" s="1">
        <f>'Calculation - tariffs vec'!WQ$4*'PEQ - 2023 - Importcontent'!WR22</f>
        <v>0</v>
      </c>
      <c r="WS22" s="1">
        <f>'Calculation - tariffs vec'!WR$4*'PEQ - 2023 - Importcontent'!WS22</f>
        <v>0</v>
      </c>
      <c r="WT22" s="1">
        <f>'Calculation - tariffs vec'!WS$4*'PEQ - 2023 - Importcontent'!WT22</f>
        <v>0</v>
      </c>
      <c r="WU22" s="1">
        <f>'Calculation - tariffs vec'!WT$4*'PEQ - 2023 - Importcontent'!WU22</f>
        <v>0</v>
      </c>
      <c r="WV22" s="1">
        <f>'Calculation - tariffs vec'!WU$4*'PEQ - 2023 - Importcontent'!WV22</f>
        <v>0</v>
      </c>
      <c r="WW22" s="1">
        <f>'Calculation - tariffs vec'!WV$4*'PEQ - 2023 - Importcontent'!WW22</f>
        <v>0</v>
      </c>
      <c r="WX22" s="1">
        <f>'Calculation - tariffs vec'!WW$4*'PEQ - 2023 - Importcontent'!WX22</f>
        <v>0</v>
      </c>
      <c r="WY22" s="1">
        <f>'Calculation - tariffs vec'!WX$4*'PEQ - 2023 - Importcontent'!WY22</f>
        <v>0</v>
      </c>
      <c r="WZ22" s="1">
        <f>'Calculation - tariffs vec'!WY$4*'PEQ - 2023 - Importcontent'!WZ22</f>
        <v>0</v>
      </c>
      <c r="XA22" s="1">
        <f>'Calculation - tariffs vec'!WZ$4*'PEQ - 2023 - Importcontent'!XA22</f>
        <v>0</v>
      </c>
      <c r="XB22" s="1">
        <f>'Calculation - tariffs vec'!XA$4*'PEQ - 2023 - Importcontent'!XB22</f>
        <v>0</v>
      </c>
      <c r="XC22" s="1">
        <f>'Calculation - tariffs vec'!XB$4*'PEQ - 2023 - Importcontent'!XC22</f>
        <v>0</v>
      </c>
      <c r="XD22" s="1">
        <f>'Calculation - tariffs vec'!XC$4*'PEQ - 2023 - Importcontent'!XD22</f>
        <v>0</v>
      </c>
      <c r="XE22" s="1">
        <f>'Calculation - tariffs vec'!XD$4*'PEQ - 2023 - Importcontent'!XE22</f>
        <v>0</v>
      </c>
      <c r="XF22" s="1">
        <f>'Calculation - tariffs vec'!XE$4*'PEQ - 2023 - Importcontent'!XF22</f>
        <v>0</v>
      </c>
      <c r="XG22" s="1">
        <f>'Calculation - tariffs vec'!XF$4*'PEQ - 2023 - Importcontent'!XG22</f>
        <v>0</v>
      </c>
      <c r="XH22" s="1">
        <f>'Calculation - tariffs vec'!XG$4*'PEQ - 2023 - Importcontent'!XH22</f>
        <v>0</v>
      </c>
      <c r="XI22" s="1">
        <f>'Calculation - tariffs vec'!XH$4*'PEQ - 2023 - Importcontent'!XI22</f>
        <v>0</v>
      </c>
      <c r="XJ22" s="1">
        <f>'Calculation - tariffs vec'!XI$4*'PEQ - 2023 - Importcontent'!XJ22</f>
        <v>0</v>
      </c>
      <c r="XK22" s="1">
        <f>'Calculation - tariffs vec'!XJ$4*'PEQ - 2023 - Importcontent'!XK22</f>
        <v>0</v>
      </c>
      <c r="XL22" s="1">
        <f>'Calculation - tariffs vec'!XK$4*'PEQ - 2023 - Importcontent'!XL22</f>
        <v>0</v>
      </c>
      <c r="XM22" s="1">
        <f>'Calculation - tariffs vec'!XL$4*'PEQ - 2023 - Importcontent'!XM22</f>
        <v>0</v>
      </c>
      <c r="XN22" s="1">
        <f>'Calculation - tariffs vec'!XM$4*'PEQ - 2023 - Importcontent'!XN22</f>
        <v>0</v>
      </c>
      <c r="XO22" s="1">
        <f>'Calculation - tariffs vec'!XN$4*'PEQ - 2023 - Importcontent'!XO22</f>
        <v>0</v>
      </c>
      <c r="XP22" s="1">
        <f>'Calculation - tariffs vec'!XO$4*'PEQ - 2023 - Importcontent'!XP22</f>
        <v>0</v>
      </c>
      <c r="XQ22" s="1">
        <f>'Calculation - tariffs vec'!XP$4*'PEQ - 2023 - Importcontent'!XQ22</f>
        <v>0</v>
      </c>
      <c r="XR22" s="1">
        <f>'Calculation - tariffs vec'!XQ$4*'PEQ - 2023 - Importcontent'!XR22</f>
        <v>0</v>
      </c>
      <c r="XS22" s="1">
        <f>'Calculation - tariffs vec'!XR$4*'PEQ - 2023 - Importcontent'!XS22</f>
        <v>0</v>
      </c>
      <c r="XT22" s="1">
        <f>'Calculation - tariffs vec'!XS$4*'PEQ - 2023 - Importcontent'!XT22</f>
        <v>0</v>
      </c>
      <c r="XU22" s="1">
        <f>'Calculation - tariffs vec'!XT$4*'PEQ - 2023 - Importcontent'!XU22</f>
        <v>0</v>
      </c>
      <c r="XV22" s="1">
        <f>'Calculation - tariffs vec'!XU$4*'PEQ - 2023 - Importcontent'!XV22</f>
        <v>0</v>
      </c>
      <c r="XW22" s="1">
        <f>'Calculation - tariffs vec'!XV$4*'PEQ - 2023 - Importcontent'!XW22</f>
        <v>0</v>
      </c>
      <c r="XX22" s="1">
        <f>'Calculation - tariffs vec'!XW$4*'PEQ - 2023 - Importcontent'!XX22</f>
        <v>0</v>
      </c>
      <c r="XY22" s="1">
        <f>'Calculation - tariffs vec'!XX$4*'PEQ - 2023 - Importcontent'!XY22</f>
        <v>0</v>
      </c>
      <c r="XZ22" s="1">
        <f>'Calculation - tariffs vec'!XY$4*'PEQ - 2023 - Importcontent'!XZ22</f>
        <v>0</v>
      </c>
      <c r="YA22" s="1">
        <f>'Calculation - tariffs vec'!XZ$4*'PEQ - 2023 - Importcontent'!YA22</f>
        <v>0</v>
      </c>
      <c r="YB22" s="1">
        <f>'Calculation - tariffs vec'!YA$4*'PEQ - 2023 - Importcontent'!YB22</f>
        <v>0</v>
      </c>
      <c r="YC22" s="1">
        <f>'Calculation - tariffs vec'!YB$4*'PEQ - 2023 - Importcontent'!YC22</f>
        <v>0</v>
      </c>
      <c r="YD22" s="1">
        <f>'Calculation - tariffs vec'!YC$4*'PEQ - 2023 - Importcontent'!YD22</f>
        <v>0</v>
      </c>
      <c r="YE22" s="1">
        <f>'Calculation - tariffs vec'!YD$4*'PEQ - 2023 - Importcontent'!YE22</f>
        <v>0</v>
      </c>
      <c r="YF22" s="1">
        <f>'Calculation - tariffs vec'!YE$4*'PEQ - 2023 - Importcontent'!YF22</f>
        <v>0</v>
      </c>
      <c r="YG22" s="1">
        <f>'Calculation - tariffs vec'!YF$4*'PEQ - 2023 - Importcontent'!YG22</f>
        <v>0</v>
      </c>
      <c r="YH22" s="1">
        <f>'Calculation - tariffs vec'!YG$4*'PEQ - 2023 - Importcontent'!YH22</f>
        <v>0</v>
      </c>
      <c r="YI22" s="1">
        <f>'Calculation - tariffs vec'!YH$4*'PEQ - 2023 - Importcontent'!YI22</f>
        <v>0</v>
      </c>
    </row>
    <row r="23" spans="1:659" ht="15" customHeight="1" x14ac:dyDescent="0.25">
      <c r="A23" s="1">
        <f>'PCE - 2023 - Importcontent'!A23</f>
        <v>28</v>
      </c>
      <c r="B23" s="1" t="str">
        <f>'PEQ - 2023 - Importcontent'!B23</f>
        <v>Furniture and fixtures</v>
      </c>
      <c r="C23" s="1">
        <f>'Calculation - tariffs vec'!B$4*'PEQ - 2023 - Importcontent'!C23</f>
        <v>4.1961972661566947E-4</v>
      </c>
      <c r="D23" s="1">
        <f>'Calculation - tariffs vec'!C$4*'PEQ - 2023 - Importcontent'!D23</f>
        <v>1.9889670024740656E-3</v>
      </c>
      <c r="E23" s="1">
        <f>'Calculation - tariffs vec'!D$4*'PEQ - 2023 - Importcontent'!E23</f>
        <v>5.4500321399147879E-2</v>
      </c>
      <c r="F23" s="1">
        <f>'Calculation - tariffs vec'!E$4*'PEQ - 2023 - Importcontent'!F23</f>
        <v>1.7976470582595377E-3</v>
      </c>
      <c r="G23" s="1">
        <f>'Calculation - tariffs vec'!F$4*'PEQ - 2023 - Importcontent'!G23</f>
        <v>0</v>
      </c>
      <c r="H23" s="1">
        <f>'Calculation - tariffs vec'!G$4*'PEQ - 2023 - Importcontent'!H23</f>
        <v>0</v>
      </c>
      <c r="I23" s="1">
        <f>'Calculation - tariffs vec'!H$4*'PEQ - 2023 - Importcontent'!I23</f>
        <v>0</v>
      </c>
      <c r="J23" s="1">
        <f>'Calculation - tariffs vec'!I$4*'PEQ - 2023 - Importcontent'!J23</f>
        <v>9.3197713759619466E-2</v>
      </c>
      <c r="K23" s="1">
        <f>'Calculation - tariffs vec'!J$4*'PEQ - 2023 - Importcontent'!K23</f>
        <v>1.6525473461539988E-3</v>
      </c>
      <c r="L23" s="1">
        <f>'Calculation - tariffs vec'!K$4*'PEQ - 2023 - Importcontent'!L23</f>
        <v>7.135781033723386E-2</v>
      </c>
      <c r="M23" s="1">
        <f>'Calculation - tariffs vec'!L$4*'PEQ - 2023 - Importcontent'!M23</f>
        <v>8.9667468611283035E-3</v>
      </c>
      <c r="N23" s="1">
        <f>'Calculation - tariffs vec'!M$4*'PEQ - 2023 - Importcontent'!N23</f>
        <v>4.6233424386541797E-3</v>
      </c>
      <c r="O23" s="1">
        <f>'Calculation - tariffs vec'!N$4*'PEQ - 2023 - Importcontent'!O23</f>
        <v>2.2567776195002425E-3</v>
      </c>
      <c r="P23" s="1">
        <f>'Calculation - tariffs vec'!O$4*'PEQ - 2023 - Importcontent'!P23</f>
        <v>1.9850146578215874E-3</v>
      </c>
      <c r="Q23" s="1">
        <f>'Calculation - tariffs vec'!P$4*'PEQ - 2023 - Importcontent'!Q23</f>
        <v>1.1717444322191789E-2</v>
      </c>
      <c r="R23" s="1">
        <f>'Calculation - tariffs vec'!Q$4*'PEQ - 2023 - Importcontent'!R23</f>
        <v>9.2279654729404952E-4</v>
      </c>
      <c r="S23" s="1">
        <f>'Calculation - tariffs vec'!R$4*'PEQ - 2023 - Importcontent'!S23</f>
        <v>0.4963770286428642</v>
      </c>
      <c r="T23" s="1">
        <f>'Calculation - tariffs vec'!S$4*'PEQ - 2023 - Importcontent'!T23</f>
        <v>3.5847480894471222E-4</v>
      </c>
      <c r="U23" s="1">
        <f>'Calculation - tariffs vec'!T$4*'PEQ - 2023 - Importcontent'!U23</f>
        <v>1.7537865045386008E-3</v>
      </c>
      <c r="V23" s="1">
        <f>'Calculation - tariffs vec'!U$4*'PEQ - 2023 - Importcontent'!V23</f>
        <v>5.9890360116284999E-3</v>
      </c>
      <c r="W23" s="1">
        <f>'Calculation - tariffs vec'!V$4*'PEQ - 2023 - Importcontent'!W23</f>
        <v>3.1798852928103275E-6</v>
      </c>
      <c r="X23" s="1">
        <f>'Calculation - tariffs vec'!W$4*'PEQ - 2023 - Importcontent'!X23</f>
        <v>1.1765902976353835E-2</v>
      </c>
      <c r="Y23" s="1">
        <f>'Calculation - tariffs vec'!X$4*'PEQ - 2023 - Importcontent'!Y23</f>
        <v>1.5931378665391018E-4</v>
      </c>
      <c r="Z23" s="1">
        <f>'Calculation - tariffs vec'!Y$4*'PEQ - 2023 - Importcontent'!Z23</f>
        <v>8.4291504473427894E-3</v>
      </c>
      <c r="AA23" s="1">
        <f>'Calculation - tariffs vec'!Z$4*'PEQ - 2023 - Importcontent'!AA23</f>
        <v>1.9553942455690736E-2</v>
      </c>
      <c r="AB23" s="1">
        <f>'Calculation - tariffs vec'!AA$4*'PEQ - 2023 - Importcontent'!AB23</f>
        <v>8.7337780870420049E-3</v>
      </c>
      <c r="AC23" s="1">
        <f>'Calculation - tariffs vec'!AB$4*'PEQ - 2023 - Importcontent'!AC23</f>
        <v>0</v>
      </c>
      <c r="AD23" s="1">
        <f>'Calculation - tariffs vec'!AC$4*'PEQ - 2023 - Importcontent'!AD23</f>
        <v>0</v>
      </c>
      <c r="AE23" s="1">
        <f>'Calculation - tariffs vec'!AD$4*'PEQ - 2023 - Importcontent'!AE23</f>
        <v>0</v>
      </c>
      <c r="AF23" s="1">
        <f>'Calculation - tariffs vec'!AE$4*'PEQ - 2023 - Importcontent'!AF23</f>
        <v>0</v>
      </c>
      <c r="AG23" s="1">
        <f>'Calculation - tariffs vec'!AF$4*'PEQ - 2023 - Importcontent'!AG23</f>
        <v>0</v>
      </c>
      <c r="AH23" s="1">
        <f>'Calculation - tariffs vec'!AG$4*'PEQ - 2023 - Importcontent'!AH23</f>
        <v>0</v>
      </c>
      <c r="AI23" s="1">
        <f>'Calculation - tariffs vec'!AH$4*'PEQ - 2023 - Importcontent'!AI23</f>
        <v>0</v>
      </c>
      <c r="AJ23" s="1">
        <f>'Calculation - tariffs vec'!AI$4*'PEQ - 2023 - Importcontent'!AJ23</f>
        <v>0</v>
      </c>
      <c r="AK23" s="1">
        <f>'Calculation - tariffs vec'!AJ$4*'PEQ - 2023 - Importcontent'!AK23</f>
        <v>0</v>
      </c>
      <c r="AL23" s="1">
        <f>'Calculation - tariffs vec'!AK$4*'PEQ - 2023 - Importcontent'!AL23</f>
        <v>0</v>
      </c>
      <c r="AM23" s="1">
        <f>'Calculation - tariffs vec'!AL$4*'PEQ - 2023 - Importcontent'!AM23</f>
        <v>0</v>
      </c>
      <c r="AN23" s="1">
        <f>'Calculation - tariffs vec'!AM$4*'PEQ - 2023 - Importcontent'!AN23</f>
        <v>0</v>
      </c>
      <c r="AO23" s="1">
        <f>'Calculation - tariffs vec'!AN$4*'PEQ - 2023 - Importcontent'!AO23</f>
        <v>0</v>
      </c>
      <c r="AP23" s="1">
        <f>'Calculation - tariffs vec'!AO$4*'PEQ - 2023 - Importcontent'!AP23</f>
        <v>0</v>
      </c>
      <c r="AQ23" s="1">
        <f>'Calculation - tariffs vec'!AP$4*'PEQ - 2023 - Importcontent'!AQ23</f>
        <v>0</v>
      </c>
      <c r="AR23" s="1">
        <f>'Calculation - tariffs vec'!AQ$4*'PEQ - 2023 - Importcontent'!AR23</f>
        <v>0</v>
      </c>
      <c r="AS23" s="1">
        <f>'Calculation - tariffs vec'!AR$4*'PEQ - 2023 - Importcontent'!AS23</f>
        <v>0</v>
      </c>
      <c r="AT23" s="1">
        <f>'Calculation - tariffs vec'!AS$4*'PEQ - 2023 - Importcontent'!AT23</f>
        <v>0</v>
      </c>
      <c r="AU23" s="1">
        <f>'Calculation - tariffs vec'!AT$4*'PEQ - 2023 - Importcontent'!AU23</f>
        <v>0</v>
      </c>
      <c r="AV23" s="1">
        <f>'Calculation - tariffs vec'!AU$4*'PEQ - 2023 - Importcontent'!AV23</f>
        <v>0</v>
      </c>
      <c r="AW23" s="1">
        <f>'Calculation - tariffs vec'!AV$4*'PEQ - 2023 - Importcontent'!AW23</f>
        <v>0</v>
      </c>
      <c r="AX23" s="1">
        <f>'Calculation - tariffs vec'!AW$4*'PEQ - 2023 - Importcontent'!AX23</f>
        <v>0</v>
      </c>
      <c r="AY23" s="1">
        <f>'Calculation - tariffs vec'!AX$4*'PEQ - 2023 - Importcontent'!AY23</f>
        <v>0</v>
      </c>
      <c r="AZ23" s="1">
        <f>'Calculation - tariffs vec'!AY$4*'PEQ - 2023 - Importcontent'!AZ23</f>
        <v>0</v>
      </c>
      <c r="BA23" s="1">
        <f>'Calculation - tariffs vec'!AZ$4*'PEQ - 2023 - Importcontent'!BA23</f>
        <v>0</v>
      </c>
      <c r="BB23" s="1">
        <f>'Calculation - tariffs vec'!BA$4*'PEQ - 2023 - Importcontent'!BB23</f>
        <v>0</v>
      </c>
      <c r="BC23" s="1">
        <f>'Calculation - tariffs vec'!BB$4*'PEQ - 2023 - Importcontent'!BC23</f>
        <v>0</v>
      </c>
      <c r="BD23" s="1">
        <f>'Calculation - tariffs vec'!BC$4*'PEQ - 2023 - Importcontent'!BD23</f>
        <v>0</v>
      </c>
      <c r="BE23" s="1">
        <f>'Calculation - tariffs vec'!BD$4*'PEQ - 2023 - Importcontent'!BE23</f>
        <v>0</v>
      </c>
      <c r="BF23" s="1">
        <f>'Calculation - tariffs vec'!BE$4*'PEQ - 2023 - Importcontent'!BF23</f>
        <v>0</v>
      </c>
      <c r="BG23" s="1">
        <f>'Calculation - tariffs vec'!BF$4*'PEQ - 2023 - Importcontent'!BG23</f>
        <v>0</v>
      </c>
      <c r="BH23" s="1">
        <f>'Calculation - tariffs vec'!BG$4*'PEQ - 2023 - Importcontent'!BH23</f>
        <v>0</v>
      </c>
      <c r="BI23" s="1">
        <f>'Calculation - tariffs vec'!BH$4*'PEQ - 2023 - Importcontent'!BI23</f>
        <v>0</v>
      </c>
      <c r="BJ23" s="1">
        <f>'Calculation - tariffs vec'!BI$4*'PEQ - 2023 - Importcontent'!BJ23</f>
        <v>0</v>
      </c>
      <c r="BK23" s="1">
        <f>'Calculation - tariffs vec'!BJ$4*'PEQ - 2023 - Importcontent'!BK23</f>
        <v>0</v>
      </c>
      <c r="BL23" s="1">
        <f>'Calculation - tariffs vec'!BK$4*'PEQ - 2023 - Importcontent'!BL23</f>
        <v>0</v>
      </c>
      <c r="BM23" s="1">
        <f>'Calculation - tariffs vec'!BL$4*'PEQ - 2023 - Importcontent'!BM23</f>
        <v>0</v>
      </c>
      <c r="BN23" s="1">
        <f>'Calculation - tariffs vec'!BM$4*'PEQ - 2023 - Importcontent'!BN23</f>
        <v>0</v>
      </c>
      <c r="BO23" s="1">
        <f>'Calculation - tariffs vec'!BN$4*'PEQ - 2023 - Importcontent'!BO23</f>
        <v>0</v>
      </c>
      <c r="BP23" s="1">
        <f>'Calculation - tariffs vec'!BO$4*'PEQ - 2023 - Importcontent'!BP23</f>
        <v>0</v>
      </c>
      <c r="BQ23" s="1">
        <f>'Calculation - tariffs vec'!BP$4*'PEQ - 2023 - Importcontent'!BQ23</f>
        <v>0</v>
      </c>
      <c r="BR23" s="1">
        <f>'Calculation - tariffs vec'!BQ$4*'PEQ - 2023 - Importcontent'!BR23</f>
        <v>0</v>
      </c>
      <c r="BS23" s="1">
        <f>'Calculation - tariffs vec'!BR$4*'PEQ - 2023 - Importcontent'!BS23</f>
        <v>0</v>
      </c>
      <c r="BT23" s="1">
        <f>'Calculation - tariffs vec'!BS$4*'PEQ - 2023 - Importcontent'!BT23</f>
        <v>0</v>
      </c>
      <c r="BU23" s="1">
        <f>'Calculation - tariffs vec'!BT$4*'PEQ - 2023 - Importcontent'!BU23</f>
        <v>0</v>
      </c>
      <c r="BV23" s="1">
        <f>'Calculation - tariffs vec'!BU$4*'PEQ - 2023 - Importcontent'!BV23</f>
        <v>0</v>
      </c>
      <c r="BW23" s="1">
        <f>'Calculation - tariffs vec'!BV$4*'PEQ - 2023 - Importcontent'!BW23</f>
        <v>0</v>
      </c>
      <c r="BX23" s="1">
        <f>'Calculation - tariffs vec'!BW$4*'PEQ - 2023 - Importcontent'!BX23</f>
        <v>2.1740239681870534E-5</v>
      </c>
      <c r="BY23" s="1">
        <f>'Calculation - tariffs vec'!BX$4*'PEQ - 2023 - Importcontent'!BY23</f>
        <v>1.1280422876725471E-3</v>
      </c>
      <c r="BZ23" s="1">
        <f>'Calculation - tariffs vec'!BY$4*'PEQ - 2023 - Importcontent'!BZ23</f>
        <v>4.5682914481011921E-7</v>
      </c>
      <c r="CA23" s="1">
        <f>'Calculation - tariffs vec'!BZ$4*'PEQ - 2023 - Importcontent'!CA23</f>
        <v>1.5359254367771255E-4</v>
      </c>
      <c r="CB23" s="1">
        <f>'Calculation - tariffs vec'!CA$4*'PEQ - 2023 - Importcontent'!CB23</f>
        <v>0</v>
      </c>
      <c r="CC23" s="1">
        <f>'Calculation - tariffs vec'!CB$4*'PEQ - 2023 - Importcontent'!CC23</f>
        <v>0</v>
      </c>
      <c r="CD23" s="1">
        <f>'Calculation - tariffs vec'!CC$4*'PEQ - 2023 - Importcontent'!CD23</f>
        <v>0</v>
      </c>
      <c r="CE23" s="1">
        <f>'Calculation - tariffs vec'!CD$4*'PEQ - 2023 - Importcontent'!CE23</f>
        <v>1.8011001508203294E-2</v>
      </c>
      <c r="CF23" s="1">
        <f>'Calculation - tariffs vec'!CE$4*'PEQ - 2023 - Importcontent'!CF23</f>
        <v>5.0365546525272097E-3</v>
      </c>
      <c r="CG23" s="1">
        <f>'Calculation - tariffs vec'!CF$4*'PEQ - 2023 - Importcontent'!CG23</f>
        <v>6.0314066971197374E-3</v>
      </c>
      <c r="CH23" s="1">
        <f>'Calculation - tariffs vec'!CG$4*'PEQ - 2023 - Importcontent'!CH23</f>
        <v>2.6648942380592098E-2</v>
      </c>
      <c r="CI23" s="1">
        <f>'Calculation - tariffs vec'!CH$4*'PEQ - 2023 - Importcontent'!CI23</f>
        <v>7.2874902379730716E-3</v>
      </c>
      <c r="CJ23" s="1">
        <f>'Calculation - tariffs vec'!CI$4*'PEQ - 2023 - Importcontent'!CJ23</f>
        <v>3.8461429377336973E-2</v>
      </c>
      <c r="CK23" s="1">
        <f>'Calculation - tariffs vec'!CJ$4*'PEQ - 2023 - Importcontent'!CK23</f>
        <v>1.0669012713770663E-2</v>
      </c>
      <c r="CL23" s="1">
        <f>'Calculation - tariffs vec'!CK$4*'PEQ - 2023 - Importcontent'!CL23</f>
        <v>7.62027633184528E-3</v>
      </c>
      <c r="CM23" s="1">
        <f>'Calculation - tariffs vec'!CL$4*'PEQ - 2023 - Importcontent'!CM23</f>
        <v>2.3676528054399946E-4</v>
      </c>
      <c r="CN23" s="1">
        <f>'Calculation - tariffs vec'!CM$4*'PEQ - 2023 - Importcontent'!CN23</f>
        <v>1.6331333278998394</v>
      </c>
      <c r="CO23" s="1">
        <f>'Calculation - tariffs vec'!CN$4*'PEQ - 2023 - Importcontent'!CO23</f>
        <v>4.9950242331279551E-3</v>
      </c>
      <c r="CP23" s="1">
        <f>'Calculation - tariffs vec'!CO$4*'PEQ - 2023 - Importcontent'!CP23</f>
        <v>2.3014171629552973E-4</v>
      </c>
      <c r="CQ23" s="1">
        <f>'Calculation - tariffs vec'!CP$4*'PEQ - 2023 - Importcontent'!CQ23</f>
        <v>6.8357492799751077E-2</v>
      </c>
      <c r="CR23" s="1">
        <f>'Calculation - tariffs vec'!CQ$4*'PEQ - 2023 - Importcontent'!CR23</f>
        <v>1.1566981603639218E-4</v>
      </c>
      <c r="CS23" s="1">
        <f>'Calculation - tariffs vec'!CR$4*'PEQ - 2023 - Importcontent'!CS23</f>
        <v>4.1803540348694926E-3</v>
      </c>
      <c r="CT23" s="1">
        <f>'Calculation - tariffs vec'!CS$4*'PEQ - 2023 - Importcontent'!CT23</f>
        <v>4.2594984776018872E-4</v>
      </c>
      <c r="CU23" s="1">
        <f>'Calculation - tariffs vec'!CT$4*'PEQ - 2023 - Importcontent'!CU23</f>
        <v>1.0476476317058332E-4</v>
      </c>
      <c r="CV23" s="1">
        <f>'Calculation - tariffs vec'!CU$4*'PEQ - 2023 - Importcontent'!CV23</f>
        <v>1.3727907639508444E-2</v>
      </c>
      <c r="CW23" s="1">
        <f>'Calculation - tariffs vec'!CV$4*'PEQ - 2023 - Importcontent'!CW23</f>
        <v>1.6821642006478864E-2</v>
      </c>
      <c r="CX23" s="1">
        <f>'Calculation - tariffs vec'!CW$4*'PEQ - 2023 - Importcontent'!CX23</f>
        <v>0</v>
      </c>
      <c r="CY23" s="1">
        <f>'Calculation - tariffs vec'!CX$4*'PEQ - 2023 - Importcontent'!CY23</f>
        <v>0</v>
      </c>
      <c r="CZ23" s="1">
        <f>'Calculation - tariffs vec'!CY$4*'PEQ - 2023 - Importcontent'!CZ23</f>
        <v>0</v>
      </c>
      <c r="DA23" s="1">
        <f>'Calculation - tariffs vec'!CZ$4*'PEQ - 2023 - Importcontent'!DA23</f>
        <v>0</v>
      </c>
      <c r="DB23" s="1">
        <f>'Calculation - tariffs vec'!DA$4*'PEQ - 2023 - Importcontent'!DB23</f>
        <v>0</v>
      </c>
      <c r="DC23" s="1">
        <f>'Calculation - tariffs vec'!DB$4*'PEQ - 2023 - Importcontent'!DC23</f>
        <v>0</v>
      </c>
      <c r="DD23" s="1">
        <f>'Calculation - tariffs vec'!DC$4*'PEQ - 2023 - Importcontent'!DD23</f>
        <v>0</v>
      </c>
      <c r="DE23" s="1">
        <f>'Calculation - tariffs vec'!DD$4*'PEQ - 2023 - Importcontent'!DE23</f>
        <v>0</v>
      </c>
      <c r="DF23" s="1">
        <f>'Calculation - tariffs vec'!DE$4*'PEQ - 2023 - Importcontent'!DF23</f>
        <v>0</v>
      </c>
      <c r="DG23" s="1">
        <f>'Calculation - tariffs vec'!DF$4*'PEQ - 2023 - Importcontent'!DG23</f>
        <v>0</v>
      </c>
      <c r="DH23" s="1">
        <f>'Calculation - tariffs vec'!DG$4*'PEQ - 2023 - Importcontent'!DH23</f>
        <v>0</v>
      </c>
      <c r="DI23" s="1">
        <f>'Calculation - tariffs vec'!DH$4*'PEQ - 2023 - Importcontent'!DI23</f>
        <v>0</v>
      </c>
      <c r="DJ23" s="1">
        <f>'Calculation - tariffs vec'!DI$4*'PEQ - 2023 - Importcontent'!DJ23</f>
        <v>0</v>
      </c>
      <c r="DK23" s="1">
        <f>'Calculation - tariffs vec'!DJ$4*'PEQ - 2023 - Importcontent'!DK23</f>
        <v>0</v>
      </c>
      <c r="DL23" s="1">
        <f>'Calculation - tariffs vec'!DK$4*'PEQ - 2023 - Importcontent'!DL23</f>
        <v>0</v>
      </c>
      <c r="DM23" s="1">
        <f>'Calculation - tariffs vec'!DL$4*'PEQ - 2023 - Importcontent'!DM23</f>
        <v>0</v>
      </c>
      <c r="DN23" s="1">
        <f>'Calculation - tariffs vec'!DM$4*'PEQ - 2023 - Importcontent'!DN23</f>
        <v>0</v>
      </c>
      <c r="DO23" s="1">
        <f>'Calculation - tariffs vec'!DN$4*'PEQ - 2023 - Importcontent'!DO23</f>
        <v>0</v>
      </c>
      <c r="DP23" s="1">
        <f>'Calculation - tariffs vec'!DO$4*'PEQ - 2023 - Importcontent'!DP23</f>
        <v>0</v>
      </c>
      <c r="DQ23" s="1">
        <f>'Calculation - tariffs vec'!DP$4*'PEQ - 2023 - Importcontent'!DQ23</f>
        <v>0</v>
      </c>
      <c r="DR23" s="1">
        <f>'Calculation - tariffs vec'!DQ$4*'PEQ - 2023 - Importcontent'!DR23</f>
        <v>0</v>
      </c>
      <c r="DS23" s="1">
        <f>'Calculation - tariffs vec'!DR$4*'PEQ - 2023 - Importcontent'!DS23</f>
        <v>0</v>
      </c>
      <c r="DT23" s="1">
        <f>'Calculation - tariffs vec'!DS$4*'PEQ - 2023 - Importcontent'!DT23</f>
        <v>0</v>
      </c>
      <c r="DU23" s="1">
        <f>'Calculation - tariffs vec'!DT$4*'PEQ - 2023 - Importcontent'!DU23</f>
        <v>0</v>
      </c>
      <c r="DV23" s="1">
        <f>'Calculation - tariffs vec'!DU$4*'PEQ - 2023 - Importcontent'!DV23</f>
        <v>0</v>
      </c>
      <c r="DW23" s="1">
        <f>'Calculation - tariffs vec'!DV$4*'PEQ - 2023 - Importcontent'!DW23</f>
        <v>0</v>
      </c>
      <c r="DX23" s="1">
        <f>'Calculation - tariffs vec'!DW$4*'PEQ - 2023 - Importcontent'!DX23</f>
        <v>0</v>
      </c>
      <c r="DY23" s="1">
        <f>'Calculation - tariffs vec'!DX$4*'PEQ - 2023 - Importcontent'!DY23</f>
        <v>0</v>
      </c>
      <c r="DZ23" s="1">
        <f>'Calculation - tariffs vec'!DY$4*'PEQ - 2023 - Importcontent'!DZ23</f>
        <v>0</v>
      </c>
      <c r="EA23" s="1">
        <f>'Calculation - tariffs vec'!DZ$4*'PEQ - 2023 - Importcontent'!EA23</f>
        <v>0</v>
      </c>
      <c r="EB23" s="1">
        <f>'Calculation - tariffs vec'!EA$4*'PEQ - 2023 - Importcontent'!EB23</f>
        <v>0</v>
      </c>
      <c r="EC23" s="1">
        <f>'Calculation - tariffs vec'!EB$4*'PEQ - 2023 - Importcontent'!EC23</f>
        <v>0</v>
      </c>
      <c r="ED23" s="1">
        <f>'Calculation - tariffs vec'!EC$4*'PEQ - 2023 - Importcontent'!ED23</f>
        <v>0</v>
      </c>
      <c r="EE23" s="1">
        <f>'Calculation - tariffs vec'!ED$4*'PEQ - 2023 - Importcontent'!EE23</f>
        <v>0</v>
      </c>
      <c r="EF23" s="1">
        <f>'Calculation - tariffs vec'!EE$4*'PEQ - 2023 - Importcontent'!EF23</f>
        <v>0</v>
      </c>
      <c r="EG23" s="1">
        <f>'Calculation - tariffs vec'!EF$4*'PEQ - 2023 - Importcontent'!EG23</f>
        <v>0</v>
      </c>
      <c r="EH23" s="1">
        <f>'Calculation - tariffs vec'!EG$4*'PEQ - 2023 - Importcontent'!EH23</f>
        <v>0</v>
      </c>
      <c r="EI23" s="1">
        <f>'Calculation - tariffs vec'!EH$4*'PEQ - 2023 - Importcontent'!EI23</f>
        <v>0</v>
      </c>
      <c r="EJ23" s="1">
        <f>'Calculation - tariffs vec'!EI$4*'PEQ - 2023 - Importcontent'!EJ23</f>
        <v>0</v>
      </c>
      <c r="EK23" s="1">
        <f>'Calculation - tariffs vec'!EJ$4*'PEQ - 2023 - Importcontent'!EK23</f>
        <v>0</v>
      </c>
      <c r="EL23" s="1">
        <f>'Calculation - tariffs vec'!EK$4*'PEQ - 2023 - Importcontent'!EL23</f>
        <v>0</v>
      </c>
      <c r="EM23" s="1">
        <f>'Calculation - tariffs vec'!EL$4*'PEQ - 2023 - Importcontent'!EM23</f>
        <v>0</v>
      </c>
      <c r="EN23" s="1">
        <f>'Calculation - tariffs vec'!EM$4*'PEQ - 2023 - Importcontent'!EN23</f>
        <v>0</v>
      </c>
      <c r="EO23" s="1">
        <f>'Calculation - tariffs vec'!EN$4*'PEQ - 2023 - Importcontent'!EO23</f>
        <v>0</v>
      </c>
      <c r="EP23" s="1">
        <f>'Calculation - tariffs vec'!EO$4*'PEQ - 2023 - Importcontent'!EP23</f>
        <v>0</v>
      </c>
      <c r="EQ23" s="1">
        <f>'Calculation - tariffs vec'!EP$4*'PEQ - 2023 - Importcontent'!EQ23</f>
        <v>0</v>
      </c>
      <c r="ER23" s="1">
        <f>'Calculation - tariffs vec'!EQ$4*'PEQ - 2023 - Importcontent'!ER23</f>
        <v>0</v>
      </c>
      <c r="ES23" s="1">
        <f>'Calculation - tariffs vec'!ER$4*'PEQ - 2023 - Importcontent'!ES23</f>
        <v>1.3932816191673296E-4</v>
      </c>
      <c r="ET23" s="1">
        <f>'Calculation - tariffs vec'!ES$4*'PEQ - 2023 - Importcontent'!ET23</f>
        <v>1.8826659972109936E-3</v>
      </c>
      <c r="EU23" s="1">
        <f>'Calculation - tariffs vec'!ET$4*'PEQ - 2023 - Importcontent'!EU23</f>
        <v>1.479493273295651E-5</v>
      </c>
      <c r="EV23" s="1">
        <f>'Calculation - tariffs vec'!EU$4*'PEQ - 2023 - Importcontent'!EV23</f>
        <v>4.7025109625513248E-5</v>
      </c>
      <c r="EW23" s="1">
        <f>'Calculation - tariffs vec'!EV$4*'PEQ - 2023 - Importcontent'!EW23</f>
        <v>0</v>
      </c>
      <c r="EX23" s="1">
        <f>'Calculation - tariffs vec'!EW$4*'PEQ - 2023 - Importcontent'!EX23</f>
        <v>0</v>
      </c>
      <c r="EY23" s="1">
        <f>'Calculation - tariffs vec'!EX$4*'PEQ - 2023 - Importcontent'!EY23</f>
        <v>0</v>
      </c>
      <c r="EZ23" s="1">
        <f>'Calculation - tariffs vec'!EY$4*'PEQ - 2023 - Importcontent'!EZ23</f>
        <v>1.9458452148480507E-2</v>
      </c>
      <c r="FA23" s="1">
        <f>'Calculation - tariffs vec'!EZ$4*'PEQ - 2023 - Importcontent'!FA23</f>
        <v>1.4386368852877462E-3</v>
      </c>
      <c r="FB23" s="1">
        <f>'Calculation - tariffs vec'!FA$4*'PEQ - 2023 - Importcontent'!FB23</f>
        <v>1.6258465771868364E-2</v>
      </c>
      <c r="FC23" s="1">
        <f>'Calculation - tariffs vec'!FB$4*'PEQ - 2023 - Importcontent'!FC23</f>
        <v>7.3764581681134258E-3</v>
      </c>
      <c r="FD23" s="1">
        <f>'Calculation - tariffs vec'!FC$4*'PEQ - 2023 - Importcontent'!FD23</f>
        <v>3.9188045635394847E-3</v>
      </c>
      <c r="FE23" s="1">
        <f>'Calculation - tariffs vec'!FD$4*'PEQ - 2023 - Importcontent'!FE23</f>
        <v>2.7852510735469571E-2</v>
      </c>
      <c r="FF23" s="1">
        <f>'Calculation - tariffs vec'!FE$4*'PEQ - 2023 - Importcontent'!FF23</f>
        <v>6.302148386655786E-3</v>
      </c>
      <c r="FG23" s="1">
        <f>'Calculation - tariffs vec'!FF$4*'PEQ - 2023 - Importcontent'!FG23</f>
        <v>6.1493911200268692E-3</v>
      </c>
      <c r="FH23" s="1">
        <f>'Calculation - tariffs vec'!FG$4*'PEQ - 2023 - Importcontent'!FH23</f>
        <v>1.2089484055314128E-4</v>
      </c>
      <c r="FI23" s="1">
        <f>'Calculation - tariffs vec'!FH$4*'PEQ - 2023 - Importcontent'!FI23</f>
        <v>1.993675617354312</v>
      </c>
      <c r="FJ23" s="1">
        <f>'Calculation - tariffs vec'!FI$4*'PEQ - 2023 - Importcontent'!FJ23</f>
        <v>9.9217162655016703E-4</v>
      </c>
      <c r="FK23" s="1">
        <f>'Calculation - tariffs vec'!FJ$4*'PEQ - 2023 - Importcontent'!FK23</f>
        <v>4.2026831109072025E-4</v>
      </c>
      <c r="FL23" s="1">
        <f>'Calculation - tariffs vec'!FK$4*'PEQ - 2023 - Importcontent'!FL23</f>
        <v>1.3433654113565209E-2</v>
      </c>
      <c r="FM23" s="1">
        <f>'Calculation - tariffs vec'!FL$4*'PEQ - 2023 - Importcontent'!FM23</f>
        <v>1.463339399915404E-4</v>
      </c>
      <c r="FN23" s="1">
        <f>'Calculation - tariffs vec'!FM$4*'PEQ - 2023 - Importcontent'!FN23</f>
        <v>2.2784133155414206E-3</v>
      </c>
      <c r="FO23" s="1">
        <f>'Calculation - tariffs vec'!FN$4*'PEQ - 2023 - Importcontent'!FO23</f>
        <v>9.4136522104661799E-5</v>
      </c>
      <c r="FP23" s="1">
        <f>'Calculation - tariffs vec'!FO$4*'PEQ - 2023 - Importcontent'!FP23</f>
        <v>3.3730437845836199E-3</v>
      </c>
      <c r="FQ23" s="1">
        <f>'Calculation - tariffs vec'!FP$4*'PEQ - 2023 - Importcontent'!FQ23</f>
        <v>1.0471059358926395E-2</v>
      </c>
      <c r="FR23" s="1">
        <f>'Calculation - tariffs vec'!FQ$4*'PEQ - 2023 - Importcontent'!FR23</f>
        <v>7.6618357270776295E-3</v>
      </c>
      <c r="FS23" s="1">
        <f>'Calculation - tariffs vec'!FR$4*'PEQ - 2023 - Importcontent'!FS23</f>
        <v>0</v>
      </c>
      <c r="FT23" s="1">
        <f>'Calculation - tariffs vec'!FS$4*'PEQ - 2023 - Importcontent'!FT23</f>
        <v>0</v>
      </c>
      <c r="FU23" s="1">
        <f>'Calculation - tariffs vec'!FT$4*'PEQ - 2023 - Importcontent'!FU23</f>
        <v>0</v>
      </c>
      <c r="FV23" s="1">
        <f>'Calculation - tariffs vec'!FU$4*'PEQ - 2023 - Importcontent'!FV23</f>
        <v>0</v>
      </c>
      <c r="FW23" s="1">
        <f>'Calculation - tariffs vec'!FV$4*'PEQ - 2023 - Importcontent'!FW23</f>
        <v>0</v>
      </c>
      <c r="FX23" s="1">
        <f>'Calculation - tariffs vec'!FW$4*'PEQ - 2023 - Importcontent'!FX23</f>
        <v>0</v>
      </c>
      <c r="FY23" s="1">
        <f>'Calculation - tariffs vec'!FX$4*'PEQ - 2023 - Importcontent'!FY23</f>
        <v>0</v>
      </c>
      <c r="FZ23" s="1">
        <f>'Calculation - tariffs vec'!FY$4*'PEQ - 2023 - Importcontent'!FZ23</f>
        <v>0</v>
      </c>
      <c r="GA23" s="1">
        <f>'Calculation - tariffs vec'!FZ$4*'PEQ - 2023 - Importcontent'!GA23</f>
        <v>0</v>
      </c>
      <c r="GB23" s="1">
        <f>'Calculation - tariffs vec'!GA$4*'PEQ - 2023 - Importcontent'!GB23</f>
        <v>0</v>
      </c>
      <c r="GC23" s="1">
        <f>'Calculation - tariffs vec'!GB$4*'PEQ - 2023 - Importcontent'!GC23</f>
        <v>0</v>
      </c>
      <c r="GD23" s="1">
        <f>'Calculation - tariffs vec'!GC$4*'PEQ - 2023 - Importcontent'!GD23</f>
        <v>0</v>
      </c>
      <c r="GE23" s="1">
        <f>'Calculation - tariffs vec'!GD$4*'PEQ - 2023 - Importcontent'!GE23</f>
        <v>0</v>
      </c>
      <c r="GF23" s="1">
        <f>'Calculation - tariffs vec'!GE$4*'PEQ - 2023 - Importcontent'!GF23</f>
        <v>0</v>
      </c>
      <c r="GG23" s="1">
        <f>'Calculation - tariffs vec'!GF$4*'PEQ - 2023 - Importcontent'!GG23</f>
        <v>0</v>
      </c>
      <c r="GH23" s="1">
        <f>'Calculation - tariffs vec'!GG$4*'PEQ - 2023 - Importcontent'!GH23</f>
        <v>0</v>
      </c>
      <c r="GI23" s="1">
        <f>'Calculation - tariffs vec'!GH$4*'PEQ - 2023 - Importcontent'!GI23</f>
        <v>0</v>
      </c>
      <c r="GJ23" s="1">
        <f>'Calculation - tariffs vec'!GI$4*'PEQ - 2023 - Importcontent'!GJ23</f>
        <v>0</v>
      </c>
      <c r="GK23" s="1">
        <f>'Calculation - tariffs vec'!GJ$4*'PEQ - 2023 - Importcontent'!GK23</f>
        <v>0</v>
      </c>
      <c r="GL23" s="1">
        <f>'Calculation - tariffs vec'!GK$4*'PEQ - 2023 - Importcontent'!GL23</f>
        <v>0</v>
      </c>
      <c r="GM23" s="1">
        <f>'Calculation - tariffs vec'!GL$4*'PEQ - 2023 - Importcontent'!GM23</f>
        <v>0</v>
      </c>
      <c r="GN23" s="1">
        <f>'Calculation - tariffs vec'!GM$4*'PEQ - 2023 - Importcontent'!GN23</f>
        <v>0</v>
      </c>
      <c r="GO23" s="1">
        <f>'Calculation - tariffs vec'!GN$4*'PEQ - 2023 - Importcontent'!GO23</f>
        <v>0</v>
      </c>
      <c r="GP23" s="1">
        <f>'Calculation - tariffs vec'!GO$4*'PEQ - 2023 - Importcontent'!GP23</f>
        <v>0</v>
      </c>
      <c r="GQ23" s="1">
        <f>'Calculation - tariffs vec'!GP$4*'PEQ - 2023 - Importcontent'!GQ23</f>
        <v>0</v>
      </c>
      <c r="GR23" s="1">
        <f>'Calculation - tariffs vec'!GQ$4*'PEQ - 2023 - Importcontent'!GR23</f>
        <v>0</v>
      </c>
      <c r="GS23" s="1">
        <f>'Calculation - tariffs vec'!GR$4*'PEQ - 2023 - Importcontent'!GS23</f>
        <v>0</v>
      </c>
      <c r="GT23" s="1">
        <f>'Calculation - tariffs vec'!GS$4*'PEQ - 2023 - Importcontent'!GT23</f>
        <v>0</v>
      </c>
      <c r="GU23" s="1">
        <f>'Calculation - tariffs vec'!GT$4*'PEQ - 2023 - Importcontent'!GU23</f>
        <v>0</v>
      </c>
      <c r="GV23" s="1">
        <f>'Calculation - tariffs vec'!GU$4*'PEQ - 2023 - Importcontent'!GV23</f>
        <v>0</v>
      </c>
      <c r="GW23" s="1">
        <f>'Calculation - tariffs vec'!GV$4*'PEQ - 2023 - Importcontent'!GW23</f>
        <v>0</v>
      </c>
      <c r="GX23" s="1">
        <f>'Calculation - tariffs vec'!GW$4*'PEQ - 2023 - Importcontent'!GX23</f>
        <v>0</v>
      </c>
      <c r="GY23" s="1">
        <f>'Calculation - tariffs vec'!GX$4*'PEQ - 2023 - Importcontent'!GY23</f>
        <v>0</v>
      </c>
      <c r="GZ23" s="1">
        <f>'Calculation - tariffs vec'!GY$4*'PEQ - 2023 - Importcontent'!GZ23</f>
        <v>0</v>
      </c>
      <c r="HA23" s="1">
        <f>'Calculation - tariffs vec'!GZ$4*'PEQ - 2023 - Importcontent'!HA23</f>
        <v>0</v>
      </c>
      <c r="HB23" s="1">
        <f>'Calculation - tariffs vec'!HA$4*'PEQ - 2023 - Importcontent'!HB23</f>
        <v>0</v>
      </c>
      <c r="HC23" s="1">
        <f>'Calculation - tariffs vec'!HB$4*'PEQ - 2023 - Importcontent'!HC23</f>
        <v>0</v>
      </c>
      <c r="HD23" s="1">
        <f>'Calculation - tariffs vec'!HC$4*'PEQ - 2023 - Importcontent'!HD23</f>
        <v>0</v>
      </c>
      <c r="HE23" s="1">
        <f>'Calculation - tariffs vec'!HD$4*'PEQ - 2023 - Importcontent'!HE23</f>
        <v>0</v>
      </c>
      <c r="HF23" s="1">
        <f>'Calculation - tariffs vec'!HE$4*'PEQ - 2023 - Importcontent'!HF23</f>
        <v>0</v>
      </c>
      <c r="HG23" s="1">
        <f>'Calculation - tariffs vec'!HF$4*'PEQ - 2023 - Importcontent'!HG23</f>
        <v>0</v>
      </c>
      <c r="HH23" s="1">
        <f>'Calculation - tariffs vec'!HG$4*'PEQ - 2023 - Importcontent'!HH23</f>
        <v>0</v>
      </c>
      <c r="HI23" s="1">
        <f>'Calculation - tariffs vec'!HH$4*'PEQ - 2023 - Importcontent'!HI23</f>
        <v>0</v>
      </c>
      <c r="HJ23" s="1">
        <f>'Calculation - tariffs vec'!HI$4*'PEQ - 2023 - Importcontent'!HJ23</f>
        <v>0</v>
      </c>
      <c r="HK23" s="1">
        <f>'Calculation - tariffs vec'!HJ$4*'PEQ - 2023 - Importcontent'!HK23</f>
        <v>0</v>
      </c>
      <c r="HL23" s="1">
        <f>'Calculation - tariffs vec'!HK$4*'PEQ - 2023 - Importcontent'!HL23</f>
        <v>0</v>
      </c>
      <c r="HM23" s="1">
        <f>'Calculation - tariffs vec'!HL$4*'PEQ - 2023 - Importcontent'!HM23</f>
        <v>0</v>
      </c>
      <c r="HN23" s="1">
        <f>'Calculation - tariffs vec'!HM$4*'PEQ - 2023 - Importcontent'!HN23</f>
        <v>1.1159867913893557E-4</v>
      </c>
      <c r="HO23" s="1">
        <f>'Calculation - tariffs vec'!HN$4*'PEQ - 2023 - Importcontent'!HO23</f>
        <v>6.7926402661391155E-4</v>
      </c>
      <c r="HP23" s="1">
        <f>'Calculation - tariffs vec'!HO$4*'PEQ - 2023 - Importcontent'!HP23</f>
        <v>1.337200367123029E-6</v>
      </c>
      <c r="HQ23" s="1">
        <f>'Calculation - tariffs vec'!HP$4*'PEQ - 2023 - Importcontent'!HQ23</f>
        <v>4.2983839767168252E-4</v>
      </c>
      <c r="HR23" s="1">
        <f>'Calculation - tariffs vec'!HQ$4*'PEQ - 2023 - Importcontent'!HR23</f>
        <v>0</v>
      </c>
      <c r="HS23" s="1">
        <f>'Calculation - tariffs vec'!HR$4*'PEQ - 2023 - Importcontent'!HS23</f>
        <v>0</v>
      </c>
      <c r="HT23" s="1">
        <f>'Calculation - tariffs vec'!HS$4*'PEQ - 2023 - Importcontent'!HT23</f>
        <v>0</v>
      </c>
      <c r="HU23" s="1">
        <f>'Calculation - tariffs vec'!HT$4*'PEQ - 2023 - Importcontent'!HU23</f>
        <v>2.90383668565935E-2</v>
      </c>
      <c r="HV23" s="1">
        <f>'Calculation - tariffs vec'!HU$4*'PEQ - 2023 - Importcontent'!HV23</f>
        <v>4.5710135120268277E-3</v>
      </c>
      <c r="HW23" s="1">
        <f>'Calculation - tariffs vec'!HV$4*'PEQ - 2023 - Importcontent'!HW23</f>
        <v>3.2531283464434527E-2</v>
      </c>
      <c r="HX23" s="1">
        <f>'Calculation - tariffs vec'!HW$4*'PEQ - 2023 - Importcontent'!HX23</f>
        <v>1.9612564742376271E-2</v>
      </c>
      <c r="HY23" s="1">
        <f>'Calculation - tariffs vec'!HX$4*'PEQ - 2023 - Importcontent'!HY23</f>
        <v>1.5789019625170639E-2</v>
      </c>
      <c r="HZ23" s="1">
        <f>'Calculation - tariffs vec'!HY$4*'PEQ - 2023 - Importcontent'!HZ23</f>
        <v>1.0664167163727169E-2</v>
      </c>
      <c r="IA23" s="1">
        <f>'Calculation - tariffs vec'!HZ$4*'PEQ - 2023 - Importcontent'!IA23</f>
        <v>5.9887377289673397E-3</v>
      </c>
      <c r="IB23" s="1">
        <f>'Calculation - tariffs vec'!IA$4*'PEQ - 2023 - Importcontent'!IB23</f>
        <v>9.5153980233991468E-3</v>
      </c>
      <c r="IC23" s="1">
        <f>'Calculation - tariffs vec'!IB$4*'PEQ - 2023 - Importcontent'!IC23</f>
        <v>1.4627779571491084E-3</v>
      </c>
      <c r="ID23" s="1">
        <f>'Calculation - tariffs vec'!IC$4*'PEQ - 2023 - Importcontent'!ID23</f>
        <v>0.53296025630147548</v>
      </c>
      <c r="IE23" s="1">
        <f>'Calculation - tariffs vec'!ID$4*'PEQ - 2023 - Importcontent'!IE23</f>
        <v>2.5871870546569325E-3</v>
      </c>
      <c r="IF23" s="1">
        <f>'Calculation - tariffs vec'!IE$4*'PEQ - 2023 - Importcontent'!IF23</f>
        <v>1.6046472245659781E-3</v>
      </c>
      <c r="IG23" s="1">
        <f>'Calculation - tariffs vec'!IF$4*'PEQ - 2023 - Importcontent'!IG23</f>
        <v>1.4160076118623893E-2</v>
      </c>
      <c r="IH23" s="1">
        <f>'Calculation - tariffs vec'!IG$4*'PEQ - 2023 - Importcontent'!IH23</f>
        <v>4.0390830403452623E-5</v>
      </c>
      <c r="II23" s="1">
        <f>'Calculation - tariffs vec'!IH$4*'PEQ - 2023 - Importcontent'!II23</f>
        <v>5.6274655363339823E-3</v>
      </c>
      <c r="IJ23" s="1">
        <f>'Calculation - tariffs vec'!II$4*'PEQ - 2023 - Importcontent'!IJ23</f>
        <v>1.2191350868792262E-4</v>
      </c>
      <c r="IK23" s="1">
        <f>'Calculation - tariffs vec'!IJ$4*'PEQ - 2023 - Importcontent'!IK23</f>
        <v>7.8285092359206103E-3</v>
      </c>
      <c r="IL23" s="1">
        <f>'Calculation - tariffs vec'!IK$4*'PEQ - 2023 - Importcontent'!IL23</f>
        <v>0.10924721522029018</v>
      </c>
      <c r="IM23" s="1">
        <f>'Calculation - tariffs vec'!IL$4*'PEQ - 2023 - Importcontent'!IM23</f>
        <v>6.9659531830807342E-3</v>
      </c>
      <c r="IN23" s="1">
        <f>'Calculation - tariffs vec'!IM$4*'PEQ - 2023 - Importcontent'!IN23</f>
        <v>0</v>
      </c>
      <c r="IO23" s="1">
        <f>'Calculation - tariffs vec'!IN$4*'PEQ - 2023 - Importcontent'!IO23</f>
        <v>0</v>
      </c>
      <c r="IP23" s="1">
        <f>'Calculation - tariffs vec'!IO$4*'PEQ - 2023 - Importcontent'!IP23</f>
        <v>0</v>
      </c>
      <c r="IQ23" s="1">
        <f>'Calculation - tariffs vec'!IP$4*'PEQ - 2023 - Importcontent'!IQ23</f>
        <v>0</v>
      </c>
      <c r="IR23" s="1">
        <f>'Calculation - tariffs vec'!IQ$4*'PEQ - 2023 - Importcontent'!IR23</f>
        <v>0</v>
      </c>
      <c r="IS23" s="1">
        <f>'Calculation - tariffs vec'!IR$4*'PEQ - 2023 - Importcontent'!IS23</f>
        <v>0</v>
      </c>
      <c r="IT23" s="1">
        <f>'Calculation - tariffs vec'!IS$4*'PEQ - 2023 - Importcontent'!IT23</f>
        <v>0</v>
      </c>
      <c r="IU23" s="1">
        <f>'Calculation - tariffs vec'!IT$4*'PEQ - 2023 - Importcontent'!IU23</f>
        <v>0</v>
      </c>
      <c r="IV23" s="1">
        <f>'Calculation - tariffs vec'!IU$4*'PEQ - 2023 - Importcontent'!IV23</f>
        <v>0</v>
      </c>
      <c r="IW23" s="1">
        <f>'Calculation - tariffs vec'!IV$4*'PEQ - 2023 - Importcontent'!IW23</f>
        <v>0</v>
      </c>
      <c r="IX23" s="1">
        <f>'Calculation - tariffs vec'!IW$4*'PEQ - 2023 - Importcontent'!IX23</f>
        <v>0</v>
      </c>
      <c r="IY23" s="1">
        <f>'Calculation - tariffs vec'!IX$4*'PEQ - 2023 - Importcontent'!IY23</f>
        <v>0</v>
      </c>
      <c r="IZ23" s="1">
        <f>'Calculation - tariffs vec'!IY$4*'PEQ - 2023 - Importcontent'!IZ23</f>
        <v>0</v>
      </c>
      <c r="JA23" s="1">
        <f>'Calculation - tariffs vec'!IZ$4*'PEQ - 2023 - Importcontent'!JA23</f>
        <v>0</v>
      </c>
      <c r="JB23" s="1">
        <f>'Calculation - tariffs vec'!JA$4*'PEQ - 2023 - Importcontent'!JB23</f>
        <v>0</v>
      </c>
      <c r="JC23" s="1">
        <f>'Calculation - tariffs vec'!JB$4*'PEQ - 2023 - Importcontent'!JC23</f>
        <v>0</v>
      </c>
      <c r="JD23" s="1">
        <f>'Calculation - tariffs vec'!JC$4*'PEQ - 2023 - Importcontent'!JD23</f>
        <v>0</v>
      </c>
      <c r="JE23" s="1">
        <f>'Calculation - tariffs vec'!JD$4*'PEQ - 2023 - Importcontent'!JE23</f>
        <v>0</v>
      </c>
      <c r="JF23" s="1">
        <f>'Calculation - tariffs vec'!JE$4*'PEQ - 2023 - Importcontent'!JF23</f>
        <v>0</v>
      </c>
      <c r="JG23" s="1">
        <f>'Calculation - tariffs vec'!JF$4*'PEQ - 2023 - Importcontent'!JG23</f>
        <v>0</v>
      </c>
      <c r="JH23" s="1">
        <f>'Calculation - tariffs vec'!JG$4*'PEQ - 2023 - Importcontent'!JH23</f>
        <v>0</v>
      </c>
      <c r="JI23" s="1">
        <f>'Calculation - tariffs vec'!JH$4*'PEQ - 2023 - Importcontent'!JI23</f>
        <v>0</v>
      </c>
      <c r="JJ23" s="1">
        <f>'Calculation - tariffs vec'!JI$4*'PEQ - 2023 - Importcontent'!JJ23</f>
        <v>0</v>
      </c>
      <c r="JK23" s="1">
        <f>'Calculation - tariffs vec'!JJ$4*'PEQ - 2023 - Importcontent'!JK23</f>
        <v>0</v>
      </c>
      <c r="JL23" s="1">
        <f>'Calculation - tariffs vec'!JK$4*'PEQ - 2023 - Importcontent'!JL23</f>
        <v>0</v>
      </c>
      <c r="JM23" s="1">
        <f>'Calculation - tariffs vec'!JL$4*'PEQ - 2023 - Importcontent'!JM23</f>
        <v>0</v>
      </c>
      <c r="JN23" s="1">
        <f>'Calculation - tariffs vec'!JM$4*'PEQ - 2023 - Importcontent'!JN23</f>
        <v>0</v>
      </c>
      <c r="JO23" s="1">
        <f>'Calculation - tariffs vec'!JN$4*'PEQ - 2023 - Importcontent'!JO23</f>
        <v>0</v>
      </c>
      <c r="JP23" s="1">
        <f>'Calculation - tariffs vec'!JO$4*'PEQ - 2023 - Importcontent'!JP23</f>
        <v>0</v>
      </c>
      <c r="JQ23" s="1">
        <f>'Calculation - tariffs vec'!JP$4*'PEQ - 2023 - Importcontent'!JQ23</f>
        <v>0</v>
      </c>
      <c r="JR23" s="1">
        <f>'Calculation - tariffs vec'!JQ$4*'PEQ - 2023 - Importcontent'!JR23</f>
        <v>0</v>
      </c>
      <c r="JS23" s="1">
        <f>'Calculation - tariffs vec'!JR$4*'PEQ - 2023 - Importcontent'!JS23</f>
        <v>0</v>
      </c>
      <c r="JT23" s="1">
        <f>'Calculation - tariffs vec'!JS$4*'PEQ - 2023 - Importcontent'!JT23</f>
        <v>0</v>
      </c>
      <c r="JU23" s="1">
        <f>'Calculation - tariffs vec'!JT$4*'PEQ - 2023 - Importcontent'!JU23</f>
        <v>0</v>
      </c>
      <c r="JV23" s="1">
        <f>'Calculation - tariffs vec'!JU$4*'PEQ - 2023 - Importcontent'!JV23</f>
        <v>0</v>
      </c>
      <c r="JW23" s="1">
        <f>'Calculation - tariffs vec'!JV$4*'PEQ - 2023 - Importcontent'!JW23</f>
        <v>0</v>
      </c>
      <c r="JX23" s="1">
        <f>'Calculation - tariffs vec'!JW$4*'PEQ - 2023 - Importcontent'!JX23</f>
        <v>0</v>
      </c>
      <c r="JY23" s="1">
        <f>'Calculation - tariffs vec'!JX$4*'PEQ - 2023 - Importcontent'!JY23</f>
        <v>0</v>
      </c>
      <c r="JZ23" s="1">
        <f>'Calculation - tariffs vec'!JY$4*'PEQ - 2023 - Importcontent'!JZ23</f>
        <v>0</v>
      </c>
      <c r="KA23" s="1">
        <f>'Calculation - tariffs vec'!JZ$4*'PEQ - 2023 - Importcontent'!KA23</f>
        <v>0</v>
      </c>
      <c r="KB23" s="1">
        <f>'Calculation - tariffs vec'!KA$4*'PEQ - 2023 - Importcontent'!KB23</f>
        <v>0</v>
      </c>
      <c r="KC23" s="1">
        <f>'Calculation - tariffs vec'!KB$4*'PEQ - 2023 - Importcontent'!KC23</f>
        <v>0</v>
      </c>
      <c r="KD23" s="1">
        <f>'Calculation - tariffs vec'!KC$4*'PEQ - 2023 - Importcontent'!KD23</f>
        <v>0</v>
      </c>
      <c r="KE23" s="1">
        <f>'Calculation - tariffs vec'!KD$4*'PEQ - 2023 - Importcontent'!KE23</f>
        <v>0</v>
      </c>
      <c r="KF23" s="1">
        <f>'Calculation - tariffs vec'!KE$4*'PEQ - 2023 - Importcontent'!KF23</f>
        <v>0</v>
      </c>
      <c r="KG23" s="1">
        <f>'Calculation - tariffs vec'!KF$4*'PEQ - 2023 - Importcontent'!KG23</f>
        <v>0</v>
      </c>
      <c r="KH23" s="1">
        <f>'Calculation - tariffs vec'!KG$4*'PEQ - 2023 - Importcontent'!KH23</f>
        <v>0</v>
      </c>
      <c r="KI23" s="1">
        <f>'Calculation - tariffs vec'!KH$4*'PEQ - 2023 - Importcontent'!KI23</f>
        <v>1.2623348129759524E-4</v>
      </c>
      <c r="KJ23" s="1">
        <f>'Calculation - tariffs vec'!KI$4*'PEQ - 2023 - Importcontent'!KJ23</f>
        <v>6.3508779058906448E-4</v>
      </c>
      <c r="KK23" s="1">
        <f>'Calculation - tariffs vec'!KJ$4*'PEQ - 2023 - Importcontent'!KK23</f>
        <v>5.3643746222792946E-9</v>
      </c>
      <c r="KL23" s="1">
        <f>'Calculation - tariffs vec'!KK$4*'PEQ - 2023 - Importcontent'!KL23</f>
        <v>1.4532667008577889E-4</v>
      </c>
      <c r="KM23" s="1">
        <f>'Calculation - tariffs vec'!KL$4*'PEQ - 2023 - Importcontent'!KM23</f>
        <v>0</v>
      </c>
      <c r="KN23" s="1">
        <f>'Calculation - tariffs vec'!KM$4*'PEQ - 2023 - Importcontent'!KN23</f>
        <v>0</v>
      </c>
      <c r="KO23" s="1">
        <f>'Calculation - tariffs vec'!KN$4*'PEQ - 2023 - Importcontent'!KO23</f>
        <v>0</v>
      </c>
      <c r="KP23" s="1">
        <f>'Calculation - tariffs vec'!KO$4*'PEQ - 2023 - Importcontent'!KP23</f>
        <v>2.6870310721939026E-3</v>
      </c>
      <c r="KQ23" s="1">
        <f>'Calculation - tariffs vec'!KP$4*'PEQ - 2023 - Importcontent'!KQ23</f>
        <v>1.1667258560848022E-3</v>
      </c>
      <c r="KR23" s="1">
        <f>'Calculation - tariffs vec'!KQ$4*'PEQ - 2023 - Importcontent'!KR23</f>
        <v>4.5205950462649221E-3</v>
      </c>
      <c r="KS23" s="1">
        <f>'Calculation - tariffs vec'!KR$4*'PEQ - 2023 - Importcontent'!KS23</f>
        <v>4.3304554123124971E-3</v>
      </c>
      <c r="KT23" s="1">
        <f>'Calculation - tariffs vec'!KS$4*'PEQ - 2023 - Importcontent'!KT23</f>
        <v>1.4222987724793594E-3</v>
      </c>
      <c r="KU23" s="1">
        <f>'Calculation - tariffs vec'!KT$4*'PEQ - 2023 - Importcontent'!KU23</f>
        <v>2.99191876502041E-3</v>
      </c>
      <c r="KV23" s="1">
        <f>'Calculation - tariffs vec'!KU$4*'PEQ - 2023 - Importcontent'!KV23</f>
        <v>8.1449865781771814E-4</v>
      </c>
      <c r="KW23" s="1">
        <f>'Calculation - tariffs vec'!KV$4*'PEQ - 2023 - Importcontent'!KW23</f>
        <v>1.402500731200783E-3</v>
      </c>
      <c r="KX23" s="1">
        <f>'Calculation - tariffs vec'!KW$4*'PEQ - 2023 - Importcontent'!KX23</f>
        <v>3.8042906604474225E-5</v>
      </c>
      <c r="KY23" s="1">
        <f>'Calculation - tariffs vec'!KX$4*'PEQ - 2023 - Importcontent'!KY23</f>
        <v>0.11623190135518981</v>
      </c>
      <c r="KZ23" s="1">
        <f>'Calculation - tariffs vec'!KY$4*'PEQ - 2023 - Importcontent'!KZ23</f>
        <v>1.370121965487974E-3</v>
      </c>
      <c r="LA23" s="1">
        <f>'Calculation - tariffs vec'!KZ$4*'PEQ - 2023 - Importcontent'!LA23</f>
        <v>1.2435062590616526E-4</v>
      </c>
      <c r="LB23" s="1">
        <f>'Calculation - tariffs vec'!LA$4*'PEQ - 2023 - Importcontent'!LB23</f>
        <v>2.9869312903106175E-2</v>
      </c>
      <c r="LC23" s="1">
        <f>'Calculation - tariffs vec'!LB$4*'PEQ - 2023 - Importcontent'!LC23</f>
        <v>2.166396761093485E-5</v>
      </c>
      <c r="LD23" s="1">
        <f>'Calculation - tariffs vec'!LC$4*'PEQ - 2023 - Importcontent'!LD23</f>
        <v>4.988482517547468E-4</v>
      </c>
      <c r="LE23" s="1">
        <f>'Calculation - tariffs vec'!LD$4*'PEQ - 2023 - Importcontent'!LE23</f>
        <v>3.6955031597411849E-5</v>
      </c>
      <c r="LF23" s="1">
        <f>'Calculation - tariffs vec'!LE$4*'PEQ - 2023 - Importcontent'!LF23</f>
        <v>2.4638882628970813E-3</v>
      </c>
      <c r="LG23" s="1">
        <f>'Calculation - tariffs vec'!LF$4*'PEQ - 2023 - Importcontent'!LG23</f>
        <v>1.0751575504716435E-2</v>
      </c>
      <c r="LH23" s="1">
        <f>'Calculation - tariffs vec'!LG$4*'PEQ - 2023 - Importcontent'!LH23</f>
        <v>1.4539011656038061E-3</v>
      </c>
      <c r="LI23" s="1">
        <f>'Calculation - tariffs vec'!LH$4*'PEQ - 2023 - Importcontent'!LI23</f>
        <v>0</v>
      </c>
      <c r="LJ23" s="1">
        <f>'Calculation - tariffs vec'!LI$4*'PEQ - 2023 - Importcontent'!LJ23</f>
        <v>0</v>
      </c>
      <c r="LK23" s="1">
        <f>'Calculation - tariffs vec'!LJ$4*'PEQ - 2023 - Importcontent'!LK23</f>
        <v>0</v>
      </c>
      <c r="LL23" s="1">
        <f>'Calculation - tariffs vec'!LK$4*'PEQ - 2023 - Importcontent'!LL23</f>
        <v>0</v>
      </c>
      <c r="LM23" s="1">
        <f>'Calculation - tariffs vec'!LL$4*'PEQ - 2023 - Importcontent'!LM23</f>
        <v>0</v>
      </c>
      <c r="LN23" s="1">
        <f>'Calculation - tariffs vec'!LM$4*'PEQ - 2023 - Importcontent'!LN23</f>
        <v>0</v>
      </c>
      <c r="LO23" s="1">
        <f>'Calculation - tariffs vec'!LN$4*'PEQ - 2023 - Importcontent'!LO23</f>
        <v>0</v>
      </c>
      <c r="LP23" s="1">
        <f>'Calculation - tariffs vec'!LO$4*'PEQ - 2023 - Importcontent'!LP23</f>
        <v>0</v>
      </c>
      <c r="LQ23" s="1">
        <f>'Calculation - tariffs vec'!LP$4*'PEQ - 2023 - Importcontent'!LQ23</f>
        <v>0</v>
      </c>
      <c r="LR23" s="1">
        <f>'Calculation - tariffs vec'!LQ$4*'PEQ - 2023 - Importcontent'!LR23</f>
        <v>0</v>
      </c>
      <c r="LS23" s="1">
        <f>'Calculation - tariffs vec'!LR$4*'PEQ - 2023 - Importcontent'!LS23</f>
        <v>0</v>
      </c>
      <c r="LT23" s="1">
        <f>'Calculation - tariffs vec'!LS$4*'PEQ - 2023 - Importcontent'!LT23</f>
        <v>0</v>
      </c>
      <c r="LU23" s="1">
        <f>'Calculation - tariffs vec'!LT$4*'PEQ - 2023 - Importcontent'!LU23</f>
        <v>0</v>
      </c>
      <c r="LV23" s="1">
        <f>'Calculation - tariffs vec'!LU$4*'PEQ - 2023 - Importcontent'!LV23</f>
        <v>0</v>
      </c>
      <c r="LW23" s="1">
        <f>'Calculation - tariffs vec'!LV$4*'PEQ - 2023 - Importcontent'!LW23</f>
        <v>0</v>
      </c>
      <c r="LX23" s="1">
        <f>'Calculation - tariffs vec'!LW$4*'PEQ - 2023 - Importcontent'!LX23</f>
        <v>0</v>
      </c>
      <c r="LY23" s="1">
        <f>'Calculation - tariffs vec'!LX$4*'PEQ - 2023 - Importcontent'!LY23</f>
        <v>0</v>
      </c>
      <c r="LZ23" s="1">
        <f>'Calculation - tariffs vec'!LY$4*'PEQ - 2023 - Importcontent'!LZ23</f>
        <v>0</v>
      </c>
      <c r="MA23" s="1">
        <f>'Calculation - tariffs vec'!LZ$4*'PEQ - 2023 - Importcontent'!MA23</f>
        <v>0</v>
      </c>
      <c r="MB23" s="1">
        <f>'Calculation - tariffs vec'!MA$4*'PEQ - 2023 - Importcontent'!MB23</f>
        <v>0</v>
      </c>
      <c r="MC23" s="1">
        <f>'Calculation - tariffs vec'!MB$4*'PEQ - 2023 - Importcontent'!MC23</f>
        <v>0</v>
      </c>
      <c r="MD23" s="1">
        <f>'Calculation - tariffs vec'!MC$4*'PEQ - 2023 - Importcontent'!MD23</f>
        <v>0</v>
      </c>
      <c r="ME23" s="1">
        <f>'Calculation - tariffs vec'!MD$4*'PEQ - 2023 - Importcontent'!ME23</f>
        <v>0</v>
      </c>
      <c r="MF23" s="1">
        <f>'Calculation - tariffs vec'!ME$4*'PEQ - 2023 - Importcontent'!MF23</f>
        <v>0</v>
      </c>
      <c r="MG23" s="1">
        <f>'Calculation - tariffs vec'!MF$4*'PEQ - 2023 - Importcontent'!MG23</f>
        <v>0</v>
      </c>
      <c r="MH23" s="1">
        <f>'Calculation - tariffs vec'!MG$4*'PEQ - 2023 - Importcontent'!MH23</f>
        <v>0</v>
      </c>
      <c r="MI23" s="1">
        <f>'Calculation - tariffs vec'!MH$4*'PEQ - 2023 - Importcontent'!MI23</f>
        <v>0</v>
      </c>
      <c r="MJ23" s="1">
        <f>'Calculation - tariffs vec'!MI$4*'PEQ - 2023 - Importcontent'!MJ23</f>
        <v>0</v>
      </c>
      <c r="MK23" s="1">
        <f>'Calculation - tariffs vec'!MJ$4*'PEQ - 2023 - Importcontent'!MK23</f>
        <v>0</v>
      </c>
      <c r="ML23" s="1">
        <f>'Calculation - tariffs vec'!MK$4*'PEQ - 2023 - Importcontent'!ML23</f>
        <v>0</v>
      </c>
      <c r="MM23" s="1">
        <f>'Calculation - tariffs vec'!ML$4*'PEQ - 2023 - Importcontent'!MM23</f>
        <v>0</v>
      </c>
      <c r="MN23" s="1">
        <f>'Calculation - tariffs vec'!MM$4*'PEQ - 2023 - Importcontent'!MN23</f>
        <v>0</v>
      </c>
      <c r="MO23" s="1">
        <f>'Calculation - tariffs vec'!MN$4*'PEQ - 2023 - Importcontent'!MO23</f>
        <v>0</v>
      </c>
      <c r="MP23" s="1">
        <f>'Calculation - tariffs vec'!MO$4*'PEQ - 2023 - Importcontent'!MP23</f>
        <v>0</v>
      </c>
      <c r="MQ23" s="1">
        <f>'Calculation - tariffs vec'!MP$4*'PEQ - 2023 - Importcontent'!MQ23</f>
        <v>0</v>
      </c>
      <c r="MR23" s="1">
        <f>'Calculation - tariffs vec'!MQ$4*'PEQ - 2023 - Importcontent'!MR23</f>
        <v>0</v>
      </c>
      <c r="MS23" s="1">
        <f>'Calculation - tariffs vec'!MR$4*'PEQ - 2023 - Importcontent'!MS23</f>
        <v>0</v>
      </c>
      <c r="MT23" s="1">
        <f>'Calculation - tariffs vec'!MS$4*'PEQ - 2023 - Importcontent'!MT23</f>
        <v>0</v>
      </c>
      <c r="MU23" s="1">
        <f>'Calculation - tariffs vec'!MT$4*'PEQ - 2023 - Importcontent'!MU23</f>
        <v>0</v>
      </c>
      <c r="MV23" s="1">
        <f>'Calculation - tariffs vec'!MU$4*'PEQ - 2023 - Importcontent'!MV23</f>
        <v>0</v>
      </c>
      <c r="MW23" s="1">
        <f>'Calculation - tariffs vec'!MV$4*'PEQ - 2023 - Importcontent'!MW23</f>
        <v>0</v>
      </c>
      <c r="MX23" s="1">
        <f>'Calculation - tariffs vec'!MW$4*'PEQ - 2023 - Importcontent'!MX23</f>
        <v>0</v>
      </c>
      <c r="MY23" s="1">
        <f>'Calculation - tariffs vec'!MX$4*'PEQ - 2023 - Importcontent'!MY23</f>
        <v>0</v>
      </c>
      <c r="MZ23" s="1">
        <f>'Calculation - tariffs vec'!MY$4*'PEQ - 2023 - Importcontent'!MZ23</f>
        <v>0</v>
      </c>
      <c r="NA23" s="1">
        <f>'Calculation - tariffs vec'!MZ$4*'PEQ - 2023 - Importcontent'!NA23</f>
        <v>0</v>
      </c>
      <c r="NB23" s="1">
        <f>'Calculation - tariffs vec'!NA$4*'PEQ - 2023 - Importcontent'!NB23</f>
        <v>0</v>
      </c>
      <c r="NC23" s="1">
        <f>'Calculation - tariffs vec'!NB$4*'PEQ - 2023 - Importcontent'!NC23</f>
        <v>0</v>
      </c>
      <c r="ND23" s="1">
        <f>'Calculation - tariffs vec'!NC$4*'PEQ - 2023 - Importcontent'!ND23</f>
        <v>2.0995120894990164E-6</v>
      </c>
      <c r="NE23" s="1">
        <f>'Calculation - tariffs vec'!ND$4*'PEQ - 2023 - Importcontent'!NE23</f>
        <v>2.1203817559252349E-4</v>
      </c>
      <c r="NF23" s="1">
        <f>'Calculation - tariffs vec'!NE$4*'PEQ - 2023 - Importcontent'!NF23</f>
        <v>1.0693818433064721E-9</v>
      </c>
      <c r="NG23" s="1">
        <f>'Calculation - tariffs vec'!NF$4*'PEQ - 2023 - Importcontent'!NG23</f>
        <v>2.928958116096865E-5</v>
      </c>
      <c r="NH23" s="1">
        <f>'Calculation - tariffs vec'!NG$4*'PEQ - 2023 - Importcontent'!NH23</f>
        <v>0</v>
      </c>
      <c r="NI23" s="1">
        <f>'Calculation - tariffs vec'!NH$4*'PEQ - 2023 - Importcontent'!NI23</f>
        <v>0</v>
      </c>
      <c r="NJ23" s="1">
        <f>'Calculation - tariffs vec'!NI$4*'PEQ - 2023 - Importcontent'!NJ23</f>
        <v>0</v>
      </c>
      <c r="NK23" s="1">
        <f>'Calculation - tariffs vec'!NJ$4*'PEQ - 2023 - Importcontent'!NK23</f>
        <v>6.2908539774115927E-4</v>
      </c>
      <c r="NL23" s="1">
        <f>'Calculation - tariffs vec'!NK$4*'PEQ - 2023 - Importcontent'!NL23</f>
        <v>6.7894678564181575E-4</v>
      </c>
      <c r="NM23" s="1">
        <f>'Calculation - tariffs vec'!NL$4*'PEQ - 2023 - Importcontent'!NM23</f>
        <v>7.0777028760143973E-3</v>
      </c>
      <c r="NN23" s="1">
        <f>'Calculation - tariffs vec'!NM$4*'PEQ - 2023 - Importcontent'!NN23</f>
        <v>4.8918064537735702E-3</v>
      </c>
      <c r="NO23" s="1">
        <f>'Calculation - tariffs vec'!NN$4*'PEQ - 2023 - Importcontent'!NO23</f>
        <v>7.0720946129314869E-3</v>
      </c>
      <c r="NP23" s="1">
        <f>'Calculation - tariffs vec'!NO$4*'PEQ - 2023 - Importcontent'!NP23</f>
        <v>4.0860803354681296E-3</v>
      </c>
      <c r="NQ23" s="1">
        <f>'Calculation - tariffs vec'!NP$4*'PEQ - 2023 - Importcontent'!NQ23</f>
        <v>2.0580945268683926E-3</v>
      </c>
      <c r="NR23" s="1">
        <f>'Calculation - tariffs vec'!NQ$4*'PEQ - 2023 - Importcontent'!NR23</f>
        <v>6.7807315875506573E-3</v>
      </c>
      <c r="NS23" s="1">
        <f>'Calculation - tariffs vec'!NR$4*'PEQ - 2023 - Importcontent'!NS23</f>
        <v>3.0043004594752624E-4</v>
      </c>
      <c r="NT23" s="1">
        <f>'Calculation - tariffs vec'!NS$4*'PEQ - 2023 - Importcontent'!NT23</f>
        <v>4.640515117523082E-3</v>
      </c>
      <c r="NU23" s="1">
        <f>'Calculation - tariffs vec'!NT$4*'PEQ - 2023 - Importcontent'!NU23</f>
        <v>2.8782863506316754E-4</v>
      </c>
      <c r="NV23" s="1">
        <f>'Calculation - tariffs vec'!NU$4*'PEQ - 2023 - Importcontent'!NV23</f>
        <v>6.6633346575016648E-5</v>
      </c>
      <c r="NW23" s="1">
        <f>'Calculation - tariffs vec'!NV$4*'PEQ - 2023 - Importcontent'!NW23</f>
        <v>3.0057639245726648E-3</v>
      </c>
      <c r="NX23" s="1">
        <f>'Calculation - tariffs vec'!NW$4*'PEQ - 2023 - Importcontent'!NX23</f>
        <v>4.2124271250479153E-7</v>
      </c>
      <c r="NY23" s="1">
        <f>'Calculation - tariffs vec'!NX$4*'PEQ - 2023 - Importcontent'!NY23</f>
        <v>3.7004813337966424E-4</v>
      </c>
      <c r="NZ23" s="1">
        <f>'Calculation - tariffs vec'!NY$4*'PEQ - 2023 - Importcontent'!NZ23</f>
        <v>3.5464735560935496E-5</v>
      </c>
      <c r="OA23" s="1">
        <f>'Calculation - tariffs vec'!NZ$4*'PEQ - 2023 - Importcontent'!OA23</f>
        <v>4.6631356596537428E-4</v>
      </c>
      <c r="OB23" s="1">
        <f>'Calculation - tariffs vec'!OA$4*'PEQ - 2023 - Importcontent'!OB23</f>
        <v>1.1053196667207927E-2</v>
      </c>
      <c r="OC23" s="1">
        <f>'Calculation - tariffs vec'!OB$4*'PEQ - 2023 - Importcontent'!OC23</f>
        <v>2.7112429569766949E-3</v>
      </c>
      <c r="OD23" s="1">
        <f>'Calculation - tariffs vec'!OC$4*'PEQ - 2023 - Importcontent'!OD23</f>
        <v>0</v>
      </c>
      <c r="OE23" s="1">
        <f>'Calculation - tariffs vec'!OD$4*'PEQ - 2023 - Importcontent'!OE23</f>
        <v>0</v>
      </c>
      <c r="OF23" s="1">
        <f>'Calculation - tariffs vec'!OE$4*'PEQ - 2023 - Importcontent'!OF23</f>
        <v>0</v>
      </c>
      <c r="OG23" s="1">
        <f>'Calculation - tariffs vec'!OF$4*'PEQ - 2023 - Importcontent'!OG23</f>
        <v>0</v>
      </c>
      <c r="OH23" s="1">
        <f>'Calculation - tariffs vec'!OG$4*'PEQ - 2023 - Importcontent'!OH23</f>
        <v>0</v>
      </c>
      <c r="OI23" s="1">
        <f>'Calculation - tariffs vec'!OH$4*'PEQ - 2023 - Importcontent'!OI23</f>
        <v>0</v>
      </c>
      <c r="OJ23" s="1">
        <f>'Calculation - tariffs vec'!OI$4*'PEQ - 2023 - Importcontent'!OJ23</f>
        <v>0</v>
      </c>
      <c r="OK23" s="1">
        <f>'Calculation - tariffs vec'!OJ$4*'PEQ - 2023 - Importcontent'!OK23</f>
        <v>0</v>
      </c>
      <c r="OL23" s="1">
        <f>'Calculation - tariffs vec'!OK$4*'PEQ - 2023 - Importcontent'!OL23</f>
        <v>0</v>
      </c>
      <c r="OM23" s="1">
        <f>'Calculation - tariffs vec'!OL$4*'PEQ - 2023 - Importcontent'!OM23</f>
        <v>0</v>
      </c>
      <c r="ON23" s="1">
        <f>'Calculation - tariffs vec'!OM$4*'PEQ - 2023 - Importcontent'!ON23</f>
        <v>0</v>
      </c>
      <c r="OO23" s="1">
        <f>'Calculation - tariffs vec'!ON$4*'PEQ - 2023 - Importcontent'!OO23</f>
        <v>0</v>
      </c>
      <c r="OP23" s="1">
        <f>'Calculation - tariffs vec'!OO$4*'PEQ - 2023 - Importcontent'!OP23</f>
        <v>0</v>
      </c>
      <c r="OQ23" s="1">
        <f>'Calculation - tariffs vec'!OP$4*'PEQ - 2023 - Importcontent'!OQ23</f>
        <v>0</v>
      </c>
      <c r="OR23" s="1">
        <f>'Calculation - tariffs vec'!OQ$4*'PEQ - 2023 - Importcontent'!OR23</f>
        <v>0</v>
      </c>
      <c r="OS23" s="1">
        <f>'Calculation - tariffs vec'!OR$4*'PEQ - 2023 - Importcontent'!OS23</f>
        <v>0</v>
      </c>
      <c r="OT23" s="1">
        <f>'Calculation - tariffs vec'!OS$4*'PEQ - 2023 - Importcontent'!OT23</f>
        <v>0</v>
      </c>
      <c r="OU23" s="1">
        <f>'Calculation - tariffs vec'!OT$4*'PEQ - 2023 - Importcontent'!OU23</f>
        <v>0</v>
      </c>
      <c r="OV23" s="1">
        <f>'Calculation - tariffs vec'!OU$4*'PEQ - 2023 - Importcontent'!OV23</f>
        <v>0</v>
      </c>
      <c r="OW23" s="1">
        <f>'Calculation - tariffs vec'!OV$4*'PEQ - 2023 - Importcontent'!OW23</f>
        <v>0</v>
      </c>
      <c r="OX23" s="1">
        <f>'Calculation - tariffs vec'!OW$4*'PEQ - 2023 - Importcontent'!OX23</f>
        <v>0</v>
      </c>
      <c r="OY23" s="1">
        <f>'Calculation - tariffs vec'!OX$4*'PEQ - 2023 - Importcontent'!OY23</f>
        <v>0</v>
      </c>
      <c r="OZ23" s="1">
        <f>'Calculation - tariffs vec'!OY$4*'PEQ - 2023 - Importcontent'!OZ23</f>
        <v>0</v>
      </c>
      <c r="PA23" s="1">
        <f>'Calculation - tariffs vec'!OZ$4*'PEQ - 2023 - Importcontent'!PA23</f>
        <v>0</v>
      </c>
      <c r="PB23" s="1">
        <f>'Calculation - tariffs vec'!PA$4*'PEQ - 2023 - Importcontent'!PB23</f>
        <v>0</v>
      </c>
      <c r="PC23" s="1">
        <f>'Calculation - tariffs vec'!PB$4*'PEQ - 2023 - Importcontent'!PC23</f>
        <v>0</v>
      </c>
      <c r="PD23" s="1">
        <f>'Calculation - tariffs vec'!PC$4*'PEQ - 2023 - Importcontent'!PD23</f>
        <v>0</v>
      </c>
      <c r="PE23" s="1">
        <f>'Calculation - tariffs vec'!PD$4*'PEQ - 2023 - Importcontent'!PE23</f>
        <v>0</v>
      </c>
      <c r="PF23" s="1">
        <f>'Calculation - tariffs vec'!PE$4*'PEQ - 2023 - Importcontent'!PF23</f>
        <v>0</v>
      </c>
      <c r="PG23" s="1">
        <f>'Calculation - tariffs vec'!PF$4*'PEQ - 2023 - Importcontent'!PG23</f>
        <v>0</v>
      </c>
      <c r="PH23" s="1">
        <f>'Calculation - tariffs vec'!PG$4*'PEQ - 2023 - Importcontent'!PH23</f>
        <v>0</v>
      </c>
      <c r="PI23" s="1">
        <f>'Calculation - tariffs vec'!PH$4*'PEQ - 2023 - Importcontent'!PI23</f>
        <v>0</v>
      </c>
      <c r="PJ23" s="1">
        <f>'Calculation - tariffs vec'!PI$4*'PEQ - 2023 - Importcontent'!PJ23</f>
        <v>0</v>
      </c>
      <c r="PK23" s="1">
        <f>'Calculation - tariffs vec'!PJ$4*'PEQ - 2023 - Importcontent'!PK23</f>
        <v>0</v>
      </c>
      <c r="PL23" s="1">
        <f>'Calculation - tariffs vec'!PK$4*'PEQ - 2023 - Importcontent'!PL23</f>
        <v>0</v>
      </c>
      <c r="PM23" s="1">
        <f>'Calculation - tariffs vec'!PL$4*'PEQ - 2023 - Importcontent'!PM23</f>
        <v>0</v>
      </c>
      <c r="PN23" s="1">
        <f>'Calculation - tariffs vec'!PM$4*'PEQ - 2023 - Importcontent'!PN23</f>
        <v>0</v>
      </c>
      <c r="PO23" s="1">
        <f>'Calculation - tariffs vec'!PN$4*'PEQ - 2023 - Importcontent'!PO23</f>
        <v>0</v>
      </c>
      <c r="PP23" s="1">
        <f>'Calculation - tariffs vec'!PO$4*'PEQ - 2023 - Importcontent'!PP23</f>
        <v>0</v>
      </c>
      <c r="PQ23" s="1">
        <f>'Calculation - tariffs vec'!PP$4*'PEQ - 2023 - Importcontent'!PQ23</f>
        <v>0</v>
      </c>
      <c r="PR23" s="1">
        <f>'Calculation - tariffs vec'!PQ$4*'PEQ - 2023 - Importcontent'!PR23</f>
        <v>0</v>
      </c>
      <c r="PS23" s="1">
        <f>'Calculation - tariffs vec'!PR$4*'PEQ - 2023 - Importcontent'!PS23</f>
        <v>0</v>
      </c>
      <c r="PT23" s="1">
        <f>'Calculation - tariffs vec'!PS$4*'PEQ - 2023 - Importcontent'!PT23</f>
        <v>0</v>
      </c>
      <c r="PU23" s="1">
        <f>'Calculation - tariffs vec'!PT$4*'PEQ - 2023 - Importcontent'!PU23</f>
        <v>0</v>
      </c>
      <c r="PV23" s="1">
        <f>'Calculation - tariffs vec'!PU$4*'PEQ - 2023 - Importcontent'!PV23</f>
        <v>0</v>
      </c>
      <c r="PW23" s="1">
        <f>'Calculation - tariffs vec'!PV$4*'PEQ - 2023 - Importcontent'!PW23</f>
        <v>0</v>
      </c>
      <c r="PX23" s="1">
        <f>'Calculation - tariffs vec'!PW$4*'PEQ - 2023 - Importcontent'!PX23</f>
        <v>0</v>
      </c>
      <c r="PY23" s="1">
        <f>'Calculation - tariffs vec'!PX$4*'PEQ - 2023 - Importcontent'!PY23</f>
        <v>1.006194730018561E-3</v>
      </c>
      <c r="PZ23" s="1">
        <f>'Calculation - tariffs vec'!PY$4*'PEQ - 2023 - Importcontent'!PZ23</f>
        <v>3.6827241492078252E-4</v>
      </c>
      <c r="QA23" s="1">
        <f>'Calculation - tariffs vec'!PZ$4*'PEQ - 2023 - Importcontent'!QA23</f>
        <v>1.0157559256201619E-2</v>
      </c>
      <c r="QB23" s="1">
        <f>'Calculation - tariffs vec'!QA$4*'PEQ - 2023 - Importcontent'!QB23</f>
        <v>4.4862078383531322E-4</v>
      </c>
      <c r="QC23" s="1">
        <f>'Calculation - tariffs vec'!QB$4*'PEQ - 2023 - Importcontent'!QC23</f>
        <v>0</v>
      </c>
      <c r="QD23" s="1">
        <f>'Calculation - tariffs vec'!QC$4*'PEQ - 2023 - Importcontent'!QD23</f>
        <v>0</v>
      </c>
      <c r="QE23" s="1">
        <f>'Calculation - tariffs vec'!QD$4*'PEQ - 2023 - Importcontent'!QE23</f>
        <v>0</v>
      </c>
      <c r="QF23" s="1">
        <f>'Calculation - tariffs vec'!QE$4*'PEQ - 2023 - Importcontent'!QF23</f>
        <v>6.6234221675933146E-3</v>
      </c>
      <c r="QG23" s="1">
        <f>'Calculation - tariffs vec'!QF$4*'PEQ - 2023 - Importcontent'!QG23</f>
        <v>3.5010469474877673E-3</v>
      </c>
      <c r="QH23" s="1">
        <f>'Calculation - tariffs vec'!QG$4*'PEQ - 2023 - Importcontent'!QH23</f>
        <v>2.3230872738803216E-2</v>
      </c>
      <c r="QI23" s="1">
        <f>'Calculation - tariffs vec'!QH$4*'PEQ - 2023 - Importcontent'!QI23</f>
        <v>1.5113362186831701E-2</v>
      </c>
      <c r="QJ23" s="1">
        <f>'Calculation - tariffs vec'!QI$4*'PEQ - 2023 - Importcontent'!QJ23</f>
        <v>7.3014488620485873E-3</v>
      </c>
      <c r="QK23" s="1">
        <f>'Calculation - tariffs vec'!QJ$4*'PEQ - 2023 - Importcontent'!QK23</f>
        <v>2.2233801926938107E-2</v>
      </c>
      <c r="QL23" s="1">
        <f>'Calculation - tariffs vec'!QK$4*'PEQ - 2023 - Importcontent'!QL23</f>
        <v>1.3838904256580369E-2</v>
      </c>
      <c r="QM23" s="1">
        <f>'Calculation - tariffs vec'!QL$4*'PEQ - 2023 - Importcontent'!QM23</f>
        <v>4.9140101640991481E-2</v>
      </c>
      <c r="QN23" s="1">
        <f>'Calculation - tariffs vec'!QM$4*'PEQ - 2023 - Importcontent'!QN23</f>
        <v>4.3049098448306425E-4</v>
      </c>
      <c r="QO23" s="1">
        <f>'Calculation - tariffs vec'!QN$4*'PEQ - 2023 - Importcontent'!QO23</f>
        <v>0.72494714674894967</v>
      </c>
      <c r="QP23" s="1">
        <f>'Calculation - tariffs vec'!QO$4*'PEQ - 2023 - Importcontent'!QP23</f>
        <v>1.5057742051653223E-3</v>
      </c>
      <c r="QQ23" s="1">
        <f>'Calculation - tariffs vec'!QP$4*'PEQ - 2023 - Importcontent'!QQ23</f>
        <v>1.4220517563885658E-3</v>
      </c>
      <c r="QR23" s="1">
        <f>'Calculation - tariffs vec'!QQ$4*'PEQ - 2023 - Importcontent'!QR23</f>
        <v>1.1464949306318212E-2</v>
      </c>
      <c r="QS23" s="1">
        <f>'Calculation - tariffs vec'!QR$4*'PEQ - 2023 - Importcontent'!QS23</f>
        <v>2.0229353784536645E-5</v>
      </c>
      <c r="QT23" s="1">
        <f>'Calculation - tariffs vec'!QS$4*'PEQ - 2023 - Importcontent'!QT23</f>
        <v>2.3455590868776389E-3</v>
      </c>
      <c r="QU23" s="1">
        <f>'Calculation - tariffs vec'!QT$4*'PEQ - 2023 - Importcontent'!QU23</f>
        <v>1.227437303713054E-4</v>
      </c>
      <c r="QV23" s="1">
        <f>'Calculation - tariffs vec'!QU$4*'PEQ - 2023 - Importcontent'!QV23</f>
        <v>2.5767444761451352E-3</v>
      </c>
      <c r="QW23" s="1">
        <f>'Calculation - tariffs vec'!QV$4*'PEQ - 2023 - Importcontent'!QW23</f>
        <v>6.0227287171685405E-3</v>
      </c>
      <c r="QX23" s="1">
        <f>'Calculation - tariffs vec'!QW$4*'PEQ - 2023 - Importcontent'!QX23</f>
        <v>7.9885922852484716E-3</v>
      </c>
      <c r="QY23" s="1">
        <f>'Calculation - tariffs vec'!QX$4*'PEQ - 2023 - Importcontent'!QY23</f>
        <v>0</v>
      </c>
      <c r="QZ23" s="1">
        <f>'Calculation - tariffs vec'!QY$4*'PEQ - 2023 - Importcontent'!QZ23</f>
        <v>0</v>
      </c>
      <c r="RA23" s="1">
        <f>'Calculation - tariffs vec'!QZ$4*'PEQ - 2023 - Importcontent'!RA23</f>
        <v>0</v>
      </c>
      <c r="RB23" s="1">
        <f>'Calculation - tariffs vec'!RA$4*'PEQ - 2023 - Importcontent'!RB23</f>
        <v>0</v>
      </c>
      <c r="RC23" s="1">
        <f>'Calculation - tariffs vec'!RB$4*'PEQ - 2023 - Importcontent'!RC23</f>
        <v>0</v>
      </c>
      <c r="RD23" s="1">
        <f>'Calculation - tariffs vec'!RC$4*'PEQ - 2023 - Importcontent'!RD23</f>
        <v>0</v>
      </c>
      <c r="RE23" s="1">
        <f>'Calculation - tariffs vec'!RD$4*'PEQ - 2023 - Importcontent'!RE23</f>
        <v>0</v>
      </c>
      <c r="RF23" s="1">
        <f>'Calculation - tariffs vec'!RE$4*'PEQ - 2023 - Importcontent'!RF23</f>
        <v>0</v>
      </c>
      <c r="RG23" s="1">
        <f>'Calculation - tariffs vec'!RF$4*'PEQ - 2023 - Importcontent'!RG23</f>
        <v>0</v>
      </c>
      <c r="RH23" s="1">
        <f>'Calculation - tariffs vec'!RG$4*'PEQ - 2023 - Importcontent'!RH23</f>
        <v>0</v>
      </c>
      <c r="RI23" s="1">
        <f>'Calculation - tariffs vec'!RH$4*'PEQ - 2023 - Importcontent'!RI23</f>
        <v>0</v>
      </c>
      <c r="RJ23" s="1">
        <f>'Calculation - tariffs vec'!RI$4*'PEQ - 2023 - Importcontent'!RJ23</f>
        <v>0</v>
      </c>
      <c r="RK23" s="1">
        <f>'Calculation - tariffs vec'!RJ$4*'PEQ - 2023 - Importcontent'!RK23</f>
        <v>0</v>
      </c>
      <c r="RL23" s="1">
        <f>'Calculation - tariffs vec'!RK$4*'PEQ - 2023 - Importcontent'!RL23</f>
        <v>0</v>
      </c>
      <c r="RM23" s="1">
        <f>'Calculation - tariffs vec'!RL$4*'PEQ - 2023 - Importcontent'!RM23</f>
        <v>0</v>
      </c>
      <c r="RN23" s="1">
        <f>'Calculation - tariffs vec'!RM$4*'PEQ - 2023 - Importcontent'!RN23</f>
        <v>0</v>
      </c>
      <c r="RO23" s="1">
        <f>'Calculation - tariffs vec'!RN$4*'PEQ - 2023 - Importcontent'!RO23</f>
        <v>0</v>
      </c>
      <c r="RP23" s="1">
        <f>'Calculation - tariffs vec'!RO$4*'PEQ - 2023 - Importcontent'!RP23</f>
        <v>0</v>
      </c>
      <c r="RQ23" s="1">
        <f>'Calculation - tariffs vec'!RP$4*'PEQ - 2023 - Importcontent'!RQ23</f>
        <v>0</v>
      </c>
      <c r="RR23" s="1">
        <f>'Calculation - tariffs vec'!RQ$4*'PEQ - 2023 - Importcontent'!RR23</f>
        <v>0</v>
      </c>
      <c r="RS23" s="1">
        <f>'Calculation - tariffs vec'!RR$4*'PEQ - 2023 - Importcontent'!RS23</f>
        <v>0</v>
      </c>
      <c r="RT23" s="1">
        <f>'Calculation - tariffs vec'!RS$4*'PEQ - 2023 - Importcontent'!RT23</f>
        <v>0</v>
      </c>
      <c r="RU23" s="1">
        <f>'Calculation - tariffs vec'!RT$4*'PEQ - 2023 - Importcontent'!RU23</f>
        <v>0</v>
      </c>
      <c r="RV23" s="1">
        <f>'Calculation - tariffs vec'!RU$4*'PEQ - 2023 - Importcontent'!RV23</f>
        <v>0</v>
      </c>
      <c r="RW23" s="1">
        <f>'Calculation - tariffs vec'!RV$4*'PEQ - 2023 - Importcontent'!RW23</f>
        <v>0</v>
      </c>
      <c r="RX23" s="1">
        <f>'Calculation - tariffs vec'!RW$4*'PEQ - 2023 - Importcontent'!RX23</f>
        <v>0</v>
      </c>
      <c r="RY23" s="1">
        <f>'Calculation - tariffs vec'!RX$4*'PEQ - 2023 - Importcontent'!RY23</f>
        <v>0</v>
      </c>
      <c r="RZ23" s="1">
        <f>'Calculation - tariffs vec'!RY$4*'PEQ - 2023 - Importcontent'!RZ23</f>
        <v>0</v>
      </c>
      <c r="SA23" s="1">
        <f>'Calculation - tariffs vec'!RZ$4*'PEQ - 2023 - Importcontent'!SA23</f>
        <v>0</v>
      </c>
      <c r="SB23" s="1">
        <f>'Calculation - tariffs vec'!SA$4*'PEQ - 2023 - Importcontent'!SB23</f>
        <v>0</v>
      </c>
      <c r="SC23" s="1">
        <f>'Calculation - tariffs vec'!SB$4*'PEQ - 2023 - Importcontent'!SC23</f>
        <v>0</v>
      </c>
      <c r="SD23" s="1">
        <f>'Calculation - tariffs vec'!SC$4*'PEQ - 2023 - Importcontent'!SD23</f>
        <v>0</v>
      </c>
      <c r="SE23" s="1">
        <f>'Calculation - tariffs vec'!SD$4*'PEQ - 2023 - Importcontent'!SE23</f>
        <v>0</v>
      </c>
      <c r="SF23" s="1">
        <f>'Calculation - tariffs vec'!SE$4*'PEQ - 2023 - Importcontent'!SF23</f>
        <v>0</v>
      </c>
      <c r="SG23" s="1">
        <f>'Calculation - tariffs vec'!SF$4*'PEQ - 2023 - Importcontent'!SG23</f>
        <v>0</v>
      </c>
      <c r="SH23" s="1">
        <f>'Calculation - tariffs vec'!SG$4*'PEQ - 2023 - Importcontent'!SH23</f>
        <v>0</v>
      </c>
      <c r="SI23" s="1">
        <f>'Calculation - tariffs vec'!SH$4*'PEQ - 2023 - Importcontent'!SI23</f>
        <v>0</v>
      </c>
      <c r="SJ23" s="1">
        <f>'Calculation - tariffs vec'!SI$4*'PEQ - 2023 - Importcontent'!SJ23</f>
        <v>0</v>
      </c>
      <c r="SK23" s="1">
        <f>'Calculation - tariffs vec'!SJ$4*'PEQ - 2023 - Importcontent'!SK23</f>
        <v>0</v>
      </c>
      <c r="SL23" s="1">
        <f>'Calculation - tariffs vec'!SK$4*'PEQ - 2023 - Importcontent'!SL23</f>
        <v>0</v>
      </c>
      <c r="SM23" s="1">
        <f>'Calculation - tariffs vec'!SL$4*'PEQ - 2023 - Importcontent'!SM23</f>
        <v>0</v>
      </c>
      <c r="SN23" s="1">
        <f>'Calculation - tariffs vec'!SM$4*'PEQ - 2023 - Importcontent'!SN23</f>
        <v>0</v>
      </c>
      <c r="SO23" s="1">
        <f>'Calculation - tariffs vec'!SN$4*'PEQ - 2023 - Importcontent'!SO23</f>
        <v>0</v>
      </c>
      <c r="SP23" s="1">
        <f>'Calculation - tariffs vec'!SO$4*'PEQ - 2023 - Importcontent'!SP23</f>
        <v>0</v>
      </c>
      <c r="SQ23" s="1">
        <f>'Calculation - tariffs vec'!SP$4*'PEQ - 2023 - Importcontent'!SQ23</f>
        <v>0</v>
      </c>
      <c r="SR23" s="1">
        <f>'Calculation - tariffs vec'!SQ$4*'PEQ - 2023 - Importcontent'!SR23</f>
        <v>0</v>
      </c>
      <c r="SS23" s="1">
        <f>'Calculation - tariffs vec'!SR$4*'PEQ - 2023 - Importcontent'!SS23</f>
        <v>0</v>
      </c>
      <c r="ST23" s="1">
        <f>'Calculation - tariffs vec'!SS$4*'PEQ - 2023 - Importcontent'!ST23</f>
        <v>1.4069452035335975E-3</v>
      </c>
      <c r="SU23" s="1">
        <f>'Calculation - tariffs vec'!ST$4*'PEQ - 2023 - Importcontent'!SU23</f>
        <v>4.2927963380935399E-3</v>
      </c>
      <c r="SV23" s="1">
        <f>'Calculation - tariffs vec'!SU$4*'PEQ - 2023 - Importcontent'!SV23</f>
        <v>2.7689366305106926E-2</v>
      </c>
      <c r="SW23" s="1">
        <f>'Calculation - tariffs vec'!SV$4*'PEQ - 2023 - Importcontent'!SW23</f>
        <v>3.725311435528525E-3</v>
      </c>
      <c r="SX23" s="1">
        <f>'Calculation - tariffs vec'!SW$4*'PEQ - 2023 - Importcontent'!SX23</f>
        <v>0</v>
      </c>
      <c r="SY23" s="1">
        <f>'Calculation - tariffs vec'!SX$4*'PEQ - 2023 - Importcontent'!SY23</f>
        <v>0</v>
      </c>
      <c r="SZ23" s="1">
        <f>'Calculation - tariffs vec'!SY$4*'PEQ - 2023 - Importcontent'!SZ23</f>
        <v>0</v>
      </c>
      <c r="TA23" s="1">
        <f>'Calculation - tariffs vec'!SZ$4*'PEQ - 2023 - Importcontent'!TA23</f>
        <v>3.7262132379807099E-2</v>
      </c>
      <c r="TB23" s="1">
        <f>'Calculation - tariffs vec'!TA$4*'PEQ - 2023 - Importcontent'!TB23</f>
        <v>3.8878725237994375E-3</v>
      </c>
      <c r="TC23" s="1">
        <f>'Calculation - tariffs vec'!TB$4*'PEQ - 2023 - Importcontent'!TC23</f>
        <v>0.10215116321948517</v>
      </c>
      <c r="TD23" s="1">
        <f>'Calculation - tariffs vec'!TC$4*'PEQ - 2023 - Importcontent'!TD23</f>
        <v>1.5846749739134171E-2</v>
      </c>
      <c r="TE23" s="1">
        <f>'Calculation - tariffs vec'!TD$4*'PEQ - 2023 - Importcontent'!TE23</f>
        <v>6.0655498157951432E-3</v>
      </c>
      <c r="TF23" s="1">
        <f>'Calculation - tariffs vec'!TE$4*'PEQ - 2023 - Importcontent'!TF23</f>
        <v>3.3130669830174098E-2</v>
      </c>
      <c r="TG23" s="1">
        <f>'Calculation - tariffs vec'!TF$4*'PEQ - 2023 - Importcontent'!TG23</f>
        <v>5.8484649005937899E-3</v>
      </c>
      <c r="TH23" s="1">
        <f>'Calculation - tariffs vec'!TG$4*'PEQ - 2023 - Importcontent'!TH23</f>
        <v>6.8163850491844572E-3</v>
      </c>
      <c r="TI23" s="1">
        <f>'Calculation - tariffs vec'!TH$4*'PEQ - 2023 - Importcontent'!TI23</f>
        <v>6.2590982405079398E-4</v>
      </c>
      <c r="TJ23" s="1">
        <f>'Calculation - tariffs vec'!TI$4*'PEQ - 2023 - Importcontent'!TJ23</f>
        <v>0.59553515047058769</v>
      </c>
      <c r="TK23" s="1">
        <f>'Calculation - tariffs vec'!TJ$4*'PEQ - 2023 - Importcontent'!TK23</f>
        <v>3.5112991054841577E-3</v>
      </c>
      <c r="TL23" s="1">
        <f>'Calculation - tariffs vec'!TK$4*'PEQ - 2023 - Importcontent'!TL23</f>
        <v>2.1702955051939284E-3</v>
      </c>
      <c r="TM23" s="1">
        <f>'Calculation - tariffs vec'!TL$4*'PEQ - 2023 - Importcontent'!TM23</f>
        <v>3.2278967580243949E-2</v>
      </c>
      <c r="TN23" s="1">
        <f>'Calculation - tariffs vec'!TM$4*'PEQ - 2023 - Importcontent'!TN23</f>
        <v>1.1173219415622287E-4</v>
      </c>
      <c r="TO23" s="1">
        <f>'Calculation - tariffs vec'!TN$4*'PEQ - 2023 - Importcontent'!TO23</f>
        <v>4.3091050949799897E-3</v>
      </c>
      <c r="TP23" s="1">
        <f>'Calculation - tariffs vec'!TO$4*'PEQ - 2023 - Importcontent'!TP23</f>
        <v>7.2599490561656523E-5</v>
      </c>
      <c r="TQ23" s="1">
        <f>'Calculation - tariffs vec'!TP$4*'PEQ - 2023 - Importcontent'!TQ23</f>
        <v>1.4742459501459346E-2</v>
      </c>
      <c r="TR23" s="1">
        <f>'Calculation - tariffs vec'!TQ$4*'PEQ - 2023 - Importcontent'!TR23</f>
        <v>3.9792901035002305E-2</v>
      </c>
      <c r="TS23" s="1">
        <f>'Calculation - tariffs vec'!TR$4*'PEQ - 2023 - Importcontent'!TS23</f>
        <v>1.1252790696843835E-2</v>
      </c>
      <c r="TT23" s="1">
        <f>'Calculation - tariffs vec'!TS$4*'PEQ - 2023 - Importcontent'!TT23</f>
        <v>0</v>
      </c>
      <c r="TU23" s="1">
        <f>'Calculation - tariffs vec'!TT$4*'PEQ - 2023 - Importcontent'!TU23</f>
        <v>0</v>
      </c>
      <c r="TV23" s="1">
        <f>'Calculation - tariffs vec'!TU$4*'PEQ - 2023 - Importcontent'!TV23</f>
        <v>0</v>
      </c>
      <c r="TW23" s="1">
        <f>'Calculation - tariffs vec'!TV$4*'PEQ - 2023 - Importcontent'!TW23</f>
        <v>0</v>
      </c>
      <c r="TX23" s="1">
        <f>'Calculation - tariffs vec'!TW$4*'PEQ - 2023 - Importcontent'!TX23</f>
        <v>0</v>
      </c>
      <c r="TY23" s="1">
        <f>'Calculation - tariffs vec'!TX$4*'PEQ - 2023 - Importcontent'!TY23</f>
        <v>0</v>
      </c>
      <c r="TZ23" s="1">
        <f>'Calculation - tariffs vec'!TY$4*'PEQ - 2023 - Importcontent'!TZ23</f>
        <v>0</v>
      </c>
      <c r="UA23" s="1">
        <f>'Calculation - tariffs vec'!TZ$4*'PEQ - 2023 - Importcontent'!UA23</f>
        <v>0</v>
      </c>
      <c r="UB23" s="1">
        <f>'Calculation - tariffs vec'!UA$4*'PEQ - 2023 - Importcontent'!UB23</f>
        <v>0</v>
      </c>
      <c r="UC23" s="1">
        <f>'Calculation - tariffs vec'!UB$4*'PEQ - 2023 - Importcontent'!UC23</f>
        <v>0</v>
      </c>
      <c r="UD23" s="1">
        <f>'Calculation - tariffs vec'!UC$4*'PEQ - 2023 - Importcontent'!UD23</f>
        <v>0</v>
      </c>
      <c r="UE23" s="1">
        <f>'Calculation - tariffs vec'!UD$4*'PEQ - 2023 - Importcontent'!UE23</f>
        <v>0</v>
      </c>
      <c r="UF23" s="1">
        <f>'Calculation - tariffs vec'!UE$4*'PEQ - 2023 - Importcontent'!UF23</f>
        <v>0</v>
      </c>
      <c r="UG23" s="1">
        <f>'Calculation - tariffs vec'!UF$4*'PEQ - 2023 - Importcontent'!UG23</f>
        <v>0</v>
      </c>
      <c r="UH23" s="1">
        <f>'Calculation - tariffs vec'!UG$4*'PEQ - 2023 - Importcontent'!UH23</f>
        <v>0</v>
      </c>
      <c r="UI23" s="1">
        <f>'Calculation - tariffs vec'!UH$4*'PEQ - 2023 - Importcontent'!UI23</f>
        <v>0</v>
      </c>
      <c r="UJ23" s="1">
        <f>'Calculation - tariffs vec'!UI$4*'PEQ - 2023 - Importcontent'!UJ23</f>
        <v>0</v>
      </c>
      <c r="UK23" s="1">
        <f>'Calculation - tariffs vec'!UJ$4*'PEQ - 2023 - Importcontent'!UK23</f>
        <v>0</v>
      </c>
      <c r="UL23" s="1">
        <f>'Calculation - tariffs vec'!UK$4*'PEQ - 2023 - Importcontent'!UL23</f>
        <v>0</v>
      </c>
      <c r="UM23" s="1">
        <f>'Calculation - tariffs vec'!UL$4*'PEQ - 2023 - Importcontent'!UM23</f>
        <v>0</v>
      </c>
      <c r="UN23" s="1">
        <f>'Calculation - tariffs vec'!UM$4*'PEQ - 2023 - Importcontent'!UN23</f>
        <v>0</v>
      </c>
      <c r="UO23" s="1">
        <f>'Calculation - tariffs vec'!UN$4*'PEQ - 2023 - Importcontent'!UO23</f>
        <v>0</v>
      </c>
      <c r="UP23" s="1">
        <f>'Calculation - tariffs vec'!UO$4*'PEQ - 2023 - Importcontent'!UP23</f>
        <v>0</v>
      </c>
      <c r="UQ23" s="1">
        <f>'Calculation - tariffs vec'!UP$4*'PEQ - 2023 - Importcontent'!UQ23</f>
        <v>0</v>
      </c>
      <c r="UR23" s="1">
        <f>'Calculation - tariffs vec'!UQ$4*'PEQ - 2023 - Importcontent'!UR23</f>
        <v>0</v>
      </c>
      <c r="US23" s="1">
        <f>'Calculation - tariffs vec'!UR$4*'PEQ - 2023 - Importcontent'!US23</f>
        <v>0</v>
      </c>
      <c r="UT23" s="1">
        <f>'Calculation - tariffs vec'!US$4*'PEQ - 2023 - Importcontent'!UT23</f>
        <v>0</v>
      </c>
      <c r="UU23" s="1">
        <f>'Calculation - tariffs vec'!UT$4*'PEQ - 2023 - Importcontent'!UU23</f>
        <v>0</v>
      </c>
      <c r="UV23" s="1">
        <f>'Calculation - tariffs vec'!UU$4*'PEQ - 2023 - Importcontent'!UV23</f>
        <v>0</v>
      </c>
      <c r="UW23" s="1">
        <f>'Calculation - tariffs vec'!UV$4*'PEQ - 2023 - Importcontent'!UW23</f>
        <v>0</v>
      </c>
      <c r="UX23" s="1">
        <f>'Calculation - tariffs vec'!UW$4*'PEQ - 2023 - Importcontent'!UX23</f>
        <v>0</v>
      </c>
      <c r="UY23" s="1">
        <f>'Calculation - tariffs vec'!UX$4*'PEQ - 2023 - Importcontent'!UY23</f>
        <v>0</v>
      </c>
      <c r="UZ23" s="1">
        <f>'Calculation - tariffs vec'!UY$4*'PEQ - 2023 - Importcontent'!UZ23</f>
        <v>0</v>
      </c>
      <c r="VA23" s="1">
        <f>'Calculation - tariffs vec'!UZ$4*'PEQ - 2023 - Importcontent'!VA23</f>
        <v>0</v>
      </c>
      <c r="VB23" s="1">
        <f>'Calculation - tariffs vec'!VA$4*'PEQ - 2023 - Importcontent'!VB23</f>
        <v>0</v>
      </c>
      <c r="VC23" s="1">
        <f>'Calculation - tariffs vec'!VB$4*'PEQ - 2023 - Importcontent'!VC23</f>
        <v>0</v>
      </c>
      <c r="VD23" s="1">
        <f>'Calculation - tariffs vec'!VC$4*'PEQ - 2023 - Importcontent'!VD23</f>
        <v>0</v>
      </c>
      <c r="VE23" s="1">
        <f>'Calculation - tariffs vec'!VD$4*'PEQ - 2023 - Importcontent'!VE23</f>
        <v>0</v>
      </c>
      <c r="VF23" s="1">
        <f>'Calculation - tariffs vec'!VE$4*'PEQ - 2023 - Importcontent'!VF23</f>
        <v>0</v>
      </c>
      <c r="VG23" s="1">
        <f>'Calculation - tariffs vec'!VF$4*'PEQ - 2023 - Importcontent'!VG23</f>
        <v>0</v>
      </c>
      <c r="VH23" s="1">
        <f>'Calculation - tariffs vec'!VG$4*'PEQ - 2023 - Importcontent'!VH23</f>
        <v>0</v>
      </c>
      <c r="VI23" s="1">
        <f>'Calculation - tariffs vec'!VH$4*'PEQ - 2023 - Importcontent'!VI23</f>
        <v>0</v>
      </c>
      <c r="VJ23" s="1">
        <f>'Calculation - tariffs vec'!VI$4*'PEQ - 2023 - Importcontent'!VJ23</f>
        <v>0</v>
      </c>
      <c r="VK23" s="1">
        <f>'Calculation - tariffs vec'!VJ$4*'PEQ - 2023 - Importcontent'!VK23</f>
        <v>0</v>
      </c>
      <c r="VL23" s="1">
        <f>'Calculation - tariffs vec'!VK$4*'PEQ - 2023 - Importcontent'!VL23</f>
        <v>0</v>
      </c>
      <c r="VM23" s="1">
        <f>'Calculation - tariffs vec'!VL$4*'PEQ - 2023 - Importcontent'!VM23</f>
        <v>0</v>
      </c>
      <c r="VN23" s="1">
        <f>'Calculation - tariffs vec'!VM$4*'PEQ - 2023 - Importcontent'!VN23</f>
        <v>0</v>
      </c>
      <c r="VO23" s="1">
        <f>'Calculation - tariffs vec'!VN$4*'PEQ - 2023 - Importcontent'!VO23</f>
        <v>1.4979953307481663E-5</v>
      </c>
      <c r="VP23" s="1">
        <f>'Calculation - tariffs vec'!VO$4*'PEQ - 2023 - Importcontent'!VP23</f>
        <v>1.7147083841342211E-5</v>
      </c>
      <c r="VQ23" s="1">
        <f>'Calculation - tariffs vec'!VP$4*'PEQ - 2023 - Importcontent'!VQ23</f>
        <v>5.9750318052800367E-4</v>
      </c>
      <c r="VR23" s="1">
        <f>'Calculation - tariffs vec'!VQ$4*'PEQ - 2023 - Importcontent'!VR23</f>
        <v>1.7357110427906955E-5</v>
      </c>
      <c r="VS23" s="1">
        <f>'Calculation - tariffs vec'!VR$4*'PEQ - 2023 - Importcontent'!VS23</f>
        <v>0</v>
      </c>
      <c r="VT23" s="1">
        <f>'Calculation - tariffs vec'!VS$4*'PEQ - 2023 - Importcontent'!VT23</f>
        <v>0</v>
      </c>
      <c r="VU23" s="1">
        <f>'Calculation - tariffs vec'!VT$4*'PEQ - 2023 - Importcontent'!VU23</f>
        <v>0</v>
      </c>
      <c r="VV23" s="1">
        <f>'Calculation - tariffs vec'!VU$4*'PEQ - 2023 - Importcontent'!VV23</f>
        <v>1.9733366886113169E-4</v>
      </c>
      <c r="VW23" s="1">
        <f>'Calculation - tariffs vec'!VV$4*'PEQ - 2023 - Importcontent'!VW23</f>
        <v>1.8544590925045575E-4</v>
      </c>
      <c r="VX23" s="1">
        <f>'Calculation - tariffs vec'!VW$4*'PEQ - 2023 - Importcontent'!VX23</f>
        <v>4.0454281651962345E-3</v>
      </c>
      <c r="VY23" s="1">
        <f>'Calculation - tariffs vec'!VX$4*'PEQ - 2023 - Importcontent'!VY23</f>
        <v>2.0650408998598006E-3</v>
      </c>
      <c r="VZ23" s="1">
        <f>'Calculation - tariffs vec'!VY$4*'PEQ - 2023 - Importcontent'!VZ23</f>
        <v>2.2791686316710534E-3</v>
      </c>
      <c r="WA23" s="1">
        <f>'Calculation - tariffs vec'!VZ$4*'PEQ - 2023 - Importcontent'!WA23</f>
        <v>1.2797755113194262E-3</v>
      </c>
      <c r="WB23" s="1">
        <f>'Calculation - tariffs vec'!WA$4*'PEQ - 2023 - Importcontent'!WB23</f>
        <v>6.4990978508134602E-4</v>
      </c>
      <c r="WC23" s="1">
        <f>'Calculation - tariffs vec'!WB$4*'PEQ - 2023 - Importcontent'!WC23</f>
        <v>7.95620452098999E-4</v>
      </c>
      <c r="WD23" s="1">
        <f>'Calculation - tariffs vec'!WC$4*'PEQ - 2023 - Importcontent'!WD23</f>
        <v>3.9172247587857255E-4</v>
      </c>
      <c r="WE23" s="1">
        <f>'Calculation - tariffs vec'!WD$4*'PEQ - 2023 - Importcontent'!WE23</f>
        <v>5.0781303189787144E-2</v>
      </c>
      <c r="WF23" s="1">
        <f>'Calculation - tariffs vec'!WE$4*'PEQ - 2023 - Importcontent'!WF23</f>
        <v>2.4312251135008087E-4</v>
      </c>
      <c r="WG23" s="1">
        <f>'Calculation - tariffs vec'!WF$4*'PEQ - 2023 - Importcontent'!WG23</f>
        <v>1.5260305585783603E-4</v>
      </c>
      <c r="WH23" s="1">
        <f>'Calculation - tariffs vec'!WG$4*'PEQ - 2023 - Importcontent'!WH23</f>
        <v>1.7246097032461714E-3</v>
      </c>
      <c r="WI23" s="1">
        <f>'Calculation - tariffs vec'!WH$4*'PEQ - 2023 - Importcontent'!WI23</f>
        <v>1.0024174845267381E-6</v>
      </c>
      <c r="WJ23" s="1">
        <f>'Calculation - tariffs vec'!WI$4*'PEQ - 2023 - Importcontent'!WJ23</f>
        <v>4.4937749853962678E-4</v>
      </c>
      <c r="WK23" s="1">
        <f>'Calculation - tariffs vec'!WJ$4*'PEQ - 2023 - Importcontent'!WK23</f>
        <v>8.7232208238692302E-5</v>
      </c>
      <c r="WL23" s="1">
        <f>'Calculation - tariffs vec'!WK$4*'PEQ - 2023 - Importcontent'!WL23</f>
        <v>1.1843379070403059E-3</v>
      </c>
      <c r="WM23" s="1">
        <f>'Calculation - tariffs vec'!WL$4*'PEQ - 2023 - Importcontent'!WM23</f>
        <v>6.7487137913691576E-3</v>
      </c>
      <c r="WN23" s="1">
        <f>'Calculation - tariffs vec'!WM$4*'PEQ - 2023 - Importcontent'!WN23</f>
        <v>7.0068848004883476E-4</v>
      </c>
      <c r="WO23" s="1">
        <f>'Calculation - tariffs vec'!WN$4*'PEQ - 2023 - Importcontent'!WO23</f>
        <v>0</v>
      </c>
      <c r="WP23" s="1">
        <f>'Calculation - tariffs vec'!WO$4*'PEQ - 2023 - Importcontent'!WP23</f>
        <v>0</v>
      </c>
      <c r="WQ23" s="1">
        <f>'Calculation - tariffs vec'!WP$4*'PEQ - 2023 - Importcontent'!WQ23</f>
        <v>0</v>
      </c>
      <c r="WR23" s="1">
        <f>'Calculation - tariffs vec'!WQ$4*'PEQ - 2023 - Importcontent'!WR23</f>
        <v>0</v>
      </c>
      <c r="WS23" s="1">
        <f>'Calculation - tariffs vec'!WR$4*'PEQ - 2023 - Importcontent'!WS23</f>
        <v>0</v>
      </c>
      <c r="WT23" s="1">
        <f>'Calculation - tariffs vec'!WS$4*'PEQ - 2023 - Importcontent'!WT23</f>
        <v>0</v>
      </c>
      <c r="WU23" s="1">
        <f>'Calculation - tariffs vec'!WT$4*'PEQ - 2023 - Importcontent'!WU23</f>
        <v>0</v>
      </c>
      <c r="WV23" s="1">
        <f>'Calculation - tariffs vec'!WU$4*'PEQ - 2023 - Importcontent'!WV23</f>
        <v>0</v>
      </c>
      <c r="WW23" s="1">
        <f>'Calculation - tariffs vec'!WV$4*'PEQ - 2023 - Importcontent'!WW23</f>
        <v>0</v>
      </c>
      <c r="WX23" s="1">
        <f>'Calculation - tariffs vec'!WW$4*'PEQ - 2023 - Importcontent'!WX23</f>
        <v>0</v>
      </c>
      <c r="WY23" s="1">
        <f>'Calculation - tariffs vec'!WX$4*'PEQ - 2023 - Importcontent'!WY23</f>
        <v>0</v>
      </c>
      <c r="WZ23" s="1">
        <f>'Calculation - tariffs vec'!WY$4*'PEQ - 2023 - Importcontent'!WZ23</f>
        <v>0</v>
      </c>
      <c r="XA23" s="1">
        <f>'Calculation - tariffs vec'!WZ$4*'PEQ - 2023 - Importcontent'!XA23</f>
        <v>0</v>
      </c>
      <c r="XB23" s="1">
        <f>'Calculation - tariffs vec'!XA$4*'PEQ - 2023 - Importcontent'!XB23</f>
        <v>0</v>
      </c>
      <c r="XC23" s="1">
        <f>'Calculation - tariffs vec'!XB$4*'PEQ - 2023 - Importcontent'!XC23</f>
        <v>0</v>
      </c>
      <c r="XD23" s="1">
        <f>'Calculation - tariffs vec'!XC$4*'PEQ - 2023 - Importcontent'!XD23</f>
        <v>0</v>
      </c>
      <c r="XE23" s="1">
        <f>'Calculation - tariffs vec'!XD$4*'PEQ - 2023 - Importcontent'!XE23</f>
        <v>0</v>
      </c>
      <c r="XF23" s="1">
        <f>'Calculation - tariffs vec'!XE$4*'PEQ - 2023 - Importcontent'!XF23</f>
        <v>0</v>
      </c>
      <c r="XG23" s="1">
        <f>'Calculation - tariffs vec'!XF$4*'PEQ - 2023 - Importcontent'!XG23</f>
        <v>0</v>
      </c>
      <c r="XH23" s="1">
        <f>'Calculation - tariffs vec'!XG$4*'PEQ - 2023 - Importcontent'!XH23</f>
        <v>0</v>
      </c>
      <c r="XI23" s="1">
        <f>'Calculation - tariffs vec'!XH$4*'PEQ - 2023 - Importcontent'!XI23</f>
        <v>0</v>
      </c>
      <c r="XJ23" s="1">
        <f>'Calculation - tariffs vec'!XI$4*'PEQ - 2023 - Importcontent'!XJ23</f>
        <v>0</v>
      </c>
      <c r="XK23" s="1">
        <f>'Calculation - tariffs vec'!XJ$4*'PEQ - 2023 - Importcontent'!XK23</f>
        <v>0</v>
      </c>
      <c r="XL23" s="1">
        <f>'Calculation - tariffs vec'!XK$4*'PEQ - 2023 - Importcontent'!XL23</f>
        <v>0</v>
      </c>
      <c r="XM23" s="1">
        <f>'Calculation - tariffs vec'!XL$4*'PEQ - 2023 - Importcontent'!XM23</f>
        <v>0</v>
      </c>
      <c r="XN23" s="1">
        <f>'Calculation - tariffs vec'!XM$4*'PEQ - 2023 - Importcontent'!XN23</f>
        <v>0</v>
      </c>
      <c r="XO23" s="1">
        <f>'Calculation - tariffs vec'!XN$4*'PEQ - 2023 - Importcontent'!XO23</f>
        <v>0</v>
      </c>
      <c r="XP23" s="1">
        <f>'Calculation - tariffs vec'!XO$4*'PEQ - 2023 - Importcontent'!XP23</f>
        <v>0</v>
      </c>
      <c r="XQ23" s="1">
        <f>'Calculation - tariffs vec'!XP$4*'PEQ - 2023 - Importcontent'!XQ23</f>
        <v>0</v>
      </c>
      <c r="XR23" s="1">
        <f>'Calculation - tariffs vec'!XQ$4*'PEQ - 2023 - Importcontent'!XR23</f>
        <v>0</v>
      </c>
      <c r="XS23" s="1">
        <f>'Calculation - tariffs vec'!XR$4*'PEQ - 2023 - Importcontent'!XS23</f>
        <v>0</v>
      </c>
      <c r="XT23" s="1">
        <f>'Calculation - tariffs vec'!XS$4*'PEQ - 2023 - Importcontent'!XT23</f>
        <v>0</v>
      </c>
      <c r="XU23" s="1">
        <f>'Calculation - tariffs vec'!XT$4*'PEQ - 2023 - Importcontent'!XU23</f>
        <v>0</v>
      </c>
      <c r="XV23" s="1">
        <f>'Calculation - tariffs vec'!XU$4*'PEQ - 2023 - Importcontent'!XV23</f>
        <v>0</v>
      </c>
      <c r="XW23" s="1">
        <f>'Calculation - tariffs vec'!XV$4*'PEQ - 2023 - Importcontent'!XW23</f>
        <v>0</v>
      </c>
      <c r="XX23" s="1">
        <f>'Calculation - tariffs vec'!XW$4*'PEQ - 2023 - Importcontent'!XX23</f>
        <v>0</v>
      </c>
      <c r="XY23" s="1">
        <f>'Calculation - tariffs vec'!XX$4*'PEQ - 2023 - Importcontent'!XY23</f>
        <v>0</v>
      </c>
      <c r="XZ23" s="1">
        <f>'Calculation - tariffs vec'!XY$4*'PEQ - 2023 - Importcontent'!XZ23</f>
        <v>0</v>
      </c>
      <c r="YA23" s="1">
        <f>'Calculation - tariffs vec'!XZ$4*'PEQ - 2023 - Importcontent'!YA23</f>
        <v>0</v>
      </c>
      <c r="YB23" s="1">
        <f>'Calculation - tariffs vec'!YA$4*'PEQ - 2023 - Importcontent'!YB23</f>
        <v>0</v>
      </c>
      <c r="YC23" s="1">
        <f>'Calculation - tariffs vec'!YB$4*'PEQ - 2023 - Importcontent'!YC23</f>
        <v>0</v>
      </c>
      <c r="YD23" s="1">
        <f>'Calculation - tariffs vec'!YC$4*'PEQ - 2023 - Importcontent'!YD23</f>
        <v>0</v>
      </c>
      <c r="YE23" s="1">
        <f>'Calculation - tariffs vec'!YD$4*'PEQ - 2023 - Importcontent'!YE23</f>
        <v>0</v>
      </c>
      <c r="YF23" s="1">
        <f>'Calculation - tariffs vec'!YE$4*'PEQ - 2023 - Importcontent'!YF23</f>
        <v>0</v>
      </c>
      <c r="YG23" s="1">
        <f>'Calculation - tariffs vec'!YF$4*'PEQ - 2023 - Importcontent'!YG23</f>
        <v>0</v>
      </c>
      <c r="YH23" s="1">
        <f>'Calculation - tariffs vec'!YG$4*'PEQ - 2023 - Importcontent'!YH23</f>
        <v>0</v>
      </c>
      <c r="YI23" s="1">
        <f>'Calculation - tariffs vec'!YH$4*'PEQ - 2023 - Importcontent'!YI23</f>
        <v>0</v>
      </c>
    </row>
    <row r="24" spans="1:659" ht="15" customHeight="1" x14ac:dyDescent="0.25">
      <c r="A24" s="1">
        <f>'PCE - 2023 - Importcontent'!A24</f>
        <v>29</v>
      </c>
      <c r="B24" s="1" t="str">
        <f>'PEQ - 2023 - Importcontent'!B24</f>
        <v>Agricultural machinery</v>
      </c>
      <c r="C24" s="1">
        <f>'Calculation - tariffs vec'!B$4*'PEQ - 2023 - Importcontent'!C24</f>
        <v>2.4493901176217517E-4</v>
      </c>
      <c r="D24" s="1">
        <f>'Calculation - tariffs vec'!C$4*'PEQ - 2023 - Importcontent'!D24</f>
        <v>4.6060082225434954E-4</v>
      </c>
      <c r="E24" s="1">
        <f>'Calculation - tariffs vec'!D$4*'PEQ - 2023 - Importcontent'!E24</f>
        <v>2.82103747367283E-2</v>
      </c>
      <c r="F24" s="1">
        <f>'Calculation - tariffs vec'!E$4*'PEQ - 2023 - Importcontent'!F24</f>
        <v>2.3684505355433334E-3</v>
      </c>
      <c r="G24" s="1">
        <f>'Calculation - tariffs vec'!F$4*'PEQ - 2023 - Importcontent'!G24</f>
        <v>0</v>
      </c>
      <c r="H24" s="1">
        <f>'Calculation - tariffs vec'!G$4*'PEQ - 2023 - Importcontent'!H24</f>
        <v>0</v>
      </c>
      <c r="I24" s="1">
        <f>'Calculation - tariffs vec'!H$4*'PEQ - 2023 - Importcontent'!I24</f>
        <v>0</v>
      </c>
      <c r="J24" s="1">
        <f>'Calculation - tariffs vec'!I$4*'PEQ - 2023 - Importcontent'!J24</f>
        <v>4.411331399644715E-3</v>
      </c>
      <c r="K24" s="1">
        <f>'Calculation - tariffs vec'!J$4*'PEQ - 2023 - Importcontent'!K24</f>
        <v>1.7629329085179256E-3</v>
      </c>
      <c r="L24" s="1">
        <f>'Calculation - tariffs vec'!K$4*'PEQ - 2023 - Importcontent'!L24</f>
        <v>0.12040216315153274</v>
      </c>
      <c r="M24" s="1">
        <f>'Calculation - tariffs vec'!L$4*'PEQ - 2023 - Importcontent'!M24</f>
        <v>1.0052010275241602E-2</v>
      </c>
      <c r="N24" s="1">
        <f>'Calculation - tariffs vec'!M$4*'PEQ - 2023 - Importcontent'!N24</f>
        <v>0.59155150929852596</v>
      </c>
      <c r="O24" s="1">
        <f>'Calculation - tariffs vec'!N$4*'PEQ - 2023 - Importcontent'!O24</f>
        <v>3.7795124082254622E-3</v>
      </c>
      <c r="P24" s="1">
        <f>'Calculation - tariffs vec'!O$4*'PEQ - 2023 - Importcontent'!P24</f>
        <v>1.1909913135941438E-2</v>
      </c>
      <c r="Q24" s="1">
        <f>'Calculation - tariffs vec'!P$4*'PEQ - 2023 - Importcontent'!Q24</f>
        <v>2.2514715131473073E-2</v>
      </c>
      <c r="R24" s="1">
        <f>'Calculation - tariffs vec'!Q$4*'PEQ - 2023 - Importcontent'!R24</f>
        <v>6.7872561683053427E-4</v>
      </c>
      <c r="S24" s="1">
        <f>'Calculation - tariffs vec'!R$4*'PEQ - 2023 - Importcontent'!S24</f>
        <v>2.4465847624777166E-4</v>
      </c>
      <c r="T24" s="1">
        <f>'Calculation - tariffs vec'!S$4*'PEQ - 2023 - Importcontent'!T24</f>
        <v>5.5794976106559127E-4</v>
      </c>
      <c r="U24" s="1">
        <f>'Calculation - tariffs vec'!T$4*'PEQ - 2023 - Importcontent'!U24</f>
        <v>8.1616207453841867E-4</v>
      </c>
      <c r="V24" s="1">
        <f>'Calculation - tariffs vec'!U$4*'PEQ - 2023 - Importcontent'!V24</f>
        <v>3.2513808306248098E-4</v>
      </c>
      <c r="W24" s="1">
        <f>'Calculation - tariffs vec'!V$4*'PEQ - 2023 - Importcontent'!W24</f>
        <v>3.4825369997928226E-6</v>
      </c>
      <c r="X24" s="1">
        <f>'Calculation - tariffs vec'!W$4*'PEQ - 2023 - Importcontent'!X24</f>
        <v>5.7883816160946401E-3</v>
      </c>
      <c r="Y24" s="1">
        <f>'Calculation - tariffs vec'!X$4*'PEQ - 2023 - Importcontent'!Y24</f>
        <v>1.4905471546640089E-4</v>
      </c>
      <c r="Z24" s="1">
        <f>'Calculation - tariffs vec'!Y$4*'PEQ - 2023 - Importcontent'!Z24</f>
        <v>5.1979765442132699E-3</v>
      </c>
      <c r="AA24" s="1">
        <f>'Calculation - tariffs vec'!Z$4*'PEQ - 2023 - Importcontent'!AA24</f>
        <v>8.8374093718326403E-3</v>
      </c>
      <c r="AB24" s="1">
        <f>'Calculation - tariffs vec'!AA$4*'PEQ - 2023 - Importcontent'!AB24</f>
        <v>1.1521252696264942E-2</v>
      </c>
      <c r="AC24" s="1">
        <f>'Calculation - tariffs vec'!AB$4*'PEQ - 2023 - Importcontent'!AC24</f>
        <v>0</v>
      </c>
      <c r="AD24" s="1">
        <f>'Calculation - tariffs vec'!AC$4*'PEQ - 2023 - Importcontent'!AD24</f>
        <v>0</v>
      </c>
      <c r="AE24" s="1">
        <f>'Calculation - tariffs vec'!AD$4*'PEQ - 2023 - Importcontent'!AE24</f>
        <v>0</v>
      </c>
      <c r="AF24" s="1">
        <f>'Calculation - tariffs vec'!AE$4*'PEQ - 2023 - Importcontent'!AF24</f>
        <v>0</v>
      </c>
      <c r="AG24" s="1">
        <f>'Calculation - tariffs vec'!AF$4*'PEQ - 2023 - Importcontent'!AG24</f>
        <v>0</v>
      </c>
      <c r="AH24" s="1">
        <f>'Calculation - tariffs vec'!AG$4*'PEQ - 2023 - Importcontent'!AH24</f>
        <v>0</v>
      </c>
      <c r="AI24" s="1">
        <f>'Calculation - tariffs vec'!AH$4*'PEQ - 2023 - Importcontent'!AI24</f>
        <v>0</v>
      </c>
      <c r="AJ24" s="1">
        <f>'Calculation - tariffs vec'!AI$4*'PEQ - 2023 - Importcontent'!AJ24</f>
        <v>0</v>
      </c>
      <c r="AK24" s="1">
        <f>'Calculation - tariffs vec'!AJ$4*'PEQ - 2023 - Importcontent'!AK24</f>
        <v>0</v>
      </c>
      <c r="AL24" s="1">
        <f>'Calculation - tariffs vec'!AK$4*'PEQ - 2023 - Importcontent'!AL24</f>
        <v>0</v>
      </c>
      <c r="AM24" s="1">
        <f>'Calculation - tariffs vec'!AL$4*'PEQ - 2023 - Importcontent'!AM24</f>
        <v>0</v>
      </c>
      <c r="AN24" s="1">
        <f>'Calculation - tariffs vec'!AM$4*'PEQ - 2023 - Importcontent'!AN24</f>
        <v>0</v>
      </c>
      <c r="AO24" s="1">
        <f>'Calculation - tariffs vec'!AN$4*'PEQ - 2023 - Importcontent'!AO24</f>
        <v>0</v>
      </c>
      <c r="AP24" s="1">
        <f>'Calculation - tariffs vec'!AO$4*'PEQ - 2023 - Importcontent'!AP24</f>
        <v>0</v>
      </c>
      <c r="AQ24" s="1">
        <f>'Calculation - tariffs vec'!AP$4*'PEQ - 2023 - Importcontent'!AQ24</f>
        <v>0</v>
      </c>
      <c r="AR24" s="1">
        <f>'Calculation - tariffs vec'!AQ$4*'PEQ - 2023 - Importcontent'!AR24</f>
        <v>0</v>
      </c>
      <c r="AS24" s="1">
        <f>'Calculation - tariffs vec'!AR$4*'PEQ - 2023 - Importcontent'!AS24</f>
        <v>0</v>
      </c>
      <c r="AT24" s="1">
        <f>'Calculation - tariffs vec'!AS$4*'PEQ - 2023 - Importcontent'!AT24</f>
        <v>0</v>
      </c>
      <c r="AU24" s="1">
        <f>'Calculation - tariffs vec'!AT$4*'PEQ - 2023 - Importcontent'!AU24</f>
        <v>0</v>
      </c>
      <c r="AV24" s="1">
        <f>'Calculation - tariffs vec'!AU$4*'PEQ - 2023 - Importcontent'!AV24</f>
        <v>0</v>
      </c>
      <c r="AW24" s="1">
        <f>'Calculation - tariffs vec'!AV$4*'PEQ - 2023 - Importcontent'!AW24</f>
        <v>0</v>
      </c>
      <c r="AX24" s="1">
        <f>'Calculation - tariffs vec'!AW$4*'PEQ - 2023 - Importcontent'!AX24</f>
        <v>0</v>
      </c>
      <c r="AY24" s="1">
        <f>'Calculation - tariffs vec'!AX$4*'PEQ - 2023 - Importcontent'!AY24</f>
        <v>0</v>
      </c>
      <c r="AZ24" s="1">
        <f>'Calculation - tariffs vec'!AY$4*'PEQ - 2023 - Importcontent'!AZ24</f>
        <v>0</v>
      </c>
      <c r="BA24" s="1">
        <f>'Calculation - tariffs vec'!AZ$4*'PEQ - 2023 - Importcontent'!BA24</f>
        <v>0</v>
      </c>
      <c r="BB24" s="1">
        <f>'Calculation - tariffs vec'!BA$4*'PEQ - 2023 - Importcontent'!BB24</f>
        <v>0</v>
      </c>
      <c r="BC24" s="1">
        <f>'Calculation - tariffs vec'!BB$4*'PEQ - 2023 - Importcontent'!BC24</f>
        <v>0</v>
      </c>
      <c r="BD24" s="1">
        <f>'Calculation - tariffs vec'!BC$4*'PEQ - 2023 - Importcontent'!BD24</f>
        <v>0</v>
      </c>
      <c r="BE24" s="1">
        <f>'Calculation - tariffs vec'!BD$4*'PEQ - 2023 - Importcontent'!BE24</f>
        <v>0</v>
      </c>
      <c r="BF24" s="1">
        <f>'Calculation - tariffs vec'!BE$4*'PEQ - 2023 - Importcontent'!BF24</f>
        <v>0</v>
      </c>
      <c r="BG24" s="1">
        <f>'Calculation - tariffs vec'!BF$4*'PEQ - 2023 - Importcontent'!BG24</f>
        <v>0</v>
      </c>
      <c r="BH24" s="1">
        <f>'Calculation - tariffs vec'!BG$4*'PEQ - 2023 - Importcontent'!BH24</f>
        <v>0</v>
      </c>
      <c r="BI24" s="1">
        <f>'Calculation - tariffs vec'!BH$4*'PEQ - 2023 - Importcontent'!BI24</f>
        <v>0</v>
      </c>
      <c r="BJ24" s="1">
        <f>'Calculation - tariffs vec'!BI$4*'PEQ - 2023 - Importcontent'!BJ24</f>
        <v>0</v>
      </c>
      <c r="BK24" s="1">
        <f>'Calculation - tariffs vec'!BJ$4*'PEQ - 2023 - Importcontent'!BK24</f>
        <v>0</v>
      </c>
      <c r="BL24" s="1">
        <f>'Calculation - tariffs vec'!BK$4*'PEQ - 2023 - Importcontent'!BL24</f>
        <v>0</v>
      </c>
      <c r="BM24" s="1">
        <f>'Calculation - tariffs vec'!BL$4*'PEQ - 2023 - Importcontent'!BM24</f>
        <v>0</v>
      </c>
      <c r="BN24" s="1">
        <f>'Calculation - tariffs vec'!BM$4*'PEQ - 2023 - Importcontent'!BN24</f>
        <v>0</v>
      </c>
      <c r="BO24" s="1">
        <f>'Calculation - tariffs vec'!BN$4*'PEQ - 2023 - Importcontent'!BO24</f>
        <v>0</v>
      </c>
      <c r="BP24" s="1">
        <f>'Calculation - tariffs vec'!BO$4*'PEQ - 2023 - Importcontent'!BP24</f>
        <v>0</v>
      </c>
      <c r="BQ24" s="1">
        <f>'Calculation - tariffs vec'!BP$4*'PEQ - 2023 - Importcontent'!BQ24</f>
        <v>0</v>
      </c>
      <c r="BR24" s="1">
        <f>'Calculation - tariffs vec'!BQ$4*'PEQ - 2023 - Importcontent'!BR24</f>
        <v>0</v>
      </c>
      <c r="BS24" s="1">
        <f>'Calculation - tariffs vec'!BR$4*'PEQ - 2023 - Importcontent'!BS24</f>
        <v>0</v>
      </c>
      <c r="BT24" s="1">
        <f>'Calculation - tariffs vec'!BS$4*'PEQ - 2023 - Importcontent'!BT24</f>
        <v>0</v>
      </c>
      <c r="BU24" s="1">
        <f>'Calculation - tariffs vec'!BT$4*'PEQ - 2023 - Importcontent'!BU24</f>
        <v>0</v>
      </c>
      <c r="BV24" s="1">
        <f>'Calculation - tariffs vec'!BU$4*'PEQ - 2023 - Importcontent'!BV24</f>
        <v>0</v>
      </c>
      <c r="BW24" s="1">
        <f>'Calculation - tariffs vec'!BV$4*'PEQ - 2023 - Importcontent'!BW24</f>
        <v>0</v>
      </c>
      <c r="BX24" s="1">
        <f>'Calculation - tariffs vec'!BW$4*'PEQ - 2023 - Importcontent'!BX24</f>
        <v>1.2690139393821691E-5</v>
      </c>
      <c r="BY24" s="1">
        <f>'Calculation - tariffs vec'!BX$4*'PEQ - 2023 - Importcontent'!BY24</f>
        <v>2.6122967580324526E-4</v>
      </c>
      <c r="BZ24" s="1">
        <f>'Calculation - tariffs vec'!BY$4*'PEQ - 2023 - Importcontent'!BZ24</f>
        <v>2.3646321773717247E-7</v>
      </c>
      <c r="CA24" s="1">
        <f>'Calculation - tariffs vec'!BZ$4*'PEQ - 2023 - Importcontent'!CA24</f>
        <v>2.0236249416008583E-4</v>
      </c>
      <c r="CB24" s="1">
        <f>'Calculation - tariffs vec'!CA$4*'PEQ - 2023 - Importcontent'!CB24</f>
        <v>0</v>
      </c>
      <c r="CC24" s="1">
        <f>'Calculation - tariffs vec'!CB$4*'PEQ - 2023 - Importcontent'!CC24</f>
        <v>0</v>
      </c>
      <c r="CD24" s="1">
        <f>'Calculation - tariffs vec'!CC$4*'PEQ - 2023 - Importcontent'!CD24</f>
        <v>0</v>
      </c>
      <c r="CE24" s="1">
        <f>'Calculation - tariffs vec'!CD$4*'PEQ - 2023 - Importcontent'!CE24</f>
        <v>8.5251551016705908E-4</v>
      </c>
      <c r="CF24" s="1">
        <f>'Calculation - tariffs vec'!CE$4*'PEQ - 2023 - Importcontent'!CF24</f>
        <v>5.3729824825617147E-3</v>
      </c>
      <c r="CG24" s="1">
        <f>'Calculation - tariffs vec'!CF$4*'PEQ - 2023 - Importcontent'!CG24</f>
        <v>1.0176803488614565E-2</v>
      </c>
      <c r="CH24" s="1">
        <f>'Calculation - tariffs vec'!CG$4*'PEQ - 2023 - Importcontent'!CH24</f>
        <v>2.9874317495824351E-2</v>
      </c>
      <c r="CI24" s="1">
        <f>'Calculation - tariffs vec'!CH$4*'PEQ - 2023 - Importcontent'!CI24</f>
        <v>0.93242624929295148</v>
      </c>
      <c r="CJ24" s="1">
        <f>'Calculation - tariffs vec'!CI$4*'PEQ - 2023 - Importcontent'!CJ24</f>
        <v>6.4412837274557544E-2</v>
      </c>
      <c r="CK24" s="1">
        <f>'Calculation - tariffs vec'!CJ$4*'PEQ - 2023 - Importcontent'!CK24</f>
        <v>6.4013136712406202E-2</v>
      </c>
      <c r="CL24" s="1">
        <f>'Calculation - tariffs vec'!CK$4*'PEQ - 2023 - Importcontent'!CL24</f>
        <v>1.4642130665785876E-2</v>
      </c>
      <c r="CM24" s="1">
        <f>'Calculation - tariffs vec'!CL$4*'PEQ - 2023 - Importcontent'!CM24</f>
        <v>1.7414311047489627E-4</v>
      </c>
      <c r="CN24" s="1">
        <f>'Calculation - tariffs vec'!CM$4*'PEQ - 2023 - Importcontent'!CN24</f>
        <v>8.0495246245753348E-4</v>
      </c>
      <c r="CO24" s="1">
        <f>'Calculation - tariffs vec'!CN$4*'PEQ - 2023 - Importcontent'!CO24</f>
        <v>7.7745283848394955E-3</v>
      </c>
      <c r="CP24" s="1">
        <f>'Calculation - tariffs vec'!CO$4*'PEQ - 2023 - Importcontent'!CP24</f>
        <v>1.0710137187365816E-4</v>
      </c>
      <c r="CQ24" s="1">
        <f>'Calculation - tariffs vec'!CP$4*'PEQ - 2023 - Importcontent'!CQ24</f>
        <v>3.7110520171717851E-3</v>
      </c>
      <c r="CR24" s="1">
        <f>'Calculation - tariffs vec'!CQ$4*'PEQ - 2023 - Importcontent'!CR24</f>
        <v>1.2667891354972607E-4</v>
      </c>
      <c r="CS24" s="1">
        <f>'Calculation - tariffs vec'!CR$4*'PEQ - 2023 - Importcontent'!CS24</f>
        <v>2.0565769149070647E-3</v>
      </c>
      <c r="CT24" s="1">
        <f>'Calculation - tariffs vec'!CS$4*'PEQ - 2023 - Importcontent'!CT24</f>
        <v>3.9852064717271226E-4</v>
      </c>
      <c r="CU24" s="1">
        <f>'Calculation - tariffs vec'!CT$4*'PEQ - 2023 - Importcontent'!CU24</f>
        <v>6.4604942695312728E-5</v>
      </c>
      <c r="CV24" s="1">
        <f>'Calculation - tariffs vec'!CU$4*'PEQ - 2023 - Importcontent'!CV24</f>
        <v>6.2043314233921976E-3</v>
      </c>
      <c r="CW24" s="1">
        <f>'Calculation - tariffs vec'!CV$4*'PEQ - 2023 - Importcontent'!CW24</f>
        <v>2.2190441111652682E-2</v>
      </c>
      <c r="CX24" s="1">
        <f>'Calculation - tariffs vec'!CW$4*'PEQ - 2023 - Importcontent'!CX24</f>
        <v>0</v>
      </c>
      <c r="CY24" s="1">
        <f>'Calculation - tariffs vec'!CX$4*'PEQ - 2023 - Importcontent'!CY24</f>
        <v>0</v>
      </c>
      <c r="CZ24" s="1">
        <f>'Calculation - tariffs vec'!CY$4*'PEQ - 2023 - Importcontent'!CZ24</f>
        <v>0</v>
      </c>
      <c r="DA24" s="1">
        <f>'Calculation - tariffs vec'!CZ$4*'PEQ - 2023 - Importcontent'!DA24</f>
        <v>0</v>
      </c>
      <c r="DB24" s="1">
        <f>'Calculation - tariffs vec'!DA$4*'PEQ - 2023 - Importcontent'!DB24</f>
        <v>0</v>
      </c>
      <c r="DC24" s="1">
        <f>'Calculation - tariffs vec'!DB$4*'PEQ - 2023 - Importcontent'!DC24</f>
        <v>0</v>
      </c>
      <c r="DD24" s="1">
        <f>'Calculation - tariffs vec'!DC$4*'PEQ - 2023 - Importcontent'!DD24</f>
        <v>0</v>
      </c>
      <c r="DE24" s="1">
        <f>'Calculation - tariffs vec'!DD$4*'PEQ - 2023 - Importcontent'!DE24</f>
        <v>0</v>
      </c>
      <c r="DF24" s="1">
        <f>'Calculation - tariffs vec'!DE$4*'PEQ - 2023 - Importcontent'!DF24</f>
        <v>0</v>
      </c>
      <c r="DG24" s="1">
        <f>'Calculation - tariffs vec'!DF$4*'PEQ - 2023 - Importcontent'!DG24</f>
        <v>0</v>
      </c>
      <c r="DH24" s="1">
        <f>'Calculation - tariffs vec'!DG$4*'PEQ - 2023 - Importcontent'!DH24</f>
        <v>0</v>
      </c>
      <c r="DI24" s="1">
        <f>'Calculation - tariffs vec'!DH$4*'PEQ - 2023 - Importcontent'!DI24</f>
        <v>0</v>
      </c>
      <c r="DJ24" s="1">
        <f>'Calculation - tariffs vec'!DI$4*'PEQ - 2023 - Importcontent'!DJ24</f>
        <v>0</v>
      </c>
      <c r="DK24" s="1">
        <f>'Calculation - tariffs vec'!DJ$4*'PEQ - 2023 - Importcontent'!DK24</f>
        <v>0</v>
      </c>
      <c r="DL24" s="1">
        <f>'Calculation - tariffs vec'!DK$4*'PEQ - 2023 - Importcontent'!DL24</f>
        <v>0</v>
      </c>
      <c r="DM24" s="1">
        <f>'Calculation - tariffs vec'!DL$4*'PEQ - 2023 - Importcontent'!DM24</f>
        <v>0</v>
      </c>
      <c r="DN24" s="1">
        <f>'Calculation - tariffs vec'!DM$4*'PEQ - 2023 - Importcontent'!DN24</f>
        <v>0</v>
      </c>
      <c r="DO24" s="1">
        <f>'Calculation - tariffs vec'!DN$4*'PEQ - 2023 - Importcontent'!DO24</f>
        <v>0</v>
      </c>
      <c r="DP24" s="1">
        <f>'Calculation - tariffs vec'!DO$4*'PEQ - 2023 - Importcontent'!DP24</f>
        <v>0</v>
      </c>
      <c r="DQ24" s="1">
        <f>'Calculation - tariffs vec'!DP$4*'PEQ - 2023 - Importcontent'!DQ24</f>
        <v>0</v>
      </c>
      <c r="DR24" s="1">
        <f>'Calculation - tariffs vec'!DQ$4*'PEQ - 2023 - Importcontent'!DR24</f>
        <v>0</v>
      </c>
      <c r="DS24" s="1">
        <f>'Calculation - tariffs vec'!DR$4*'PEQ - 2023 - Importcontent'!DS24</f>
        <v>0</v>
      </c>
      <c r="DT24" s="1">
        <f>'Calculation - tariffs vec'!DS$4*'PEQ - 2023 - Importcontent'!DT24</f>
        <v>0</v>
      </c>
      <c r="DU24" s="1">
        <f>'Calculation - tariffs vec'!DT$4*'PEQ - 2023 - Importcontent'!DU24</f>
        <v>0</v>
      </c>
      <c r="DV24" s="1">
        <f>'Calculation - tariffs vec'!DU$4*'PEQ - 2023 - Importcontent'!DV24</f>
        <v>0</v>
      </c>
      <c r="DW24" s="1">
        <f>'Calculation - tariffs vec'!DV$4*'PEQ - 2023 - Importcontent'!DW24</f>
        <v>0</v>
      </c>
      <c r="DX24" s="1">
        <f>'Calculation - tariffs vec'!DW$4*'PEQ - 2023 - Importcontent'!DX24</f>
        <v>0</v>
      </c>
      <c r="DY24" s="1">
        <f>'Calculation - tariffs vec'!DX$4*'PEQ - 2023 - Importcontent'!DY24</f>
        <v>0</v>
      </c>
      <c r="DZ24" s="1">
        <f>'Calculation - tariffs vec'!DY$4*'PEQ - 2023 - Importcontent'!DZ24</f>
        <v>0</v>
      </c>
      <c r="EA24" s="1">
        <f>'Calculation - tariffs vec'!DZ$4*'PEQ - 2023 - Importcontent'!EA24</f>
        <v>0</v>
      </c>
      <c r="EB24" s="1">
        <f>'Calculation - tariffs vec'!EA$4*'PEQ - 2023 - Importcontent'!EB24</f>
        <v>0</v>
      </c>
      <c r="EC24" s="1">
        <f>'Calculation - tariffs vec'!EB$4*'PEQ - 2023 - Importcontent'!EC24</f>
        <v>0</v>
      </c>
      <c r="ED24" s="1">
        <f>'Calculation - tariffs vec'!EC$4*'PEQ - 2023 - Importcontent'!ED24</f>
        <v>0</v>
      </c>
      <c r="EE24" s="1">
        <f>'Calculation - tariffs vec'!ED$4*'PEQ - 2023 - Importcontent'!EE24</f>
        <v>0</v>
      </c>
      <c r="EF24" s="1">
        <f>'Calculation - tariffs vec'!EE$4*'PEQ - 2023 - Importcontent'!EF24</f>
        <v>0</v>
      </c>
      <c r="EG24" s="1">
        <f>'Calculation - tariffs vec'!EF$4*'PEQ - 2023 - Importcontent'!EG24</f>
        <v>0</v>
      </c>
      <c r="EH24" s="1">
        <f>'Calculation - tariffs vec'!EG$4*'PEQ - 2023 - Importcontent'!EH24</f>
        <v>0</v>
      </c>
      <c r="EI24" s="1">
        <f>'Calculation - tariffs vec'!EH$4*'PEQ - 2023 - Importcontent'!EI24</f>
        <v>0</v>
      </c>
      <c r="EJ24" s="1">
        <f>'Calculation - tariffs vec'!EI$4*'PEQ - 2023 - Importcontent'!EJ24</f>
        <v>0</v>
      </c>
      <c r="EK24" s="1">
        <f>'Calculation - tariffs vec'!EJ$4*'PEQ - 2023 - Importcontent'!EK24</f>
        <v>0</v>
      </c>
      <c r="EL24" s="1">
        <f>'Calculation - tariffs vec'!EK$4*'PEQ - 2023 - Importcontent'!EL24</f>
        <v>0</v>
      </c>
      <c r="EM24" s="1">
        <f>'Calculation - tariffs vec'!EL$4*'PEQ - 2023 - Importcontent'!EM24</f>
        <v>0</v>
      </c>
      <c r="EN24" s="1">
        <f>'Calculation - tariffs vec'!EM$4*'PEQ - 2023 - Importcontent'!EN24</f>
        <v>0</v>
      </c>
      <c r="EO24" s="1">
        <f>'Calculation - tariffs vec'!EN$4*'PEQ - 2023 - Importcontent'!EO24</f>
        <v>0</v>
      </c>
      <c r="EP24" s="1">
        <f>'Calculation - tariffs vec'!EO$4*'PEQ - 2023 - Importcontent'!EP24</f>
        <v>0</v>
      </c>
      <c r="EQ24" s="1">
        <f>'Calculation - tariffs vec'!EP$4*'PEQ - 2023 - Importcontent'!EQ24</f>
        <v>0</v>
      </c>
      <c r="ER24" s="1">
        <f>'Calculation - tariffs vec'!EQ$4*'PEQ - 2023 - Importcontent'!ER24</f>
        <v>0</v>
      </c>
      <c r="ES24" s="1">
        <f>'Calculation - tariffs vec'!ER$4*'PEQ - 2023 - Importcontent'!ES24</f>
        <v>8.1328164826201818E-5</v>
      </c>
      <c r="ET24" s="1">
        <f>'Calculation - tariffs vec'!ES$4*'PEQ - 2023 - Importcontent'!ET24</f>
        <v>4.3598385758387948E-4</v>
      </c>
      <c r="EU24" s="1">
        <f>'Calculation - tariffs vec'!ET$4*'PEQ - 2023 - Importcontent'!EU24</f>
        <v>7.6581309226539117E-6</v>
      </c>
      <c r="EV24" s="1">
        <f>'Calculation - tariffs vec'!EU$4*'PEQ - 2023 - Importcontent'!EV24</f>
        <v>6.1956903923267618E-5</v>
      </c>
      <c r="EW24" s="1">
        <f>'Calculation - tariffs vec'!EV$4*'PEQ - 2023 - Importcontent'!EW24</f>
        <v>0</v>
      </c>
      <c r="EX24" s="1">
        <f>'Calculation - tariffs vec'!EW$4*'PEQ - 2023 - Importcontent'!EX24</f>
        <v>0</v>
      </c>
      <c r="EY24" s="1">
        <f>'Calculation - tariffs vec'!EX$4*'PEQ - 2023 - Importcontent'!EY24</f>
        <v>0</v>
      </c>
      <c r="EZ24" s="1">
        <f>'Calculation - tariffs vec'!EY$4*'PEQ - 2023 - Importcontent'!EZ24</f>
        <v>9.2102775366865075E-4</v>
      </c>
      <c r="FA24" s="1">
        <f>'Calculation - tariffs vec'!EZ$4*'PEQ - 2023 - Importcontent'!FA24</f>
        <v>1.5347338243494714E-3</v>
      </c>
      <c r="FB24" s="1">
        <f>'Calculation - tariffs vec'!FA$4*'PEQ - 2023 - Importcontent'!FB24</f>
        <v>2.7432938864110176E-2</v>
      </c>
      <c r="FC24" s="1">
        <f>'Calculation - tariffs vec'!FB$4*'PEQ - 2023 - Importcontent'!FC24</f>
        <v>8.2692457419764574E-3</v>
      </c>
      <c r="FD24" s="1">
        <f>'Calculation - tariffs vec'!FC$4*'PEQ - 2023 - Importcontent'!FD24</f>
        <v>0.501406673844072</v>
      </c>
      <c r="FE24" s="1">
        <f>'Calculation - tariffs vec'!FD$4*'PEQ - 2023 - Importcontent'!FE24</f>
        <v>4.6645672579938E-2</v>
      </c>
      <c r="FF24" s="1">
        <f>'Calculation - tariffs vec'!FE$4*'PEQ - 2023 - Importcontent'!FF24</f>
        <v>3.7812335319102774E-2</v>
      </c>
      <c r="FG24" s="1">
        <f>'Calculation - tariffs vec'!FF$4*'PEQ - 2023 - Importcontent'!FG24</f>
        <v>1.1815869185501465E-2</v>
      </c>
      <c r="FH24" s="1">
        <f>'Calculation - tariffs vec'!FG$4*'PEQ - 2023 - Importcontent'!FH24</f>
        <v>8.8919302382167679E-5</v>
      </c>
      <c r="FI24" s="1">
        <f>'Calculation - tariffs vec'!FH$4*'PEQ - 2023 - Importcontent'!FI24</f>
        <v>9.8265957231712347E-4</v>
      </c>
      <c r="FJ24" s="1">
        <f>'Calculation - tariffs vec'!FI$4*'PEQ - 2023 - Importcontent'!FJ24</f>
        <v>1.5442700802306697E-3</v>
      </c>
      <c r="FK24" s="1">
        <f>'Calculation - tariffs vec'!FJ$4*'PEQ - 2023 - Importcontent'!FK24</f>
        <v>1.9558085077909788E-4</v>
      </c>
      <c r="FL24" s="1">
        <f>'Calculation - tariffs vec'!FK$4*'PEQ - 2023 - Importcontent'!FL24</f>
        <v>7.2929809380480601E-4</v>
      </c>
      <c r="FM24" s="1">
        <f>'Calculation - tariffs vec'!FL$4*'PEQ - 2023 - Importcontent'!FM24</f>
        <v>1.6026155455928868E-4</v>
      </c>
      <c r="FN24" s="1">
        <f>'Calculation - tariffs vec'!FM$4*'PEQ - 2023 - Importcontent'!FN24</f>
        <v>1.1208936344324807E-3</v>
      </c>
      <c r="FO24" s="1">
        <f>'Calculation - tariffs vec'!FN$4*'PEQ - 2023 - Importcontent'!FO24</f>
        <v>8.8074565371976473E-5</v>
      </c>
      <c r="FP24" s="1">
        <f>'Calculation - tariffs vec'!FO$4*'PEQ - 2023 - Importcontent'!FP24</f>
        <v>2.0800438412387256E-3</v>
      </c>
      <c r="FQ24" s="1">
        <f>'Calculation - tariffs vec'!FP$4*'PEQ - 2023 - Importcontent'!FQ24</f>
        <v>4.7323979970423403E-3</v>
      </c>
      <c r="FR24" s="1">
        <f>'Calculation - tariffs vec'!FQ$4*'PEQ - 2023 - Importcontent'!FR24</f>
        <v>1.0107188967842119E-2</v>
      </c>
      <c r="FS24" s="1">
        <f>'Calculation - tariffs vec'!FR$4*'PEQ - 2023 - Importcontent'!FS24</f>
        <v>0</v>
      </c>
      <c r="FT24" s="1">
        <f>'Calculation - tariffs vec'!FS$4*'PEQ - 2023 - Importcontent'!FT24</f>
        <v>0</v>
      </c>
      <c r="FU24" s="1">
        <f>'Calculation - tariffs vec'!FT$4*'PEQ - 2023 - Importcontent'!FU24</f>
        <v>0</v>
      </c>
      <c r="FV24" s="1">
        <f>'Calculation - tariffs vec'!FU$4*'PEQ - 2023 - Importcontent'!FV24</f>
        <v>0</v>
      </c>
      <c r="FW24" s="1">
        <f>'Calculation - tariffs vec'!FV$4*'PEQ - 2023 - Importcontent'!FW24</f>
        <v>0</v>
      </c>
      <c r="FX24" s="1">
        <f>'Calculation - tariffs vec'!FW$4*'PEQ - 2023 - Importcontent'!FX24</f>
        <v>0</v>
      </c>
      <c r="FY24" s="1">
        <f>'Calculation - tariffs vec'!FX$4*'PEQ - 2023 - Importcontent'!FY24</f>
        <v>0</v>
      </c>
      <c r="FZ24" s="1">
        <f>'Calculation - tariffs vec'!FY$4*'PEQ - 2023 - Importcontent'!FZ24</f>
        <v>0</v>
      </c>
      <c r="GA24" s="1">
        <f>'Calculation - tariffs vec'!FZ$4*'PEQ - 2023 - Importcontent'!GA24</f>
        <v>0</v>
      </c>
      <c r="GB24" s="1">
        <f>'Calculation - tariffs vec'!GA$4*'PEQ - 2023 - Importcontent'!GB24</f>
        <v>0</v>
      </c>
      <c r="GC24" s="1">
        <f>'Calculation - tariffs vec'!GB$4*'PEQ - 2023 - Importcontent'!GC24</f>
        <v>0</v>
      </c>
      <c r="GD24" s="1">
        <f>'Calculation - tariffs vec'!GC$4*'PEQ - 2023 - Importcontent'!GD24</f>
        <v>0</v>
      </c>
      <c r="GE24" s="1">
        <f>'Calculation - tariffs vec'!GD$4*'PEQ - 2023 - Importcontent'!GE24</f>
        <v>0</v>
      </c>
      <c r="GF24" s="1">
        <f>'Calculation - tariffs vec'!GE$4*'PEQ - 2023 - Importcontent'!GF24</f>
        <v>0</v>
      </c>
      <c r="GG24" s="1">
        <f>'Calculation - tariffs vec'!GF$4*'PEQ - 2023 - Importcontent'!GG24</f>
        <v>0</v>
      </c>
      <c r="GH24" s="1">
        <f>'Calculation - tariffs vec'!GG$4*'PEQ - 2023 - Importcontent'!GH24</f>
        <v>0</v>
      </c>
      <c r="GI24" s="1">
        <f>'Calculation - tariffs vec'!GH$4*'PEQ - 2023 - Importcontent'!GI24</f>
        <v>0</v>
      </c>
      <c r="GJ24" s="1">
        <f>'Calculation - tariffs vec'!GI$4*'PEQ - 2023 - Importcontent'!GJ24</f>
        <v>0</v>
      </c>
      <c r="GK24" s="1">
        <f>'Calculation - tariffs vec'!GJ$4*'PEQ - 2023 - Importcontent'!GK24</f>
        <v>0</v>
      </c>
      <c r="GL24" s="1">
        <f>'Calculation - tariffs vec'!GK$4*'PEQ - 2023 - Importcontent'!GL24</f>
        <v>0</v>
      </c>
      <c r="GM24" s="1">
        <f>'Calculation - tariffs vec'!GL$4*'PEQ - 2023 - Importcontent'!GM24</f>
        <v>0</v>
      </c>
      <c r="GN24" s="1">
        <f>'Calculation - tariffs vec'!GM$4*'PEQ - 2023 - Importcontent'!GN24</f>
        <v>0</v>
      </c>
      <c r="GO24" s="1">
        <f>'Calculation - tariffs vec'!GN$4*'PEQ - 2023 - Importcontent'!GO24</f>
        <v>0</v>
      </c>
      <c r="GP24" s="1">
        <f>'Calculation - tariffs vec'!GO$4*'PEQ - 2023 - Importcontent'!GP24</f>
        <v>0</v>
      </c>
      <c r="GQ24" s="1">
        <f>'Calculation - tariffs vec'!GP$4*'PEQ - 2023 - Importcontent'!GQ24</f>
        <v>0</v>
      </c>
      <c r="GR24" s="1">
        <f>'Calculation - tariffs vec'!GQ$4*'PEQ - 2023 - Importcontent'!GR24</f>
        <v>0</v>
      </c>
      <c r="GS24" s="1">
        <f>'Calculation - tariffs vec'!GR$4*'PEQ - 2023 - Importcontent'!GS24</f>
        <v>0</v>
      </c>
      <c r="GT24" s="1">
        <f>'Calculation - tariffs vec'!GS$4*'PEQ - 2023 - Importcontent'!GT24</f>
        <v>0</v>
      </c>
      <c r="GU24" s="1">
        <f>'Calculation - tariffs vec'!GT$4*'PEQ - 2023 - Importcontent'!GU24</f>
        <v>0</v>
      </c>
      <c r="GV24" s="1">
        <f>'Calculation - tariffs vec'!GU$4*'PEQ - 2023 - Importcontent'!GV24</f>
        <v>0</v>
      </c>
      <c r="GW24" s="1">
        <f>'Calculation - tariffs vec'!GV$4*'PEQ - 2023 - Importcontent'!GW24</f>
        <v>0</v>
      </c>
      <c r="GX24" s="1">
        <f>'Calculation - tariffs vec'!GW$4*'PEQ - 2023 - Importcontent'!GX24</f>
        <v>0</v>
      </c>
      <c r="GY24" s="1">
        <f>'Calculation - tariffs vec'!GX$4*'PEQ - 2023 - Importcontent'!GY24</f>
        <v>0</v>
      </c>
      <c r="GZ24" s="1">
        <f>'Calculation - tariffs vec'!GY$4*'PEQ - 2023 - Importcontent'!GZ24</f>
        <v>0</v>
      </c>
      <c r="HA24" s="1">
        <f>'Calculation - tariffs vec'!GZ$4*'PEQ - 2023 - Importcontent'!HA24</f>
        <v>0</v>
      </c>
      <c r="HB24" s="1">
        <f>'Calculation - tariffs vec'!HA$4*'PEQ - 2023 - Importcontent'!HB24</f>
        <v>0</v>
      </c>
      <c r="HC24" s="1">
        <f>'Calculation - tariffs vec'!HB$4*'PEQ - 2023 - Importcontent'!HC24</f>
        <v>0</v>
      </c>
      <c r="HD24" s="1">
        <f>'Calculation - tariffs vec'!HC$4*'PEQ - 2023 - Importcontent'!HD24</f>
        <v>0</v>
      </c>
      <c r="HE24" s="1">
        <f>'Calculation - tariffs vec'!HD$4*'PEQ - 2023 - Importcontent'!HE24</f>
        <v>0</v>
      </c>
      <c r="HF24" s="1">
        <f>'Calculation - tariffs vec'!HE$4*'PEQ - 2023 - Importcontent'!HF24</f>
        <v>0</v>
      </c>
      <c r="HG24" s="1">
        <f>'Calculation - tariffs vec'!HF$4*'PEQ - 2023 - Importcontent'!HG24</f>
        <v>0</v>
      </c>
      <c r="HH24" s="1">
        <f>'Calculation - tariffs vec'!HG$4*'PEQ - 2023 - Importcontent'!HH24</f>
        <v>0</v>
      </c>
      <c r="HI24" s="1">
        <f>'Calculation - tariffs vec'!HH$4*'PEQ - 2023 - Importcontent'!HI24</f>
        <v>0</v>
      </c>
      <c r="HJ24" s="1">
        <f>'Calculation - tariffs vec'!HI$4*'PEQ - 2023 - Importcontent'!HJ24</f>
        <v>0</v>
      </c>
      <c r="HK24" s="1">
        <f>'Calculation - tariffs vec'!HJ$4*'PEQ - 2023 - Importcontent'!HK24</f>
        <v>0</v>
      </c>
      <c r="HL24" s="1">
        <f>'Calculation - tariffs vec'!HK$4*'PEQ - 2023 - Importcontent'!HL24</f>
        <v>0</v>
      </c>
      <c r="HM24" s="1">
        <f>'Calculation - tariffs vec'!HL$4*'PEQ - 2023 - Importcontent'!HM24</f>
        <v>0</v>
      </c>
      <c r="HN24" s="1">
        <f>'Calculation - tariffs vec'!HM$4*'PEQ - 2023 - Importcontent'!HN24</f>
        <v>6.5142004649583623E-5</v>
      </c>
      <c r="HO24" s="1">
        <f>'Calculation - tariffs vec'!HN$4*'PEQ - 2023 - Importcontent'!HO24</f>
        <v>1.5730254388181963E-4</v>
      </c>
      <c r="HP24" s="1">
        <f>'Calculation - tariffs vec'!HO$4*'PEQ - 2023 - Importcontent'!HP24</f>
        <v>6.9215965128640723E-7</v>
      </c>
      <c r="HQ24" s="1">
        <f>'Calculation - tariffs vec'!HP$4*'PEQ - 2023 - Importcontent'!HQ24</f>
        <v>5.6632417274848749E-4</v>
      </c>
      <c r="HR24" s="1">
        <f>'Calculation - tariffs vec'!HQ$4*'PEQ - 2023 - Importcontent'!HR24</f>
        <v>0</v>
      </c>
      <c r="HS24" s="1">
        <f>'Calculation - tariffs vec'!HR$4*'PEQ - 2023 - Importcontent'!HS24</f>
        <v>0</v>
      </c>
      <c r="HT24" s="1">
        <f>'Calculation - tariffs vec'!HS$4*'PEQ - 2023 - Importcontent'!HT24</f>
        <v>0</v>
      </c>
      <c r="HU24" s="1">
        <f>'Calculation - tariffs vec'!HT$4*'PEQ - 2023 - Importcontent'!HU24</f>
        <v>1.3744742691788573E-3</v>
      </c>
      <c r="HV24" s="1">
        <f>'Calculation - tariffs vec'!HU$4*'PEQ - 2023 - Importcontent'!HV24</f>
        <v>4.8763444898487296E-3</v>
      </c>
      <c r="HW24" s="1">
        <f>'Calculation - tariffs vec'!HV$4*'PEQ - 2023 - Importcontent'!HW24</f>
        <v>5.4890093750113798E-2</v>
      </c>
      <c r="HX24" s="1">
        <f>'Calculation - tariffs vec'!HW$4*'PEQ - 2023 - Importcontent'!HX24</f>
        <v>2.1986312914536791E-2</v>
      </c>
      <c r="HY24" s="1">
        <f>'Calculation - tariffs vec'!HX$4*'PEQ - 2023 - Importcontent'!HY24</f>
        <v>2.0201874538915936</v>
      </c>
      <c r="HZ24" s="1">
        <f>'Calculation - tariffs vec'!HY$4*'PEQ - 2023 - Importcontent'!HZ24</f>
        <v>1.7859691522296689E-2</v>
      </c>
      <c r="IA24" s="1">
        <f>'Calculation - tariffs vec'!HZ$4*'PEQ - 2023 - Importcontent'!IA24</f>
        <v>3.5931898973587804E-2</v>
      </c>
      <c r="IB24" s="1">
        <f>'Calculation - tariffs vec'!IA$4*'PEQ - 2023 - Importcontent'!IB24</f>
        <v>1.8283549720280644E-2</v>
      </c>
      <c r="IC24" s="1">
        <f>'Calculation - tariffs vec'!IB$4*'PEQ - 2023 - Importcontent'!IC24</f>
        <v>1.0758870675919134E-3</v>
      </c>
      <c r="ID24" s="1">
        <f>'Calculation - tariffs vec'!IC$4*'PEQ - 2023 - Importcontent'!ID24</f>
        <v>2.6268992455965722E-4</v>
      </c>
      <c r="IE24" s="1">
        <f>'Calculation - tariffs vec'!ID$4*'PEQ - 2023 - Importcontent'!IE24</f>
        <v>4.0268391612434395E-3</v>
      </c>
      <c r="IF24" s="1">
        <f>'Calculation - tariffs vec'!IE$4*'PEQ - 2023 - Importcontent'!IF24</f>
        <v>7.4675691956509703E-4</v>
      </c>
      <c r="IG24" s="1">
        <f>'Calculation - tariffs vec'!IF$4*'PEQ - 2023 - Importcontent'!IG24</f>
        <v>7.6873473398539522E-4</v>
      </c>
      <c r="IH24" s="1">
        <f>'Calculation - tariffs vec'!IG$4*'PEQ - 2023 - Importcontent'!IH24</f>
        <v>4.4235105477048671E-5</v>
      </c>
      <c r="II24" s="1">
        <f>'Calculation - tariffs vec'!IH$4*'PEQ - 2023 - Importcontent'!II24</f>
        <v>2.7685013314478475E-3</v>
      </c>
      <c r="IJ24" s="1">
        <f>'Calculation - tariffs vec'!II$4*'PEQ - 2023 - Importcontent'!IJ24</f>
        <v>1.1406284246111659E-4</v>
      </c>
      <c r="IK24" s="1">
        <f>'Calculation - tariffs vec'!IJ$4*'PEQ - 2023 - Importcontent'!IK24</f>
        <v>4.8275810995045401E-3</v>
      </c>
      <c r="IL24" s="1">
        <f>'Calculation - tariffs vec'!IK$4*'PEQ - 2023 - Importcontent'!IL24</f>
        <v>4.9374307294917603E-2</v>
      </c>
      <c r="IM24" s="1">
        <f>'Calculation - tariffs vec'!IL$4*'PEQ - 2023 - Importcontent'!IM24</f>
        <v>9.1892083921502436E-3</v>
      </c>
      <c r="IN24" s="1">
        <f>'Calculation - tariffs vec'!IM$4*'PEQ - 2023 - Importcontent'!IN24</f>
        <v>0</v>
      </c>
      <c r="IO24" s="1">
        <f>'Calculation - tariffs vec'!IN$4*'PEQ - 2023 - Importcontent'!IO24</f>
        <v>0</v>
      </c>
      <c r="IP24" s="1">
        <f>'Calculation - tariffs vec'!IO$4*'PEQ - 2023 - Importcontent'!IP24</f>
        <v>0</v>
      </c>
      <c r="IQ24" s="1">
        <f>'Calculation - tariffs vec'!IP$4*'PEQ - 2023 - Importcontent'!IQ24</f>
        <v>0</v>
      </c>
      <c r="IR24" s="1">
        <f>'Calculation - tariffs vec'!IQ$4*'PEQ - 2023 - Importcontent'!IR24</f>
        <v>0</v>
      </c>
      <c r="IS24" s="1">
        <f>'Calculation - tariffs vec'!IR$4*'PEQ - 2023 - Importcontent'!IS24</f>
        <v>0</v>
      </c>
      <c r="IT24" s="1">
        <f>'Calculation - tariffs vec'!IS$4*'PEQ - 2023 - Importcontent'!IT24</f>
        <v>0</v>
      </c>
      <c r="IU24" s="1">
        <f>'Calculation - tariffs vec'!IT$4*'PEQ - 2023 - Importcontent'!IU24</f>
        <v>0</v>
      </c>
      <c r="IV24" s="1">
        <f>'Calculation - tariffs vec'!IU$4*'PEQ - 2023 - Importcontent'!IV24</f>
        <v>0</v>
      </c>
      <c r="IW24" s="1">
        <f>'Calculation - tariffs vec'!IV$4*'PEQ - 2023 - Importcontent'!IW24</f>
        <v>0</v>
      </c>
      <c r="IX24" s="1">
        <f>'Calculation - tariffs vec'!IW$4*'PEQ - 2023 - Importcontent'!IX24</f>
        <v>0</v>
      </c>
      <c r="IY24" s="1">
        <f>'Calculation - tariffs vec'!IX$4*'PEQ - 2023 - Importcontent'!IY24</f>
        <v>0</v>
      </c>
      <c r="IZ24" s="1">
        <f>'Calculation - tariffs vec'!IY$4*'PEQ - 2023 - Importcontent'!IZ24</f>
        <v>0</v>
      </c>
      <c r="JA24" s="1">
        <f>'Calculation - tariffs vec'!IZ$4*'PEQ - 2023 - Importcontent'!JA24</f>
        <v>0</v>
      </c>
      <c r="JB24" s="1">
        <f>'Calculation - tariffs vec'!JA$4*'PEQ - 2023 - Importcontent'!JB24</f>
        <v>0</v>
      </c>
      <c r="JC24" s="1">
        <f>'Calculation - tariffs vec'!JB$4*'PEQ - 2023 - Importcontent'!JC24</f>
        <v>0</v>
      </c>
      <c r="JD24" s="1">
        <f>'Calculation - tariffs vec'!JC$4*'PEQ - 2023 - Importcontent'!JD24</f>
        <v>0</v>
      </c>
      <c r="JE24" s="1">
        <f>'Calculation - tariffs vec'!JD$4*'PEQ - 2023 - Importcontent'!JE24</f>
        <v>0</v>
      </c>
      <c r="JF24" s="1">
        <f>'Calculation - tariffs vec'!JE$4*'PEQ - 2023 - Importcontent'!JF24</f>
        <v>0</v>
      </c>
      <c r="JG24" s="1">
        <f>'Calculation - tariffs vec'!JF$4*'PEQ - 2023 - Importcontent'!JG24</f>
        <v>0</v>
      </c>
      <c r="JH24" s="1">
        <f>'Calculation - tariffs vec'!JG$4*'PEQ - 2023 - Importcontent'!JH24</f>
        <v>0</v>
      </c>
      <c r="JI24" s="1">
        <f>'Calculation - tariffs vec'!JH$4*'PEQ - 2023 - Importcontent'!JI24</f>
        <v>0</v>
      </c>
      <c r="JJ24" s="1">
        <f>'Calculation - tariffs vec'!JI$4*'PEQ - 2023 - Importcontent'!JJ24</f>
        <v>0</v>
      </c>
      <c r="JK24" s="1">
        <f>'Calculation - tariffs vec'!JJ$4*'PEQ - 2023 - Importcontent'!JK24</f>
        <v>0</v>
      </c>
      <c r="JL24" s="1">
        <f>'Calculation - tariffs vec'!JK$4*'PEQ - 2023 - Importcontent'!JL24</f>
        <v>0</v>
      </c>
      <c r="JM24" s="1">
        <f>'Calculation - tariffs vec'!JL$4*'PEQ - 2023 - Importcontent'!JM24</f>
        <v>0</v>
      </c>
      <c r="JN24" s="1">
        <f>'Calculation - tariffs vec'!JM$4*'PEQ - 2023 - Importcontent'!JN24</f>
        <v>0</v>
      </c>
      <c r="JO24" s="1">
        <f>'Calculation - tariffs vec'!JN$4*'PEQ - 2023 - Importcontent'!JO24</f>
        <v>0</v>
      </c>
      <c r="JP24" s="1">
        <f>'Calculation - tariffs vec'!JO$4*'PEQ - 2023 - Importcontent'!JP24</f>
        <v>0</v>
      </c>
      <c r="JQ24" s="1">
        <f>'Calculation - tariffs vec'!JP$4*'PEQ - 2023 - Importcontent'!JQ24</f>
        <v>0</v>
      </c>
      <c r="JR24" s="1">
        <f>'Calculation - tariffs vec'!JQ$4*'PEQ - 2023 - Importcontent'!JR24</f>
        <v>0</v>
      </c>
      <c r="JS24" s="1">
        <f>'Calculation - tariffs vec'!JR$4*'PEQ - 2023 - Importcontent'!JS24</f>
        <v>0</v>
      </c>
      <c r="JT24" s="1">
        <f>'Calculation - tariffs vec'!JS$4*'PEQ - 2023 - Importcontent'!JT24</f>
        <v>0</v>
      </c>
      <c r="JU24" s="1">
        <f>'Calculation - tariffs vec'!JT$4*'PEQ - 2023 - Importcontent'!JU24</f>
        <v>0</v>
      </c>
      <c r="JV24" s="1">
        <f>'Calculation - tariffs vec'!JU$4*'PEQ - 2023 - Importcontent'!JV24</f>
        <v>0</v>
      </c>
      <c r="JW24" s="1">
        <f>'Calculation - tariffs vec'!JV$4*'PEQ - 2023 - Importcontent'!JW24</f>
        <v>0</v>
      </c>
      <c r="JX24" s="1">
        <f>'Calculation - tariffs vec'!JW$4*'PEQ - 2023 - Importcontent'!JX24</f>
        <v>0</v>
      </c>
      <c r="JY24" s="1">
        <f>'Calculation - tariffs vec'!JX$4*'PEQ - 2023 - Importcontent'!JY24</f>
        <v>0</v>
      </c>
      <c r="JZ24" s="1">
        <f>'Calculation - tariffs vec'!JY$4*'PEQ - 2023 - Importcontent'!JZ24</f>
        <v>0</v>
      </c>
      <c r="KA24" s="1">
        <f>'Calculation - tariffs vec'!JZ$4*'PEQ - 2023 - Importcontent'!KA24</f>
        <v>0</v>
      </c>
      <c r="KB24" s="1">
        <f>'Calculation - tariffs vec'!KA$4*'PEQ - 2023 - Importcontent'!KB24</f>
        <v>0</v>
      </c>
      <c r="KC24" s="1">
        <f>'Calculation - tariffs vec'!KB$4*'PEQ - 2023 - Importcontent'!KC24</f>
        <v>0</v>
      </c>
      <c r="KD24" s="1">
        <f>'Calculation - tariffs vec'!KC$4*'PEQ - 2023 - Importcontent'!KD24</f>
        <v>0</v>
      </c>
      <c r="KE24" s="1">
        <f>'Calculation - tariffs vec'!KD$4*'PEQ - 2023 - Importcontent'!KE24</f>
        <v>0</v>
      </c>
      <c r="KF24" s="1">
        <f>'Calculation - tariffs vec'!KE$4*'PEQ - 2023 - Importcontent'!KF24</f>
        <v>0</v>
      </c>
      <c r="KG24" s="1">
        <f>'Calculation - tariffs vec'!KF$4*'PEQ - 2023 - Importcontent'!KG24</f>
        <v>0</v>
      </c>
      <c r="KH24" s="1">
        <f>'Calculation - tariffs vec'!KG$4*'PEQ - 2023 - Importcontent'!KH24</f>
        <v>0</v>
      </c>
      <c r="KI24" s="1">
        <f>'Calculation - tariffs vec'!KH$4*'PEQ - 2023 - Importcontent'!KI24</f>
        <v>7.3684582013588794E-5</v>
      </c>
      <c r="KJ24" s="1">
        <f>'Calculation - tariffs vec'!KI$4*'PEQ - 2023 - Importcontent'!KJ24</f>
        <v>1.4707230345458456E-4</v>
      </c>
      <c r="KK24" s="1">
        <f>'Calculation - tariffs vec'!KJ$4*'PEQ - 2023 - Importcontent'!KK24</f>
        <v>2.7766995576848177E-9</v>
      </c>
      <c r="KL24" s="1">
        <f>'Calculation - tariffs vec'!KK$4*'PEQ - 2023 - Importcontent'!KL24</f>
        <v>1.9147197332864779E-4</v>
      </c>
      <c r="KM24" s="1">
        <f>'Calculation - tariffs vec'!KL$4*'PEQ - 2023 - Importcontent'!KM24</f>
        <v>0</v>
      </c>
      <c r="KN24" s="1">
        <f>'Calculation - tariffs vec'!KM$4*'PEQ - 2023 - Importcontent'!KN24</f>
        <v>0</v>
      </c>
      <c r="KO24" s="1">
        <f>'Calculation - tariffs vec'!KN$4*'PEQ - 2023 - Importcontent'!KO24</f>
        <v>0</v>
      </c>
      <c r="KP24" s="1">
        <f>'Calculation - tariffs vec'!KO$4*'PEQ - 2023 - Importcontent'!KP24</f>
        <v>1.2718535747736101E-4</v>
      </c>
      <c r="KQ24" s="1">
        <f>'Calculation - tariffs vec'!KP$4*'PEQ - 2023 - Importcontent'!KQ24</f>
        <v>1.2446598953413412E-3</v>
      </c>
      <c r="KR24" s="1">
        <f>'Calculation - tariffs vec'!KQ$4*'PEQ - 2023 - Importcontent'!KR24</f>
        <v>7.6276082426031877E-3</v>
      </c>
      <c r="KS24" s="1">
        <f>'Calculation - tariffs vec'!KR$4*'PEQ - 2023 - Importcontent'!KS24</f>
        <v>4.8545791439419976E-3</v>
      </c>
      <c r="KT24" s="1">
        <f>'Calculation - tariffs vec'!KS$4*'PEQ - 2023 - Importcontent'!KT24</f>
        <v>0.18198154186011806</v>
      </c>
      <c r="KU24" s="1">
        <f>'Calculation - tariffs vec'!KT$4*'PEQ - 2023 - Importcontent'!KU24</f>
        <v>5.0106816015400629E-3</v>
      </c>
      <c r="KV24" s="1">
        <f>'Calculation - tariffs vec'!KU$4*'PEQ - 2023 - Importcontent'!KV24</f>
        <v>4.8869202178061701E-3</v>
      </c>
      <c r="KW24" s="1">
        <f>'Calculation - tariffs vec'!KV$4*'PEQ - 2023 - Importcontent'!KW24</f>
        <v>2.6948627675460325E-3</v>
      </c>
      <c r="KX24" s="1">
        <f>'Calculation - tariffs vec'!KW$4*'PEQ - 2023 - Importcontent'!KX24</f>
        <v>2.7980918791756598E-5</v>
      </c>
      <c r="KY24" s="1">
        <f>'Calculation - tariffs vec'!KX$4*'PEQ - 2023 - Importcontent'!KY24</f>
        <v>5.7289355139361481E-5</v>
      </c>
      <c r="KZ24" s="1">
        <f>'Calculation - tariffs vec'!KY$4*'PEQ - 2023 - Importcontent'!KZ24</f>
        <v>2.1325326193078085E-3</v>
      </c>
      <c r="LA24" s="1">
        <f>'Calculation - tariffs vec'!KZ$4*'PEQ - 2023 - Importcontent'!LA24</f>
        <v>5.7869224416473351E-5</v>
      </c>
      <c r="LB24" s="1">
        <f>'Calculation - tariffs vec'!LA$4*'PEQ - 2023 - Importcontent'!LB24</f>
        <v>1.6215716721109915E-3</v>
      </c>
      <c r="LC24" s="1">
        <f>'Calculation - tariffs vec'!LB$4*'PEQ - 2023 - Importcontent'!LC24</f>
        <v>2.3725877451609724E-5</v>
      </c>
      <c r="LD24" s="1">
        <f>'Calculation - tariffs vec'!LC$4*'PEQ - 2023 - Importcontent'!LD24</f>
        <v>2.4541457255607493E-4</v>
      </c>
      <c r="LE24" s="1">
        <f>'Calculation - tariffs vec'!LD$4*'PEQ - 2023 - Importcontent'!LE24</f>
        <v>3.4575298444008723E-5</v>
      </c>
      <c r="LF24" s="1">
        <f>'Calculation - tariffs vec'!LE$4*'PEQ - 2023 - Importcontent'!LF24</f>
        <v>1.519397889278245E-3</v>
      </c>
      <c r="LG24" s="1">
        <f>'Calculation - tariffs vec'!LF$4*'PEQ - 2023 - Importcontent'!LG24</f>
        <v>4.8591773419940174E-3</v>
      </c>
      <c r="LH24" s="1">
        <f>'Calculation - tariffs vec'!LG$4*'PEQ - 2023 - Importcontent'!LH24</f>
        <v>1.917928593716859E-3</v>
      </c>
      <c r="LI24" s="1">
        <f>'Calculation - tariffs vec'!LH$4*'PEQ - 2023 - Importcontent'!LI24</f>
        <v>0</v>
      </c>
      <c r="LJ24" s="1">
        <f>'Calculation - tariffs vec'!LI$4*'PEQ - 2023 - Importcontent'!LJ24</f>
        <v>0</v>
      </c>
      <c r="LK24" s="1">
        <f>'Calculation - tariffs vec'!LJ$4*'PEQ - 2023 - Importcontent'!LK24</f>
        <v>0</v>
      </c>
      <c r="LL24" s="1">
        <f>'Calculation - tariffs vec'!LK$4*'PEQ - 2023 - Importcontent'!LL24</f>
        <v>0</v>
      </c>
      <c r="LM24" s="1">
        <f>'Calculation - tariffs vec'!LL$4*'PEQ - 2023 - Importcontent'!LM24</f>
        <v>0</v>
      </c>
      <c r="LN24" s="1">
        <f>'Calculation - tariffs vec'!LM$4*'PEQ - 2023 - Importcontent'!LN24</f>
        <v>0</v>
      </c>
      <c r="LO24" s="1">
        <f>'Calculation - tariffs vec'!LN$4*'PEQ - 2023 - Importcontent'!LO24</f>
        <v>0</v>
      </c>
      <c r="LP24" s="1">
        <f>'Calculation - tariffs vec'!LO$4*'PEQ - 2023 - Importcontent'!LP24</f>
        <v>0</v>
      </c>
      <c r="LQ24" s="1">
        <f>'Calculation - tariffs vec'!LP$4*'PEQ - 2023 - Importcontent'!LQ24</f>
        <v>0</v>
      </c>
      <c r="LR24" s="1">
        <f>'Calculation - tariffs vec'!LQ$4*'PEQ - 2023 - Importcontent'!LR24</f>
        <v>0</v>
      </c>
      <c r="LS24" s="1">
        <f>'Calculation - tariffs vec'!LR$4*'PEQ - 2023 - Importcontent'!LS24</f>
        <v>0</v>
      </c>
      <c r="LT24" s="1">
        <f>'Calculation - tariffs vec'!LS$4*'PEQ - 2023 - Importcontent'!LT24</f>
        <v>0</v>
      </c>
      <c r="LU24" s="1">
        <f>'Calculation - tariffs vec'!LT$4*'PEQ - 2023 - Importcontent'!LU24</f>
        <v>0</v>
      </c>
      <c r="LV24" s="1">
        <f>'Calculation - tariffs vec'!LU$4*'PEQ - 2023 - Importcontent'!LV24</f>
        <v>0</v>
      </c>
      <c r="LW24" s="1">
        <f>'Calculation - tariffs vec'!LV$4*'PEQ - 2023 - Importcontent'!LW24</f>
        <v>0</v>
      </c>
      <c r="LX24" s="1">
        <f>'Calculation - tariffs vec'!LW$4*'PEQ - 2023 - Importcontent'!LX24</f>
        <v>0</v>
      </c>
      <c r="LY24" s="1">
        <f>'Calculation - tariffs vec'!LX$4*'PEQ - 2023 - Importcontent'!LY24</f>
        <v>0</v>
      </c>
      <c r="LZ24" s="1">
        <f>'Calculation - tariffs vec'!LY$4*'PEQ - 2023 - Importcontent'!LZ24</f>
        <v>0</v>
      </c>
      <c r="MA24" s="1">
        <f>'Calculation - tariffs vec'!LZ$4*'PEQ - 2023 - Importcontent'!MA24</f>
        <v>0</v>
      </c>
      <c r="MB24" s="1">
        <f>'Calculation - tariffs vec'!MA$4*'PEQ - 2023 - Importcontent'!MB24</f>
        <v>0</v>
      </c>
      <c r="MC24" s="1">
        <f>'Calculation - tariffs vec'!MB$4*'PEQ - 2023 - Importcontent'!MC24</f>
        <v>0</v>
      </c>
      <c r="MD24" s="1">
        <f>'Calculation - tariffs vec'!MC$4*'PEQ - 2023 - Importcontent'!MD24</f>
        <v>0</v>
      </c>
      <c r="ME24" s="1">
        <f>'Calculation - tariffs vec'!MD$4*'PEQ - 2023 - Importcontent'!ME24</f>
        <v>0</v>
      </c>
      <c r="MF24" s="1">
        <f>'Calculation - tariffs vec'!ME$4*'PEQ - 2023 - Importcontent'!MF24</f>
        <v>0</v>
      </c>
      <c r="MG24" s="1">
        <f>'Calculation - tariffs vec'!MF$4*'PEQ - 2023 - Importcontent'!MG24</f>
        <v>0</v>
      </c>
      <c r="MH24" s="1">
        <f>'Calculation - tariffs vec'!MG$4*'PEQ - 2023 - Importcontent'!MH24</f>
        <v>0</v>
      </c>
      <c r="MI24" s="1">
        <f>'Calculation - tariffs vec'!MH$4*'PEQ - 2023 - Importcontent'!MI24</f>
        <v>0</v>
      </c>
      <c r="MJ24" s="1">
        <f>'Calculation - tariffs vec'!MI$4*'PEQ - 2023 - Importcontent'!MJ24</f>
        <v>0</v>
      </c>
      <c r="MK24" s="1">
        <f>'Calculation - tariffs vec'!MJ$4*'PEQ - 2023 - Importcontent'!MK24</f>
        <v>0</v>
      </c>
      <c r="ML24" s="1">
        <f>'Calculation - tariffs vec'!MK$4*'PEQ - 2023 - Importcontent'!ML24</f>
        <v>0</v>
      </c>
      <c r="MM24" s="1">
        <f>'Calculation - tariffs vec'!ML$4*'PEQ - 2023 - Importcontent'!MM24</f>
        <v>0</v>
      </c>
      <c r="MN24" s="1">
        <f>'Calculation - tariffs vec'!MM$4*'PEQ - 2023 - Importcontent'!MN24</f>
        <v>0</v>
      </c>
      <c r="MO24" s="1">
        <f>'Calculation - tariffs vec'!MN$4*'PEQ - 2023 - Importcontent'!MO24</f>
        <v>0</v>
      </c>
      <c r="MP24" s="1">
        <f>'Calculation - tariffs vec'!MO$4*'PEQ - 2023 - Importcontent'!MP24</f>
        <v>0</v>
      </c>
      <c r="MQ24" s="1">
        <f>'Calculation - tariffs vec'!MP$4*'PEQ - 2023 - Importcontent'!MQ24</f>
        <v>0</v>
      </c>
      <c r="MR24" s="1">
        <f>'Calculation - tariffs vec'!MQ$4*'PEQ - 2023 - Importcontent'!MR24</f>
        <v>0</v>
      </c>
      <c r="MS24" s="1">
        <f>'Calculation - tariffs vec'!MR$4*'PEQ - 2023 - Importcontent'!MS24</f>
        <v>0</v>
      </c>
      <c r="MT24" s="1">
        <f>'Calculation - tariffs vec'!MS$4*'PEQ - 2023 - Importcontent'!MT24</f>
        <v>0</v>
      </c>
      <c r="MU24" s="1">
        <f>'Calculation - tariffs vec'!MT$4*'PEQ - 2023 - Importcontent'!MU24</f>
        <v>0</v>
      </c>
      <c r="MV24" s="1">
        <f>'Calculation - tariffs vec'!MU$4*'PEQ - 2023 - Importcontent'!MV24</f>
        <v>0</v>
      </c>
      <c r="MW24" s="1">
        <f>'Calculation - tariffs vec'!MV$4*'PEQ - 2023 - Importcontent'!MW24</f>
        <v>0</v>
      </c>
      <c r="MX24" s="1">
        <f>'Calculation - tariffs vec'!MW$4*'PEQ - 2023 - Importcontent'!MX24</f>
        <v>0</v>
      </c>
      <c r="MY24" s="1">
        <f>'Calculation - tariffs vec'!MX$4*'PEQ - 2023 - Importcontent'!MY24</f>
        <v>0</v>
      </c>
      <c r="MZ24" s="1">
        <f>'Calculation - tariffs vec'!MY$4*'PEQ - 2023 - Importcontent'!MZ24</f>
        <v>0</v>
      </c>
      <c r="NA24" s="1">
        <f>'Calculation - tariffs vec'!MZ$4*'PEQ - 2023 - Importcontent'!NA24</f>
        <v>0</v>
      </c>
      <c r="NB24" s="1">
        <f>'Calculation - tariffs vec'!NA$4*'PEQ - 2023 - Importcontent'!NB24</f>
        <v>0</v>
      </c>
      <c r="NC24" s="1">
        <f>'Calculation - tariffs vec'!NB$4*'PEQ - 2023 - Importcontent'!NC24</f>
        <v>0</v>
      </c>
      <c r="ND24" s="1">
        <f>'Calculation - tariffs vec'!NC$4*'PEQ - 2023 - Importcontent'!ND24</f>
        <v>1.2255201168262365E-6</v>
      </c>
      <c r="NE24" s="1">
        <f>'Calculation - tariffs vec'!ND$4*'PEQ - 2023 - Importcontent'!NE24</f>
        <v>4.9103357625211224E-5</v>
      </c>
      <c r="NF24" s="1">
        <f>'Calculation - tariffs vec'!NE$4*'PEQ - 2023 - Importcontent'!NF24</f>
        <v>5.5353182810405472E-10</v>
      </c>
      <c r="NG24" s="1">
        <f>'Calculation - tariffs vec'!NF$4*'PEQ - 2023 - Importcontent'!NG24</f>
        <v>3.8589846581842524E-5</v>
      </c>
      <c r="NH24" s="1">
        <f>'Calculation - tariffs vec'!NG$4*'PEQ - 2023 - Importcontent'!NH24</f>
        <v>0</v>
      </c>
      <c r="NI24" s="1">
        <f>'Calculation - tariffs vec'!NH$4*'PEQ - 2023 - Importcontent'!NI24</f>
        <v>0</v>
      </c>
      <c r="NJ24" s="1">
        <f>'Calculation - tariffs vec'!NI$4*'PEQ - 2023 - Importcontent'!NJ24</f>
        <v>0</v>
      </c>
      <c r="NK24" s="1">
        <f>'Calculation - tariffs vec'!NJ$4*'PEQ - 2023 - Importcontent'!NK24</f>
        <v>2.97765262275774E-5</v>
      </c>
      <c r="NL24" s="1">
        <f>'Calculation - tariffs vec'!NK$4*'PEQ - 2023 - Importcontent'!NL24</f>
        <v>7.2429854087150693E-4</v>
      </c>
      <c r="NM24" s="1">
        <f>'Calculation - tariffs vec'!NL$4*'PEQ - 2023 - Importcontent'!NM24</f>
        <v>1.1942220934031427E-2</v>
      </c>
      <c r="NN24" s="1">
        <f>'Calculation - tariffs vec'!NM$4*'PEQ - 2023 - Importcontent'!NN24</f>
        <v>5.4838716314154577E-3</v>
      </c>
      <c r="NO24" s="1">
        <f>'Calculation - tariffs vec'!NN$4*'PEQ - 2023 - Importcontent'!NO24</f>
        <v>0.90486661926763601</v>
      </c>
      <c r="NP24" s="1">
        <f>'Calculation - tariffs vec'!NO$4*'PEQ - 2023 - Importcontent'!NP24</f>
        <v>6.8431161295935605E-3</v>
      </c>
      <c r="NQ24" s="1">
        <f>'Calculation - tariffs vec'!NP$4*'PEQ - 2023 - Importcontent'!NQ24</f>
        <v>1.2348385914418855E-2</v>
      </c>
      <c r="NR24" s="1">
        <f>'Calculation - tariffs vec'!NQ$4*'PEQ - 2023 - Importcontent'!NR24</f>
        <v>1.3028970812991023E-2</v>
      </c>
      <c r="NS24" s="1">
        <f>'Calculation - tariffs vec'!NR$4*'PEQ - 2023 - Importcontent'!NS24</f>
        <v>2.2096914953582351E-4</v>
      </c>
      <c r="NT24" s="1">
        <f>'Calculation - tariffs vec'!NS$4*'PEQ - 2023 - Importcontent'!NT24</f>
        <v>2.2872560415659525E-6</v>
      </c>
      <c r="NU24" s="1">
        <f>'Calculation - tariffs vec'!NT$4*'PEQ - 2023 - Importcontent'!NU24</f>
        <v>4.479921996027848E-4</v>
      </c>
      <c r="NV24" s="1">
        <f>'Calculation - tariffs vec'!NU$4*'PEQ - 2023 - Importcontent'!NV24</f>
        <v>3.1009253539906024E-5</v>
      </c>
      <c r="NW24" s="1">
        <f>'Calculation - tariffs vec'!NV$4*'PEQ - 2023 - Importcontent'!NW24</f>
        <v>1.6317956991348563E-4</v>
      </c>
      <c r="NX24" s="1">
        <f>'Calculation - tariffs vec'!NW$4*'PEQ - 2023 - Importcontent'!NX24</f>
        <v>4.6133529895178198E-7</v>
      </c>
      <c r="NY24" s="1">
        <f>'Calculation - tariffs vec'!NX$4*'PEQ - 2023 - Importcontent'!NY24</f>
        <v>1.8204975994020719E-4</v>
      </c>
      <c r="NZ24" s="1">
        <f>'Calculation - tariffs vec'!NY$4*'PEQ - 2023 - Importcontent'!NZ24</f>
        <v>3.3180970581095953E-5</v>
      </c>
      <c r="OA24" s="1">
        <f>'Calculation - tariffs vec'!NZ$4*'PEQ - 2023 - Importcontent'!OA24</f>
        <v>2.8756005641120927E-4</v>
      </c>
      <c r="OB24" s="1">
        <f>'Calculation - tariffs vec'!OA$4*'PEQ - 2023 - Importcontent'!OB24</f>
        <v>4.9954951047257775E-3</v>
      </c>
      <c r="OC24" s="1">
        <f>'Calculation - tariffs vec'!OB$4*'PEQ - 2023 - Importcontent'!OC24</f>
        <v>3.5765638784253252E-3</v>
      </c>
      <c r="OD24" s="1">
        <f>'Calculation - tariffs vec'!OC$4*'PEQ - 2023 - Importcontent'!OD24</f>
        <v>0</v>
      </c>
      <c r="OE24" s="1">
        <f>'Calculation - tariffs vec'!OD$4*'PEQ - 2023 - Importcontent'!OE24</f>
        <v>0</v>
      </c>
      <c r="OF24" s="1">
        <f>'Calculation - tariffs vec'!OE$4*'PEQ - 2023 - Importcontent'!OF24</f>
        <v>0</v>
      </c>
      <c r="OG24" s="1">
        <f>'Calculation - tariffs vec'!OF$4*'PEQ - 2023 - Importcontent'!OG24</f>
        <v>0</v>
      </c>
      <c r="OH24" s="1">
        <f>'Calculation - tariffs vec'!OG$4*'PEQ - 2023 - Importcontent'!OH24</f>
        <v>0</v>
      </c>
      <c r="OI24" s="1">
        <f>'Calculation - tariffs vec'!OH$4*'PEQ - 2023 - Importcontent'!OI24</f>
        <v>0</v>
      </c>
      <c r="OJ24" s="1">
        <f>'Calculation - tariffs vec'!OI$4*'PEQ - 2023 - Importcontent'!OJ24</f>
        <v>0</v>
      </c>
      <c r="OK24" s="1">
        <f>'Calculation - tariffs vec'!OJ$4*'PEQ - 2023 - Importcontent'!OK24</f>
        <v>0</v>
      </c>
      <c r="OL24" s="1">
        <f>'Calculation - tariffs vec'!OK$4*'PEQ - 2023 - Importcontent'!OL24</f>
        <v>0</v>
      </c>
      <c r="OM24" s="1">
        <f>'Calculation - tariffs vec'!OL$4*'PEQ - 2023 - Importcontent'!OM24</f>
        <v>0</v>
      </c>
      <c r="ON24" s="1">
        <f>'Calculation - tariffs vec'!OM$4*'PEQ - 2023 - Importcontent'!ON24</f>
        <v>0</v>
      </c>
      <c r="OO24" s="1">
        <f>'Calculation - tariffs vec'!ON$4*'PEQ - 2023 - Importcontent'!OO24</f>
        <v>0</v>
      </c>
      <c r="OP24" s="1">
        <f>'Calculation - tariffs vec'!OO$4*'PEQ - 2023 - Importcontent'!OP24</f>
        <v>0</v>
      </c>
      <c r="OQ24" s="1">
        <f>'Calculation - tariffs vec'!OP$4*'PEQ - 2023 - Importcontent'!OQ24</f>
        <v>0</v>
      </c>
      <c r="OR24" s="1">
        <f>'Calculation - tariffs vec'!OQ$4*'PEQ - 2023 - Importcontent'!OR24</f>
        <v>0</v>
      </c>
      <c r="OS24" s="1">
        <f>'Calculation - tariffs vec'!OR$4*'PEQ - 2023 - Importcontent'!OS24</f>
        <v>0</v>
      </c>
      <c r="OT24" s="1">
        <f>'Calculation - tariffs vec'!OS$4*'PEQ - 2023 - Importcontent'!OT24</f>
        <v>0</v>
      </c>
      <c r="OU24" s="1">
        <f>'Calculation - tariffs vec'!OT$4*'PEQ - 2023 - Importcontent'!OU24</f>
        <v>0</v>
      </c>
      <c r="OV24" s="1">
        <f>'Calculation - tariffs vec'!OU$4*'PEQ - 2023 - Importcontent'!OV24</f>
        <v>0</v>
      </c>
      <c r="OW24" s="1">
        <f>'Calculation - tariffs vec'!OV$4*'PEQ - 2023 - Importcontent'!OW24</f>
        <v>0</v>
      </c>
      <c r="OX24" s="1">
        <f>'Calculation - tariffs vec'!OW$4*'PEQ - 2023 - Importcontent'!OX24</f>
        <v>0</v>
      </c>
      <c r="OY24" s="1">
        <f>'Calculation - tariffs vec'!OX$4*'PEQ - 2023 - Importcontent'!OY24</f>
        <v>0</v>
      </c>
      <c r="OZ24" s="1">
        <f>'Calculation - tariffs vec'!OY$4*'PEQ - 2023 - Importcontent'!OZ24</f>
        <v>0</v>
      </c>
      <c r="PA24" s="1">
        <f>'Calculation - tariffs vec'!OZ$4*'PEQ - 2023 - Importcontent'!PA24</f>
        <v>0</v>
      </c>
      <c r="PB24" s="1">
        <f>'Calculation - tariffs vec'!PA$4*'PEQ - 2023 - Importcontent'!PB24</f>
        <v>0</v>
      </c>
      <c r="PC24" s="1">
        <f>'Calculation - tariffs vec'!PB$4*'PEQ - 2023 - Importcontent'!PC24</f>
        <v>0</v>
      </c>
      <c r="PD24" s="1">
        <f>'Calculation - tariffs vec'!PC$4*'PEQ - 2023 - Importcontent'!PD24</f>
        <v>0</v>
      </c>
      <c r="PE24" s="1">
        <f>'Calculation - tariffs vec'!PD$4*'PEQ - 2023 - Importcontent'!PE24</f>
        <v>0</v>
      </c>
      <c r="PF24" s="1">
        <f>'Calculation - tariffs vec'!PE$4*'PEQ - 2023 - Importcontent'!PF24</f>
        <v>0</v>
      </c>
      <c r="PG24" s="1">
        <f>'Calculation - tariffs vec'!PF$4*'PEQ - 2023 - Importcontent'!PG24</f>
        <v>0</v>
      </c>
      <c r="PH24" s="1">
        <f>'Calculation - tariffs vec'!PG$4*'PEQ - 2023 - Importcontent'!PH24</f>
        <v>0</v>
      </c>
      <c r="PI24" s="1">
        <f>'Calculation - tariffs vec'!PH$4*'PEQ - 2023 - Importcontent'!PI24</f>
        <v>0</v>
      </c>
      <c r="PJ24" s="1">
        <f>'Calculation - tariffs vec'!PI$4*'PEQ - 2023 - Importcontent'!PJ24</f>
        <v>0</v>
      </c>
      <c r="PK24" s="1">
        <f>'Calculation - tariffs vec'!PJ$4*'PEQ - 2023 - Importcontent'!PK24</f>
        <v>0</v>
      </c>
      <c r="PL24" s="1">
        <f>'Calculation - tariffs vec'!PK$4*'PEQ - 2023 - Importcontent'!PL24</f>
        <v>0</v>
      </c>
      <c r="PM24" s="1">
        <f>'Calculation - tariffs vec'!PL$4*'PEQ - 2023 - Importcontent'!PM24</f>
        <v>0</v>
      </c>
      <c r="PN24" s="1">
        <f>'Calculation - tariffs vec'!PM$4*'PEQ - 2023 - Importcontent'!PN24</f>
        <v>0</v>
      </c>
      <c r="PO24" s="1">
        <f>'Calculation - tariffs vec'!PN$4*'PEQ - 2023 - Importcontent'!PO24</f>
        <v>0</v>
      </c>
      <c r="PP24" s="1">
        <f>'Calculation - tariffs vec'!PO$4*'PEQ - 2023 - Importcontent'!PP24</f>
        <v>0</v>
      </c>
      <c r="PQ24" s="1">
        <f>'Calculation - tariffs vec'!PP$4*'PEQ - 2023 - Importcontent'!PQ24</f>
        <v>0</v>
      </c>
      <c r="PR24" s="1">
        <f>'Calculation - tariffs vec'!PQ$4*'PEQ - 2023 - Importcontent'!PR24</f>
        <v>0</v>
      </c>
      <c r="PS24" s="1">
        <f>'Calculation - tariffs vec'!PR$4*'PEQ - 2023 - Importcontent'!PS24</f>
        <v>0</v>
      </c>
      <c r="PT24" s="1">
        <f>'Calculation - tariffs vec'!PS$4*'PEQ - 2023 - Importcontent'!PT24</f>
        <v>0</v>
      </c>
      <c r="PU24" s="1">
        <f>'Calculation - tariffs vec'!PT$4*'PEQ - 2023 - Importcontent'!PU24</f>
        <v>0</v>
      </c>
      <c r="PV24" s="1">
        <f>'Calculation - tariffs vec'!PU$4*'PEQ - 2023 - Importcontent'!PV24</f>
        <v>0</v>
      </c>
      <c r="PW24" s="1">
        <f>'Calculation - tariffs vec'!PV$4*'PEQ - 2023 - Importcontent'!PW24</f>
        <v>0</v>
      </c>
      <c r="PX24" s="1">
        <f>'Calculation - tariffs vec'!PW$4*'PEQ - 2023 - Importcontent'!PX24</f>
        <v>0</v>
      </c>
      <c r="PY24" s="1">
        <f>'Calculation - tariffs vec'!PX$4*'PEQ - 2023 - Importcontent'!PY24</f>
        <v>5.8733259467752541E-4</v>
      </c>
      <c r="PZ24" s="1">
        <f>'Calculation - tariffs vec'!PY$4*'PEQ - 2023 - Importcontent'!PZ24</f>
        <v>8.5283756299179346E-5</v>
      </c>
      <c r="QA24" s="1">
        <f>'Calculation - tariffs vec'!PZ$4*'PEQ - 2023 - Importcontent'!QA24</f>
        <v>5.2577406090755872E-3</v>
      </c>
      <c r="QB24" s="1">
        <f>'Calculation - tariffs vec'!QA$4*'PEQ - 2023 - Importcontent'!QB24</f>
        <v>5.9107049453820701E-4</v>
      </c>
      <c r="QC24" s="1">
        <f>'Calculation - tariffs vec'!QB$4*'PEQ - 2023 - Importcontent'!QC24</f>
        <v>0</v>
      </c>
      <c r="QD24" s="1">
        <f>'Calculation - tariffs vec'!QC$4*'PEQ - 2023 - Importcontent'!QD24</f>
        <v>0</v>
      </c>
      <c r="QE24" s="1">
        <f>'Calculation - tariffs vec'!QD$4*'PEQ - 2023 - Importcontent'!QE24</f>
        <v>0</v>
      </c>
      <c r="QF24" s="1">
        <f>'Calculation - tariffs vec'!QE$4*'PEQ - 2023 - Importcontent'!QF24</f>
        <v>3.135067267461965E-4</v>
      </c>
      <c r="QG24" s="1">
        <f>'Calculation - tariffs vec'!QF$4*'PEQ - 2023 - Importcontent'!QG24</f>
        <v>3.7349071373699977E-3</v>
      </c>
      <c r="QH24" s="1">
        <f>'Calculation - tariffs vec'!QG$4*'PEQ - 2023 - Importcontent'!QH24</f>
        <v>3.9197493819263199E-2</v>
      </c>
      <c r="QI24" s="1">
        <f>'Calculation - tariffs vec'!QH$4*'PEQ - 2023 - Importcontent'!QI24</f>
        <v>1.694256282109026E-2</v>
      </c>
      <c r="QJ24" s="1">
        <f>'Calculation - tariffs vec'!QI$4*'PEQ - 2023 - Importcontent'!QJ24</f>
        <v>0.93421223967743316</v>
      </c>
      <c r="QK24" s="1">
        <f>'Calculation - tariffs vec'!QJ$4*'PEQ - 2023 - Importcontent'!QK24</f>
        <v>3.7235804511167876E-2</v>
      </c>
      <c r="QL24" s="1">
        <f>'Calculation - tariffs vec'!QK$4*'PEQ - 2023 - Importcontent'!QL24</f>
        <v>8.3032206811692169E-2</v>
      </c>
      <c r="QM24" s="1">
        <f>'Calculation - tariffs vec'!QL$4*'PEQ - 2023 - Importcontent'!QM24</f>
        <v>9.4421220153201785E-2</v>
      </c>
      <c r="QN24" s="1">
        <f>'Calculation - tariffs vec'!QM$4*'PEQ - 2023 - Importcontent'!QN24</f>
        <v>3.1663020395994928E-4</v>
      </c>
      <c r="QO24" s="1">
        <f>'Calculation - tariffs vec'!QN$4*'PEQ - 2023 - Importcontent'!QO24</f>
        <v>3.5731803457685551E-4</v>
      </c>
      <c r="QP24" s="1">
        <f>'Calculation - tariffs vec'!QO$4*'PEQ - 2023 - Importcontent'!QP24</f>
        <v>2.3436691701265366E-3</v>
      </c>
      <c r="QQ24" s="1">
        <f>'Calculation - tariffs vec'!QP$4*'PEQ - 2023 - Importcontent'!QQ24</f>
        <v>6.617822115699538E-4</v>
      </c>
      <c r="QR24" s="1">
        <f>'Calculation - tariffs vec'!QQ$4*'PEQ - 2023 - Importcontent'!QR24</f>
        <v>6.2241930631691327E-4</v>
      </c>
      <c r="QS24" s="1">
        <f>'Calculation - tariffs vec'!QR$4*'PEQ - 2023 - Importcontent'!QS24</f>
        <v>2.2154721491317003E-5</v>
      </c>
      <c r="QT24" s="1">
        <f>'Calculation - tariffs vec'!QS$4*'PEQ - 2023 - Importcontent'!QT24</f>
        <v>1.1539268278203719E-3</v>
      </c>
      <c r="QU24" s="1">
        <f>'Calculation - tariffs vec'!QT$4*'PEQ - 2023 - Importcontent'!QU24</f>
        <v>1.1483960170706613E-4</v>
      </c>
      <c r="QV24" s="1">
        <f>'Calculation - tariffs vec'!QU$4*'PEQ - 2023 - Importcontent'!QV24</f>
        <v>1.5889925599389212E-3</v>
      </c>
      <c r="QW24" s="1">
        <f>'Calculation - tariffs vec'!QV$4*'PEQ - 2023 - Importcontent'!QW24</f>
        <v>2.7219738080808777E-3</v>
      </c>
      <c r="QX24" s="1">
        <f>'Calculation - tariffs vec'!QW$4*'PEQ - 2023 - Importcontent'!QX24</f>
        <v>1.0538233223756242E-2</v>
      </c>
      <c r="QY24" s="1">
        <f>'Calculation - tariffs vec'!QX$4*'PEQ - 2023 - Importcontent'!QY24</f>
        <v>0</v>
      </c>
      <c r="QZ24" s="1">
        <f>'Calculation - tariffs vec'!QY$4*'PEQ - 2023 - Importcontent'!QZ24</f>
        <v>0</v>
      </c>
      <c r="RA24" s="1">
        <f>'Calculation - tariffs vec'!QZ$4*'PEQ - 2023 - Importcontent'!RA24</f>
        <v>0</v>
      </c>
      <c r="RB24" s="1">
        <f>'Calculation - tariffs vec'!RA$4*'PEQ - 2023 - Importcontent'!RB24</f>
        <v>0</v>
      </c>
      <c r="RC24" s="1">
        <f>'Calculation - tariffs vec'!RB$4*'PEQ - 2023 - Importcontent'!RC24</f>
        <v>0</v>
      </c>
      <c r="RD24" s="1">
        <f>'Calculation - tariffs vec'!RC$4*'PEQ - 2023 - Importcontent'!RD24</f>
        <v>0</v>
      </c>
      <c r="RE24" s="1">
        <f>'Calculation - tariffs vec'!RD$4*'PEQ - 2023 - Importcontent'!RE24</f>
        <v>0</v>
      </c>
      <c r="RF24" s="1">
        <f>'Calculation - tariffs vec'!RE$4*'PEQ - 2023 - Importcontent'!RF24</f>
        <v>0</v>
      </c>
      <c r="RG24" s="1">
        <f>'Calculation - tariffs vec'!RF$4*'PEQ - 2023 - Importcontent'!RG24</f>
        <v>0</v>
      </c>
      <c r="RH24" s="1">
        <f>'Calculation - tariffs vec'!RG$4*'PEQ - 2023 - Importcontent'!RH24</f>
        <v>0</v>
      </c>
      <c r="RI24" s="1">
        <f>'Calculation - tariffs vec'!RH$4*'PEQ - 2023 - Importcontent'!RI24</f>
        <v>0</v>
      </c>
      <c r="RJ24" s="1">
        <f>'Calculation - tariffs vec'!RI$4*'PEQ - 2023 - Importcontent'!RJ24</f>
        <v>0</v>
      </c>
      <c r="RK24" s="1">
        <f>'Calculation - tariffs vec'!RJ$4*'PEQ - 2023 - Importcontent'!RK24</f>
        <v>0</v>
      </c>
      <c r="RL24" s="1">
        <f>'Calculation - tariffs vec'!RK$4*'PEQ - 2023 - Importcontent'!RL24</f>
        <v>0</v>
      </c>
      <c r="RM24" s="1">
        <f>'Calculation - tariffs vec'!RL$4*'PEQ - 2023 - Importcontent'!RM24</f>
        <v>0</v>
      </c>
      <c r="RN24" s="1">
        <f>'Calculation - tariffs vec'!RM$4*'PEQ - 2023 - Importcontent'!RN24</f>
        <v>0</v>
      </c>
      <c r="RO24" s="1">
        <f>'Calculation - tariffs vec'!RN$4*'PEQ - 2023 - Importcontent'!RO24</f>
        <v>0</v>
      </c>
      <c r="RP24" s="1">
        <f>'Calculation - tariffs vec'!RO$4*'PEQ - 2023 - Importcontent'!RP24</f>
        <v>0</v>
      </c>
      <c r="RQ24" s="1">
        <f>'Calculation - tariffs vec'!RP$4*'PEQ - 2023 - Importcontent'!RQ24</f>
        <v>0</v>
      </c>
      <c r="RR24" s="1">
        <f>'Calculation - tariffs vec'!RQ$4*'PEQ - 2023 - Importcontent'!RR24</f>
        <v>0</v>
      </c>
      <c r="RS24" s="1">
        <f>'Calculation - tariffs vec'!RR$4*'PEQ - 2023 - Importcontent'!RS24</f>
        <v>0</v>
      </c>
      <c r="RT24" s="1">
        <f>'Calculation - tariffs vec'!RS$4*'PEQ - 2023 - Importcontent'!RT24</f>
        <v>0</v>
      </c>
      <c r="RU24" s="1">
        <f>'Calculation - tariffs vec'!RT$4*'PEQ - 2023 - Importcontent'!RU24</f>
        <v>0</v>
      </c>
      <c r="RV24" s="1">
        <f>'Calculation - tariffs vec'!RU$4*'PEQ - 2023 - Importcontent'!RV24</f>
        <v>0</v>
      </c>
      <c r="RW24" s="1">
        <f>'Calculation - tariffs vec'!RV$4*'PEQ - 2023 - Importcontent'!RW24</f>
        <v>0</v>
      </c>
      <c r="RX24" s="1">
        <f>'Calculation - tariffs vec'!RW$4*'PEQ - 2023 - Importcontent'!RX24</f>
        <v>0</v>
      </c>
      <c r="RY24" s="1">
        <f>'Calculation - tariffs vec'!RX$4*'PEQ - 2023 - Importcontent'!RY24</f>
        <v>0</v>
      </c>
      <c r="RZ24" s="1">
        <f>'Calculation - tariffs vec'!RY$4*'PEQ - 2023 - Importcontent'!RZ24</f>
        <v>0</v>
      </c>
      <c r="SA24" s="1">
        <f>'Calculation - tariffs vec'!RZ$4*'PEQ - 2023 - Importcontent'!SA24</f>
        <v>0</v>
      </c>
      <c r="SB24" s="1">
        <f>'Calculation - tariffs vec'!SA$4*'PEQ - 2023 - Importcontent'!SB24</f>
        <v>0</v>
      </c>
      <c r="SC24" s="1">
        <f>'Calculation - tariffs vec'!SB$4*'PEQ - 2023 - Importcontent'!SC24</f>
        <v>0</v>
      </c>
      <c r="SD24" s="1">
        <f>'Calculation - tariffs vec'!SC$4*'PEQ - 2023 - Importcontent'!SD24</f>
        <v>0</v>
      </c>
      <c r="SE24" s="1">
        <f>'Calculation - tariffs vec'!SD$4*'PEQ - 2023 - Importcontent'!SE24</f>
        <v>0</v>
      </c>
      <c r="SF24" s="1">
        <f>'Calculation - tariffs vec'!SE$4*'PEQ - 2023 - Importcontent'!SF24</f>
        <v>0</v>
      </c>
      <c r="SG24" s="1">
        <f>'Calculation - tariffs vec'!SF$4*'PEQ - 2023 - Importcontent'!SG24</f>
        <v>0</v>
      </c>
      <c r="SH24" s="1">
        <f>'Calculation - tariffs vec'!SG$4*'PEQ - 2023 - Importcontent'!SH24</f>
        <v>0</v>
      </c>
      <c r="SI24" s="1">
        <f>'Calculation - tariffs vec'!SH$4*'PEQ - 2023 - Importcontent'!SI24</f>
        <v>0</v>
      </c>
      <c r="SJ24" s="1">
        <f>'Calculation - tariffs vec'!SI$4*'PEQ - 2023 - Importcontent'!SJ24</f>
        <v>0</v>
      </c>
      <c r="SK24" s="1">
        <f>'Calculation - tariffs vec'!SJ$4*'PEQ - 2023 - Importcontent'!SK24</f>
        <v>0</v>
      </c>
      <c r="SL24" s="1">
        <f>'Calculation - tariffs vec'!SK$4*'PEQ - 2023 - Importcontent'!SL24</f>
        <v>0</v>
      </c>
      <c r="SM24" s="1">
        <f>'Calculation - tariffs vec'!SL$4*'PEQ - 2023 - Importcontent'!SM24</f>
        <v>0</v>
      </c>
      <c r="SN24" s="1">
        <f>'Calculation - tariffs vec'!SM$4*'PEQ - 2023 - Importcontent'!SN24</f>
        <v>0</v>
      </c>
      <c r="SO24" s="1">
        <f>'Calculation - tariffs vec'!SN$4*'PEQ - 2023 - Importcontent'!SO24</f>
        <v>0</v>
      </c>
      <c r="SP24" s="1">
        <f>'Calculation - tariffs vec'!SO$4*'PEQ - 2023 - Importcontent'!SP24</f>
        <v>0</v>
      </c>
      <c r="SQ24" s="1">
        <f>'Calculation - tariffs vec'!SP$4*'PEQ - 2023 - Importcontent'!SQ24</f>
        <v>0</v>
      </c>
      <c r="SR24" s="1">
        <f>'Calculation - tariffs vec'!SQ$4*'PEQ - 2023 - Importcontent'!SR24</f>
        <v>0</v>
      </c>
      <c r="SS24" s="1">
        <f>'Calculation - tariffs vec'!SR$4*'PEQ - 2023 - Importcontent'!SS24</f>
        <v>0</v>
      </c>
      <c r="ST24" s="1">
        <f>'Calculation - tariffs vec'!SS$4*'PEQ - 2023 - Importcontent'!ST24</f>
        <v>8.2125730965142661E-4</v>
      </c>
      <c r="SU24" s="1">
        <f>'Calculation - tariffs vec'!ST$4*'PEQ - 2023 - Importcontent'!SU24</f>
        <v>9.9411680567693421E-4</v>
      </c>
      <c r="SV24" s="1">
        <f>'Calculation - tariffs vec'!SU$4*'PEQ - 2023 - Importcontent'!SV24</f>
        <v>1.4332528316095725E-2</v>
      </c>
      <c r="SW24" s="1">
        <f>'Calculation - tariffs vec'!SV$4*'PEQ - 2023 - Importcontent'!SW24</f>
        <v>4.908202543988687E-3</v>
      </c>
      <c r="SX24" s="1">
        <f>'Calculation - tariffs vec'!SW$4*'PEQ - 2023 - Importcontent'!SX24</f>
        <v>0</v>
      </c>
      <c r="SY24" s="1">
        <f>'Calculation - tariffs vec'!SX$4*'PEQ - 2023 - Importcontent'!SY24</f>
        <v>0</v>
      </c>
      <c r="SZ24" s="1">
        <f>'Calculation - tariffs vec'!SY$4*'PEQ - 2023 - Importcontent'!SZ24</f>
        <v>0</v>
      </c>
      <c r="TA24" s="1">
        <f>'Calculation - tariffs vec'!SZ$4*'PEQ - 2023 - Importcontent'!TA24</f>
        <v>1.7637301169074547E-3</v>
      </c>
      <c r="TB24" s="1">
        <f>'Calculation - tariffs vec'!TA$4*'PEQ - 2023 - Importcontent'!TB24</f>
        <v>4.1475715853347478E-3</v>
      </c>
      <c r="TC24" s="1">
        <f>'Calculation - tariffs vec'!TB$4*'PEQ - 2023 - Importcontent'!TC24</f>
        <v>0.17235984346977201</v>
      </c>
      <c r="TD24" s="1">
        <f>'Calculation - tariffs vec'!TC$4*'PEQ - 2023 - Importcontent'!TD24</f>
        <v>1.7764713744457698E-2</v>
      </c>
      <c r="TE24" s="1">
        <f>'Calculation - tariffs vec'!TD$4*'PEQ - 2023 - Importcontent'!TE24</f>
        <v>0.77608033492398554</v>
      </c>
      <c r="TF24" s="1">
        <f>'Calculation - tariffs vec'!TE$4*'PEQ - 2023 - Importcontent'!TF24</f>
        <v>5.5485208925323E-2</v>
      </c>
      <c r="TG24" s="1">
        <f>'Calculation - tariffs vec'!TF$4*'PEQ - 2023 - Importcontent'!TG24</f>
        <v>3.5090274356520651E-2</v>
      </c>
      <c r="TH24" s="1">
        <f>'Calculation - tariffs vec'!TG$4*'PEQ - 2023 - Importcontent'!TH24</f>
        <v>1.3097477861974018E-2</v>
      </c>
      <c r="TI24" s="1">
        <f>'Calculation - tariffs vec'!TH$4*'PEQ - 2023 - Importcontent'!TI24</f>
        <v>4.6036261476582751E-4</v>
      </c>
      <c r="TJ24" s="1">
        <f>'Calculation - tariffs vec'!TI$4*'PEQ - 2023 - Importcontent'!TJ24</f>
        <v>2.9353236362384598E-4</v>
      </c>
      <c r="TK24" s="1">
        <f>'Calculation - tariffs vec'!TJ$4*'PEQ - 2023 - Importcontent'!TK24</f>
        <v>5.4651776025825801E-3</v>
      </c>
      <c r="TL24" s="1">
        <f>'Calculation - tariffs vec'!TK$4*'PEQ - 2023 - Importcontent'!TL24</f>
        <v>1.0099934497708387E-3</v>
      </c>
      <c r="TM24" s="1">
        <f>'Calculation - tariffs vec'!TL$4*'PEQ - 2023 - Importcontent'!TM24</f>
        <v>1.7523891360644401E-3</v>
      </c>
      <c r="TN24" s="1">
        <f>'Calculation - tariffs vec'!TM$4*'PEQ - 2023 - Importcontent'!TN24</f>
        <v>1.223665209235241E-4</v>
      </c>
      <c r="TO24" s="1">
        <f>'Calculation - tariffs vec'!TN$4*'PEQ - 2023 - Importcontent'!TO24</f>
        <v>2.1199175927023904E-3</v>
      </c>
      <c r="TP24" s="1">
        <f>'Calculation - tariffs vec'!TO$4*'PEQ - 2023 - Importcontent'!TP24</f>
        <v>6.7924419072288572E-5</v>
      </c>
      <c r="TQ24" s="1">
        <f>'Calculation - tariffs vec'!TP$4*'PEQ - 2023 - Importcontent'!TQ24</f>
        <v>9.0911841200742756E-3</v>
      </c>
      <c r="TR24" s="1">
        <f>'Calculation - tariffs vec'!TQ$4*'PEQ - 2023 - Importcontent'!TR24</f>
        <v>1.7984411958663279E-2</v>
      </c>
      <c r="TS24" s="1">
        <f>'Calculation - tariffs vec'!TR$4*'PEQ - 2023 - Importcontent'!TS24</f>
        <v>1.484423394600197E-2</v>
      </c>
      <c r="TT24" s="1">
        <f>'Calculation - tariffs vec'!TS$4*'PEQ - 2023 - Importcontent'!TT24</f>
        <v>0</v>
      </c>
      <c r="TU24" s="1">
        <f>'Calculation - tariffs vec'!TT$4*'PEQ - 2023 - Importcontent'!TU24</f>
        <v>0</v>
      </c>
      <c r="TV24" s="1">
        <f>'Calculation - tariffs vec'!TU$4*'PEQ - 2023 - Importcontent'!TV24</f>
        <v>0</v>
      </c>
      <c r="TW24" s="1">
        <f>'Calculation - tariffs vec'!TV$4*'PEQ - 2023 - Importcontent'!TW24</f>
        <v>0</v>
      </c>
      <c r="TX24" s="1">
        <f>'Calculation - tariffs vec'!TW$4*'PEQ - 2023 - Importcontent'!TX24</f>
        <v>0</v>
      </c>
      <c r="TY24" s="1">
        <f>'Calculation - tariffs vec'!TX$4*'PEQ - 2023 - Importcontent'!TY24</f>
        <v>0</v>
      </c>
      <c r="TZ24" s="1">
        <f>'Calculation - tariffs vec'!TY$4*'PEQ - 2023 - Importcontent'!TZ24</f>
        <v>0</v>
      </c>
      <c r="UA24" s="1">
        <f>'Calculation - tariffs vec'!TZ$4*'PEQ - 2023 - Importcontent'!UA24</f>
        <v>0</v>
      </c>
      <c r="UB24" s="1">
        <f>'Calculation - tariffs vec'!UA$4*'PEQ - 2023 - Importcontent'!UB24</f>
        <v>0</v>
      </c>
      <c r="UC24" s="1">
        <f>'Calculation - tariffs vec'!UB$4*'PEQ - 2023 - Importcontent'!UC24</f>
        <v>0</v>
      </c>
      <c r="UD24" s="1">
        <f>'Calculation - tariffs vec'!UC$4*'PEQ - 2023 - Importcontent'!UD24</f>
        <v>0</v>
      </c>
      <c r="UE24" s="1">
        <f>'Calculation - tariffs vec'!UD$4*'PEQ - 2023 - Importcontent'!UE24</f>
        <v>0</v>
      </c>
      <c r="UF24" s="1">
        <f>'Calculation - tariffs vec'!UE$4*'PEQ - 2023 - Importcontent'!UF24</f>
        <v>0</v>
      </c>
      <c r="UG24" s="1">
        <f>'Calculation - tariffs vec'!UF$4*'PEQ - 2023 - Importcontent'!UG24</f>
        <v>0</v>
      </c>
      <c r="UH24" s="1">
        <f>'Calculation - tariffs vec'!UG$4*'PEQ - 2023 - Importcontent'!UH24</f>
        <v>0</v>
      </c>
      <c r="UI24" s="1">
        <f>'Calculation - tariffs vec'!UH$4*'PEQ - 2023 - Importcontent'!UI24</f>
        <v>0</v>
      </c>
      <c r="UJ24" s="1">
        <f>'Calculation - tariffs vec'!UI$4*'PEQ - 2023 - Importcontent'!UJ24</f>
        <v>0</v>
      </c>
      <c r="UK24" s="1">
        <f>'Calculation - tariffs vec'!UJ$4*'PEQ - 2023 - Importcontent'!UK24</f>
        <v>0</v>
      </c>
      <c r="UL24" s="1">
        <f>'Calculation - tariffs vec'!UK$4*'PEQ - 2023 - Importcontent'!UL24</f>
        <v>0</v>
      </c>
      <c r="UM24" s="1">
        <f>'Calculation - tariffs vec'!UL$4*'PEQ - 2023 - Importcontent'!UM24</f>
        <v>0</v>
      </c>
      <c r="UN24" s="1">
        <f>'Calculation - tariffs vec'!UM$4*'PEQ - 2023 - Importcontent'!UN24</f>
        <v>0</v>
      </c>
      <c r="UO24" s="1">
        <f>'Calculation - tariffs vec'!UN$4*'PEQ - 2023 - Importcontent'!UO24</f>
        <v>0</v>
      </c>
      <c r="UP24" s="1">
        <f>'Calculation - tariffs vec'!UO$4*'PEQ - 2023 - Importcontent'!UP24</f>
        <v>0</v>
      </c>
      <c r="UQ24" s="1">
        <f>'Calculation - tariffs vec'!UP$4*'PEQ - 2023 - Importcontent'!UQ24</f>
        <v>0</v>
      </c>
      <c r="UR24" s="1">
        <f>'Calculation - tariffs vec'!UQ$4*'PEQ - 2023 - Importcontent'!UR24</f>
        <v>0</v>
      </c>
      <c r="US24" s="1">
        <f>'Calculation - tariffs vec'!UR$4*'PEQ - 2023 - Importcontent'!US24</f>
        <v>0</v>
      </c>
      <c r="UT24" s="1">
        <f>'Calculation - tariffs vec'!US$4*'PEQ - 2023 - Importcontent'!UT24</f>
        <v>0</v>
      </c>
      <c r="UU24" s="1">
        <f>'Calculation - tariffs vec'!UT$4*'PEQ - 2023 - Importcontent'!UU24</f>
        <v>0</v>
      </c>
      <c r="UV24" s="1">
        <f>'Calculation - tariffs vec'!UU$4*'PEQ - 2023 - Importcontent'!UV24</f>
        <v>0</v>
      </c>
      <c r="UW24" s="1">
        <f>'Calculation - tariffs vec'!UV$4*'PEQ - 2023 - Importcontent'!UW24</f>
        <v>0</v>
      </c>
      <c r="UX24" s="1">
        <f>'Calculation - tariffs vec'!UW$4*'PEQ - 2023 - Importcontent'!UX24</f>
        <v>0</v>
      </c>
      <c r="UY24" s="1">
        <f>'Calculation - tariffs vec'!UX$4*'PEQ - 2023 - Importcontent'!UY24</f>
        <v>0</v>
      </c>
      <c r="UZ24" s="1">
        <f>'Calculation - tariffs vec'!UY$4*'PEQ - 2023 - Importcontent'!UZ24</f>
        <v>0</v>
      </c>
      <c r="VA24" s="1">
        <f>'Calculation - tariffs vec'!UZ$4*'PEQ - 2023 - Importcontent'!VA24</f>
        <v>0</v>
      </c>
      <c r="VB24" s="1">
        <f>'Calculation - tariffs vec'!VA$4*'PEQ - 2023 - Importcontent'!VB24</f>
        <v>0</v>
      </c>
      <c r="VC24" s="1">
        <f>'Calculation - tariffs vec'!VB$4*'PEQ - 2023 - Importcontent'!VC24</f>
        <v>0</v>
      </c>
      <c r="VD24" s="1">
        <f>'Calculation - tariffs vec'!VC$4*'PEQ - 2023 - Importcontent'!VD24</f>
        <v>0</v>
      </c>
      <c r="VE24" s="1">
        <f>'Calculation - tariffs vec'!VD$4*'PEQ - 2023 - Importcontent'!VE24</f>
        <v>0</v>
      </c>
      <c r="VF24" s="1">
        <f>'Calculation - tariffs vec'!VE$4*'PEQ - 2023 - Importcontent'!VF24</f>
        <v>0</v>
      </c>
      <c r="VG24" s="1">
        <f>'Calculation - tariffs vec'!VF$4*'PEQ - 2023 - Importcontent'!VG24</f>
        <v>0</v>
      </c>
      <c r="VH24" s="1">
        <f>'Calculation - tariffs vec'!VG$4*'PEQ - 2023 - Importcontent'!VH24</f>
        <v>0</v>
      </c>
      <c r="VI24" s="1">
        <f>'Calculation - tariffs vec'!VH$4*'PEQ - 2023 - Importcontent'!VI24</f>
        <v>0</v>
      </c>
      <c r="VJ24" s="1">
        <f>'Calculation - tariffs vec'!VI$4*'PEQ - 2023 - Importcontent'!VJ24</f>
        <v>0</v>
      </c>
      <c r="VK24" s="1">
        <f>'Calculation - tariffs vec'!VJ$4*'PEQ - 2023 - Importcontent'!VK24</f>
        <v>0</v>
      </c>
      <c r="VL24" s="1">
        <f>'Calculation - tariffs vec'!VK$4*'PEQ - 2023 - Importcontent'!VL24</f>
        <v>0</v>
      </c>
      <c r="VM24" s="1">
        <f>'Calculation - tariffs vec'!VL$4*'PEQ - 2023 - Importcontent'!VM24</f>
        <v>0</v>
      </c>
      <c r="VN24" s="1">
        <f>'Calculation - tariffs vec'!VM$4*'PEQ - 2023 - Importcontent'!VN24</f>
        <v>0</v>
      </c>
      <c r="VO24" s="1">
        <f>'Calculation - tariffs vec'!VN$4*'PEQ - 2023 - Importcontent'!VO24</f>
        <v>8.74404782866343E-6</v>
      </c>
      <c r="VP24" s="1">
        <f>'Calculation - tariffs vec'!VO$4*'PEQ - 2023 - Importcontent'!VP24</f>
        <v>3.9708858451458775E-6</v>
      </c>
      <c r="VQ24" s="1">
        <f>'Calculation - tariffs vec'!VP$4*'PEQ - 2023 - Importcontent'!VQ24</f>
        <v>3.0927870141598027E-4</v>
      </c>
      <c r="VR24" s="1">
        <f>'Calculation - tariffs vec'!VQ$4*'PEQ - 2023 - Importcontent'!VR24</f>
        <v>2.2868480939891911E-5</v>
      </c>
      <c r="VS24" s="1">
        <f>'Calculation - tariffs vec'!VR$4*'PEQ - 2023 - Importcontent'!VS24</f>
        <v>0</v>
      </c>
      <c r="VT24" s="1">
        <f>'Calculation - tariffs vec'!VS$4*'PEQ - 2023 - Importcontent'!VT24</f>
        <v>0</v>
      </c>
      <c r="VU24" s="1">
        <f>'Calculation - tariffs vec'!VT$4*'PEQ - 2023 - Importcontent'!VU24</f>
        <v>0</v>
      </c>
      <c r="VV24" s="1">
        <f>'Calculation - tariffs vec'!VU$4*'PEQ - 2023 - Importcontent'!VV24</f>
        <v>9.3404030478628887E-6</v>
      </c>
      <c r="VW24" s="1">
        <f>'Calculation - tariffs vec'!VV$4*'PEQ - 2023 - Importcontent'!VW24</f>
        <v>1.9783317974430439E-4</v>
      </c>
      <c r="VX24" s="1">
        <f>'Calculation - tariffs vec'!VW$4*'PEQ - 2023 - Importcontent'!VX24</f>
        <v>6.8258583000494599E-3</v>
      </c>
      <c r="VY24" s="1">
        <f>'Calculation - tariffs vec'!VX$4*'PEQ - 2023 - Importcontent'!VY24</f>
        <v>2.3149769549279868E-3</v>
      </c>
      <c r="VZ24" s="1">
        <f>'Calculation - tariffs vec'!VY$4*'PEQ - 2023 - Importcontent'!VZ24</f>
        <v>0.29161708480398252</v>
      </c>
      <c r="WA24" s="1">
        <f>'Calculation - tariffs vec'!VZ$4*'PEQ - 2023 - Importcontent'!WA24</f>
        <v>2.1432893444973031E-3</v>
      </c>
      <c r="WB24" s="1">
        <f>'Calculation - tariffs vec'!WA$4*'PEQ - 2023 - Importcontent'!WB24</f>
        <v>3.8994014759627547E-3</v>
      </c>
      <c r="WC24" s="1">
        <f>'Calculation - tariffs vec'!WB$4*'PEQ - 2023 - Importcontent'!WC24</f>
        <v>1.5287606528547222E-3</v>
      </c>
      <c r="WD24" s="1">
        <f>'Calculation - tariffs vec'!WC$4*'PEQ - 2023 - Importcontent'!WD24</f>
        <v>2.88115598012037E-4</v>
      </c>
      <c r="WE24" s="1">
        <f>'Calculation - tariffs vec'!WD$4*'PEQ - 2023 - Importcontent'!WE24</f>
        <v>2.5029514952087702E-5</v>
      </c>
      <c r="WF24" s="1">
        <f>'Calculation - tariffs vec'!WE$4*'PEQ - 2023 - Importcontent'!WF24</f>
        <v>3.7840914823770923E-4</v>
      </c>
      <c r="WG24" s="1">
        <f>'Calculation - tariffs vec'!WF$4*'PEQ - 2023 - Importcontent'!WG24</f>
        <v>7.1017097193709381E-5</v>
      </c>
      <c r="WH24" s="1">
        <f>'Calculation - tariffs vec'!WG$4*'PEQ - 2023 - Importcontent'!WH24</f>
        <v>9.3627136630280918E-5</v>
      </c>
      <c r="WI24" s="1">
        <f>'Calculation - tariffs vec'!WH$4*'PEQ - 2023 - Importcontent'!WI24</f>
        <v>1.0978244992033556E-6</v>
      </c>
      <c r="WJ24" s="1">
        <f>'Calculation - tariffs vec'!WI$4*'PEQ - 2023 - Importcontent'!WJ24</f>
        <v>2.2107682312704686E-4</v>
      </c>
      <c r="WK24" s="1">
        <f>'Calculation - tariffs vec'!WJ$4*'PEQ - 2023 - Importcontent'!WK24</f>
        <v>8.1614857393165724E-5</v>
      </c>
      <c r="WL24" s="1">
        <f>'Calculation - tariffs vec'!WK$4*'PEQ - 2023 - Importcontent'!WL24</f>
        <v>7.3034177046380996E-4</v>
      </c>
      <c r="WM24" s="1">
        <f>'Calculation - tariffs vec'!WL$4*'PEQ - 2023 - Importcontent'!WM24</f>
        <v>3.0500829509347749E-3</v>
      </c>
      <c r="WN24" s="1">
        <f>'Calculation - tariffs vec'!WM$4*'PEQ - 2023 - Importcontent'!WN24</f>
        <v>9.2432037539192313E-4</v>
      </c>
      <c r="WO24" s="1">
        <f>'Calculation - tariffs vec'!WN$4*'PEQ - 2023 - Importcontent'!WO24</f>
        <v>0</v>
      </c>
      <c r="WP24" s="1">
        <f>'Calculation - tariffs vec'!WO$4*'PEQ - 2023 - Importcontent'!WP24</f>
        <v>0</v>
      </c>
      <c r="WQ24" s="1">
        <f>'Calculation - tariffs vec'!WP$4*'PEQ - 2023 - Importcontent'!WQ24</f>
        <v>0</v>
      </c>
      <c r="WR24" s="1">
        <f>'Calculation - tariffs vec'!WQ$4*'PEQ - 2023 - Importcontent'!WR24</f>
        <v>0</v>
      </c>
      <c r="WS24" s="1">
        <f>'Calculation - tariffs vec'!WR$4*'PEQ - 2023 - Importcontent'!WS24</f>
        <v>0</v>
      </c>
      <c r="WT24" s="1">
        <f>'Calculation - tariffs vec'!WS$4*'PEQ - 2023 - Importcontent'!WT24</f>
        <v>0</v>
      </c>
      <c r="WU24" s="1">
        <f>'Calculation - tariffs vec'!WT$4*'PEQ - 2023 - Importcontent'!WU24</f>
        <v>0</v>
      </c>
      <c r="WV24" s="1">
        <f>'Calculation - tariffs vec'!WU$4*'PEQ - 2023 - Importcontent'!WV24</f>
        <v>0</v>
      </c>
      <c r="WW24" s="1">
        <f>'Calculation - tariffs vec'!WV$4*'PEQ - 2023 - Importcontent'!WW24</f>
        <v>0</v>
      </c>
      <c r="WX24" s="1">
        <f>'Calculation - tariffs vec'!WW$4*'PEQ - 2023 - Importcontent'!WX24</f>
        <v>0</v>
      </c>
      <c r="WY24" s="1">
        <f>'Calculation - tariffs vec'!WX$4*'PEQ - 2023 - Importcontent'!WY24</f>
        <v>0</v>
      </c>
      <c r="WZ24" s="1">
        <f>'Calculation - tariffs vec'!WY$4*'PEQ - 2023 - Importcontent'!WZ24</f>
        <v>0</v>
      </c>
      <c r="XA24" s="1">
        <f>'Calculation - tariffs vec'!WZ$4*'PEQ - 2023 - Importcontent'!XA24</f>
        <v>0</v>
      </c>
      <c r="XB24" s="1">
        <f>'Calculation - tariffs vec'!XA$4*'PEQ - 2023 - Importcontent'!XB24</f>
        <v>0</v>
      </c>
      <c r="XC24" s="1">
        <f>'Calculation - tariffs vec'!XB$4*'PEQ - 2023 - Importcontent'!XC24</f>
        <v>0</v>
      </c>
      <c r="XD24" s="1">
        <f>'Calculation - tariffs vec'!XC$4*'PEQ - 2023 - Importcontent'!XD24</f>
        <v>0</v>
      </c>
      <c r="XE24" s="1">
        <f>'Calculation - tariffs vec'!XD$4*'PEQ - 2023 - Importcontent'!XE24</f>
        <v>0</v>
      </c>
      <c r="XF24" s="1">
        <f>'Calculation - tariffs vec'!XE$4*'PEQ - 2023 - Importcontent'!XF24</f>
        <v>0</v>
      </c>
      <c r="XG24" s="1">
        <f>'Calculation - tariffs vec'!XF$4*'PEQ - 2023 - Importcontent'!XG24</f>
        <v>0</v>
      </c>
      <c r="XH24" s="1">
        <f>'Calculation - tariffs vec'!XG$4*'PEQ - 2023 - Importcontent'!XH24</f>
        <v>0</v>
      </c>
      <c r="XI24" s="1">
        <f>'Calculation - tariffs vec'!XH$4*'PEQ - 2023 - Importcontent'!XI24</f>
        <v>0</v>
      </c>
      <c r="XJ24" s="1">
        <f>'Calculation - tariffs vec'!XI$4*'PEQ - 2023 - Importcontent'!XJ24</f>
        <v>0</v>
      </c>
      <c r="XK24" s="1">
        <f>'Calculation - tariffs vec'!XJ$4*'PEQ - 2023 - Importcontent'!XK24</f>
        <v>0</v>
      </c>
      <c r="XL24" s="1">
        <f>'Calculation - tariffs vec'!XK$4*'PEQ - 2023 - Importcontent'!XL24</f>
        <v>0</v>
      </c>
      <c r="XM24" s="1">
        <f>'Calculation - tariffs vec'!XL$4*'PEQ - 2023 - Importcontent'!XM24</f>
        <v>0</v>
      </c>
      <c r="XN24" s="1">
        <f>'Calculation - tariffs vec'!XM$4*'PEQ - 2023 - Importcontent'!XN24</f>
        <v>0</v>
      </c>
      <c r="XO24" s="1">
        <f>'Calculation - tariffs vec'!XN$4*'PEQ - 2023 - Importcontent'!XO24</f>
        <v>0</v>
      </c>
      <c r="XP24" s="1">
        <f>'Calculation - tariffs vec'!XO$4*'PEQ - 2023 - Importcontent'!XP24</f>
        <v>0</v>
      </c>
      <c r="XQ24" s="1">
        <f>'Calculation - tariffs vec'!XP$4*'PEQ - 2023 - Importcontent'!XQ24</f>
        <v>0</v>
      </c>
      <c r="XR24" s="1">
        <f>'Calculation - tariffs vec'!XQ$4*'PEQ - 2023 - Importcontent'!XR24</f>
        <v>0</v>
      </c>
      <c r="XS24" s="1">
        <f>'Calculation - tariffs vec'!XR$4*'PEQ - 2023 - Importcontent'!XS24</f>
        <v>0</v>
      </c>
      <c r="XT24" s="1">
        <f>'Calculation - tariffs vec'!XS$4*'PEQ - 2023 - Importcontent'!XT24</f>
        <v>0</v>
      </c>
      <c r="XU24" s="1">
        <f>'Calculation - tariffs vec'!XT$4*'PEQ - 2023 - Importcontent'!XU24</f>
        <v>0</v>
      </c>
      <c r="XV24" s="1">
        <f>'Calculation - tariffs vec'!XU$4*'PEQ - 2023 - Importcontent'!XV24</f>
        <v>0</v>
      </c>
      <c r="XW24" s="1">
        <f>'Calculation - tariffs vec'!XV$4*'PEQ - 2023 - Importcontent'!XW24</f>
        <v>0</v>
      </c>
      <c r="XX24" s="1">
        <f>'Calculation - tariffs vec'!XW$4*'PEQ - 2023 - Importcontent'!XX24</f>
        <v>0</v>
      </c>
      <c r="XY24" s="1">
        <f>'Calculation - tariffs vec'!XX$4*'PEQ - 2023 - Importcontent'!XY24</f>
        <v>0</v>
      </c>
      <c r="XZ24" s="1">
        <f>'Calculation - tariffs vec'!XY$4*'PEQ - 2023 - Importcontent'!XZ24</f>
        <v>0</v>
      </c>
      <c r="YA24" s="1">
        <f>'Calculation - tariffs vec'!XZ$4*'PEQ - 2023 - Importcontent'!YA24</f>
        <v>0</v>
      </c>
      <c r="YB24" s="1">
        <f>'Calculation - tariffs vec'!YA$4*'PEQ - 2023 - Importcontent'!YB24</f>
        <v>0</v>
      </c>
      <c r="YC24" s="1">
        <f>'Calculation - tariffs vec'!YB$4*'PEQ - 2023 - Importcontent'!YC24</f>
        <v>0</v>
      </c>
      <c r="YD24" s="1">
        <f>'Calculation - tariffs vec'!YC$4*'PEQ - 2023 - Importcontent'!YD24</f>
        <v>0</v>
      </c>
      <c r="YE24" s="1">
        <f>'Calculation - tariffs vec'!YD$4*'PEQ - 2023 - Importcontent'!YE24</f>
        <v>0</v>
      </c>
      <c r="YF24" s="1">
        <f>'Calculation - tariffs vec'!YE$4*'PEQ - 2023 - Importcontent'!YF24</f>
        <v>0</v>
      </c>
      <c r="YG24" s="1">
        <f>'Calculation - tariffs vec'!YF$4*'PEQ - 2023 - Importcontent'!YG24</f>
        <v>0</v>
      </c>
      <c r="YH24" s="1">
        <f>'Calculation - tariffs vec'!YG$4*'PEQ - 2023 - Importcontent'!YH24</f>
        <v>0</v>
      </c>
      <c r="YI24" s="1">
        <f>'Calculation - tariffs vec'!YH$4*'PEQ - 2023 - Importcontent'!YI24</f>
        <v>0</v>
      </c>
    </row>
    <row r="25" spans="1:659" ht="15" customHeight="1" x14ac:dyDescent="0.25">
      <c r="A25" s="1">
        <f>'PCE - 2023 - Importcontent'!A25</f>
        <v>32</v>
      </c>
      <c r="B25" s="1" t="str">
        <f>'PEQ - 2023 - Importcontent'!B25</f>
        <v>Construction machinery</v>
      </c>
      <c r="C25" s="1">
        <f>'Calculation - tariffs vec'!B$4*'PEQ - 2023 - Importcontent'!C25</f>
        <v>3.2157796559827454E-4</v>
      </c>
      <c r="D25" s="1">
        <f>'Calculation - tariffs vec'!C$4*'PEQ - 2023 - Importcontent'!D25</f>
        <v>6.1614128788528046E-4</v>
      </c>
      <c r="E25" s="1">
        <f>'Calculation - tariffs vec'!D$4*'PEQ - 2023 - Importcontent'!E25</f>
        <v>3.1761013674063622E-2</v>
      </c>
      <c r="F25" s="1">
        <f>'Calculation - tariffs vec'!E$4*'PEQ - 2023 - Importcontent'!F25</f>
        <v>3.0956551823359624E-3</v>
      </c>
      <c r="G25" s="1">
        <f>'Calculation - tariffs vec'!F$4*'PEQ - 2023 - Importcontent'!G25</f>
        <v>0</v>
      </c>
      <c r="H25" s="1">
        <f>'Calculation - tariffs vec'!G$4*'PEQ - 2023 - Importcontent'!H25</f>
        <v>0</v>
      </c>
      <c r="I25" s="1">
        <f>'Calculation - tariffs vec'!H$4*'PEQ - 2023 - Importcontent'!I25</f>
        <v>0</v>
      </c>
      <c r="J25" s="1">
        <f>'Calculation - tariffs vec'!I$4*'PEQ - 2023 - Importcontent'!J25</f>
        <v>6.7552220798015672E-3</v>
      </c>
      <c r="K25" s="1">
        <f>'Calculation - tariffs vec'!J$4*'PEQ - 2023 - Importcontent'!K25</f>
        <v>2.0400708865040817E-3</v>
      </c>
      <c r="L25" s="1">
        <f>'Calculation - tariffs vec'!K$4*'PEQ - 2023 - Importcontent'!L25</f>
        <v>0.14773934582936385</v>
      </c>
      <c r="M25" s="1">
        <f>'Calculation - tariffs vec'!L$4*'PEQ - 2023 - Importcontent'!M25</f>
        <v>1.1392097326118844E-2</v>
      </c>
      <c r="N25" s="1">
        <f>'Calculation - tariffs vec'!M$4*'PEQ - 2023 - Importcontent'!N25</f>
        <v>0.60684467799593578</v>
      </c>
      <c r="O25" s="1">
        <f>'Calculation - tariffs vec'!N$4*'PEQ - 2023 - Importcontent'!O25</f>
        <v>3.3578501416453798E-3</v>
      </c>
      <c r="P25" s="1">
        <f>'Calculation - tariffs vec'!O$4*'PEQ - 2023 - Importcontent'!P25</f>
        <v>1.263954229679113E-2</v>
      </c>
      <c r="Q25" s="1">
        <f>'Calculation - tariffs vec'!P$4*'PEQ - 2023 - Importcontent'!Q25</f>
        <v>2.4339269510234553E-2</v>
      </c>
      <c r="R25" s="1">
        <f>'Calculation - tariffs vec'!Q$4*'PEQ - 2023 - Importcontent'!R25</f>
        <v>6.9759834262184052E-4</v>
      </c>
      <c r="S25" s="1">
        <f>'Calculation - tariffs vec'!R$4*'PEQ - 2023 - Importcontent'!S25</f>
        <v>1.8387768350986298E-4</v>
      </c>
      <c r="T25" s="1">
        <f>'Calculation - tariffs vec'!S$4*'PEQ - 2023 - Importcontent'!T25</f>
        <v>5.871236767579413E-4</v>
      </c>
      <c r="U25" s="1">
        <f>'Calculation - tariffs vec'!T$4*'PEQ - 2023 - Importcontent'!U25</f>
        <v>1.4462991063039137E-3</v>
      </c>
      <c r="V25" s="1">
        <f>'Calculation - tariffs vec'!U$4*'PEQ - 2023 - Importcontent'!V25</f>
        <v>3.6587046986195177E-4</v>
      </c>
      <c r="W25" s="1">
        <f>'Calculation - tariffs vec'!V$4*'PEQ - 2023 - Importcontent'!W25</f>
        <v>6.0454357919422594E-6</v>
      </c>
      <c r="X25" s="1">
        <f>'Calculation - tariffs vec'!W$4*'PEQ - 2023 - Importcontent'!X25</f>
        <v>9.2655859563454436E-3</v>
      </c>
      <c r="Y25" s="1">
        <f>'Calculation - tariffs vec'!X$4*'PEQ - 2023 - Importcontent'!Y25</f>
        <v>1.3278078326309489E-4</v>
      </c>
      <c r="Z25" s="1">
        <f>'Calculation - tariffs vec'!Y$4*'PEQ - 2023 - Importcontent'!Z25</f>
        <v>7.0024219586108617E-3</v>
      </c>
      <c r="AA25" s="1">
        <f>'Calculation - tariffs vec'!Z$4*'PEQ - 2023 - Importcontent'!AA25</f>
        <v>1.0403595421125015E-2</v>
      </c>
      <c r="AB25" s="1">
        <f>'Calculation - tariffs vec'!AA$4*'PEQ - 2023 - Importcontent'!AB25</f>
        <v>1.2178999041411644E-2</v>
      </c>
      <c r="AC25" s="1">
        <f>'Calculation - tariffs vec'!AB$4*'PEQ - 2023 - Importcontent'!AC25</f>
        <v>0</v>
      </c>
      <c r="AD25" s="1">
        <f>'Calculation - tariffs vec'!AC$4*'PEQ - 2023 - Importcontent'!AD25</f>
        <v>0</v>
      </c>
      <c r="AE25" s="1">
        <f>'Calculation - tariffs vec'!AD$4*'PEQ - 2023 - Importcontent'!AE25</f>
        <v>0</v>
      </c>
      <c r="AF25" s="1">
        <f>'Calculation - tariffs vec'!AE$4*'PEQ - 2023 - Importcontent'!AF25</f>
        <v>0</v>
      </c>
      <c r="AG25" s="1">
        <f>'Calculation - tariffs vec'!AF$4*'PEQ - 2023 - Importcontent'!AG25</f>
        <v>0</v>
      </c>
      <c r="AH25" s="1">
        <f>'Calculation - tariffs vec'!AG$4*'PEQ - 2023 - Importcontent'!AH25</f>
        <v>0</v>
      </c>
      <c r="AI25" s="1">
        <f>'Calculation - tariffs vec'!AH$4*'PEQ - 2023 - Importcontent'!AI25</f>
        <v>0</v>
      </c>
      <c r="AJ25" s="1">
        <f>'Calculation - tariffs vec'!AI$4*'PEQ - 2023 - Importcontent'!AJ25</f>
        <v>0</v>
      </c>
      <c r="AK25" s="1">
        <f>'Calculation - tariffs vec'!AJ$4*'PEQ - 2023 - Importcontent'!AK25</f>
        <v>0</v>
      </c>
      <c r="AL25" s="1">
        <f>'Calculation - tariffs vec'!AK$4*'PEQ - 2023 - Importcontent'!AL25</f>
        <v>0</v>
      </c>
      <c r="AM25" s="1">
        <f>'Calculation - tariffs vec'!AL$4*'PEQ - 2023 - Importcontent'!AM25</f>
        <v>0</v>
      </c>
      <c r="AN25" s="1">
        <f>'Calculation - tariffs vec'!AM$4*'PEQ - 2023 - Importcontent'!AN25</f>
        <v>0</v>
      </c>
      <c r="AO25" s="1">
        <f>'Calculation - tariffs vec'!AN$4*'PEQ - 2023 - Importcontent'!AO25</f>
        <v>0</v>
      </c>
      <c r="AP25" s="1">
        <f>'Calculation - tariffs vec'!AO$4*'PEQ - 2023 - Importcontent'!AP25</f>
        <v>0</v>
      </c>
      <c r="AQ25" s="1">
        <f>'Calculation - tariffs vec'!AP$4*'PEQ - 2023 - Importcontent'!AQ25</f>
        <v>0</v>
      </c>
      <c r="AR25" s="1">
        <f>'Calculation - tariffs vec'!AQ$4*'PEQ - 2023 - Importcontent'!AR25</f>
        <v>0</v>
      </c>
      <c r="AS25" s="1">
        <f>'Calculation - tariffs vec'!AR$4*'PEQ - 2023 - Importcontent'!AS25</f>
        <v>0</v>
      </c>
      <c r="AT25" s="1">
        <f>'Calculation - tariffs vec'!AS$4*'PEQ - 2023 - Importcontent'!AT25</f>
        <v>0</v>
      </c>
      <c r="AU25" s="1">
        <f>'Calculation - tariffs vec'!AT$4*'PEQ - 2023 - Importcontent'!AU25</f>
        <v>0</v>
      </c>
      <c r="AV25" s="1">
        <f>'Calculation - tariffs vec'!AU$4*'PEQ - 2023 - Importcontent'!AV25</f>
        <v>0</v>
      </c>
      <c r="AW25" s="1">
        <f>'Calculation - tariffs vec'!AV$4*'PEQ - 2023 - Importcontent'!AW25</f>
        <v>0</v>
      </c>
      <c r="AX25" s="1">
        <f>'Calculation - tariffs vec'!AW$4*'PEQ - 2023 - Importcontent'!AX25</f>
        <v>0</v>
      </c>
      <c r="AY25" s="1">
        <f>'Calculation - tariffs vec'!AX$4*'PEQ - 2023 - Importcontent'!AY25</f>
        <v>0</v>
      </c>
      <c r="AZ25" s="1">
        <f>'Calculation - tariffs vec'!AY$4*'PEQ - 2023 - Importcontent'!AZ25</f>
        <v>0</v>
      </c>
      <c r="BA25" s="1">
        <f>'Calculation - tariffs vec'!AZ$4*'PEQ - 2023 - Importcontent'!BA25</f>
        <v>0</v>
      </c>
      <c r="BB25" s="1">
        <f>'Calculation - tariffs vec'!BA$4*'PEQ - 2023 - Importcontent'!BB25</f>
        <v>0</v>
      </c>
      <c r="BC25" s="1">
        <f>'Calculation - tariffs vec'!BB$4*'PEQ - 2023 - Importcontent'!BC25</f>
        <v>0</v>
      </c>
      <c r="BD25" s="1">
        <f>'Calculation - tariffs vec'!BC$4*'PEQ - 2023 - Importcontent'!BD25</f>
        <v>0</v>
      </c>
      <c r="BE25" s="1">
        <f>'Calculation - tariffs vec'!BD$4*'PEQ - 2023 - Importcontent'!BE25</f>
        <v>0</v>
      </c>
      <c r="BF25" s="1">
        <f>'Calculation - tariffs vec'!BE$4*'PEQ - 2023 - Importcontent'!BF25</f>
        <v>0</v>
      </c>
      <c r="BG25" s="1">
        <f>'Calculation - tariffs vec'!BF$4*'PEQ - 2023 - Importcontent'!BG25</f>
        <v>0</v>
      </c>
      <c r="BH25" s="1">
        <f>'Calculation - tariffs vec'!BG$4*'PEQ - 2023 - Importcontent'!BH25</f>
        <v>0</v>
      </c>
      <c r="BI25" s="1">
        <f>'Calculation - tariffs vec'!BH$4*'PEQ - 2023 - Importcontent'!BI25</f>
        <v>0</v>
      </c>
      <c r="BJ25" s="1">
        <f>'Calculation - tariffs vec'!BI$4*'PEQ - 2023 - Importcontent'!BJ25</f>
        <v>0</v>
      </c>
      <c r="BK25" s="1">
        <f>'Calculation - tariffs vec'!BJ$4*'PEQ - 2023 - Importcontent'!BK25</f>
        <v>0</v>
      </c>
      <c r="BL25" s="1">
        <f>'Calculation - tariffs vec'!BK$4*'PEQ - 2023 - Importcontent'!BL25</f>
        <v>0</v>
      </c>
      <c r="BM25" s="1">
        <f>'Calculation - tariffs vec'!BL$4*'PEQ - 2023 - Importcontent'!BM25</f>
        <v>0</v>
      </c>
      <c r="BN25" s="1">
        <f>'Calculation - tariffs vec'!BM$4*'PEQ - 2023 - Importcontent'!BN25</f>
        <v>0</v>
      </c>
      <c r="BO25" s="1">
        <f>'Calculation - tariffs vec'!BN$4*'PEQ - 2023 - Importcontent'!BO25</f>
        <v>0</v>
      </c>
      <c r="BP25" s="1">
        <f>'Calculation - tariffs vec'!BO$4*'PEQ - 2023 - Importcontent'!BP25</f>
        <v>0</v>
      </c>
      <c r="BQ25" s="1">
        <f>'Calculation - tariffs vec'!BP$4*'PEQ - 2023 - Importcontent'!BQ25</f>
        <v>0</v>
      </c>
      <c r="BR25" s="1">
        <f>'Calculation - tariffs vec'!BQ$4*'PEQ - 2023 - Importcontent'!BR25</f>
        <v>0</v>
      </c>
      <c r="BS25" s="1">
        <f>'Calculation - tariffs vec'!BR$4*'PEQ - 2023 - Importcontent'!BS25</f>
        <v>0</v>
      </c>
      <c r="BT25" s="1">
        <f>'Calculation - tariffs vec'!BS$4*'PEQ - 2023 - Importcontent'!BT25</f>
        <v>0</v>
      </c>
      <c r="BU25" s="1">
        <f>'Calculation - tariffs vec'!BT$4*'PEQ - 2023 - Importcontent'!BU25</f>
        <v>0</v>
      </c>
      <c r="BV25" s="1">
        <f>'Calculation - tariffs vec'!BU$4*'PEQ - 2023 - Importcontent'!BV25</f>
        <v>0</v>
      </c>
      <c r="BW25" s="1">
        <f>'Calculation - tariffs vec'!BV$4*'PEQ - 2023 - Importcontent'!BW25</f>
        <v>0</v>
      </c>
      <c r="BX25" s="1">
        <f>'Calculation - tariffs vec'!BW$4*'PEQ - 2023 - Importcontent'!BX25</f>
        <v>1.6660756406521477E-5</v>
      </c>
      <c r="BY25" s="1">
        <f>'Calculation - tariffs vec'!BX$4*'PEQ - 2023 - Importcontent'!BY25</f>
        <v>3.4944442368881577E-4</v>
      </c>
      <c r="BZ25" s="1">
        <f>'Calculation - tariffs vec'!BY$4*'PEQ - 2023 - Importcontent'!BZ25</f>
        <v>2.6622515872451051E-7</v>
      </c>
      <c r="CA25" s="1">
        <f>'Calculation - tariffs vec'!BZ$4*'PEQ - 2023 - Importcontent'!CA25</f>
        <v>2.6449549794519621E-4</v>
      </c>
      <c r="CB25" s="1">
        <f>'Calculation - tariffs vec'!CA$4*'PEQ - 2023 - Importcontent'!CB25</f>
        <v>0</v>
      </c>
      <c r="CC25" s="1">
        <f>'Calculation - tariffs vec'!CB$4*'PEQ - 2023 - Importcontent'!CC25</f>
        <v>0</v>
      </c>
      <c r="CD25" s="1">
        <f>'Calculation - tariffs vec'!CC$4*'PEQ - 2023 - Importcontent'!CD25</f>
        <v>0</v>
      </c>
      <c r="CE25" s="1">
        <f>'Calculation - tariffs vec'!CD$4*'PEQ - 2023 - Importcontent'!CE25</f>
        <v>1.3054860485244052E-3</v>
      </c>
      <c r="CF25" s="1">
        <f>'Calculation - tariffs vec'!CE$4*'PEQ - 2023 - Importcontent'!CF25</f>
        <v>6.2176303382898285E-3</v>
      </c>
      <c r="CG25" s="1">
        <f>'Calculation - tariffs vec'!CF$4*'PEQ - 2023 - Importcontent'!CG25</f>
        <v>1.2487435862341181E-2</v>
      </c>
      <c r="CH25" s="1">
        <f>'Calculation - tariffs vec'!CG$4*'PEQ - 2023 - Importcontent'!CH25</f>
        <v>3.3857021943367052E-2</v>
      </c>
      <c r="CI25" s="1">
        <f>'Calculation - tariffs vec'!CH$4*'PEQ - 2023 - Importcontent'!CI25</f>
        <v>0.95653193020861638</v>
      </c>
      <c r="CJ25" s="1">
        <f>'Calculation - tariffs vec'!CI$4*'PEQ - 2023 - Importcontent'!CJ25</f>
        <v>5.7226602642033553E-2</v>
      </c>
      <c r="CK25" s="1">
        <f>'Calculation - tariffs vec'!CJ$4*'PEQ - 2023 - Importcontent'!CK25</f>
        <v>6.7934731327725581E-2</v>
      </c>
      <c r="CL25" s="1">
        <f>'Calculation - tariffs vec'!CK$4*'PEQ - 2023 - Importcontent'!CL25</f>
        <v>1.5828704134055623E-2</v>
      </c>
      <c r="CM25" s="1">
        <f>'Calculation - tariffs vec'!CL$4*'PEQ - 2023 - Importcontent'!CM25</f>
        <v>1.7898535466156072E-4</v>
      </c>
      <c r="CN25" s="1">
        <f>'Calculation - tariffs vec'!CM$4*'PEQ - 2023 - Importcontent'!CN25</f>
        <v>6.0497717635727853E-4</v>
      </c>
      <c r="CO25" s="1">
        <f>'Calculation - tariffs vec'!CN$4*'PEQ - 2023 - Importcontent'!CO25</f>
        <v>8.1810406758635375E-3</v>
      </c>
      <c r="CP25" s="1">
        <f>'Calculation - tariffs vec'!CO$4*'PEQ - 2023 - Importcontent'!CP25</f>
        <v>1.8979149271595243E-4</v>
      </c>
      <c r="CQ25" s="1">
        <f>'Calculation - tariffs vec'!CP$4*'PEQ - 2023 - Importcontent'!CQ25</f>
        <v>4.1759622017082101E-3</v>
      </c>
      <c r="CR25" s="1">
        <f>'Calculation - tariffs vec'!CQ$4*'PEQ - 2023 - Importcontent'!CR25</f>
        <v>2.1990555681201181E-4</v>
      </c>
      <c r="CS25" s="1">
        <f>'Calculation - tariffs vec'!CR$4*'PEQ - 2023 - Importcontent'!CS25</f>
        <v>3.2920065477237146E-3</v>
      </c>
      <c r="CT25" s="1">
        <f>'Calculation - tariffs vec'!CS$4*'PEQ - 2023 - Importcontent'!CT25</f>
        <v>3.5500979296449175E-4</v>
      </c>
      <c r="CU25" s="1">
        <f>'Calculation - tariffs vec'!CT$4*'PEQ - 2023 - Importcontent'!CU25</f>
        <v>8.70321490519394E-5</v>
      </c>
      <c r="CV25" s="1">
        <f>'Calculation - tariffs vec'!CU$4*'PEQ - 2023 - Importcontent'!CV25</f>
        <v>7.3038773323408608E-3</v>
      </c>
      <c r="CW25" s="1">
        <f>'Calculation - tariffs vec'!CV$4*'PEQ - 2023 - Importcontent'!CW25</f>
        <v>2.3457289597938764E-2</v>
      </c>
      <c r="CX25" s="1">
        <f>'Calculation - tariffs vec'!CW$4*'PEQ - 2023 - Importcontent'!CX25</f>
        <v>0</v>
      </c>
      <c r="CY25" s="1">
        <f>'Calculation - tariffs vec'!CX$4*'PEQ - 2023 - Importcontent'!CY25</f>
        <v>0</v>
      </c>
      <c r="CZ25" s="1">
        <f>'Calculation - tariffs vec'!CY$4*'PEQ - 2023 - Importcontent'!CZ25</f>
        <v>0</v>
      </c>
      <c r="DA25" s="1">
        <f>'Calculation - tariffs vec'!CZ$4*'PEQ - 2023 - Importcontent'!DA25</f>
        <v>0</v>
      </c>
      <c r="DB25" s="1">
        <f>'Calculation - tariffs vec'!DA$4*'PEQ - 2023 - Importcontent'!DB25</f>
        <v>0</v>
      </c>
      <c r="DC25" s="1">
        <f>'Calculation - tariffs vec'!DB$4*'PEQ - 2023 - Importcontent'!DC25</f>
        <v>0</v>
      </c>
      <c r="DD25" s="1">
        <f>'Calculation - tariffs vec'!DC$4*'PEQ - 2023 - Importcontent'!DD25</f>
        <v>0</v>
      </c>
      <c r="DE25" s="1">
        <f>'Calculation - tariffs vec'!DD$4*'PEQ - 2023 - Importcontent'!DE25</f>
        <v>0</v>
      </c>
      <c r="DF25" s="1">
        <f>'Calculation - tariffs vec'!DE$4*'PEQ - 2023 - Importcontent'!DF25</f>
        <v>0</v>
      </c>
      <c r="DG25" s="1">
        <f>'Calculation - tariffs vec'!DF$4*'PEQ - 2023 - Importcontent'!DG25</f>
        <v>0</v>
      </c>
      <c r="DH25" s="1">
        <f>'Calculation - tariffs vec'!DG$4*'PEQ - 2023 - Importcontent'!DH25</f>
        <v>0</v>
      </c>
      <c r="DI25" s="1">
        <f>'Calculation - tariffs vec'!DH$4*'PEQ - 2023 - Importcontent'!DI25</f>
        <v>0</v>
      </c>
      <c r="DJ25" s="1">
        <f>'Calculation - tariffs vec'!DI$4*'PEQ - 2023 - Importcontent'!DJ25</f>
        <v>0</v>
      </c>
      <c r="DK25" s="1">
        <f>'Calculation - tariffs vec'!DJ$4*'PEQ - 2023 - Importcontent'!DK25</f>
        <v>0</v>
      </c>
      <c r="DL25" s="1">
        <f>'Calculation - tariffs vec'!DK$4*'PEQ - 2023 - Importcontent'!DL25</f>
        <v>0</v>
      </c>
      <c r="DM25" s="1">
        <f>'Calculation - tariffs vec'!DL$4*'PEQ - 2023 - Importcontent'!DM25</f>
        <v>0</v>
      </c>
      <c r="DN25" s="1">
        <f>'Calculation - tariffs vec'!DM$4*'PEQ - 2023 - Importcontent'!DN25</f>
        <v>0</v>
      </c>
      <c r="DO25" s="1">
        <f>'Calculation - tariffs vec'!DN$4*'PEQ - 2023 - Importcontent'!DO25</f>
        <v>0</v>
      </c>
      <c r="DP25" s="1">
        <f>'Calculation - tariffs vec'!DO$4*'PEQ - 2023 - Importcontent'!DP25</f>
        <v>0</v>
      </c>
      <c r="DQ25" s="1">
        <f>'Calculation - tariffs vec'!DP$4*'PEQ - 2023 - Importcontent'!DQ25</f>
        <v>0</v>
      </c>
      <c r="DR25" s="1">
        <f>'Calculation - tariffs vec'!DQ$4*'PEQ - 2023 - Importcontent'!DR25</f>
        <v>0</v>
      </c>
      <c r="DS25" s="1">
        <f>'Calculation - tariffs vec'!DR$4*'PEQ - 2023 - Importcontent'!DS25</f>
        <v>0</v>
      </c>
      <c r="DT25" s="1">
        <f>'Calculation - tariffs vec'!DS$4*'PEQ - 2023 - Importcontent'!DT25</f>
        <v>0</v>
      </c>
      <c r="DU25" s="1">
        <f>'Calculation - tariffs vec'!DT$4*'PEQ - 2023 - Importcontent'!DU25</f>
        <v>0</v>
      </c>
      <c r="DV25" s="1">
        <f>'Calculation - tariffs vec'!DU$4*'PEQ - 2023 - Importcontent'!DV25</f>
        <v>0</v>
      </c>
      <c r="DW25" s="1">
        <f>'Calculation - tariffs vec'!DV$4*'PEQ - 2023 - Importcontent'!DW25</f>
        <v>0</v>
      </c>
      <c r="DX25" s="1">
        <f>'Calculation - tariffs vec'!DW$4*'PEQ - 2023 - Importcontent'!DX25</f>
        <v>0</v>
      </c>
      <c r="DY25" s="1">
        <f>'Calculation - tariffs vec'!DX$4*'PEQ - 2023 - Importcontent'!DY25</f>
        <v>0</v>
      </c>
      <c r="DZ25" s="1">
        <f>'Calculation - tariffs vec'!DY$4*'PEQ - 2023 - Importcontent'!DZ25</f>
        <v>0</v>
      </c>
      <c r="EA25" s="1">
        <f>'Calculation - tariffs vec'!DZ$4*'PEQ - 2023 - Importcontent'!EA25</f>
        <v>0</v>
      </c>
      <c r="EB25" s="1">
        <f>'Calculation - tariffs vec'!EA$4*'PEQ - 2023 - Importcontent'!EB25</f>
        <v>0</v>
      </c>
      <c r="EC25" s="1">
        <f>'Calculation - tariffs vec'!EB$4*'PEQ - 2023 - Importcontent'!EC25</f>
        <v>0</v>
      </c>
      <c r="ED25" s="1">
        <f>'Calculation - tariffs vec'!EC$4*'PEQ - 2023 - Importcontent'!ED25</f>
        <v>0</v>
      </c>
      <c r="EE25" s="1">
        <f>'Calculation - tariffs vec'!ED$4*'PEQ - 2023 - Importcontent'!EE25</f>
        <v>0</v>
      </c>
      <c r="EF25" s="1">
        <f>'Calculation - tariffs vec'!EE$4*'PEQ - 2023 - Importcontent'!EF25</f>
        <v>0</v>
      </c>
      <c r="EG25" s="1">
        <f>'Calculation - tariffs vec'!EF$4*'PEQ - 2023 - Importcontent'!EG25</f>
        <v>0</v>
      </c>
      <c r="EH25" s="1">
        <f>'Calculation - tariffs vec'!EG$4*'PEQ - 2023 - Importcontent'!EH25</f>
        <v>0</v>
      </c>
      <c r="EI25" s="1">
        <f>'Calculation - tariffs vec'!EH$4*'PEQ - 2023 - Importcontent'!EI25</f>
        <v>0</v>
      </c>
      <c r="EJ25" s="1">
        <f>'Calculation - tariffs vec'!EI$4*'PEQ - 2023 - Importcontent'!EJ25</f>
        <v>0</v>
      </c>
      <c r="EK25" s="1">
        <f>'Calculation - tariffs vec'!EJ$4*'PEQ - 2023 - Importcontent'!EK25</f>
        <v>0</v>
      </c>
      <c r="EL25" s="1">
        <f>'Calculation - tariffs vec'!EK$4*'PEQ - 2023 - Importcontent'!EL25</f>
        <v>0</v>
      </c>
      <c r="EM25" s="1">
        <f>'Calculation - tariffs vec'!EL$4*'PEQ - 2023 - Importcontent'!EM25</f>
        <v>0</v>
      </c>
      <c r="EN25" s="1">
        <f>'Calculation - tariffs vec'!EM$4*'PEQ - 2023 - Importcontent'!EN25</f>
        <v>0</v>
      </c>
      <c r="EO25" s="1">
        <f>'Calculation - tariffs vec'!EN$4*'PEQ - 2023 - Importcontent'!EO25</f>
        <v>0</v>
      </c>
      <c r="EP25" s="1">
        <f>'Calculation - tariffs vec'!EO$4*'PEQ - 2023 - Importcontent'!EP25</f>
        <v>0</v>
      </c>
      <c r="EQ25" s="1">
        <f>'Calculation - tariffs vec'!EP$4*'PEQ - 2023 - Importcontent'!EQ25</f>
        <v>0</v>
      </c>
      <c r="ER25" s="1">
        <f>'Calculation - tariffs vec'!EQ$4*'PEQ - 2023 - Importcontent'!ER25</f>
        <v>0</v>
      </c>
      <c r="ES25" s="1">
        <f>'Calculation - tariffs vec'!ER$4*'PEQ - 2023 - Importcontent'!ES25</f>
        <v>1.0677492981822288E-4</v>
      </c>
      <c r="ET25" s="1">
        <f>'Calculation - tariffs vec'!ES$4*'PEQ - 2023 - Importcontent'!ET25</f>
        <v>5.8321141111768301E-4</v>
      </c>
      <c r="EU25" s="1">
        <f>'Calculation - tariffs vec'!ET$4*'PEQ - 2023 - Importcontent'!EU25</f>
        <v>8.6220053162040672E-6</v>
      </c>
      <c r="EV25" s="1">
        <f>'Calculation - tariffs vec'!EU$4*'PEQ - 2023 - Importcontent'!EV25</f>
        <v>8.0980036455587424E-5</v>
      </c>
      <c r="EW25" s="1">
        <f>'Calculation - tariffs vec'!EV$4*'PEQ - 2023 - Importcontent'!EW25</f>
        <v>0</v>
      </c>
      <c r="EX25" s="1">
        <f>'Calculation - tariffs vec'!EW$4*'PEQ - 2023 - Importcontent'!EX25</f>
        <v>0</v>
      </c>
      <c r="EY25" s="1">
        <f>'Calculation - tariffs vec'!EX$4*'PEQ - 2023 - Importcontent'!EY25</f>
        <v>0</v>
      </c>
      <c r="EZ25" s="1">
        <f>'Calculation - tariffs vec'!EY$4*'PEQ - 2023 - Importcontent'!EZ25</f>
        <v>1.4104011814196514E-3</v>
      </c>
      <c r="FA25" s="1">
        <f>'Calculation - tariffs vec'!EZ$4*'PEQ - 2023 - Importcontent'!FA25</f>
        <v>1.7759982688283849E-3</v>
      </c>
      <c r="FB25" s="1">
        <f>'Calculation - tariffs vec'!FA$4*'PEQ - 2023 - Importcontent'!FB25</f>
        <v>3.3661558363031578E-2</v>
      </c>
      <c r="FC25" s="1">
        <f>'Calculation - tariffs vec'!FB$4*'PEQ - 2023 - Importcontent'!FC25</f>
        <v>9.3716629536498772E-3</v>
      </c>
      <c r="FD25" s="1">
        <f>'Calculation - tariffs vec'!FC$4*'PEQ - 2023 - Importcontent'!FD25</f>
        <v>0.51436936048854975</v>
      </c>
      <c r="FE25" s="1">
        <f>'Calculation - tariffs vec'!FD$4*'PEQ - 2023 - Importcontent'!FE25</f>
        <v>4.1441636211806625E-2</v>
      </c>
      <c r="FF25" s="1">
        <f>'Calculation - tariffs vec'!FE$4*'PEQ - 2023 - Importcontent'!FF25</f>
        <v>4.0128807502714824E-2</v>
      </c>
      <c r="FG25" s="1">
        <f>'Calculation - tariffs vec'!FF$4*'PEQ - 2023 - Importcontent'!FG25</f>
        <v>1.2773407210539271E-2</v>
      </c>
      <c r="FH25" s="1">
        <f>'Calculation - tariffs vec'!FG$4*'PEQ - 2023 - Importcontent'!FH25</f>
        <v>9.1391803153907224E-5</v>
      </c>
      <c r="FI25" s="1">
        <f>'Calculation - tariffs vec'!FH$4*'PEQ - 2023 - Importcontent'!FI25</f>
        <v>7.3853630010135851E-4</v>
      </c>
      <c r="FJ25" s="1">
        <f>'Calculation - tariffs vec'!FI$4*'PEQ - 2023 - Importcontent'!FJ25</f>
        <v>1.6250164274301483E-3</v>
      </c>
      <c r="FK25" s="1">
        <f>'Calculation - tariffs vec'!FJ$4*'PEQ - 2023 - Importcontent'!FK25</f>
        <v>3.4658362415571076E-4</v>
      </c>
      <c r="FL25" s="1">
        <f>'Calculation - tariffs vec'!FK$4*'PEQ - 2023 - Importcontent'!FL25</f>
        <v>8.2066251279003352E-4</v>
      </c>
      <c r="FM25" s="1">
        <f>'Calculation - tariffs vec'!FL$4*'PEQ - 2023 - Importcontent'!FM25</f>
        <v>2.7820262586231501E-4</v>
      </c>
      <c r="FN25" s="1">
        <f>'Calculation - tariffs vec'!FM$4*'PEQ - 2023 - Importcontent'!FN25</f>
        <v>1.7942383565169543E-3</v>
      </c>
      <c r="FO25" s="1">
        <f>'Calculation - tariffs vec'!FN$4*'PEQ - 2023 - Importcontent'!FO25</f>
        <v>7.8458502564340729E-5</v>
      </c>
      <c r="FP25" s="1">
        <f>'Calculation - tariffs vec'!FO$4*'PEQ - 2023 - Importcontent'!FP25</f>
        <v>2.8021181982782199E-3</v>
      </c>
      <c r="FQ25" s="1">
        <f>'Calculation - tariffs vec'!FP$4*'PEQ - 2023 - Importcontent'!FQ25</f>
        <v>5.5710844730010598E-3</v>
      </c>
      <c r="FR25" s="1">
        <f>'Calculation - tariffs vec'!FQ$4*'PEQ - 2023 - Importcontent'!FR25</f>
        <v>1.0684206656679067E-2</v>
      </c>
      <c r="FS25" s="1">
        <f>'Calculation - tariffs vec'!FR$4*'PEQ - 2023 - Importcontent'!FS25</f>
        <v>0</v>
      </c>
      <c r="FT25" s="1">
        <f>'Calculation - tariffs vec'!FS$4*'PEQ - 2023 - Importcontent'!FT25</f>
        <v>0</v>
      </c>
      <c r="FU25" s="1">
        <f>'Calculation - tariffs vec'!FT$4*'PEQ - 2023 - Importcontent'!FU25</f>
        <v>0</v>
      </c>
      <c r="FV25" s="1">
        <f>'Calculation - tariffs vec'!FU$4*'PEQ - 2023 - Importcontent'!FV25</f>
        <v>0</v>
      </c>
      <c r="FW25" s="1">
        <f>'Calculation - tariffs vec'!FV$4*'PEQ - 2023 - Importcontent'!FW25</f>
        <v>0</v>
      </c>
      <c r="FX25" s="1">
        <f>'Calculation - tariffs vec'!FW$4*'PEQ - 2023 - Importcontent'!FX25</f>
        <v>0</v>
      </c>
      <c r="FY25" s="1">
        <f>'Calculation - tariffs vec'!FX$4*'PEQ - 2023 - Importcontent'!FY25</f>
        <v>0</v>
      </c>
      <c r="FZ25" s="1">
        <f>'Calculation - tariffs vec'!FY$4*'PEQ - 2023 - Importcontent'!FZ25</f>
        <v>0</v>
      </c>
      <c r="GA25" s="1">
        <f>'Calculation - tariffs vec'!FZ$4*'PEQ - 2023 - Importcontent'!GA25</f>
        <v>0</v>
      </c>
      <c r="GB25" s="1">
        <f>'Calculation - tariffs vec'!GA$4*'PEQ - 2023 - Importcontent'!GB25</f>
        <v>0</v>
      </c>
      <c r="GC25" s="1">
        <f>'Calculation - tariffs vec'!GB$4*'PEQ - 2023 - Importcontent'!GC25</f>
        <v>0</v>
      </c>
      <c r="GD25" s="1">
        <f>'Calculation - tariffs vec'!GC$4*'PEQ - 2023 - Importcontent'!GD25</f>
        <v>0</v>
      </c>
      <c r="GE25" s="1">
        <f>'Calculation - tariffs vec'!GD$4*'PEQ - 2023 - Importcontent'!GE25</f>
        <v>0</v>
      </c>
      <c r="GF25" s="1">
        <f>'Calculation - tariffs vec'!GE$4*'PEQ - 2023 - Importcontent'!GF25</f>
        <v>0</v>
      </c>
      <c r="GG25" s="1">
        <f>'Calculation - tariffs vec'!GF$4*'PEQ - 2023 - Importcontent'!GG25</f>
        <v>0</v>
      </c>
      <c r="GH25" s="1">
        <f>'Calculation - tariffs vec'!GG$4*'PEQ - 2023 - Importcontent'!GH25</f>
        <v>0</v>
      </c>
      <c r="GI25" s="1">
        <f>'Calculation - tariffs vec'!GH$4*'PEQ - 2023 - Importcontent'!GI25</f>
        <v>0</v>
      </c>
      <c r="GJ25" s="1">
        <f>'Calculation - tariffs vec'!GI$4*'PEQ - 2023 - Importcontent'!GJ25</f>
        <v>0</v>
      </c>
      <c r="GK25" s="1">
        <f>'Calculation - tariffs vec'!GJ$4*'PEQ - 2023 - Importcontent'!GK25</f>
        <v>0</v>
      </c>
      <c r="GL25" s="1">
        <f>'Calculation - tariffs vec'!GK$4*'PEQ - 2023 - Importcontent'!GL25</f>
        <v>0</v>
      </c>
      <c r="GM25" s="1">
        <f>'Calculation - tariffs vec'!GL$4*'PEQ - 2023 - Importcontent'!GM25</f>
        <v>0</v>
      </c>
      <c r="GN25" s="1">
        <f>'Calculation - tariffs vec'!GM$4*'PEQ - 2023 - Importcontent'!GN25</f>
        <v>0</v>
      </c>
      <c r="GO25" s="1">
        <f>'Calculation - tariffs vec'!GN$4*'PEQ - 2023 - Importcontent'!GO25</f>
        <v>0</v>
      </c>
      <c r="GP25" s="1">
        <f>'Calculation - tariffs vec'!GO$4*'PEQ - 2023 - Importcontent'!GP25</f>
        <v>0</v>
      </c>
      <c r="GQ25" s="1">
        <f>'Calculation - tariffs vec'!GP$4*'PEQ - 2023 - Importcontent'!GQ25</f>
        <v>0</v>
      </c>
      <c r="GR25" s="1">
        <f>'Calculation - tariffs vec'!GQ$4*'PEQ - 2023 - Importcontent'!GR25</f>
        <v>0</v>
      </c>
      <c r="GS25" s="1">
        <f>'Calculation - tariffs vec'!GR$4*'PEQ - 2023 - Importcontent'!GS25</f>
        <v>0</v>
      </c>
      <c r="GT25" s="1">
        <f>'Calculation - tariffs vec'!GS$4*'PEQ - 2023 - Importcontent'!GT25</f>
        <v>0</v>
      </c>
      <c r="GU25" s="1">
        <f>'Calculation - tariffs vec'!GT$4*'PEQ - 2023 - Importcontent'!GU25</f>
        <v>0</v>
      </c>
      <c r="GV25" s="1">
        <f>'Calculation - tariffs vec'!GU$4*'PEQ - 2023 - Importcontent'!GV25</f>
        <v>0</v>
      </c>
      <c r="GW25" s="1">
        <f>'Calculation - tariffs vec'!GV$4*'PEQ - 2023 - Importcontent'!GW25</f>
        <v>0</v>
      </c>
      <c r="GX25" s="1">
        <f>'Calculation - tariffs vec'!GW$4*'PEQ - 2023 - Importcontent'!GX25</f>
        <v>0</v>
      </c>
      <c r="GY25" s="1">
        <f>'Calculation - tariffs vec'!GX$4*'PEQ - 2023 - Importcontent'!GY25</f>
        <v>0</v>
      </c>
      <c r="GZ25" s="1">
        <f>'Calculation - tariffs vec'!GY$4*'PEQ - 2023 - Importcontent'!GZ25</f>
        <v>0</v>
      </c>
      <c r="HA25" s="1">
        <f>'Calculation - tariffs vec'!GZ$4*'PEQ - 2023 - Importcontent'!HA25</f>
        <v>0</v>
      </c>
      <c r="HB25" s="1">
        <f>'Calculation - tariffs vec'!HA$4*'PEQ - 2023 - Importcontent'!HB25</f>
        <v>0</v>
      </c>
      <c r="HC25" s="1">
        <f>'Calculation - tariffs vec'!HB$4*'PEQ - 2023 - Importcontent'!HC25</f>
        <v>0</v>
      </c>
      <c r="HD25" s="1">
        <f>'Calculation - tariffs vec'!HC$4*'PEQ - 2023 - Importcontent'!HD25</f>
        <v>0</v>
      </c>
      <c r="HE25" s="1">
        <f>'Calculation - tariffs vec'!HD$4*'PEQ - 2023 - Importcontent'!HE25</f>
        <v>0</v>
      </c>
      <c r="HF25" s="1">
        <f>'Calculation - tariffs vec'!HE$4*'PEQ - 2023 - Importcontent'!HF25</f>
        <v>0</v>
      </c>
      <c r="HG25" s="1">
        <f>'Calculation - tariffs vec'!HF$4*'PEQ - 2023 - Importcontent'!HG25</f>
        <v>0</v>
      </c>
      <c r="HH25" s="1">
        <f>'Calculation - tariffs vec'!HG$4*'PEQ - 2023 - Importcontent'!HH25</f>
        <v>0</v>
      </c>
      <c r="HI25" s="1">
        <f>'Calculation - tariffs vec'!HH$4*'PEQ - 2023 - Importcontent'!HI25</f>
        <v>0</v>
      </c>
      <c r="HJ25" s="1">
        <f>'Calculation - tariffs vec'!HI$4*'PEQ - 2023 - Importcontent'!HJ25</f>
        <v>0</v>
      </c>
      <c r="HK25" s="1">
        <f>'Calculation - tariffs vec'!HJ$4*'PEQ - 2023 - Importcontent'!HK25</f>
        <v>0</v>
      </c>
      <c r="HL25" s="1">
        <f>'Calculation - tariffs vec'!HK$4*'PEQ - 2023 - Importcontent'!HL25</f>
        <v>0</v>
      </c>
      <c r="HM25" s="1">
        <f>'Calculation - tariffs vec'!HL$4*'PEQ - 2023 - Importcontent'!HM25</f>
        <v>0</v>
      </c>
      <c r="HN25" s="1">
        <f>'Calculation - tariffs vec'!HM$4*'PEQ - 2023 - Importcontent'!HN25</f>
        <v>8.5524282879634704E-5</v>
      </c>
      <c r="HO25" s="1">
        <f>'Calculation - tariffs vec'!HN$4*'PEQ - 2023 - Importcontent'!HO25</f>
        <v>2.1042209933671031E-4</v>
      </c>
      <c r="HP25" s="1">
        <f>'Calculation - tariffs vec'!HO$4*'PEQ - 2023 - Importcontent'!HP25</f>
        <v>7.7927685662825228E-7</v>
      </c>
      <c r="HQ25" s="1">
        <f>'Calculation - tariffs vec'!HP$4*'PEQ - 2023 - Importcontent'!HQ25</f>
        <v>7.4020729330908448E-4</v>
      </c>
      <c r="HR25" s="1">
        <f>'Calculation - tariffs vec'!HQ$4*'PEQ - 2023 - Importcontent'!HR25</f>
        <v>0</v>
      </c>
      <c r="HS25" s="1">
        <f>'Calculation - tariffs vec'!HR$4*'PEQ - 2023 - Importcontent'!HS25</f>
        <v>0</v>
      </c>
      <c r="HT25" s="1">
        <f>'Calculation - tariffs vec'!HS$4*'PEQ - 2023 - Importcontent'!HT25</f>
        <v>0</v>
      </c>
      <c r="HU25" s="1">
        <f>'Calculation - tariffs vec'!HT$4*'PEQ - 2023 - Importcontent'!HU25</f>
        <v>2.1047792809272808E-3</v>
      </c>
      <c r="HV25" s="1">
        <f>'Calculation - tariffs vec'!HU$4*'PEQ - 2023 - Importcontent'!HV25</f>
        <v>5.6429194657601697E-3</v>
      </c>
      <c r="HW25" s="1">
        <f>'Calculation - tariffs vec'!HV$4*'PEQ - 2023 - Importcontent'!HW25</f>
        <v>6.7352830969889699E-2</v>
      </c>
      <c r="HX25" s="1">
        <f>'Calculation - tariffs vec'!HW$4*'PEQ - 2023 - Importcontent'!HX25</f>
        <v>2.4917425440941134E-2</v>
      </c>
      <c r="HY25" s="1">
        <f>'Calculation - tariffs vec'!HX$4*'PEQ - 2023 - Importcontent'!HY25</f>
        <v>2.0724146345294914</v>
      </c>
      <c r="HZ25" s="1">
        <f>'Calculation - tariffs vec'!HY$4*'PEQ - 2023 - Importcontent'!HZ25</f>
        <v>1.586717047875591E-2</v>
      </c>
      <c r="IA25" s="1">
        <f>'Calculation - tariffs vec'!HZ$4*'PEQ - 2023 - Importcontent'!IA25</f>
        <v>3.8133171224408673E-2</v>
      </c>
      <c r="IB25" s="1">
        <f>'Calculation - tariffs vec'!IA$4*'PEQ - 2023 - Importcontent'!IB25</f>
        <v>1.9765217620879957E-2</v>
      </c>
      <c r="IC25" s="1">
        <f>'Calculation - tariffs vec'!IB$4*'PEQ - 2023 - Importcontent'!IC25</f>
        <v>1.1058033122503855E-3</v>
      </c>
      <c r="ID25" s="1">
        <f>'Calculation - tariffs vec'!IC$4*'PEQ - 2023 - Importcontent'!ID25</f>
        <v>1.9742955792994063E-4</v>
      </c>
      <c r="IE25" s="1">
        <f>'Calculation - tariffs vec'!ID$4*'PEQ - 2023 - Importcontent'!IE25</f>
        <v>4.2373933623464271E-3</v>
      </c>
      <c r="IF25" s="1">
        <f>'Calculation - tariffs vec'!IE$4*'PEQ - 2023 - Importcontent'!IF25</f>
        <v>1.3233080770189887E-3</v>
      </c>
      <c r="IG25" s="1">
        <f>'Calculation - tariffs vec'!IF$4*'PEQ - 2023 - Importcontent'!IG25</f>
        <v>8.6503966460425537E-4</v>
      </c>
      <c r="IH25" s="1">
        <f>'Calculation - tariffs vec'!IG$4*'PEQ - 2023 - Importcontent'!IH25</f>
        <v>7.6788987432782551E-5</v>
      </c>
      <c r="II25" s="1">
        <f>'Calculation - tariffs vec'!IH$4*'PEQ - 2023 - Importcontent'!II25</f>
        <v>4.4315991512138449E-3</v>
      </c>
      <c r="IJ25" s="1">
        <f>'Calculation - tariffs vec'!II$4*'PEQ - 2023 - Importcontent'!IJ25</f>
        <v>1.0160935543576311E-4</v>
      </c>
      <c r="IK25" s="1">
        <f>'Calculation - tariffs vec'!IJ$4*'PEQ - 2023 - Importcontent'!IK25</f>
        <v>6.5034460256999504E-3</v>
      </c>
      <c r="IL25" s="1">
        <f>'Calculation - tariffs vec'!IK$4*'PEQ - 2023 - Importcontent'!IL25</f>
        <v>5.8124535786679594E-2</v>
      </c>
      <c r="IM25" s="1">
        <f>'Calculation - tariffs vec'!IL$4*'PEQ - 2023 - Importcontent'!IM25</f>
        <v>9.7138187269871536E-3</v>
      </c>
      <c r="IN25" s="1">
        <f>'Calculation - tariffs vec'!IM$4*'PEQ - 2023 - Importcontent'!IN25</f>
        <v>0</v>
      </c>
      <c r="IO25" s="1">
        <f>'Calculation - tariffs vec'!IN$4*'PEQ - 2023 - Importcontent'!IO25</f>
        <v>0</v>
      </c>
      <c r="IP25" s="1">
        <f>'Calculation - tariffs vec'!IO$4*'PEQ - 2023 - Importcontent'!IP25</f>
        <v>0</v>
      </c>
      <c r="IQ25" s="1">
        <f>'Calculation - tariffs vec'!IP$4*'PEQ - 2023 - Importcontent'!IQ25</f>
        <v>0</v>
      </c>
      <c r="IR25" s="1">
        <f>'Calculation - tariffs vec'!IQ$4*'PEQ - 2023 - Importcontent'!IR25</f>
        <v>0</v>
      </c>
      <c r="IS25" s="1">
        <f>'Calculation - tariffs vec'!IR$4*'PEQ - 2023 - Importcontent'!IS25</f>
        <v>0</v>
      </c>
      <c r="IT25" s="1">
        <f>'Calculation - tariffs vec'!IS$4*'PEQ - 2023 - Importcontent'!IT25</f>
        <v>0</v>
      </c>
      <c r="IU25" s="1">
        <f>'Calculation - tariffs vec'!IT$4*'PEQ - 2023 - Importcontent'!IU25</f>
        <v>0</v>
      </c>
      <c r="IV25" s="1">
        <f>'Calculation - tariffs vec'!IU$4*'PEQ - 2023 - Importcontent'!IV25</f>
        <v>0</v>
      </c>
      <c r="IW25" s="1">
        <f>'Calculation - tariffs vec'!IV$4*'PEQ - 2023 - Importcontent'!IW25</f>
        <v>0</v>
      </c>
      <c r="IX25" s="1">
        <f>'Calculation - tariffs vec'!IW$4*'PEQ - 2023 - Importcontent'!IX25</f>
        <v>0</v>
      </c>
      <c r="IY25" s="1">
        <f>'Calculation - tariffs vec'!IX$4*'PEQ - 2023 - Importcontent'!IY25</f>
        <v>0</v>
      </c>
      <c r="IZ25" s="1">
        <f>'Calculation - tariffs vec'!IY$4*'PEQ - 2023 - Importcontent'!IZ25</f>
        <v>0</v>
      </c>
      <c r="JA25" s="1">
        <f>'Calculation - tariffs vec'!IZ$4*'PEQ - 2023 - Importcontent'!JA25</f>
        <v>0</v>
      </c>
      <c r="JB25" s="1">
        <f>'Calculation - tariffs vec'!JA$4*'PEQ - 2023 - Importcontent'!JB25</f>
        <v>0</v>
      </c>
      <c r="JC25" s="1">
        <f>'Calculation - tariffs vec'!JB$4*'PEQ - 2023 - Importcontent'!JC25</f>
        <v>0</v>
      </c>
      <c r="JD25" s="1">
        <f>'Calculation - tariffs vec'!JC$4*'PEQ - 2023 - Importcontent'!JD25</f>
        <v>0</v>
      </c>
      <c r="JE25" s="1">
        <f>'Calculation - tariffs vec'!JD$4*'PEQ - 2023 - Importcontent'!JE25</f>
        <v>0</v>
      </c>
      <c r="JF25" s="1">
        <f>'Calculation - tariffs vec'!JE$4*'PEQ - 2023 - Importcontent'!JF25</f>
        <v>0</v>
      </c>
      <c r="JG25" s="1">
        <f>'Calculation - tariffs vec'!JF$4*'PEQ - 2023 - Importcontent'!JG25</f>
        <v>0</v>
      </c>
      <c r="JH25" s="1">
        <f>'Calculation - tariffs vec'!JG$4*'PEQ - 2023 - Importcontent'!JH25</f>
        <v>0</v>
      </c>
      <c r="JI25" s="1">
        <f>'Calculation - tariffs vec'!JH$4*'PEQ - 2023 - Importcontent'!JI25</f>
        <v>0</v>
      </c>
      <c r="JJ25" s="1">
        <f>'Calculation - tariffs vec'!JI$4*'PEQ - 2023 - Importcontent'!JJ25</f>
        <v>0</v>
      </c>
      <c r="JK25" s="1">
        <f>'Calculation - tariffs vec'!JJ$4*'PEQ - 2023 - Importcontent'!JK25</f>
        <v>0</v>
      </c>
      <c r="JL25" s="1">
        <f>'Calculation - tariffs vec'!JK$4*'PEQ - 2023 - Importcontent'!JL25</f>
        <v>0</v>
      </c>
      <c r="JM25" s="1">
        <f>'Calculation - tariffs vec'!JL$4*'PEQ - 2023 - Importcontent'!JM25</f>
        <v>0</v>
      </c>
      <c r="JN25" s="1">
        <f>'Calculation - tariffs vec'!JM$4*'PEQ - 2023 - Importcontent'!JN25</f>
        <v>0</v>
      </c>
      <c r="JO25" s="1">
        <f>'Calculation - tariffs vec'!JN$4*'PEQ - 2023 - Importcontent'!JO25</f>
        <v>0</v>
      </c>
      <c r="JP25" s="1">
        <f>'Calculation - tariffs vec'!JO$4*'PEQ - 2023 - Importcontent'!JP25</f>
        <v>0</v>
      </c>
      <c r="JQ25" s="1">
        <f>'Calculation - tariffs vec'!JP$4*'PEQ - 2023 - Importcontent'!JQ25</f>
        <v>0</v>
      </c>
      <c r="JR25" s="1">
        <f>'Calculation - tariffs vec'!JQ$4*'PEQ - 2023 - Importcontent'!JR25</f>
        <v>0</v>
      </c>
      <c r="JS25" s="1">
        <f>'Calculation - tariffs vec'!JR$4*'PEQ - 2023 - Importcontent'!JS25</f>
        <v>0</v>
      </c>
      <c r="JT25" s="1">
        <f>'Calculation - tariffs vec'!JS$4*'PEQ - 2023 - Importcontent'!JT25</f>
        <v>0</v>
      </c>
      <c r="JU25" s="1">
        <f>'Calculation - tariffs vec'!JT$4*'PEQ - 2023 - Importcontent'!JU25</f>
        <v>0</v>
      </c>
      <c r="JV25" s="1">
        <f>'Calculation - tariffs vec'!JU$4*'PEQ - 2023 - Importcontent'!JV25</f>
        <v>0</v>
      </c>
      <c r="JW25" s="1">
        <f>'Calculation - tariffs vec'!JV$4*'PEQ - 2023 - Importcontent'!JW25</f>
        <v>0</v>
      </c>
      <c r="JX25" s="1">
        <f>'Calculation - tariffs vec'!JW$4*'PEQ - 2023 - Importcontent'!JX25</f>
        <v>0</v>
      </c>
      <c r="JY25" s="1">
        <f>'Calculation - tariffs vec'!JX$4*'PEQ - 2023 - Importcontent'!JY25</f>
        <v>0</v>
      </c>
      <c r="JZ25" s="1">
        <f>'Calculation - tariffs vec'!JY$4*'PEQ - 2023 - Importcontent'!JZ25</f>
        <v>0</v>
      </c>
      <c r="KA25" s="1">
        <f>'Calculation - tariffs vec'!JZ$4*'PEQ - 2023 - Importcontent'!KA25</f>
        <v>0</v>
      </c>
      <c r="KB25" s="1">
        <f>'Calculation - tariffs vec'!KA$4*'PEQ - 2023 - Importcontent'!KB25</f>
        <v>0</v>
      </c>
      <c r="KC25" s="1">
        <f>'Calculation - tariffs vec'!KB$4*'PEQ - 2023 - Importcontent'!KC25</f>
        <v>0</v>
      </c>
      <c r="KD25" s="1">
        <f>'Calculation - tariffs vec'!KC$4*'PEQ - 2023 - Importcontent'!KD25</f>
        <v>0</v>
      </c>
      <c r="KE25" s="1">
        <f>'Calculation - tariffs vec'!KD$4*'PEQ - 2023 - Importcontent'!KE25</f>
        <v>0</v>
      </c>
      <c r="KF25" s="1">
        <f>'Calculation - tariffs vec'!KE$4*'PEQ - 2023 - Importcontent'!KF25</f>
        <v>0</v>
      </c>
      <c r="KG25" s="1">
        <f>'Calculation - tariffs vec'!KF$4*'PEQ - 2023 - Importcontent'!KG25</f>
        <v>0</v>
      </c>
      <c r="KH25" s="1">
        <f>'Calculation - tariffs vec'!KG$4*'PEQ - 2023 - Importcontent'!KH25</f>
        <v>0</v>
      </c>
      <c r="KI25" s="1">
        <f>'Calculation - tariffs vec'!KH$4*'PEQ - 2023 - Importcontent'!KI25</f>
        <v>9.6739746802343608E-5</v>
      </c>
      <c r="KJ25" s="1">
        <f>'Calculation - tariffs vec'!KI$4*'PEQ - 2023 - Importcontent'!KJ25</f>
        <v>1.9673720515575311E-4</v>
      </c>
      <c r="KK25" s="1">
        <f>'Calculation - tariffs vec'!KJ$4*'PEQ - 2023 - Importcontent'!KK25</f>
        <v>3.1261829537334877E-9</v>
      </c>
      <c r="KL25" s="1">
        <f>'Calculation - tariffs vec'!KK$4*'PEQ - 2023 - Importcontent'!KL25</f>
        <v>2.5026117185552552E-4</v>
      </c>
      <c r="KM25" s="1">
        <f>'Calculation - tariffs vec'!KL$4*'PEQ - 2023 - Importcontent'!KM25</f>
        <v>0</v>
      </c>
      <c r="KN25" s="1">
        <f>'Calculation - tariffs vec'!KM$4*'PEQ - 2023 - Importcontent'!KN25</f>
        <v>0</v>
      </c>
      <c r="KO25" s="1">
        <f>'Calculation - tariffs vec'!KN$4*'PEQ - 2023 - Importcontent'!KO25</f>
        <v>0</v>
      </c>
      <c r="KP25" s="1">
        <f>'Calculation - tariffs vec'!KO$4*'PEQ - 2023 - Importcontent'!KP25</f>
        <v>1.9476327149842357E-4</v>
      </c>
      <c r="KQ25" s="1">
        <f>'Calculation - tariffs vec'!KP$4*'PEQ - 2023 - Importcontent'!KQ25</f>
        <v>1.4403239078563427E-3</v>
      </c>
      <c r="KR25" s="1">
        <f>'Calculation - tariffs vec'!KQ$4*'PEQ - 2023 - Importcontent'!KR25</f>
        <v>9.3594485556426077E-3</v>
      </c>
      <c r="KS25" s="1">
        <f>'Calculation - tariffs vec'!KR$4*'PEQ - 2023 - Importcontent'!KS25</f>
        <v>5.5017689567378302E-3</v>
      </c>
      <c r="KT25" s="1">
        <f>'Calculation - tariffs vec'!KS$4*'PEQ - 2023 - Importcontent'!KT25</f>
        <v>0.1866862452980009</v>
      </c>
      <c r="KU25" s="1">
        <f>'Calculation - tariffs vec'!KT$4*'PEQ - 2023 - Importcontent'!KU25</f>
        <v>4.4516636296402148E-3</v>
      </c>
      <c r="KV25" s="1">
        <f>'Calculation - tariffs vec'!KU$4*'PEQ - 2023 - Importcontent'!KV25</f>
        <v>5.1863043910540026E-3</v>
      </c>
      <c r="KW25" s="1">
        <f>'Calculation - tariffs vec'!KV$4*'PEQ - 2023 - Importcontent'!KW25</f>
        <v>2.9132498816611951E-3</v>
      </c>
      <c r="KX25" s="1">
        <f>'Calculation - tariffs vec'!KW$4*'PEQ - 2023 - Importcontent'!KX25</f>
        <v>2.8758959570903278E-5</v>
      </c>
      <c r="KY25" s="1">
        <f>'Calculation - tariffs vec'!KX$4*'PEQ - 2023 - Importcontent'!KY25</f>
        <v>4.3056893324764174E-5</v>
      </c>
      <c r="KZ25" s="1">
        <f>'Calculation - tariffs vec'!KY$4*'PEQ - 2023 - Importcontent'!KZ25</f>
        <v>2.244037867966852E-3</v>
      </c>
      <c r="LA25" s="1">
        <f>'Calculation - tariffs vec'!KZ$4*'PEQ - 2023 - Importcontent'!LA25</f>
        <v>1.0254851354540154E-4</v>
      </c>
      <c r="LB25" s="1">
        <f>'Calculation - tariffs vec'!LA$4*'PEQ - 2023 - Importcontent'!LB25</f>
        <v>1.8247176215161148E-3</v>
      </c>
      <c r="LC25" s="1">
        <f>'Calculation - tariffs vec'!LB$4*'PEQ - 2023 - Importcontent'!LC25</f>
        <v>4.1186430682496755E-5</v>
      </c>
      <c r="LD25" s="1">
        <f>'Calculation - tariffs vec'!LC$4*'PEQ - 2023 - Importcontent'!LD25</f>
        <v>3.928403425640535E-4</v>
      </c>
      <c r="LE25" s="1">
        <f>'Calculation - tariffs vec'!LD$4*'PEQ - 2023 - Importcontent'!LE25</f>
        <v>3.0800335263365826E-5</v>
      </c>
      <c r="LF25" s="1">
        <f>'Calculation - tariffs vec'!LE$4*'PEQ - 2023 - Importcontent'!LF25</f>
        <v>2.0468474709824406E-3</v>
      </c>
      <c r="LG25" s="1">
        <f>'Calculation - tariffs vec'!LF$4*'PEQ - 2023 - Importcontent'!LG25</f>
        <v>5.720331945550698E-3</v>
      </c>
      <c r="LH25" s="1">
        <f>'Calculation - tariffs vec'!LG$4*'PEQ - 2023 - Importcontent'!LH25</f>
        <v>2.027422808975117E-3</v>
      </c>
      <c r="LI25" s="1">
        <f>'Calculation - tariffs vec'!LH$4*'PEQ - 2023 - Importcontent'!LI25</f>
        <v>0</v>
      </c>
      <c r="LJ25" s="1">
        <f>'Calculation - tariffs vec'!LI$4*'PEQ - 2023 - Importcontent'!LJ25</f>
        <v>0</v>
      </c>
      <c r="LK25" s="1">
        <f>'Calculation - tariffs vec'!LJ$4*'PEQ - 2023 - Importcontent'!LK25</f>
        <v>0</v>
      </c>
      <c r="LL25" s="1">
        <f>'Calculation - tariffs vec'!LK$4*'PEQ - 2023 - Importcontent'!LL25</f>
        <v>0</v>
      </c>
      <c r="LM25" s="1">
        <f>'Calculation - tariffs vec'!LL$4*'PEQ - 2023 - Importcontent'!LM25</f>
        <v>0</v>
      </c>
      <c r="LN25" s="1">
        <f>'Calculation - tariffs vec'!LM$4*'PEQ - 2023 - Importcontent'!LN25</f>
        <v>0</v>
      </c>
      <c r="LO25" s="1">
        <f>'Calculation - tariffs vec'!LN$4*'PEQ - 2023 - Importcontent'!LO25</f>
        <v>0</v>
      </c>
      <c r="LP25" s="1">
        <f>'Calculation - tariffs vec'!LO$4*'PEQ - 2023 - Importcontent'!LP25</f>
        <v>0</v>
      </c>
      <c r="LQ25" s="1">
        <f>'Calculation - tariffs vec'!LP$4*'PEQ - 2023 - Importcontent'!LQ25</f>
        <v>0</v>
      </c>
      <c r="LR25" s="1">
        <f>'Calculation - tariffs vec'!LQ$4*'PEQ - 2023 - Importcontent'!LR25</f>
        <v>0</v>
      </c>
      <c r="LS25" s="1">
        <f>'Calculation - tariffs vec'!LR$4*'PEQ - 2023 - Importcontent'!LS25</f>
        <v>0</v>
      </c>
      <c r="LT25" s="1">
        <f>'Calculation - tariffs vec'!LS$4*'PEQ - 2023 - Importcontent'!LT25</f>
        <v>0</v>
      </c>
      <c r="LU25" s="1">
        <f>'Calculation - tariffs vec'!LT$4*'PEQ - 2023 - Importcontent'!LU25</f>
        <v>0</v>
      </c>
      <c r="LV25" s="1">
        <f>'Calculation - tariffs vec'!LU$4*'PEQ - 2023 - Importcontent'!LV25</f>
        <v>0</v>
      </c>
      <c r="LW25" s="1">
        <f>'Calculation - tariffs vec'!LV$4*'PEQ - 2023 - Importcontent'!LW25</f>
        <v>0</v>
      </c>
      <c r="LX25" s="1">
        <f>'Calculation - tariffs vec'!LW$4*'PEQ - 2023 - Importcontent'!LX25</f>
        <v>0</v>
      </c>
      <c r="LY25" s="1">
        <f>'Calculation - tariffs vec'!LX$4*'PEQ - 2023 - Importcontent'!LY25</f>
        <v>0</v>
      </c>
      <c r="LZ25" s="1">
        <f>'Calculation - tariffs vec'!LY$4*'PEQ - 2023 - Importcontent'!LZ25</f>
        <v>0</v>
      </c>
      <c r="MA25" s="1">
        <f>'Calculation - tariffs vec'!LZ$4*'PEQ - 2023 - Importcontent'!MA25</f>
        <v>0</v>
      </c>
      <c r="MB25" s="1">
        <f>'Calculation - tariffs vec'!MA$4*'PEQ - 2023 - Importcontent'!MB25</f>
        <v>0</v>
      </c>
      <c r="MC25" s="1">
        <f>'Calculation - tariffs vec'!MB$4*'PEQ - 2023 - Importcontent'!MC25</f>
        <v>0</v>
      </c>
      <c r="MD25" s="1">
        <f>'Calculation - tariffs vec'!MC$4*'PEQ - 2023 - Importcontent'!MD25</f>
        <v>0</v>
      </c>
      <c r="ME25" s="1">
        <f>'Calculation - tariffs vec'!MD$4*'PEQ - 2023 - Importcontent'!ME25</f>
        <v>0</v>
      </c>
      <c r="MF25" s="1">
        <f>'Calculation - tariffs vec'!ME$4*'PEQ - 2023 - Importcontent'!MF25</f>
        <v>0</v>
      </c>
      <c r="MG25" s="1">
        <f>'Calculation - tariffs vec'!MF$4*'PEQ - 2023 - Importcontent'!MG25</f>
        <v>0</v>
      </c>
      <c r="MH25" s="1">
        <f>'Calculation - tariffs vec'!MG$4*'PEQ - 2023 - Importcontent'!MH25</f>
        <v>0</v>
      </c>
      <c r="MI25" s="1">
        <f>'Calculation - tariffs vec'!MH$4*'PEQ - 2023 - Importcontent'!MI25</f>
        <v>0</v>
      </c>
      <c r="MJ25" s="1">
        <f>'Calculation - tariffs vec'!MI$4*'PEQ - 2023 - Importcontent'!MJ25</f>
        <v>0</v>
      </c>
      <c r="MK25" s="1">
        <f>'Calculation - tariffs vec'!MJ$4*'PEQ - 2023 - Importcontent'!MK25</f>
        <v>0</v>
      </c>
      <c r="ML25" s="1">
        <f>'Calculation - tariffs vec'!MK$4*'PEQ - 2023 - Importcontent'!ML25</f>
        <v>0</v>
      </c>
      <c r="MM25" s="1">
        <f>'Calculation - tariffs vec'!ML$4*'PEQ - 2023 - Importcontent'!MM25</f>
        <v>0</v>
      </c>
      <c r="MN25" s="1">
        <f>'Calculation - tariffs vec'!MM$4*'PEQ - 2023 - Importcontent'!MN25</f>
        <v>0</v>
      </c>
      <c r="MO25" s="1">
        <f>'Calculation - tariffs vec'!MN$4*'PEQ - 2023 - Importcontent'!MO25</f>
        <v>0</v>
      </c>
      <c r="MP25" s="1">
        <f>'Calculation - tariffs vec'!MO$4*'PEQ - 2023 - Importcontent'!MP25</f>
        <v>0</v>
      </c>
      <c r="MQ25" s="1">
        <f>'Calculation - tariffs vec'!MP$4*'PEQ - 2023 - Importcontent'!MQ25</f>
        <v>0</v>
      </c>
      <c r="MR25" s="1">
        <f>'Calculation - tariffs vec'!MQ$4*'PEQ - 2023 - Importcontent'!MR25</f>
        <v>0</v>
      </c>
      <c r="MS25" s="1">
        <f>'Calculation - tariffs vec'!MR$4*'PEQ - 2023 - Importcontent'!MS25</f>
        <v>0</v>
      </c>
      <c r="MT25" s="1">
        <f>'Calculation - tariffs vec'!MS$4*'PEQ - 2023 - Importcontent'!MT25</f>
        <v>0</v>
      </c>
      <c r="MU25" s="1">
        <f>'Calculation - tariffs vec'!MT$4*'PEQ - 2023 - Importcontent'!MU25</f>
        <v>0</v>
      </c>
      <c r="MV25" s="1">
        <f>'Calculation - tariffs vec'!MU$4*'PEQ - 2023 - Importcontent'!MV25</f>
        <v>0</v>
      </c>
      <c r="MW25" s="1">
        <f>'Calculation - tariffs vec'!MV$4*'PEQ - 2023 - Importcontent'!MW25</f>
        <v>0</v>
      </c>
      <c r="MX25" s="1">
        <f>'Calculation - tariffs vec'!MW$4*'PEQ - 2023 - Importcontent'!MX25</f>
        <v>0</v>
      </c>
      <c r="MY25" s="1">
        <f>'Calculation - tariffs vec'!MX$4*'PEQ - 2023 - Importcontent'!MY25</f>
        <v>0</v>
      </c>
      <c r="MZ25" s="1">
        <f>'Calculation - tariffs vec'!MY$4*'PEQ - 2023 - Importcontent'!MZ25</f>
        <v>0</v>
      </c>
      <c r="NA25" s="1">
        <f>'Calculation - tariffs vec'!MZ$4*'PEQ - 2023 - Importcontent'!NA25</f>
        <v>0</v>
      </c>
      <c r="NB25" s="1">
        <f>'Calculation - tariffs vec'!NA$4*'PEQ - 2023 - Importcontent'!NB25</f>
        <v>0</v>
      </c>
      <c r="NC25" s="1">
        <f>'Calculation - tariffs vec'!NB$4*'PEQ - 2023 - Importcontent'!NC25</f>
        <v>0</v>
      </c>
      <c r="ND25" s="1">
        <f>'Calculation - tariffs vec'!NC$4*'PEQ - 2023 - Importcontent'!ND25</f>
        <v>1.6089730383635029E-6</v>
      </c>
      <c r="NE25" s="1">
        <f>'Calculation - tariffs vec'!ND$4*'PEQ - 2023 - Importcontent'!NE25</f>
        <v>6.5685089007466401E-5</v>
      </c>
      <c r="NF25" s="1">
        <f>'Calculation - tariffs vec'!NE$4*'PEQ - 2023 - Importcontent'!NF25</f>
        <v>6.2320093673031575E-10</v>
      </c>
      <c r="NG25" s="1">
        <f>'Calculation - tariffs vec'!NF$4*'PEQ - 2023 - Importcontent'!NG25</f>
        <v>5.0438401293960607E-5</v>
      </c>
      <c r="NH25" s="1">
        <f>'Calculation - tariffs vec'!NG$4*'PEQ - 2023 - Importcontent'!NH25</f>
        <v>0</v>
      </c>
      <c r="NI25" s="1">
        <f>'Calculation - tariffs vec'!NH$4*'PEQ - 2023 - Importcontent'!NI25</f>
        <v>0</v>
      </c>
      <c r="NJ25" s="1">
        <f>'Calculation - tariffs vec'!NI$4*'PEQ - 2023 - Importcontent'!NJ25</f>
        <v>0</v>
      </c>
      <c r="NK25" s="1">
        <f>'Calculation - tariffs vec'!NJ$4*'PEQ - 2023 - Importcontent'!NK25</f>
        <v>4.559780918942558E-5</v>
      </c>
      <c r="NL25" s="1">
        <f>'Calculation - tariffs vec'!NK$4*'PEQ - 2023 - Importcontent'!NL25</f>
        <v>8.3816029483025766E-4</v>
      </c>
      <c r="NM25" s="1">
        <f>'Calculation - tariffs vec'!NL$4*'PEQ - 2023 - Importcontent'!NM25</f>
        <v>1.4653689455089141E-2</v>
      </c>
      <c r="NN25" s="1">
        <f>'Calculation - tariffs vec'!NM$4*'PEQ - 2023 - Importcontent'!NN25</f>
        <v>6.2149557788355398E-3</v>
      </c>
      <c r="NO25" s="1">
        <f>'Calculation - tariffs vec'!NN$4*'PEQ - 2023 - Importcontent'!NO25</f>
        <v>0.92825981096707844</v>
      </c>
      <c r="NP25" s="1">
        <f>'Calculation - tariffs vec'!NO$4*'PEQ - 2023 - Importcontent'!NP25</f>
        <v>6.0796621318251198E-3</v>
      </c>
      <c r="NQ25" s="1">
        <f>'Calculation - tariffs vec'!NP$4*'PEQ - 2023 - Importcontent'!NQ25</f>
        <v>1.3104876944180962E-2</v>
      </c>
      <c r="NR25" s="1">
        <f>'Calculation - tariffs vec'!NQ$4*'PEQ - 2023 - Importcontent'!NR25</f>
        <v>1.408481653916535E-2</v>
      </c>
      <c r="NS25" s="1">
        <f>'Calculation - tariffs vec'!NR$4*'PEQ - 2023 - Importcontent'!NS25</f>
        <v>2.2711344417288451E-4</v>
      </c>
      <c r="NT25" s="1">
        <f>'Calculation - tariffs vec'!NS$4*'PEQ - 2023 - Importcontent'!NT25</f>
        <v>1.7190303355407115E-6</v>
      </c>
      <c r="NU25" s="1">
        <f>'Calculation - tariffs vec'!NT$4*'PEQ - 2023 - Importcontent'!NU25</f>
        <v>4.7141668613196825E-4</v>
      </c>
      <c r="NV25" s="1">
        <f>'Calculation - tariffs vec'!NU$4*'PEQ - 2023 - Importcontent'!NV25</f>
        <v>5.4950673501071178E-5</v>
      </c>
      <c r="NW25" s="1">
        <f>'Calculation - tariffs vec'!NV$4*'PEQ - 2023 - Importcontent'!NW25</f>
        <v>1.8362224859597674E-4</v>
      </c>
      <c r="NX25" s="1">
        <f>'Calculation - tariffs vec'!NW$4*'PEQ - 2023 - Importcontent'!NX25</f>
        <v>8.0084516791505845E-7</v>
      </c>
      <c r="NY25" s="1">
        <f>'Calculation - tariffs vec'!NX$4*'PEQ - 2023 - Importcontent'!NY25</f>
        <v>2.91410935030249E-4</v>
      </c>
      <c r="NZ25" s="1">
        <f>'Calculation - tariffs vec'!NY$4*'PEQ - 2023 - Importcontent'!NZ25</f>
        <v>2.9558241410891549E-5</v>
      </c>
      <c r="OA25" s="1">
        <f>'Calculation - tariffs vec'!NZ$4*'PEQ - 2023 - Importcontent'!OA25</f>
        <v>3.8738475179825901E-4</v>
      </c>
      <c r="OB25" s="1">
        <f>'Calculation - tariffs vec'!OA$4*'PEQ - 2023 - Importcontent'!OB25</f>
        <v>5.8808082562548675E-3</v>
      </c>
      <c r="OC25" s="1">
        <f>'Calculation - tariffs vec'!OB$4*'PEQ - 2023 - Importcontent'!OC25</f>
        <v>3.7807492982955652E-3</v>
      </c>
      <c r="OD25" s="1">
        <f>'Calculation - tariffs vec'!OC$4*'PEQ - 2023 - Importcontent'!OD25</f>
        <v>0</v>
      </c>
      <c r="OE25" s="1">
        <f>'Calculation - tariffs vec'!OD$4*'PEQ - 2023 - Importcontent'!OE25</f>
        <v>0</v>
      </c>
      <c r="OF25" s="1">
        <f>'Calculation - tariffs vec'!OE$4*'PEQ - 2023 - Importcontent'!OF25</f>
        <v>0</v>
      </c>
      <c r="OG25" s="1">
        <f>'Calculation - tariffs vec'!OF$4*'PEQ - 2023 - Importcontent'!OG25</f>
        <v>0</v>
      </c>
      <c r="OH25" s="1">
        <f>'Calculation - tariffs vec'!OG$4*'PEQ - 2023 - Importcontent'!OH25</f>
        <v>0</v>
      </c>
      <c r="OI25" s="1">
        <f>'Calculation - tariffs vec'!OH$4*'PEQ - 2023 - Importcontent'!OI25</f>
        <v>0</v>
      </c>
      <c r="OJ25" s="1">
        <f>'Calculation - tariffs vec'!OI$4*'PEQ - 2023 - Importcontent'!OJ25</f>
        <v>0</v>
      </c>
      <c r="OK25" s="1">
        <f>'Calculation - tariffs vec'!OJ$4*'PEQ - 2023 - Importcontent'!OK25</f>
        <v>0</v>
      </c>
      <c r="OL25" s="1">
        <f>'Calculation - tariffs vec'!OK$4*'PEQ - 2023 - Importcontent'!OL25</f>
        <v>0</v>
      </c>
      <c r="OM25" s="1">
        <f>'Calculation - tariffs vec'!OL$4*'PEQ - 2023 - Importcontent'!OM25</f>
        <v>0</v>
      </c>
      <c r="ON25" s="1">
        <f>'Calculation - tariffs vec'!OM$4*'PEQ - 2023 - Importcontent'!ON25</f>
        <v>0</v>
      </c>
      <c r="OO25" s="1">
        <f>'Calculation - tariffs vec'!ON$4*'PEQ - 2023 - Importcontent'!OO25</f>
        <v>0</v>
      </c>
      <c r="OP25" s="1">
        <f>'Calculation - tariffs vec'!OO$4*'PEQ - 2023 - Importcontent'!OP25</f>
        <v>0</v>
      </c>
      <c r="OQ25" s="1">
        <f>'Calculation - tariffs vec'!OP$4*'PEQ - 2023 - Importcontent'!OQ25</f>
        <v>0</v>
      </c>
      <c r="OR25" s="1">
        <f>'Calculation - tariffs vec'!OQ$4*'PEQ - 2023 - Importcontent'!OR25</f>
        <v>0</v>
      </c>
      <c r="OS25" s="1">
        <f>'Calculation - tariffs vec'!OR$4*'PEQ - 2023 - Importcontent'!OS25</f>
        <v>0</v>
      </c>
      <c r="OT25" s="1">
        <f>'Calculation - tariffs vec'!OS$4*'PEQ - 2023 - Importcontent'!OT25</f>
        <v>0</v>
      </c>
      <c r="OU25" s="1">
        <f>'Calculation - tariffs vec'!OT$4*'PEQ - 2023 - Importcontent'!OU25</f>
        <v>0</v>
      </c>
      <c r="OV25" s="1">
        <f>'Calculation - tariffs vec'!OU$4*'PEQ - 2023 - Importcontent'!OV25</f>
        <v>0</v>
      </c>
      <c r="OW25" s="1">
        <f>'Calculation - tariffs vec'!OV$4*'PEQ - 2023 - Importcontent'!OW25</f>
        <v>0</v>
      </c>
      <c r="OX25" s="1">
        <f>'Calculation - tariffs vec'!OW$4*'PEQ - 2023 - Importcontent'!OX25</f>
        <v>0</v>
      </c>
      <c r="OY25" s="1">
        <f>'Calculation - tariffs vec'!OX$4*'PEQ - 2023 - Importcontent'!OY25</f>
        <v>0</v>
      </c>
      <c r="OZ25" s="1">
        <f>'Calculation - tariffs vec'!OY$4*'PEQ - 2023 - Importcontent'!OZ25</f>
        <v>0</v>
      </c>
      <c r="PA25" s="1">
        <f>'Calculation - tariffs vec'!OZ$4*'PEQ - 2023 - Importcontent'!PA25</f>
        <v>0</v>
      </c>
      <c r="PB25" s="1">
        <f>'Calculation - tariffs vec'!PA$4*'PEQ - 2023 - Importcontent'!PB25</f>
        <v>0</v>
      </c>
      <c r="PC25" s="1">
        <f>'Calculation - tariffs vec'!PB$4*'PEQ - 2023 - Importcontent'!PC25</f>
        <v>0</v>
      </c>
      <c r="PD25" s="1">
        <f>'Calculation - tariffs vec'!PC$4*'PEQ - 2023 - Importcontent'!PD25</f>
        <v>0</v>
      </c>
      <c r="PE25" s="1">
        <f>'Calculation - tariffs vec'!PD$4*'PEQ - 2023 - Importcontent'!PE25</f>
        <v>0</v>
      </c>
      <c r="PF25" s="1">
        <f>'Calculation - tariffs vec'!PE$4*'PEQ - 2023 - Importcontent'!PF25</f>
        <v>0</v>
      </c>
      <c r="PG25" s="1">
        <f>'Calculation - tariffs vec'!PF$4*'PEQ - 2023 - Importcontent'!PG25</f>
        <v>0</v>
      </c>
      <c r="PH25" s="1">
        <f>'Calculation - tariffs vec'!PG$4*'PEQ - 2023 - Importcontent'!PH25</f>
        <v>0</v>
      </c>
      <c r="PI25" s="1">
        <f>'Calculation - tariffs vec'!PH$4*'PEQ - 2023 - Importcontent'!PI25</f>
        <v>0</v>
      </c>
      <c r="PJ25" s="1">
        <f>'Calculation - tariffs vec'!PI$4*'PEQ - 2023 - Importcontent'!PJ25</f>
        <v>0</v>
      </c>
      <c r="PK25" s="1">
        <f>'Calculation - tariffs vec'!PJ$4*'PEQ - 2023 - Importcontent'!PK25</f>
        <v>0</v>
      </c>
      <c r="PL25" s="1">
        <f>'Calculation - tariffs vec'!PK$4*'PEQ - 2023 - Importcontent'!PL25</f>
        <v>0</v>
      </c>
      <c r="PM25" s="1">
        <f>'Calculation - tariffs vec'!PL$4*'PEQ - 2023 - Importcontent'!PM25</f>
        <v>0</v>
      </c>
      <c r="PN25" s="1">
        <f>'Calculation - tariffs vec'!PM$4*'PEQ - 2023 - Importcontent'!PN25</f>
        <v>0</v>
      </c>
      <c r="PO25" s="1">
        <f>'Calculation - tariffs vec'!PN$4*'PEQ - 2023 - Importcontent'!PO25</f>
        <v>0</v>
      </c>
      <c r="PP25" s="1">
        <f>'Calculation - tariffs vec'!PO$4*'PEQ - 2023 - Importcontent'!PP25</f>
        <v>0</v>
      </c>
      <c r="PQ25" s="1">
        <f>'Calculation - tariffs vec'!PP$4*'PEQ - 2023 - Importcontent'!PQ25</f>
        <v>0</v>
      </c>
      <c r="PR25" s="1">
        <f>'Calculation - tariffs vec'!PQ$4*'PEQ - 2023 - Importcontent'!PR25</f>
        <v>0</v>
      </c>
      <c r="PS25" s="1">
        <f>'Calculation - tariffs vec'!PR$4*'PEQ - 2023 - Importcontent'!PS25</f>
        <v>0</v>
      </c>
      <c r="PT25" s="1">
        <f>'Calculation - tariffs vec'!PS$4*'PEQ - 2023 - Importcontent'!PT25</f>
        <v>0</v>
      </c>
      <c r="PU25" s="1">
        <f>'Calculation - tariffs vec'!PT$4*'PEQ - 2023 - Importcontent'!PU25</f>
        <v>0</v>
      </c>
      <c r="PV25" s="1">
        <f>'Calculation - tariffs vec'!PU$4*'PEQ - 2023 - Importcontent'!PV25</f>
        <v>0</v>
      </c>
      <c r="PW25" s="1">
        <f>'Calculation - tariffs vec'!PV$4*'PEQ - 2023 - Importcontent'!PW25</f>
        <v>0</v>
      </c>
      <c r="PX25" s="1">
        <f>'Calculation - tariffs vec'!PW$4*'PEQ - 2023 - Importcontent'!PX25</f>
        <v>0</v>
      </c>
      <c r="PY25" s="1">
        <f>'Calculation - tariffs vec'!PX$4*'PEQ - 2023 - Importcontent'!PY25</f>
        <v>7.7110305772500618E-4</v>
      </c>
      <c r="PZ25" s="1">
        <f>'Calculation - tariffs vec'!PY$4*'PEQ - 2023 - Importcontent'!PZ25</f>
        <v>1.1408326017458505E-4</v>
      </c>
      <c r="QA25" s="1">
        <f>'Calculation - tariffs vec'!PZ$4*'PEQ - 2023 - Importcontent'!QA25</f>
        <v>5.9194949708383801E-3</v>
      </c>
      <c r="QB25" s="1">
        <f>'Calculation - tariffs vec'!QA$4*'PEQ - 2023 - Importcontent'!QB25</f>
        <v>7.7255167970958995E-4</v>
      </c>
      <c r="QC25" s="1">
        <f>'Calculation - tariffs vec'!QB$4*'PEQ - 2023 - Importcontent'!QC25</f>
        <v>0</v>
      </c>
      <c r="QD25" s="1">
        <f>'Calculation - tariffs vec'!QC$4*'PEQ - 2023 - Importcontent'!QD25</f>
        <v>0</v>
      </c>
      <c r="QE25" s="1">
        <f>'Calculation - tariffs vec'!QD$4*'PEQ - 2023 - Importcontent'!QE25</f>
        <v>0</v>
      </c>
      <c r="QF25" s="1">
        <f>'Calculation - tariffs vec'!QE$4*'PEQ - 2023 - Importcontent'!QF25</f>
        <v>4.8008353279755625E-4</v>
      </c>
      <c r="QG25" s="1">
        <f>'Calculation - tariffs vec'!QF$4*'PEQ - 2023 - Importcontent'!QG25</f>
        <v>4.3220449728574323E-3</v>
      </c>
      <c r="QH25" s="1">
        <f>'Calculation - tariffs vec'!QG$4*'PEQ - 2023 - Importcontent'!QH25</f>
        <v>4.8097242968302575E-2</v>
      </c>
      <c r="QI25" s="1">
        <f>'Calculation - tariffs vec'!QH$4*'PEQ - 2023 - Importcontent'!QI25</f>
        <v>1.9201266147442712E-2</v>
      </c>
      <c r="QJ25" s="1">
        <f>'Calculation - tariffs vec'!QI$4*'PEQ - 2023 - Importcontent'!QJ25</f>
        <v>0.95836409316101889</v>
      </c>
      <c r="QK25" s="1">
        <f>'Calculation - tariffs vec'!QJ$4*'PEQ - 2023 - Importcontent'!QK25</f>
        <v>3.3081582476086953E-2</v>
      </c>
      <c r="QL25" s="1">
        <f>'Calculation - tariffs vec'!QK$4*'PEQ - 2023 - Importcontent'!QL25</f>
        <v>8.8118954186590173E-2</v>
      </c>
      <c r="QM25" s="1">
        <f>'Calculation - tariffs vec'!QL$4*'PEQ - 2023 - Importcontent'!QM25</f>
        <v>0.10207295590346684</v>
      </c>
      <c r="QN25" s="1">
        <f>'Calculation - tariffs vec'!QM$4*'PEQ - 2023 - Importcontent'!QN25</f>
        <v>3.2543446133347548E-4</v>
      </c>
      <c r="QO25" s="1">
        <f>'Calculation - tariffs vec'!QN$4*'PEQ - 2023 - Importcontent'!QO25</f>
        <v>2.6854909538368276E-4</v>
      </c>
      <c r="QP25" s="1">
        <f>'Calculation - tariffs vec'!QO$4*'PEQ - 2023 - Importcontent'!QP25</f>
        <v>2.4662142656732195E-3</v>
      </c>
      <c r="QQ25" s="1">
        <f>'Calculation - tariffs vec'!QP$4*'PEQ - 2023 - Importcontent'!QQ25</f>
        <v>1.1727266568993179E-3</v>
      </c>
      <c r="QR25" s="1">
        <f>'Calculation - tariffs vec'!QQ$4*'PEQ - 2023 - Importcontent'!QR25</f>
        <v>7.0039425067766625E-4</v>
      </c>
      <c r="QS25" s="1">
        <f>'Calculation - tariffs vec'!QR$4*'PEQ - 2023 - Importcontent'!QS25</f>
        <v>3.8459016019668453E-5</v>
      </c>
      <c r="QT25" s="1">
        <f>'Calculation - tariffs vec'!QS$4*'PEQ - 2023 - Importcontent'!QT25</f>
        <v>1.8471152939837333E-3</v>
      </c>
      <c r="QU25" s="1">
        <f>'Calculation - tariffs vec'!QT$4*'PEQ - 2023 - Importcontent'!QU25</f>
        <v>1.0230130738616804E-4</v>
      </c>
      <c r="QV25" s="1">
        <f>'Calculation - tariffs vec'!QU$4*'PEQ - 2023 - Importcontent'!QV25</f>
        <v>2.1406015012077474E-3</v>
      </c>
      <c r="QW25" s="1">
        <f>'Calculation - tariffs vec'!QV$4*'PEQ - 2023 - Importcontent'!QW25</f>
        <v>3.2043682774763179E-3</v>
      </c>
      <c r="QX25" s="1">
        <f>'Calculation - tariffs vec'!QW$4*'PEQ - 2023 - Importcontent'!QX25</f>
        <v>1.1139859155411772E-2</v>
      </c>
      <c r="QY25" s="1">
        <f>'Calculation - tariffs vec'!QX$4*'PEQ - 2023 - Importcontent'!QY25</f>
        <v>0</v>
      </c>
      <c r="QZ25" s="1">
        <f>'Calculation - tariffs vec'!QY$4*'PEQ - 2023 - Importcontent'!QZ25</f>
        <v>0</v>
      </c>
      <c r="RA25" s="1">
        <f>'Calculation - tariffs vec'!QZ$4*'PEQ - 2023 - Importcontent'!RA25</f>
        <v>0</v>
      </c>
      <c r="RB25" s="1">
        <f>'Calculation - tariffs vec'!RA$4*'PEQ - 2023 - Importcontent'!RB25</f>
        <v>0</v>
      </c>
      <c r="RC25" s="1">
        <f>'Calculation - tariffs vec'!RB$4*'PEQ - 2023 - Importcontent'!RC25</f>
        <v>0</v>
      </c>
      <c r="RD25" s="1">
        <f>'Calculation - tariffs vec'!RC$4*'PEQ - 2023 - Importcontent'!RD25</f>
        <v>0</v>
      </c>
      <c r="RE25" s="1">
        <f>'Calculation - tariffs vec'!RD$4*'PEQ - 2023 - Importcontent'!RE25</f>
        <v>0</v>
      </c>
      <c r="RF25" s="1">
        <f>'Calculation - tariffs vec'!RE$4*'PEQ - 2023 - Importcontent'!RF25</f>
        <v>0</v>
      </c>
      <c r="RG25" s="1">
        <f>'Calculation - tariffs vec'!RF$4*'PEQ - 2023 - Importcontent'!RG25</f>
        <v>0</v>
      </c>
      <c r="RH25" s="1">
        <f>'Calculation - tariffs vec'!RG$4*'PEQ - 2023 - Importcontent'!RH25</f>
        <v>0</v>
      </c>
      <c r="RI25" s="1">
        <f>'Calculation - tariffs vec'!RH$4*'PEQ - 2023 - Importcontent'!RI25</f>
        <v>0</v>
      </c>
      <c r="RJ25" s="1">
        <f>'Calculation - tariffs vec'!RI$4*'PEQ - 2023 - Importcontent'!RJ25</f>
        <v>0</v>
      </c>
      <c r="RK25" s="1">
        <f>'Calculation - tariffs vec'!RJ$4*'PEQ - 2023 - Importcontent'!RK25</f>
        <v>0</v>
      </c>
      <c r="RL25" s="1">
        <f>'Calculation - tariffs vec'!RK$4*'PEQ - 2023 - Importcontent'!RL25</f>
        <v>0</v>
      </c>
      <c r="RM25" s="1">
        <f>'Calculation - tariffs vec'!RL$4*'PEQ - 2023 - Importcontent'!RM25</f>
        <v>0</v>
      </c>
      <c r="RN25" s="1">
        <f>'Calculation - tariffs vec'!RM$4*'PEQ - 2023 - Importcontent'!RN25</f>
        <v>0</v>
      </c>
      <c r="RO25" s="1">
        <f>'Calculation - tariffs vec'!RN$4*'PEQ - 2023 - Importcontent'!RO25</f>
        <v>0</v>
      </c>
      <c r="RP25" s="1">
        <f>'Calculation - tariffs vec'!RO$4*'PEQ - 2023 - Importcontent'!RP25</f>
        <v>0</v>
      </c>
      <c r="RQ25" s="1">
        <f>'Calculation - tariffs vec'!RP$4*'PEQ - 2023 - Importcontent'!RQ25</f>
        <v>0</v>
      </c>
      <c r="RR25" s="1">
        <f>'Calculation - tariffs vec'!RQ$4*'PEQ - 2023 - Importcontent'!RR25</f>
        <v>0</v>
      </c>
      <c r="RS25" s="1">
        <f>'Calculation - tariffs vec'!RR$4*'PEQ - 2023 - Importcontent'!RS25</f>
        <v>0</v>
      </c>
      <c r="RT25" s="1">
        <f>'Calculation - tariffs vec'!RS$4*'PEQ - 2023 - Importcontent'!RT25</f>
        <v>0</v>
      </c>
      <c r="RU25" s="1">
        <f>'Calculation - tariffs vec'!RT$4*'PEQ - 2023 - Importcontent'!RU25</f>
        <v>0</v>
      </c>
      <c r="RV25" s="1">
        <f>'Calculation - tariffs vec'!RU$4*'PEQ - 2023 - Importcontent'!RV25</f>
        <v>0</v>
      </c>
      <c r="RW25" s="1">
        <f>'Calculation - tariffs vec'!RV$4*'PEQ - 2023 - Importcontent'!RW25</f>
        <v>0</v>
      </c>
      <c r="RX25" s="1">
        <f>'Calculation - tariffs vec'!RW$4*'PEQ - 2023 - Importcontent'!RX25</f>
        <v>0</v>
      </c>
      <c r="RY25" s="1">
        <f>'Calculation - tariffs vec'!RX$4*'PEQ - 2023 - Importcontent'!RY25</f>
        <v>0</v>
      </c>
      <c r="RZ25" s="1">
        <f>'Calculation - tariffs vec'!RY$4*'PEQ - 2023 - Importcontent'!RZ25</f>
        <v>0</v>
      </c>
      <c r="SA25" s="1">
        <f>'Calculation - tariffs vec'!RZ$4*'PEQ - 2023 - Importcontent'!SA25</f>
        <v>0</v>
      </c>
      <c r="SB25" s="1">
        <f>'Calculation - tariffs vec'!SA$4*'PEQ - 2023 - Importcontent'!SB25</f>
        <v>0</v>
      </c>
      <c r="SC25" s="1">
        <f>'Calculation - tariffs vec'!SB$4*'PEQ - 2023 - Importcontent'!SC25</f>
        <v>0</v>
      </c>
      <c r="SD25" s="1">
        <f>'Calculation - tariffs vec'!SC$4*'PEQ - 2023 - Importcontent'!SD25</f>
        <v>0</v>
      </c>
      <c r="SE25" s="1">
        <f>'Calculation - tariffs vec'!SD$4*'PEQ - 2023 - Importcontent'!SE25</f>
        <v>0</v>
      </c>
      <c r="SF25" s="1">
        <f>'Calculation - tariffs vec'!SE$4*'PEQ - 2023 - Importcontent'!SF25</f>
        <v>0</v>
      </c>
      <c r="SG25" s="1">
        <f>'Calculation - tariffs vec'!SF$4*'PEQ - 2023 - Importcontent'!SG25</f>
        <v>0</v>
      </c>
      <c r="SH25" s="1">
        <f>'Calculation - tariffs vec'!SG$4*'PEQ - 2023 - Importcontent'!SH25</f>
        <v>0</v>
      </c>
      <c r="SI25" s="1">
        <f>'Calculation - tariffs vec'!SH$4*'PEQ - 2023 - Importcontent'!SI25</f>
        <v>0</v>
      </c>
      <c r="SJ25" s="1">
        <f>'Calculation - tariffs vec'!SI$4*'PEQ - 2023 - Importcontent'!SJ25</f>
        <v>0</v>
      </c>
      <c r="SK25" s="1">
        <f>'Calculation - tariffs vec'!SJ$4*'PEQ - 2023 - Importcontent'!SK25</f>
        <v>0</v>
      </c>
      <c r="SL25" s="1">
        <f>'Calculation - tariffs vec'!SK$4*'PEQ - 2023 - Importcontent'!SL25</f>
        <v>0</v>
      </c>
      <c r="SM25" s="1">
        <f>'Calculation - tariffs vec'!SL$4*'PEQ - 2023 - Importcontent'!SM25</f>
        <v>0</v>
      </c>
      <c r="SN25" s="1">
        <f>'Calculation - tariffs vec'!SM$4*'PEQ - 2023 - Importcontent'!SN25</f>
        <v>0</v>
      </c>
      <c r="SO25" s="1">
        <f>'Calculation - tariffs vec'!SN$4*'PEQ - 2023 - Importcontent'!SO25</f>
        <v>0</v>
      </c>
      <c r="SP25" s="1">
        <f>'Calculation - tariffs vec'!SO$4*'PEQ - 2023 - Importcontent'!SP25</f>
        <v>0</v>
      </c>
      <c r="SQ25" s="1">
        <f>'Calculation - tariffs vec'!SP$4*'PEQ - 2023 - Importcontent'!SQ25</f>
        <v>0</v>
      </c>
      <c r="SR25" s="1">
        <f>'Calculation - tariffs vec'!SQ$4*'PEQ - 2023 - Importcontent'!SR25</f>
        <v>0</v>
      </c>
      <c r="SS25" s="1">
        <f>'Calculation - tariffs vec'!SR$4*'PEQ - 2023 - Importcontent'!SS25</f>
        <v>0</v>
      </c>
      <c r="ST25" s="1">
        <f>'Calculation - tariffs vec'!SS$4*'PEQ - 2023 - Importcontent'!ST25</f>
        <v>1.0782204638224208E-3</v>
      </c>
      <c r="SU25" s="1">
        <f>'Calculation - tariffs vec'!ST$4*'PEQ - 2023 - Importcontent'!SU25</f>
        <v>1.3298204852529511E-3</v>
      </c>
      <c r="SV25" s="1">
        <f>'Calculation - tariffs vec'!SU$4*'PEQ - 2023 - Importcontent'!SV25</f>
        <v>1.6136461570599253E-2</v>
      </c>
      <c r="SW25" s="1">
        <f>'Calculation - tariffs vec'!SV$4*'PEQ - 2023 - Importcontent'!SW25</f>
        <v>6.41520792316971E-3</v>
      </c>
      <c r="SX25" s="1">
        <f>'Calculation - tariffs vec'!SW$4*'PEQ - 2023 - Importcontent'!SX25</f>
        <v>0</v>
      </c>
      <c r="SY25" s="1">
        <f>'Calculation - tariffs vec'!SX$4*'PEQ - 2023 - Importcontent'!SY25</f>
        <v>0</v>
      </c>
      <c r="SZ25" s="1">
        <f>'Calculation - tariffs vec'!SY$4*'PEQ - 2023 - Importcontent'!SZ25</f>
        <v>0</v>
      </c>
      <c r="TA25" s="1">
        <f>'Calculation - tariffs vec'!SZ$4*'PEQ - 2023 - Importcontent'!TA25</f>
        <v>2.7008600236889499E-3</v>
      </c>
      <c r="TB25" s="1">
        <f>'Calculation - tariffs vec'!TA$4*'PEQ - 2023 - Importcontent'!TB25</f>
        <v>4.79958142482367E-3</v>
      </c>
      <c r="TC25" s="1">
        <f>'Calculation - tariffs vec'!TB$4*'PEQ - 2023 - Importcontent'!TC25</f>
        <v>0.21149396202647461</v>
      </c>
      <c r="TD25" s="1">
        <f>'Calculation - tariffs vec'!TC$4*'PEQ - 2023 - Importcontent'!TD25</f>
        <v>2.0133022391149419E-2</v>
      </c>
      <c r="TE25" s="1">
        <f>'Calculation - tariffs vec'!TD$4*'PEQ - 2023 - Importcontent'!TE25</f>
        <v>0.79614406107153479</v>
      </c>
      <c r="TF25" s="1">
        <f>'Calculation - tariffs vec'!TE$4*'PEQ - 2023 - Importcontent'!TF25</f>
        <v>4.9294987428443196E-2</v>
      </c>
      <c r="TG25" s="1">
        <f>'Calculation - tariffs vec'!TF$4*'PEQ - 2023 - Importcontent'!TG25</f>
        <v>3.7239986712983598E-2</v>
      </c>
      <c r="TH25" s="1">
        <f>'Calculation - tariffs vec'!TG$4*'PEQ - 2023 - Importcontent'!TH25</f>
        <v>1.4158875283360475E-2</v>
      </c>
      <c r="TI25" s="1">
        <f>'Calculation - tariffs vec'!TH$4*'PEQ - 2023 - Importcontent'!TI25</f>
        <v>4.7316351276878801E-4</v>
      </c>
      <c r="TJ25" s="1">
        <f>'Calculation - tariffs vec'!TI$4*'PEQ - 2023 - Importcontent'!TJ25</f>
        <v>2.2060977361629074E-4</v>
      </c>
      <c r="TK25" s="1">
        <f>'Calculation - tariffs vec'!TJ$4*'PEQ - 2023 - Importcontent'!TK25</f>
        <v>5.7509392279965921E-3</v>
      </c>
      <c r="TL25" s="1">
        <f>'Calculation - tariffs vec'!TK$4*'PEQ - 2023 - Importcontent'!TL25</f>
        <v>1.7897825313709912E-3</v>
      </c>
      <c r="TM25" s="1">
        <f>'Calculation - tariffs vec'!TL$4*'PEQ - 2023 - Importcontent'!TM25</f>
        <v>1.9719235303164067E-3</v>
      </c>
      <c r="TN25" s="1">
        <f>'Calculation - tariffs vec'!TM$4*'PEQ - 2023 - Importcontent'!TN25</f>
        <v>2.1241955085345333E-4</v>
      </c>
      <c r="TO25" s="1">
        <f>'Calculation - tariffs vec'!TN$4*'PEQ - 2023 - Importcontent'!TO25</f>
        <v>3.3933973221353273E-3</v>
      </c>
      <c r="TP25" s="1">
        <f>'Calculation - tariffs vec'!TO$4*'PEQ - 2023 - Importcontent'!TP25</f>
        <v>6.0508367943194702E-5</v>
      </c>
      <c r="TQ25" s="1">
        <f>'Calculation - tariffs vec'!TP$4*'PEQ - 2023 - Importcontent'!TQ25</f>
        <v>1.2247132469855664E-2</v>
      </c>
      <c r="TR25" s="1">
        <f>'Calculation - tariffs vec'!TQ$4*'PEQ - 2023 - Importcontent'!TR25</f>
        <v>2.1171650880078587E-2</v>
      </c>
      <c r="TS25" s="1">
        <f>'Calculation - tariffs vec'!TR$4*'PEQ - 2023 - Importcontent'!TS25</f>
        <v>1.569168872213501E-2</v>
      </c>
      <c r="TT25" s="1">
        <f>'Calculation - tariffs vec'!TS$4*'PEQ - 2023 - Importcontent'!TT25</f>
        <v>0</v>
      </c>
      <c r="TU25" s="1">
        <f>'Calculation - tariffs vec'!TT$4*'PEQ - 2023 - Importcontent'!TU25</f>
        <v>0</v>
      </c>
      <c r="TV25" s="1">
        <f>'Calculation - tariffs vec'!TU$4*'PEQ - 2023 - Importcontent'!TV25</f>
        <v>0</v>
      </c>
      <c r="TW25" s="1">
        <f>'Calculation - tariffs vec'!TV$4*'PEQ - 2023 - Importcontent'!TW25</f>
        <v>0</v>
      </c>
      <c r="TX25" s="1">
        <f>'Calculation - tariffs vec'!TW$4*'PEQ - 2023 - Importcontent'!TX25</f>
        <v>0</v>
      </c>
      <c r="TY25" s="1">
        <f>'Calculation - tariffs vec'!TX$4*'PEQ - 2023 - Importcontent'!TY25</f>
        <v>0</v>
      </c>
      <c r="TZ25" s="1">
        <f>'Calculation - tariffs vec'!TY$4*'PEQ - 2023 - Importcontent'!TZ25</f>
        <v>0</v>
      </c>
      <c r="UA25" s="1">
        <f>'Calculation - tariffs vec'!TZ$4*'PEQ - 2023 - Importcontent'!UA25</f>
        <v>0</v>
      </c>
      <c r="UB25" s="1">
        <f>'Calculation - tariffs vec'!UA$4*'PEQ - 2023 - Importcontent'!UB25</f>
        <v>0</v>
      </c>
      <c r="UC25" s="1">
        <f>'Calculation - tariffs vec'!UB$4*'PEQ - 2023 - Importcontent'!UC25</f>
        <v>0</v>
      </c>
      <c r="UD25" s="1">
        <f>'Calculation - tariffs vec'!UC$4*'PEQ - 2023 - Importcontent'!UD25</f>
        <v>0</v>
      </c>
      <c r="UE25" s="1">
        <f>'Calculation - tariffs vec'!UD$4*'PEQ - 2023 - Importcontent'!UE25</f>
        <v>0</v>
      </c>
      <c r="UF25" s="1">
        <f>'Calculation - tariffs vec'!UE$4*'PEQ - 2023 - Importcontent'!UF25</f>
        <v>0</v>
      </c>
      <c r="UG25" s="1">
        <f>'Calculation - tariffs vec'!UF$4*'PEQ - 2023 - Importcontent'!UG25</f>
        <v>0</v>
      </c>
      <c r="UH25" s="1">
        <f>'Calculation - tariffs vec'!UG$4*'PEQ - 2023 - Importcontent'!UH25</f>
        <v>0</v>
      </c>
      <c r="UI25" s="1">
        <f>'Calculation - tariffs vec'!UH$4*'PEQ - 2023 - Importcontent'!UI25</f>
        <v>0</v>
      </c>
      <c r="UJ25" s="1">
        <f>'Calculation - tariffs vec'!UI$4*'PEQ - 2023 - Importcontent'!UJ25</f>
        <v>0</v>
      </c>
      <c r="UK25" s="1">
        <f>'Calculation - tariffs vec'!UJ$4*'PEQ - 2023 - Importcontent'!UK25</f>
        <v>0</v>
      </c>
      <c r="UL25" s="1">
        <f>'Calculation - tariffs vec'!UK$4*'PEQ - 2023 - Importcontent'!UL25</f>
        <v>0</v>
      </c>
      <c r="UM25" s="1">
        <f>'Calculation - tariffs vec'!UL$4*'PEQ - 2023 - Importcontent'!UM25</f>
        <v>0</v>
      </c>
      <c r="UN25" s="1">
        <f>'Calculation - tariffs vec'!UM$4*'PEQ - 2023 - Importcontent'!UN25</f>
        <v>0</v>
      </c>
      <c r="UO25" s="1">
        <f>'Calculation - tariffs vec'!UN$4*'PEQ - 2023 - Importcontent'!UO25</f>
        <v>0</v>
      </c>
      <c r="UP25" s="1">
        <f>'Calculation - tariffs vec'!UO$4*'PEQ - 2023 - Importcontent'!UP25</f>
        <v>0</v>
      </c>
      <c r="UQ25" s="1">
        <f>'Calculation - tariffs vec'!UP$4*'PEQ - 2023 - Importcontent'!UQ25</f>
        <v>0</v>
      </c>
      <c r="UR25" s="1">
        <f>'Calculation - tariffs vec'!UQ$4*'PEQ - 2023 - Importcontent'!UR25</f>
        <v>0</v>
      </c>
      <c r="US25" s="1">
        <f>'Calculation - tariffs vec'!UR$4*'PEQ - 2023 - Importcontent'!US25</f>
        <v>0</v>
      </c>
      <c r="UT25" s="1">
        <f>'Calculation - tariffs vec'!US$4*'PEQ - 2023 - Importcontent'!UT25</f>
        <v>0</v>
      </c>
      <c r="UU25" s="1">
        <f>'Calculation - tariffs vec'!UT$4*'PEQ - 2023 - Importcontent'!UU25</f>
        <v>0</v>
      </c>
      <c r="UV25" s="1">
        <f>'Calculation - tariffs vec'!UU$4*'PEQ - 2023 - Importcontent'!UV25</f>
        <v>0</v>
      </c>
      <c r="UW25" s="1">
        <f>'Calculation - tariffs vec'!UV$4*'PEQ - 2023 - Importcontent'!UW25</f>
        <v>0</v>
      </c>
      <c r="UX25" s="1">
        <f>'Calculation - tariffs vec'!UW$4*'PEQ - 2023 - Importcontent'!UX25</f>
        <v>0</v>
      </c>
      <c r="UY25" s="1">
        <f>'Calculation - tariffs vec'!UX$4*'PEQ - 2023 - Importcontent'!UY25</f>
        <v>0</v>
      </c>
      <c r="UZ25" s="1">
        <f>'Calculation - tariffs vec'!UY$4*'PEQ - 2023 - Importcontent'!UZ25</f>
        <v>0</v>
      </c>
      <c r="VA25" s="1">
        <f>'Calculation - tariffs vec'!UZ$4*'PEQ - 2023 - Importcontent'!VA25</f>
        <v>0</v>
      </c>
      <c r="VB25" s="1">
        <f>'Calculation - tariffs vec'!VA$4*'PEQ - 2023 - Importcontent'!VB25</f>
        <v>0</v>
      </c>
      <c r="VC25" s="1">
        <f>'Calculation - tariffs vec'!VB$4*'PEQ - 2023 - Importcontent'!VC25</f>
        <v>0</v>
      </c>
      <c r="VD25" s="1">
        <f>'Calculation - tariffs vec'!VC$4*'PEQ - 2023 - Importcontent'!VD25</f>
        <v>0</v>
      </c>
      <c r="VE25" s="1">
        <f>'Calculation - tariffs vec'!VD$4*'PEQ - 2023 - Importcontent'!VE25</f>
        <v>0</v>
      </c>
      <c r="VF25" s="1">
        <f>'Calculation - tariffs vec'!VE$4*'PEQ - 2023 - Importcontent'!VF25</f>
        <v>0</v>
      </c>
      <c r="VG25" s="1">
        <f>'Calculation - tariffs vec'!VF$4*'PEQ - 2023 - Importcontent'!VG25</f>
        <v>0</v>
      </c>
      <c r="VH25" s="1">
        <f>'Calculation - tariffs vec'!VG$4*'PEQ - 2023 - Importcontent'!VH25</f>
        <v>0</v>
      </c>
      <c r="VI25" s="1">
        <f>'Calculation - tariffs vec'!VH$4*'PEQ - 2023 - Importcontent'!VI25</f>
        <v>0</v>
      </c>
      <c r="VJ25" s="1">
        <f>'Calculation - tariffs vec'!VI$4*'PEQ - 2023 - Importcontent'!VJ25</f>
        <v>0</v>
      </c>
      <c r="VK25" s="1">
        <f>'Calculation - tariffs vec'!VJ$4*'PEQ - 2023 - Importcontent'!VK25</f>
        <v>0</v>
      </c>
      <c r="VL25" s="1">
        <f>'Calculation - tariffs vec'!VK$4*'PEQ - 2023 - Importcontent'!VL25</f>
        <v>0</v>
      </c>
      <c r="VM25" s="1">
        <f>'Calculation - tariffs vec'!VL$4*'PEQ - 2023 - Importcontent'!VM25</f>
        <v>0</v>
      </c>
      <c r="VN25" s="1">
        <f>'Calculation - tariffs vec'!VM$4*'PEQ - 2023 - Importcontent'!VN25</f>
        <v>0</v>
      </c>
      <c r="VO25" s="1">
        <f>'Calculation - tariffs vec'!VN$4*'PEQ - 2023 - Importcontent'!VO25</f>
        <v>1.1479972469905355E-5</v>
      </c>
      <c r="VP25" s="1">
        <f>'Calculation - tariffs vec'!VO$4*'PEQ - 2023 - Importcontent'!VP25</f>
        <v>5.3118157859530549E-6</v>
      </c>
      <c r="VQ25" s="1">
        <f>'Calculation - tariffs vec'!VP$4*'PEQ - 2023 - Importcontent'!VQ25</f>
        <v>3.4820540869953746E-4</v>
      </c>
      <c r="VR25" s="1">
        <f>'Calculation - tariffs vec'!VQ$4*'PEQ - 2023 - Importcontent'!VR25</f>
        <v>2.9889976789186927E-5</v>
      </c>
      <c r="VS25" s="1">
        <f>'Calculation - tariffs vec'!VR$4*'PEQ - 2023 - Importcontent'!VS25</f>
        <v>0</v>
      </c>
      <c r="VT25" s="1">
        <f>'Calculation - tariffs vec'!VS$4*'PEQ - 2023 - Importcontent'!VT25</f>
        <v>0</v>
      </c>
      <c r="VU25" s="1">
        <f>'Calculation - tariffs vec'!VT$4*'PEQ - 2023 - Importcontent'!VU25</f>
        <v>0</v>
      </c>
      <c r="VV25" s="1">
        <f>'Calculation - tariffs vec'!VU$4*'PEQ - 2023 - Importcontent'!VV25</f>
        <v>1.4303277443234253E-5</v>
      </c>
      <c r="VW25" s="1">
        <f>'Calculation - tariffs vec'!VV$4*'PEQ - 2023 - Importcontent'!VW25</f>
        <v>2.2893310824867425E-4</v>
      </c>
      <c r="VX25" s="1">
        <f>'Calculation - tariffs vec'!VW$4*'PEQ - 2023 - Importcontent'!VX25</f>
        <v>8.3756621440767148E-3</v>
      </c>
      <c r="VY25" s="1">
        <f>'Calculation - tariffs vec'!VX$4*'PEQ - 2023 - Importcontent'!VY25</f>
        <v>2.6235988679018728E-3</v>
      </c>
      <c r="VZ25" s="1">
        <f>'Calculation - tariffs vec'!VY$4*'PEQ - 2023 - Importcontent'!VZ25</f>
        <v>0.29915615655488176</v>
      </c>
      <c r="WA25" s="1">
        <f>'Calculation - tariffs vec'!VZ$4*'PEQ - 2023 - Importcontent'!WA25</f>
        <v>1.9041727216835163E-3</v>
      </c>
      <c r="WB25" s="1">
        <f>'Calculation - tariffs vec'!WA$4*'PEQ - 2023 - Importcontent'!WB25</f>
        <v>4.1382879392180454E-3</v>
      </c>
      <c r="WC25" s="1">
        <f>'Calculation - tariffs vec'!WB$4*'PEQ - 2023 - Importcontent'!WC25</f>
        <v>1.6526488267426167E-3</v>
      </c>
      <c r="WD25" s="1">
        <f>'Calculation - tariffs vec'!WC$4*'PEQ - 2023 - Importcontent'!WD25</f>
        <v>2.9612697483743399E-4</v>
      </c>
      <c r="WE25" s="1">
        <f>'Calculation - tariffs vec'!WD$4*'PEQ - 2023 - Importcontent'!WE25</f>
        <v>1.8811403141841009E-5</v>
      </c>
      <c r="WF25" s="1">
        <f>'Calculation - tariffs vec'!WE$4*'PEQ - 2023 - Importcontent'!WF25</f>
        <v>3.9819529630741551E-4</v>
      </c>
      <c r="WG25" s="1">
        <f>'Calculation - tariffs vec'!WF$4*'PEQ - 2023 - Importcontent'!WG25</f>
        <v>1.2584750922376407E-4</v>
      </c>
      <c r="WH25" s="1">
        <f>'Calculation - tariffs vec'!WG$4*'PEQ - 2023 - Importcontent'!WH25</f>
        <v>1.0535648161574248E-4</v>
      </c>
      <c r="WI25" s="1">
        <f>'Calculation - tariffs vec'!WH$4*'PEQ - 2023 - Importcontent'!WI25</f>
        <v>1.9057450132331356E-6</v>
      </c>
      <c r="WJ25" s="1">
        <f>'Calculation - tariffs vec'!WI$4*'PEQ - 2023 - Importcontent'!WJ25</f>
        <v>3.5388238777205375E-4</v>
      </c>
      <c r="WK25" s="1">
        <f>'Calculation - tariffs vec'!WJ$4*'PEQ - 2023 - Importcontent'!WK25</f>
        <v>7.2704071499255125E-5</v>
      </c>
      <c r="WL25" s="1">
        <f>'Calculation - tariffs vec'!WK$4*'PEQ - 2023 - Importcontent'!WL25</f>
        <v>9.8387539983802678E-4</v>
      </c>
      <c r="WM25" s="1">
        <f>'Calculation - tariffs vec'!WL$4*'PEQ - 2023 - Importcontent'!WM25</f>
        <v>3.5906256785540503E-3</v>
      </c>
      <c r="WN25" s="1">
        <f>'Calculation - tariffs vec'!WM$4*'PEQ - 2023 - Importcontent'!WN25</f>
        <v>9.7708966747209452E-4</v>
      </c>
      <c r="WO25" s="1">
        <f>'Calculation - tariffs vec'!WN$4*'PEQ - 2023 - Importcontent'!WO25</f>
        <v>0</v>
      </c>
      <c r="WP25" s="1">
        <f>'Calculation - tariffs vec'!WO$4*'PEQ - 2023 - Importcontent'!WP25</f>
        <v>0</v>
      </c>
      <c r="WQ25" s="1">
        <f>'Calculation - tariffs vec'!WP$4*'PEQ - 2023 - Importcontent'!WQ25</f>
        <v>0</v>
      </c>
      <c r="WR25" s="1">
        <f>'Calculation - tariffs vec'!WQ$4*'PEQ - 2023 - Importcontent'!WR25</f>
        <v>0</v>
      </c>
      <c r="WS25" s="1">
        <f>'Calculation - tariffs vec'!WR$4*'PEQ - 2023 - Importcontent'!WS25</f>
        <v>0</v>
      </c>
      <c r="WT25" s="1">
        <f>'Calculation - tariffs vec'!WS$4*'PEQ - 2023 - Importcontent'!WT25</f>
        <v>0</v>
      </c>
      <c r="WU25" s="1">
        <f>'Calculation - tariffs vec'!WT$4*'PEQ - 2023 - Importcontent'!WU25</f>
        <v>0</v>
      </c>
      <c r="WV25" s="1">
        <f>'Calculation - tariffs vec'!WU$4*'PEQ - 2023 - Importcontent'!WV25</f>
        <v>0</v>
      </c>
      <c r="WW25" s="1">
        <f>'Calculation - tariffs vec'!WV$4*'PEQ - 2023 - Importcontent'!WW25</f>
        <v>0</v>
      </c>
      <c r="WX25" s="1">
        <f>'Calculation - tariffs vec'!WW$4*'PEQ - 2023 - Importcontent'!WX25</f>
        <v>0</v>
      </c>
      <c r="WY25" s="1">
        <f>'Calculation - tariffs vec'!WX$4*'PEQ - 2023 - Importcontent'!WY25</f>
        <v>0</v>
      </c>
      <c r="WZ25" s="1">
        <f>'Calculation - tariffs vec'!WY$4*'PEQ - 2023 - Importcontent'!WZ25</f>
        <v>0</v>
      </c>
      <c r="XA25" s="1">
        <f>'Calculation - tariffs vec'!WZ$4*'PEQ - 2023 - Importcontent'!XA25</f>
        <v>0</v>
      </c>
      <c r="XB25" s="1">
        <f>'Calculation - tariffs vec'!XA$4*'PEQ - 2023 - Importcontent'!XB25</f>
        <v>0</v>
      </c>
      <c r="XC25" s="1">
        <f>'Calculation - tariffs vec'!XB$4*'PEQ - 2023 - Importcontent'!XC25</f>
        <v>0</v>
      </c>
      <c r="XD25" s="1">
        <f>'Calculation - tariffs vec'!XC$4*'PEQ - 2023 - Importcontent'!XD25</f>
        <v>0</v>
      </c>
      <c r="XE25" s="1">
        <f>'Calculation - tariffs vec'!XD$4*'PEQ - 2023 - Importcontent'!XE25</f>
        <v>0</v>
      </c>
      <c r="XF25" s="1">
        <f>'Calculation - tariffs vec'!XE$4*'PEQ - 2023 - Importcontent'!XF25</f>
        <v>0</v>
      </c>
      <c r="XG25" s="1">
        <f>'Calculation - tariffs vec'!XF$4*'PEQ - 2023 - Importcontent'!XG25</f>
        <v>0</v>
      </c>
      <c r="XH25" s="1">
        <f>'Calculation - tariffs vec'!XG$4*'PEQ - 2023 - Importcontent'!XH25</f>
        <v>0</v>
      </c>
      <c r="XI25" s="1">
        <f>'Calculation - tariffs vec'!XH$4*'PEQ - 2023 - Importcontent'!XI25</f>
        <v>0</v>
      </c>
      <c r="XJ25" s="1">
        <f>'Calculation - tariffs vec'!XI$4*'PEQ - 2023 - Importcontent'!XJ25</f>
        <v>0</v>
      </c>
      <c r="XK25" s="1">
        <f>'Calculation - tariffs vec'!XJ$4*'PEQ - 2023 - Importcontent'!XK25</f>
        <v>0</v>
      </c>
      <c r="XL25" s="1">
        <f>'Calculation - tariffs vec'!XK$4*'PEQ - 2023 - Importcontent'!XL25</f>
        <v>0</v>
      </c>
      <c r="XM25" s="1">
        <f>'Calculation - tariffs vec'!XL$4*'PEQ - 2023 - Importcontent'!XM25</f>
        <v>0</v>
      </c>
      <c r="XN25" s="1">
        <f>'Calculation - tariffs vec'!XM$4*'PEQ - 2023 - Importcontent'!XN25</f>
        <v>0</v>
      </c>
      <c r="XO25" s="1">
        <f>'Calculation - tariffs vec'!XN$4*'PEQ - 2023 - Importcontent'!XO25</f>
        <v>0</v>
      </c>
      <c r="XP25" s="1">
        <f>'Calculation - tariffs vec'!XO$4*'PEQ - 2023 - Importcontent'!XP25</f>
        <v>0</v>
      </c>
      <c r="XQ25" s="1">
        <f>'Calculation - tariffs vec'!XP$4*'PEQ - 2023 - Importcontent'!XQ25</f>
        <v>0</v>
      </c>
      <c r="XR25" s="1">
        <f>'Calculation - tariffs vec'!XQ$4*'PEQ - 2023 - Importcontent'!XR25</f>
        <v>0</v>
      </c>
      <c r="XS25" s="1">
        <f>'Calculation - tariffs vec'!XR$4*'PEQ - 2023 - Importcontent'!XS25</f>
        <v>0</v>
      </c>
      <c r="XT25" s="1">
        <f>'Calculation - tariffs vec'!XS$4*'PEQ - 2023 - Importcontent'!XT25</f>
        <v>0</v>
      </c>
      <c r="XU25" s="1">
        <f>'Calculation - tariffs vec'!XT$4*'PEQ - 2023 - Importcontent'!XU25</f>
        <v>0</v>
      </c>
      <c r="XV25" s="1">
        <f>'Calculation - tariffs vec'!XU$4*'PEQ - 2023 - Importcontent'!XV25</f>
        <v>0</v>
      </c>
      <c r="XW25" s="1">
        <f>'Calculation - tariffs vec'!XV$4*'PEQ - 2023 - Importcontent'!XW25</f>
        <v>0</v>
      </c>
      <c r="XX25" s="1">
        <f>'Calculation - tariffs vec'!XW$4*'PEQ - 2023 - Importcontent'!XX25</f>
        <v>0</v>
      </c>
      <c r="XY25" s="1">
        <f>'Calculation - tariffs vec'!XX$4*'PEQ - 2023 - Importcontent'!XY25</f>
        <v>0</v>
      </c>
      <c r="XZ25" s="1">
        <f>'Calculation - tariffs vec'!XY$4*'PEQ - 2023 - Importcontent'!XZ25</f>
        <v>0</v>
      </c>
      <c r="YA25" s="1">
        <f>'Calculation - tariffs vec'!XZ$4*'PEQ - 2023 - Importcontent'!YA25</f>
        <v>0</v>
      </c>
      <c r="YB25" s="1">
        <f>'Calculation - tariffs vec'!YA$4*'PEQ - 2023 - Importcontent'!YB25</f>
        <v>0</v>
      </c>
      <c r="YC25" s="1">
        <f>'Calculation - tariffs vec'!YB$4*'PEQ - 2023 - Importcontent'!YC25</f>
        <v>0</v>
      </c>
      <c r="YD25" s="1">
        <f>'Calculation - tariffs vec'!YC$4*'PEQ - 2023 - Importcontent'!YD25</f>
        <v>0</v>
      </c>
      <c r="YE25" s="1">
        <f>'Calculation - tariffs vec'!YD$4*'PEQ - 2023 - Importcontent'!YE25</f>
        <v>0</v>
      </c>
      <c r="YF25" s="1">
        <f>'Calculation - tariffs vec'!YE$4*'PEQ - 2023 - Importcontent'!YF25</f>
        <v>0</v>
      </c>
      <c r="YG25" s="1">
        <f>'Calculation - tariffs vec'!YF$4*'PEQ - 2023 - Importcontent'!YG25</f>
        <v>0</v>
      </c>
      <c r="YH25" s="1">
        <f>'Calculation - tariffs vec'!YG$4*'PEQ - 2023 - Importcontent'!YH25</f>
        <v>0</v>
      </c>
      <c r="YI25" s="1">
        <f>'Calculation - tariffs vec'!YH$4*'PEQ - 2023 - Importcontent'!YI25</f>
        <v>0</v>
      </c>
    </row>
    <row r="26" spans="1:659" ht="15" customHeight="1" x14ac:dyDescent="0.25">
      <c r="A26" s="1">
        <f>'PCE - 2023 - Importcontent'!A26</f>
        <v>33</v>
      </c>
      <c r="B26" s="1" t="str">
        <f>'PEQ - 2023 - Importcontent'!B26</f>
        <v>Mining and oilfield machinery</v>
      </c>
      <c r="C26" s="1">
        <f>'Calculation - tariffs vec'!B$4*'PEQ - 2023 - Importcontent'!C26</f>
        <v>3.4492166544983026E-4</v>
      </c>
      <c r="D26" s="1">
        <f>'Calculation - tariffs vec'!C$4*'PEQ - 2023 - Importcontent'!D26</f>
        <v>5.3646544676875228E-4</v>
      </c>
      <c r="E26" s="1">
        <f>'Calculation - tariffs vec'!D$4*'PEQ - 2023 - Importcontent'!E26</f>
        <v>3.8556761057410398E-2</v>
      </c>
      <c r="F26" s="1">
        <f>'Calculation - tariffs vec'!E$4*'PEQ - 2023 - Importcontent'!F26</f>
        <v>2.0913794336917596E-3</v>
      </c>
      <c r="G26" s="1">
        <f>'Calculation - tariffs vec'!F$4*'PEQ - 2023 - Importcontent'!G26</f>
        <v>0</v>
      </c>
      <c r="H26" s="1">
        <f>'Calculation - tariffs vec'!G$4*'PEQ - 2023 - Importcontent'!H26</f>
        <v>0</v>
      </c>
      <c r="I26" s="1">
        <f>'Calculation - tariffs vec'!H$4*'PEQ - 2023 - Importcontent'!I26</f>
        <v>0</v>
      </c>
      <c r="J26" s="1">
        <f>'Calculation - tariffs vec'!I$4*'PEQ - 2023 - Importcontent'!J26</f>
        <v>4.8345091778659848E-3</v>
      </c>
      <c r="K26" s="1">
        <f>'Calculation - tariffs vec'!J$4*'PEQ - 2023 - Importcontent'!K26</f>
        <v>1.6046522693945451E-3</v>
      </c>
      <c r="L26" s="1">
        <f>'Calculation - tariffs vec'!K$4*'PEQ - 2023 - Importcontent'!L26</f>
        <v>9.4736257091912371E-2</v>
      </c>
      <c r="M26" s="1">
        <f>'Calculation - tariffs vec'!L$4*'PEQ - 2023 - Importcontent'!M26</f>
        <v>8.426052772572027E-3</v>
      </c>
      <c r="N26" s="1">
        <f>'Calculation - tariffs vec'!M$4*'PEQ - 2023 - Importcontent'!N26</f>
        <v>0.42101656990792119</v>
      </c>
      <c r="O26" s="1">
        <f>'Calculation - tariffs vec'!N$4*'PEQ - 2023 - Importcontent'!O26</f>
        <v>3.8019473119304545E-3</v>
      </c>
      <c r="P26" s="1">
        <f>'Calculation - tariffs vec'!O$4*'PEQ - 2023 - Importcontent'!P26</f>
        <v>9.2175538250920345E-3</v>
      </c>
      <c r="Q26" s="1">
        <f>'Calculation - tariffs vec'!P$4*'PEQ - 2023 - Importcontent'!Q26</f>
        <v>1.8922321760068604E-2</v>
      </c>
      <c r="R26" s="1">
        <f>'Calculation - tariffs vec'!Q$4*'PEQ - 2023 - Importcontent'!R26</f>
        <v>7.3264001640787376E-4</v>
      </c>
      <c r="S26" s="1">
        <f>'Calculation - tariffs vec'!R$4*'PEQ - 2023 - Importcontent'!S26</f>
        <v>2.8359082137986323E-4</v>
      </c>
      <c r="T26" s="1">
        <f>'Calculation - tariffs vec'!S$4*'PEQ - 2023 - Importcontent'!T26</f>
        <v>4.3992523167288929E-4</v>
      </c>
      <c r="U26" s="1">
        <f>'Calculation - tariffs vec'!T$4*'PEQ - 2023 - Importcontent'!U26</f>
        <v>1.2795575056088E-3</v>
      </c>
      <c r="V26" s="1">
        <f>'Calculation - tariffs vec'!U$4*'PEQ - 2023 - Importcontent'!V26</f>
        <v>3.3469531693393752E-4</v>
      </c>
      <c r="W26" s="1">
        <f>'Calculation - tariffs vec'!V$4*'PEQ - 2023 - Importcontent'!W26</f>
        <v>3.5942638995680623E-6</v>
      </c>
      <c r="X26" s="1">
        <f>'Calculation - tariffs vec'!W$4*'PEQ - 2023 - Importcontent'!X26</f>
        <v>7.2503013945449052E-3</v>
      </c>
      <c r="Y26" s="1">
        <f>'Calculation - tariffs vec'!X$4*'PEQ - 2023 - Importcontent'!Y26</f>
        <v>1.8601239157769626E-4</v>
      </c>
      <c r="Z26" s="1">
        <f>'Calculation - tariffs vec'!Y$4*'PEQ - 2023 - Importcontent'!Z26</f>
        <v>6.0637029557710593E-3</v>
      </c>
      <c r="AA26" s="1">
        <f>'Calculation - tariffs vec'!Z$4*'PEQ - 2023 - Importcontent'!AA26</f>
        <v>1.1132365635651585E-2</v>
      </c>
      <c r="AB26" s="1">
        <f>'Calculation - tariffs vec'!AA$4*'PEQ - 2023 - Importcontent'!AB26</f>
        <v>9.9323257611851797E-3</v>
      </c>
      <c r="AC26" s="1">
        <f>'Calculation - tariffs vec'!AB$4*'PEQ - 2023 - Importcontent'!AC26</f>
        <v>0</v>
      </c>
      <c r="AD26" s="1">
        <f>'Calculation - tariffs vec'!AC$4*'PEQ - 2023 - Importcontent'!AD26</f>
        <v>0</v>
      </c>
      <c r="AE26" s="1">
        <f>'Calculation - tariffs vec'!AD$4*'PEQ - 2023 - Importcontent'!AE26</f>
        <v>0</v>
      </c>
      <c r="AF26" s="1">
        <f>'Calculation - tariffs vec'!AE$4*'PEQ - 2023 - Importcontent'!AF26</f>
        <v>0</v>
      </c>
      <c r="AG26" s="1">
        <f>'Calculation - tariffs vec'!AF$4*'PEQ - 2023 - Importcontent'!AG26</f>
        <v>0</v>
      </c>
      <c r="AH26" s="1">
        <f>'Calculation - tariffs vec'!AG$4*'PEQ - 2023 - Importcontent'!AH26</f>
        <v>0</v>
      </c>
      <c r="AI26" s="1">
        <f>'Calculation - tariffs vec'!AH$4*'PEQ - 2023 - Importcontent'!AI26</f>
        <v>0</v>
      </c>
      <c r="AJ26" s="1">
        <f>'Calculation - tariffs vec'!AI$4*'PEQ - 2023 - Importcontent'!AJ26</f>
        <v>0</v>
      </c>
      <c r="AK26" s="1">
        <f>'Calculation - tariffs vec'!AJ$4*'PEQ - 2023 - Importcontent'!AK26</f>
        <v>0</v>
      </c>
      <c r="AL26" s="1">
        <f>'Calculation - tariffs vec'!AK$4*'PEQ - 2023 - Importcontent'!AL26</f>
        <v>0</v>
      </c>
      <c r="AM26" s="1">
        <f>'Calculation - tariffs vec'!AL$4*'PEQ - 2023 - Importcontent'!AM26</f>
        <v>0</v>
      </c>
      <c r="AN26" s="1">
        <f>'Calculation - tariffs vec'!AM$4*'PEQ - 2023 - Importcontent'!AN26</f>
        <v>0</v>
      </c>
      <c r="AO26" s="1">
        <f>'Calculation - tariffs vec'!AN$4*'PEQ - 2023 - Importcontent'!AO26</f>
        <v>0</v>
      </c>
      <c r="AP26" s="1">
        <f>'Calculation - tariffs vec'!AO$4*'PEQ - 2023 - Importcontent'!AP26</f>
        <v>0</v>
      </c>
      <c r="AQ26" s="1">
        <f>'Calculation - tariffs vec'!AP$4*'PEQ - 2023 - Importcontent'!AQ26</f>
        <v>0</v>
      </c>
      <c r="AR26" s="1">
        <f>'Calculation - tariffs vec'!AQ$4*'PEQ - 2023 - Importcontent'!AR26</f>
        <v>0</v>
      </c>
      <c r="AS26" s="1">
        <f>'Calculation - tariffs vec'!AR$4*'PEQ - 2023 - Importcontent'!AS26</f>
        <v>0</v>
      </c>
      <c r="AT26" s="1">
        <f>'Calculation - tariffs vec'!AS$4*'PEQ - 2023 - Importcontent'!AT26</f>
        <v>0</v>
      </c>
      <c r="AU26" s="1">
        <f>'Calculation - tariffs vec'!AT$4*'PEQ - 2023 - Importcontent'!AU26</f>
        <v>0</v>
      </c>
      <c r="AV26" s="1">
        <f>'Calculation - tariffs vec'!AU$4*'PEQ - 2023 - Importcontent'!AV26</f>
        <v>0</v>
      </c>
      <c r="AW26" s="1">
        <f>'Calculation - tariffs vec'!AV$4*'PEQ - 2023 - Importcontent'!AW26</f>
        <v>0</v>
      </c>
      <c r="AX26" s="1">
        <f>'Calculation - tariffs vec'!AW$4*'PEQ - 2023 - Importcontent'!AX26</f>
        <v>0</v>
      </c>
      <c r="AY26" s="1">
        <f>'Calculation - tariffs vec'!AX$4*'PEQ - 2023 - Importcontent'!AY26</f>
        <v>0</v>
      </c>
      <c r="AZ26" s="1">
        <f>'Calculation - tariffs vec'!AY$4*'PEQ - 2023 - Importcontent'!AZ26</f>
        <v>0</v>
      </c>
      <c r="BA26" s="1">
        <f>'Calculation - tariffs vec'!AZ$4*'PEQ - 2023 - Importcontent'!BA26</f>
        <v>0</v>
      </c>
      <c r="BB26" s="1">
        <f>'Calculation - tariffs vec'!BA$4*'PEQ - 2023 - Importcontent'!BB26</f>
        <v>0</v>
      </c>
      <c r="BC26" s="1">
        <f>'Calculation - tariffs vec'!BB$4*'PEQ - 2023 - Importcontent'!BC26</f>
        <v>0</v>
      </c>
      <c r="BD26" s="1">
        <f>'Calculation - tariffs vec'!BC$4*'PEQ - 2023 - Importcontent'!BD26</f>
        <v>0</v>
      </c>
      <c r="BE26" s="1">
        <f>'Calculation - tariffs vec'!BD$4*'PEQ - 2023 - Importcontent'!BE26</f>
        <v>0</v>
      </c>
      <c r="BF26" s="1">
        <f>'Calculation - tariffs vec'!BE$4*'PEQ - 2023 - Importcontent'!BF26</f>
        <v>0</v>
      </c>
      <c r="BG26" s="1">
        <f>'Calculation - tariffs vec'!BF$4*'PEQ - 2023 - Importcontent'!BG26</f>
        <v>0</v>
      </c>
      <c r="BH26" s="1">
        <f>'Calculation - tariffs vec'!BG$4*'PEQ - 2023 - Importcontent'!BH26</f>
        <v>0</v>
      </c>
      <c r="BI26" s="1">
        <f>'Calculation - tariffs vec'!BH$4*'PEQ - 2023 - Importcontent'!BI26</f>
        <v>0</v>
      </c>
      <c r="BJ26" s="1">
        <f>'Calculation - tariffs vec'!BI$4*'PEQ - 2023 - Importcontent'!BJ26</f>
        <v>0</v>
      </c>
      <c r="BK26" s="1">
        <f>'Calculation - tariffs vec'!BJ$4*'PEQ - 2023 - Importcontent'!BK26</f>
        <v>0</v>
      </c>
      <c r="BL26" s="1">
        <f>'Calculation - tariffs vec'!BK$4*'PEQ - 2023 - Importcontent'!BL26</f>
        <v>0</v>
      </c>
      <c r="BM26" s="1">
        <f>'Calculation - tariffs vec'!BL$4*'PEQ - 2023 - Importcontent'!BM26</f>
        <v>0</v>
      </c>
      <c r="BN26" s="1">
        <f>'Calculation - tariffs vec'!BM$4*'PEQ - 2023 - Importcontent'!BN26</f>
        <v>0</v>
      </c>
      <c r="BO26" s="1">
        <f>'Calculation - tariffs vec'!BN$4*'PEQ - 2023 - Importcontent'!BO26</f>
        <v>0</v>
      </c>
      <c r="BP26" s="1">
        <f>'Calculation - tariffs vec'!BO$4*'PEQ - 2023 - Importcontent'!BP26</f>
        <v>0</v>
      </c>
      <c r="BQ26" s="1">
        <f>'Calculation - tariffs vec'!BP$4*'PEQ - 2023 - Importcontent'!BQ26</f>
        <v>0</v>
      </c>
      <c r="BR26" s="1">
        <f>'Calculation - tariffs vec'!BQ$4*'PEQ - 2023 - Importcontent'!BR26</f>
        <v>0</v>
      </c>
      <c r="BS26" s="1">
        <f>'Calculation - tariffs vec'!BR$4*'PEQ - 2023 - Importcontent'!BS26</f>
        <v>0</v>
      </c>
      <c r="BT26" s="1">
        <f>'Calculation - tariffs vec'!BS$4*'PEQ - 2023 - Importcontent'!BT26</f>
        <v>0</v>
      </c>
      <c r="BU26" s="1">
        <f>'Calculation - tariffs vec'!BT$4*'PEQ - 2023 - Importcontent'!BU26</f>
        <v>0</v>
      </c>
      <c r="BV26" s="1">
        <f>'Calculation - tariffs vec'!BU$4*'PEQ - 2023 - Importcontent'!BV26</f>
        <v>0</v>
      </c>
      <c r="BW26" s="1">
        <f>'Calculation - tariffs vec'!BV$4*'PEQ - 2023 - Importcontent'!BW26</f>
        <v>0</v>
      </c>
      <c r="BX26" s="1">
        <f>'Calculation - tariffs vec'!BW$4*'PEQ - 2023 - Importcontent'!BX26</f>
        <v>1.7870179123436038E-5</v>
      </c>
      <c r="BY26" s="1">
        <f>'Calculation - tariffs vec'!BX$4*'PEQ - 2023 - Importcontent'!BY26</f>
        <v>3.0425628433128772E-4</v>
      </c>
      <c r="BZ26" s="1">
        <f>'Calculation - tariffs vec'!BY$4*'PEQ - 2023 - Importcontent'!BZ26</f>
        <v>3.2318804235125648E-7</v>
      </c>
      <c r="CA26" s="1">
        <f>'Calculation - tariffs vec'!BZ$4*'PEQ - 2023 - Importcontent'!CA26</f>
        <v>1.7868929584374216E-4</v>
      </c>
      <c r="CB26" s="1">
        <f>'Calculation - tariffs vec'!CA$4*'PEQ - 2023 - Importcontent'!CB26</f>
        <v>0</v>
      </c>
      <c r="CC26" s="1">
        <f>'Calculation - tariffs vec'!CB$4*'PEQ - 2023 - Importcontent'!CC26</f>
        <v>0</v>
      </c>
      <c r="CD26" s="1">
        <f>'Calculation - tariffs vec'!CC$4*'PEQ - 2023 - Importcontent'!CD26</f>
        <v>0</v>
      </c>
      <c r="CE26" s="1">
        <f>'Calculation - tariffs vec'!CD$4*'PEQ - 2023 - Importcontent'!CE26</f>
        <v>9.3429708285069901E-4</v>
      </c>
      <c r="CF26" s="1">
        <f>'Calculation - tariffs vec'!CE$4*'PEQ - 2023 - Importcontent'!CF26</f>
        <v>4.8905823315238926E-3</v>
      </c>
      <c r="CG26" s="1">
        <f>'Calculation - tariffs vec'!CF$4*'PEQ - 2023 - Importcontent'!CG26</f>
        <v>8.0074331426908986E-3</v>
      </c>
      <c r="CH26" s="1">
        <f>'Calculation - tariffs vec'!CG$4*'PEQ - 2023 - Importcontent'!CH26</f>
        <v>2.5042013375611828E-2</v>
      </c>
      <c r="CI26" s="1">
        <f>'Calculation - tariffs vec'!CH$4*'PEQ - 2023 - Importcontent'!CI26</f>
        <v>0.66362251638059522</v>
      </c>
      <c r="CJ26" s="1">
        <f>'Calculation - tariffs vec'!CI$4*'PEQ - 2023 - Importcontent'!CJ26</f>
        <v>6.4795187071445381E-2</v>
      </c>
      <c r="CK26" s="1">
        <f>'Calculation - tariffs vec'!CJ$4*'PEQ - 2023 - Importcontent'!CK26</f>
        <v>4.9542303661221275E-2</v>
      </c>
      <c r="CL26" s="1">
        <f>'Calculation - tariffs vec'!CK$4*'PEQ - 2023 - Importcontent'!CL26</f>
        <v>1.2305867788825114E-2</v>
      </c>
      <c r="CM26" s="1">
        <f>'Calculation - tariffs vec'!CL$4*'PEQ - 2023 - Importcontent'!CM26</f>
        <v>1.8797612489039397E-4</v>
      </c>
      <c r="CN26" s="1">
        <f>'Calculation - tariffs vec'!CM$4*'PEQ - 2023 - Importcontent'!CN26</f>
        <v>9.3304402733585868E-4</v>
      </c>
      <c r="CO26" s="1">
        <f>'Calculation - tariffs vec'!CN$4*'PEQ - 2023 - Importcontent'!CO26</f>
        <v>6.1299626588528942E-3</v>
      </c>
      <c r="CP26" s="1">
        <f>'Calculation - tariffs vec'!CO$4*'PEQ - 2023 - Importcontent'!CP26</f>
        <v>1.6791072327079513E-4</v>
      </c>
      <c r="CQ26" s="1">
        <f>'Calculation - tariffs vec'!CP$4*'PEQ - 2023 - Importcontent'!CQ26</f>
        <v>3.8201361075471227E-3</v>
      </c>
      <c r="CR26" s="1">
        <f>'Calculation - tariffs vec'!CQ$4*'PEQ - 2023 - Importcontent'!CR26</f>
        <v>1.3074303182862698E-4</v>
      </c>
      <c r="CS26" s="1">
        <f>'Calculation - tariffs vec'!CR$4*'PEQ - 2023 - Importcontent'!CS26</f>
        <v>2.5759881540429099E-3</v>
      </c>
      <c r="CT26" s="1">
        <f>'Calculation - tariffs vec'!CS$4*'PEQ - 2023 - Importcontent'!CT26</f>
        <v>4.9733266365797999E-4</v>
      </c>
      <c r="CU26" s="1">
        <f>'Calculation - tariffs vec'!CT$4*'PEQ - 2023 - Importcontent'!CU26</f>
        <v>7.5364938384553525E-5</v>
      </c>
      <c r="CV26" s="1">
        <f>'Calculation - tariffs vec'!CU$4*'PEQ - 2023 - Importcontent'!CV26</f>
        <v>7.8155127847881443E-3</v>
      </c>
      <c r="CW26" s="1">
        <f>'Calculation - tariffs vec'!CV$4*'PEQ - 2023 - Importcontent'!CW26</f>
        <v>1.9130097717306616E-2</v>
      </c>
      <c r="CX26" s="1">
        <f>'Calculation - tariffs vec'!CW$4*'PEQ - 2023 - Importcontent'!CX26</f>
        <v>0</v>
      </c>
      <c r="CY26" s="1">
        <f>'Calculation - tariffs vec'!CX$4*'PEQ - 2023 - Importcontent'!CY26</f>
        <v>0</v>
      </c>
      <c r="CZ26" s="1">
        <f>'Calculation - tariffs vec'!CY$4*'PEQ - 2023 - Importcontent'!CZ26</f>
        <v>0</v>
      </c>
      <c r="DA26" s="1">
        <f>'Calculation - tariffs vec'!CZ$4*'PEQ - 2023 - Importcontent'!DA26</f>
        <v>0</v>
      </c>
      <c r="DB26" s="1">
        <f>'Calculation - tariffs vec'!DA$4*'PEQ - 2023 - Importcontent'!DB26</f>
        <v>0</v>
      </c>
      <c r="DC26" s="1">
        <f>'Calculation - tariffs vec'!DB$4*'PEQ - 2023 - Importcontent'!DC26</f>
        <v>0</v>
      </c>
      <c r="DD26" s="1">
        <f>'Calculation - tariffs vec'!DC$4*'PEQ - 2023 - Importcontent'!DD26</f>
        <v>0</v>
      </c>
      <c r="DE26" s="1">
        <f>'Calculation - tariffs vec'!DD$4*'PEQ - 2023 - Importcontent'!DE26</f>
        <v>0</v>
      </c>
      <c r="DF26" s="1">
        <f>'Calculation - tariffs vec'!DE$4*'PEQ - 2023 - Importcontent'!DF26</f>
        <v>0</v>
      </c>
      <c r="DG26" s="1">
        <f>'Calculation - tariffs vec'!DF$4*'PEQ - 2023 - Importcontent'!DG26</f>
        <v>0</v>
      </c>
      <c r="DH26" s="1">
        <f>'Calculation - tariffs vec'!DG$4*'PEQ - 2023 - Importcontent'!DH26</f>
        <v>0</v>
      </c>
      <c r="DI26" s="1">
        <f>'Calculation - tariffs vec'!DH$4*'PEQ - 2023 - Importcontent'!DI26</f>
        <v>0</v>
      </c>
      <c r="DJ26" s="1">
        <f>'Calculation - tariffs vec'!DI$4*'PEQ - 2023 - Importcontent'!DJ26</f>
        <v>0</v>
      </c>
      <c r="DK26" s="1">
        <f>'Calculation - tariffs vec'!DJ$4*'PEQ - 2023 - Importcontent'!DK26</f>
        <v>0</v>
      </c>
      <c r="DL26" s="1">
        <f>'Calculation - tariffs vec'!DK$4*'PEQ - 2023 - Importcontent'!DL26</f>
        <v>0</v>
      </c>
      <c r="DM26" s="1">
        <f>'Calculation - tariffs vec'!DL$4*'PEQ - 2023 - Importcontent'!DM26</f>
        <v>0</v>
      </c>
      <c r="DN26" s="1">
        <f>'Calculation - tariffs vec'!DM$4*'PEQ - 2023 - Importcontent'!DN26</f>
        <v>0</v>
      </c>
      <c r="DO26" s="1">
        <f>'Calculation - tariffs vec'!DN$4*'PEQ - 2023 - Importcontent'!DO26</f>
        <v>0</v>
      </c>
      <c r="DP26" s="1">
        <f>'Calculation - tariffs vec'!DO$4*'PEQ - 2023 - Importcontent'!DP26</f>
        <v>0</v>
      </c>
      <c r="DQ26" s="1">
        <f>'Calculation - tariffs vec'!DP$4*'PEQ - 2023 - Importcontent'!DQ26</f>
        <v>0</v>
      </c>
      <c r="DR26" s="1">
        <f>'Calculation - tariffs vec'!DQ$4*'PEQ - 2023 - Importcontent'!DR26</f>
        <v>0</v>
      </c>
      <c r="DS26" s="1">
        <f>'Calculation - tariffs vec'!DR$4*'PEQ - 2023 - Importcontent'!DS26</f>
        <v>0</v>
      </c>
      <c r="DT26" s="1">
        <f>'Calculation - tariffs vec'!DS$4*'PEQ - 2023 - Importcontent'!DT26</f>
        <v>0</v>
      </c>
      <c r="DU26" s="1">
        <f>'Calculation - tariffs vec'!DT$4*'PEQ - 2023 - Importcontent'!DU26</f>
        <v>0</v>
      </c>
      <c r="DV26" s="1">
        <f>'Calculation - tariffs vec'!DU$4*'PEQ - 2023 - Importcontent'!DV26</f>
        <v>0</v>
      </c>
      <c r="DW26" s="1">
        <f>'Calculation - tariffs vec'!DV$4*'PEQ - 2023 - Importcontent'!DW26</f>
        <v>0</v>
      </c>
      <c r="DX26" s="1">
        <f>'Calculation - tariffs vec'!DW$4*'PEQ - 2023 - Importcontent'!DX26</f>
        <v>0</v>
      </c>
      <c r="DY26" s="1">
        <f>'Calculation - tariffs vec'!DX$4*'PEQ - 2023 - Importcontent'!DY26</f>
        <v>0</v>
      </c>
      <c r="DZ26" s="1">
        <f>'Calculation - tariffs vec'!DY$4*'PEQ - 2023 - Importcontent'!DZ26</f>
        <v>0</v>
      </c>
      <c r="EA26" s="1">
        <f>'Calculation - tariffs vec'!DZ$4*'PEQ - 2023 - Importcontent'!EA26</f>
        <v>0</v>
      </c>
      <c r="EB26" s="1">
        <f>'Calculation - tariffs vec'!EA$4*'PEQ - 2023 - Importcontent'!EB26</f>
        <v>0</v>
      </c>
      <c r="EC26" s="1">
        <f>'Calculation - tariffs vec'!EB$4*'PEQ - 2023 - Importcontent'!EC26</f>
        <v>0</v>
      </c>
      <c r="ED26" s="1">
        <f>'Calculation - tariffs vec'!EC$4*'PEQ - 2023 - Importcontent'!ED26</f>
        <v>0</v>
      </c>
      <c r="EE26" s="1">
        <f>'Calculation - tariffs vec'!ED$4*'PEQ - 2023 - Importcontent'!EE26</f>
        <v>0</v>
      </c>
      <c r="EF26" s="1">
        <f>'Calculation - tariffs vec'!EE$4*'PEQ - 2023 - Importcontent'!EF26</f>
        <v>0</v>
      </c>
      <c r="EG26" s="1">
        <f>'Calculation - tariffs vec'!EF$4*'PEQ - 2023 - Importcontent'!EG26</f>
        <v>0</v>
      </c>
      <c r="EH26" s="1">
        <f>'Calculation - tariffs vec'!EG$4*'PEQ - 2023 - Importcontent'!EH26</f>
        <v>0</v>
      </c>
      <c r="EI26" s="1">
        <f>'Calculation - tariffs vec'!EH$4*'PEQ - 2023 - Importcontent'!EI26</f>
        <v>0</v>
      </c>
      <c r="EJ26" s="1">
        <f>'Calculation - tariffs vec'!EI$4*'PEQ - 2023 - Importcontent'!EJ26</f>
        <v>0</v>
      </c>
      <c r="EK26" s="1">
        <f>'Calculation - tariffs vec'!EJ$4*'PEQ - 2023 - Importcontent'!EK26</f>
        <v>0</v>
      </c>
      <c r="EL26" s="1">
        <f>'Calculation - tariffs vec'!EK$4*'PEQ - 2023 - Importcontent'!EL26</f>
        <v>0</v>
      </c>
      <c r="EM26" s="1">
        <f>'Calculation - tariffs vec'!EL$4*'PEQ - 2023 - Importcontent'!EM26</f>
        <v>0</v>
      </c>
      <c r="EN26" s="1">
        <f>'Calculation - tariffs vec'!EM$4*'PEQ - 2023 - Importcontent'!EN26</f>
        <v>0</v>
      </c>
      <c r="EO26" s="1">
        <f>'Calculation - tariffs vec'!EN$4*'PEQ - 2023 - Importcontent'!EO26</f>
        <v>0</v>
      </c>
      <c r="EP26" s="1">
        <f>'Calculation - tariffs vec'!EO$4*'PEQ - 2023 - Importcontent'!EP26</f>
        <v>0</v>
      </c>
      <c r="EQ26" s="1">
        <f>'Calculation - tariffs vec'!EP$4*'PEQ - 2023 - Importcontent'!EQ26</f>
        <v>0</v>
      </c>
      <c r="ER26" s="1">
        <f>'Calculation - tariffs vec'!EQ$4*'PEQ - 2023 - Importcontent'!ER26</f>
        <v>0</v>
      </c>
      <c r="ES26" s="1">
        <f>'Calculation - tariffs vec'!ER$4*'PEQ - 2023 - Importcontent'!ES26</f>
        <v>1.1452583995508614E-4</v>
      </c>
      <c r="ET26" s="1">
        <f>'Calculation - tariffs vec'!ES$4*'PEQ - 2023 - Importcontent'!ET26</f>
        <v>5.0779387192136376E-4</v>
      </c>
      <c r="EU26" s="1">
        <f>'Calculation - tariffs vec'!ET$4*'PEQ - 2023 - Importcontent'!EU26</f>
        <v>1.046681325174686E-5</v>
      </c>
      <c r="EV26" s="1">
        <f>'Calculation - tariffs vec'!EU$4*'PEQ - 2023 - Importcontent'!EV26</f>
        <v>5.4708930034974528E-5</v>
      </c>
      <c r="EW26" s="1">
        <f>'Calculation - tariffs vec'!EV$4*'PEQ - 2023 - Importcontent'!EW26</f>
        <v>0</v>
      </c>
      <c r="EX26" s="1">
        <f>'Calculation - tariffs vec'!EW$4*'PEQ - 2023 - Importcontent'!EX26</f>
        <v>0</v>
      </c>
      <c r="EY26" s="1">
        <f>'Calculation - tariffs vec'!EX$4*'PEQ - 2023 - Importcontent'!EY26</f>
        <v>0</v>
      </c>
      <c r="EZ26" s="1">
        <f>'Calculation - tariffs vec'!EY$4*'PEQ - 2023 - Importcontent'!EZ26</f>
        <v>1.0093816865672353E-3</v>
      </c>
      <c r="FA26" s="1">
        <f>'Calculation - tariffs vec'!EZ$4*'PEQ - 2023 - Importcontent'!FA26</f>
        <v>1.3969414844205949E-3</v>
      </c>
      <c r="FB26" s="1">
        <f>'Calculation - tariffs vec'!FA$4*'PEQ - 2023 - Importcontent'!FB26</f>
        <v>2.1585110109244514E-2</v>
      </c>
      <c r="FC26" s="1">
        <f>'Calculation - tariffs vec'!FB$4*'PEQ - 2023 - Importcontent'!FC26</f>
        <v>6.9316583552323768E-3</v>
      </c>
      <c r="FD26" s="1">
        <f>'Calculation - tariffs vec'!FC$4*'PEQ - 2023 - Importcontent'!FD26</f>
        <v>0.35685906405867923</v>
      </c>
      <c r="FE26" s="1">
        <f>'Calculation - tariffs vec'!FD$4*'PEQ - 2023 - Importcontent'!FE26</f>
        <v>4.6922557812622501E-2</v>
      </c>
      <c r="FF26" s="1">
        <f>'Calculation - tariffs vec'!FE$4*'PEQ - 2023 - Importcontent'!FF26</f>
        <v>2.9264464994664952E-2</v>
      </c>
      <c r="FG26" s="1">
        <f>'Calculation - tariffs vec'!FF$4*'PEQ - 2023 - Importcontent'!FG26</f>
        <v>9.930557739564437E-3</v>
      </c>
      <c r="FH26" s="1">
        <f>'Calculation - tariffs vec'!FG$4*'PEQ - 2023 - Importcontent'!FH26</f>
        <v>9.598258492210968E-5</v>
      </c>
      <c r="FI26" s="1">
        <f>'Calculation - tariffs vec'!FH$4*'PEQ - 2023 - Importcontent'!FI26</f>
        <v>1.1390295546841343E-3</v>
      </c>
      <c r="FJ26" s="1">
        <f>'Calculation - tariffs vec'!FI$4*'PEQ - 2023 - Importcontent'!FJ26</f>
        <v>1.2176067098111445E-3</v>
      </c>
      <c r="FK26" s="1">
        <f>'Calculation - tariffs vec'!FJ$4*'PEQ - 2023 - Importcontent'!FK26</f>
        <v>3.0662653089986151E-4</v>
      </c>
      <c r="FL26" s="1">
        <f>'Calculation - tariffs vec'!FK$4*'PEQ - 2023 - Importcontent'!FL26</f>
        <v>7.5073536248415867E-4</v>
      </c>
      <c r="FM26" s="1">
        <f>'Calculation - tariffs vec'!FL$4*'PEQ - 2023 - Importcontent'!FM26</f>
        <v>1.6540307255181403E-4</v>
      </c>
      <c r="FN26" s="1">
        <f>'Calculation - tariffs vec'!FM$4*'PEQ - 2023 - Importcontent'!FN26</f>
        <v>1.4039877153686009E-3</v>
      </c>
      <c r="FO26" s="1">
        <f>'Calculation - tariffs vec'!FN$4*'PEQ - 2023 - Importcontent'!FO26</f>
        <v>1.0991239351767071E-4</v>
      </c>
      <c r="FP26" s="1">
        <f>'Calculation - tariffs vec'!FO$4*'PEQ - 2023 - Importcontent'!FP26</f>
        <v>2.4264765108057309E-3</v>
      </c>
      <c r="FQ26" s="1">
        <f>'Calculation - tariffs vec'!FP$4*'PEQ - 2023 - Importcontent'!FQ26</f>
        <v>5.961338059591953E-3</v>
      </c>
      <c r="FR26" s="1">
        <f>'Calculation - tariffs vec'!FQ$4*'PEQ - 2023 - Importcontent'!FR26</f>
        <v>8.7132793633638104E-3</v>
      </c>
      <c r="FS26" s="1">
        <f>'Calculation - tariffs vec'!FR$4*'PEQ - 2023 - Importcontent'!FS26</f>
        <v>0</v>
      </c>
      <c r="FT26" s="1">
        <f>'Calculation - tariffs vec'!FS$4*'PEQ - 2023 - Importcontent'!FT26</f>
        <v>0</v>
      </c>
      <c r="FU26" s="1">
        <f>'Calculation - tariffs vec'!FT$4*'PEQ - 2023 - Importcontent'!FU26</f>
        <v>0</v>
      </c>
      <c r="FV26" s="1">
        <f>'Calculation - tariffs vec'!FU$4*'PEQ - 2023 - Importcontent'!FV26</f>
        <v>0</v>
      </c>
      <c r="FW26" s="1">
        <f>'Calculation - tariffs vec'!FV$4*'PEQ - 2023 - Importcontent'!FW26</f>
        <v>0</v>
      </c>
      <c r="FX26" s="1">
        <f>'Calculation - tariffs vec'!FW$4*'PEQ - 2023 - Importcontent'!FX26</f>
        <v>0</v>
      </c>
      <c r="FY26" s="1">
        <f>'Calculation - tariffs vec'!FX$4*'PEQ - 2023 - Importcontent'!FY26</f>
        <v>0</v>
      </c>
      <c r="FZ26" s="1">
        <f>'Calculation - tariffs vec'!FY$4*'PEQ - 2023 - Importcontent'!FZ26</f>
        <v>0</v>
      </c>
      <c r="GA26" s="1">
        <f>'Calculation - tariffs vec'!FZ$4*'PEQ - 2023 - Importcontent'!GA26</f>
        <v>0</v>
      </c>
      <c r="GB26" s="1">
        <f>'Calculation - tariffs vec'!GA$4*'PEQ - 2023 - Importcontent'!GB26</f>
        <v>0</v>
      </c>
      <c r="GC26" s="1">
        <f>'Calculation - tariffs vec'!GB$4*'PEQ - 2023 - Importcontent'!GC26</f>
        <v>0</v>
      </c>
      <c r="GD26" s="1">
        <f>'Calculation - tariffs vec'!GC$4*'PEQ - 2023 - Importcontent'!GD26</f>
        <v>0</v>
      </c>
      <c r="GE26" s="1">
        <f>'Calculation - tariffs vec'!GD$4*'PEQ - 2023 - Importcontent'!GE26</f>
        <v>0</v>
      </c>
      <c r="GF26" s="1">
        <f>'Calculation - tariffs vec'!GE$4*'PEQ - 2023 - Importcontent'!GF26</f>
        <v>0</v>
      </c>
      <c r="GG26" s="1">
        <f>'Calculation - tariffs vec'!GF$4*'PEQ - 2023 - Importcontent'!GG26</f>
        <v>0</v>
      </c>
      <c r="GH26" s="1">
        <f>'Calculation - tariffs vec'!GG$4*'PEQ - 2023 - Importcontent'!GH26</f>
        <v>0</v>
      </c>
      <c r="GI26" s="1">
        <f>'Calculation - tariffs vec'!GH$4*'PEQ - 2023 - Importcontent'!GI26</f>
        <v>0</v>
      </c>
      <c r="GJ26" s="1">
        <f>'Calculation - tariffs vec'!GI$4*'PEQ - 2023 - Importcontent'!GJ26</f>
        <v>0</v>
      </c>
      <c r="GK26" s="1">
        <f>'Calculation - tariffs vec'!GJ$4*'PEQ - 2023 - Importcontent'!GK26</f>
        <v>0</v>
      </c>
      <c r="GL26" s="1">
        <f>'Calculation - tariffs vec'!GK$4*'PEQ - 2023 - Importcontent'!GL26</f>
        <v>0</v>
      </c>
      <c r="GM26" s="1">
        <f>'Calculation - tariffs vec'!GL$4*'PEQ - 2023 - Importcontent'!GM26</f>
        <v>0</v>
      </c>
      <c r="GN26" s="1">
        <f>'Calculation - tariffs vec'!GM$4*'PEQ - 2023 - Importcontent'!GN26</f>
        <v>0</v>
      </c>
      <c r="GO26" s="1">
        <f>'Calculation - tariffs vec'!GN$4*'PEQ - 2023 - Importcontent'!GO26</f>
        <v>0</v>
      </c>
      <c r="GP26" s="1">
        <f>'Calculation - tariffs vec'!GO$4*'PEQ - 2023 - Importcontent'!GP26</f>
        <v>0</v>
      </c>
      <c r="GQ26" s="1">
        <f>'Calculation - tariffs vec'!GP$4*'PEQ - 2023 - Importcontent'!GQ26</f>
        <v>0</v>
      </c>
      <c r="GR26" s="1">
        <f>'Calculation - tariffs vec'!GQ$4*'PEQ - 2023 - Importcontent'!GR26</f>
        <v>0</v>
      </c>
      <c r="GS26" s="1">
        <f>'Calculation - tariffs vec'!GR$4*'PEQ - 2023 - Importcontent'!GS26</f>
        <v>0</v>
      </c>
      <c r="GT26" s="1">
        <f>'Calculation - tariffs vec'!GS$4*'PEQ - 2023 - Importcontent'!GT26</f>
        <v>0</v>
      </c>
      <c r="GU26" s="1">
        <f>'Calculation - tariffs vec'!GT$4*'PEQ - 2023 - Importcontent'!GU26</f>
        <v>0</v>
      </c>
      <c r="GV26" s="1">
        <f>'Calculation - tariffs vec'!GU$4*'PEQ - 2023 - Importcontent'!GV26</f>
        <v>0</v>
      </c>
      <c r="GW26" s="1">
        <f>'Calculation - tariffs vec'!GV$4*'PEQ - 2023 - Importcontent'!GW26</f>
        <v>0</v>
      </c>
      <c r="GX26" s="1">
        <f>'Calculation - tariffs vec'!GW$4*'PEQ - 2023 - Importcontent'!GX26</f>
        <v>0</v>
      </c>
      <c r="GY26" s="1">
        <f>'Calculation - tariffs vec'!GX$4*'PEQ - 2023 - Importcontent'!GY26</f>
        <v>0</v>
      </c>
      <c r="GZ26" s="1">
        <f>'Calculation - tariffs vec'!GY$4*'PEQ - 2023 - Importcontent'!GZ26</f>
        <v>0</v>
      </c>
      <c r="HA26" s="1">
        <f>'Calculation - tariffs vec'!GZ$4*'PEQ - 2023 - Importcontent'!HA26</f>
        <v>0</v>
      </c>
      <c r="HB26" s="1">
        <f>'Calculation - tariffs vec'!HA$4*'PEQ - 2023 - Importcontent'!HB26</f>
        <v>0</v>
      </c>
      <c r="HC26" s="1">
        <f>'Calculation - tariffs vec'!HB$4*'PEQ - 2023 - Importcontent'!HC26</f>
        <v>0</v>
      </c>
      <c r="HD26" s="1">
        <f>'Calculation - tariffs vec'!HC$4*'PEQ - 2023 - Importcontent'!HD26</f>
        <v>0</v>
      </c>
      <c r="HE26" s="1">
        <f>'Calculation - tariffs vec'!HD$4*'PEQ - 2023 - Importcontent'!HE26</f>
        <v>0</v>
      </c>
      <c r="HF26" s="1">
        <f>'Calculation - tariffs vec'!HE$4*'PEQ - 2023 - Importcontent'!HF26</f>
        <v>0</v>
      </c>
      <c r="HG26" s="1">
        <f>'Calculation - tariffs vec'!HF$4*'PEQ - 2023 - Importcontent'!HG26</f>
        <v>0</v>
      </c>
      <c r="HH26" s="1">
        <f>'Calculation - tariffs vec'!HG$4*'PEQ - 2023 - Importcontent'!HH26</f>
        <v>0</v>
      </c>
      <c r="HI26" s="1">
        <f>'Calculation - tariffs vec'!HH$4*'PEQ - 2023 - Importcontent'!HI26</f>
        <v>0</v>
      </c>
      <c r="HJ26" s="1">
        <f>'Calculation - tariffs vec'!HI$4*'PEQ - 2023 - Importcontent'!HJ26</f>
        <v>0</v>
      </c>
      <c r="HK26" s="1">
        <f>'Calculation - tariffs vec'!HJ$4*'PEQ - 2023 - Importcontent'!HK26</f>
        <v>0</v>
      </c>
      <c r="HL26" s="1">
        <f>'Calculation - tariffs vec'!HK$4*'PEQ - 2023 - Importcontent'!HL26</f>
        <v>0</v>
      </c>
      <c r="HM26" s="1">
        <f>'Calculation - tariffs vec'!HL$4*'PEQ - 2023 - Importcontent'!HM26</f>
        <v>0</v>
      </c>
      <c r="HN26" s="1">
        <f>'Calculation - tariffs vec'!HM$4*'PEQ - 2023 - Importcontent'!HN26</f>
        <v>9.1732585074243944E-5</v>
      </c>
      <c r="HO26" s="1">
        <f>'Calculation - tariffs vec'!HN$4*'PEQ - 2023 - Importcontent'!HO26</f>
        <v>1.8321152591174025E-4</v>
      </c>
      <c r="HP26" s="1">
        <f>'Calculation - tariffs vec'!HO$4*'PEQ - 2023 - Importcontent'!HP26</f>
        <v>9.4601488059940531E-7</v>
      </c>
      <c r="HQ26" s="1">
        <f>'Calculation - tariffs vec'!HP$4*'PEQ - 2023 - Importcontent'!HQ26</f>
        <v>5.0007323771994244E-4</v>
      </c>
      <c r="HR26" s="1">
        <f>'Calculation - tariffs vec'!HQ$4*'PEQ - 2023 - Importcontent'!HR26</f>
        <v>0</v>
      </c>
      <c r="HS26" s="1">
        <f>'Calculation - tariffs vec'!HR$4*'PEQ - 2023 - Importcontent'!HS26</f>
        <v>0</v>
      </c>
      <c r="HT26" s="1">
        <f>'Calculation - tariffs vec'!HS$4*'PEQ - 2023 - Importcontent'!HT26</f>
        <v>0</v>
      </c>
      <c r="HU26" s="1">
        <f>'Calculation - tariffs vec'!HT$4*'PEQ - 2023 - Importcontent'!HU26</f>
        <v>1.5063271985462266E-3</v>
      </c>
      <c r="HV26" s="1">
        <f>'Calculation - tariffs vec'!HU$4*'PEQ - 2023 - Importcontent'!HV26</f>
        <v>4.4385337718629275E-3</v>
      </c>
      <c r="HW26" s="1">
        <f>'Calculation - tariffs vec'!HV$4*'PEQ - 2023 - Importcontent'!HW26</f>
        <v>4.318927415585852E-2</v>
      </c>
      <c r="HX26" s="1">
        <f>'Calculation - tariffs vec'!HW$4*'PEQ - 2023 - Importcontent'!HX26</f>
        <v>1.8429928722662012E-2</v>
      </c>
      <c r="HY26" s="1">
        <f>'Calculation - tariffs vec'!HX$4*'PEQ - 2023 - Importcontent'!HY26</f>
        <v>1.4377993784802181</v>
      </c>
      <c r="HZ26" s="1">
        <f>'Calculation - tariffs vec'!HY$4*'PEQ - 2023 - Importcontent'!HZ26</f>
        <v>1.7965705318846632E-2</v>
      </c>
      <c r="IA26" s="1">
        <f>'Calculation - tariffs vec'!HZ$4*'PEQ - 2023 - Importcontent'!IA26</f>
        <v>2.7809120775811123E-2</v>
      </c>
      <c r="IB26" s="1">
        <f>'Calculation - tariffs vec'!IA$4*'PEQ - 2023 - Importcontent'!IB26</f>
        <v>1.5366270845671904E-2</v>
      </c>
      <c r="IC26" s="1">
        <f>'Calculation - tariffs vec'!IB$4*'PEQ - 2023 - Importcontent'!IC26</f>
        <v>1.1613498876533012E-3</v>
      </c>
      <c r="ID26" s="1">
        <f>'Calculation - tariffs vec'!IC$4*'PEQ - 2023 - Importcontent'!ID26</f>
        <v>3.0449160240270248E-4</v>
      </c>
      <c r="IE26" s="1">
        <f>'Calculation - tariffs vec'!ID$4*'PEQ - 2023 - Importcontent'!IE26</f>
        <v>3.1750316507640347E-3</v>
      </c>
      <c r="IF26" s="1">
        <f>'Calculation - tariffs vec'!IE$4*'PEQ - 2023 - Importcontent'!IF26</f>
        <v>1.1707459230266503E-3</v>
      </c>
      <c r="IG26" s="1">
        <f>'Calculation - tariffs vec'!IF$4*'PEQ - 2023 - Importcontent'!IG26</f>
        <v>7.9133121843473801E-4</v>
      </c>
      <c r="IH26" s="1">
        <f>'Calculation - tariffs vec'!IG$4*'PEQ - 2023 - Importcontent'!IH26</f>
        <v>4.5654258007653647E-5</v>
      </c>
      <c r="II26" s="1">
        <f>'Calculation - tariffs vec'!IH$4*'PEQ - 2023 - Importcontent'!II26</f>
        <v>3.4677169536272627E-3</v>
      </c>
      <c r="IJ26" s="1">
        <f>'Calculation - tariffs vec'!II$4*'PEQ - 2023 - Importcontent'!IJ26</f>
        <v>1.4234438709270452E-4</v>
      </c>
      <c r="IK26" s="1">
        <f>'Calculation - tariffs vec'!IJ$4*'PEQ - 2023 - Importcontent'!IK26</f>
        <v>5.6316179061790548E-3</v>
      </c>
      <c r="IL26" s="1">
        <f>'Calculation - tariffs vec'!IK$4*'PEQ - 2023 - Importcontent'!IL26</f>
        <v>6.2196150329523421E-2</v>
      </c>
      <c r="IM26" s="1">
        <f>'Calculation - tariffs vec'!IL$4*'PEQ - 2023 - Importcontent'!IM26</f>
        <v>7.9218999569241003E-3</v>
      </c>
      <c r="IN26" s="1">
        <f>'Calculation - tariffs vec'!IM$4*'PEQ - 2023 - Importcontent'!IN26</f>
        <v>0</v>
      </c>
      <c r="IO26" s="1">
        <f>'Calculation - tariffs vec'!IN$4*'PEQ - 2023 - Importcontent'!IO26</f>
        <v>0</v>
      </c>
      <c r="IP26" s="1">
        <f>'Calculation - tariffs vec'!IO$4*'PEQ - 2023 - Importcontent'!IP26</f>
        <v>0</v>
      </c>
      <c r="IQ26" s="1">
        <f>'Calculation - tariffs vec'!IP$4*'PEQ - 2023 - Importcontent'!IQ26</f>
        <v>0</v>
      </c>
      <c r="IR26" s="1">
        <f>'Calculation - tariffs vec'!IQ$4*'PEQ - 2023 - Importcontent'!IR26</f>
        <v>0</v>
      </c>
      <c r="IS26" s="1">
        <f>'Calculation - tariffs vec'!IR$4*'PEQ - 2023 - Importcontent'!IS26</f>
        <v>0</v>
      </c>
      <c r="IT26" s="1">
        <f>'Calculation - tariffs vec'!IS$4*'PEQ - 2023 - Importcontent'!IT26</f>
        <v>0</v>
      </c>
      <c r="IU26" s="1">
        <f>'Calculation - tariffs vec'!IT$4*'PEQ - 2023 - Importcontent'!IU26</f>
        <v>0</v>
      </c>
      <c r="IV26" s="1">
        <f>'Calculation - tariffs vec'!IU$4*'PEQ - 2023 - Importcontent'!IV26</f>
        <v>0</v>
      </c>
      <c r="IW26" s="1">
        <f>'Calculation - tariffs vec'!IV$4*'PEQ - 2023 - Importcontent'!IW26</f>
        <v>0</v>
      </c>
      <c r="IX26" s="1">
        <f>'Calculation - tariffs vec'!IW$4*'PEQ - 2023 - Importcontent'!IX26</f>
        <v>0</v>
      </c>
      <c r="IY26" s="1">
        <f>'Calculation - tariffs vec'!IX$4*'PEQ - 2023 - Importcontent'!IY26</f>
        <v>0</v>
      </c>
      <c r="IZ26" s="1">
        <f>'Calculation - tariffs vec'!IY$4*'PEQ - 2023 - Importcontent'!IZ26</f>
        <v>0</v>
      </c>
      <c r="JA26" s="1">
        <f>'Calculation - tariffs vec'!IZ$4*'PEQ - 2023 - Importcontent'!JA26</f>
        <v>0</v>
      </c>
      <c r="JB26" s="1">
        <f>'Calculation - tariffs vec'!JA$4*'PEQ - 2023 - Importcontent'!JB26</f>
        <v>0</v>
      </c>
      <c r="JC26" s="1">
        <f>'Calculation - tariffs vec'!JB$4*'PEQ - 2023 - Importcontent'!JC26</f>
        <v>0</v>
      </c>
      <c r="JD26" s="1">
        <f>'Calculation - tariffs vec'!JC$4*'PEQ - 2023 - Importcontent'!JD26</f>
        <v>0</v>
      </c>
      <c r="JE26" s="1">
        <f>'Calculation - tariffs vec'!JD$4*'PEQ - 2023 - Importcontent'!JE26</f>
        <v>0</v>
      </c>
      <c r="JF26" s="1">
        <f>'Calculation - tariffs vec'!JE$4*'PEQ - 2023 - Importcontent'!JF26</f>
        <v>0</v>
      </c>
      <c r="JG26" s="1">
        <f>'Calculation - tariffs vec'!JF$4*'PEQ - 2023 - Importcontent'!JG26</f>
        <v>0</v>
      </c>
      <c r="JH26" s="1">
        <f>'Calculation - tariffs vec'!JG$4*'PEQ - 2023 - Importcontent'!JH26</f>
        <v>0</v>
      </c>
      <c r="JI26" s="1">
        <f>'Calculation - tariffs vec'!JH$4*'PEQ - 2023 - Importcontent'!JI26</f>
        <v>0</v>
      </c>
      <c r="JJ26" s="1">
        <f>'Calculation - tariffs vec'!JI$4*'PEQ - 2023 - Importcontent'!JJ26</f>
        <v>0</v>
      </c>
      <c r="JK26" s="1">
        <f>'Calculation - tariffs vec'!JJ$4*'PEQ - 2023 - Importcontent'!JK26</f>
        <v>0</v>
      </c>
      <c r="JL26" s="1">
        <f>'Calculation - tariffs vec'!JK$4*'PEQ - 2023 - Importcontent'!JL26</f>
        <v>0</v>
      </c>
      <c r="JM26" s="1">
        <f>'Calculation - tariffs vec'!JL$4*'PEQ - 2023 - Importcontent'!JM26</f>
        <v>0</v>
      </c>
      <c r="JN26" s="1">
        <f>'Calculation - tariffs vec'!JM$4*'PEQ - 2023 - Importcontent'!JN26</f>
        <v>0</v>
      </c>
      <c r="JO26" s="1">
        <f>'Calculation - tariffs vec'!JN$4*'PEQ - 2023 - Importcontent'!JO26</f>
        <v>0</v>
      </c>
      <c r="JP26" s="1">
        <f>'Calculation - tariffs vec'!JO$4*'PEQ - 2023 - Importcontent'!JP26</f>
        <v>0</v>
      </c>
      <c r="JQ26" s="1">
        <f>'Calculation - tariffs vec'!JP$4*'PEQ - 2023 - Importcontent'!JQ26</f>
        <v>0</v>
      </c>
      <c r="JR26" s="1">
        <f>'Calculation - tariffs vec'!JQ$4*'PEQ - 2023 - Importcontent'!JR26</f>
        <v>0</v>
      </c>
      <c r="JS26" s="1">
        <f>'Calculation - tariffs vec'!JR$4*'PEQ - 2023 - Importcontent'!JS26</f>
        <v>0</v>
      </c>
      <c r="JT26" s="1">
        <f>'Calculation - tariffs vec'!JS$4*'PEQ - 2023 - Importcontent'!JT26</f>
        <v>0</v>
      </c>
      <c r="JU26" s="1">
        <f>'Calculation - tariffs vec'!JT$4*'PEQ - 2023 - Importcontent'!JU26</f>
        <v>0</v>
      </c>
      <c r="JV26" s="1">
        <f>'Calculation - tariffs vec'!JU$4*'PEQ - 2023 - Importcontent'!JV26</f>
        <v>0</v>
      </c>
      <c r="JW26" s="1">
        <f>'Calculation - tariffs vec'!JV$4*'PEQ - 2023 - Importcontent'!JW26</f>
        <v>0</v>
      </c>
      <c r="JX26" s="1">
        <f>'Calculation - tariffs vec'!JW$4*'PEQ - 2023 - Importcontent'!JX26</f>
        <v>0</v>
      </c>
      <c r="JY26" s="1">
        <f>'Calculation - tariffs vec'!JX$4*'PEQ - 2023 - Importcontent'!JY26</f>
        <v>0</v>
      </c>
      <c r="JZ26" s="1">
        <f>'Calculation - tariffs vec'!JY$4*'PEQ - 2023 - Importcontent'!JZ26</f>
        <v>0</v>
      </c>
      <c r="KA26" s="1">
        <f>'Calculation - tariffs vec'!JZ$4*'PEQ - 2023 - Importcontent'!KA26</f>
        <v>0</v>
      </c>
      <c r="KB26" s="1">
        <f>'Calculation - tariffs vec'!KA$4*'PEQ - 2023 - Importcontent'!KB26</f>
        <v>0</v>
      </c>
      <c r="KC26" s="1">
        <f>'Calculation - tariffs vec'!KB$4*'PEQ - 2023 - Importcontent'!KC26</f>
        <v>0</v>
      </c>
      <c r="KD26" s="1">
        <f>'Calculation - tariffs vec'!KC$4*'PEQ - 2023 - Importcontent'!KD26</f>
        <v>0</v>
      </c>
      <c r="KE26" s="1">
        <f>'Calculation - tariffs vec'!KD$4*'PEQ - 2023 - Importcontent'!KE26</f>
        <v>0</v>
      </c>
      <c r="KF26" s="1">
        <f>'Calculation - tariffs vec'!KE$4*'PEQ - 2023 - Importcontent'!KF26</f>
        <v>0</v>
      </c>
      <c r="KG26" s="1">
        <f>'Calculation - tariffs vec'!KF$4*'PEQ - 2023 - Importcontent'!KG26</f>
        <v>0</v>
      </c>
      <c r="KH26" s="1">
        <f>'Calculation - tariffs vec'!KG$4*'PEQ - 2023 - Importcontent'!KH26</f>
        <v>0</v>
      </c>
      <c r="KI26" s="1">
        <f>'Calculation - tariffs vec'!KH$4*'PEQ - 2023 - Importcontent'!KI26</f>
        <v>1.0376219191567115E-4</v>
      </c>
      <c r="KJ26" s="1">
        <f>'Calculation - tariffs vec'!KI$4*'PEQ - 2023 - Importcontent'!KJ26</f>
        <v>1.7129628339331121E-4</v>
      </c>
      <c r="KK26" s="1">
        <f>'Calculation - tariffs vec'!KJ$4*'PEQ - 2023 - Importcontent'!KK26</f>
        <v>3.795076895397773E-9</v>
      </c>
      <c r="KL26" s="1">
        <f>'Calculation - tariffs vec'!KK$4*'PEQ - 2023 - Importcontent'!KL26</f>
        <v>1.6907279300897379E-4</v>
      </c>
      <c r="KM26" s="1">
        <f>'Calculation - tariffs vec'!KL$4*'PEQ - 2023 - Importcontent'!KM26</f>
        <v>0</v>
      </c>
      <c r="KN26" s="1">
        <f>'Calculation - tariffs vec'!KM$4*'PEQ - 2023 - Importcontent'!KN26</f>
        <v>0</v>
      </c>
      <c r="KO26" s="1">
        <f>'Calculation - tariffs vec'!KN$4*'PEQ - 2023 - Importcontent'!KO26</f>
        <v>0</v>
      </c>
      <c r="KP26" s="1">
        <f>'Calculation - tariffs vec'!KO$4*'PEQ - 2023 - Importcontent'!KP26</f>
        <v>1.3938621298413214E-4</v>
      </c>
      <c r="KQ26" s="1">
        <f>'Calculation - tariffs vec'!KP$4*'PEQ - 2023 - Importcontent'!KQ26</f>
        <v>1.1329111369092985E-3</v>
      </c>
      <c r="KR26" s="1">
        <f>'Calculation - tariffs vec'!KQ$4*'PEQ - 2023 - Importcontent'!KR26</f>
        <v>6.0016451245830174E-3</v>
      </c>
      <c r="KS26" s="1">
        <f>'Calculation - tariffs vec'!KR$4*'PEQ - 2023 - Importcontent'!KS26</f>
        <v>4.0693293117927748E-3</v>
      </c>
      <c r="KT26" s="1">
        <f>'Calculation - tariffs vec'!KS$4*'PEQ - 2023 - Importcontent'!KT26</f>
        <v>0.12951914302670953</v>
      </c>
      <c r="KU26" s="1">
        <f>'Calculation - tariffs vec'!KT$4*'PEQ - 2023 - Importcontent'!KU26</f>
        <v>5.0404246337318005E-3</v>
      </c>
      <c r="KV26" s="1">
        <f>'Calculation - tariffs vec'!KU$4*'PEQ - 2023 - Importcontent'!KV26</f>
        <v>3.7821812495526801E-3</v>
      </c>
      <c r="KW26" s="1">
        <f>'Calculation - tariffs vec'!KV$4*'PEQ - 2023 - Importcontent'!KW26</f>
        <v>2.2648769966204171E-3</v>
      </c>
      <c r="KX26" s="1">
        <f>'Calculation - tariffs vec'!KW$4*'PEQ - 2023 - Importcontent'!KX26</f>
        <v>3.0203576076042553E-5</v>
      </c>
      <c r="KY26" s="1">
        <f>'Calculation - tariffs vec'!KX$4*'PEQ - 2023 - Importcontent'!KY26</f>
        <v>6.6405773180082823E-5</v>
      </c>
      <c r="KZ26" s="1">
        <f>'Calculation - tariffs vec'!KY$4*'PEQ - 2023 - Importcontent'!KZ26</f>
        <v>1.6814325806095182E-3</v>
      </c>
      <c r="LA26" s="1">
        <f>'Calculation - tariffs vec'!KZ$4*'PEQ - 2023 - Importcontent'!LA26</f>
        <v>9.0725853057722479E-5</v>
      </c>
      <c r="LB26" s="1">
        <f>'Calculation - tariffs vec'!LA$4*'PEQ - 2023 - Importcontent'!LB26</f>
        <v>1.6692367735464196E-3</v>
      </c>
      <c r="LC26" s="1">
        <f>'Calculation - tariffs vec'!LB$4*'PEQ - 2023 - Importcontent'!LC26</f>
        <v>2.4487052058591173E-5</v>
      </c>
      <c r="LD26" s="1">
        <f>'Calculation - tariffs vec'!LC$4*'PEQ - 2023 - Importcontent'!LD26</f>
        <v>3.0739673636885173E-4</v>
      </c>
      <c r="LE26" s="1">
        <f>'Calculation - tariffs vec'!LD$4*'PEQ - 2023 - Importcontent'!LE26</f>
        <v>4.3148141492594402E-5</v>
      </c>
      <c r="LF26" s="1">
        <f>'Calculation - tariffs vec'!LE$4*'PEQ - 2023 - Importcontent'!LF26</f>
        <v>1.7724546068730376E-3</v>
      </c>
      <c r="LG26" s="1">
        <f>'Calculation - tariffs vec'!LF$4*'PEQ - 2023 - Importcontent'!LG26</f>
        <v>6.1210402939988907E-3</v>
      </c>
      <c r="LH26" s="1">
        <f>'Calculation - tariffs vec'!LG$4*'PEQ - 2023 - Importcontent'!LH26</f>
        <v>1.6534219048648464E-3</v>
      </c>
      <c r="LI26" s="1">
        <f>'Calculation - tariffs vec'!LH$4*'PEQ - 2023 - Importcontent'!LI26</f>
        <v>0</v>
      </c>
      <c r="LJ26" s="1">
        <f>'Calculation - tariffs vec'!LI$4*'PEQ - 2023 - Importcontent'!LJ26</f>
        <v>0</v>
      </c>
      <c r="LK26" s="1">
        <f>'Calculation - tariffs vec'!LJ$4*'PEQ - 2023 - Importcontent'!LK26</f>
        <v>0</v>
      </c>
      <c r="LL26" s="1">
        <f>'Calculation - tariffs vec'!LK$4*'PEQ - 2023 - Importcontent'!LL26</f>
        <v>0</v>
      </c>
      <c r="LM26" s="1">
        <f>'Calculation - tariffs vec'!LL$4*'PEQ - 2023 - Importcontent'!LM26</f>
        <v>0</v>
      </c>
      <c r="LN26" s="1">
        <f>'Calculation - tariffs vec'!LM$4*'PEQ - 2023 - Importcontent'!LN26</f>
        <v>0</v>
      </c>
      <c r="LO26" s="1">
        <f>'Calculation - tariffs vec'!LN$4*'PEQ - 2023 - Importcontent'!LO26</f>
        <v>0</v>
      </c>
      <c r="LP26" s="1">
        <f>'Calculation - tariffs vec'!LO$4*'PEQ - 2023 - Importcontent'!LP26</f>
        <v>0</v>
      </c>
      <c r="LQ26" s="1">
        <f>'Calculation - tariffs vec'!LP$4*'PEQ - 2023 - Importcontent'!LQ26</f>
        <v>0</v>
      </c>
      <c r="LR26" s="1">
        <f>'Calculation - tariffs vec'!LQ$4*'PEQ - 2023 - Importcontent'!LR26</f>
        <v>0</v>
      </c>
      <c r="LS26" s="1">
        <f>'Calculation - tariffs vec'!LR$4*'PEQ - 2023 - Importcontent'!LS26</f>
        <v>0</v>
      </c>
      <c r="LT26" s="1">
        <f>'Calculation - tariffs vec'!LS$4*'PEQ - 2023 - Importcontent'!LT26</f>
        <v>0</v>
      </c>
      <c r="LU26" s="1">
        <f>'Calculation - tariffs vec'!LT$4*'PEQ - 2023 - Importcontent'!LU26</f>
        <v>0</v>
      </c>
      <c r="LV26" s="1">
        <f>'Calculation - tariffs vec'!LU$4*'PEQ - 2023 - Importcontent'!LV26</f>
        <v>0</v>
      </c>
      <c r="LW26" s="1">
        <f>'Calculation - tariffs vec'!LV$4*'PEQ - 2023 - Importcontent'!LW26</f>
        <v>0</v>
      </c>
      <c r="LX26" s="1">
        <f>'Calculation - tariffs vec'!LW$4*'PEQ - 2023 - Importcontent'!LX26</f>
        <v>0</v>
      </c>
      <c r="LY26" s="1">
        <f>'Calculation - tariffs vec'!LX$4*'PEQ - 2023 - Importcontent'!LY26</f>
        <v>0</v>
      </c>
      <c r="LZ26" s="1">
        <f>'Calculation - tariffs vec'!LY$4*'PEQ - 2023 - Importcontent'!LZ26</f>
        <v>0</v>
      </c>
      <c r="MA26" s="1">
        <f>'Calculation - tariffs vec'!LZ$4*'PEQ - 2023 - Importcontent'!MA26</f>
        <v>0</v>
      </c>
      <c r="MB26" s="1">
        <f>'Calculation - tariffs vec'!MA$4*'PEQ - 2023 - Importcontent'!MB26</f>
        <v>0</v>
      </c>
      <c r="MC26" s="1">
        <f>'Calculation - tariffs vec'!MB$4*'PEQ - 2023 - Importcontent'!MC26</f>
        <v>0</v>
      </c>
      <c r="MD26" s="1">
        <f>'Calculation - tariffs vec'!MC$4*'PEQ - 2023 - Importcontent'!MD26</f>
        <v>0</v>
      </c>
      <c r="ME26" s="1">
        <f>'Calculation - tariffs vec'!MD$4*'PEQ - 2023 - Importcontent'!ME26</f>
        <v>0</v>
      </c>
      <c r="MF26" s="1">
        <f>'Calculation - tariffs vec'!ME$4*'PEQ - 2023 - Importcontent'!MF26</f>
        <v>0</v>
      </c>
      <c r="MG26" s="1">
        <f>'Calculation - tariffs vec'!MF$4*'PEQ - 2023 - Importcontent'!MG26</f>
        <v>0</v>
      </c>
      <c r="MH26" s="1">
        <f>'Calculation - tariffs vec'!MG$4*'PEQ - 2023 - Importcontent'!MH26</f>
        <v>0</v>
      </c>
      <c r="MI26" s="1">
        <f>'Calculation - tariffs vec'!MH$4*'PEQ - 2023 - Importcontent'!MI26</f>
        <v>0</v>
      </c>
      <c r="MJ26" s="1">
        <f>'Calculation - tariffs vec'!MI$4*'PEQ - 2023 - Importcontent'!MJ26</f>
        <v>0</v>
      </c>
      <c r="MK26" s="1">
        <f>'Calculation - tariffs vec'!MJ$4*'PEQ - 2023 - Importcontent'!MK26</f>
        <v>0</v>
      </c>
      <c r="ML26" s="1">
        <f>'Calculation - tariffs vec'!MK$4*'PEQ - 2023 - Importcontent'!ML26</f>
        <v>0</v>
      </c>
      <c r="MM26" s="1">
        <f>'Calculation - tariffs vec'!ML$4*'PEQ - 2023 - Importcontent'!MM26</f>
        <v>0</v>
      </c>
      <c r="MN26" s="1">
        <f>'Calculation - tariffs vec'!MM$4*'PEQ - 2023 - Importcontent'!MN26</f>
        <v>0</v>
      </c>
      <c r="MO26" s="1">
        <f>'Calculation - tariffs vec'!MN$4*'PEQ - 2023 - Importcontent'!MO26</f>
        <v>0</v>
      </c>
      <c r="MP26" s="1">
        <f>'Calculation - tariffs vec'!MO$4*'PEQ - 2023 - Importcontent'!MP26</f>
        <v>0</v>
      </c>
      <c r="MQ26" s="1">
        <f>'Calculation - tariffs vec'!MP$4*'PEQ - 2023 - Importcontent'!MQ26</f>
        <v>0</v>
      </c>
      <c r="MR26" s="1">
        <f>'Calculation - tariffs vec'!MQ$4*'PEQ - 2023 - Importcontent'!MR26</f>
        <v>0</v>
      </c>
      <c r="MS26" s="1">
        <f>'Calculation - tariffs vec'!MR$4*'PEQ - 2023 - Importcontent'!MS26</f>
        <v>0</v>
      </c>
      <c r="MT26" s="1">
        <f>'Calculation - tariffs vec'!MS$4*'PEQ - 2023 - Importcontent'!MT26</f>
        <v>0</v>
      </c>
      <c r="MU26" s="1">
        <f>'Calculation - tariffs vec'!MT$4*'PEQ - 2023 - Importcontent'!MU26</f>
        <v>0</v>
      </c>
      <c r="MV26" s="1">
        <f>'Calculation - tariffs vec'!MU$4*'PEQ - 2023 - Importcontent'!MV26</f>
        <v>0</v>
      </c>
      <c r="MW26" s="1">
        <f>'Calculation - tariffs vec'!MV$4*'PEQ - 2023 - Importcontent'!MW26</f>
        <v>0</v>
      </c>
      <c r="MX26" s="1">
        <f>'Calculation - tariffs vec'!MW$4*'PEQ - 2023 - Importcontent'!MX26</f>
        <v>0</v>
      </c>
      <c r="MY26" s="1">
        <f>'Calculation - tariffs vec'!MX$4*'PEQ - 2023 - Importcontent'!MY26</f>
        <v>0</v>
      </c>
      <c r="MZ26" s="1">
        <f>'Calculation - tariffs vec'!MY$4*'PEQ - 2023 - Importcontent'!MZ26</f>
        <v>0</v>
      </c>
      <c r="NA26" s="1">
        <f>'Calculation - tariffs vec'!MZ$4*'PEQ - 2023 - Importcontent'!NA26</f>
        <v>0</v>
      </c>
      <c r="NB26" s="1">
        <f>'Calculation - tariffs vec'!NA$4*'PEQ - 2023 - Importcontent'!NB26</f>
        <v>0</v>
      </c>
      <c r="NC26" s="1">
        <f>'Calculation - tariffs vec'!NB$4*'PEQ - 2023 - Importcontent'!NC26</f>
        <v>0</v>
      </c>
      <c r="ND26" s="1">
        <f>'Calculation - tariffs vec'!NC$4*'PEQ - 2023 - Importcontent'!ND26</f>
        <v>1.7257701690590921E-6</v>
      </c>
      <c r="NE26" s="1">
        <f>'Calculation - tariffs vec'!ND$4*'PEQ - 2023 - Importcontent'!NE26</f>
        <v>5.719107177734965E-5</v>
      </c>
      <c r="NF26" s="1">
        <f>'Calculation - tariffs vec'!NE$4*'PEQ - 2023 - Importcontent'!NF26</f>
        <v>7.5654416621743791E-10</v>
      </c>
      <c r="NG26" s="1">
        <f>'Calculation - tariffs vec'!NF$4*'PEQ - 2023 - Importcontent'!NG26</f>
        <v>3.4075447335475548E-5</v>
      </c>
      <c r="NH26" s="1">
        <f>'Calculation - tariffs vec'!NG$4*'PEQ - 2023 - Importcontent'!NH26</f>
        <v>0</v>
      </c>
      <c r="NI26" s="1">
        <f>'Calculation - tariffs vec'!NH$4*'PEQ - 2023 - Importcontent'!NI26</f>
        <v>0</v>
      </c>
      <c r="NJ26" s="1">
        <f>'Calculation - tariffs vec'!NI$4*'PEQ - 2023 - Importcontent'!NJ26</f>
        <v>0</v>
      </c>
      <c r="NK26" s="1">
        <f>'Calculation - tariffs vec'!NJ$4*'PEQ - 2023 - Importcontent'!NK26</f>
        <v>3.2632979998687949E-5</v>
      </c>
      <c r="NL26" s="1">
        <f>'Calculation - tariffs vec'!NK$4*'PEQ - 2023 - Importcontent'!NL26</f>
        <v>6.5926915976950446E-4</v>
      </c>
      <c r="NM26" s="1">
        <f>'Calculation - tariffs vec'!NL$4*'PEQ - 2023 - Importcontent'!NM26</f>
        <v>9.3965198219149847E-3</v>
      </c>
      <c r="NN26" s="1">
        <f>'Calculation - tariffs vec'!NM$4*'PEQ - 2023 - Importcontent'!NN26</f>
        <v>4.5968309322292952E-3</v>
      </c>
      <c r="NO26" s="1">
        <f>'Calculation - tariffs vec'!NN$4*'PEQ - 2023 - Importcontent'!NO26</f>
        <v>0.64400789158663774</v>
      </c>
      <c r="NP26" s="1">
        <f>'Calculation - tariffs vec'!NO$4*'PEQ - 2023 - Importcontent'!NP26</f>
        <v>6.8837363564448802E-3</v>
      </c>
      <c r="NQ26" s="1">
        <f>'Calculation - tariffs vec'!NP$4*'PEQ - 2023 - Importcontent'!NQ26</f>
        <v>9.5569052872161754E-3</v>
      </c>
      <c r="NR26" s="1">
        <f>'Calculation - tariffs vec'!NQ$4*'PEQ - 2023 - Importcontent'!NR26</f>
        <v>1.09500998118926E-2</v>
      </c>
      <c r="NS26" s="1">
        <f>'Calculation - tariffs vec'!NR$4*'PEQ - 2023 - Importcontent'!NS26</f>
        <v>2.3852177864973817E-4</v>
      </c>
      <c r="NT26" s="1">
        <f>'Calculation - tariffs vec'!NS$4*'PEQ - 2023 - Importcontent'!NT26</f>
        <v>2.6512256165482051E-6</v>
      </c>
      <c r="NU26" s="1">
        <f>'Calculation - tariffs vec'!NT$4*'PEQ - 2023 - Importcontent'!NU26</f>
        <v>3.5322727232915446E-4</v>
      </c>
      <c r="NV26" s="1">
        <f>'Calculation - tariffs vec'!NU$4*'PEQ - 2023 - Importcontent'!NV26</f>
        <v>4.8615494824055626E-5</v>
      </c>
      <c r="NW26" s="1">
        <f>'Calculation - tariffs vec'!NV$4*'PEQ - 2023 - Importcontent'!NW26</f>
        <v>1.6797613295530932E-4</v>
      </c>
      <c r="NX26" s="1">
        <f>'Calculation - tariffs vec'!NW$4*'PEQ - 2023 - Importcontent'!NX26</f>
        <v>4.7613587758506953E-7</v>
      </c>
      <c r="NY26" s="1">
        <f>'Calculation - tariffs vec'!NX$4*'PEQ - 2023 - Importcontent'!NY26</f>
        <v>2.2802843971119906E-4</v>
      </c>
      <c r="NZ26" s="1">
        <f>'Calculation - tariffs vec'!NY$4*'PEQ - 2023 - Importcontent'!NZ26</f>
        <v>4.1408094157545199E-5</v>
      </c>
      <c r="OA26" s="1">
        <f>'Calculation - tariffs vec'!NZ$4*'PEQ - 2023 - Importcontent'!OA26</f>
        <v>3.3545337290209976E-4</v>
      </c>
      <c r="OB26" s="1">
        <f>'Calculation - tariffs vec'!OA$4*'PEQ - 2023 - Importcontent'!OB26</f>
        <v>6.2927579448978956E-3</v>
      </c>
      <c r="OC26" s="1">
        <f>'Calculation - tariffs vec'!OB$4*'PEQ - 2023 - Importcontent'!OC26</f>
        <v>3.0833103380958375E-3</v>
      </c>
      <c r="OD26" s="1">
        <f>'Calculation - tariffs vec'!OC$4*'PEQ - 2023 - Importcontent'!OD26</f>
        <v>0</v>
      </c>
      <c r="OE26" s="1">
        <f>'Calculation - tariffs vec'!OD$4*'PEQ - 2023 - Importcontent'!OE26</f>
        <v>0</v>
      </c>
      <c r="OF26" s="1">
        <f>'Calculation - tariffs vec'!OE$4*'PEQ - 2023 - Importcontent'!OF26</f>
        <v>0</v>
      </c>
      <c r="OG26" s="1">
        <f>'Calculation - tariffs vec'!OF$4*'PEQ - 2023 - Importcontent'!OG26</f>
        <v>0</v>
      </c>
      <c r="OH26" s="1">
        <f>'Calculation - tariffs vec'!OG$4*'PEQ - 2023 - Importcontent'!OH26</f>
        <v>0</v>
      </c>
      <c r="OI26" s="1">
        <f>'Calculation - tariffs vec'!OH$4*'PEQ - 2023 - Importcontent'!OI26</f>
        <v>0</v>
      </c>
      <c r="OJ26" s="1">
        <f>'Calculation - tariffs vec'!OI$4*'PEQ - 2023 - Importcontent'!OJ26</f>
        <v>0</v>
      </c>
      <c r="OK26" s="1">
        <f>'Calculation - tariffs vec'!OJ$4*'PEQ - 2023 - Importcontent'!OK26</f>
        <v>0</v>
      </c>
      <c r="OL26" s="1">
        <f>'Calculation - tariffs vec'!OK$4*'PEQ - 2023 - Importcontent'!OL26</f>
        <v>0</v>
      </c>
      <c r="OM26" s="1">
        <f>'Calculation - tariffs vec'!OL$4*'PEQ - 2023 - Importcontent'!OM26</f>
        <v>0</v>
      </c>
      <c r="ON26" s="1">
        <f>'Calculation - tariffs vec'!OM$4*'PEQ - 2023 - Importcontent'!ON26</f>
        <v>0</v>
      </c>
      <c r="OO26" s="1">
        <f>'Calculation - tariffs vec'!ON$4*'PEQ - 2023 - Importcontent'!OO26</f>
        <v>0</v>
      </c>
      <c r="OP26" s="1">
        <f>'Calculation - tariffs vec'!OO$4*'PEQ - 2023 - Importcontent'!OP26</f>
        <v>0</v>
      </c>
      <c r="OQ26" s="1">
        <f>'Calculation - tariffs vec'!OP$4*'PEQ - 2023 - Importcontent'!OQ26</f>
        <v>0</v>
      </c>
      <c r="OR26" s="1">
        <f>'Calculation - tariffs vec'!OQ$4*'PEQ - 2023 - Importcontent'!OR26</f>
        <v>0</v>
      </c>
      <c r="OS26" s="1">
        <f>'Calculation - tariffs vec'!OR$4*'PEQ - 2023 - Importcontent'!OS26</f>
        <v>0</v>
      </c>
      <c r="OT26" s="1">
        <f>'Calculation - tariffs vec'!OS$4*'PEQ - 2023 - Importcontent'!OT26</f>
        <v>0</v>
      </c>
      <c r="OU26" s="1">
        <f>'Calculation - tariffs vec'!OT$4*'PEQ - 2023 - Importcontent'!OU26</f>
        <v>0</v>
      </c>
      <c r="OV26" s="1">
        <f>'Calculation - tariffs vec'!OU$4*'PEQ - 2023 - Importcontent'!OV26</f>
        <v>0</v>
      </c>
      <c r="OW26" s="1">
        <f>'Calculation - tariffs vec'!OV$4*'PEQ - 2023 - Importcontent'!OW26</f>
        <v>0</v>
      </c>
      <c r="OX26" s="1">
        <f>'Calculation - tariffs vec'!OW$4*'PEQ - 2023 - Importcontent'!OX26</f>
        <v>0</v>
      </c>
      <c r="OY26" s="1">
        <f>'Calculation - tariffs vec'!OX$4*'PEQ - 2023 - Importcontent'!OY26</f>
        <v>0</v>
      </c>
      <c r="OZ26" s="1">
        <f>'Calculation - tariffs vec'!OY$4*'PEQ - 2023 - Importcontent'!OZ26</f>
        <v>0</v>
      </c>
      <c r="PA26" s="1">
        <f>'Calculation - tariffs vec'!OZ$4*'PEQ - 2023 - Importcontent'!PA26</f>
        <v>0</v>
      </c>
      <c r="PB26" s="1">
        <f>'Calculation - tariffs vec'!PA$4*'PEQ - 2023 - Importcontent'!PB26</f>
        <v>0</v>
      </c>
      <c r="PC26" s="1">
        <f>'Calculation - tariffs vec'!PB$4*'PEQ - 2023 - Importcontent'!PC26</f>
        <v>0</v>
      </c>
      <c r="PD26" s="1">
        <f>'Calculation - tariffs vec'!PC$4*'PEQ - 2023 - Importcontent'!PD26</f>
        <v>0</v>
      </c>
      <c r="PE26" s="1">
        <f>'Calculation - tariffs vec'!PD$4*'PEQ - 2023 - Importcontent'!PE26</f>
        <v>0</v>
      </c>
      <c r="PF26" s="1">
        <f>'Calculation - tariffs vec'!PE$4*'PEQ - 2023 - Importcontent'!PF26</f>
        <v>0</v>
      </c>
      <c r="PG26" s="1">
        <f>'Calculation - tariffs vec'!PF$4*'PEQ - 2023 - Importcontent'!PG26</f>
        <v>0</v>
      </c>
      <c r="PH26" s="1">
        <f>'Calculation - tariffs vec'!PG$4*'PEQ - 2023 - Importcontent'!PH26</f>
        <v>0</v>
      </c>
      <c r="PI26" s="1">
        <f>'Calculation - tariffs vec'!PH$4*'PEQ - 2023 - Importcontent'!PI26</f>
        <v>0</v>
      </c>
      <c r="PJ26" s="1">
        <f>'Calculation - tariffs vec'!PI$4*'PEQ - 2023 - Importcontent'!PJ26</f>
        <v>0</v>
      </c>
      <c r="PK26" s="1">
        <f>'Calculation - tariffs vec'!PJ$4*'PEQ - 2023 - Importcontent'!PK26</f>
        <v>0</v>
      </c>
      <c r="PL26" s="1">
        <f>'Calculation - tariffs vec'!PK$4*'PEQ - 2023 - Importcontent'!PL26</f>
        <v>0</v>
      </c>
      <c r="PM26" s="1">
        <f>'Calculation - tariffs vec'!PL$4*'PEQ - 2023 - Importcontent'!PM26</f>
        <v>0</v>
      </c>
      <c r="PN26" s="1">
        <f>'Calculation - tariffs vec'!PM$4*'PEQ - 2023 - Importcontent'!PN26</f>
        <v>0</v>
      </c>
      <c r="PO26" s="1">
        <f>'Calculation - tariffs vec'!PN$4*'PEQ - 2023 - Importcontent'!PO26</f>
        <v>0</v>
      </c>
      <c r="PP26" s="1">
        <f>'Calculation - tariffs vec'!PO$4*'PEQ - 2023 - Importcontent'!PP26</f>
        <v>0</v>
      </c>
      <c r="PQ26" s="1">
        <f>'Calculation - tariffs vec'!PP$4*'PEQ - 2023 - Importcontent'!PQ26</f>
        <v>0</v>
      </c>
      <c r="PR26" s="1">
        <f>'Calculation - tariffs vec'!PQ$4*'PEQ - 2023 - Importcontent'!PR26</f>
        <v>0</v>
      </c>
      <c r="PS26" s="1">
        <f>'Calculation - tariffs vec'!PR$4*'PEQ - 2023 - Importcontent'!PS26</f>
        <v>0</v>
      </c>
      <c r="PT26" s="1">
        <f>'Calculation - tariffs vec'!PS$4*'PEQ - 2023 - Importcontent'!PT26</f>
        <v>0</v>
      </c>
      <c r="PU26" s="1">
        <f>'Calculation - tariffs vec'!PT$4*'PEQ - 2023 - Importcontent'!PU26</f>
        <v>0</v>
      </c>
      <c r="PV26" s="1">
        <f>'Calculation - tariffs vec'!PU$4*'PEQ - 2023 - Importcontent'!PV26</f>
        <v>0</v>
      </c>
      <c r="PW26" s="1">
        <f>'Calculation - tariffs vec'!PV$4*'PEQ - 2023 - Importcontent'!PW26</f>
        <v>0</v>
      </c>
      <c r="PX26" s="1">
        <f>'Calculation - tariffs vec'!PW$4*'PEQ - 2023 - Importcontent'!PX26</f>
        <v>0</v>
      </c>
      <c r="PY26" s="1">
        <f>'Calculation - tariffs vec'!PX$4*'PEQ - 2023 - Importcontent'!PY26</f>
        <v>8.2707828071847491E-4</v>
      </c>
      <c r="PZ26" s="1">
        <f>'Calculation - tariffs vec'!PY$4*'PEQ - 2023 - Importcontent'!PZ26</f>
        <v>9.9330670321495698E-5</v>
      </c>
      <c r="QA26" s="1">
        <f>'Calculation - tariffs vec'!PZ$4*'PEQ - 2023 - Importcontent'!QA26</f>
        <v>7.1860601022799946E-3</v>
      </c>
      <c r="QB26" s="1">
        <f>'Calculation - tariffs vec'!QA$4*'PEQ - 2023 - Importcontent'!QB26</f>
        <v>5.2192463282989547E-4</v>
      </c>
      <c r="QC26" s="1">
        <f>'Calculation - tariffs vec'!QB$4*'PEQ - 2023 - Importcontent'!QC26</f>
        <v>0</v>
      </c>
      <c r="QD26" s="1">
        <f>'Calculation - tariffs vec'!QC$4*'PEQ - 2023 - Importcontent'!QD26</f>
        <v>0</v>
      </c>
      <c r="QE26" s="1">
        <f>'Calculation - tariffs vec'!QD$4*'PEQ - 2023 - Importcontent'!QE26</f>
        <v>0</v>
      </c>
      <c r="QF26" s="1">
        <f>'Calculation - tariffs vec'!QE$4*'PEQ - 2023 - Importcontent'!QF26</f>
        <v>3.4358133870859928E-4</v>
      </c>
      <c r="QG26" s="1">
        <f>'Calculation - tariffs vec'!QF$4*'PEQ - 2023 - Importcontent'!QG26</f>
        <v>3.3995775931127629E-3</v>
      </c>
      <c r="QH26" s="1">
        <f>'Calculation - tariffs vec'!QG$4*'PEQ - 2023 - Importcontent'!QH26</f>
        <v>3.0841836679851152E-2</v>
      </c>
      <c r="QI26" s="1">
        <f>'Calculation - tariffs vec'!QH$4*'PEQ - 2023 - Importcontent'!QI26</f>
        <v>1.4202027706312912E-2</v>
      </c>
      <c r="QJ26" s="1">
        <f>'Calculation - tariffs vec'!QI$4*'PEQ - 2023 - Importcontent'!QJ26</f>
        <v>0.66489363399883028</v>
      </c>
      <c r="QK26" s="1">
        <f>'Calculation - tariffs vec'!QJ$4*'PEQ - 2023 - Importcontent'!QK26</f>
        <v>3.7456833468968852E-2</v>
      </c>
      <c r="QL26" s="1">
        <f>'Calculation - tariffs vec'!QK$4*'PEQ - 2023 - Importcontent'!QL26</f>
        <v>6.4261915831550498E-2</v>
      </c>
      <c r="QM26" s="1">
        <f>'Calculation - tariffs vec'!QL$4*'PEQ - 2023 - Importcontent'!QM26</f>
        <v>7.935559913967527E-2</v>
      </c>
      <c r="QN26" s="1">
        <f>'Calculation - tariffs vec'!QM$4*'PEQ - 2023 - Importcontent'!QN26</f>
        <v>3.4178164500068653E-4</v>
      </c>
      <c r="QO26" s="1">
        <f>'Calculation - tariffs vec'!QN$4*'PEQ - 2023 - Importcontent'!QO26</f>
        <v>4.1417782238154421E-4</v>
      </c>
      <c r="QP26" s="1">
        <f>'Calculation - tariffs vec'!QO$4*'PEQ - 2023 - Importcontent'!QP26</f>
        <v>1.8479068808335206E-3</v>
      </c>
      <c r="QQ26" s="1">
        <f>'Calculation - tariffs vec'!QP$4*'PEQ - 2023 - Importcontent'!QQ26</f>
        <v>1.0375248033567684E-3</v>
      </c>
      <c r="QR26" s="1">
        <f>'Calculation - tariffs vec'!QQ$4*'PEQ - 2023 - Importcontent'!QR26</f>
        <v>6.4071493880804001E-4</v>
      </c>
      <c r="QS26" s="1">
        <f>'Calculation - tariffs vec'!QR$4*'PEQ - 2023 - Importcontent'!QS26</f>
        <v>2.2865490206123481E-5</v>
      </c>
      <c r="QT26" s="1">
        <f>'Calculation - tariffs vec'!QS$4*'PEQ - 2023 - Importcontent'!QT26</f>
        <v>1.4453638069898867E-3</v>
      </c>
      <c r="QU26" s="1">
        <f>'Calculation - tariffs vec'!QT$4*'PEQ - 2023 - Importcontent'!QU26</f>
        <v>1.4331374149767625E-4</v>
      </c>
      <c r="QV26" s="1">
        <f>'Calculation - tariffs vec'!QU$4*'PEQ - 2023 - Importcontent'!QV26</f>
        <v>1.8536403156967632E-3</v>
      </c>
      <c r="QW26" s="1">
        <f>'Calculation - tariffs vec'!QV$4*'PEQ - 2023 - Importcontent'!QW26</f>
        <v>3.4288337687291503E-3</v>
      </c>
      <c r="QX26" s="1">
        <f>'Calculation - tariffs vec'!QW$4*'PEQ - 2023 - Importcontent'!QX26</f>
        <v>9.0848771470505296E-3</v>
      </c>
      <c r="QY26" s="1">
        <f>'Calculation - tariffs vec'!QX$4*'PEQ - 2023 - Importcontent'!QY26</f>
        <v>0</v>
      </c>
      <c r="QZ26" s="1">
        <f>'Calculation - tariffs vec'!QY$4*'PEQ - 2023 - Importcontent'!QZ26</f>
        <v>0</v>
      </c>
      <c r="RA26" s="1">
        <f>'Calculation - tariffs vec'!QZ$4*'PEQ - 2023 - Importcontent'!RA26</f>
        <v>0</v>
      </c>
      <c r="RB26" s="1">
        <f>'Calculation - tariffs vec'!RA$4*'PEQ - 2023 - Importcontent'!RB26</f>
        <v>0</v>
      </c>
      <c r="RC26" s="1">
        <f>'Calculation - tariffs vec'!RB$4*'PEQ - 2023 - Importcontent'!RC26</f>
        <v>0</v>
      </c>
      <c r="RD26" s="1">
        <f>'Calculation - tariffs vec'!RC$4*'PEQ - 2023 - Importcontent'!RD26</f>
        <v>0</v>
      </c>
      <c r="RE26" s="1">
        <f>'Calculation - tariffs vec'!RD$4*'PEQ - 2023 - Importcontent'!RE26</f>
        <v>0</v>
      </c>
      <c r="RF26" s="1">
        <f>'Calculation - tariffs vec'!RE$4*'PEQ - 2023 - Importcontent'!RF26</f>
        <v>0</v>
      </c>
      <c r="RG26" s="1">
        <f>'Calculation - tariffs vec'!RF$4*'PEQ - 2023 - Importcontent'!RG26</f>
        <v>0</v>
      </c>
      <c r="RH26" s="1">
        <f>'Calculation - tariffs vec'!RG$4*'PEQ - 2023 - Importcontent'!RH26</f>
        <v>0</v>
      </c>
      <c r="RI26" s="1">
        <f>'Calculation - tariffs vec'!RH$4*'PEQ - 2023 - Importcontent'!RI26</f>
        <v>0</v>
      </c>
      <c r="RJ26" s="1">
        <f>'Calculation - tariffs vec'!RI$4*'PEQ - 2023 - Importcontent'!RJ26</f>
        <v>0</v>
      </c>
      <c r="RK26" s="1">
        <f>'Calculation - tariffs vec'!RJ$4*'PEQ - 2023 - Importcontent'!RK26</f>
        <v>0</v>
      </c>
      <c r="RL26" s="1">
        <f>'Calculation - tariffs vec'!RK$4*'PEQ - 2023 - Importcontent'!RL26</f>
        <v>0</v>
      </c>
      <c r="RM26" s="1">
        <f>'Calculation - tariffs vec'!RL$4*'PEQ - 2023 - Importcontent'!RM26</f>
        <v>0</v>
      </c>
      <c r="RN26" s="1">
        <f>'Calculation - tariffs vec'!RM$4*'PEQ - 2023 - Importcontent'!RN26</f>
        <v>0</v>
      </c>
      <c r="RO26" s="1">
        <f>'Calculation - tariffs vec'!RN$4*'PEQ - 2023 - Importcontent'!RO26</f>
        <v>0</v>
      </c>
      <c r="RP26" s="1">
        <f>'Calculation - tariffs vec'!RO$4*'PEQ - 2023 - Importcontent'!RP26</f>
        <v>0</v>
      </c>
      <c r="RQ26" s="1">
        <f>'Calculation - tariffs vec'!RP$4*'PEQ - 2023 - Importcontent'!RQ26</f>
        <v>0</v>
      </c>
      <c r="RR26" s="1">
        <f>'Calculation - tariffs vec'!RQ$4*'PEQ - 2023 - Importcontent'!RR26</f>
        <v>0</v>
      </c>
      <c r="RS26" s="1">
        <f>'Calculation - tariffs vec'!RR$4*'PEQ - 2023 - Importcontent'!RS26</f>
        <v>0</v>
      </c>
      <c r="RT26" s="1">
        <f>'Calculation - tariffs vec'!RS$4*'PEQ - 2023 - Importcontent'!RT26</f>
        <v>0</v>
      </c>
      <c r="RU26" s="1">
        <f>'Calculation - tariffs vec'!RT$4*'PEQ - 2023 - Importcontent'!RU26</f>
        <v>0</v>
      </c>
      <c r="RV26" s="1">
        <f>'Calculation - tariffs vec'!RU$4*'PEQ - 2023 - Importcontent'!RV26</f>
        <v>0</v>
      </c>
      <c r="RW26" s="1">
        <f>'Calculation - tariffs vec'!RV$4*'PEQ - 2023 - Importcontent'!RW26</f>
        <v>0</v>
      </c>
      <c r="RX26" s="1">
        <f>'Calculation - tariffs vec'!RW$4*'PEQ - 2023 - Importcontent'!RX26</f>
        <v>0</v>
      </c>
      <c r="RY26" s="1">
        <f>'Calculation - tariffs vec'!RX$4*'PEQ - 2023 - Importcontent'!RY26</f>
        <v>0</v>
      </c>
      <c r="RZ26" s="1">
        <f>'Calculation - tariffs vec'!RY$4*'PEQ - 2023 - Importcontent'!RZ26</f>
        <v>0</v>
      </c>
      <c r="SA26" s="1">
        <f>'Calculation - tariffs vec'!RZ$4*'PEQ - 2023 - Importcontent'!SA26</f>
        <v>0</v>
      </c>
      <c r="SB26" s="1">
        <f>'Calculation - tariffs vec'!SA$4*'PEQ - 2023 - Importcontent'!SB26</f>
        <v>0</v>
      </c>
      <c r="SC26" s="1">
        <f>'Calculation - tariffs vec'!SB$4*'PEQ - 2023 - Importcontent'!SC26</f>
        <v>0</v>
      </c>
      <c r="SD26" s="1">
        <f>'Calculation - tariffs vec'!SC$4*'PEQ - 2023 - Importcontent'!SD26</f>
        <v>0</v>
      </c>
      <c r="SE26" s="1">
        <f>'Calculation - tariffs vec'!SD$4*'PEQ - 2023 - Importcontent'!SE26</f>
        <v>0</v>
      </c>
      <c r="SF26" s="1">
        <f>'Calculation - tariffs vec'!SE$4*'PEQ - 2023 - Importcontent'!SF26</f>
        <v>0</v>
      </c>
      <c r="SG26" s="1">
        <f>'Calculation - tariffs vec'!SF$4*'PEQ - 2023 - Importcontent'!SG26</f>
        <v>0</v>
      </c>
      <c r="SH26" s="1">
        <f>'Calculation - tariffs vec'!SG$4*'PEQ - 2023 - Importcontent'!SH26</f>
        <v>0</v>
      </c>
      <c r="SI26" s="1">
        <f>'Calculation - tariffs vec'!SH$4*'PEQ - 2023 - Importcontent'!SI26</f>
        <v>0</v>
      </c>
      <c r="SJ26" s="1">
        <f>'Calculation - tariffs vec'!SI$4*'PEQ - 2023 - Importcontent'!SJ26</f>
        <v>0</v>
      </c>
      <c r="SK26" s="1">
        <f>'Calculation - tariffs vec'!SJ$4*'PEQ - 2023 - Importcontent'!SK26</f>
        <v>0</v>
      </c>
      <c r="SL26" s="1">
        <f>'Calculation - tariffs vec'!SK$4*'PEQ - 2023 - Importcontent'!SL26</f>
        <v>0</v>
      </c>
      <c r="SM26" s="1">
        <f>'Calculation - tariffs vec'!SL$4*'PEQ - 2023 - Importcontent'!SM26</f>
        <v>0</v>
      </c>
      <c r="SN26" s="1">
        <f>'Calculation - tariffs vec'!SM$4*'PEQ - 2023 - Importcontent'!SN26</f>
        <v>0</v>
      </c>
      <c r="SO26" s="1">
        <f>'Calculation - tariffs vec'!SN$4*'PEQ - 2023 - Importcontent'!SO26</f>
        <v>0</v>
      </c>
      <c r="SP26" s="1">
        <f>'Calculation - tariffs vec'!SO$4*'PEQ - 2023 - Importcontent'!SP26</f>
        <v>0</v>
      </c>
      <c r="SQ26" s="1">
        <f>'Calculation - tariffs vec'!SP$4*'PEQ - 2023 - Importcontent'!SQ26</f>
        <v>0</v>
      </c>
      <c r="SR26" s="1">
        <f>'Calculation - tariffs vec'!SQ$4*'PEQ - 2023 - Importcontent'!SR26</f>
        <v>0</v>
      </c>
      <c r="SS26" s="1">
        <f>'Calculation - tariffs vec'!SR$4*'PEQ - 2023 - Importcontent'!SS26</f>
        <v>0</v>
      </c>
      <c r="ST26" s="1">
        <f>'Calculation - tariffs vec'!SS$4*'PEQ - 2023 - Importcontent'!ST26</f>
        <v>1.1564896786750286E-3</v>
      </c>
      <c r="SU26" s="1">
        <f>'Calculation - tariffs vec'!ST$4*'PEQ - 2023 - Importcontent'!SU26</f>
        <v>1.1578557625832925E-3</v>
      </c>
      <c r="SV26" s="1">
        <f>'Calculation - tariffs vec'!SU$4*'PEQ - 2023 - Importcontent'!SV26</f>
        <v>1.9589100633703987E-2</v>
      </c>
      <c r="SW26" s="1">
        <f>'Calculation - tariffs vec'!SV$4*'PEQ - 2023 - Importcontent'!SW26</f>
        <v>4.3340207882098325E-3</v>
      </c>
      <c r="SX26" s="1">
        <f>'Calculation - tariffs vec'!SW$4*'PEQ - 2023 - Importcontent'!SX26</f>
        <v>0</v>
      </c>
      <c r="SY26" s="1">
        <f>'Calculation - tariffs vec'!SX$4*'PEQ - 2023 - Importcontent'!SY26</f>
        <v>0</v>
      </c>
      <c r="SZ26" s="1">
        <f>'Calculation - tariffs vec'!SY$4*'PEQ - 2023 - Importcontent'!SZ26</f>
        <v>0</v>
      </c>
      <c r="TA26" s="1">
        <f>'Calculation - tariffs vec'!SZ$4*'PEQ - 2023 - Importcontent'!TA26</f>
        <v>1.9329242500698261E-3</v>
      </c>
      <c r="TB26" s="1">
        <f>'Calculation - tariffs vec'!TA$4*'PEQ - 2023 - Importcontent'!TB26</f>
        <v>3.7751919682972226E-3</v>
      </c>
      <c r="TC26" s="1">
        <f>'Calculation - tariffs vec'!TB$4*'PEQ - 2023 - Importcontent'!TC26</f>
        <v>0.13561821495452284</v>
      </c>
      <c r="TD26" s="1">
        <f>'Calculation - tariffs vec'!TC$4*'PEQ - 2023 - Importcontent'!TD26</f>
        <v>1.4891192050322334E-2</v>
      </c>
      <c r="TE26" s="1">
        <f>'Calculation - tariffs vec'!TD$4*'PEQ - 2023 - Importcontent'!TE26</f>
        <v>0.55234865509876796</v>
      </c>
      <c r="TF26" s="1">
        <f>'Calculation - tariffs vec'!TE$4*'PEQ - 2023 - Importcontent'!TF26</f>
        <v>5.5814564986327551E-2</v>
      </c>
      <c r="TG26" s="1">
        <f>'Calculation - tariffs vec'!TF$4*'PEQ - 2023 - Importcontent'!TG26</f>
        <v>2.7157754126886702E-2</v>
      </c>
      <c r="TH26" s="1">
        <f>'Calculation - tariffs vec'!TG$4*'PEQ - 2023 - Importcontent'!TH26</f>
        <v>1.1007676042198837E-2</v>
      </c>
      <c r="TI26" s="1">
        <f>'Calculation - tariffs vec'!TH$4*'PEQ - 2023 - Importcontent'!TI26</f>
        <v>4.9693140390164525E-4</v>
      </c>
      <c r="TJ26" s="1">
        <f>'Calculation - tariffs vec'!TI$4*'PEQ - 2023 - Importcontent'!TJ26</f>
        <v>3.4024197885282673E-4</v>
      </c>
      <c r="TK26" s="1">
        <f>'Calculation - tariffs vec'!TJ$4*'PEQ - 2023 - Importcontent'!TK26</f>
        <v>4.3091147101808449E-3</v>
      </c>
      <c r="TL26" s="1">
        <f>'Calculation - tariffs vec'!TK$4*'PEQ - 2023 - Importcontent'!TL26</f>
        <v>1.5834412546072887E-3</v>
      </c>
      <c r="TM26" s="1">
        <f>'Calculation - tariffs vec'!TL$4*'PEQ - 2023 - Importcontent'!TM26</f>
        <v>1.80389953635166E-3</v>
      </c>
      <c r="TN26" s="1">
        <f>'Calculation - tariffs vec'!TM$4*'PEQ - 2023 - Importcontent'!TN26</f>
        <v>1.2629228883923635E-4</v>
      </c>
      <c r="TO26" s="1">
        <f>'Calculation - tariffs vec'!TN$4*'PEQ - 2023 - Importcontent'!TO26</f>
        <v>2.6553262203642377E-3</v>
      </c>
      <c r="TP26" s="1">
        <f>'Calculation - tariffs vec'!TO$4*'PEQ - 2023 - Importcontent'!TP26</f>
        <v>8.4766078004490557E-5</v>
      </c>
      <c r="TQ26" s="1">
        <f>'Calculation - tariffs vec'!TP$4*'PEQ - 2023 - Importcontent'!TQ26</f>
        <v>1.0605326813512356E-2</v>
      </c>
      <c r="TR26" s="1">
        <f>'Calculation - tariffs vec'!TQ$4*'PEQ - 2023 - Importcontent'!TR26</f>
        <v>2.265472167716347E-2</v>
      </c>
      <c r="TS26" s="1">
        <f>'Calculation - tariffs vec'!TR$4*'PEQ - 2023 - Importcontent'!TS26</f>
        <v>1.2797025732690729E-2</v>
      </c>
      <c r="TT26" s="1">
        <f>'Calculation - tariffs vec'!TS$4*'PEQ - 2023 - Importcontent'!TT26</f>
        <v>0</v>
      </c>
      <c r="TU26" s="1">
        <f>'Calculation - tariffs vec'!TT$4*'PEQ - 2023 - Importcontent'!TU26</f>
        <v>0</v>
      </c>
      <c r="TV26" s="1">
        <f>'Calculation - tariffs vec'!TU$4*'PEQ - 2023 - Importcontent'!TV26</f>
        <v>0</v>
      </c>
      <c r="TW26" s="1">
        <f>'Calculation - tariffs vec'!TV$4*'PEQ - 2023 - Importcontent'!TW26</f>
        <v>0</v>
      </c>
      <c r="TX26" s="1">
        <f>'Calculation - tariffs vec'!TW$4*'PEQ - 2023 - Importcontent'!TX26</f>
        <v>0</v>
      </c>
      <c r="TY26" s="1">
        <f>'Calculation - tariffs vec'!TX$4*'PEQ - 2023 - Importcontent'!TY26</f>
        <v>0</v>
      </c>
      <c r="TZ26" s="1">
        <f>'Calculation - tariffs vec'!TY$4*'PEQ - 2023 - Importcontent'!TZ26</f>
        <v>0</v>
      </c>
      <c r="UA26" s="1">
        <f>'Calculation - tariffs vec'!TZ$4*'PEQ - 2023 - Importcontent'!UA26</f>
        <v>0</v>
      </c>
      <c r="UB26" s="1">
        <f>'Calculation - tariffs vec'!UA$4*'PEQ - 2023 - Importcontent'!UB26</f>
        <v>0</v>
      </c>
      <c r="UC26" s="1">
        <f>'Calculation - tariffs vec'!UB$4*'PEQ - 2023 - Importcontent'!UC26</f>
        <v>0</v>
      </c>
      <c r="UD26" s="1">
        <f>'Calculation - tariffs vec'!UC$4*'PEQ - 2023 - Importcontent'!UD26</f>
        <v>0</v>
      </c>
      <c r="UE26" s="1">
        <f>'Calculation - tariffs vec'!UD$4*'PEQ - 2023 - Importcontent'!UE26</f>
        <v>0</v>
      </c>
      <c r="UF26" s="1">
        <f>'Calculation - tariffs vec'!UE$4*'PEQ - 2023 - Importcontent'!UF26</f>
        <v>0</v>
      </c>
      <c r="UG26" s="1">
        <f>'Calculation - tariffs vec'!UF$4*'PEQ - 2023 - Importcontent'!UG26</f>
        <v>0</v>
      </c>
      <c r="UH26" s="1">
        <f>'Calculation - tariffs vec'!UG$4*'PEQ - 2023 - Importcontent'!UH26</f>
        <v>0</v>
      </c>
      <c r="UI26" s="1">
        <f>'Calculation - tariffs vec'!UH$4*'PEQ - 2023 - Importcontent'!UI26</f>
        <v>0</v>
      </c>
      <c r="UJ26" s="1">
        <f>'Calculation - tariffs vec'!UI$4*'PEQ - 2023 - Importcontent'!UJ26</f>
        <v>0</v>
      </c>
      <c r="UK26" s="1">
        <f>'Calculation - tariffs vec'!UJ$4*'PEQ - 2023 - Importcontent'!UK26</f>
        <v>0</v>
      </c>
      <c r="UL26" s="1">
        <f>'Calculation - tariffs vec'!UK$4*'PEQ - 2023 - Importcontent'!UL26</f>
        <v>0</v>
      </c>
      <c r="UM26" s="1">
        <f>'Calculation - tariffs vec'!UL$4*'PEQ - 2023 - Importcontent'!UM26</f>
        <v>0</v>
      </c>
      <c r="UN26" s="1">
        <f>'Calculation - tariffs vec'!UM$4*'PEQ - 2023 - Importcontent'!UN26</f>
        <v>0</v>
      </c>
      <c r="UO26" s="1">
        <f>'Calculation - tariffs vec'!UN$4*'PEQ - 2023 - Importcontent'!UO26</f>
        <v>0</v>
      </c>
      <c r="UP26" s="1">
        <f>'Calculation - tariffs vec'!UO$4*'PEQ - 2023 - Importcontent'!UP26</f>
        <v>0</v>
      </c>
      <c r="UQ26" s="1">
        <f>'Calculation - tariffs vec'!UP$4*'PEQ - 2023 - Importcontent'!UQ26</f>
        <v>0</v>
      </c>
      <c r="UR26" s="1">
        <f>'Calculation - tariffs vec'!UQ$4*'PEQ - 2023 - Importcontent'!UR26</f>
        <v>0</v>
      </c>
      <c r="US26" s="1">
        <f>'Calculation - tariffs vec'!UR$4*'PEQ - 2023 - Importcontent'!US26</f>
        <v>0</v>
      </c>
      <c r="UT26" s="1">
        <f>'Calculation - tariffs vec'!US$4*'PEQ - 2023 - Importcontent'!UT26</f>
        <v>0</v>
      </c>
      <c r="UU26" s="1">
        <f>'Calculation - tariffs vec'!UT$4*'PEQ - 2023 - Importcontent'!UU26</f>
        <v>0</v>
      </c>
      <c r="UV26" s="1">
        <f>'Calculation - tariffs vec'!UU$4*'PEQ - 2023 - Importcontent'!UV26</f>
        <v>0</v>
      </c>
      <c r="UW26" s="1">
        <f>'Calculation - tariffs vec'!UV$4*'PEQ - 2023 - Importcontent'!UW26</f>
        <v>0</v>
      </c>
      <c r="UX26" s="1">
        <f>'Calculation - tariffs vec'!UW$4*'PEQ - 2023 - Importcontent'!UX26</f>
        <v>0</v>
      </c>
      <c r="UY26" s="1">
        <f>'Calculation - tariffs vec'!UX$4*'PEQ - 2023 - Importcontent'!UY26</f>
        <v>0</v>
      </c>
      <c r="UZ26" s="1">
        <f>'Calculation - tariffs vec'!UY$4*'PEQ - 2023 - Importcontent'!UZ26</f>
        <v>0</v>
      </c>
      <c r="VA26" s="1">
        <f>'Calculation - tariffs vec'!UZ$4*'PEQ - 2023 - Importcontent'!VA26</f>
        <v>0</v>
      </c>
      <c r="VB26" s="1">
        <f>'Calculation - tariffs vec'!VA$4*'PEQ - 2023 - Importcontent'!VB26</f>
        <v>0</v>
      </c>
      <c r="VC26" s="1">
        <f>'Calculation - tariffs vec'!VB$4*'PEQ - 2023 - Importcontent'!VC26</f>
        <v>0</v>
      </c>
      <c r="VD26" s="1">
        <f>'Calculation - tariffs vec'!VC$4*'PEQ - 2023 - Importcontent'!VD26</f>
        <v>0</v>
      </c>
      <c r="VE26" s="1">
        <f>'Calculation - tariffs vec'!VD$4*'PEQ - 2023 - Importcontent'!VE26</f>
        <v>0</v>
      </c>
      <c r="VF26" s="1">
        <f>'Calculation - tariffs vec'!VE$4*'PEQ - 2023 - Importcontent'!VF26</f>
        <v>0</v>
      </c>
      <c r="VG26" s="1">
        <f>'Calculation - tariffs vec'!VF$4*'PEQ - 2023 - Importcontent'!VG26</f>
        <v>0</v>
      </c>
      <c r="VH26" s="1">
        <f>'Calculation - tariffs vec'!VG$4*'PEQ - 2023 - Importcontent'!VH26</f>
        <v>0</v>
      </c>
      <c r="VI26" s="1">
        <f>'Calculation - tariffs vec'!VH$4*'PEQ - 2023 - Importcontent'!VI26</f>
        <v>0</v>
      </c>
      <c r="VJ26" s="1">
        <f>'Calculation - tariffs vec'!VI$4*'PEQ - 2023 - Importcontent'!VJ26</f>
        <v>0</v>
      </c>
      <c r="VK26" s="1">
        <f>'Calculation - tariffs vec'!VJ$4*'PEQ - 2023 - Importcontent'!VK26</f>
        <v>0</v>
      </c>
      <c r="VL26" s="1">
        <f>'Calculation - tariffs vec'!VK$4*'PEQ - 2023 - Importcontent'!VL26</f>
        <v>0</v>
      </c>
      <c r="VM26" s="1">
        <f>'Calculation - tariffs vec'!VL$4*'PEQ - 2023 - Importcontent'!VM26</f>
        <v>0</v>
      </c>
      <c r="VN26" s="1">
        <f>'Calculation - tariffs vec'!VM$4*'PEQ - 2023 - Importcontent'!VN26</f>
        <v>0</v>
      </c>
      <c r="VO26" s="1">
        <f>'Calculation - tariffs vec'!VN$4*'PEQ - 2023 - Importcontent'!VO26</f>
        <v>1.2313316356334343E-5</v>
      </c>
      <c r="VP26" s="1">
        <f>'Calculation - tariffs vec'!VO$4*'PEQ - 2023 - Importcontent'!VP26</f>
        <v>4.6249223754263099E-6</v>
      </c>
      <c r="VQ26" s="1">
        <f>'Calculation - tariffs vec'!VP$4*'PEQ - 2023 - Importcontent'!VQ26</f>
        <v>4.227092019134623E-4</v>
      </c>
      <c r="VR26" s="1">
        <f>'Calculation - tariffs vec'!VQ$4*'PEQ - 2023 - Importcontent'!VR26</f>
        <v>2.0193231819591407E-5</v>
      </c>
      <c r="VS26" s="1">
        <f>'Calculation - tariffs vec'!VR$4*'PEQ - 2023 - Importcontent'!VS26</f>
        <v>0</v>
      </c>
      <c r="VT26" s="1">
        <f>'Calculation - tariffs vec'!VS$4*'PEQ - 2023 - Importcontent'!VT26</f>
        <v>0</v>
      </c>
      <c r="VU26" s="1">
        <f>'Calculation - tariffs vec'!VT$4*'PEQ - 2023 - Importcontent'!VU26</f>
        <v>0</v>
      </c>
      <c r="VV26" s="1">
        <f>'Calculation - tariffs vec'!VU$4*'PEQ - 2023 - Importcontent'!VV26</f>
        <v>1.0236425280471424E-5</v>
      </c>
      <c r="VW26" s="1">
        <f>'Calculation - tariffs vec'!VV$4*'PEQ - 2023 - Importcontent'!VW26</f>
        <v>1.800712093491498E-4</v>
      </c>
      <c r="VX26" s="1">
        <f>'Calculation - tariffs vec'!VW$4*'PEQ - 2023 - Importcontent'!VX26</f>
        <v>5.3708027319459145E-3</v>
      </c>
      <c r="VY26" s="1">
        <f>'Calculation - tariffs vec'!VX$4*'PEQ - 2023 - Importcontent'!VY26</f>
        <v>1.9405191056713757E-3</v>
      </c>
      <c r="VZ26" s="1">
        <f>'Calculation - tariffs vec'!VY$4*'PEQ - 2023 - Importcontent'!VZ26</f>
        <v>0.20754849381807861</v>
      </c>
      <c r="WA26" s="1">
        <f>'Calculation - tariffs vec'!VZ$4*'PEQ - 2023 - Importcontent'!WA26</f>
        <v>2.1560117501576428E-3</v>
      </c>
      <c r="WB26" s="1">
        <f>'Calculation - tariffs vec'!WA$4*'PEQ - 2023 - Importcontent'!WB26</f>
        <v>3.0179013549529849E-3</v>
      </c>
      <c r="WC26" s="1">
        <f>'Calculation - tariffs vec'!WB$4*'PEQ - 2023 - Importcontent'!WC26</f>
        <v>1.2848353087537795E-3</v>
      </c>
      <c r="WD26" s="1">
        <f>'Calculation - tariffs vec'!WC$4*'PEQ - 2023 - Importcontent'!WD26</f>
        <v>3.1100198846275076E-4</v>
      </c>
      <c r="WE26" s="1">
        <f>'Calculation - tariffs vec'!WD$4*'PEQ - 2023 - Importcontent'!WE26</f>
        <v>2.9012445482631299E-5</v>
      </c>
      <c r="WF26" s="1">
        <f>'Calculation - tariffs vec'!WE$4*'PEQ - 2023 - Importcontent'!WF26</f>
        <v>2.9836330046576523E-4</v>
      </c>
      <c r="WG26" s="1">
        <f>'Calculation - tariffs vec'!WF$4*'PEQ - 2023 - Importcontent'!WG26</f>
        <v>1.1133874333985974E-4</v>
      </c>
      <c r="WH26" s="1">
        <f>'Calculation - tariffs vec'!WG$4*'PEQ - 2023 - Importcontent'!WH26</f>
        <v>9.6379248696213437E-5</v>
      </c>
      <c r="WI26" s="1">
        <f>'Calculation - tariffs vec'!WH$4*'PEQ - 2023 - Importcontent'!WI26</f>
        <v>1.1330449513623979E-6</v>
      </c>
      <c r="WJ26" s="1">
        <f>'Calculation - tariffs vec'!WI$4*'PEQ - 2023 - Importcontent'!WJ26</f>
        <v>2.7691221922251675E-4</v>
      </c>
      <c r="WK26" s="1">
        <f>'Calculation - tariffs vec'!WJ$4*'PEQ - 2023 - Importcontent'!WK26</f>
        <v>1.0185102003966783E-4</v>
      </c>
      <c r="WL26" s="1">
        <f>'Calculation - tariffs vec'!WK$4*'PEQ - 2023 - Importcontent'!WL26</f>
        <v>8.519806725974272E-4</v>
      </c>
      <c r="WM26" s="1">
        <f>'Calculation - tariffs vec'!WL$4*'PEQ - 2023 - Importcontent'!WM26</f>
        <v>3.8421484396882473E-3</v>
      </c>
      <c r="WN26" s="1">
        <f>'Calculation - tariffs vec'!WM$4*'PEQ - 2023 - Importcontent'!WN26</f>
        <v>7.9684486731810146E-4</v>
      </c>
      <c r="WO26" s="1">
        <f>'Calculation - tariffs vec'!WN$4*'PEQ - 2023 - Importcontent'!WO26</f>
        <v>0</v>
      </c>
      <c r="WP26" s="1">
        <f>'Calculation - tariffs vec'!WO$4*'PEQ - 2023 - Importcontent'!WP26</f>
        <v>0</v>
      </c>
      <c r="WQ26" s="1">
        <f>'Calculation - tariffs vec'!WP$4*'PEQ - 2023 - Importcontent'!WQ26</f>
        <v>0</v>
      </c>
      <c r="WR26" s="1">
        <f>'Calculation - tariffs vec'!WQ$4*'PEQ - 2023 - Importcontent'!WR26</f>
        <v>0</v>
      </c>
      <c r="WS26" s="1">
        <f>'Calculation - tariffs vec'!WR$4*'PEQ - 2023 - Importcontent'!WS26</f>
        <v>0</v>
      </c>
      <c r="WT26" s="1">
        <f>'Calculation - tariffs vec'!WS$4*'PEQ - 2023 - Importcontent'!WT26</f>
        <v>0</v>
      </c>
      <c r="WU26" s="1">
        <f>'Calculation - tariffs vec'!WT$4*'PEQ - 2023 - Importcontent'!WU26</f>
        <v>0</v>
      </c>
      <c r="WV26" s="1">
        <f>'Calculation - tariffs vec'!WU$4*'PEQ - 2023 - Importcontent'!WV26</f>
        <v>0</v>
      </c>
      <c r="WW26" s="1">
        <f>'Calculation - tariffs vec'!WV$4*'PEQ - 2023 - Importcontent'!WW26</f>
        <v>0</v>
      </c>
      <c r="WX26" s="1">
        <f>'Calculation - tariffs vec'!WW$4*'PEQ - 2023 - Importcontent'!WX26</f>
        <v>0</v>
      </c>
      <c r="WY26" s="1">
        <f>'Calculation - tariffs vec'!WX$4*'PEQ - 2023 - Importcontent'!WY26</f>
        <v>0</v>
      </c>
      <c r="WZ26" s="1">
        <f>'Calculation - tariffs vec'!WY$4*'PEQ - 2023 - Importcontent'!WZ26</f>
        <v>0</v>
      </c>
      <c r="XA26" s="1">
        <f>'Calculation - tariffs vec'!WZ$4*'PEQ - 2023 - Importcontent'!XA26</f>
        <v>0</v>
      </c>
      <c r="XB26" s="1">
        <f>'Calculation - tariffs vec'!XA$4*'PEQ - 2023 - Importcontent'!XB26</f>
        <v>0</v>
      </c>
      <c r="XC26" s="1">
        <f>'Calculation - tariffs vec'!XB$4*'PEQ - 2023 - Importcontent'!XC26</f>
        <v>0</v>
      </c>
      <c r="XD26" s="1">
        <f>'Calculation - tariffs vec'!XC$4*'PEQ - 2023 - Importcontent'!XD26</f>
        <v>0</v>
      </c>
      <c r="XE26" s="1">
        <f>'Calculation - tariffs vec'!XD$4*'PEQ - 2023 - Importcontent'!XE26</f>
        <v>0</v>
      </c>
      <c r="XF26" s="1">
        <f>'Calculation - tariffs vec'!XE$4*'PEQ - 2023 - Importcontent'!XF26</f>
        <v>0</v>
      </c>
      <c r="XG26" s="1">
        <f>'Calculation - tariffs vec'!XF$4*'PEQ - 2023 - Importcontent'!XG26</f>
        <v>0</v>
      </c>
      <c r="XH26" s="1">
        <f>'Calculation - tariffs vec'!XG$4*'PEQ - 2023 - Importcontent'!XH26</f>
        <v>0</v>
      </c>
      <c r="XI26" s="1">
        <f>'Calculation - tariffs vec'!XH$4*'PEQ - 2023 - Importcontent'!XI26</f>
        <v>0</v>
      </c>
      <c r="XJ26" s="1">
        <f>'Calculation - tariffs vec'!XI$4*'PEQ - 2023 - Importcontent'!XJ26</f>
        <v>0</v>
      </c>
      <c r="XK26" s="1">
        <f>'Calculation - tariffs vec'!XJ$4*'PEQ - 2023 - Importcontent'!XK26</f>
        <v>0</v>
      </c>
      <c r="XL26" s="1">
        <f>'Calculation - tariffs vec'!XK$4*'PEQ - 2023 - Importcontent'!XL26</f>
        <v>0</v>
      </c>
      <c r="XM26" s="1">
        <f>'Calculation - tariffs vec'!XL$4*'PEQ - 2023 - Importcontent'!XM26</f>
        <v>0</v>
      </c>
      <c r="XN26" s="1">
        <f>'Calculation - tariffs vec'!XM$4*'PEQ - 2023 - Importcontent'!XN26</f>
        <v>0</v>
      </c>
      <c r="XO26" s="1">
        <f>'Calculation - tariffs vec'!XN$4*'PEQ - 2023 - Importcontent'!XO26</f>
        <v>0</v>
      </c>
      <c r="XP26" s="1">
        <f>'Calculation - tariffs vec'!XO$4*'PEQ - 2023 - Importcontent'!XP26</f>
        <v>0</v>
      </c>
      <c r="XQ26" s="1">
        <f>'Calculation - tariffs vec'!XP$4*'PEQ - 2023 - Importcontent'!XQ26</f>
        <v>0</v>
      </c>
      <c r="XR26" s="1">
        <f>'Calculation - tariffs vec'!XQ$4*'PEQ - 2023 - Importcontent'!XR26</f>
        <v>0</v>
      </c>
      <c r="XS26" s="1">
        <f>'Calculation - tariffs vec'!XR$4*'PEQ - 2023 - Importcontent'!XS26</f>
        <v>0</v>
      </c>
      <c r="XT26" s="1">
        <f>'Calculation - tariffs vec'!XS$4*'PEQ - 2023 - Importcontent'!XT26</f>
        <v>0</v>
      </c>
      <c r="XU26" s="1">
        <f>'Calculation - tariffs vec'!XT$4*'PEQ - 2023 - Importcontent'!XU26</f>
        <v>0</v>
      </c>
      <c r="XV26" s="1">
        <f>'Calculation - tariffs vec'!XU$4*'PEQ - 2023 - Importcontent'!XV26</f>
        <v>0</v>
      </c>
      <c r="XW26" s="1">
        <f>'Calculation - tariffs vec'!XV$4*'PEQ - 2023 - Importcontent'!XW26</f>
        <v>0</v>
      </c>
      <c r="XX26" s="1">
        <f>'Calculation - tariffs vec'!XW$4*'PEQ - 2023 - Importcontent'!XX26</f>
        <v>0</v>
      </c>
      <c r="XY26" s="1">
        <f>'Calculation - tariffs vec'!XX$4*'PEQ - 2023 - Importcontent'!XY26</f>
        <v>0</v>
      </c>
      <c r="XZ26" s="1">
        <f>'Calculation - tariffs vec'!XY$4*'PEQ - 2023 - Importcontent'!XZ26</f>
        <v>0</v>
      </c>
      <c r="YA26" s="1">
        <f>'Calculation - tariffs vec'!XZ$4*'PEQ - 2023 - Importcontent'!YA26</f>
        <v>0</v>
      </c>
      <c r="YB26" s="1">
        <f>'Calculation - tariffs vec'!YA$4*'PEQ - 2023 - Importcontent'!YB26</f>
        <v>0</v>
      </c>
      <c r="YC26" s="1">
        <f>'Calculation - tariffs vec'!YB$4*'PEQ - 2023 - Importcontent'!YC26</f>
        <v>0</v>
      </c>
      <c r="YD26" s="1">
        <f>'Calculation - tariffs vec'!YC$4*'PEQ - 2023 - Importcontent'!YD26</f>
        <v>0</v>
      </c>
      <c r="YE26" s="1">
        <f>'Calculation - tariffs vec'!YD$4*'PEQ - 2023 - Importcontent'!YE26</f>
        <v>0</v>
      </c>
      <c r="YF26" s="1">
        <f>'Calculation - tariffs vec'!YE$4*'PEQ - 2023 - Importcontent'!YF26</f>
        <v>0</v>
      </c>
      <c r="YG26" s="1">
        <f>'Calculation - tariffs vec'!YF$4*'PEQ - 2023 - Importcontent'!YG26</f>
        <v>0</v>
      </c>
      <c r="YH26" s="1">
        <f>'Calculation - tariffs vec'!YG$4*'PEQ - 2023 - Importcontent'!YH26</f>
        <v>0</v>
      </c>
      <c r="YI26" s="1">
        <f>'Calculation - tariffs vec'!YH$4*'PEQ - 2023 - Importcontent'!YI26</f>
        <v>0</v>
      </c>
    </row>
    <row r="27" spans="1:659" ht="15" customHeight="1" x14ac:dyDescent="0.25">
      <c r="A27" s="1">
        <f>'PCE - 2023 - Importcontent'!A27</f>
        <v>34</v>
      </c>
      <c r="B27" s="1" t="str">
        <f>'PEQ - 2023 - Importcontent'!B27</f>
        <v>Service industry machinery</v>
      </c>
      <c r="C27" s="1">
        <f>'Calculation - tariffs vec'!B$4*'PEQ - 2023 - Importcontent'!C27</f>
        <v>3.2428147690194452E-4</v>
      </c>
      <c r="D27" s="1">
        <f>'Calculation - tariffs vec'!C$4*'PEQ - 2023 - Importcontent'!D27</f>
        <v>5.7663946981639021E-4</v>
      </c>
      <c r="E27" s="1">
        <f>'Calculation - tariffs vec'!D$4*'PEQ - 2023 - Importcontent'!E27</f>
        <v>3.1899910130147049E-2</v>
      </c>
      <c r="F27" s="1">
        <f>'Calculation - tariffs vec'!E$4*'PEQ - 2023 - Importcontent'!F27</f>
        <v>2.669036911293195E-3</v>
      </c>
      <c r="G27" s="1">
        <f>'Calculation - tariffs vec'!F$4*'PEQ - 2023 - Importcontent'!G27</f>
        <v>0</v>
      </c>
      <c r="H27" s="1">
        <f>'Calculation - tariffs vec'!G$4*'PEQ - 2023 - Importcontent'!H27</f>
        <v>0</v>
      </c>
      <c r="I27" s="1">
        <f>'Calculation - tariffs vec'!H$4*'PEQ - 2023 - Importcontent'!I27</f>
        <v>0</v>
      </c>
      <c r="J27" s="1">
        <f>'Calculation - tariffs vec'!I$4*'PEQ - 2023 - Importcontent'!J27</f>
        <v>5.8455152713090897E-3</v>
      </c>
      <c r="K27" s="1">
        <f>'Calculation - tariffs vec'!J$4*'PEQ - 2023 - Importcontent'!K27</f>
        <v>1.8400046300433596E-3</v>
      </c>
      <c r="L27" s="1">
        <f>'Calculation - tariffs vec'!K$4*'PEQ - 2023 - Importcontent'!L27</f>
        <v>0.12812747217522241</v>
      </c>
      <c r="M27" s="1">
        <f>'Calculation - tariffs vec'!L$4*'PEQ - 2023 - Importcontent'!M27</f>
        <v>1.0253000005816587E-2</v>
      </c>
      <c r="N27" s="1">
        <f>'Calculation - tariffs vec'!M$4*'PEQ - 2023 - Importcontent'!N27</f>
        <v>0.55543451893668494</v>
      </c>
      <c r="O27" s="1">
        <f>'Calculation - tariffs vec'!N$4*'PEQ - 2023 - Importcontent'!O27</f>
        <v>3.6547306488264272E-3</v>
      </c>
      <c r="P27" s="1">
        <f>'Calculation - tariffs vec'!O$4*'PEQ - 2023 - Importcontent'!P27</f>
        <v>1.153095797407252E-2</v>
      </c>
      <c r="Q27" s="1">
        <f>'Calculation - tariffs vec'!P$4*'PEQ - 2023 - Importcontent'!Q27</f>
        <v>2.2663590498290441E-2</v>
      </c>
      <c r="R27" s="1">
        <f>'Calculation - tariffs vec'!Q$4*'PEQ - 2023 - Importcontent'!R27</f>
        <v>7.3058091796841134E-4</v>
      </c>
      <c r="S27" s="1">
        <f>'Calculation - tariffs vec'!R$4*'PEQ - 2023 - Importcontent'!S27</f>
        <v>2.3283125439405646E-4</v>
      </c>
      <c r="T27" s="1">
        <f>'Calculation - tariffs vec'!S$4*'PEQ - 2023 - Importcontent'!T27</f>
        <v>5.4534494016738905E-4</v>
      </c>
      <c r="U27" s="1">
        <f>'Calculation - tariffs vec'!T$4*'PEQ - 2023 - Importcontent'!U27</f>
        <v>1.3187641431385263E-3</v>
      </c>
      <c r="V27" s="1">
        <f>'Calculation - tariffs vec'!U$4*'PEQ - 2023 - Importcontent'!V27</f>
        <v>3.5767178938079424E-4</v>
      </c>
      <c r="W27" s="1">
        <f>'Calculation - tariffs vec'!V$4*'PEQ - 2023 - Importcontent'!W27</f>
        <v>4.9433391816001774E-6</v>
      </c>
      <c r="X27" s="1">
        <f>'Calculation - tariffs vec'!W$4*'PEQ - 2023 - Importcontent'!X27</f>
        <v>8.2620848240699124E-3</v>
      </c>
      <c r="Y27" s="1">
        <f>'Calculation - tariffs vec'!X$4*'PEQ - 2023 - Importcontent'!Y27</f>
        <v>1.5611481294174192E-4</v>
      </c>
      <c r="Z27" s="1">
        <f>'Calculation - tariffs vec'!Y$4*'PEQ - 2023 - Importcontent'!Z27</f>
        <v>6.3457771427347107E-3</v>
      </c>
      <c r="AA27" s="1">
        <f>'Calculation - tariffs vec'!Z$4*'PEQ - 2023 - Importcontent'!AA27</f>
        <v>1.0265555918806579E-2</v>
      </c>
      <c r="AB27" s="1">
        <f>'Calculation - tariffs vec'!AA$4*'PEQ - 2023 - Importcontent'!AB27</f>
        <v>1.1451393497803896E-2</v>
      </c>
      <c r="AC27" s="1">
        <f>'Calculation - tariffs vec'!AB$4*'PEQ - 2023 - Importcontent'!AC27</f>
        <v>0</v>
      </c>
      <c r="AD27" s="1">
        <f>'Calculation - tariffs vec'!AC$4*'PEQ - 2023 - Importcontent'!AD27</f>
        <v>0</v>
      </c>
      <c r="AE27" s="1">
        <f>'Calculation - tariffs vec'!AD$4*'PEQ - 2023 - Importcontent'!AE27</f>
        <v>0</v>
      </c>
      <c r="AF27" s="1">
        <f>'Calculation - tariffs vec'!AE$4*'PEQ - 2023 - Importcontent'!AF27</f>
        <v>0</v>
      </c>
      <c r="AG27" s="1">
        <f>'Calculation - tariffs vec'!AF$4*'PEQ - 2023 - Importcontent'!AG27</f>
        <v>0</v>
      </c>
      <c r="AH27" s="1">
        <f>'Calculation - tariffs vec'!AG$4*'PEQ - 2023 - Importcontent'!AH27</f>
        <v>0</v>
      </c>
      <c r="AI27" s="1">
        <f>'Calculation - tariffs vec'!AH$4*'PEQ - 2023 - Importcontent'!AI27</f>
        <v>0</v>
      </c>
      <c r="AJ27" s="1">
        <f>'Calculation - tariffs vec'!AI$4*'PEQ - 2023 - Importcontent'!AJ27</f>
        <v>0</v>
      </c>
      <c r="AK27" s="1">
        <f>'Calculation - tariffs vec'!AJ$4*'PEQ - 2023 - Importcontent'!AK27</f>
        <v>0</v>
      </c>
      <c r="AL27" s="1">
        <f>'Calculation - tariffs vec'!AK$4*'PEQ - 2023 - Importcontent'!AL27</f>
        <v>0</v>
      </c>
      <c r="AM27" s="1">
        <f>'Calculation - tariffs vec'!AL$4*'PEQ - 2023 - Importcontent'!AM27</f>
        <v>0</v>
      </c>
      <c r="AN27" s="1">
        <f>'Calculation - tariffs vec'!AM$4*'PEQ - 2023 - Importcontent'!AN27</f>
        <v>0</v>
      </c>
      <c r="AO27" s="1">
        <f>'Calculation - tariffs vec'!AN$4*'PEQ - 2023 - Importcontent'!AO27</f>
        <v>0</v>
      </c>
      <c r="AP27" s="1">
        <f>'Calculation - tariffs vec'!AO$4*'PEQ - 2023 - Importcontent'!AP27</f>
        <v>0</v>
      </c>
      <c r="AQ27" s="1">
        <f>'Calculation - tariffs vec'!AP$4*'PEQ - 2023 - Importcontent'!AQ27</f>
        <v>0</v>
      </c>
      <c r="AR27" s="1">
        <f>'Calculation - tariffs vec'!AQ$4*'PEQ - 2023 - Importcontent'!AR27</f>
        <v>0</v>
      </c>
      <c r="AS27" s="1">
        <f>'Calculation - tariffs vec'!AR$4*'PEQ - 2023 - Importcontent'!AS27</f>
        <v>0</v>
      </c>
      <c r="AT27" s="1">
        <f>'Calculation - tariffs vec'!AS$4*'PEQ - 2023 - Importcontent'!AT27</f>
        <v>0</v>
      </c>
      <c r="AU27" s="1">
        <f>'Calculation - tariffs vec'!AT$4*'PEQ - 2023 - Importcontent'!AU27</f>
        <v>0</v>
      </c>
      <c r="AV27" s="1">
        <f>'Calculation - tariffs vec'!AU$4*'PEQ - 2023 - Importcontent'!AV27</f>
        <v>0</v>
      </c>
      <c r="AW27" s="1">
        <f>'Calculation - tariffs vec'!AV$4*'PEQ - 2023 - Importcontent'!AW27</f>
        <v>0</v>
      </c>
      <c r="AX27" s="1">
        <f>'Calculation - tariffs vec'!AW$4*'PEQ - 2023 - Importcontent'!AX27</f>
        <v>0</v>
      </c>
      <c r="AY27" s="1">
        <f>'Calculation - tariffs vec'!AX$4*'PEQ - 2023 - Importcontent'!AY27</f>
        <v>0</v>
      </c>
      <c r="AZ27" s="1">
        <f>'Calculation - tariffs vec'!AY$4*'PEQ - 2023 - Importcontent'!AZ27</f>
        <v>0</v>
      </c>
      <c r="BA27" s="1">
        <f>'Calculation - tariffs vec'!AZ$4*'PEQ - 2023 - Importcontent'!BA27</f>
        <v>0</v>
      </c>
      <c r="BB27" s="1">
        <f>'Calculation - tariffs vec'!BA$4*'PEQ - 2023 - Importcontent'!BB27</f>
        <v>0</v>
      </c>
      <c r="BC27" s="1">
        <f>'Calculation - tariffs vec'!BB$4*'PEQ - 2023 - Importcontent'!BC27</f>
        <v>0</v>
      </c>
      <c r="BD27" s="1">
        <f>'Calculation - tariffs vec'!BC$4*'PEQ - 2023 - Importcontent'!BD27</f>
        <v>0</v>
      </c>
      <c r="BE27" s="1">
        <f>'Calculation - tariffs vec'!BD$4*'PEQ - 2023 - Importcontent'!BE27</f>
        <v>0</v>
      </c>
      <c r="BF27" s="1">
        <f>'Calculation - tariffs vec'!BE$4*'PEQ - 2023 - Importcontent'!BF27</f>
        <v>0</v>
      </c>
      <c r="BG27" s="1">
        <f>'Calculation - tariffs vec'!BF$4*'PEQ - 2023 - Importcontent'!BG27</f>
        <v>0</v>
      </c>
      <c r="BH27" s="1">
        <f>'Calculation - tariffs vec'!BG$4*'PEQ - 2023 - Importcontent'!BH27</f>
        <v>0</v>
      </c>
      <c r="BI27" s="1">
        <f>'Calculation - tariffs vec'!BH$4*'PEQ - 2023 - Importcontent'!BI27</f>
        <v>0</v>
      </c>
      <c r="BJ27" s="1">
        <f>'Calculation - tariffs vec'!BI$4*'PEQ - 2023 - Importcontent'!BJ27</f>
        <v>0</v>
      </c>
      <c r="BK27" s="1">
        <f>'Calculation - tariffs vec'!BJ$4*'PEQ - 2023 - Importcontent'!BK27</f>
        <v>0</v>
      </c>
      <c r="BL27" s="1">
        <f>'Calculation - tariffs vec'!BK$4*'PEQ - 2023 - Importcontent'!BL27</f>
        <v>0</v>
      </c>
      <c r="BM27" s="1">
        <f>'Calculation - tariffs vec'!BL$4*'PEQ - 2023 - Importcontent'!BM27</f>
        <v>0</v>
      </c>
      <c r="BN27" s="1">
        <f>'Calculation - tariffs vec'!BM$4*'PEQ - 2023 - Importcontent'!BN27</f>
        <v>0</v>
      </c>
      <c r="BO27" s="1">
        <f>'Calculation - tariffs vec'!BN$4*'PEQ - 2023 - Importcontent'!BO27</f>
        <v>0</v>
      </c>
      <c r="BP27" s="1">
        <f>'Calculation - tariffs vec'!BO$4*'PEQ - 2023 - Importcontent'!BP27</f>
        <v>0</v>
      </c>
      <c r="BQ27" s="1">
        <f>'Calculation - tariffs vec'!BP$4*'PEQ - 2023 - Importcontent'!BQ27</f>
        <v>0</v>
      </c>
      <c r="BR27" s="1">
        <f>'Calculation - tariffs vec'!BQ$4*'PEQ - 2023 - Importcontent'!BR27</f>
        <v>0</v>
      </c>
      <c r="BS27" s="1">
        <f>'Calculation - tariffs vec'!BR$4*'PEQ - 2023 - Importcontent'!BS27</f>
        <v>0</v>
      </c>
      <c r="BT27" s="1">
        <f>'Calculation - tariffs vec'!BS$4*'PEQ - 2023 - Importcontent'!BT27</f>
        <v>0</v>
      </c>
      <c r="BU27" s="1">
        <f>'Calculation - tariffs vec'!BT$4*'PEQ - 2023 - Importcontent'!BU27</f>
        <v>0</v>
      </c>
      <c r="BV27" s="1">
        <f>'Calculation - tariffs vec'!BU$4*'PEQ - 2023 - Importcontent'!BV27</f>
        <v>0</v>
      </c>
      <c r="BW27" s="1">
        <f>'Calculation - tariffs vec'!BV$4*'PEQ - 2023 - Importcontent'!BW27</f>
        <v>0</v>
      </c>
      <c r="BX27" s="1">
        <f>'Calculation - tariffs vec'!BW$4*'PEQ - 2023 - Importcontent'!BX27</f>
        <v>1.6800823662649934E-5</v>
      </c>
      <c r="BY27" s="1">
        <f>'Calculation - tariffs vec'!BX$4*'PEQ - 2023 - Importcontent'!BY27</f>
        <v>3.2704097447813096E-4</v>
      </c>
      <c r="BZ27" s="1">
        <f>'Calculation - tariffs vec'!BY$4*'PEQ - 2023 - Importcontent'!BZ27</f>
        <v>2.6738940780820023E-7</v>
      </c>
      <c r="CA27" s="1">
        <f>'Calculation - tariffs vec'!BZ$4*'PEQ - 2023 - Importcontent'!CA27</f>
        <v>2.2804485813368206E-4</v>
      </c>
      <c r="CB27" s="1">
        <f>'Calculation - tariffs vec'!CA$4*'PEQ - 2023 - Importcontent'!CB27</f>
        <v>0</v>
      </c>
      <c r="CC27" s="1">
        <f>'Calculation - tariffs vec'!CB$4*'PEQ - 2023 - Importcontent'!CC27</f>
        <v>0</v>
      </c>
      <c r="CD27" s="1">
        <f>'Calculation - tariffs vec'!CC$4*'PEQ - 2023 - Importcontent'!CD27</f>
        <v>0</v>
      </c>
      <c r="CE27" s="1">
        <f>'Calculation - tariffs vec'!CD$4*'PEQ - 2023 - Importcontent'!CE27</f>
        <v>1.1296799043732603E-3</v>
      </c>
      <c r="CF27" s="1">
        <f>'Calculation - tariffs vec'!CE$4*'PEQ - 2023 - Importcontent'!CF27</f>
        <v>5.607877984061635E-3</v>
      </c>
      <c r="CG27" s="1">
        <f>'Calculation - tariffs vec'!CF$4*'PEQ - 2023 - Importcontent'!CG27</f>
        <v>1.0829773084550846E-2</v>
      </c>
      <c r="CH27" s="1">
        <f>'Calculation - tariffs vec'!CG$4*'PEQ - 2023 - Importcontent'!CH27</f>
        <v>3.0471653835540027E-2</v>
      </c>
      <c r="CI27" s="1">
        <f>'Calculation - tariffs vec'!CH$4*'PEQ - 2023 - Importcontent'!CI27</f>
        <v>0.87549725945946233</v>
      </c>
      <c r="CJ27" s="1">
        <f>'Calculation - tariffs vec'!CI$4*'PEQ - 2023 - Importcontent'!CJ27</f>
        <v>6.228622772949808E-2</v>
      </c>
      <c r="CK27" s="1">
        <f>'Calculation - tariffs vec'!CJ$4*'PEQ - 2023 - Importcontent'!CK27</f>
        <v>6.1976336921534349E-2</v>
      </c>
      <c r="CL27" s="1">
        <f>'Calculation - tariffs vec'!CK$4*'PEQ - 2023 - Importcontent'!CL27</f>
        <v>1.4738949682199262E-2</v>
      </c>
      <c r="CM27" s="1">
        <f>'Calculation - tariffs vec'!CL$4*'PEQ - 2023 - Importcontent'!CM27</f>
        <v>1.8744781448316864E-4</v>
      </c>
      <c r="CN27" s="1">
        <f>'Calculation - tariffs vec'!CM$4*'PEQ - 2023 - Importcontent'!CN27</f>
        <v>7.6603964201824427E-4</v>
      </c>
      <c r="CO27" s="1">
        <f>'Calculation - tariffs vec'!CN$4*'PEQ - 2023 - Importcontent'!CO27</f>
        <v>7.5988915359738651E-3</v>
      </c>
      <c r="CP27" s="1">
        <f>'Calculation - tariffs vec'!CO$4*'PEQ - 2023 - Importcontent'!CP27</f>
        <v>1.7305563847450845E-4</v>
      </c>
      <c r="CQ27" s="1">
        <f>'Calculation - tariffs vec'!CP$4*'PEQ - 2023 - Importcontent'!CQ27</f>
        <v>4.0823843302661275E-3</v>
      </c>
      <c r="CR27" s="1">
        <f>'Calculation - tariffs vec'!CQ$4*'PEQ - 2023 - Importcontent'!CR27</f>
        <v>1.7981627671727723E-4</v>
      </c>
      <c r="CS27" s="1">
        <f>'Calculation - tariffs vec'!CR$4*'PEQ - 2023 - Importcontent'!CS27</f>
        <v>2.9354686758973998E-3</v>
      </c>
      <c r="CT27" s="1">
        <f>'Calculation - tariffs vec'!CS$4*'PEQ - 2023 - Importcontent'!CT27</f>
        <v>4.1739690080998531E-4</v>
      </c>
      <c r="CU27" s="1">
        <f>'Calculation - tariffs vec'!CT$4*'PEQ - 2023 - Importcontent'!CU27</f>
        <v>7.8870800046222802E-5</v>
      </c>
      <c r="CV27" s="1">
        <f>'Calculation - tariffs vec'!CU$4*'PEQ - 2023 - Importcontent'!CV27</f>
        <v>7.2069662596645793E-3</v>
      </c>
      <c r="CW27" s="1">
        <f>'Calculation - tariffs vec'!CV$4*'PEQ - 2023 - Importcontent'!CW27</f>
        <v>2.2055889212616593E-2</v>
      </c>
      <c r="CX27" s="1">
        <f>'Calculation - tariffs vec'!CW$4*'PEQ - 2023 - Importcontent'!CX27</f>
        <v>0</v>
      </c>
      <c r="CY27" s="1">
        <f>'Calculation - tariffs vec'!CX$4*'PEQ - 2023 - Importcontent'!CY27</f>
        <v>0</v>
      </c>
      <c r="CZ27" s="1">
        <f>'Calculation - tariffs vec'!CY$4*'PEQ - 2023 - Importcontent'!CZ27</f>
        <v>0</v>
      </c>
      <c r="DA27" s="1">
        <f>'Calculation - tariffs vec'!CZ$4*'PEQ - 2023 - Importcontent'!DA27</f>
        <v>0</v>
      </c>
      <c r="DB27" s="1">
        <f>'Calculation - tariffs vec'!DA$4*'PEQ - 2023 - Importcontent'!DB27</f>
        <v>0</v>
      </c>
      <c r="DC27" s="1">
        <f>'Calculation - tariffs vec'!DB$4*'PEQ - 2023 - Importcontent'!DC27</f>
        <v>0</v>
      </c>
      <c r="DD27" s="1">
        <f>'Calculation - tariffs vec'!DC$4*'PEQ - 2023 - Importcontent'!DD27</f>
        <v>0</v>
      </c>
      <c r="DE27" s="1">
        <f>'Calculation - tariffs vec'!DD$4*'PEQ - 2023 - Importcontent'!DE27</f>
        <v>0</v>
      </c>
      <c r="DF27" s="1">
        <f>'Calculation - tariffs vec'!DE$4*'PEQ - 2023 - Importcontent'!DF27</f>
        <v>0</v>
      </c>
      <c r="DG27" s="1">
        <f>'Calculation - tariffs vec'!DF$4*'PEQ - 2023 - Importcontent'!DG27</f>
        <v>0</v>
      </c>
      <c r="DH27" s="1">
        <f>'Calculation - tariffs vec'!DG$4*'PEQ - 2023 - Importcontent'!DH27</f>
        <v>0</v>
      </c>
      <c r="DI27" s="1">
        <f>'Calculation - tariffs vec'!DH$4*'PEQ - 2023 - Importcontent'!DI27</f>
        <v>0</v>
      </c>
      <c r="DJ27" s="1">
        <f>'Calculation - tariffs vec'!DI$4*'PEQ - 2023 - Importcontent'!DJ27</f>
        <v>0</v>
      </c>
      <c r="DK27" s="1">
        <f>'Calculation - tariffs vec'!DJ$4*'PEQ - 2023 - Importcontent'!DK27</f>
        <v>0</v>
      </c>
      <c r="DL27" s="1">
        <f>'Calculation - tariffs vec'!DK$4*'PEQ - 2023 - Importcontent'!DL27</f>
        <v>0</v>
      </c>
      <c r="DM27" s="1">
        <f>'Calculation - tariffs vec'!DL$4*'PEQ - 2023 - Importcontent'!DM27</f>
        <v>0</v>
      </c>
      <c r="DN27" s="1">
        <f>'Calculation - tariffs vec'!DM$4*'PEQ - 2023 - Importcontent'!DN27</f>
        <v>0</v>
      </c>
      <c r="DO27" s="1">
        <f>'Calculation - tariffs vec'!DN$4*'PEQ - 2023 - Importcontent'!DO27</f>
        <v>0</v>
      </c>
      <c r="DP27" s="1">
        <f>'Calculation - tariffs vec'!DO$4*'PEQ - 2023 - Importcontent'!DP27</f>
        <v>0</v>
      </c>
      <c r="DQ27" s="1">
        <f>'Calculation - tariffs vec'!DP$4*'PEQ - 2023 - Importcontent'!DQ27</f>
        <v>0</v>
      </c>
      <c r="DR27" s="1">
        <f>'Calculation - tariffs vec'!DQ$4*'PEQ - 2023 - Importcontent'!DR27</f>
        <v>0</v>
      </c>
      <c r="DS27" s="1">
        <f>'Calculation - tariffs vec'!DR$4*'PEQ - 2023 - Importcontent'!DS27</f>
        <v>0</v>
      </c>
      <c r="DT27" s="1">
        <f>'Calculation - tariffs vec'!DS$4*'PEQ - 2023 - Importcontent'!DT27</f>
        <v>0</v>
      </c>
      <c r="DU27" s="1">
        <f>'Calculation - tariffs vec'!DT$4*'PEQ - 2023 - Importcontent'!DU27</f>
        <v>0</v>
      </c>
      <c r="DV27" s="1">
        <f>'Calculation - tariffs vec'!DU$4*'PEQ - 2023 - Importcontent'!DV27</f>
        <v>0</v>
      </c>
      <c r="DW27" s="1">
        <f>'Calculation - tariffs vec'!DV$4*'PEQ - 2023 - Importcontent'!DW27</f>
        <v>0</v>
      </c>
      <c r="DX27" s="1">
        <f>'Calculation - tariffs vec'!DW$4*'PEQ - 2023 - Importcontent'!DX27</f>
        <v>0</v>
      </c>
      <c r="DY27" s="1">
        <f>'Calculation - tariffs vec'!DX$4*'PEQ - 2023 - Importcontent'!DY27</f>
        <v>0</v>
      </c>
      <c r="DZ27" s="1">
        <f>'Calculation - tariffs vec'!DY$4*'PEQ - 2023 - Importcontent'!DZ27</f>
        <v>0</v>
      </c>
      <c r="EA27" s="1">
        <f>'Calculation - tariffs vec'!DZ$4*'PEQ - 2023 - Importcontent'!EA27</f>
        <v>0</v>
      </c>
      <c r="EB27" s="1">
        <f>'Calculation - tariffs vec'!EA$4*'PEQ - 2023 - Importcontent'!EB27</f>
        <v>0</v>
      </c>
      <c r="EC27" s="1">
        <f>'Calculation - tariffs vec'!EB$4*'PEQ - 2023 - Importcontent'!EC27</f>
        <v>0</v>
      </c>
      <c r="ED27" s="1">
        <f>'Calculation - tariffs vec'!EC$4*'PEQ - 2023 - Importcontent'!ED27</f>
        <v>0</v>
      </c>
      <c r="EE27" s="1">
        <f>'Calculation - tariffs vec'!ED$4*'PEQ - 2023 - Importcontent'!EE27</f>
        <v>0</v>
      </c>
      <c r="EF27" s="1">
        <f>'Calculation - tariffs vec'!EE$4*'PEQ - 2023 - Importcontent'!EF27</f>
        <v>0</v>
      </c>
      <c r="EG27" s="1">
        <f>'Calculation - tariffs vec'!EF$4*'PEQ - 2023 - Importcontent'!EG27</f>
        <v>0</v>
      </c>
      <c r="EH27" s="1">
        <f>'Calculation - tariffs vec'!EG$4*'PEQ - 2023 - Importcontent'!EH27</f>
        <v>0</v>
      </c>
      <c r="EI27" s="1">
        <f>'Calculation - tariffs vec'!EH$4*'PEQ - 2023 - Importcontent'!EI27</f>
        <v>0</v>
      </c>
      <c r="EJ27" s="1">
        <f>'Calculation - tariffs vec'!EI$4*'PEQ - 2023 - Importcontent'!EJ27</f>
        <v>0</v>
      </c>
      <c r="EK27" s="1">
        <f>'Calculation - tariffs vec'!EJ$4*'PEQ - 2023 - Importcontent'!EK27</f>
        <v>0</v>
      </c>
      <c r="EL27" s="1">
        <f>'Calculation - tariffs vec'!EK$4*'PEQ - 2023 - Importcontent'!EL27</f>
        <v>0</v>
      </c>
      <c r="EM27" s="1">
        <f>'Calculation - tariffs vec'!EL$4*'PEQ - 2023 - Importcontent'!EM27</f>
        <v>0</v>
      </c>
      <c r="EN27" s="1">
        <f>'Calculation - tariffs vec'!EM$4*'PEQ - 2023 - Importcontent'!EN27</f>
        <v>0</v>
      </c>
      <c r="EO27" s="1">
        <f>'Calculation - tariffs vec'!EN$4*'PEQ - 2023 - Importcontent'!EO27</f>
        <v>0</v>
      </c>
      <c r="EP27" s="1">
        <f>'Calculation - tariffs vec'!EO$4*'PEQ - 2023 - Importcontent'!EP27</f>
        <v>0</v>
      </c>
      <c r="EQ27" s="1">
        <f>'Calculation - tariffs vec'!EP$4*'PEQ - 2023 - Importcontent'!EQ27</f>
        <v>0</v>
      </c>
      <c r="ER27" s="1">
        <f>'Calculation - tariffs vec'!EQ$4*'PEQ - 2023 - Importcontent'!ER27</f>
        <v>0</v>
      </c>
      <c r="ES27" s="1">
        <f>'Calculation - tariffs vec'!ER$4*'PEQ - 2023 - Importcontent'!ES27</f>
        <v>1.0767258842855425E-4</v>
      </c>
      <c r="ET27" s="1">
        <f>'Calculation - tariffs vec'!ES$4*'PEQ - 2023 - Importcontent'!ET27</f>
        <v>5.4582078089917879E-4</v>
      </c>
      <c r="EU27" s="1">
        <f>'Calculation - tariffs vec'!ET$4*'PEQ - 2023 - Importcontent'!EU27</f>
        <v>8.6597108502604682E-6</v>
      </c>
      <c r="EV27" s="1">
        <f>'Calculation - tariffs vec'!EU$4*'PEQ - 2023 - Importcontent'!EV27</f>
        <v>6.9820019881779768E-5</v>
      </c>
      <c r="EW27" s="1">
        <f>'Calculation - tariffs vec'!EV$4*'PEQ - 2023 - Importcontent'!EW27</f>
        <v>0</v>
      </c>
      <c r="EX27" s="1">
        <f>'Calculation - tariffs vec'!EW$4*'PEQ - 2023 - Importcontent'!EX27</f>
        <v>0</v>
      </c>
      <c r="EY27" s="1">
        <f>'Calculation - tariffs vec'!EX$4*'PEQ - 2023 - Importcontent'!EY27</f>
        <v>0</v>
      </c>
      <c r="EZ27" s="1">
        <f>'Calculation - tariffs vec'!EY$4*'PEQ - 2023 - Importcontent'!EZ27</f>
        <v>1.2204664106177147E-3</v>
      </c>
      <c r="FA27" s="1">
        <f>'Calculation - tariffs vec'!EZ$4*'PEQ - 2023 - Importcontent'!FA27</f>
        <v>1.6018291615312855E-3</v>
      </c>
      <c r="FB27" s="1">
        <f>'Calculation - tariffs vec'!FA$4*'PEQ - 2023 - Importcontent'!FB27</f>
        <v>2.9193105995713252E-2</v>
      </c>
      <c r="FC27" s="1">
        <f>'Calculation - tariffs vec'!FB$4*'PEQ - 2023 - Importcontent'!FC27</f>
        <v>8.4345891338183706E-3</v>
      </c>
      <c r="FD27" s="1">
        <f>'Calculation - tariffs vec'!FC$4*'PEQ - 2023 - Importcontent'!FD27</f>
        <v>0.47079344790866129</v>
      </c>
      <c r="FE27" s="1">
        <f>'Calculation - tariffs vec'!FD$4*'PEQ - 2023 - Importcontent'!FE27</f>
        <v>4.5105651417364605E-2</v>
      </c>
      <c r="FF27" s="1">
        <f>'Calculation - tariffs vec'!FE$4*'PEQ - 2023 - Importcontent'!FF27</f>
        <v>3.6609204827054903E-2</v>
      </c>
      <c r="FG27" s="1">
        <f>'Calculation - tariffs vec'!FF$4*'PEQ - 2023 - Importcontent'!FG27</f>
        <v>1.1893999947937743E-2</v>
      </c>
      <c r="FH27" s="1">
        <f>'Calculation - tariffs vec'!FG$4*'PEQ - 2023 - Importcontent'!FH27</f>
        <v>9.5712824075851619E-5</v>
      </c>
      <c r="FI27" s="1">
        <f>'Calculation - tariffs vec'!FH$4*'PEQ - 2023 - Importcontent'!FI27</f>
        <v>9.3515607705010667E-4</v>
      </c>
      <c r="FJ27" s="1">
        <f>'Calculation - tariffs vec'!FI$4*'PEQ - 2023 - Importcontent'!FJ27</f>
        <v>1.5093829826135212E-3</v>
      </c>
      <c r="FK27" s="1">
        <f>'Calculation - tariffs vec'!FJ$4*'PEQ - 2023 - Importcontent'!FK27</f>
        <v>3.1602180637696351E-4</v>
      </c>
      <c r="FL27" s="1">
        <f>'Calculation - tariffs vec'!FK$4*'PEQ - 2023 - Importcontent'!FL27</f>
        <v>8.0227253524478928E-4</v>
      </c>
      <c r="FM27" s="1">
        <f>'Calculation - tariffs vec'!FL$4*'PEQ - 2023 - Importcontent'!FM27</f>
        <v>2.2748565830146708E-4</v>
      </c>
      <c r="FN27" s="1">
        <f>'Calculation - tariffs vec'!FM$4*'PEQ - 2023 - Importcontent'!FN27</f>
        <v>1.5999149504398798E-3</v>
      </c>
      <c r="FO27" s="1">
        <f>'Calculation - tariffs vec'!FN$4*'PEQ - 2023 - Importcontent'!FO27</f>
        <v>9.2246288585688641E-5</v>
      </c>
      <c r="FP27" s="1">
        <f>'Calculation - tariffs vec'!FO$4*'PEQ - 2023 - Importcontent'!FP27</f>
        <v>2.5393524867505127E-3</v>
      </c>
      <c r="FQ27" s="1">
        <f>'Calculation - tariffs vec'!FP$4*'PEQ - 2023 - Importcontent'!FQ27</f>
        <v>5.4971648618572545E-3</v>
      </c>
      <c r="FR27" s="1">
        <f>'Calculation - tariffs vec'!FQ$4*'PEQ - 2023 - Importcontent'!FR27</f>
        <v>1.0045903954953139E-2</v>
      </c>
      <c r="FS27" s="1">
        <f>'Calculation - tariffs vec'!FR$4*'PEQ - 2023 - Importcontent'!FS27</f>
        <v>0</v>
      </c>
      <c r="FT27" s="1">
        <f>'Calculation - tariffs vec'!FS$4*'PEQ - 2023 - Importcontent'!FT27</f>
        <v>0</v>
      </c>
      <c r="FU27" s="1">
        <f>'Calculation - tariffs vec'!FT$4*'PEQ - 2023 - Importcontent'!FU27</f>
        <v>0</v>
      </c>
      <c r="FV27" s="1">
        <f>'Calculation - tariffs vec'!FU$4*'PEQ - 2023 - Importcontent'!FV27</f>
        <v>0</v>
      </c>
      <c r="FW27" s="1">
        <f>'Calculation - tariffs vec'!FV$4*'PEQ - 2023 - Importcontent'!FW27</f>
        <v>0</v>
      </c>
      <c r="FX27" s="1">
        <f>'Calculation - tariffs vec'!FW$4*'PEQ - 2023 - Importcontent'!FX27</f>
        <v>0</v>
      </c>
      <c r="FY27" s="1">
        <f>'Calculation - tariffs vec'!FX$4*'PEQ - 2023 - Importcontent'!FY27</f>
        <v>0</v>
      </c>
      <c r="FZ27" s="1">
        <f>'Calculation - tariffs vec'!FY$4*'PEQ - 2023 - Importcontent'!FZ27</f>
        <v>0</v>
      </c>
      <c r="GA27" s="1">
        <f>'Calculation - tariffs vec'!FZ$4*'PEQ - 2023 - Importcontent'!GA27</f>
        <v>0</v>
      </c>
      <c r="GB27" s="1">
        <f>'Calculation - tariffs vec'!GA$4*'PEQ - 2023 - Importcontent'!GB27</f>
        <v>0</v>
      </c>
      <c r="GC27" s="1">
        <f>'Calculation - tariffs vec'!GB$4*'PEQ - 2023 - Importcontent'!GC27</f>
        <v>0</v>
      </c>
      <c r="GD27" s="1">
        <f>'Calculation - tariffs vec'!GC$4*'PEQ - 2023 - Importcontent'!GD27</f>
        <v>0</v>
      </c>
      <c r="GE27" s="1">
        <f>'Calculation - tariffs vec'!GD$4*'PEQ - 2023 - Importcontent'!GE27</f>
        <v>0</v>
      </c>
      <c r="GF27" s="1">
        <f>'Calculation - tariffs vec'!GE$4*'PEQ - 2023 - Importcontent'!GF27</f>
        <v>0</v>
      </c>
      <c r="GG27" s="1">
        <f>'Calculation - tariffs vec'!GF$4*'PEQ - 2023 - Importcontent'!GG27</f>
        <v>0</v>
      </c>
      <c r="GH27" s="1">
        <f>'Calculation - tariffs vec'!GG$4*'PEQ - 2023 - Importcontent'!GH27</f>
        <v>0</v>
      </c>
      <c r="GI27" s="1">
        <f>'Calculation - tariffs vec'!GH$4*'PEQ - 2023 - Importcontent'!GI27</f>
        <v>0</v>
      </c>
      <c r="GJ27" s="1">
        <f>'Calculation - tariffs vec'!GI$4*'PEQ - 2023 - Importcontent'!GJ27</f>
        <v>0</v>
      </c>
      <c r="GK27" s="1">
        <f>'Calculation - tariffs vec'!GJ$4*'PEQ - 2023 - Importcontent'!GK27</f>
        <v>0</v>
      </c>
      <c r="GL27" s="1">
        <f>'Calculation - tariffs vec'!GK$4*'PEQ - 2023 - Importcontent'!GL27</f>
        <v>0</v>
      </c>
      <c r="GM27" s="1">
        <f>'Calculation - tariffs vec'!GL$4*'PEQ - 2023 - Importcontent'!GM27</f>
        <v>0</v>
      </c>
      <c r="GN27" s="1">
        <f>'Calculation - tariffs vec'!GM$4*'PEQ - 2023 - Importcontent'!GN27</f>
        <v>0</v>
      </c>
      <c r="GO27" s="1">
        <f>'Calculation - tariffs vec'!GN$4*'PEQ - 2023 - Importcontent'!GO27</f>
        <v>0</v>
      </c>
      <c r="GP27" s="1">
        <f>'Calculation - tariffs vec'!GO$4*'PEQ - 2023 - Importcontent'!GP27</f>
        <v>0</v>
      </c>
      <c r="GQ27" s="1">
        <f>'Calculation - tariffs vec'!GP$4*'PEQ - 2023 - Importcontent'!GQ27</f>
        <v>0</v>
      </c>
      <c r="GR27" s="1">
        <f>'Calculation - tariffs vec'!GQ$4*'PEQ - 2023 - Importcontent'!GR27</f>
        <v>0</v>
      </c>
      <c r="GS27" s="1">
        <f>'Calculation - tariffs vec'!GR$4*'PEQ - 2023 - Importcontent'!GS27</f>
        <v>0</v>
      </c>
      <c r="GT27" s="1">
        <f>'Calculation - tariffs vec'!GS$4*'PEQ - 2023 - Importcontent'!GT27</f>
        <v>0</v>
      </c>
      <c r="GU27" s="1">
        <f>'Calculation - tariffs vec'!GT$4*'PEQ - 2023 - Importcontent'!GU27</f>
        <v>0</v>
      </c>
      <c r="GV27" s="1">
        <f>'Calculation - tariffs vec'!GU$4*'PEQ - 2023 - Importcontent'!GV27</f>
        <v>0</v>
      </c>
      <c r="GW27" s="1">
        <f>'Calculation - tariffs vec'!GV$4*'PEQ - 2023 - Importcontent'!GW27</f>
        <v>0</v>
      </c>
      <c r="GX27" s="1">
        <f>'Calculation - tariffs vec'!GW$4*'PEQ - 2023 - Importcontent'!GX27</f>
        <v>0</v>
      </c>
      <c r="GY27" s="1">
        <f>'Calculation - tariffs vec'!GX$4*'PEQ - 2023 - Importcontent'!GY27</f>
        <v>0</v>
      </c>
      <c r="GZ27" s="1">
        <f>'Calculation - tariffs vec'!GY$4*'PEQ - 2023 - Importcontent'!GZ27</f>
        <v>0</v>
      </c>
      <c r="HA27" s="1">
        <f>'Calculation - tariffs vec'!GZ$4*'PEQ - 2023 - Importcontent'!HA27</f>
        <v>0</v>
      </c>
      <c r="HB27" s="1">
        <f>'Calculation - tariffs vec'!HA$4*'PEQ - 2023 - Importcontent'!HB27</f>
        <v>0</v>
      </c>
      <c r="HC27" s="1">
        <f>'Calculation - tariffs vec'!HB$4*'PEQ - 2023 - Importcontent'!HC27</f>
        <v>0</v>
      </c>
      <c r="HD27" s="1">
        <f>'Calculation - tariffs vec'!HC$4*'PEQ - 2023 - Importcontent'!HD27</f>
        <v>0</v>
      </c>
      <c r="HE27" s="1">
        <f>'Calculation - tariffs vec'!HD$4*'PEQ - 2023 - Importcontent'!HE27</f>
        <v>0</v>
      </c>
      <c r="HF27" s="1">
        <f>'Calculation - tariffs vec'!HE$4*'PEQ - 2023 - Importcontent'!HF27</f>
        <v>0</v>
      </c>
      <c r="HG27" s="1">
        <f>'Calculation - tariffs vec'!HF$4*'PEQ - 2023 - Importcontent'!HG27</f>
        <v>0</v>
      </c>
      <c r="HH27" s="1">
        <f>'Calculation - tariffs vec'!HG$4*'PEQ - 2023 - Importcontent'!HH27</f>
        <v>0</v>
      </c>
      <c r="HI27" s="1">
        <f>'Calculation - tariffs vec'!HH$4*'PEQ - 2023 - Importcontent'!HI27</f>
        <v>0</v>
      </c>
      <c r="HJ27" s="1">
        <f>'Calculation - tariffs vec'!HI$4*'PEQ - 2023 - Importcontent'!HJ27</f>
        <v>0</v>
      </c>
      <c r="HK27" s="1">
        <f>'Calculation - tariffs vec'!HJ$4*'PEQ - 2023 - Importcontent'!HK27</f>
        <v>0</v>
      </c>
      <c r="HL27" s="1">
        <f>'Calculation - tariffs vec'!HK$4*'PEQ - 2023 - Importcontent'!HL27</f>
        <v>0</v>
      </c>
      <c r="HM27" s="1">
        <f>'Calculation - tariffs vec'!HL$4*'PEQ - 2023 - Importcontent'!HM27</f>
        <v>0</v>
      </c>
      <c r="HN27" s="1">
        <f>'Calculation - tariffs vec'!HM$4*'PEQ - 2023 - Importcontent'!HN27</f>
        <v>8.6243286947818297E-5</v>
      </c>
      <c r="HO27" s="1">
        <f>'Calculation - tariffs vec'!HN$4*'PEQ - 2023 - Importcontent'!HO27</f>
        <v>1.9693159699722047E-4</v>
      </c>
      <c r="HP27" s="1">
        <f>'Calculation - tariffs vec'!HO$4*'PEQ - 2023 - Importcontent'!HP27</f>
        <v>7.8268477033038579E-7</v>
      </c>
      <c r="HQ27" s="1">
        <f>'Calculation - tariffs vec'!HP$4*'PEQ - 2023 - Importcontent'!HQ27</f>
        <v>6.381978842874773E-4</v>
      </c>
      <c r="HR27" s="1">
        <f>'Calculation - tariffs vec'!HQ$4*'PEQ - 2023 - Importcontent'!HR27</f>
        <v>0</v>
      </c>
      <c r="HS27" s="1">
        <f>'Calculation - tariffs vec'!HR$4*'PEQ - 2023 - Importcontent'!HS27</f>
        <v>0</v>
      </c>
      <c r="HT27" s="1">
        <f>'Calculation - tariffs vec'!HS$4*'PEQ - 2023 - Importcontent'!HT27</f>
        <v>0</v>
      </c>
      <c r="HU27" s="1">
        <f>'Calculation - tariffs vec'!HT$4*'PEQ - 2023 - Importcontent'!HU27</f>
        <v>1.8213345592565323E-3</v>
      </c>
      <c r="HV27" s="1">
        <f>'Calculation - tariffs vec'!HU$4*'PEQ - 2023 - Importcontent'!HV27</f>
        <v>5.0895280221135274E-3</v>
      </c>
      <c r="HW27" s="1">
        <f>'Calculation - tariffs vec'!HV$4*'PEQ - 2023 - Importcontent'!HW27</f>
        <v>5.8411981774876651E-2</v>
      </c>
      <c r="HX27" s="1">
        <f>'Calculation - tariffs vec'!HW$4*'PEQ - 2023 - Importcontent'!HX27</f>
        <v>2.2425928771268876E-2</v>
      </c>
      <c r="HY27" s="1">
        <f>'Calculation - tariffs vec'!HX$4*'PEQ - 2023 - Importcontent'!HY27</f>
        <v>1.8968455476426587</v>
      </c>
      <c r="HZ27" s="1">
        <f>'Calculation - tariffs vec'!HY$4*'PEQ - 2023 - Importcontent'!HZ27</f>
        <v>1.7270048338264239E-2</v>
      </c>
      <c r="IA27" s="1">
        <f>'Calculation - tariffs vec'!HZ$4*'PEQ - 2023 - Importcontent'!IA27</f>
        <v>3.4788601080784375E-2</v>
      </c>
      <c r="IB27" s="1">
        <f>'Calculation - tariffs vec'!IA$4*'PEQ - 2023 - Importcontent'!IB27</f>
        <v>1.8404447104743902E-2</v>
      </c>
      <c r="IC27" s="1">
        <f>'Calculation - tariffs vec'!IB$4*'PEQ - 2023 - Importcontent'!IC27</f>
        <v>1.15808589211964E-3</v>
      </c>
      <c r="ID27" s="1">
        <f>'Calculation - tariffs vec'!IC$4*'PEQ - 2023 - Importcontent'!ID27</f>
        <v>2.4999103072138965E-4</v>
      </c>
      <c r="IE27" s="1">
        <f>'Calculation - tariffs vec'!ID$4*'PEQ - 2023 - Importcontent'!IE27</f>
        <v>3.9358675542005353E-3</v>
      </c>
      <c r="IF27" s="1">
        <f>'Calculation - tariffs vec'!IE$4*'PEQ - 2023 - Importcontent'!IF27</f>
        <v>1.2066184890053644E-3</v>
      </c>
      <c r="IG27" s="1">
        <f>'Calculation - tariffs vec'!IF$4*'PEQ - 2023 - Importcontent'!IG27</f>
        <v>8.4565525291261539E-4</v>
      </c>
      <c r="IH27" s="1">
        <f>'Calculation - tariffs vec'!IG$4*'PEQ - 2023 - Importcontent'!IH27</f>
        <v>6.2790181445285446E-5</v>
      </c>
      <c r="II27" s="1">
        <f>'Calculation - tariffs vec'!IH$4*'PEQ - 2023 - Importcontent'!II27</f>
        <v>3.9516387054323449E-3</v>
      </c>
      <c r="IJ27" s="1">
        <f>'Calculation - tariffs vec'!II$4*'PEQ - 2023 - Importcontent'!IJ27</f>
        <v>1.1946552149458522E-4</v>
      </c>
      <c r="IK27" s="1">
        <f>'Calculation - tariffs vec'!IJ$4*'PEQ - 2023 - Importcontent'!IK27</f>
        <v>5.8935921575172592E-3</v>
      </c>
      <c r="IL27" s="1">
        <f>'Calculation - tariffs vec'!IK$4*'PEQ - 2023 - Importcontent'!IL27</f>
        <v>5.7353313755477649E-2</v>
      </c>
      <c r="IM27" s="1">
        <f>'Calculation - tariffs vec'!IL$4*'PEQ - 2023 - Importcontent'!IM27</f>
        <v>9.1334895610742407E-3</v>
      </c>
      <c r="IN27" s="1">
        <f>'Calculation - tariffs vec'!IM$4*'PEQ - 2023 - Importcontent'!IN27</f>
        <v>0</v>
      </c>
      <c r="IO27" s="1">
        <f>'Calculation - tariffs vec'!IN$4*'PEQ - 2023 - Importcontent'!IO27</f>
        <v>0</v>
      </c>
      <c r="IP27" s="1">
        <f>'Calculation - tariffs vec'!IO$4*'PEQ - 2023 - Importcontent'!IP27</f>
        <v>0</v>
      </c>
      <c r="IQ27" s="1">
        <f>'Calculation - tariffs vec'!IP$4*'PEQ - 2023 - Importcontent'!IQ27</f>
        <v>0</v>
      </c>
      <c r="IR27" s="1">
        <f>'Calculation - tariffs vec'!IQ$4*'PEQ - 2023 - Importcontent'!IR27</f>
        <v>0</v>
      </c>
      <c r="IS27" s="1">
        <f>'Calculation - tariffs vec'!IR$4*'PEQ - 2023 - Importcontent'!IS27</f>
        <v>0</v>
      </c>
      <c r="IT27" s="1">
        <f>'Calculation - tariffs vec'!IS$4*'PEQ - 2023 - Importcontent'!IT27</f>
        <v>0</v>
      </c>
      <c r="IU27" s="1">
        <f>'Calculation - tariffs vec'!IT$4*'PEQ - 2023 - Importcontent'!IU27</f>
        <v>0</v>
      </c>
      <c r="IV27" s="1">
        <f>'Calculation - tariffs vec'!IU$4*'PEQ - 2023 - Importcontent'!IV27</f>
        <v>0</v>
      </c>
      <c r="IW27" s="1">
        <f>'Calculation - tariffs vec'!IV$4*'PEQ - 2023 - Importcontent'!IW27</f>
        <v>0</v>
      </c>
      <c r="IX27" s="1">
        <f>'Calculation - tariffs vec'!IW$4*'PEQ - 2023 - Importcontent'!IX27</f>
        <v>0</v>
      </c>
      <c r="IY27" s="1">
        <f>'Calculation - tariffs vec'!IX$4*'PEQ - 2023 - Importcontent'!IY27</f>
        <v>0</v>
      </c>
      <c r="IZ27" s="1">
        <f>'Calculation - tariffs vec'!IY$4*'PEQ - 2023 - Importcontent'!IZ27</f>
        <v>0</v>
      </c>
      <c r="JA27" s="1">
        <f>'Calculation - tariffs vec'!IZ$4*'PEQ - 2023 - Importcontent'!JA27</f>
        <v>0</v>
      </c>
      <c r="JB27" s="1">
        <f>'Calculation - tariffs vec'!JA$4*'PEQ - 2023 - Importcontent'!JB27</f>
        <v>0</v>
      </c>
      <c r="JC27" s="1">
        <f>'Calculation - tariffs vec'!JB$4*'PEQ - 2023 - Importcontent'!JC27</f>
        <v>0</v>
      </c>
      <c r="JD27" s="1">
        <f>'Calculation - tariffs vec'!JC$4*'PEQ - 2023 - Importcontent'!JD27</f>
        <v>0</v>
      </c>
      <c r="JE27" s="1">
        <f>'Calculation - tariffs vec'!JD$4*'PEQ - 2023 - Importcontent'!JE27</f>
        <v>0</v>
      </c>
      <c r="JF27" s="1">
        <f>'Calculation - tariffs vec'!JE$4*'PEQ - 2023 - Importcontent'!JF27</f>
        <v>0</v>
      </c>
      <c r="JG27" s="1">
        <f>'Calculation - tariffs vec'!JF$4*'PEQ - 2023 - Importcontent'!JG27</f>
        <v>0</v>
      </c>
      <c r="JH27" s="1">
        <f>'Calculation - tariffs vec'!JG$4*'PEQ - 2023 - Importcontent'!JH27</f>
        <v>0</v>
      </c>
      <c r="JI27" s="1">
        <f>'Calculation - tariffs vec'!JH$4*'PEQ - 2023 - Importcontent'!JI27</f>
        <v>0</v>
      </c>
      <c r="JJ27" s="1">
        <f>'Calculation - tariffs vec'!JI$4*'PEQ - 2023 - Importcontent'!JJ27</f>
        <v>0</v>
      </c>
      <c r="JK27" s="1">
        <f>'Calculation - tariffs vec'!JJ$4*'PEQ - 2023 - Importcontent'!JK27</f>
        <v>0</v>
      </c>
      <c r="JL27" s="1">
        <f>'Calculation - tariffs vec'!JK$4*'PEQ - 2023 - Importcontent'!JL27</f>
        <v>0</v>
      </c>
      <c r="JM27" s="1">
        <f>'Calculation - tariffs vec'!JL$4*'PEQ - 2023 - Importcontent'!JM27</f>
        <v>0</v>
      </c>
      <c r="JN27" s="1">
        <f>'Calculation - tariffs vec'!JM$4*'PEQ - 2023 - Importcontent'!JN27</f>
        <v>0</v>
      </c>
      <c r="JO27" s="1">
        <f>'Calculation - tariffs vec'!JN$4*'PEQ - 2023 - Importcontent'!JO27</f>
        <v>0</v>
      </c>
      <c r="JP27" s="1">
        <f>'Calculation - tariffs vec'!JO$4*'PEQ - 2023 - Importcontent'!JP27</f>
        <v>0</v>
      </c>
      <c r="JQ27" s="1">
        <f>'Calculation - tariffs vec'!JP$4*'PEQ - 2023 - Importcontent'!JQ27</f>
        <v>0</v>
      </c>
      <c r="JR27" s="1">
        <f>'Calculation - tariffs vec'!JQ$4*'PEQ - 2023 - Importcontent'!JR27</f>
        <v>0</v>
      </c>
      <c r="JS27" s="1">
        <f>'Calculation - tariffs vec'!JR$4*'PEQ - 2023 - Importcontent'!JS27</f>
        <v>0</v>
      </c>
      <c r="JT27" s="1">
        <f>'Calculation - tariffs vec'!JS$4*'PEQ - 2023 - Importcontent'!JT27</f>
        <v>0</v>
      </c>
      <c r="JU27" s="1">
        <f>'Calculation - tariffs vec'!JT$4*'PEQ - 2023 - Importcontent'!JU27</f>
        <v>0</v>
      </c>
      <c r="JV27" s="1">
        <f>'Calculation - tariffs vec'!JU$4*'PEQ - 2023 - Importcontent'!JV27</f>
        <v>0</v>
      </c>
      <c r="JW27" s="1">
        <f>'Calculation - tariffs vec'!JV$4*'PEQ - 2023 - Importcontent'!JW27</f>
        <v>0</v>
      </c>
      <c r="JX27" s="1">
        <f>'Calculation - tariffs vec'!JW$4*'PEQ - 2023 - Importcontent'!JX27</f>
        <v>0</v>
      </c>
      <c r="JY27" s="1">
        <f>'Calculation - tariffs vec'!JX$4*'PEQ - 2023 - Importcontent'!JY27</f>
        <v>0</v>
      </c>
      <c r="JZ27" s="1">
        <f>'Calculation - tariffs vec'!JY$4*'PEQ - 2023 - Importcontent'!JZ27</f>
        <v>0</v>
      </c>
      <c r="KA27" s="1">
        <f>'Calculation - tariffs vec'!JZ$4*'PEQ - 2023 - Importcontent'!KA27</f>
        <v>0</v>
      </c>
      <c r="KB27" s="1">
        <f>'Calculation - tariffs vec'!KA$4*'PEQ - 2023 - Importcontent'!KB27</f>
        <v>0</v>
      </c>
      <c r="KC27" s="1">
        <f>'Calculation - tariffs vec'!KB$4*'PEQ - 2023 - Importcontent'!KC27</f>
        <v>0</v>
      </c>
      <c r="KD27" s="1">
        <f>'Calculation - tariffs vec'!KC$4*'PEQ - 2023 - Importcontent'!KD27</f>
        <v>0</v>
      </c>
      <c r="KE27" s="1">
        <f>'Calculation - tariffs vec'!KD$4*'PEQ - 2023 - Importcontent'!KE27</f>
        <v>0</v>
      </c>
      <c r="KF27" s="1">
        <f>'Calculation - tariffs vec'!KE$4*'PEQ - 2023 - Importcontent'!KF27</f>
        <v>0</v>
      </c>
      <c r="KG27" s="1">
        <f>'Calculation - tariffs vec'!KF$4*'PEQ - 2023 - Importcontent'!KG27</f>
        <v>0</v>
      </c>
      <c r="KH27" s="1">
        <f>'Calculation - tariffs vec'!KG$4*'PEQ - 2023 - Importcontent'!KH27</f>
        <v>0</v>
      </c>
      <c r="KI27" s="1">
        <f>'Calculation - tariffs vec'!KH$4*'PEQ - 2023 - Importcontent'!KI27</f>
        <v>9.7553039462205225E-5</v>
      </c>
      <c r="KJ27" s="1">
        <f>'Calculation - tariffs vec'!KI$4*'PEQ - 2023 - Importcontent'!KJ27</f>
        <v>1.8412406359512545E-4</v>
      </c>
      <c r="KK27" s="1">
        <f>'Calculation - tariffs vec'!KJ$4*'PEQ - 2023 - Importcontent'!KK27</f>
        <v>3.1398542974065201E-9</v>
      </c>
      <c r="KL27" s="1">
        <f>'Calculation - tariffs vec'!KK$4*'PEQ - 2023 - Importcontent'!KL27</f>
        <v>2.1577219225102839E-4</v>
      </c>
      <c r="KM27" s="1">
        <f>'Calculation - tariffs vec'!KL$4*'PEQ - 2023 - Importcontent'!KM27</f>
        <v>0</v>
      </c>
      <c r="KN27" s="1">
        <f>'Calculation - tariffs vec'!KM$4*'PEQ - 2023 - Importcontent'!KN27</f>
        <v>0</v>
      </c>
      <c r="KO27" s="1">
        <f>'Calculation - tariffs vec'!KN$4*'PEQ - 2023 - Importcontent'!KO27</f>
        <v>0</v>
      </c>
      <c r="KP27" s="1">
        <f>'Calculation - tariffs vec'!KO$4*'PEQ - 2023 - Importcontent'!KP27</f>
        <v>1.6853504805390443E-4</v>
      </c>
      <c r="KQ27" s="1">
        <f>'Calculation - tariffs vec'!KP$4*'PEQ - 2023 - Importcontent'!KQ27</f>
        <v>1.2990738100082748E-3</v>
      </c>
      <c r="KR27" s="1">
        <f>'Calculation - tariffs vec'!KQ$4*'PEQ - 2023 - Importcontent'!KR27</f>
        <v>8.117014987825787E-3</v>
      </c>
      <c r="KS27" s="1">
        <f>'Calculation - tariffs vec'!KR$4*'PEQ - 2023 - Importcontent'!KS27</f>
        <v>4.9516463501504005E-3</v>
      </c>
      <c r="KT27" s="1">
        <f>'Calculation - tariffs vec'!KS$4*'PEQ - 2023 - Importcontent'!KT27</f>
        <v>0.17087071636127218</v>
      </c>
      <c r="KU27" s="1">
        <f>'Calculation - tariffs vec'!KT$4*'PEQ - 2023 - Importcontent'!KU27</f>
        <v>4.8452524142544697E-3</v>
      </c>
      <c r="KV27" s="1">
        <f>'Calculation - tariffs vec'!KU$4*'PEQ - 2023 - Importcontent'!KV27</f>
        <v>4.7314259147796826E-3</v>
      </c>
      <c r="KW27" s="1">
        <f>'Calculation - tariffs vec'!KV$4*'PEQ - 2023 - Importcontent'!KW27</f>
        <v>2.7126821661348274E-3</v>
      </c>
      <c r="KX27" s="1">
        <f>'Calculation - tariffs vec'!KW$4*'PEQ - 2023 - Importcontent'!KX27</f>
        <v>3.0118688361787874E-5</v>
      </c>
      <c r="KY27" s="1">
        <f>'Calculation - tariffs vec'!KX$4*'PEQ - 2023 - Importcontent'!KY27</f>
        <v>5.4519886762540097E-5</v>
      </c>
      <c r="KZ27" s="1">
        <f>'Calculation - tariffs vec'!KY$4*'PEQ - 2023 - Importcontent'!KZ27</f>
        <v>2.084355895162229E-3</v>
      </c>
      <c r="LA27" s="1">
        <f>'Calculation - tariffs vec'!KZ$4*'PEQ - 2023 - Importcontent'!LA27</f>
        <v>9.3505763784530285E-5</v>
      </c>
      <c r="LB27" s="1">
        <f>'Calculation - tariffs vec'!LA$4*'PEQ - 2023 - Importcontent'!LB27</f>
        <v>1.7838280773208896E-3</v>
      </c>
      <c r="LC27" s="1">
        <f>'Calculation - tariffs vec'!LB$4*'PEQ - 2023 - Importcontent'!LC27</f>
        <v>3.3678051268762929E-5</v>
      </c>
      <c r="LD27" s="1">
        <f>'Calculation - tariffs vec'!LC$4*'PEQ - 2023 - Importcontent'!LD27</f>
        <v>3.5029411500501177E-4</v>
      </c>
      <c r="LE27" s="1">
        <f>'Calculation - tariffs vec'!LD$4*'PEQ - 2023 - Importcontent'!LE27</f>
        <v>3.6212985493961425E-5</v>
      </c>
      <c r="LF27" s="1">
        <f>'Calculation - tariffs vec'!LE$4*'PEQ - 2023 - Importcontent'!LF27</f>
        <v>1.8549064841847139E-3</v>
      </c>
      <c r="LG27" s="1">
        <f>'Calculation - tariffs vec'!LF$4*'PEQ - 2023 - Importcontent'!LG27</f>
        <v>5.6444320529754179E-3</v>
      </c>
      <c r="LH27" s="1">
        <f>'Calculation - tariffs vec'!LG$4*'PEQ - 2023 - Importcontent'!LH27</f>
        <v>1.9062992199156909E-3</v>
      </c>
      <c r="LI27" s="1">
        <f>'Calculation - tariffs vec'!LH$4*'PEQ - 2023 - Importcontent'!LI27</f>
        <v>0</v>
      </c>
      <c r="LJ27" s="1">
        <f>'Calculation - tariffs vec'!LI$4*'PEQ - 2023 - Importcontent'!LJ27</f>
        <v>0</v>
      </c>
      <c r="LK27" s="1">
        <f>'Calculation - tariffs vec'!LJ$4*'PEQ - 2023 - Importcontent'!LK27</f>
        <v>0</v>
      </c>
      <c r="LL27" s="1">
        <f>'Calculation - tariffs vec'!LK$4*'PEQ - 2023 - Importcontent'!LL27</f>
        <v>0</v>
      </c>
      <c r="LM27" s="1">
        <f>'Calculation - tariffs vec'!LL$4*'PEQ - 2023 - Importcontent'!LM27</f>
        <v>0</v>
      </c>
      <c r="LN27" s="1">
        <f>'Calculation - tariffs vec'!LM$4*'PEQ - 2023 - Importcontent'!LN27</f>
        <v>0</v>
      </c>
      <c r="LO27" s="1">
        <f>'Calculation - tariffs vec'!LN$4*'PEQ - 2023 - Importcontent'!LO27</f>
        <v>0</v>
      </c>
      <c r="LP27" s="1">
        <f>'Calculation - tariffs vec'!LO$4*'PEQ - 2023 - Importcontent'!LP27</f>
        <v>0</v>
      </c>
      <c r="LQ27" s="1">
        <f>'Calculation - tariffs vec'!LP$4*'PEQ - 2023 - Importcontent'!LQ27</f>
        <v>0</v>
      </c>
      <c r="LR27" s="1">
        <f>'Calculation - tariffs vec'!LQ$4*'PEQ - 2023 - Importcontent'!LR27</f>
        <v>0</v>
      </c>
      <c r="LS27" s="1">
        <f>'Calculation - tariffs vec'!LR$4*'PEQ - 2023 - Importcontent'!LS27</f>
        <v>0</v>
      </c>
      <c r="LT27" s="1">
        <f>'Calculation - tariffs vec'!LS$4*'PEQ - 2023 - Importcontent'!LT27</f>
        <v>0</v>
      </c>
      <c r="LU27" s="1">
        <f>'Calculation - tariffs vec'!LT$4*'PEQ - 2023 - Importcontent'!LU27</f>
        <v>0</v>
      </c>
      <c r="LV27" s="1">
        <f>'Calculation - tariffs vec'!LU$4*'PEQ - 2023 - Importcontent'!LV27</f>
        <v>0</v>
      </c>
      <c r="LW27" s="1">
        <f>'Calculation - tariffs vec'!LV$4*'PEQ - 2023 - Importcontent'!LW27</f>
        <v>0</v>
      </c>
      <c r="LX27" s="1">
        <f>'Calculation - tariffs vec'!LW$4*'PEQ - 2023 - Importcontent'!LX27</f>
        <v>0</v>
      </c>
      <c r="LY27" s="1">
        <f>'Calculation - tariffs vec'!LX$4*'PEQ - 2023 - Importcontent'!LY27</f>
        <v>0</v>
      </c>
      <c r="LZ27" s="1">
        <f>'Calculation - tariffs vec'!LY$4*'PEQ - 2023 - Importcontent'!LZ27</f>
        <v>0</v>
      </c>
      <c r="MA27" s="1">
        <f>'Calculation - tariffs vec'!LZ$4*'PEQ - 2023 - Importcontent'!MA27</f>
        <v>0</v>
      </c>
      <c r="MB27" s="1">
        <f>'Calculation - tariffs vec'!MA$4*'PEQ - 2023 - Importcontent'!MB27</f>
        <v>0</v>
      </c>
      <c r="MC27" s="1">
        <f>'Calculation - tariffs vec'!MB$4*'PEQ - 2023 - Importcontent'!MC27</f>
        <v>0</v>
      </c>
      <c r="MD27" s="1">
        <f>'Calculation - tariffs vec'!MC$4*'PEQ - 2023 - Importcontent'!MD27</f>
        <v>0</v>
      </c>
      <c r="ME27" s="1">
        <f>'Calculation - tariffs vec'!MD$4*'PEQ - 2023 - Importcontent'!ME27</f>
        <v>0</v>
      </c>
      <c r="MF27" s="1">
        <f>'Calculation - tariffs vec'!ME$4*'PEQ - 2023 - Importcontent'!MF27</f>
        <v>0</v>
      </c>
      <c r="MG27" s="1">
        <f>'Calculation - tariffs vec'!MF$4*'PEQ - 2023 - Importcontent'!MG27</f>
        <v>0</v>
      </c>
      <c r="MH27" s="1">
        <f>'Calculation - tariffs vec'!MG$4*'PEQ - 2023 - Importcontent'!MH27</f>
        <v>0</v>
      </c>
      <c r="MI27" s="1">
        <f>'Calculation - tariffs vec'!MH$4*'PEQ - 2023 - Importcontent'!MI27</f>
        <v>0</v>
      </c>
      <c r="MJ27" s="1">
        <f>'Calculation - tariffs vec'!MI$4*'PEQ - 2023 - Importcontent'!MJ27</f>
        <v>0</v>
      </c>
      <c r="MK27" s="1">
        <f>'Calculation - tariffs vec'!MJ$4*'PEQ - 2023 - Importcontent'!MK27</f>
        <v>0</v>
      </c>
      <c r="ML27" s="1">
        <f>'Calculation - tariffs vec'!MK$4*'PEQ - 2023 - Importcontent'!ML27</f>
        <v>0</v>
      </c>
      <c r="MM27" s="1">
        <f>'Calculation - tariffs vec'!ML$4*'PEQ - 2023 - Importcontent'!MM27</f>
        <v>0</v>
      </c>
      <c r="MN27" s="1">
        <f>'Calculation - tariffs vec'!MM$4*'PEQ - 2023 - Importcontent'!MN27</f>
        <v>0</v>
      </c>
      <c r="MO27" s="1">
        <f>'Calculation - tariffs vec'!MN$4*'PEQ - 2023 - Importcontent'!MO27</f>
        <v>0</v>
      </c>
      <c r="MP27" s="1">
        <f>'Calculation - tariffs vec'!MO$4*'PEQ - 2023 - Importcontent'!MP27</f>
        <v>0</v>
      </c>
      <c r="MQ27" s="1">
        <f>'Calculation - tariffs vec'!MP$4*'PEQ - 2023 - Importcontent'!MQ27</f>
        <v>0</v>
      </c>
      <c r="MR27" s="1">
        <f>'Calculation - tariffs vec'!MQ$4*'PEQ - 2023 - Importcontent'!MR27</f>
        <v>0</v>
      </c>
      <c r="MS27" s="1">
        <f>'Calculation - tariffs vec'!MR$4*'PEQ - 2023 - Importcontent'!MS27</f>
        <v>0</v>
      </c>
      <c r="MT27" s="1">
        <f>'Calculation - tariffs vec'!MS$4*'PEQ - 2023 - Importcontent'!MT27</f>
        <v>0</v>
      </c>
      <c r="MU27" s="1">
        <f>'Calculation - tariffs vec'!MT$4*'PEQ - 2023 - Importcontent'!MU27</f>
        <v>0</v>
      </c>
      <c r="MV27" s="1">
        <f>'Calculation - tariffs vec'!MU$4*'PEQ - 2023 - Importcontent'!MV27</f>
        <v>0</v>
      </c>
      <c r="MW27" s="1">
        <f>'Calculation - tariffs vec'!MV$4*'PEQ - 2023 - Importcontent'!MW27</f>
        <v>0</v>
      </c>
      <c r="MX27" s="1">
        <f>'Calculation - tariffs vec'!MW$4*'PEQ - 2023 - Importcontent'!MX27</f>
        <v>0</v>
      </c>
      <c r="MY27" s="1">
        <f>'Calculation - tariffs vec'!MX$4*'PEQ - 2023 - Importcontent'!MY27</f>
        <v>0</v>
      </c>
      <c r="MZ27" s="1">
        <f>'Calculation - tariffs vec'!MY$4*'PEQ - 2023 - Importcontent'!MZ27</f>
        <v>0</v>
      </c>
      <c r="NA27" s="1">
        <f>'Calculation - tariffs vec'!MZ$4*'PEQ - 2023 - Importcontent'!NA27</f>
        <v>0</v>
      </c>
      <c r="NB27" s="1">
        <f>'Calculation - tariffs vec'!NA$4*'PEQ - 2023 - Importcontent'!NB27</f>
        <v>0</v>
      </c>
      <c r="NC27" s="1">
        <f>'Calculation - tariffs vec'!NB$4*'PEQ - 2023 - Importcontent'!NC27</f>
        <v>0</v>
      </c>
      <c r="ND27" s="1">
        <f>'Calculation - tariffs vec'!NC$4*'PEQ - 2023 - Importcontent'!ND27</f>
        <v>1.6224997014494617E-6</v>
      </c>
      <c r="NE27" s="1">
        <f>'Calculation - tariffs vec'!ND$4*'PEQ - 2023 - Importcontent'!NE27</f>
        <v>6.1473911333077374E-5</v>
      </c>
      <c r="NF27" s="1">
        <f>'Calculation - tariffs vec'!NE$4*'PEQ - 2023 - Importcontent'!NF27</f>
        <v>6.2592630319462332E-10</v>
      </c>
      <c r="NG27" s="1">
        <f>'Calculation - tariffs vec'!NF$4*'PEQ - 2023 - Importcontent'!NG27</f>
        <v>4.3487386957165704E-5</v>
      </c>
      <c r="NH27" s="1">
        <f>'Calculation - tariffs vec'!NG$4*'PEQ - 2023 - Importcontent'!NH27</f>
        <v>0</v>
      </c>
      <c r="NI27" s="1">
        <f>'Calculation - tariffs vec'!NH$4*'PEQ - 2023 - Importcontent'!NI27</f>
        <v>0</v>
      </c>
      <c r="NJ27" s="1">
        <f>'Calculation - tariffs vec'!NI$4*'PEQ - 2023 - Importcontent'!NJ27</f>
        <v>0</v>
      </c>
      <c r="NK27" s="1">
        <f>'Calculation - tariffs vec'!NJ$4*'PEQ - 2023 - Importcontent'!NK27</f>
        <v>3.945728013176655E-5</v>
      </c>
      <c r="NL27" s="1">
        <f>'Calculation - tariffs vec'!NK$4*'PEQ - 2023 - Importcontent'!NL27</f>
        <v>7.5596335078775996E-4</v>
      </c>
      <c r="NM27" s="1">
        <f>'Calculation - tariffs vec'!NL$4*'PEQ - 2023 - Importcontent'!NM27</f>
        <v>1.2708464203502074E-2</v>
      </c>
      <c r="NN27" s="1">
        <f>'Calculation - tariffs vec'!NM$4*'PEQ - 2023 - Importcontent'!NN27</f>
        <v>5.5935215274587153E-3</v>
      </c>
      <c r="NO27" s="1">
        <f>'Calculation - tariffs vec'!NN$4*'PEQ - 2023 - Importcontent'!NO27</f>
        <v>0.849620273931463</v>
      </c>
      <c r="NP27" s="1">
        <f>'Calculation - tariffs vec'!NO$4*'PEQ - 2023 - Importcontent'!NP27</f>
        <v>6.6171885552947559E-3</v>
      </c>
      <c r="NQ27" s="1">
        <f>'Calculation - tariffs vec'!NP$4*'PEQ - 2023 - Importcontent'!NQ27</f>
        <v>1.19554792215147E-2</v>
      </c>
      <c r="NR27" s="1">
        <f>'Calculation - tariffs vec'!NQ$4*'PEQ - 2023 - Importcontent'!NR27</f>
        <v>1.3115123038222837E-2</v>
      </c>
      <c r="NS27" s="1">
        <f>'Calculation - tariffs vec'!NR$4*'PEQ - 2023 - Importcontent'!NS27</f>
        <v>2.3785140873928257E-4</v>
      </c>
      <c r="NT27" s="1">
        <f>'Calculation - tariffs vec'!NS$4*'PEQ - 2023 - Importcontent'!NT27</f>
        <v>2.1766860541502906E-6</v>
      </c>
      <c r="NU27" s="1">
        <f>'Calculation - tariffs vec'!NT$4*'PEQ - 2023 - Importcontent'!NU27</f>
        <v>4.3787146502445947E-4</v>
      </c>
      <c r="NV27" s="1">
        <f>'Calculation - tariffs vec'!NU$4*'PEQ - 2023 - Importcontent'!NV27</f>
        <v>5.0105111410680353E-5</v>
      </c>
      <c r="NW27" s="1">
        <f>'Calculation - tariffs vec'!NV$4*'PEQ - 2023 - Importcontent'!NW27</f>
        <v>1.7950751327438027E-4</v>
      </c>
      <c r="NX27" s="1">
        <f>'Calculation - tariffs vec'!NW$4*'PEQ - 2023 - Importcontent'!NX27</f>
        <v>6.5484928352498351E-7</v>
      </c>
      <c r="NY27" s="1">
        <f>'Calculation - tariffs vec'!NX$4*'PEQ - 2023 - Importcontent'!NY27</f>
        <v>2.5984993018521199E-4</v>
      </c>
      <c r="NZ27" s="1">
        <f>'Calculation - tariffs vec'!NY$4*'PEQ - 2023 - Importcontent'!NZ27</f>
        <v>3.4752614161078949E-5</v>
      </c>
      <c r="OA27" s="1">
        <f>'Calculation - tariffs vec'!NZ$4*'PEQ - 2023 - Importcontent'!OA27</f>
        <v>3.5105815072775451E-4</v>
      </c>
      <c r="OB27" s="1">
        <f>'Calculation - tariffs vec'!OA$4*'PEQ - 2023 - Importcontent'!OB27</f>
        <v>5.802779093060457E-3</v>
      </c>
      <c r="OC27" s="1">
        <f>'Calculation - tariffs vec'!OB$4*'PEQ - 2023 - Importcontent'!OC27</f>
        <v>3.5548773576642174E-3</v>
      </c>
      <c r="OD27" s="1">
        <f>'Calculation - tariffs vec'!OC$4*'PEQ - 2023 - Importcontent'!OD27</f>
        <v>0</v>
      </c>
      <c r="OE27" s="1">
        <f>'Calculation - tariffs vec'!OD$4*'PEQ - 2023 - Importcontent'!OE27</f>
        <v>0</v>
      </c>
      <c r="OF27" s="1">
        <f>'Calculation - tariffs vec'!OE$4*'PEQ - 2023 - Importcontent'!OF27</f>
        <v>0</v>
      </c>
      <c r="OG27" s="1">
        <f>'Calculation - tariffs vec'!OF$4*'PEQ - 2023 - Importcontent'!OG27</f>
        <v>0</v>
      </c>
      <c r="OH27" s="1">
        <f>'Calculation - tariffs vec'!OG$4*'PEQ - 2023 - Importcontent'!OH27</f>
        <v>0</v>
      </c>
      <c r="OI27" s="1">
        <f>'Calculation - tariffs vec'!OH$4*'PEQ - 2023 - Importcontent'!OI27</f>
        <v>0</v>
      </c>
      <c r="OJ27" s="1">
        <f>'Calculation - tariffs vec'!OI$4*'PEQ - 2023 - Importcontent'!OJ27</f>
        <v>0</v>
      </c>
      <c r="OK27" s="1">
        <f>'Calculation - tariffs vec'!OJ$4*'PEQ - 2023 - Importcontent'!OK27</f>
        <v>0</v>
      </c>
      <c r="OL27" s="1">
        <f>'Calculation - tariffs vec'!OK$4*'PEQ - 2023 - Importcontent'!OL27</f>
        <v>0</v>
      </c>
      <c r="OM27" s="1">
        <f>'Calculation - tariffs vec'!OL$4*'PEQ - 2023 - Importcontent'!OM27</f>
        <v>0</v>
      </c>
      <c r="ON27" s="1">
        <f>'Calculation - tariffs vec'!OM$4*'PEQ - 2023 - Importcontent'!ON27</f>
        <v>0</v>
      </c>
      <c r="OO27" s="1">
        <f>'Calculation - tariffs vec'!ON$4*'PEQ - 2023 - Importcontent'!OO27</f>
        <v>0</v>
      </c>
      <c r="OP27" s="1">
        <f>'Calculation - tariffs vec'!OO$4*'PEQ - 2023 - Importcontent'!OP27</f>
        <v>0</v>
      </c>
      <c r="OQ27" s="1">
        <f>'Calculation - tariffs vec'!OP$4*'PEQ - 2023 - Importcontent'!OQ27</f>
        <v>0</v>
      </c>
      <c r="OR27" s="1">
        <f>'Calculation - tariffs vec'!OQ$4*'PEQ - 2023 - Importcontent'!OR27</f>
        <v>0</v>
      </c>
      <c r="OS27" s="1">
        <f>'Calculation - tariffs vec'!OR$4*'PEQ - 2023 - Importcontent'!OS27</f>
        <v>0</v>
      </c>
      <c r="OT27" s="1">
        <f>'Calculation - tariffs vec'!OS$4*'PEQ - 2023 - Importcontent'!OT27</f>
        <v>0</v>
      </c>
      <c r="OU27" s="1">
        <f>'Calculation - tariffs vec'!OT$4*'PEQ - 2023 - Importcontent'!OU27</f>
        <v>0</v>
      </c>
      <c r="OV27" s="1">
        <f>'Calculation - tariffs vec'!OU$4*'PEQ - 2023 - Importcontent'!OV27</f>
        <v>0</v>
      </c>
      <c r="OW27" s="1">
        <f>'Calculation - tariffs vec'!OV$4*'PEQ - 2023 - Importcontent'!OW27</f>
        <v>0</v>
      </c>
      <c r="OX27" s="1">
        <f>'Calculation - tariffs vec'!OW$4*'PEQ - 2023 - Importcontent'!OX27</f>
        <v>0</v>
      </c>
      <c r="OY27" s="1">
        <f>'Calculation - tariffs vec'!OX$4*'PEQ - 2023 - Importcontent'!OY27</f>
        <v>0</v>
      </c>
      <c r="OZ27" s="1">
        <f>'Calculation - tariffs vec'!OY$4*'PEQ - 2023 - Importcontent'!OZ27</f>
        <v>0</v>
      </c>
      <c r="PA27" s="1">
        <f>'Calculation - tariffs vec'!OZ$4*'PEQ - 2023 - Importcontent'!PA27</f>
        <v>0</v>
      </c>
      <c r="PB27" s="1">
        <f>'Calculation - tariffs vec'!PA$4*'PEQ - 2023 - Importcontent'!PB27</f>
        <v>0</v>
      </c>
      <c r="PC27" s="1">
        <f>'Calculation - tariffs vec'!PB$4*'PEQ - 2023 - Importcontent'!PC27</f>
        <v>0</v>
      </c>
      <c r="PD27" s="1">
        <f>'Calculation - tariffs vec'!PC$4*'PEQ - 2023 - Importcontent'!PD27</f>
        <v>0</v>
      </c>
      <c r="PE27" s="1">
        <f>'Calculation - tariffs vec'!PD$4*'PEQ - 2023 - Importcontent'!PE27</f>
        <v>0</v>
      </c>
      <c r="PF27" s="1">
        <f>'Calculation - tariffs vec'!PE$4*'PEQ - 2023 - Importcontent'!PF27</f>
        <v>0</v>
      </c>
      <c r="PG27" s="1">
        <f>'Calculation - tariffs vec'!PF$4*'PEQ - 2023 - Importcontent'!PG27</f>
        <v>0</v>
      </c>
      <c r="PH27" s="1">
        <f>'Calculation - tariffs vec'!PG$4*'PEQ - 2023 - Importcontent'!PH27</f>
        <v>0</v>
      </c>
      <c r="PI27" s="1">
        <f>'Calculation - tariffs vec'!PH$4*'PEQ - 2023 - Importcontent'!PI27</f>
        <v>0</v>
      </c>
      <c r="PJ27" s="1">
        <f>'Calculation - tariffs vec'!PI$4*'PEQ - 2023 - Importcontent'!PJ27</f>
        <v>0</v>
      </c>
      <c r="PK27" s="1">
        <f>'Calculation - tariffs vec'!PJ$4*'PEQ - 2023 - Importcontent'!PK27</f>
        <v>0</v>
      </c>
      <c r="PL27" s="1">
        <f>'Calculation - tariffs vec'!PK$4*'PEQ - 2023 - Importcontent'!PL27</f>
        <v>0</v>
      </c>
      <c r="PM27" s="1">
        <f>'Calculation - tariffs vec'!PL$4*'PEQ - 2023 - Importcontent'!PM27</f>
        <v>0</v>
      </c>
      <c r="PN27" s="1">
        <f>'Calculation - tariffs vec'!PM$4*'PEQ - 2023 - Importcontent'!PN27</f>
        <v>0</v>
      </c>
      <c r="PO27" s="1">
        <f>'Calculation - tariffs vec'!PN$4*'PEQ - 2023 - Importcontent'!PO27</f>
        <v>0</v>
      </c>
      <c r="PP27" s="1">
        <f>'Calculation - tariffs vec'!PO$4*'PEQ - 2023 - Importcontent'!PP27</f>
        <v>0</v>
      </c>
      <c r="PQ27" s="1">
        <f>'Calculation - tariffs vec'!PP$4*'PEQ - 2023 - Importcontent'!PQ27</f>
        <v>0</v>
      </c>
      <c r="PR27" s="1">
        <f>'Calculation - tariffs vec'!PQ$4*'PEQ - 2023 - Importcontent'!PR27</f>
        <v>0</v>
      </c>
      <c r="PS27" s="1">
        <f>'Calculation - tariffs vec'!PR$4*'PEQ - 2023 - Importcontent'!PS27</f>
        <v>0</v>
      </c>
      <c r="PT27" s="1">
        <f>'Calculation - tariffs vec'!PS$4*'PEQ - 2023 - Importcontent'!PT27</f>
        <v>0</v>
      </c>
      <c r="PU27" s="1">
        <f>'Calculation - tariffs vec'!PT$4*'PEQ - 2023 - Importcontent'!PU27</f>
        <v>0</v>
      </c>
      <c r="PV27" s="1">
        <f>'Calculation - tariffs vec'!PU$4*'PEQ - 2023 - Importcontent'!PV27</f>
        <v>0</v>
      </c>
      <c r="PW27" s="1">
        <f>'Calculation - tariffs vec'!PV$4*'PEQ - 2023 - Importcontent'!PW27</f>
        <v>0</v>
      </c>
      <c r="PX27" s="1">
        <f>'Calculation - tariffs vec'!PW$4*'PEQ - 2023 - Importcontent'!PX27</f>
        <v>0</v>
      </c>
      <c r="PY27" s="1">
        <f>'Calculation - tariffs vec'!PX$4*'PEQ - 2023 - Importcontent'!PY27</f>
        <v>7.7758573395245124E-4</v>
      </c>
      <c r="PZ27" s="1">
        <f>'Calculation - tariffs vec'!PY$4*'PEQ - 2023 - Importcontent'!PZ27</f>
        <v>1.0676919718817244E-4</v>
      </c>
      <c r="QA27" s="1">
        <f>'Calculation - tariffs vec'!PZ$4*'PEQ - 2023 - Importcontent'!QA27</f>
        <v>5.9453819554822146E-3</v>
      </c>
      <c r="QB27" s="1">
        <f>'Calculation - tariffs vec'!QA$4*'PEQ - 2023 - Importcontent'!QB27</f>
        <v>6.6608482779096398E-4</v>
      </c>
      <c r="QC27" s="1">
        <f>'Calculation - tariffs vec'!QB$4*'PEQ - 2023 - Importcontent'!QC27</f>
        <v>0</v>
      </c>
      <c r="QD27" s="1">
        <f>'Calculation - tariffs vec'!QC$4*'PEQ - 2023 - Importcontent'!QD27</f>
        <v>0</v>
      </c>
      <c r="QE27" s="1">
        <f>'Calculation - tariffs vec'!QD$4*'PEQ - 2023 - Importcontent'!QE27</f>
        <v>0</v>
      </c>
      <c r="QF27" s="1">
        <f>'Calculation - tariffs vec'!QE$4*'PEQ - 2023 - Importcontent'!QF27</f>
        <v>4.1543203011240853E-4</v>
      </c>
      <c r="QG27" s="1">
        <f>'Calculation - tariffs vec'!QF$4*'PEQ - 2023 - Importcontent'!QG27</f>
        <v>3.8981894275943777E-3</v>
      </c>
      <c r="QH27" s="1">
        <f>'Calculation - tariffs vec'!QG$4*'PEQ - 2023 - Importcontent'!QH27</f>
        <v>4.1712504719248998E-2</v>
      </c>
      <c r="QI27" s="1">
        <f>'Calculation - tariffs vec'!QH$4*'PEQ - 2023 - Importcontent'!QI27</f>
        <v>1.7281329002522442E-2</v>
      </c>
      <c r="QJ27" s="1">
        <f>'Calculation - tariffs vec'!QI$4*'PEQ - 2023 - Importcontent'!QJ27</f>
        <v>0.87717420676571878</v>
      </c>
      <c r="QK27" s="1">
        <f>'Calculation - tariffs vec'!QJ$4*'PEQ - 2023 - Importcontent'!QK27</f>
        <v>3.6006453024073903E-2</v>
      </c>
      <c r="QL27" s="1">
        <f>'Calculation - tariffs vec'!QK$4*'PEQ - 2023 - Importcontent'!QL27</f>
        <v>8.0390249392397278E-2</v>
      </c>
      <c r="QM27" s="1">
        <f>'Calculation - tariffs vec'!QL$4*'PEQ - 2023 - Importcontent'!QM27</f>
        <v>9.5045567106008727E-2</v>
      </c>
      <c r="QN27" s="1">
        <f>'Calculation - tariffs vec'!QM$4*'PEQ - 2023 - Importcontent'!QN27</f>
        <v>3.4082106130870024E-4</v>
      </c>
      <c r="QO27" s="1">
        <f>'Calculation - tariffs vec'!QN$4*'PEQ - 2023 - Importcontent'!QO27</f>
        <v>3.4004465115647451E-4</v>
      </c>
      <c r="QP27" s="1">
        <f>'Calculation - tariffs vec'!QO$4*'PEQ - 2023 - Importcontent'!QP27</f>
        <v>2.2907225928618311E-3</v>
      </c>
      <c r="QQ27" s="1">
        <f>'Calculation - tariffs vec'!QP$4*'PEQ - 2023 - Importcontent'!QQ27</f>
        <v>1.0693153705762974E-3</v>
      </c>
      <c r="QR27" s="1">
        <f>'Calculation - tariffs vec'!QQ$4*'PEQ - 2023 - Importcontent'!QR27</f>
        <v>6.8469932817049456E-4</v>
      </c>
      <c r="QS27" s="1">
        <f>'Calculation - tariffs vec'!QR$4*'PEQ - 2023 - Importcontent'!QS27</f>
        <v>3.1447850464182326E-5</v>
      </c>
      <c r="QT27" s="1">
        <f>'Calculation - tariffs vec'!QS$4*'PEQ - 2023 - Importcontent'!QT27</f>
        <v>1.6470650977317928E-3</v>
      </c>
      <c r="QU27" s="1">
        <f>'Calculation - tariffs vec'!QT$4*'PEQ - 2023 - Importcontent'!QU27</f>
        <v>1.2027907257213914E-4</v>
      </c>
      <c r="QV27" s="1">
        <f>'Calculation - tariffs vec'!QU$4*'PEQ - 2023 - Importcontent'!QV27</f>
        <v>1.9398688280079699E-3</v>
      </c>
      <c r="QW27" s="1">
        <f>'Calculation - tariffs vec'!QV$4*'PEQ - 2023 - Importcontent'!QW27</f>
        <v>3.1618513028763978E-3</v>
      </c>
      <c r="QX27" s="1">
        <f>'Calculation - tariffs vec'!QW$4*'PEQ - 2023 - Importcontent'!QX27</f>
        <v>1.0474334570926081E-2</v>
      </c>
      <c r="QY27" s="1">
        <f>'Calculation - tariffs vec'!QX$4*'PEQ - 2023 - Importcontent'!QY27</f>
        <v>0</v>
      </c>
      <c r="QZ27" s="1">
        <f>'Calculation - tariffs vec'!QY$4*'PEQ - 2023 - Importcontent'!QZ27</f>
        <v>0</v>
      </c>
      <c r="RA27" s="1">
        <f>'Calculation - tariffs vec'!QZ$4*'PEQ - 2023 - Importcontent'!RA27</f>
        <v>0</v>
      </c>
      <c r="RB27" s="1">
        <f>'Calculation - tariffs vec'!RA$4*'PEQ - 2023 - Importcontent'!RB27</f>
        <v>0</v>
      </c>
      <c r="RC27" s="1">
        <f>'Calculation - tariffs vec'!RB$4*'PEQ - 2023 - Importcontent'!RC27</f>
        <v>0</v>
      </c>
      <c r="RD27" s="1">
        <f>'Calculation - tariffs vec'!RC$4*'PEQ - 2023 - Importcontent'!RD27</f>
        <v>0</v>
      </c>
      <c r="RE27" s="1">
        <f>'Calculation - tariffs vec'!RD$4*'PEQ - 2023 - Importcontent'!RE27</f>
        <v>0</v>
      </c>
      <c r="RF27" s="1">
        <f>'Calculation - tariffs vec'!RE$4*'PEQ - 2023 - Importcontent'!RF27</f>
        <v>0</v>
      </c>
      <c r="RG27" s="1">
        <f>'Calculation - tariffs vec'!RF$4*'PEQ - 2023 - Importcontent'!RG27</f>
        <v>0</v>
      </c>
      <c r="RH27" s="1">
        <f>'Calculation - tariffs vec'!RG$4*'PEQ - 2023 - Importcontent'!RH27</f>
        <v>0</v>
      </c>
      <c r="RI27" s="1">
        <f>'Calculation - tariffs vec'!RH$4*'PEQ - 2023 - Importcontent'!RI27</f>
        <v>0</v>
      </c>
      <c r="RJ27" s="1">
        <f>'Calculation - tariffs vec'!RI$4*'PEQ - 2023 - Importcontent'!RJ27</f>
        <v>0</v>
      </c>
      <c r="RK27" s="1">
        <f>'Calculation - tariffs vec'!RJ$4*'PEQ - 2023 - Importcontent'!RK27</f>
        <v>0</v>
      </c>
      <c r="RL27" s="1">
        <f>'Calculation - tariffs vec'!RK$4*'PEQ - 2023 - Importcontent'!RL27</f>
        <v>0</v>
      </c>
      <c r="RM27" s="1">
        <f>'Calculation - tariffs vec'!RL$4*'PEQ - 2023 - Importcontent'!RM27</f>
        <v>0</v>
      </c>
      <c r="RN27" s="1">
        <f>'Calculation - tariffs vec'!RM$4*'PEQ - 2023 - Importcontent'!RN27</f>
        <v>0</v>
      </c>
      <c r="RO27" s="1">
        <f>'Calculation - tariffs vec'!RN$4*'PEQ - 2023 - Importcontent'!RO27</f>
        <v>0</v>
      </c>
      <c r="RP27" s="1">
        <f>'Calculation - tariffs vec'!RO$4*'PEQ - 2023 - Importcontent'!RP27</f>
        <v>0</v>
      </c>
      <c r="RQ27" s="1">
        <f>'Calculation - tariffs vec'!RP$4*'PEQ - 2023 - Importcontent'!RQ27</f>
        <v>0</v>
      </c>
      <c r="RR27" s="1">
        <f>'Calculation - tariffs vec'!RQ$4*'PEQ - 2023 - Importcontent'!RR27</f>
        <v>0</v>
      </c>
      <c r="RS27" s="1">
        <f>'Calculation - tariffs vec'!RR$4*'PEQ - 2023 - Importcontent'!RS27</f>
        <v>0</v>
      </c>
      <c r="RT27" s="1">
        <f>'Calculation - tariffs vec'!RS$4*'PEQ - 2023 - Importcontent'!RT27</f>
        <v>0</v>
      </c>
      <c r="RU27" s="1">
        <f>'Calculation - tariffs vec'!RT$4*'PEQ - 2023 - Importcontent'!RU27</f>
        <v>0</v>
      </c>
      <c r="RV27" s="1">
        <f>'Calculation - tariffs vec'!RU$4*'PEQ - 2023 - Importcontent'!RV27</f>
        <v>0</v>
      </c>
      <c r="RW27" s="1">
        <f>'Calculation - tariffs vec'!RV$4*'PEQ - 2023 - Importcontent'!RW27</f>
        <v>0</v>
      </c>
      <c r="RX27" s="1">
        <f>'Calculation - tariffs vec'!RW$4*'PEQ - 2023 - Importcontent'!RX27</f>
        <v>0</v>
      </c>
      <c r="RY27" s="1">
        <f>'Calculation - tariffs vec'!RX$4*'PEQ - 2023 - Importcontent'!RY27</f>
        <v>0</v>
      </c>
      <c r="RZ27" s="1">
        <f>'Calculation - tariffs vec'!RY$4*'PEQ - 2023 - Importcontent'!RZ27</f>
        <v>0</v>
      </c>
      <c r="SA27" s="1">
        <f>'Calculation - tariffs vec'!RZ$4*'PEQ - 2023 - Importcontent'!SA27</f>
        <v>0</v>
      </c>
      <c r="SB27" s="1">
        <f>'Calculation - tariffs vec'!SA$4*'PEQ - 2023 - Importcontent'!SB27</f>
        <v>0</v>
      </c>
      <c r="SC27" s="1">
        <f>'Calculation - tariffs vec'!SB$4*'PEQ - 2023 - Importcontent'!SC27</f>
        <v>0</v>
      </c>
      <c r="SD27" s="1">
        <f>'Calculation - tariffs vec'!SC$4*'PEQ - 2023 - Importcontent'!SD27</f>
        <v>0</v>
      </c>
      <c r="SE27" s="1">
        <f>'Calculation - tariffs vec'!SD$4*'PEQ - 2023 - Importcontent'!SE27</f>
        <v>0</v>
      </c>
      <c r="SF27" s="1">
        <f>'Calculation - tariffs vec'!SE$4*'PEQ - 2023 - Importcontent'!SF27</f>
        <v>0</v>
      </c>
      <c r="SG27" s="1">
        <f>'Calculation - tariffs vec'!SF$4*'PEQ - 2023 - Importcontent'!SG27</f>
        <v>0</v>
      </c>
      <c r="SH27" s="1">
        <f>'Calculation - tariffs vec'!SG$4*'PEQ - 2023 - Importcontent'!SH27</f>
        <v>0</v>
      </c>
      <c r="SI27" s="1">
        <f>'Calculation - tariffs vec'!SH$4*'PEQ - 2023 - Importcontent'!SI27</f>
        <v>0</v>
      </c>
      <c r="SJ27" s="1">
        <f>'Calculation - tariffs vec'!SI$4*'PEQ - 2023 - Importcontent'!SJ27</f>
        <v>0</v>
      </c>
      <c r="SK27" s="1">
        <f>'Calculation - tariffs vec'!SJ$4*'PEQ - 2023 - Importcontent'!SK27</f>
        <v>0</v>
      </c>
      <c r="SL27" s="1">
        <f>'Calculation - tariffs vec'!SK$4*'PEQ - 2023 - Importcontent'!SL27</f>
        <v>0</v>
      </c>
      <c r="SM27" s="1">
        <f>'Calculation - tariffs vec'!SL$4*'PEQ - 2023 - Importcontent'!SM27</f>
        <v>0</v>
      </c>
      <c r="SN27" s="1">
        <f>'Calculation - tariffs vec'!SM$4*'PEQ - 2023 - Importcontent'!SN27</f>
        <v>0</v>
      </c>
      <c r="SO27" s="1">
        <f>'Calculation - tariffs vec'!SN$4*'PEQ - 2023 - Importcontent'!SO27</f>
        <v>0</v>
      </c>
      <c r="SP27" s="1">
        <f>'Calculation - tariffs vec'!SO$4*'PEQ - 2023 - Importcontent'!SP27</f>
        <v>0</v>
      </c>
      <c r="SQ27" s="1">
        <f>'Calculation - tariffs vec'!SP$4*'PEQ - 2023 - Importcontent'!SQ27</f>
        <v>0</v>
      </c>
      <c r="SR27" s="1">
        <f>'Calculation - tariffs vec'!SQ$4*'PEQ - 2023 - Importcontent'!SR27</f>
        <v>0</v>
      </c>
      <c r="SS27" s="1">
        <f>'Calculation - tariffs vec'!SR$4*'PEQ - 2023 - Importcontent'!SS27</f>
        <v>0</v>
      </c>
      <c r="ST27" s="1">
        <f>'Calculation - tariffs vec'!SS$4*'PEQ - 2023 - Importcontent'!ST27</f>
        <v>1.0872850811893761E-3</v>
      </c>
      <c r="SU27" s="1">
        <f>'Calculation - tariffs vec'!ST$4*'PEQ - 2023 - Importcontent'!SU27</f>
        <v>1.2445635354175653E-3</v>
      </c>
      <c r="SV27" s="1">
        <f>'Calculation - tariffs vec'!SU$4*'PEQ - 2023 - Importcontent'!SV27</f>
        <v>1.6207029133362933E-2</v>
      </c>
      <c r="SW27" s="1">
        <f>'Calculation - tariffs vec'!SV$4*'PEQ - 2023 - Importcontent'!SW27</f>
        <v>5.5311156223930725E-3</v>
      </c>
      <c r="SX27" s="1">
        <f>'Calculation - tariffs vec'!SW$4*'PEQ - 2023 - Importcontent'!SX27</f>
        <v>0</v>
      </c>
      <c r="SY27" s="1">
        <f>'Calculation - tariffs vec'!SX$4*'PEQ - 2023 - Importcontent'!SY27</f>
        <v>0</v>
      </c>
      <c r="SZ27" s="1">
        <f>'Calculation - tariffs vec'!SY$4*'PEQ - 2023 - Importcontent'!SZ27</f>
        <v>0</v>
      </c>
      <c r="TA27" s="1">
        <f>'Calculation - tariffs vec'!SZ$4*'PEQ - 2023 - Importcontent'!TA27</f>
        <v>2.3371427804496038E-3</v>
      </c>
      <c r="TB27" s="1">
        <f>'Calculation - tariffs vec'!TA$4*'PEQ - 2023 - Importcontent'!TB27</f>
        <v>4.3288946979088156E-3</v>
      </c>
      <c r="TC27" s="1">
        <f>'Calculation - tariffs vec'!TB$4*'PEQ - 2023 - Importcontent'!TC27</f>
        <v>0.18341888941401271</v>
      </c>
      <c r="TD27" s="1">
        <f>'Calculation - tariffs vec'!TC$4*'PEQ - 2023 - Importcontent'!TD27</f>
        <v>1.8119918816027765E-2</v>
      </c>
      <c r="TE27" s="1">
        <f>'Calculation - tariffs vec'!TD$4*'PEQ - 2023 - Importcontent'!TE27</f>
        <v>0.72869699545841327</v>
      </c>
      <c r="TF27" s="1">
        <f>'Calculation - tariffs vec'!TE$4*'PEQ - 2023 - Importcontent'!TF27</f>
        <v>5.3653347763746445E-2</v>
      </c>
      <c r="TG27" s="1">
        <f>'Calculation - tariffs vec'!TF$4*'PEQ - 2023 - Importcontent'!TG27</f>
        <v>3.3973755667675576E-2</v>
      </c>
      <c r="TH27" s="1">
        <f>'Calculation - tariffs vec'!TG$4*'PEQ - 2023 - Importcontent'!TH27</f>
        <v>1.3184083080369963E-2</v>
      </c>
      <c r="TI27" s="1">
        <f>'Calculation - tariffs vec'!TH$4*'PEQ - 2023 - Importcontent'!TI27</f>
        <v>4.9553476891668949E-4</v>
      </c>
      <c r="TJ27" s="1">
        <f>'Calculation - tariffs vec'!TI$4*'PEQ - 2023 - Importcontent'!TJ27</f>
        <v>2.7934249193385473E-4</v>
      </c>
      <c r="TK27" s="1">
        <f>'Calculation - tariffs vec'!TJ$4*'PEQ - 2023 - Importcontent'!TK27</f>
        <v>5.3417120333423378E-3</v>
      </c>
      <c r="TL27" s="1">
        <f>'Calculation - tariffs vec'!TK$4*'PEQ - 2023 - Importcontent'!TL27</f>
        <v>1.6319591266426416E-3</v>
      </c>
      <c r="TM27" s="1">
        <f>'Calculation - tariffs vec'!TL$4*'PEQ - 2023 - Importcontent'!TM27</f>
        <v>1.9277352935220019E-3</v>
      </c>
      <c r="TN27" s="1">
        <f>'Calculation - tariffs vec'!TM$4*'PEQ - 2023 - Importcontent'!TN27</f>
        <v>1.7369498656678747E-4</v>
      </c>
      <c r="TO27" s="1">
        <f>'Calculation - tariffs vec'!TN$4*'PEQ - 2023 - Importcontent'!TO27</f>
        <v>3.0258784117213051E-3</v>
      </c>
      <c r="TP27" s="1">
        <f>'Calculation - tariffs vec'!TO$4*'PEQ - 2023 - Importcontent'!TP27</f>
        <v>7.1141714265571943E-5</v>
      </c>
      <c r="TQ27" s="1">
        <f>'Calculation - tariffs vec'!TP$4*'PEQ - 2023 - Importcontent'!TQ27</f>
        <v>1.1098670395845684E-2</v>
      </c>
      <c r="TR27" s="1">
        <f>'Calculation - tariffs vec'!TQ$4*'PEQ - 2023 - Importcontent'!TR27</f>
        <v>2.0890736058572609E-2</v>
      </c>
      <c r="TS27" s="1">
        <f>'Calculation - tariffs vec'!TR$4*'PEQ - 2023 - Importcontent'!TS27</f>
        <v>1.4754225826869912E-2</v>
      </c>
      <c r="TT27" s="1">
        <f>'Calculation - tariffs vec'!TS$4*'PEQ - 2023 - Importcontent'!TT27</f>
        <v>0</v>
      </c>
      <c r="TU27" s="1">
        <f>'Calculation - tariffs vec'!TT$4*'PEQ - 2023 - Importcontent'!TU27</f>
        <v>0</v>
      </c>
      <c r="TV27" s="1">
        <f>'Calculation - tariffs vec'!TU$4*'PEQ - 2023 - Importcontent'!TV27</f>
        <v>0</v>
      </c>
      <c r="TW27" s="1">
        <f>'Calculation - tariffs vec'!TV$4*'PEQ - 2023 - Importcontent'!TW27</f>
        <v>0</v>
      </c>
      <c r="TX27" s="1">
        <f>'Calculation - tariffs vec'!TW$4*'PEQ - 2023 - Importcontent'!TX27</f>
        <v>0</v>
      </c>
      <c r="TY27" s="1">
        <f>'Calculation - tariffs vec'!TX$4*'PEQ - 2023 - Importcontent'!TY27</f>
        <v>0</v>
      </c>
      <c r="TZ27" s="1">
        <f>'Calculation - tariffs vec'!TY$4*'PEQ - 2023 - Importcontent'!TZ27</f>
        <v>0</v>
      </c>
      <c r="UA27" s="1">
        <f>'Calculation - tariffs vec'!TZ$4*'PEQ - 2023 - Importcontent'!UA27</f>
        <v>0</v>
      </c>
      <c r="UB27" s="1">
        <f>'Calculation - tariffs vec'!UA$4*'PEQ - 2023 - Importcontent'!UB27</f>
        <v>0</v>
      </c>
      <c r="UC27" s="1">
        <f>'Calculation - tariffs vec'!UB$4*'PEQ - 2023 - Importcontent'!UC27</f>
        <v>0</v>
      </c>
      <c r="UD27" s="1">
        <f>'Calculation - tariffs vec'!UC$4*'PEQ - 2023 - Importcontent'!UD27</f>
        <v>0</v>
      </c>
      <c r="UE27" s="1">
        <f>'Calculation - tariffs vec'!UD$4*'PEQ - 2023 - Importcontent'!UE27</f>
        <v>0</v>
      </c>
      <c r="UF27" s="1">
        <f>'Calculation - tariffs vec'!UE$4*'PEQ - 2023 - Importcontent'!UF27</f>
        <v>0</v>
      </c>
      <c r="UG27" s="1">
        <f>'Calculation - tariffs vec'!UF$4*'PEQ - 2023 - Importcontent'!UG27</f>
        <v>0</v>
      </c>
      <c r="UH27" s="1">
        <f>'Calculation - tariffs vec'!UG$4*'PEQ - 2023 - Importcontent'!UH27</f>
        <v>0</v>
      </c>
      <c r="UI27" s="1">
        <f>'Calculation - tariffs vec'!UH$4*'PEQ - 2023 - Importcontent'!UI27</f>
        <v>0</v>
      </c>
      <c r="UJ27" s="1">
        <f>'Calculation - tariffs vec'!UI$4*'PEQ - 2023 - Importcontent'!UJ27</f>
        <v>0</v>
      </c>
      <c r="UK27" s="1">
        <f>'Calculation - tariffs vec'!UJ$4*'PEQ - 2023 - Importcontent'!UK27</f>
        <v>0</v>
      </c>
      <c r="UL27" s="1">
        <f>'Calculation - tariffs vec'!UK$4*'PEQ - 2023 - Importcontent'!UL27</f>
        <v>0</v>
      </c>
      <c r="UM27" s="1">
        <f>'Calculation - tariffs vec'!UL$4*'PEQ - 2023 - Importcontent'!UM27</f>
        <v>0</v>
      </c>
      <c r="UN27" s="1">
        <f>'Calculation - tariffs vec'!UM$4*'PEQ - 2023 - Importcontent'!UN27</f>
        <v>0</v>
      </c>
      <c r="UO27" s="1">
        <f>'Calculation - tariffs vec'!UN$4*'PEQ - 2023 - Importcontent'!UO27</f>
        <v>0</v>
      </c>
      <c r="UP27" s="1">
        <f>'Calculation - tariffs vec'!UO$4*'PEQ - 2023 - Importcontent'!UP27</f>
        <v>0</v>
      </c>
      <c r="UQ27" s="1">
        <f>'Calculation - tariffs vec'!UP$4*'PEQ - 2023 - Importcontent'!UQ27</f>
        <v>0</v>
      </c>
      <c r="UR27" s="1">
        <f>'Calculation - tariffs vec'!UQ$4*'PEQ - 2023 - Importcontent'!UR27</f>
        <v>0</v>
      </c>
      <c r="US27" s="1">
        <f>'Calculation - tariffs vec'!UR$4*'PEQ - 2023 - Importcontent'!US27</f>
        <v>0</v>
      </c>
      <c r="UT27" s="1">
        <f>'Calculation - tariffs vec'!US$4*'PEQ - 2023 - Importcontent'!UT27</f>
        <v>0</v>
      </c>
      <c r="UU27" s="1">
        <f>'Calculation - tariffs vec'!UT$4*'PEQ - 2023 - Importcontent'!UU27</f>
        <v>0</v>
      </c>
      <c r="UV27" s="1">
        <f>'Calculation - tariffs vec'!UU$4*'PEQ - 2023 - Importcontent'!UV27</f>
        <v>0</v>
      </c>
      <c r="UW27" s="1">
        <f>'Calculation - tariffs vec'!UV$4*'PEQ - 2023 - Importcontent'!UW27</f>
        <v>0</v>
      </c>
      <c r="UX27" s="1">
        <f>'Calculation - tariffs vec'!UW$4*'PEQ - 2023 - Importcontent'!UX27</f>
        <v>0</v>
      </c>
      <c r="UY27" s="1">
        <f>'Calculation - tariffs vec'!UX$4*'PEQ - 2023 - Importcontent'!UY27</f>
        <v>0</v>
      </c>
      <c r="UZ27" s="1">
        <f>'Calculation - tariffs vec'!UY$4*'PEQ - 2023 - Importcontent'!UZ27</f>
        <v>0</v>
      </c>
      <c r="VA27" s="1">
        <f>'Calculation - tariffs vec'!UZ$4*'PEQ - 2023 - Importcontent'!VA27</f>
        <v>0</v>
      </c>
      <c r="VB27" s="1">
        <f>'Calculation - tariffs vec'!VA$4*'PEQ - 2023 - Importcontent'!VB27</f>
        <v>0</v>
      </c>
      <c r="VC27" s="1">
        <f>'Calculation - tariffs vec'!VB$4*'PEQ - 2023 - Importcontent'!VC27</f>
        <v>0</v>
      </c>
      <c r="VD27" s="1">
        <f>'Calculation - tariffs vec'!VC$4*'PEQ - 2023 - Importcontent'!VD27</f>
        <v>0</v>
      </c>
      <c r="VE27" s="1">
        <f>'Calculation - tariffs vec'!VD$4*'PEQ - 2023 - Importcontent'!VE27</f>
        <v>0</v>
      </c>
      <c r="VF27" s="1">
        <f>'Calculation - tariffs vec'!VE$4*'PEQ - 2023 - Importcontent'!VF27</f>
        <v>0</v>
      </c>
      <c r="VG27" s="1">
        <f>'Calculation - tariffs vec'!VF$4*'PEQ - 2023 - Importcontent'!VG27</f>
        <v>0</v>
      </c>
      <c r="VH27" s="1">
        <f>'Calculation - tariffs vec'!VG$4*'PEQ - 2023 - Importcontent'!VH27</f>
        <v>0</v>
      </c>
      <c r="VI27" s="1">
        <f>'Calculation - tariffs vec'!VH$4*'PEQ - 2023 - Importcontent'!VI27</f>
        <v>0</v>
      </c>
      <c r="VJ27" s="1">
        <f>'Calculation - tariffs vec'!VI$4*'PEQ - 2023 - Importcontent'!VJ27</f>
        <v>0</v>
      </c>
      <c r="VK27" s="1">
        <f>'Calculation - tariffs vec'!VJ$4*'PEQ - 2023 - Importcontent'!VK27</f>
        <v>0</v>
      </c>
      <c r="VL27" s="1">
        <f>'Calculation - tariffs vec'!VK$4*'PEQ - 2023 - Importcontent'!VL27</f>
        <v>0</v>
      </c>
      <c r="VM27" s="1">
        <f>'Calculation - tariffs vec'!VL$4*'PEQ - 2023 - Importcontent'!VM27</f>
        <v>0</v>
      </c>
      <c r="VN27" s="1">
        <f>'Calculation - tariffs vec'!VM$4*'PEQ - 2023 - Importcontent'!VN27</f>
        <v>0</v>
      </c>
      <c r="VO27" s="1">
        <f>'Calculation - tariffs vec'!VN$4*'PEQ - 2023 - Importcontent'!VO27</f>
        <v>1.1576484789337652E-5</v>
      </c>
      <c r="VP27" s="1">
        <f>'Calculation - tariffs vec'!VO$4*'PEQ - 2023 - Importcontent'!VP27</f>
        <v>4.9712666539311723E-6</v>
      </c>
      <c r="VQ27" s="1">
        <f>'Calculation - tariffs vec'!VP$4*'PEQ - 2023 - Importcontent'!VQ27</f>
        <v>3.4972817172447649E-4</v>
      </c>
      <c r="VR27" s="1">
        <f>'Calculation - tariffs vec'!VQ$4*'PEQ - 2023 - Importcontent'!VR27</f>
        <v>2.5770780861916677E-5</v>
      </c>
      <c r="VS27" s="1">
        <f>'Calculation - tariffs vec'!VR$4*'PEQ - 2023 - Importcontent'!VS27</f>
        <v>0</v>
      </c>
      <c r="VT27" s="1">
        <f>'Calculation - tariffs vec'!VS$4*'PEQ - 2023 - Importcontent'!VT27</f>
        <v>0</v>
      </c>
      <c r="VU27" s="1">
        <f>'Calculation - tariffs vec'!VT$4*'PEQ - 2023 - Importcontent'!VU27</f>
        <v>0</v>
      </c>
      <c r="VV27" s="1">
        <f>'Calculation - tariffs vec'!VU$4*'PEQ - 2023 - Importcontent'!VV27</f>
        <v>1.2377095191910061E-5</v>
      </c>
      <c r="VW27" s="1">
        <f>'Calculation - tariffs vec'!VV$4*'PEQ - 2023 - Importcontent'!VW27</f>
        <v>2.064820305678802E-4</v>
      </c>
      <c r="VX27" s="1">
        <f>'Calculation - tariffs vec'!VW$4*'PEQ - 2023 - Importcontent'!VX27</f>
        <v>7.2638227297535454E-3</v>
      </c>
      <c r="VY27" s="1">
        <f>'Calculation - tariffs vec'!VX$4*'PEQ - 2023 - Importcontent'!VY27</f>
        <v>2.3612648696552815E-3</v>
      </c>
      <c r="VZ27" s="1">
        <f>'Calculation - tariffs vec'!VY$4*'PEQ - 2023 - Importcontent'!VZ27</f>
        <v>0.273812495895566</v>
      </c>
      <c r="WA27" s="1">
        <f>'Calculation - tariffs vec'!VZ$4*'PEQ - 2023 - Importcontent'!WA27</f>
        <v>2.0725279905391748E-3</v>
      </c>
      <c r="WB27" s="1">
        <f>'Calculation - tariffs vec'!WA$4*'PEQ - 2023 - Importcontent'!WB27</f>
        <v>3.7753285040906075E-3</v>
      </c>
      <c r="WC27" s="1">
        <f>'Calculation - tariffs vec'!WB$4*'PEQ - 2023 - Importcontent'!WC27</f>
        <v>1.5388693662735102E-3</v>
      </c>
      <c r="WD27" s="1">
        <f>'Calculation - tariffs vec'!WC$4*'PEQ - 2023 - Importcontent'!WD27</f>
        <v>3.1012791156990901E-4</v>
      </c>
      <c r="WE27" s="1">
        <f>'Calculation - tariffs vec'!WD$4*'PEQ - 2023 - Importcontent'!WE27</f>
        <v>2.3819544094877639E-5</v>
      </c>
      <c r="WF27" s="1">
        <f>'Calculation - tariffs vec'!WE$4*'PEQ - 2023 - Importcontent'!WF27</f>
        <v>3.6986038655230575E-4</v>
      </c>
      <c r="WG27" s="1">
        <f>'Calculation - tariffs vec'!WF$4*'PEQ - 2023 - Importcontent'!WG27</f>
        <v>1.147502490627418E-4</v>
      </c>
      <c r="WH27" s="1">
        <f>'Calculation - tariffs vec'!WG$4*'PEQ - 2023 - Importcontent'!WH27</f>
        <v>1.0299558014776583E-4</v>
      </c>
      <c r="WI27" s="1">
        <f>'Calculation - tariffs vec'!WH$4*'PEQ - 2023 - Importcontent'!WI27</f>
        <v>1.5583233894587171E-6</v>
      </c>
      <c r="WJ27" s="1">
        <f>'Calculation - tariffs vec'!WI$4*'PEQ - 2023 - Importcontent'!WJ27</f>
        <v>3.1555546721950925E-4</v>
      </c>
      <c r="WK27" s="1">
        <f>'Calculation - tariffs vec'!WJ$4*'PEQ - 2023 - Importcontent'!WK27</f>
        <v>8.5480611299902735E-5</v>
      </c>
      <c r="WL27" s="1">
        <f>'Calculation - tariffs vec'!WK$4*'PEQ - 2023 - Importcontent'!WL27</f>
        <v>8.9161351036744641E-4</v>
      </c>
      <c r="WM27" s="1">
        <f>'Calculation - tariffs vec'!WL$4*'PEQ - 2023 - Importcontent'!WM27</f>
        <v>3.5429836700352499E-3</v>
      </c>
      <c r="WN27" s="1">
        <f>'Calculation - tariffs vec'!WM$4*'PEQ - 2023 - Importcontent'!WN27</f>
        <v>9.1871575215793865E-4</v>
      </c>
      <c r="WO27" s="1">
        <f>'Calculation - tariffs vec'!WN$4*'PEQ - 2023 - Importcontent'!WO27</f>
        <v>0</v>
      </c>
      <c r="WP27" s="1">
        <f>'Calculation - tariffs vec'!WO$4*'PEQ - 2023 - Importcontent'!WP27</f>
        <v>0</v>
      </c>
      <c r="WQ27" s="1">
        <f>'Calculation - tariffs vec'!WP$4*'PEQ - 2023 - Importcontent'!WQ27</f>
        <v>0</v>
      </c>
      <c r="WR27" s="1">
        <f>'Calculation - tariffs vec'!WQ$4*'PEQ - 2023 - Importcontent'!WR27</f>
        <v>0</v>
      </c>
      <c r="WS27" s="1">
        <f>'Calculation - tariffs vec'!WR$4*'PEQ - 2023 - Importcontent'!WS27</f>
        <v>0</v>
      </c>
      <c r="WT27" s="1">
        <f>'Calculation - tariffs vec'!WS$4*'PEQ - 2023 - Importcontent'!WT27</f>
        <v>0</v>
      </c>
      <c r="WU27" s="1">
        <f>'Calculation - tariffs vec'!WT$4*'PEQ - 2023 - Importcontent'!WU27</f>
        <v>0</v>
      </c>
      <c r="WV27" s="1">
        <f>'Calculation - tariffs vec'!WU$4*'PEQ - 2023 - Importcontent'!WV27</f>
        <v>0</v>
      </c>
      <c r="WW27" s="1">
        <f>'Calculation - tariffs vec'!WV$4*'PEQ - 2023 - Importcontent'!WW27</f>
        <v>0</v>
      </c>
      <c r="WX27" s="1">
        <f>'Calculation - tariffs vec'!WW$4*'PEQ - 2023 - Importcontent'!WX27</f>
        <v>0</v>
      </c>
      <c r="WY27" s="1">
        <f>'Calculation - tariffs vec'!WX$4*'PEQ - 2023 - Importcontent'!WY27</f>
        <v>0</v>
      </c>
      <c r="WZ27" s="1">
        <f>'Calculation - tariffs vec'!WY$4*'PEQ - 2023 - Importcontent'!WZ27</f>
        <v>0</v>
      </c>
      <c r="XA27" s="1">
        <f>'Calculation - tariffs vec'!WZ$4*'PEQ - 2023 - Importcontent'!XA27</f>
        <v>0</v>
      </c>
      <c r="XB27" s="1">
        <f>'Calculation - tariffs vec'!XA$4*'PEQ - 2023 - Importcontent'!XB27</f>
        <v>0</v>
      </c>
      <c r="XC27" s="1">
        <f>'Calculation - tariffs vec'!XB$4*'PEQ - 2023 - Importcontent'!XC27</f>
        <v>0</v>
      </c>
      <c r="XD27" s="1">
        <f>'Calculation - tariffs vec'!XC$4*'PEQ - 2023 - Importcontent'!XD27</f>
        <v>0</v>
      </c>
      <c r="XE27" s="1">
        <f>'Calculation - tariffs vec'!XD$4*'PEQ - 2023 - Importcontent'!XE27</f>
        <v>0</v>
      </c>
      <c r="XF27" s="1">
        <f>'Calculation - tariffs vec'!XE$4*'PEQ - 2023 - Importcontent'!XF27</f>
        <v>0</v>
      </c>
      <c r="XG27" s="1">
        <f>'Calculation - tariffs vec'!XF$4*'PEQ - 2023 - Importcontent'!XG27</f>
        <v>0</v>
      </c>
      <c r="XH27" s="1">
        <f>'Calculation - tariffs vec'!XG$4*'PEQ - 2023 - Importcontent'!XH27</f>
        <v>0</v>
      </c>
      <c r="XI27" s="1">
        <f>'Calculation - tariffs vec'!XH$4*'PEQ - 2023 - Importcontent'!XI27</f>
        <v>0</v>
      </c>
      <c r="XJ27" s="1">
        <f>'Calculation - tariffs vec'!XI$4*'PEQ - 2023 - Importcontent'!XJ27</f>
        <v>0</v>
      </c>
      <c r="XK27" s="1">
        <f>'Calculation - tariffs vec'!XJ$4*'PEQ - 2023 - Importcontent'!XK27</f>
        <v>0</v>
      </c>
      <c r="XL27" s="1">
        <f>'Calculation - tariffs vec'!XK$4*'PEQ - 2023 - Importcontent'!XL27</f>
        <v>0</v>
      </c>
      <c r="XM27" s="1">
        <f>'Calculation - tariffs vec'!XL$4*'PEQ - 2023 - Importcontent'!XM27</f>
        <v>0</v>
      </c>
      <c r="XN27" s="1">
        <f>'Calculation - tariffs vec'!XM$4*'PEQ - 2023 - Importcontent'!XN27</f>
        <v>0</v>
      </c>
      <c r="XO27" s="1">
        <f>'Calculation - tariffs vec'!XN$4*'PEQ - 2023 - Importcontent'!XO27</f>
        <v>0</v>
      </c>
      <c r="XP27" s="1">
        <f>'Calculation - tariffs vec'!XO$4*'PEQ - 2023 - Importcontent'!XP27</f>
        <v>0</v>
      </c>
      <c r="XQ27" s="1">
        <f>'Calculation - tariffs vec'!XP$4*'PEQ - 2023 - Importcontent'!XQ27</f>
        <v>0</v>
      </c>
      <c r="XR27" s="1">
        <f>'Calculation - tariffs vec'!XQ$4*'PEQ - 2023 - Importcontent'!XR27</f>
        <v>0</v>
      </c>
      <c r="XS27" s="1">
        <f>'Calculation - tariffs vec'!XR$4*'PEQ - 2023 - Importcontent'!XS27</f>
        <v>0</v>
      </c>
      <c r="XT27" s="1">
        <f>'Calculation - tariffs vec'!XS$4*'PEQ - 2023 - Importcontent'!XT27</f>
        <v>0</v>
      </c>
      <c r="XU27" s="1">
        <f>'Calculation - tariffs vec'!XT$4*'PEQ - 2023 - Importcontent'!XU27</f>
        <v>0</v>
      </c>
      <c r="XV27" s="1">
        <f>'Calculation - tariffs vec'!XU$4*'PEQ - 2023 - Importcontent'!XV27</f>
        <v>0</v>
      </c>
      <c r="XW27" s="1">
        <f>'Calculation - tariffs vec'!XV$4*'PEQ - 2023 - Importcontent'!XW27</f>
        <v>0</v>
      </c>
      <c r="XX27" s="1">
        <f>'Calculation - tariffs vec'!XW$4*'PEQ - 2023 - Importcontent'!XX27</f>
        <v>0</v>
      </c>
      <c r="XY27" s="1">
        <f>'Calculation - tariffs vec'!XX$4*'PEQ - 2023 - Importcontent'!XY27</f>
        <v>0</v>
      </c>
      <c r="XZ27" s="1">
        <f>'Calculation - tariffs vec'!XY$4*'PEQ - 2023 - Importcontent'!XZ27</f>
        <v>0</v>
      </c>
      <c r="YA27" s="1">
        <f>'Calculation - tariffs vec'!XZ$4*'PEQ - 2023 - Importcontent'!YA27</f>
        <v>0</v>
      </c>
      <c r="YB27" s="1">
        <f>'Calculation - tariffs vec'!YA$4*'PEQ - 2023 - Importcontent'!YB27</f>
        <v>0</v>
      </c>
      <c r="YC27" s="1">
        <f>'Calculation - tariffs vec'!YB$4*'PEQ - 2023 - Importcontent'!YC27</f>
        <v>0</v>
      </c>
      <c r="YD27" s="1">
        <f>'Calculation - tariffs vec'!YC$4*'PEQ - 2023 - Importcontent'!YD27</f>
        <v>0</v>
      </c>
      <c r="YE27" s="1">
        <f>'Calculation - tariffs vec'!YD$4*'PEQ - 2023 - Importcontent'!YE27</f>
        <v>0</v>
      </c>
      <c r="YF27" s="1">
        <f>'Calculation - tariffs vec'!YE$4*'PEQ - 2023 - Importcontent'!YF27</f>
        <v>0</v>
      </c>
      <c r="YG27" s="1">
        <f>'Calculation - tariffs vec'!YF$4*'PEQ - 2023 - Importcontent'!YG27</f>
        <v>0</v>
      </c>
      <c r="YH27" s="1">
        <f>'Calculation - tariffs vec'!YG$4*'PEQ - 2023 - Importcontent'!YH27</f>
        <v>0</v>
      </c>
      <c r="YI27" s="1">
        <f>'Calculation - tariffs vec'!YH$4*'PEQ - 2023 - Importcontent'!YI27</f>
        <v>0</v>
      </c>
    </row>
    <row r="28" spans="1:659" ht="15" customHeight="1" x14ac:dyDescent="0.25">
      <c r="A28" s="1">
        <f>'PCE - 2023 - Importcontent'!A28</f>
        <v>35</v>
      </c>
      <c r="B28" s="1" t="str">
        <f>'PEQ - 2023 - Importcontent'!B28</f>
        <v>Electrical equipment, not elsewhere classified</v>
      </c>
      <c r="C28" s="1">
        <f>'Calculation - tariffs vec'!B$4*'PEQ - 2023 - Importcontent'!C28</f>
        <v>2.7270381221684625E-4</v>
      </c>
      <c r="D28" s="1">
        <f>'Calculation - tariffs vec'!C$4*'PEQ - 2023 - Importcontent'!D28</f>
        <v>4.9789623926158521E-4</v>
      </c>
      <c r="E28" s="1">
        <f>'Calculation - tariffs vec'!D$4*'PEQ - 2023 - Importcontent'!E28</f>
        <v>3.928116199753455E-2</v>
      </c>
      <c r="F28" s="1">
        <f>'Calculation - tariffs vec'!E$4*'PEQ - 2023 - Importcontent'!F28</f>
        <v>3.8091599108649875E-3</v>
      </c>
      <c r="G28" s="1">
        <f>'Calculation - tariffs vec'!F$4*'PEQ - 2023 - Importcontent'!G28</f>
        <v>0</v>
      </c>
      <c r="H28" s="1">
        <f>'Calculation - tariffs vec'!G$4*'PEQ - 2023 - Importcontent'!H28</f>
        <v>0</v>
      </c>
      <c r="I28" s="1">
        <f>'Calculation - tariffs vec'!H$4*'PEQ - 2023 - Importcontent'!I28</f>
        <v>0</v>
      </c>
      <c r="J28" s="1">
        <f>'Calculation - tariffs vec'!I$4*'PEQ - 2023 - Importcontent'!J28</f>
        <v>4.6186120963363645E-3</v>
      </c>
      <c r="K28" s="1">
        <f>'Calculation - tariffs vec'!J$4*'PEQ - 2023 - Importcontent'!K28</f>
        <v>2.9803327306141699E-3</v>
      </c>
      <c r="L28" s="1">
        <f>'Calculation - tariffs vec'!K$4*'PEQ - 2023 - Importcontent'!L28</f>
        <v>0.20314166484039214</v>
      </c>
      <c r="M28" s="1">
        <f>'Calculation - tariffs vec'!L$4*'PEQ - 2023 - Importcontent'!M28</f>
        <v>8.3212190165968657E-3</v>
      </c>
      <c r="N28" s="1">
        <f>'Calculation - tariffs vec'!M$4*'PEQ - 2023 - Importcontent'!N28</f>
        <v>1.1532589866630232E-2</v>
      </c>
      <c r="O28" s="1">
        <f>'Calculation - tariffs vec'!N$4*'PEQ - 2023 - Importcontent'!O28</f>
        <v>4.1828418008775601E-3</v>
      </c>
      <c r="P28" s="1">
        <f>'Calculation - tariffs vec'!O$4*'PEQ - 2023 - Importcontent'!P28</f>
        <v>0.30652481711542101</v>
      </c>
      <c r="Q28" s="1">
        <f>'Calculation - tariffs vec'!P$4*'PEQ - 2023 - Importcontent'!Q28</f>
        <v>9.5656424490503222E-3</v>
      </c>
      <c r="R28" s="1">
        <f>'Calculation - tariffs vec'!Q$4*'PEQ - 2023 - Importcontent'!R28</f>
        <v>8.5637517359257232E-4</v>
      </c>
      <c r="S28" s="1">
        <f>'Calculation - tariffs vec'!R$4*'PEQ - 2023 - Importcontent'!S28</f>
        <v>1.6552404512097294E-4</v>
      </c>
      <c r="T28" s="1">
        <f>'Calculation - tariffs vec'!S$4*'PEQ - 2023 - Importcontent'!T28</f>
        <v>4.2708168794811178E-4</v>
      </c>
      <c r="U28" s="1">
        <f>'Calculation - tariffs vec'!T$4*'PEQ - 2023 - Importcontent'!U28</f>
        <v>1.188334113697324E-3</v>
      </c>
      <c r="V28" s="1">
        <f>'Calculation - tariffs vec'!U$4*'PEQ - 2023 - Importcontent'!V28</f>
        <v>2.2367204296474275E-4</v>
      </c>
      <c r="W28" s="1">
        <f>'Calculation - tariffs vec'!V$4*'PEQ - 2023 - Importcontent'!W28</f>
        <v>2.091361619067878E-6</v>
      </c>
      <c r="X28" s="1">
        <f>'Calculation - tariffs vec'!W$4*'PEQ - 2023 - Importcontent'!X28</f>
        <v>9.778683355803933E-3</v>
      </c>
      <c r="Y28" s="1">
        <f>'Calculation - tariffs vec'!X$4*'PEQ - 2023 - Importcontent'!Y28</f>
        <v>1.1761602696589055E-4</v>
      </c>
      <c r="Z28" s="1">
        <f>'Calculation - tariffs vec'!Y$4*'PEQ - 2023 - Importcontent'!Z28</f>
        <v>5.820978086194333E-3</v>
      </c>
      <c r="AA28" s="1">
        <f>'Calculation - tariffs vec'!Z$4*'PEQ - 2023 - Importcontent'!AA28</f>
        <v>1.1913054960090617E-2</v>
      </c>
      <c r="AB28" s="1">
        <f>'Calculation - tariffs vec'!AA$4*'PEQ - 2023 - Importcontent'!AB28</f>
        <v>6.5817184413683701E-3</v>
      </c>
      <c r="AC28" s="1">
        <f>'Calculation - tariffs vec'!AB$4*'PEQ - 2023 - Importcontent'!AC28</f>
        <v>0</v>
      </c>
      <c r="AD28" s="1">
        <f>'Calculation - tariffs vec'!AC$4*'PEQ - 2023 - Importcontent'!AD28</f>
        <v>0</v>
      </c>
      <c r="AE28" s="1">
        <f>'Calculation - tariffs vec'!AD$4*'PEQ - 2023 - Importcontent'!AE28</f>
        <v>0</v>
      </c>
      <c r="AF28" s="1">
        <f>'Calculation - tariffs vec'!AE$4*'PEQ - 2023 - Importcontent'!AF28</f>
        <v>0</v>
      </c>
      <c r="AG28" s="1">
        <f>'Calculation - tariffs vec'!AF$4*'PEQ - 2023 - Importcontent'!AG28</f>
        <v>0</v>
      </c>
      <c r="AH28" s="1">
        <f>'Calculation - tariffs vec'!AG$4*'PEQ - 2023 - Importcontent'!AH28</f>
        <v>0</v>
      </c>
      <c r="AI28" s="1">
        <f>'Calculation - tariffs vec'!AH$4*'PEQ - 2023 - Importcontent'!AI28</f>
        <v>0</v>
      </c>
      <c r="AJ28" s="1">
        <f>'Calculation - tariffs vec'!AI$4*'PEQ - 2023 - Importcontent'!AJ28</f>
        <v>0</v>
      </c>
      <c r="AK28" s="1">
        <f>'Calculation - tariffs vec'!AJ$4*'PEQ - 2023 - Importcontent'!AK28</f>
        <v>0</v>
      </c>
      <c r="AL28" s="1">
        <f>'Calculation - tariffs vec'!AK$4*'PEQ - 2023 - Importcontent'!AL28</f>
        <v>0</v>
      </c>
      <c r="AM28" s="1">
        <f>'Calculation - tariffs vec'!AL$4*'PEQ - 2023 - Importcontent'!AM28</f>
        <v>0</v>
      </c>
      <c r="AN28" s="1">
        <f>'Calculation - tariffs vec'!AM$4*'PEQ - 2023 - Importcontent'!AN28</f>
        <v>0</v>
      </c>
      <c r="AO28" s="1">
        <f>'Calculation - tariffs vec'!AN$4*'PEQ - 2023 - Importcontent'!AO28</f>
        <v>0</v>
      </c>
      <c r="AP28" s="1">
        <f>'Calculation - tariffs vec'!AO$4*'PEQ - 2023 - Importcontent'!AP28</f>
        <v>0</v>
      </c>
      <c r="AQ28" s="1">
        <f>'Calculation - tariffs vec'!AP$4*'PEQ - 2023 - Importcontent'!AQ28</f>
        <v>0</v>
      </c>
      <c r="AR28" s="1">
        <f>'Calculation - tariffs vec'!AQ$4*'PEQ - 2023 - Importcontent'!AR28</f>
        <v>0</v>
      </c>
      <c r="AS28" s="1">
        <f>'Calculation - tariffs vec'!AR$4*'PEQ - 2023 - Importcontent'!AS28</f>
        <v>0</v>
      </c>
      <c r="AT28" s="1">
        <f>'Calculation - tariffs vec'!AS$4*'PEQ - 2023 - Importcontent'!AT28</f>
        <v>0</v>
      </c>
      <c r="AU28" s="1">
        <f>'Calculation - tariffs vec'!AT$4*'PEQ - 2023 - Importcontent'!AU28</f>
        <v>0</v>
      </c>
      <c r="AV28" s="1">
        <f>'Calculation - tariffs vec'!AU$4*'PEQ - 2023 - Importcontent'!AV28</f>
        <v>0</v>
      </c>
      <c r="AW28" s="1">
        <f>'Calculation - tariffs vec'!AV$4*'PEQ - 2023 - Importcontent'!AW28</f>
        <v>0</v>
      </c>
      <c r="AX28" s="1">
        <f>'Calculation - tariffs vec'!AW$4*'PEQ - 2023 - Importcontent'!AX28</f>
        <v>0</v>
      </c>
      <c r="AY28" s="1">
        <f>'Calculation - tariffs vec'!AX$4*'PEQ - 2023 - Importcontent'!AY28</f>
        <v>0</v>
      </c>
      <c r="AZ28" s="1">
        <f>'Calculation - tariffs vec'!AY$4*'PEQ - 2023 - Importcontent'!AZ28</f>
        <v>0</v>
      </c>
      <c r="BA28" s="1">
        <f>'Calculation - tariffs vec'!AZ$4*'PEQ - 2023 - Importcontent'!BA28</f>
        <v>0</v>
      </c>
      <c r="BB28" s="1">
        <f>'Calculation - tariffs vec'!BA$4*'PEQ - 2023 - Importcontent'!BB28</f>
        <v>0</v>
      </c>
      <c r="BC28" s="1">
        <f>'Calculation - tariffs vec'!BB$4*'PEQ - 2023 - Importcontent'!BC28</f>
        <v>0</v>
      </c>
      <c r="BD28" s="1">
        <f>'Calculation - tariffs vec'!BC$4*'PEQ - 2023 - Importcontent'!BD28</f>
        <v>0</v>
      </c>
      <c r="BE28" s="1">
        <f>'Calculation - tariffs vec'!BD$4*'PEQ - 2023 - Importcontent'!BE28</f>
        <v>0</v>
      </c>
      <c r="BF28" s="1">
        <f>'Calculation - tariffs vec'!BE$4*'PEQ - 2023 - Importcontent'!BF28</f>
        <v>0</v>
      </c>
      <c r="BG28" s="1">
        <f>'Calculation - tariffs vec'!BF$4*'PEQ - 2023 - Importcontent'!BG28</f>
        <v>0</v>
      </c>
      <c r="BH28" s="1">
        <f>'Calculation - tariffs vec'!BG$4*'PEQ - 2023 - Importcontent'!BH28</f>
        <v>0</v>
      </c>
      <c r="BI28" s="1">
        <f>'Calculation - tariffs vec'!BH$4*'PEQ - 2023 - Importcontent'!BI28</f>
        <v>0</v>
      </c>
      <c r="BJ28" s="1">
        <f>'Calculation - tariffs vec'!BI$4*'PEQ - 2023 - Importcontent'!BJ28</f>
        <v>0</v>
      </c>
      <c r="BK28" s="1">
        <f>'Calculation - tariffs vec'!BJ$4*'PEQ - 2023 - Importcontent'!BK28</f>
        <v>0</v>
      </c>
      <c r="BL28" s="1">
        <f>'Calculation - tariffs vec'!BK$4*'PEQ - 2023 - Importcontent'!BL28</f>
        <v>0</v>
      </c>
      <c r="BM28" s="1">
        <f>'Calculation - tariffs vec'!BL$4*'PEQ - 2023 - Importcontent'!BM28</f>
        <v>0</v>
      </c>
      <c r="BN28" s="1">
        <f>'Calculation - tariffs vec'!BM$4*'PEQ - 2023 - Importcontent'!BN28</f>
        <v>0</v>
      </c>
      <c r="BO28" s="1">
        <f>'Calculation - tariffs vec'!BN$4*'PEQ - 2023 - Importcontent'!BO28</f>
        <v>0</v>
      </c>
      <c r="BP28" s="1">
        <f>'Calculation - tariffs vec'!BO$4*'PEQ - 2023 - Importcontent'!BP28</f>
        <v>0</v>
      </c>
      <c r="BQ28" s="1">
        <f>'Calculation - tariffs vec'!BP$4*'PEQ - 2023 - Importcontent'!BQ28</f>
        <v>0</v>
      </c>
      <c r="BR28" s="1">
        <f>'Calculation - tariffs vec'!BQ$4*'PEQ - 2023 - Importcontent'!BR28</f>
        <v>0</v>
      </c>
      <c r="BS28" s="1">
        <f>'Calculation - tariffs vec'!BR$4*'PEQ - 2023 - Importcontent'!BS28</f>
        <v>0</v>
      </c>
      <c r="BT28" s="1">
        <f>'Calculation - tariffs vec'!BS$4*'PEQ - 2023 - Importcontent'!BT28</f>
        <v>0</v>
      </c>
      <c r="BU28" s="1">
        <f>'Calculation - tariffs vec'!BT$4*'PEQ - 2023 - Importcontent'!BU28</f>
        <v>0</v>
      </c>
      <c r="BV28" s="1">
        <f>'Calculation - tariffs vec'!BU$4*'PEQ - 2023 - Importcontent'!BV28</f>
        <v>0</v>
      </c>
      <c r="BW28" s="1">
        <f>'Calculation - tariffs vec'!BV$4*'PEQ - 2023 - Importcontent'!BW28</f>
        <v>0</v>
      </c>
      <c r="BX28" s="1">
        <f>'Calculation - tariffs vec'!BW$4*'PEQ - 2023 - Importcontent'!BX28</f>
        <v>1.4128616610972899E-5</v>
      </c>
      <c r="BY28" s="1">
        <f>'Calculation - tariffs vec'!BX$4*'PEQ - 2023 - Importcontent'!BY28</f>
        <v>2.8238176503761275E-4</v>
      </c>
      <c r="BZ28" s="1">
        <f>'Calculation - tariffs vec'!BY$4*'PEQ - 2023 - Importcontent'!BZ28</f>
        <v>3.2926007006560573E-7</v>
      </c>
      <c r="CA28" s="1">
        <f>'Calculation - tariffs vec'!BZ$4*'PEQ - 2023 - Importcontent'!CA28</f>
        <v>3.2545796868010875E-4</v>
      </c>
      <c r="CB28" s="1">
        <f>'Calculation - tariffs vec'!CA$4*'PEQ - 2023 - Importcontent'!CB28</f>
        <v>0</v>
      </c>
      <c r="CC28" s="1">
        <f>'Calculation - tariffs vec'!CB$4*'PEQ - 2023 - Importcontent'!CC28</f>
        <v>0</v>
      </c>
      <c r="CD28" s="1">
        <f>'Calculation - tariffs vec'!CC$4*'PEQ - 2023 - Importcontent'!CD28</f>
        <v>0</v>
      </c>
      <c r="CE28" s="1">
        <f>'Calculation - tariffs vec'!CD$4*'PEQ - 2023 - Importcontent'!CE28</f>
        <v>8.9257371320800407E-4</v>
      </c>
      <c r="CF28" s="1">
        <f>'Calculation - tariffs vec'!CE$4*'PEQ - 2023 - Importcontent'!CF28</f>
        <v>9.0833153527421547E-3</v>
      </c>
      <c r="CG28" s="1">
        <f>'Calculation - tariffs vec'!CF$4*'PEQ - 2023 - Importcontent'!CG28</f>
        <v>1.7170229747690009E-2</v>
      </c>
      <c r="CH28" s="1">
        <f>'Calculation - tariffs vec'!CG$4*'PEQ - 2023 - Importcontent'!CH28</f>
        <v>2.4730450133580967E-2</v>
      </c>
      <c r="CI28" s="1">
        <f>'Calculation - tariffs vec'!CH$4*'PEQ - 2023 - Importcontent'!CI28</f>
        <v>1.8178111871825671E-2</v>
      </c>
      <c r="CJ28" s="1">
        <f>'Calculation - tariffs vec'!CI$4*'PEQ - 2023 - Importcontent'!CJ28</f>
        <v>7.128663149214115E-2</v>
      </c>
      <c r="CK28" s="1">
        <f>'Calculation - tariffs vec'!CJ$4*'PEQ - 2023 - Importcontent'!CK28</f>
        <v>1.6475027819087222</v>
      </c>
      <c r="CL28" s="1">
        <f>'Calculation - tariffs vec'!CK$4*'PEQ - 2023 - Importcontent'!CL28</f>
        <v>6.2208820241919276E-3</v>
      </c>
      <c r="CM28" s="1">
        <f>'Calculation - tariffs vec'!CL$4*'PEQ - 2023 - Importcontent'!CM28</f>
        <v>2.1972330609723451E-4</v>
      </c>
      <c r="CN28" s="1">
        <f>'Calculation - tariffs vec'!CM$4*'PEQ - 2023 - Importcontent'!CN28</f>
        <v>5.4459174993440503E-4</v>
      </c>
      <c r="CO28" s="1">
        <f>'Calculation - tariffs vec'!CN$4*'PEQ - 2023 - Importcontent'!CO28</f>
        <v>5.950999421984563E-3</v>
      </c>
      <c r="CP28" s="1">
        <f>'Calculation - tariffs vec'!CO$4*'PEQ - 2023 - Importcontent'!CP28</f>
        <v>1.5593987737451534E-4</v>
      </c>
      <c r="CQ28" s="1">
        <f>'Calculation - tariffs vec'!CP$4*'PEQ - 2023 - Importcontent'!CQ28</f>
        <v>2.5529417483516775E-3</v>
      </c>
      <c r="CR28" s="1">
        <f>'Calculation - tariffs vec'!CQ$4*'PEQ - 2023 - Importcontent'!CR28</f>
        <v>7.607425786398703E-5</v>
      </c>
      <c r="CS28" s="1">
        <f>'Calculation - tariffs vec'!CR$4*'PEQ - 2023 - Importcontent'!CS28</f>
        <v>3.4743069447623477E-3</v>
      </c>
      <c r="CT28" s="1">
        <f>'Calculation - tariffs vec'!CS$4*'PEQ - 2023 - Importcontent'!CT28</f>
        <v>3.1446449069164522E-4</v>
      </c>
      <c r="CU28" s="1">
        <f>'Calculation - tariffs vec'!CT$4*'PEQ - 2023 - Importcontent'!CU28</f>
        <v>7.2348144030760401E-5</v>
      </c>
      <c r="CV28" s="1">
        <f>'Calculation - tariffs vec'!CU$4*'PEQ - 2023 - Importcontent'!CV28</f>
        <v>8.3635982138689832E-3</v>
      </c>
      <c r="CW28" s="1">
        <f>'Calculation - tariffs vec'!CV$4*'PEQ - 2023 - Importcontent'!CW28</f>
        <v>1.2676680161178257E-2</v>
      </c>
      <c r="CX28" s="1">
        <f>'Calculation - tariffs vec'!CW$4*'PEQ - 2023 - Importcontent'!CX28</f>
        <v>0</v>
      </c>
      <c r="CY28" s="1">
        <f>'Calculation - tariffs vec'!CX$4*'PEQ - 2023 - Importcontent'!CY28</f>
        <v>0</v>
      </c>
      <c r="CZ28" s="1">
        <f>'Calculation - tariffs vec'!CY$4*'PEQ - 2023 - Importcontent'!CZ28</f>
        <v>0</v>
      </c>
      <c r="DA28" s="1">
        <f>'Calculation - tariffs vec'!CZ$4*'PEQ - 2023 - Importcontent'!DA28</f>
        <v>0</v>
      </c>
      <c r="DB28" s="1">
        <f>'Calculation - tariffs vec'!DA$4*'PEQ - 2023 - Importcontent'!DB28</f>
        <v>0</v>
      </c>
      <c r="DC28" s="1">
        <f>'Calculation - tariffs vec'!DB$4*'PEQ - 2023 - Importcontent'!DC28</f>
        <v>0</v>
      </c>
      <c r="DD28" s="1">
        <f>'Calculation - tariffs vec'!DC$4*'PEQ - 2023 - Importcontent'!DD28</f>
        <v>0</v>
      </c>
      <c r="DE28" s="1">
        <f>'Calculation - tariffs vec'!DD$4*'PEQ - 2023 - Importcontent'!DE28</f>
        <v>0</v>
      </c>
      <c r="DF28" s="1">
        <f>'Calculation - tariffs vec'!DE$4*'PEQ - 2023 - Importcontent'!DF28</f>
        <v>0</v>
      </c>
      <c r="DG28" s="1">
        <f>'Calculation - tariffs vec'!DF$4*'PEQ - 2023 - Importcontent'!DG28</f>
        <v>0</v>
      </c>
      <c r="DH28" s="1">
        <f>'Calculation - tariffs vec'!DG$4*'PEQ - 2023 - Importcontent'!DH28</f>
        <v>0</v>
      </c>
      <c r="DI28" s="1">
        <f>'Calculation - tariffs vec'!DH$4*'PEQ - 2023 - Importcontent'!DI28</f>
        <v>0</v>
      </c>
      <c r="DJ28" s="1">
        <f>'Calculation - tariffs vec'!DI$4*'PEQ - 2023 - Importcontent'!DJ28</f>
        <v>0</v>
      </c>
      <c r="DK28" s="1">
        <f>'Calculation - tariffs vec'!DJ$4*'PEQ - 2023 - Importcontent'!DK28</f>
        <v>0</v>
      </c>
      <c r="DL28" s="1">
        <f>'Calculation - tariffs vec'!DK$4*'PEQ - 2023 - Importcontent'!DL28</f>
        <v>0</v>
      </c>
      <c r="DM28" s="1">
        <f>'Calculation - tariffs vec'!DL$4*'PEQ - 2023 - Importcontent'!DM28</f>
        <v>0</v>
      </c>
      <c r="DN28" s="1">
        <f>'Calculation - tariffs vec'!DM$4*'PEQ - 2023 - Importcontent'!DN28</f>
        <v>0</v>
      </c>
      <c r="DO28" s="1">
        <f>'Calculation - tariffs vec'!DN$4*'PEQ - 2023 - Importcontent'!DO28</f>
        <v>0</v>
      </c>
      <c r="DP28" s="1">
        <f>'Calculation - tariffs vec'!DO$4*'PEQ - 2023 - Importcontent'!DP28</f>
        <v>0</v>
      </c>
      <c r="DQ28" s="1">
        <f>'Calculation - tariffs vec'!DP$4*'PEQ - 2023 - Importcontent'!DQ28</f>
        <v>0</v>
      </c>
      <c r="DR28" s="1">
        <f>'Calculation - tariffs vec'!DQ$4*'PEQ - 2023 - Importcontent'!DR28</f>
        <v>0</v>
      </c>
      <c r="DS28" s="1">
        <f>'Calculation - tariffs vec'!DR$4*'PEQ - 2023 - Importcontent'!DS28</f>
        <v>0</v>
      </c>
      <c r="DT28" s="1">
        <f>'Calculation - tariffs vec'!DS$4*'PEQ - 2023 - Importcontent'!DT28</f>
        <v>0</v>
      </c>
      <c r="DU28" s="1">
        <f>'Calculation - tariffs vec'!DT$4*'PEQ - 2023 - Importcontent'!DU28</f>
        <v>0</v>
      </c>
      <c r="DV28" s="1">
        <f>'Calculation - tariffs vec'!DU$4*'PEQ - 2023 - Importcontent'!DV28</f>
        <v>0</v>
      </c>
      <c r="DW28" s="1">
        <f>'Calculation - tariffs vec'!DV$4*'PEQ - 2023 - Importcontent'!DW28</f>
        <v>0</v>
      </c>
      <c r="DX28" s="1">
        <f>'Calculation - tariffs vec'!DW$4*'PEQ - 2023 - Importcontent'!DX28</f>
        <v>0</v>
      </c>
      <c r="DY28" s="1">
        <f>'Calculation - tariffs vec'!DX$4*'PEQ - 2023 - Importcontent'!DY28</f>
        <v>0</v>
      </c>
      <c r="DZ28" s="1">
        <f>'Calculation - tariffs vec'!DY$4*'PEQ - 2023 - Importcontent'!DZ28</f>
        <v>0</v>
      </c>
      <c r="EA28" s="1">
        <f>'Calculation - tariffs vec'!DZ$4*'PEQ - 2023 - Importcontent'!EA28</f>
        <v>0</v>
      </c>
      <c r="EB28" s="1">
        <f>'Calculation - tariffs vec'!EA$4*'PEQ - 2023 - Importcontent'!EB28</f>
        <v>0</v>
      </c>
      <c r="EC28" s="1">
        <f>'Calculation - tariffs vec'!EB$4*'PEQ - 2023 - Importcontent'!EC28</f>
        <v>0</v>
      </c>
      <c r="ED28" s="1">
        <f>'Calculation - tariffs vec'!EC$4*'PEQ - 2023 - Importcontent'!ED28</f>
        <v>0</v>
      </c>
      <c r="EE28" s="1">
        <f>'Calculation - tariffs vec'!ED$4*'PEQ - 2023 - Importcontent'!EE28</f>
        <v>0</v>
      </c>
      <c r="EF28" s="1">
        <f>'Calculation - tariffs vec'!EE$4*'PEQ - 2023 - Importcontent'!EF28</f>
        <v>0</v>
      </c>
      <c r="EG28" s="1">
        <f>'Calculation - tariffs vec'!EF$4*'PEQ - 2023 - Importcontent'!EG28</f>
        <v>0</v>
      </c>
      <c r="EH28" s="1">
        <f>'Calculation - tariffs vec'!EG$4*'PEQ - 2023 - Importcontent'!EH28</f>
        <v>0</v>
      </c>
      <c r="EI28" s="1">
        <f>'Calculation - tariffs vec'!EH$4*'PEQ - 2023 - Importcontent'!EI28</f>
        <v>0</v>
      </c>
      <c r="EJ28" s="1">
        <f>'Calculation - tariffs vec'!EI$4*'PEQ - 2023 - Importcontent'!EJ28</f>
        <v>0</v>
      </c>
      <c r="EK28" s="1">
        <f>'Calculation - tariffs vec'!EJ$4*'PEQ - 2023 - Importcontent'!EK28</f>
        <v>0</v>
      </c>
      <c r="EL28" s="1">
        <f>'Calculation - tariffs vec'!EK$4*'PEQ - 2023 - Importcontent'!EL28</f>
        <v>0</v>
      </c>
      <c r="EM28" s="1">
        <f>'Calculation - tariffs vec'!EL$4*'PEQ - 2023 - Importcontent'!EM28</f>
        <v>0</v>
      </c>
      <c r="EN28" s="1">
        <f>'Calculation - tariffs vec'!EM$4*'PEQ - 2023 - Importcontent'!EN28</f>
        <v>0</v>
      </c>
      <c r="EO28" s="1">
        <f>'Calculation - tariffs vec'!EN$4*'PEQ - 2023 - Importcontent'!EO28</f>
        <v>0</v>
      </c>
      <c r="EP28" s="1">
        <f>'Calculation - tariffs vec'!EO$4*'PEQ - 2023 - Importcontent'!EP28</f>
        <v>0</v>
      </c>
      <c r="EQ28" s="1">
        <f>'Calculation - tariffs vec'!EP$4*'PEQ - 2023 - Importcontent'!EQ28</f>
        <v>0</v>
      </c>
      <c r="ER28" s="1">
        <f>'Calculation - tariffs vec'!EQ$4*'PEQ - 2023 - Importcontent'!ER28</f>
        <v>0</v>
      </c>
      <c r="ES28" s="1">
        <f>'Calculation - tariffs vec'!ER$4*'PEQ - 2023 - Importcontent'!ES28</f>
        <v>9.0547032214858452E-5</v>
      </c>
      <c r="ET28" s="1">
        <f>'Calculation - tariffs vec'!ES$4*'PEQ - 2023 - Importcontent'!ET28</f>
        <v>4.7128600858185345E-4</v>
      </c>
      <c r="EU28" s="1">
        <f>'Calculation - tariffs vec'!ET$4*'PEQ - 2023 - Importcontent'!EU28</f>
        <v>1.0663462792624524E-5</v>
      </c>
      <c r="EV28" s="1">
        <f>'Calculation - tariffs vec'!EU$4*'PEQ - 2023 - Importcontent'!EV28</f>
        <v>9.9644789318635392E-5</v>
      </c>
      <c r="EW28" s="1">
        <f>'Calculation - tariffs vec'!EV$4*'PEQ - 2023 - Importcontent'!EW28</f>
        <v>0</v>
      </c>
      <c r="EX28" s="1">
        <f>'Calculation - tariffs vec'!EW$4*'PEQ - 2023 - Importcontent'!EX28</f>
        <v>0</v>
      </c>
      <c r="EY28" s="1">
        <f>'Calculation - tariffs vec'!EX$4*'PEQ - 2023 - Importcontent'!EY28</f>
        <v>0</v>
      </c>
      <c r="EZ28" s="1">
        <f>'Calculation - tariffs vec'!EY$4*'PEQ - 2023 - Importcontent'!EZ28</f>
        <v>9.6430522642169752E-4</v>
      </c>
      <c r="FA28" s="1">
        <f>'Calculation - tariffs vec'!EZ$4*'PEQ - 2023 - Importcontent'!FA28</f>
        <v>2.59454992722026E-3</v>
      </c>
      <c r="FB28" s="1">
        <f>'Calculation - tariffs vec'!FA$4*'PEQ - 2023 - Importcontent'!FB28</f>
        <v>4.6284657405252748E-2</v>
      </c>
      <c r="FC28" s="1">
        <f>'Calculation - tariffs vec'!FB$4*'PEQ - 2023 - Importcontent'!FC28</f>
        <v>6.8454172883735216E-3</v>
      </c>
      <c r="FD28" s="1">
        <f>'Calculation - tariffs vec'!FC$4*'PEQ - 2023 - Importcontent'!FD28</f>
        <v>9.7751716206285148E-3</v>
      </c>
      <c r="FE28" s="1">
        <f>'Calculation - tariffs vec'!FD$4*'PEQ - 2023 - Importcontent'!FE28</f>
        <v>5.1623449806061247E-2</v>
      </c>
      <c r="FF28" s="1">
        <f>'Calculation - tariffs vec'!FE$4*'PEQ - 2023 - Importcontent'!FF28</f>
        <v>0.97317411437852352</v>
      </c>
      <c r="FG28" s="1">
        <f>'Calculation - tariffs vec'!FF$4*'PEQ - 2023 - Importcontent'!FG28</f>
        <v>5.0201114779045179E-3</v>
      </c>
      <c r="FH28" s="1">
        <f>'Calculation - tariffs vec'!FG$4*'PEQ - 2023 - Importcontent'!FH28</f>
        <v>1.1219302929636164E-4</v>
      </c>
      <c r="FI28" s="1">
        <f>'Calculation - tariffs vec'!FH$4*'PEQ - 2023 - Importcontent'!FI28</f>
        <v>6.6481975152192182E-4</v>
      </c>
      <c r="FJ28" s="1">
        <f>'Calculation - tariffs vec'!FI$4*'PEQ - 2023 - Importcontent'!FJ28</f>
        <v>1.1820588851101732E-3</v>
      </c>
      <c r="FK28" s="1">
        <f>'Calculation - tariffs vec'!FJ$4*'PEQ - 2023 - Importcontent'!FK28</f>
        <v>2.8476622991602572E-4</v>
      </c>
      <c r="FL28" s="1">
        <f>'Calculation - tariffs vec'!FK$4*'PEQ - 2023 - Importcontent'!FL28</f>
        <v>5.0170559239062318E-4</v>
      </c>
      <c r="FM28" s="1">
        <f>'Calculation - tariffs vec'!FL$4*'PEQ - 2023 - Importcontent'!FM28</f>
        <v>9.6241580272481882E-5</v>
      </c>
      <c r="FN28" s="1">
        <f>'Calculation - tariffs vec'!FM$4*'PEQ - 2023 - Importcontent'!FN28</f>
        <v>1.8935973219482817E-3</v>
      </c>
      <c r="FO28" s="1">
        <f>'Calculation - tariffs vec'!FN$4*'PEQ - 2023 - Importcontent'!FO28</f>
        <v>6.9497837913987614E-5</v>
      </c>
      <c r="FP28" s="1">
        <f>'Calculation - tariffs vec'!FO$4*'PEQ - 2023 - Importcontent'!FP28</f>
        <v>2.3293467208222404E-3</v>
      </c>
      <c r="FQ28" s="1">
        <f>'Calculation - tariffs vec'!FP$4*'PEQ - 2023 - Importcontent'!FQ28</f>
        <v>6.3793941255543551E-3</v>
      </c>
      <c r="FR28" s="1">
        <f>'Calculation - tariffs vec'!FQ$4*'PEQ - 2023 - Importcontent'!FR28</f>
        <v>5.7739096410590251E-3</v>
      </c>
      <c r="FS28" s="1">
        <f>'Calculation - tariffs vec'!FR$4*'PEQ - 2023 - Importcontent'!FS28</f>
        <v>0</v>
      </c>
      <c r="FT28" s="1">
        <f>'Calculation - tariffs vec'!FS$4*'PEQ - 2023 - Importcontent'!FT28</f>
        <v>0</v>
      </c>
      <c r="FU28" s="1">
        <f>'Calculation - tariffs vec'!FT$4*'PEQ - 2023 - Importcontent'!FU28</f>
        <v>0</v>
      </c>
      <c r="FV28" s="1">
        <f>'Calculation - tariffs vec'!FU$4*'PEQ - 2023 - Importcontent'!FV28</f>
        <v>0</v>
      </c>
      <c r="FW28" s="1">
        <f>'Calculation - tariffs vec'!FV$4*'PEQ - 2023 - Importcontent'!FW28</f>
        <v>0</v>
      </c>
      <c r="FX28" s="1">
        <f>'Calculation - tariffs vec'!FW$4*'PEQ - 2023 - Importcontent'!FX28</f>
        <v>0</v>
      </c>
      <c r="FY28" s="1">
        <f>'Calculation - tariffs vec'!FX$4*'PEQ - 2023 - Importcontent'!FY28</f>
        <v>0</v>
      </c>
      <c r="FZ28" s="1">
        <f>'Calculation - tariffs vec'!FY$4*'PEQ - 2023 - Importcontent'!FZ28</f>
        <v>0</v>
      </c>
      <c r="GA28" s="1">
        <f>'Calculation - tariffs vec'!FZ$4*'PEQ - 2023 - Importcontent'!GA28</f>
        <v>0</v>
      </c>
      <c r="GB28" s="1">
        <f>'Calculation - tariffs vec'!GA$4*'PEQ - 2023 - Importcontent'!GB28</f>
        <v>0</v>
      </c>
      <c r="GC28" s="1">
        <f>'Calculation - tariffs vec'!GB$4*'PEQ - 2023 - Importcontent'!GC28</f>
        <v>0</v>
      </c>
      <c r="GD28" s="1">
        <f>'Calculation - tariffs vec'!GC$4*'PEQ - 2023 - Importcontent'!GD28</f>
        <v>0</v>
      </c>
      <c r="GE28" s="1">
        <f>'Calculation - tariffs vec'!GD$4*'PEQ - 2023 - Importcontent'!GE28</f>
        <v>0</v>
      </c>
      <c r="GF28" s="1">
        <f>'Calculation - tariffs vec'!GE$4*'PEQ - 2023 - Importcontent'!GF28</f>
        <v>0</v>
      </c>
      <c r="GG28" s="1">
        <f>'Calculation - tariffs vec'!GF$4*'PEQ - 2023 - Importcontent'!GG28</f>
        <v>0</v>
      </c>
      <c r="GH28" s="1">
        <f>'Calculation - tariffs vec'!GG$4*'PEQ - 2023 - Importcontent'!GH28</f>
        <v>0</v>
      </c>
      <c r="GI28" s="1">
        <f>'Calculation - tariffs vec'!GH$4*'PEQ - 2023 - Importcontent'!GI28</f>
        <v>0</v>
      </c>
      <c r="GJ28" s="1">
        <f>'Calculation - tariffs vec'!GI$4*'PEQ - 2023 - Importcontent'!GJ28</f>
        <v>0</v>
      </c>
      <c r="GK28" s="1">
        <f>'Calculation - tariffs vec'!GJ$4*'PEQ - 2023 - Importcontent'!GK28</f>
        <v>0</v>
      </c>
      <c r="GL28" s="1">
        <f>'Calculation - tariffs vec'!GK$4*'PEQ - 2023 - Importcontent'!GL28</f>
        <v>0</v>
      </c>
      <c r="GM28" s="1">
        <f>'Calculation - tariffs vec'!GL$4*'PEQ - 2023 - Importcontent'!GM28</f>
        <v>0</v>
      </c>
      <c r="GN28" s="1">
        <f>'Calculation - tariffs vec'!GM$4*'PEQ - 2023 - Importcontent'!GN28</f>
        <v>0</v>
      </c>
      <c r="GO28" s="1">
        <f>'Calculation - tariffs vec'!GN$4*'PEQ - 2023 - Importcontent'!GO28</f>
        <v>0</v>
      </c>
      <c r="GP28" s="1">
        <f>'Calculation - tariffs vec'!GO$4*'PEQ - 2023 - Importcontent'!GP28</f>
        <v>0</v>
      </c>
      <c r="GQ28" s="1">
        <f>'Calculation - tariffs vec'!GP$4*'PEQ - 2023 - Importcontent'!GQ28</f>
        <v>0</v>
      </c>
      <c r="GR28" s="1">
        <f>'Calculation - tariffs vec'!GQ$4*'PEQ - 2023 - Importcontent'!GR28</f>
        <v>0</v>
      </c>
      <c r="GS28" s="1">
        <f>'Calculation - tariffs vec'!GR$4*'PEQ - 2023 - Importcontent'!GS28</f>
        <v>0</v>
      </c>
      <c r="GT28" s="1">
        <f>'Calculation - tariffs vec'!GS$4*'PEQ - 2023 - Importcontent'!GT28</f>
        <v>0</v>
      </c>
      <c r="GU28" s="1">
        <f>'Calculation - tariffs vec'!GT$4*'PEQ - 2023 - Importcontent'!GU28</f>
        <v>0</v>
      </c>
      <c r="GV28" s="1">
        <f>'Calculation - tariffs vec'!GU$4*'PEQ - 2023 - Importcontent'!GV28</f>
        <v>0</v>
      </c>
      <c r="GW28" s="1">
        <f>'Calculation - tariffs vec'!GV$4*'PEQ - 2023 - Importcontent'!GW28</f>
        <v>0</v>
      </c>
      <c r="GX28" s="1">
        <f>'Calculation - tariffs vec'!GW$4*'PEQ - 2023 - Importcontent'!GX28</f>
        <v>0</v>
      </c>
      <c r="GY28" s="1">
        <f>'Calculation - tariffs vec'!GX$4*'PEQ - 2023 - Importcontent'!GY28</f>
        <v>0</v>
      </c>
      <c r="GZ28" s="1">
        <f>'Calculation - tariffs vec'!GY$4*'PEQ - 2023 - Importcontent'!GZ28</f>
        <v>0</v>
      </c>
      <c r="HA28" s="1">
        <f>'Calculation - tariffs vec'!GZ$4*'PEQ - 2023 - Importcontent'!HA28</f>
        <v>0</v>
      </c>
      <c r="HB28" s="1">
        <f>'Calculation - tariffs vec'!HA$4*'PEQ - 2023 - Importcontent'!HB28</f>
        <v>0</v>
      </c>
      <c r="HC28" s="1">
        <f>'Calculation - tariffs vec'!HB$4*'PEQ - 2023 - Importcontent'!HC28</f>
        <v>0</v>
      </c>
      <c r="HD28" s="1">
        <f>'Calculation - tariffs vec'!HC$4*'PEQ - 2023 - Importcontent'!HD28</f>
        <v>0</v>
      </c>
      <c r="HE28" s="1">
        <f>'Calculation - tariffs vec'!HD$4*'PEQ - 2023 - Importcontent'!HE28</f>
        <v>0</v>
      </c>
      <c r="HF28" s="1">
        <f>'Calculation - tariffs vec'!HE$4*'PEQ - 2023 - Importcontent'!HF28</f>
        <v>0</v>
      </c>
      <c r="HG28" s="1">
        <f>'Calculation - tariffs vec'!HF$4*'PEQ - 2023 - Importcontent'!HG28</f>
        <v>0</v>
      </c>
      <c r="HH28" s="1">
        <f>'Calculation - tariffs vec'!HG$4*'PEQ - 2023 - Importcontent'!HH28</f>
        <v>0</v>
      </c>
      <c r="HI28" s="1">
        <f>'Calculation - tariffs vec'!HH$4*'PEQ - 2023 - Importcontent'!HI28</f>
        <v>0</v>
      </c>
      <c r="HJ28" s="1">
        <f>'Calculation - tariffs vec'!HI$4*'PEQ - 2023 - Importcontent'!HJ28</f>
        <v>0</v>
      </c>
      <c r="HK28" s="1">
        <f>'Calculation - tariffs vec'!HJ$4*'PEQ - 2023 - Importcontent'!HK28</f>
        <v>0</v>
      </c>
      <c r="HL28" s="1">
        <f>'Calculation - tariffs vec'!HK$4*'PEQ - 2023 - Importcontent'!HL28</f>
        <v>0</v>
      </c>
      <c r="HM28" s="1">
        <f>'Calculation - tariffs vec'!HL$4*'PEQ - 2023 - Importcontent'!HM28</f>
        <v>0</v>
      </c>
      <c r="HN28" s="1">
        <f>'Calculation - tariffs vec'!HM$4*'PEQ - 2023 - Importcontent'!HN28</f>
        <v>7.2526107113706729E-5</v>
      </c>
      <c r="HO28" s="1">
        <f>'Calculation - tariffs vec'!HN$4*'PEQ - 2023 - Importcontent'!HO28</f>
        <v>1.7003952498762369E-4</v>
      </c>
      <c r="HP28" s="1">
        <f>'Calculation - tariffs vec'!HO$4*'PEQ - 2023 - Importcontent'!HP28</f>
        <v>9.6378852262958695E-7</v>
      </c>
      <c r="HQ28" s="1">
        <f>'Calculation - tariffs vec'!HP$4*'PEQ - 2023 - Importcontent'!HQ28</f>
        <v>9.1081460347764494E-4</v>
      </c>
      <c r="HR28" s="1">
        <f>'Calculation - tariffs vec'!HQ$4*'PEQ - 2023 - Importcontent'!HR28</f>
        <v>0</v>
      </c>
      <c r="HS28" s="1">
        <f>'Calculation - tariffs vec'!HR$4*'PEQ - 2023 - Importcontent'!HS28</f>
        <v>0</v>
      </c>
      <c r="HT28" s="1">
        <f>'Calculation - tariffs vec'!HS$4*'PEQ - 2023 - Importcontent'!HT28</f>
        <v>0</v>
      </c>
      <c r="HU28" s="1">
        <f>'Calculation - tariffs vec'!HT$4*'PEQ - 2023 - Importcontent'!HU28</f>
        <v>1.4390583954413017E-3</v>
      </c>
      <c r="HV28" s="1">
        <f>'Calculation - tariffs vec'!HU$4*'PEQ - 2023 - Importcontent'!HV28</f>
        <v>8.243722162441243E-3</v>
      </c>
      <c r="HW28" s="1">
        <f>'Calculation - tariffs vec'!HV$4*'PEQ - 2023 - Importcontent'!HW28</f>
        <v>9.2610171908704395E-2</v>
      </c>
      <c r="HX28" s="1">
        <f>'Calculation - tariffs vec'!HW$4*'PEQ - 2023 - Importcontent'!HX28</f>
        <v>1.8200630532572298E-2</v>
      </c>
      <c r="HY28" s="1">
        <f>'Calculation - tariffs vec'!HX$4*'PEQ - 2023 - Importcontent'!HY28</f>
        <v>3.9384555686572349E-2</v>
      </c>
      <c r="HZ28" s="1">
        <f>'Calculation - tariffs vec'!HY$4*'PEQ - 2023 - Importcontent'!HZ28</f>
        <v>1.9765582482983813E-2</v>
      </c>
      <c r="IA28" s="1">
        <f>'Calculation - tariffs vec'!HZ$4*'PEQ - 2023 - Importcontent'!IA28</f>
        <v>0.92477742161283738</v>
      </c>
      <c r="IB28" s="1">
        <f>'Calculation - tariffs vec'!IA$4*'PEQ - 2023 - Importcontent'!IB28</f>
        <v>7.7679818866176293E-3</v>
      </c>
      <c r="IC28" s="1">
        <f>'Calculation - tariffs vec'!IB$4*'PEQ - 2023 - Importcontent'!IC28</f>
        <v>1.3574896120431479E-3</v>
      </c>
      <c r="ID28" s="1">
        <f>'Calculation - tariffs vec'!IC$4*'PEQ - 2023 - Importcontent'!ID28</f>
        <v>1.7772324749379582E-4</v>
      </c>
      <c r="IE28" s="1">
        <f>'Calculation - tariffs vec'!ID$4*'PEQ - 2023 - Importcontent'!IE28</f>
        <v>3.0823371315634122E-3</v>
      </c>
      <c r="IF28" s="1">
        <f>'Calculation - tariffs vec'!IE$4*'PEQ - 2023 - Importcontent'!IF28</f>
        <v>1.0872800266547565E-3</v>
      </c>
      <c r="IG28" s="1">
        <f>'Calculation - tariffs vec'!IF$4*'PEQ - 2023 - Importcontent'!IG28</f>
        <v>5.2883521619160603E-4</v>
      </c>
      <c r="IH28" s="1">
        <f>'Calculation - tariffs vec'!IG$4*'PEQ - 2023 - Importcontent'!IH28</f>
        <v>2.6564427546820723E-5</v>
      </c>
      <c r="II28" s="1">
        <f>'Calculation - tariffs vec'!IH$4*'PEQ - 2023 - Importcontent'!II28</f>
        <v>4.6770064045320294E-3</v>
      </c>
      <c r="IJ28" s="1">
        <f>'Calculation - tariffs vec'!II$4*'PEQ - 2023 - Importcontent'!IJ28</f>
        <v>9.0004655758354004E-5</v>
      </c>
      <c r="IK28" s="1">
        <f>'Calculation - tariffs vec'!IJ$4*'PEQ - 2023 - Importcontent'!IK28</f>
        <v>5.4061890334664974E-3</v>
      </c>
      <c r="IL28" s="1">
        <f>'Calculation - tariffs vec'!IK$4*'PEQ - 2023 - Importcontent'!IL28</f>
        <v>6.6557835183635922E-2</v>
      </c>
      <c r="IM28" s="1">
        <f>'Calculation - tariffs vec'!IL$4*'PEQ - 2023 - Importcontent'!IM28</f>
        <v>5.2494970755913905E-3</v>
      </c>
      <c r="IN28" s="1">
        <f>'Calculation - tariffs vec'!IM$4*'PEQ - 2023 - Importcontent'!IN28</f>
        <v>0</v>
      </c>
      <c r="IO28" s="1">
        <f>'Calculation - tariffs vec'!IN$4*'PEQ - 2023 - Importcontent'!IO28</f>
        <v>0</v>
      </c>
      <c r="IP28" s="1">
        <f>'Calculation - tariffs vec'!IO$4*'PEQ - 2023 - Importcontent'!IP28</f>
        <v>0</v>
      </c>
      <c r="IQ28" s="1">
        <f>'Calculation - tariffs vec'!IP$4*'PEQ - 2023 - Importcontent'!IQ28</f>
        <v>0</v>
      </c>
      <c r="IR28" s="1">
        <f>'Calculation - tariffs vec'!IQ$4*'PEQ - 2023 - Importcontent'!IR28</f>
        <v>0</v>
      </c>
      <c r="IS28" s="1">
        <f>'Calculation - tariffs vec'!IR$4*'PEQ - 2023 - Importcontent'!IS28</f>
        <v>0</v>
      </c>
      <c r="IT28" s="1">
        <f>'Calculation - tariffs vec'!IS$4*'PEQ - 2023 - Importcontent'!IT28</f>
        <v>0</v>
      </c>
      <c r="IU28" s="1">
        <f>'Calculation - tariffs vec'!IT$4*'PEQ - 2023 - Importcontent'!IU28</f>
        <v>0</v>
      </c>
      <c r="IV28" s="1">
        <f>'Calculation - tariffs vec'!IU$4*'PEQ - 2023 - Importcontent'!IV28</f>
        <v>0</v>
      </c>
      <c r="IW28" s="1">
        <f>'Calculation - tariffs vec'!IV$4*'PEQ - 2023 - Importcontent'!IW28</f>
        <v>0</v>
      </c>
      <c r="IX28" s="1">
        <f>'Calculation - tariffs vec'!IW$4*'PEQ - 2023 - Importcontent'!IX28</f>
        <v>0</v>
      </c>
      <c r="IY28" s="1">
        <f>'Calculation - tariffs vec'!IX$4*'PEQ - 2023 - Importcontent'!IY28</f>
        <v>0</v>
      </c>
      <c r="IZ28" s="1">
        <f>'Calculation - tariffs vec'!IY$4*'PEQ - 2023 - Importcontent'!IZ28</f>
        <v>0</v>
      </c>
      <c r="JA28" s="1">
        <f>'Calculation - tariffs vec'!IZ$4*'PEQ - 2023 - Importcontent'!JA28</f>
        <v>0</v>
      </c>
      <c r="JB28" s="1">
        <f>'Calculation - tariffs vec'!JA$4*'PEQ - 2023 - Importcontent'!JB28</f>
        <v>0</v>
      </c>
      <c r="JC28" s="1">
        <f>'Calculation - tariffs vec'!JB$4*'PEQ - 2023 - Importcontent'!JC28</f>
        <v>0</v>
      </c>
      <c r="JD28" s="1">
        <f>'Calculation - tariffs vec'!JC$4*'PEQ - 2023 - Importcontent'!JD28</f>
        <v>0</v>
      </c>
      <c r="JE28" s="1">
        <f>'Calculation - tariffs vec'!JD$4*'PEQ - 2023 - Importcontent'!JE28</f>
        <v>0</v>
      </c>
      <c r="JF28" s="1">
        <f>'Calculation - tariffs vec'!JE$4*'PEQ - 2023 - Importcontent'!JF28</f>
        <v>0</v>
      </c>
      <c r="JG28" s="1">
        <f>'Calculation - tariffs vec'!JF$4*'PEQ - 2023 - Importcontent'!JG28</f>
        <v>0</v>
      </c>
      <c r="JH28" s="1">
        <f>'Calculation - tariffs vec'!JG$4*'PEQ - 2023 - Importcontent'!JH28</f>
        <v>0</v>
      </c>
      <c r="JI28" s="1">
        <f>'Calculation - tariffs vec'!JH$4*'PEQ - 2023 - Importcontent'!JI28</f>
        <v>0</v>
      </c>
      <c r="JJ28" s="1">
        <f>'Calculation - tariffs vec'!JI$4*'PEQ - 2023 - Importcontent'!JJ28</f>
        <v>0</v>
      </c>
      <c r="JK28" s="1">
        <f>'Calculation - tariffs vec'!JJ$4*'PEQ - 2023 - Importcontent'!JK28</f>
        <v>0</v>
      </c>
      <c r="JL28" s="1">
        <f>'Calculation - tariffs vec'!JK$4*'PEQ - 2023 - Importcontent'!JL28</f>
        <v>0</v>
      </c>
      <c r="JM28" s="1">
        <f>'Calculation - tariffs vec'!JL$4*'PEQ - 2023 - Importcontent'!JM28</f>
        <v>0</v>
      </c>
      <c r="JN28" s="1">
        <f>'Calculation - tariffs vec'!JM$4*'PEQ - 2023 - Importcontent'!JN28</f>
        <v>0</v>
      </c>
      <c r="JO28" s="1">
        <f>'Calculation - tariffs vec'!JN$4*'PEQ - 2023 - Importcontent'!JO28</f>
        <v>0</v>
      </c>
      <c r="JP28" s="1">
        <f>'Calculation - tariffs vec'!JO$4*'PEQ - 2023 - Importcontent'!JP28</f>
        <v>0</v>
      </c>
      <c r="JQ28" s="1">
        <f>'Calculation - tariffs vec'!JP$4*'PEQ - 2023 - Importcontent'!JQ28</f>
        <v>0</v>
      </c>
      <c r="JR28" s="1">
        <f>'Calculation - tariffs vec'!JQ$4*'PEQ - 2023 - Importcontent'!JR28</f>
        <v>0</v>
      </c>
      <c r="JS28" s="1">
        <f>'Calculation - tariffs vec'!JR$4*'PEQ - 2023 - Importcontent'!JS28</f>
        <v>0</v>
      </c>
      <c r="JT28" s="1">
        <f>'Calculation - tariffs vec'!JS$4*'PEQ - 2023 - Importcontent'!JT28</f>
        <v>0</v>
      </c>
      <c r="JU28" s="1">
        <f>'Calculation - tariffs vec'!JT$4*'PEQ - 2023 - Importcontent'!JU28</f>
        <v>0</v>
      </c>
      <c r="JV28" s="1">
        <f>'Calculation - tariffs vec'!JU$4*'PEQ - 2023 - Importcontent'!JV28</f>
        <v>0</v>
      </c>
      <c r="JW28" s="1">
        <f>'Calculation - tariffs vec'!JV$4*'PEQ - 2023 - Importcontent'!JW28</f>
        <v>0</v>
      </c>
      <c r="JX28" s="1">
        <f>'Calculation - tariffs vec'!JW$4*'PEQ - 2023 - Importcontent'!JX28</f>
        <v>0</v>
      </c>
      <c r="JY28" s="1">
        <f>'Calculation - tariffs vec'!JX$4*'PEQ - 2023 - Importcontent'!JY28</f>
        <v>0</v>
      </c>
      <c r="JZ28" s="1">
        <f>'Calculation - tariffs vec'!JY$4*'PEQ - 2023 - Importcontent'!JZ28</f>
        <v>0</v>
      </c>
      <c r="KA28" s="1">
        <f>'Calculation - tariffs vec'!JZ$4*'PEQ - 2023 - Importcontent'!KA28</f>
        <v>0</v>
      </c>
      <c r="KB28" s="1">
        <f>'Calculation - tariffs vec'!KA$4*'PEQ - 2023 - Importcontent'!KB28</f>
        <v>0</v>
      </c>
      <c r="KC28" s="1">
        <f>'Calculation - tariffs vec'!KB$4*'PEQ - 2023 - Importcontent'!KC28</f>
        <v>0</v>
      </c>
      <c r="KD28" s="1">
        <f>'Calculation - tariffs vec'!KC$4*'PEQ - 2023 - Importcontent'!KD28</f>
        <v>0</v>
      </c>
      <c r="KE28" s="1">
        <f>'Calculation - tariffs vec'!KD$4*'PEQ - 2023 - Importcontent'!KE28</f>
        <v>0</v>
      </c>
      <c r="KF28" s="1">
        <f>'Calculation - tariffs vec'!KE$4*'PEQ - 2023 - Importcontent'!KF28</f>
        <v>0</v>
      </c>
      <c r="KG28" s="1">
        <f>'Calculation - tariffs vec'!KF$4*'PEQ - 2023 - Importcontent'!KG28</f>
        <v>0</v>
      </c>
      <c r="KH28" s="1">
        <f>'Calculation - tariffs vec'!KG$4*'PEQ - 2023 - Importcontent'!KH28</f>
        <v>0</v>
      </c>
      <c r="KI28" s="1">
        <f>'Calculation - tariffs vec'!KH$4*'PEQ - 2023 - Importcontent'!KI28</f>
        <v>8.2037019224283353E-5</v>
      </c>
      <c r="KJ28" s="1">
        <f>'Calculation - tariffs vec'!KI$4*'PEQ - 2023 - Importcontent'!KJ28</f>
        <v>1.5898092936781515E-4</v>
      </c>
      <c r="KK28" s="1">
        <f>'Calculation - tariffs vec'!KJ$4*'PEQ - 2023 - Importcontent'!KK28</f>
        <v>3.8663784569261449E-9</v>
      </c>
      <c r="KL28" s="1">
        <f>'Calculation - tariffs vec'!KK$4*'PEQ - 2023 - Importcontent'!KL28</f>
        <v>3.0794283178490773E-4</v>
      </c>
      <c r="KM28" s="1">
        <f>'Calculation - tariffs vec'!KL$4*'PEQ - 2023 - Importcontent'!KM28</f>
        <v>0</v>
      </c>
      <c r="KN28" s="1">
        <f>'Calculation - tariffs vec'!KM$4*'PEQ - 2023 - Importcontent'!KN28</f>
        <v>0</v>
      </c>
      <c r="KO28" s="1">
        <f>'Calculation - tariffs vec'!KN$4*'PEQ - 2023 - Importcontent'!KO28</f>
        <v>0</v>
      </c>
      <c r="KP28" s="1">
        <f>'Calculation - tariffs vec'!KO$4*'PEQ - 2023 - Importcontent'!KP28</f>
        <v>1.3316157352610475E-4</v>
      </c>
      <c r="KQ28" s="1">
        <f>'Calculation - tariffs vec'!KP$4*'PEQ - 2023 - Importcontent'!KQ28</f>
        <v>2.1041643766733778E-3</v>
      </c>
      <c r="KR28" s="1">
        <f>'Calculation - tariffs vec'!KQ$4*'PEQ - 2023 - Importcontent'!KR28</f>
        <v>1.28692458390685E-2</v>
      </c>
      <c r="KS28" s="1">
        <f>'Calculation - tariffs vec'!KR$4*'PEQ - 2023 - Importcontent'!KS28</f>
        <v>4.0187002583593904E-3</v>
      </c>
      <c r="KT28" s="1">
        <f>'Calculation - tariffs vec'!KS$4*'PEQ - 2023 - Importcontent'!KT28</f>
        <v>3.5478203547455178E-3</v>
      </c>
      <c r="KU28" s="1">
        <f>'Calculation - tariffs vec'!KT$4*'PEQ - 2023 - Importcontent'!KU28</f>
        <v>5.5453947996562851E-3</v>
      </c>
      <c r="KV28" s="1">
        <f>'Calculation - tariffs vec'!KU$4*'PEQ - 2023 - Importcontent'!KV28</f>
        <v>0.12577441236747366</v>
      </c>
      <c r="KW28" s="1">
        <f>'Calculation - tariffs vec'!KV$4*'PEQ - 2023 - Importcontent'!KW28</f>
        <v>1.1449442523733576E-3</v>
      </c>
      <c r="KX28" s="1">
        <f>'Calculation - tariffs vec'!KW$4*'PEQ - 2023 - Importcontent'!KX28</f>
        <v>3.5304640923186424E-5</v>
      </c>
      <c r="KY28" s="1">
        <f>'Calculation - tariffs vec'!KX$4*'PEQ - 2023 - Importcontent'!KY28</f>
        <v>3.8759195881836853E-5</v>
      </c>
      <c r="KZ28" s="1">
        <f>'Calculation - tariffs vec'!KY$4*'PEQ - 2023 - Importcontent'!KZ28</f>
        <v>1.6323434370129953E-3</v>
      </c>
      <c r="LA28" s="1">
        <f>'Calculation - tariffs vec'!KZ$4*'PEQ - 2023 - Importcontent'!LA28</f>
        <v>8.425774200080687E-5</v>
      </c>
      <c r="LB28" s="1">
        <f>'Calculation - tariffs vec'!LA$4*'PEQ - 2023 - Importcontent'!LB28</f>
        <v>1.1155268103279071E-3</v>
      </c>
      <c r="LC28" s="1">
        <f>'Calculation - tariffs vec'!LB$4*'PEQ - 2023 - Importcontent'!LC28</f>
        <v>1.4248058092119756E-5</v>
      </c>
      <c r="LD28" s="1">
        <f>'Calculation - tariffs vec'!LC$4*'PEQ - 2023 - Importcontent'!LD28</f>
        <v>4.1459453696920674E-4</v>
      </c>
      <c r="LE28" s="1">
        <f>'Calculation - tariffs vec'!LD$4*'PEQ - 2023 - Importcontent'!LE28</f>
        <v>2.7282660742530599E-5</v>
      </c>
      <c r="LF28" s="1">
        <f>'Calculation - tariffs vec'!LE$4*'PEQ - 2023 - Importcontent'!LF28</f>
        <v>1.7015047571818567E-3</v>
      </c>
      <c r="LG28" s="1">
        <f>'Calculation - tariffs vec'!LF$4*'PEQ - 2023 - Importcontent'!LG28</f>
        <v>6.5502959408564121E-3</v>
      </c>
      <c r="LH28" s="1">
        <f>'Calculation - tariffs vec'!LG$4*'PEQ - 2023 - Importcontent'!LH28</f>
        <v>1.0956504754544853E-3</v>
      </c>
      <c r="LI28" s="1">
        <f>'Calculation - tariffs vec'!LH$4*'PEQ - 2023 - Importcontent'!LI28</f>
        <v>0</v>
      </c>
      <c r="LJ28" s="1">
        <f>'Calculation - tariffs vec'!LI$4*'PEQ - 2023 - Importcontent'!LJ28</f>
        <v>0</v>
      </c>
      <c r="LK28" s="1">
        <f>'Calculation - tariffs vec'!LJ$4*'PEQ - 2023 - Importcontent'!LK28</f>
        <v>0</v>
      </c>
      <c r="LL28" s="1">
        <f>'Calculation - tariffs vec'!LK$4*'PEQ - 2023 - Importcontent'!LL28</f>
        <v>0</v>
      </c>
      <c r="LM28" s="1">
        <f>'Calculation - tariffs vec'!LL$4*'PEQ - 2023 - Importcontent'!LM28</f>
        <v>0</v>
      </c>
      <c r="LN28" s="1">
        <f>'Calculation - tariffs vec'!LM$4*'PEQ - 2023 - Importcontent'!LN28</f>
        <v>0</v>
      </c>
      <c r="LO28" s="1">
        <f>'Calculation - tariffs vec'!LN$4*'PEQ - 2023 - Importcontent'!LO28</f>
        <v>0</v>
      </c>
      <c r="LP28" s="1">
        <f>'Calculation - tariffs vec'!LO$4*'PEQ - 2023 - Importcontent'!LP28</f>
        <v>0</v>
      </c>
      <c r="LQ28" s="1">
        <f>'Calculation - tariffs vec'!LP$4*'PEQ - 2023 - Importcontent'!LQ28</f>
        <v>0</v>
      </c>
      <c r="LR28" s="1">
        <f>'Calculation - tariffs vec'!LQ$4*'PEQ - 2023 - Importcontent'!LR28</f>
        <v>0</v>
      </c>
      <c r="LS28" s="1">
        <f>'Calculation - tariffs vec'!LR$4*'PEQ - 2023 - Importcontent'!LS28</f>
        <v>0</v>
      </c>
      <c r="LT28" s="1">
        <f>'Calculation - tariffs vec'!LS$4*'PEQ - 2023 - Importcontent'!LT28</f>
        <v>0</v>
      </c>
      <c r="LU28" s="1">
        <f>'Calculation - tariffs vec'!LT$4*'PEQ - 2023 - Importcontent'!LU28</f>
        <v>0</v>
      </c>
      <c r="LV28" s="1">
        <f>'Calculation - tariffs vec'!LU$4*'PEQ - 2023 - Importcontent'!LV28</f>
        <v>0</v>
      </c>
      <c r="LW28" s="1">
        <f>'Calculation - tariffs vec'!LV$4*'PEQ - 2023 - Importcontent'!LW28</f>
        <v>0</v>
      </c>
      <c r="LX28" s="1">
        <f>'Calculation - tariffs vec'!LW$4*'PEQ - 2023 - Importcontent'!LX28</f>
        <v>0</v>
      </c>
      <c r="LY28" s="1">
        <f>'Calculation - tariffs vec'!LX$4*'PEQ - 2023 - Importcontent'!LY28</f>
        <v>0</v>
      </c>
      <c r="LZ28" s="1">
        <f>'Calculation - tariffs vec'!LY$4*'PEQ - 2023 - Importcontent'!LZ28</f>
        <v>0</v>
      </c>
      <c r="MA28" s="1">
        <f>'Calculation - tariffs vec'!LZ$4*'PEQ - 2023 - Importcontent'!MA28</f>
        <v>0</v>
      </c>
      <c r="MB28" s="1">
        <f>'Calculation - tariffs vec'!MA$4*'PEQ - 2023 - Importcontent'!MB28</f>
        <v>0</v>
      </c>
      <c r="MC28" s="1">
        <f>'Calculation - tariffs vec'!MB$4*'PEQ - 2023 - Importcontent'!MC28</f>
        <v>0</v>
      </c>
      <c r="MD28" s="1">
        <f>'Calculation - tariffs vec'!MC$4*'PEQ - 2023 - Importcontent'!MD28</f>
        <v>0</v>
      </c>
      <c r="ME28" s="1">
        <f>'Calculation - tariffs vec'!MD$4*'PEQ - 2023 - Importcontent'!ME28</f>
        <v>0</v>
      </c>
      <c r="MF28" s="1">
        <f>'Calculation - tariffs vec'!ME$4*'PEQ - 2023 - Importcontent'!MF28</f>
        <v>0</v>
      </c>
      <c r="MG28" s="1">
        <f>'Calculation - tariffs vec'!MF$4*'PEQ - 2023 - Importcontent'!MG28</f>
        <v>0</v>
      </c>
      <c r="MH28" s="1">
        <f>'Calculation - tariffs vec'!MG$4*'PEQ - 2023 - Importcontent'!MH28</f>
        <v>0</v>
      </c>
      <c r="MI28" s="1">
        <f>'Calculation - tariffs vec'!MH$4*'PEQ - 2023 - Importcontent'!MI28</f>
        <v>0</v>
      </c>
      <c r="MJ28" s="1">
        <f>'Calculation - tariffs vec'!MI$4*'PEQ - 2023 - Importcontent'!MJ28</f>
        <v>0</v>
      </c>
      <c r="MK28" s="1">
        <f>'Calculation - tariffs vec'!MJ$4*'PEQ - 2023 - Importcontent'!MK28</f>
        <v>0</v>
      </c>
      <c r="ML28" s="1">
        <f>'Calculation - tariffs vec'!MK$4*'PEQ - 2023 - Importcontent'!ML28</f>
        <v>0</v>
      </c>
      <c r="MM28" s="1">
        <f>'Calculation - tariffs vec'!ML$4*'PEQ - 2023 - Importcontent'!MM28</f>
        <v>0</v>
      </c>
      <c r="MN28" s="1">
        <f>'Calculation - tariffs vec'!MM$4*'PEQ - 2023 - Importcontent'!MN28</f>
        <v>0</v>
      </c>
      <c r="MO28" s="1">
        <f>'Calculation - tariffs vec'!MN$4*'PEQ - 2023 - Importcontent'!MO28</f>
        <v>0</v>
      </c>
      <c r="MP28" s="1">
        <f>'Calculation - tariffs vec'!MO$4*'PEQ - 2023 - Importcontent'!MP28</f>
        <v>0</v>
      </c>
      <c r="MQ28" s="1">
        <f>'Calculation - tariffs vec'!MP$4*'PEQ - 2023 - Importcontent'!MQ28</f>
        <v>0</v>
      </c>
      <c r="MR28" s="1">
        <f>'Calculation - tariffs vec'!MQ$4*'PEQ - 2023 - Importcontent'!MR28</f>
        <v>0</v>
      </c>
      <c r="MS28" s="1">
        <f>'Calculation - tariffs vec'!MR$4*'PEQ - 2023 - Importcontent'!MS28</f>
        <v>0</v>
      </c>
      <c r="MT28" s="1">
        <f>'Calculation - tariffs vec'!MS$4*'PEQ - 2023 - Importcontent'!MT28</f>
        <v>0</v>
      </c>
      <c r="MU28" s="1">
        <f>'Calculation - tariffs vec'!MT$4*'PEQ - 2023 - Importcontent'!MU28</f>
        <v>0</v>
      </c>
      <c r="MV28" s="1">
        <f>'Calculation - tariffs vec'!MU$4*'PEQ - 2023 - Importcontent'!MV28</f>
        <v>0</v>
      </c>
      <c r="MW28" s="1">
        <f>'Calculation - tariffs vec'!MV$4*'PEQ - 2023 - Importcontent'!MW28</f>
        <v>0</v>
      </c>
      <c r="MX28" s="1">
        <f>'Calculation - tariffs vec'!MW$4*'PEQ - 2023 - Importcontent'!MX28</f>
        <v>0</v>
      </c>
      <c r="MY28" s="1">
        <f>'Calculation - tariffs vec'!MX$4*'PEQ - 2023 - Importcontent'!MY28</f>
        <v>0</v>
      </c>
      <c r="MZ28" s="1">
        <f>'Calculation - tariffs vec'!MY$4*'PEQ - 2023 - Importcontent'!MZ28</f>
        <v>0</v>
      </c>
      <c r="NA28" s="1">
        <f>'Calculation - tariffs vec'!MZ$4*'PEQ - 2023 - Importcontent'!NA28</f>
        <v>0</v>
      </c>
      <c r="NB28" s="1">
        <f>'Calculation - tariffs vec'!NA$4*'PEQ - 2023 - Importcontent'!NB28</f>
        <v>0</v>
      </c>
      <c r="NC28" s="1">
        <f>'Calculation - tariffs vec'!NB$4*'PEQ - 2023 - Importcontent'!NC28</f>
        <v>0</v>
      </c>
      <c r="ND28" s="1">
        <f>'Calculation - tariffs vec'!NC$4*'PEQ - 2023 - Importcontent'!ND28</f>
        <v>1.3644376426710121E-6</v>
      </c>
      <c r="NE28" s="1">
        <f>'Calculation - tariffs vec'!ND$4*'PEQ - 2023 - Importcontent'!NE28</f>
        <v>5.3079317090772948E-5</v>
      </c>
      <c r="NF28" s="1">
        <f>'Calculation - tariffs vec'!NE$4*'PEQ - 2023 - Importcontent'!NF28</f>
        <v>7.7075804959932657E-10</v>
      </c>
      <c r="NG28" s="1">
        <f>'Calculation - tariffs vec'!NF$4*'PEQ - 2023 - Importcontent'!NG28</f>
        <v>6.2063739292855252E-5</v>
      </c>
      <c r="NH28" s="1">
        <f>'Calculation - tariffs vec'!NG$4*'PEQ - 2023 - Importcontent'!NH28</f>
        <v>0</v>
      </c>
      <c r="NI28" s="1">
        <f>'Calculation - tariffs vec'!NH$4*'PEQ - 2023 - Importcontent'!NI28</f>
        <v>0</v>
      </c>
      <c r="NJ28" s="1">
        <f>'Calculation - tariffs vec'!NI$4*'PEQ - 2023 - Importcontent'!NJ28</f>
        <v>0</v>
      </c>
      <c r="NK28" s="1">
        <f>'Calculation - tariffs vec'!NJ$4*'PEQ - 2023 - Importcontent'!NK28</f>
        <v>3.1175672775942946E-5</v>
      </c>
      <c r="NL28" s="1">
        <f>'Calculation - tariffs vec'!NK$4*'PEQ - 2023 - Importcontent'!NL28</f>
        <v>1.2244655696569797E-3</v>
      </c>
      <c r="NM28" s="1">
        <f>'Calculation - tariffs vec'!NL$4*'PEQ - 2023 - Importcontent'!NM28</f>
        <v>2.014882938089509E-2</v>
      </c>
      <c r="NN28" s="1">
        <f>'Calculation - tariffs vec'!NM$4*'PEQ - 2023 - Importcontent'!NN28</f>
        <v>4.5396389035041651E-3</v>
      </c>
      <c r="NO28" s="1">
        <f>'Calculation - tariffs vec'!NN$4*'PEQ - 2023 - Importcontent'!NO28</f>
        <v>1.7640823225001108E-2</v>
      </c>
      <c r="NP28" s="1">
        <f>'Calculation - tariffs vec'!NO$4*'PEQ - 2023 - Importcontent'!NP28</f>
        <v>7.5733769606970633E-3</v>
      </c>
      <c r="NQ28" s="1">
        <f>'Calculation - tariffs vec'!NP$4*'PEQ - 2023 - Importcontent'!NQ28</f>
        <v>0.3178097682900255</v>
      </c>
      <c r="NR28" s="1">
        <f>'Calculation - tariffs vec'!NQ$4*'PEQ - 2023 - Importcontent'!NR28</f>
        <v>5.5355120217339578E-3</v>
      </c>
      <c r="NS28" s="1">
        <f>'Calculation - tariffs vec'!NR$4*'PEQ - 2023 - Importcontent'!NS28</f>
        <v>2.7880558667581852E-4</v>
      </c>
      <c r="NT28" s="1">
        <f>'Calculation - tariffs vec'!NS$4*'PEQ - 2023 - Importcontent'!NT28</f>
        <v>1.5474463751828786E-6</v>
      </c>
      <c r="NU28" s="1">
        <f>'Calculation - tariffs vec'!NT$4*'PEQ - 2023 - Importcontent'!NU28</f>
        <v>3.4291486105942151E-4</v>
      </c>
      <c r="NV28" s="1">
        <f>'Calculation - tariffs vec'!NU$4*'PEQ - 2023 - Importcontent'!NV28</f>
        <v>4.5149554201719073E-5</v>
      </c>
      <c r="NW28" s="1">
        <f>'Calculation - tariffs vec'!NV$4*'PEQ - 2023 - Importcontent'!NW28</f>
        <v>1.1225602189960487E-4</v>
      </c>
      <c r="NX28" s="1">
        <f>'Calculation - tariffs vec'!NW$4*'PEQ - 2023 - Importcontent'!NX28</f>
        <v>2.7704484914485053E-7</v>
      </c>
      <c r="NY28" s="1">
        <f>'Calculation - tariffs vec'!NX$4*'PEQ - 2023 - Importcontent'!NY28</f>
        <v>3.075483054720385E-4</v>
      </c>
      <c r="NZ28" s="1">
        <f>'Calculation - tariffs vec'!NY$4*'PEQ - 2023 - Importcontent'!NZ28</f>
        <v>2.6182425147765999E-5</v>
      </c>
      <c r="OA28" s="1">
        <f>'Calculation - tariffs vec'!NZ$4*'PEQ - 2023 - Importcontent'!OA28</f>
        <v>3.2202545982973498E-4</v>
      </c>
      <c r="OB28" s="1">
        <f>'Calculation - tariffs vec'!OA$4*'PEQ - 2023 - Importcontent'!OB28</f>
        <v>6.7340557884692327E-3</v>
      </c>
      <c r="OC28" s="1">
        <f>'Calculation - tariffs vec'!OB$4*'PEQ - 2023 - Importcontent'!OC28</f>
        <v>2.0431750831222824E-3</v>
      </c>
      <c r="OD28" s="1">
        <f>'Calculation - tariffs vec'!OC$4*'PEQ - 2023 - Importcontent'!OD28</f>
        <v>0</v>
      </c>
      <c r="OE28" s="1">
        <f>'Calculation - tariffs vec'!OD$4*'PEQ - 2023 - Importcontent'!OE28</f>
        <v>0</v>
      </c>
      <c r="OF28" s="1">
        <f>'Calculation - tariffs vec'!OE$4*'PEQ - 2023 - Importcontent'!OF28</f>
        <v>0</v>
      </c>
      <c r="OG28" s="1">
        <f>'Calculation - tariffs vec'!OF$4*'PEQ - 2023 - Importcontent'!OG28</f>
        <v>0</v>
      </c>
      <c r="OH28" s="1">
        <f>'Calculation - tariffs vec'!OG$4*'PEQ - 2023 - Importcontent'!OH28</f>
        <v>0</v>
      </c>
      <c r="OI28" s="1">
        <f>'Calculation - tariffs vec'!OH$4*'PEQ - 2023 - Importcontent'!OI28</f>
        <v>0</v>
      </c>
      <c r="OJ28" s="1">
        <f>'Calculation - tariffs vec'!OI$4*'PEQ - 2023 - Importcontent'!OJ28</f>
        <v>0</v>
      </c>
      <c r="OK28" s="1">
        <f>'Calculation - tariffs vec'!OJ$4*'PEQ - 2023 - Importcontent'!OK28</f>
        <v>0</v>
      </c>
      <c r="OL28" s="1">
        <f>'Calculation - tariffs vec'!OK$4*'PEQ - 2023 - Importcontent'!OL28</f>
        <v>0</v>
      </c>
      <c r="OM28" s="1">
        <f>'Calculation - tariffs vec'!OL$4*'PEQ - 2023 - Importcontent'!OM28</f>
        <v>0</v>
      </c>
      <c r="ON28" s="1">
        <f>'Calculation - tariffs vec'!OM$4*'PEQ - 2023 - Importcontent'!ON28</f>
        <v>0</v>
      </c>
      <c r="OO28" s="1">
        <f>'Calculation - tariffs vec'!ON$4*'PEQ - 2023 - Importcontent'!OO28</f>
        <v>0</v>
      </c>
      <c r="OP28" s="1">
        <f>'Calculation - tariffs vec'!OO$4*'PEQ - 2023 - Importcontent'!OP28</f>
        <v>0</v>
      </c>
      <c r="OQ28" s="1">
        <f>'Calculation - tariffs vec'!OP$4*'PEQ - 2023 - Importcontent'!OQ28</f>
        <v>0</v>
      </c>
      <c r="OR28" s="1">
        <f>'Calculation - tariffs vec'!OQ$4*'PEQ - 2023 - Importcontent'!OR28</f>
        <v>0</v>
      </c>
      <c r="OS28" s="1">
        <f>'Calculation - tariffs vec'!OR$4*'PEQ - 2023 - Importcontent'!OS28</f>
        <v>0</v>
      </c>
      <c r="OT28" s="1">
        <f>'Calculation - tariffs vec'!OS$4*'PEQ - 2023 - Importcontent'!OT28</f>
        <v>0</v>
      </c>
      <c r="OU28" s="1">
        <f>'Calculation - tariffs vec'!OT$4*'PEQ - 2023 - Importcontent'!OU28</f>
        <v>0</v>
      </c>
      <c r="OV28" s="1">
        <f>'Calculation - tariffs vec'!OU$4*'PEQ - 2023 - Importcontent'!OV28</f>
        <v>0</v>
      </c>
      <c r="OW28" s="1">
        <f>'Calculation - tariffs vec'!OV$4*'PEQ - 2023 - Importcontent'!OW28</f>
        <v>0</v>
      </c>
      <c r="OX28" s="1">
        <f>'Calculation - tariffs vec'!OW$4*'PEQ - 2023 - Importcontent'!OX28</f>
        <v>0</v>
      </c>
      <c r="OY28" s="1">
        <f>'Calculation - tariffs vec'!OX$4*'PEQ - 2023 - Importcontent'!OY28</f>
        <v>0</v>
      </c>
      <c r="OZ28" s="1">
        <f>'Calculation - tariffs vec'!OY$4*'PEQ - 2023 - Importcontent'!OZ28</f>
        <v>0</v>
      </c>
      <c r="PA28" s="1">
        <f>'Calculation - tariffs vec'!OZ$4*'PEQ - 2023 - Importcontent'!PA28</f>
        <v>0</v>
      </c>
      <c r="PB28" s="1">
        <f>'Calculation - tariffs vec'!PA$4*'PEQ - 2023 - Importcontent'!PB28</f>
        <v>0</v>
      </c>
      <c r="PC28" s="1">
        <f>'Calculation - tariffs vec'!PB$4*'PEQ - 2023 - Importcontent'!PC28</f>
        <v>0</v>
      </c>
      <c r="PD28" s="1">
        <f>'Calculation - tariffs vec'!PC$4*'PEQ - 2023 - Importcontent'!PD28</f>
        <v>0</v>
      </c>
      <c r="PE28" s="1">
        <f>'Calculation - tariffs vec'!PD$4*'PEQ - 2023 - Importcontent'!PE28</f>
        <v>0</v>
      </c>
      <c r="PF28" s="1">
        <f>'Calculation - tariffs vec'!PE$4*'PEQ - 2023 - Importcontent'!PF28</f>
        <v>0</v>
      </c>
      <c r="PG28" s="1">
        <f>'Calculation - tariffs vec'!PF$4*'PEQ - 2023 - Importcontent'!PG28</f>
        <v>0</v>
      </c>
      <c r="PH28" s="1">
        <f>'Calculation - tariffs vec'!PG$4*'PEQ - 2023 - Importcontent'!PH28</f>
        <v>0</v>
      </c>
      <c r="PI28" s="1">
        <f>'Calculation - tariffs vec'!PH$4*'PEQ - 2023 - Importcontent'!PI28</f>
        <v>0</v>
      </c>
      <c r="PJ28" s="1">
        <f>'Calculation - tariffs vec'!PI$4*'PEQ - 2023 - Importcontent'!PJ28</f>
        <v>0</v>
      </c>
      <c r="PK28" s="1">
        <f>'Calculation - tariffs vec'!PJ$4*'PEQ - 2023 - Importcontent'!PK28</f>
        <v>0</v>
      </c>
      <c r="PL28" s="1">
        <f>'Calculation - tariffs vec'!PK$4*'PEQ - 2023 - Importcontent'!PL28</f>
        <v>0</v>
      </c>
      <c r="PM28" s="1">
        <f>'Calculation - tariffs vec'!PL$4*'PEQ - 2023 - Importcontent'!PM28</f>
        <v>0</v>
      </c>
      <c r="PN28" s="1">
        <f>'Calculation - tariffs vec'!PM$4*'PEQ - 2023 - Importcontent'!PN28</f>
        <v>0</v>
      </c>
      <c r="PO28" s="1">
        <f>'Calculation - tariffs vec'!PN$4*'PEQ - 2023 - Importcontent'!PO28</f>
        <v>0</v>
      </c>
      <c r="PP28" s="1">
        <f>'Calculation - tariffs vec'!PO$4*'PEQ - 2023 - Importcontent'!PP28</f>
        <v>0</v>
      </c>
      <c r="PQ28" s="1">
        <f>'Calculation - tariffs vec'!PP$4*'PEQ - 2023 - Importcontent'!PQ28</f>
        <v>0</v>
      </c>
      <c r="PR28" s="1">
        <f>'Calculation - tariffs vec'!PQ$4*'PEQ - 2023 - Importcontent'!PR28</f>
        <v>0</v>
      </c>
      <c r="PS28" s="1">
        <f>'Calculation - tariffs vec'!PR$4*'PEQ - 2023 - Importcontent'!PS28</f>
        <v>0</v>
      </c>
      <c r="PT28" s="1">
        <f>'Calculation - tariffs vec'!PS$4*'PEQ - 2023 - Importcontent'!PT28</f>
        <v>0</v>
      </c>
      <c r="PU28" s="1">
        <f>'Calculation - tariffs vec'!PT$4*'PEQ - 2023 - Importcontent'!PU28</f>
        <v>0</v>
      </c>
      <c r="PV28" s="1">
        <f>'Calculation - tariffs vec'!PU$4*'PEQ - 2023 - Importcontent'!PV28</f>
        <v>0</v>
      </c>
      <c r="PW28" s="1">
        <f>'Calculation - tariffs vec'!PV$4*'PEQ - 2023 - Importcontent'!PW28</f>
        <v>0</v>
      </c>
      <c r="PX28" s="1">
        <f>'Calculation - tariffs vec'!PW$4*'PEQ - 2023 - Importcontent'!PX28</f>
        <v>0</v>
      </c>
      <c r="PY28" s="1">
        <f>'Calculation - tariffs vec'!PX$4*'PEQ - 2023 - Importcontent'!PY28</f>
        <v>6.5390905456615795E-4</v>
      </c>
      <c r="PZ28" s="1">
        <f>'Calculation - tariffs vec'!PY$4*'PEQ - 2023 - Importcontent'!PZ28</f>
        <v>9.21892872957457E-5</v>
      </c>
      <c r="QA28" s="1">
        <f>'Calculation - tariffs vec'!PZ$4*'PEQ - 2023 - Importcontent'!QA28</f>
        <v>7.3210711496584126E-3</v>
      </c>
      <c r="QB28" s="1">
        <f>'Calculation - tariffs vec'!QA$4*'PEQ - 2023 - Importcontent'!QB28</f>
        <v>9.5061391340122727E-4</v>
      </c>
      <c r="QC28" s="1">
        <f>'Calculation - tariffs vec'!QB$4*'PEQ - 2023 - Importcontent'!QC28</f>
        <v>0</v>
      </c>
      <c r="QD28" s="1">
        <f>'Calculation - tariffs vec'!QC$4*'PEQ - 2023 - Importcontent'!QD28</f>
        <v>0</v>
      </c>
      <c r="QE28" s="1">
        <f>'Calculation - tariffs vec'!QD$4*'PEQ - 2023 - Importcontent'!QE28</f>
        <v>0</v>
      </c>
      <c r="QF28" s="1">
        <f>'Calculation - tariffs vec'!QE$4*'PEQ - 2023 - Importcontent'!QF28</f>
        <v>3.2823785593379373E-4</v>
      </c>
      <c r="QG28" s="1">
        <f>'Calculation - tariffs vec'!QF$4*'PEQ - 2023 - Importcontent'!QG28</f>
        <v>6.3140610363137317E-3</v>
      </c>
      <c r="QH28" s="1">
        <f>'Calculation - tariffs vec'!QG$4*'PEQ - 2023 - Importcontent'!QH28</f>
        <v>6.6133730022729598E-2</v>
      </c>
      <c r="QI28" s="1">
        <f>'Calculation - tariffs vec'!QH$4*'PEQ - 2023 - Importcontent'!QI28</f>
        <v>1.4025331458722043E-2</v>
      </c>
      <c r="QJ28" s="1">
        <f>'Calculation - tariffs vec'!QI$4*'PEQ - 2023 - Importcontent'!QJ28</f>
        <v>1.8212930639568137E-2</v>
      </c>
      <c r="QK28" s="1">
        <f>'Calculation - tariffs vec'!QJ$4*'PEQ - 2023 - Importcontent'!QK28</f>
        <v>4.12094108381948E-2</v>
      </c>
      <c r="QL28" s="1">
        <f>'Calculation - tariffs vec'!QK$4*'PEQ - 2023 - Importcontent'!QL28</f>
        <v>2.1369956033379509</v>
      </c>
      <c r="QM28" s="1">
        <f>'Calculation - tariffs vec'!QL$4*'PEQ - 2023 - Importcontent'!QM28</f>
        <v>4.011596976974495E-2</v>
      </c>
      <c r="QN28" s="1">
        <f>'Calculation - tariffs vec'!QM$4*'PEQ - 2023 - Importcontent'!QN28</f>
        <v>3.9950495333750677E-4</v>
      </c>
      <c r="QO28" s="1">
        <f>'Calculation - tariffs vec'!QN$4*'PEQ - 2023 - Importcontent'!QO28</f>
        <v>2.41744031863991E-4</v>
      </c>
      <c r="QP28" s="1">
        <f>'Calculation - tariffs vec'!QO$4*'PEQ - 2023 - Importcontent'!QP28</f>
        <v>1.7939575478228824E-3</v>
      </c>
      <c r="QQ28" s="1">
        <f>'Calculation - tariffs vec'!QP$4*'PEQ - 2023 - Importcontent'!QQ28</f>
        <v>9.6355662971891434E-4</v>
      </c>
      <c r="QR28" s="1">
        <f>'Calculation - tariffs vec'!QQ$4*'PEQ - 2023 - Importcontent'!QR28</f>
        <v>4.2818053337002947E-4</v>
      </c>
      <c r="QS28" s="1">
        <f>'Calculation - tariffs vec'!QR$4*'PEQ - 2023 - Importcontent'!QS28</f>
        <v>1.3304534657014428E-5</v>
      </c>
      <c r="QT28" s="1">
        <f>'Calculation - tariffs vec'!QS$4*'PEQ - 2023 - Importcontent'!QT28</f>
        <v>1.9494024087229793E-3</v>
      </c>
      <c r="QU28" s="1">
        <f>'Calculation - tariffs vec'!QT$4*'PEQ - 2023 - Importcontent'!QU28</f>
        <v>9.0617580590230247E-5</v>
      </c>
      <c r="QV28" s="1">
        <f>'Calculation - tariffs vec'!QU$4*'PEQ - 2023 - Importcontent'!QV28</f>
        <v>1.7794406711641351E-3</v>
      </c>
      <c r="QW28" s="1">
        <f>'Calculation - tariffs vec'!QV$4*'PEQ - 2023 - Importcontent'!QW28</f>
        <v>3.6692906496952446E-3</v>
      </c>
      <c r="QX28" s="1">
        <f>'Calculation - tariffs vec'!QW$4*'PEQ - 2023 - Importcontent'!QX28</f>
        <v>6.0201512610449821E-3</v>
      </c>
      <c r="QY28" s="1">
        <f>'Calculation - tariffs vec'!QX$4*'PEQ - 2023 - Importcontent'!QY28</f>
        <v>0</v>
      </c>
      <c r="QZ28" s="1">
        <f>'Calculation - tariffs vec'!QY$4*'PEQ - 2023 - Importcontent'!QZ28</f>
        <v>0</v>
      </c>
      <c r="RA28" s="1">
        <f>'Calculation - tariffs vec'!QZ$4*'PEQ - 2023 - Importcontent'!RA28</f>
        <v>0</v>
      </c>
      <c r="RB28" s="1">
        <f>'Calculation - tariffs vec'!RA$4*'PEQ - 2023 - Importcontent'!RB28</f>
        <v>0</v>
      </c>
      <c r="RC28" s="1">
        <f>'Calculation - tariffs vec'!RB$4*'PEQ - 2023 - Importcontent'!RC28</f>
        <v>0</v>
      </c>
      <c r="RD28" s="1">
        <f>'Calculation - tariffs vec'!RC$4*'PEQ - 2023 - Importcontent'!RD28</f>
        <v>0</v>
      </c>
      <c r="RE28" s="1">
        <f>'Calculation - tariffs vec'!RD$4*'PEQ - 2023 - Importcontent'!RE28</f>
        <v>0</v>
      </c>
      <c r="RF28" s="1">
        <f>'Calculation - tariffs vec'!RE$4*'PEQ - 2023 - Importcontent'!RF28</f>
        <v>0</v>
      </c>
      <c r="RG28" s="1">
        <f>'Calculation - tariffs vec'!RF$4*'PEQ - 2023 - Importcontent'!RG28</f>
        <v>0</v>
      </c>
      <c r="RH28" s="1">
        <f>'Calculation - tariffs vec'!RG$4*'PEQ - 2023 - Importcontent'!RH28</f>
        <v>0</v>
      </c>
      <c r="RI28" s="1">
        <f>'Calculation - tariffs vec'!RH$4*'PEQ - 2023 - Importcontent'!RI28</f>
        <v>0</v>
      </c>
      <c r="RJ28" s="1">
        <f>'Calculation - tariffs vec'!RI$4*'PEQ - 2023 - Importcontent'!RJ28</f>
        <v>0</v>
      </c>
      <c r="RK28" s="1">
        <f>'Calculation - tariffs vec'!RJ$4*'PEQ - 2023 - Importcontent'!RK28</f>
        <v>0</v>
      </c>
      <c r="RL28" s="1">
        <f>'Calculation - tariffs vec'!RK$4*'PEQ - 2023 - Importcontent'!RL28</f>
        <v>0</v>
      </c>
      <c r="RM28" s="1">
        <f>'Calculation - tariffs vec'!RL$4*'PEQ - 2023 - Importcontent'!RM28</f>
        <v>0</v>
      </c>
      <c r="RN28" s="1">
        <f>'Calculation - tariffs vec'!RM$4*'PEQ - 2023 - Importcontent'!RN28</f>
        <v>0</v>
      </c>
      <c r="RO28" s="1">
        <f>'Calculation - tariffs vec'!RN$4*'PEQ - 2023 - Importcontent'!RO28</f>
        <v>0</v>
      </c>
      <c r="RP28" s="1">
        <f>'Calculation - tariffs vec'!RO$4*'PEQ - 2023 - Importcontent'!RP28</f>
        <v>0</v>
      </c>
      <c r="RQ28" s="1">
        <f>'Calculation - tariffs vec'!RP$4*'PEQ - 2023 - Importcontent'!RQ28</f>
        <v>0</v>
      </c>
      <c r="RR28" s="1">
        <f>'Calculation - tariffs vec'!RQ$4*'PEQ - 2023 - Importcontent'!RR28</f>
        <v>0</v>
      </c>
      <c r="RS28" s="1">
        <f>'Calculation - tariffs vec'!RR$4*'PEQ - 2023 - Importcontent'!RS28</f>
        <v>0</v>
      </c>
      <c r="RT28" s="1">
        <f>'Calculation - tariffs vec'!RS$4*'PEQ - 2023 - Importcontent'!RT28</f>
        <v>0</v>
      </c>
      <c r="RU28" s="1">
        <f>'Calculation - tariffs vec'!RT$4*'PEQ - 2023 - Importcontent'!RU28</f>
        <v>0</v>
      </c>
      <c r="RV28" s="1">
        <f>'Calculation - tariffs vec'!RU$4*'PEQ - 2023 - Importcontent'!RV28</f>
        <v>0</v>
      </c>
      <c r="RW28" s="1">
        <f>'Calculation - tariffs vec'!RV$4*'PEQ - 2023 - Importcontent'!RW28</f>
        <v>0</v>
      </c>
      <c r="RX28" s="1">
        <f>'Calculation - tariffs vec'!RW$4*'PEQ - 2023 - Importcontent'!RX28</f>
        <v>0</v>
      </c>
      <c r="RY28" s="1">
        <f>'Calculation - tariffs vec'!RX$4*'PEQ - 2023 - Importcontent'!RY28</f>
        <v>0</v>
      </c>
      <c r="RZ28" s="1">
        <f>'Calculation - tariffs vec'!RY$4*'PEQ - 2023 - Importcontent'!RZ28</f>
        <v>0</v>
      </c>
      <c r="SA28" s="1">
        <f>'Calculation - tariffs vec'!RZ$4*'PEQ - 2023 - Importcontent'!SA28</f>
        <v>0</v>
      </c>
      <c r="SB28" s="1">
        <f>'Calculation - tariffs vec'!SA$4*'PEQ - 2023 - Importcontent'!SB28</f>
        <v>0</v>
      </c>
      <c r="SC28" s="1">
        <f>'Calculation - tariffs vec'!SB$4*'PEQ - 2023 - Importcontent'!SC28</f>
        <v>0</v>
      </c>
      <c r="SD28" s="1">
        <f>'Calculation - tariffs vec'!SC$4*'PEQ - 2023 - Importcontent'!SD28</f>
        <v>0</v>
      </c>
      <c r="SE28" s="1">
        <f>'Calculation - tariffs vec'!SD$4*'PEQ - 2023 - Importcontent'!SE28</f>
        <v>0</v>
      </c>
      <c r="SF28" s="1">
        <f>'Calculation - tariffs vec'!SE$4*'PEQ - 2023 - Importcontent'!SF28</f>
        <v>0</v>
      </c>
      <c r="SG28" s="1">
        <f>'Calculation - tariffs vec'!SF$4*'PEQ - 2023 - Importcontent'!SG28</f>
        <v>0</v>
      </c>
      <c r="SH28" s="1">
        <f>'Calculation - tariffs vec'!SG$4*'PEQ - 2023 - Importcontent'!SH28</f>
        <v>0</v>
      </c>
      <c r="SI28" s="1">
        <f>'Calculation - tariffs vec'!SH$4*'PEQ - 2023 - Importcontent'!SI28</f>
        <v>0</v>
      </c>
      <c r="SJ28" s="1">
        <f>'Calculation - tariffs vec'!SI$4*'PEQ - 2023 - Importcontent'!SJ28</f>
        <v>0</v>
      </c>
      <c r="SK28" s="1">
        <f>'Calculation - tariffs vec'!SJ$4*'PEQ - 2023 - Importcontent'!SK28</f>
        <v>0</v>
      </c>
      <c r="SL28" s="1">
        <f>'Calculation - tariffs vec'!SK$4*'PEQ - 2023 - Importcontent'!SL28</f>
        <v>0</v>
      </c>
      <c r="SM28" s="1">
        <f>'Calculation - tariffs vec'!SL$4*'PEQ - 2023 - Importcontent'!SM28</f>
        <v>0</v>
      </c>
      <c r="SN28" s="1">
        <f>'Calculation - tariffs vec'!SM$4*'PEQ - 2023 - Importcontent'!SN28</f>
        <v>0</v>
      </c>
      <c r="SO28" s="1">
        <f>'Calculation - tariffs vec'!SN$4*'PEQ - 2023 - Importcontent'!SO28</f>
        <v>0</v>
      </c>
      <c r="SP28" s="1">
        <f>'Calculation - tariffs vec'!SO$4*'PEQ - 2023 - Importcontent'!SP28</f>
        <v>0</v>
      </c>
      <c r="SQ28" s="1">
        <f>'Calculation - tariffs vec'!SP$4*'PEQ - 2023 - Importcontent'!SQ28</f>
        <v>0</v>
      </c>
      <c r="SR28" s="1">
        <f>'Calculation - tariffs vec'!SQ$4*'PEQ - 2023 - Importcontent'!SR28</f>
        <v>0</v>
      </c>
      <c r="SS28" s="1">
        <f>'Calculation - tariffs vec'!SR$4*'PEQ - 2023 - Importcontent'!SS28</f>
        <v>0</v>
      </c>
      <c r="ST28" s="1">
        <f>'Calculation - tariffs vec'!SS$4*'PEQ - 2023 - Importcontent'!ST28</f>
        <v>9.1435005612887095E-4</v>
      </c>
      <c r="SU28" s="1">
        <f>'Calculation - tariffs vec'!ST$4*'PEQ - 2023 - Importcontent'!SU28</f>
        <v>1.0746116702760873E-3</v>
      </c>
      <c r="SV28" s="1">
        <f>'Calculation - tariffs vec'!SU$4*'PEQ - 2023 - Importcontent'!SV28</f>
        <v>1.9957138885000895E-2</v>
      </c>
      <c r="SW28" s="1">
        <f>'Calculation - tariffs vec'!SV$4*'PEQ - 2023 - Importcontent'!SW28</f>
        <v>7.8938226002166784E-3</v>
      </c>
      <c r="SX28" s="1">
        <f>'Calculation - tariffs vec'!SW$4*'PEQ - 2023 - Importcontent'!SX28</f>
        <v>0</v>
      </c>
      <c r="SY28" s="1">
        <f>'Calculation - tariffs vec'!SX$4*'PEQ - 2023 - Importcontent'!SY28</f>
        <v>0</v>
      </c>
      <c r="SZ28" s="1">
        <f>'Calculation - tariffs vec'!SY$4*'PEQ - 2023 - Importcontent'!SZ28</f>
        <v>0</v>
      </c>
      <c r="TA28" s="1">
        <f>'Calculation - tariffs vec'!SZ$4*'PEQ - 2023 - Importcontent'!TA28</f>
        <v>1.8466046902025073E-3</v>
      </c>
      <c r="TB28" s="1">
        <f>'Calculation - tariffs vec'!TA$4*'PEQ - 2023 - Importcontent'!TB28</f>
        <v>7.0116924408259555E-3</v>
      </c>
      <c r="TC28" s="1">
        <f>'Calculation - tariffs vec'!TB$4*'PEQ - 2023 - Importcontent'!TC28</f>
        <v>0.29080428986987977</v>
      </c>
      <c r="TD28" s="1">
        <f>'Calculation - tariffs vec'!TC$4*'PEQ - 2023 - Importcontent'!TD28</f>
        <v>1.4705921481086834E-2</v>
      </c>
      <c r="TE28" s="1">
        <f>'Calculation - tariffs vec'!TD$4*'PEQ - 2023 - Importcontent'!TE28</f>
        <v>1.513007078090073E-2</v>
      </c>
      <c r="TF28" s="1">
        <f>'Calculation - tariffs vec'!TE$4*'PEQ - 2023 - Importcontent'!TF28</f>
        <v>6.1406294292927974E-2</v>
      </c>
      <c r="TG28" s="1">
        <f>'Calculation - tariffs vec'!TF$4*'PEQ - 2023 - Importcontent'!TG28</f>
        <v>0.90311657246291144</v>
      </c>
      <c r="TH28" s="1">
        <f>'Calculation - tariffs vec'!TG$4*'PEQ - 2023 - Importcontent'!TH28</f>
        <v>5.5646180500351925E-3</v>
      </c>
      <c r="TI28" s="1">
        <f>'Calculation - tariffs vec'!TH$4*'PEQ - 2023 - Importcontent'!TI28</f>
        <v>5.8085786709602177E-4</v>
      </c>
      <c r="TJ28" s="1">
        <f>'Calculation - tariffs vec'!TI$4*'PEQ - 2023 - Importcontent'!TJ28</f>
        <v>1.9858974414495409E-4</v>
      </c>
      <c r="TK28" s="1">
        <f>'Calculation - tariffs vec'!TJ$4*'PEQ - 2023 - Importcontent'!TK28</f>
        <v>4.1833108253142405E-3</v>
      </c>
      <c r="TL28" s="1">
        <f>'Calculation - tariffs vec'!TK$4*'PEQ - 2023 - Importcontent'!TL28</f>
        <v>1.4705531026448539E-3</v>
      </c>
      <c r="TM28" s="1">
        <f>'Calculation - tariffs vec'!TL$4*'PEQ - 2023 - Importcontent'!TM28</f>
        <v>1.2055199884334431E-3</v>
      </c>
      <c r="TN28" s="1">
        <f>'Calculation - tariffs vec'!TM$4*'PEQ - 2023 - Importcontent'!TN28</f>
        <v>7.3484544552878867E-5</v>
      </c>
      <c r="TO28" s="1">
        <f>'Calculation - tariffs vec'!TN$4*'PEQ - 2023 - Importcontent'!TO28</f>
        <v>3.5813124037632348E-3</v>
      </c>
      <c r="TP28" s="1">
        <f>'Calculation - tariffs vec'!TO$4*'PEQ - 2023 - Importcontent'!TP28</f>
        <v>5.3597769652913676E-5</v>
      </c>
      <c r="TQ28" s="1">
        <f>'Calculation - tariffs vec'!TP$4*'PEQ - 2023 - Importcontent'!TQ28</f>
        <v>1.0180804605481306E-2</v>
      </c>
      <c r="TR28" s="1">
        <f>'Calculation - tariffs vec'!TQ$4*'PEQ - 2023 - Importcontent'!TR28</f>
        <v>2.4243449530734717E-2</v>
      </c>
      <c r="TS28" s="1">
        <f>'Calculation - tariffs vec'!TR$4*'PEQ - 2023 - Importcontent'!TS28</f>
        <v>8.4800299833768036E-3</v>
      </c>
      <c r="TT28" s="1">
        <f>'Calculation - tariffs vec'!TS$4*'PEQ - 2023 - Importcontent'!TT28</f>
        <v>0</v>
      </c>
      <c r="TU28" s="1">
        <f>'Calculation - tariffs vec'!TT$4*'PEQ - 2023 - Importcontent'!TU28</f>
        <v>0</v>
      </c>
      <c r="TV28" s="1">
        <f>'Calculation - tariffs vec'!TU$4*'PEQ - 2023 - Importcontent'!TV28</f>
        <v>0</v>
      </c>
      <c r="TW28" s="1">
        <f>'Calculation - tariffs vec'!TV$4*'PEQ - 2023 - Importcontent'!TW28</f>
        <v>0</v>
      </c>
      <c r="TX28" s="1">
        <f>'Calculation - tariffs vec'!TW$4*'PEQ - 2023 - Importcontent'!TX28</f>
        <v>0</v>
      </c>
      <c r="TY28" s="1">
        <f>'Calculation - tariffs vec'!TX$4*'PEQ - 2023 - Importcontent'!TY28</f>
        <v>0</v>
      </c>
      <c r="TZ28" s="1">
        <f>'Calculation - tariffs vec'!TY$4*'PEQ - 2023 - Importcontent'!TZ28</f>
        <v>0</v>
      </c>
      <c r="UA28" s="1">
        <f>'Calculation - tariffs vec'!TZ$4*'PEQ - 2023 - Importcontent'!UA28</f>
        <v>0</v>
      </c>
      <c r="UB28" s="1">
        <f>'Calculation - tariffs vec'!UA$4*'PEQ - 2023 - Importcontent'!UB28</f>
        <v>0</v>
      </c>
      <c r="UC28" s="1">
        <f>'Calculation - tariffs vec'!UB$4*'PEQ - 2023 - Importcontent'!UC28</f>
        <v>0</v>
      </c>
      <c r="UD28" s="1">
        <f>'Calculation - tariffs vec'!UC$4*'PEQ - 2023 - Importcontent'!UD28</f>
        <v>0</v>
      </c>
      <c r="UE28" s="1">
        <f>'Calculation - tariffs vec'!UD$4*'PEQ - 2023 - Importcontent'!UE28</f>
        <v>0</v>
      </c>
      <c r="UF28" s="1">
        <f>'Calculation - tariffs vec'!UE$4*'PEQ - 2023 - Importcontent'!UF28</f>
        <v>0</v>
      </c>
      <c r="UG28" s="1">
        <f>'Calculation - tariffs vec'!UF$4*'PEQ - 2023 - Importcontent'!UG28</f>
        <v>0</v>
      </c>
      <c r="UH28" s="1">
        <f>'Calculation - tariffs vec'!UG$4*'PEQ - 2023 - Importcontent'!UH28</f>
        <v>0</v>
      </c>
      <c r="UI28" s="1">
        <f>'Calculation - tariffs vec'!UH$4*'PEQ - 2023 - Importcontent'!UI28</f>
        <v>0</v>
      </c>
      <c r="UJ28" s="1">
        <f>'Calculation - tariffs vec'!UI$4*'PEQ - 2023 - Importcontent'!UJ28</f>
        <v>0</v>
      </c>
      <c r="UK28" s="1">
        <f>'Calculation - tariffs vec'!UJ$4*'PEQ - 2023 - Importcontent'!UK28</f>
        <v>0</v>
      </c>
      <c r="UL28" s="1">
        <f>'Calculation - tariffs vec'!UK$4*'PEQ - 2023 - Importcontent'!UL28</f>
        <v>0</v>
      </c>
      <c r="UM28" s="1">
        <f>'Calculation - tariffs vec'!UL$4*'PEQ - 2023 - Importcontent'!UM28</f>
        <v>0</v>
      </c>
      <c r="UN28" s="1">
        <f>'Calculation - tariffs vec'!UM$4*'PEQ - 2023 - Importcontent'!UN28</f>
        <v>0</v>
      </c>
      <c r="UO28" s="1">
        <f>'Calculation - tariffs vec'!UN$4*'PEQ - 2023 - Importcontent'!UO28</f>
        <v>0</v>
      </c>
      <c r="UP28" s="1">
        <f>'Calculation - tariffs vec'!UO$4*'PEQ - 2023 - Importcontent'!UP28</f>
        <v>0</v>
      </c>
      <c r="UQ28" s="1">
        <f>'Calculation - tariffs vec'!UP$4*'PEQ - 2023 - Importcontent'!UQ28</f>
        <v>0</v>
      </c>
      <c r="UR28" s="1">
        <f>'Calculation - tariffs vec'!UQ$4*'PEQ - 2023 - Importcontent'!UR28</f>
        <v>0</v>
      </c>
      <c r="US28" s="1">
        <f>'Calculation - tariffs vec'!UR$4*'PEQ - 2023 - Importcontent'!US28</f>
        <v>0</v>
      </c>
      <c r="UT28" s="1">
        <f>'Calculation - tariffs vec'!US$4*'PEQ - 2023 - Importcontent'!UT28</f>
        <v>0</v>
      </c>
      <c r="UU28" s="1">
        <f>'Calculation - tariffs vec'!UT$4*'PEQ - 2023 - Importcontent'!UU28</f>
        <v>0</v>
      </c>
      <c r="UV28" s="1">
        <f>'Calculation - tariffs vec'!UU$4*'PEQ - 2023 - Importcontent'!UV28</f>
        <v>0</v>
      </c>
      <c r="UW28" s="1">
        <f>'Calculation - tariffs vec'!UV$4*'PEQ - 2023 - Importcontent'!UW28</f>
        <v>0</v>
      </c>
      <c r="UX28" s="1">
        <f>'Calculation - tariffs vec'!UW$4*'PEQ - 2023 - Importcontent'!UX28</f>
        <v>0</v>
      </c>
      <c r="UY28" s="1">
        <f>'Calculation - tariffs vec'!UX$4*'PEQ - 2023 - Importcontent'!UY28</f>
        <v>0</v>
      </c>
      <c r="UZ28" s="1">
        <f>'Calculation - tariffs vec'!UY$4*'PEQ - 2023 - Importcontent'!UZ28</f>
        <v>0</v>
      </c>
      <c r="VA28" s="1">
        <f>'Calculation - tariffs vec'!UZ$4*'PEQ - 2023 - Importcontent'!VA28</f>
        <v>0</v>
      </c>
      <c r="VB28" s="1">
        <f>'Calculation - tariffs vec'!VA$4*'PEQ - 2023 - Importcontent'!VB28</f>
        <v>0</v>
      </c>
      <c r="VC28" s="1">
        <f>'Calculation - tariffs vec'!VB$4*'PEQ - 2023 - Importcontent'!VC28</f>
        <v>0</v>
      </c>
      <c r="VD28" s="1">
        <f>'Calculation - tariffs vec'!VC$4*'PEQ - 2023 - Importcontent'!VD28</f>
        <v>0</v>
      </c>
      <c r="VE28" s="1">
        <f>'Calculation - tariffs vec'!VD$4*'PEQ - 2023 - Importcontent'!VE28</f>
        <v>0</v>
      </c>
      <c r="VF28" s="1">
        <f>'Calculation - tariffs vec'!VE$4*'PEQ - 2023 - Importcontent'!VF28</f>
        <v>0</v>
      </c>
      <c r="VG28" s="1">
        <f>'Calculation - tariffs vec'!VF$4*'PEQ - 2023 - Importcontent'!VG28</f>
        <v>0</v>
      </c>
      <c r="VH28" s="1">
        <f>'Calculation - tariffs vec'!VG$4*'PEQ - 2023 - Importcontent'!VH28</f>
        <v>0</v>
      </c>
      <c r="VI28" s="1">
        <f>'Calculation - tariffs vec'!VH$4*'PEQ - 2023 - Importcontent'!VI28</f>
        <v>0</v>
      </c>
      <c r="VJ28" s="1">
        <f>'Calculation - tariffs vec'!VI$4*'PEQ - 2023 - Importcontent'!VJ28</f>
        <v>0</v>
      </c>
      <c r="VK28" s="1">
        <f>'Calculation - tariffs vec'!VJ$4*'PEQ - 2023 - Importcontent'!VK28</f>
        <v>0</v>
      </c>
      <c r="VL28" s="1">
        <f>'Calculation - tariffs vec'!VK$4*'PEQ - 2023 - Importcontent'!VL28</f>
        <v>0</v>
      </c>
      <c r="VM28" s="1">
        <f>'Calculation - tariffs vec'!VL$4*'PEQ - 2023 - Importcontent'!VM28</f>
        <v>0</v>
      </c>
      <c r="VN28" s="1">
        <f>'Calculation - tariffs vec'!VM$4*'PEQ - 2023 - Importcontent'!VN28</f>
        <v>0</v>
      </c>
      <c r="VO28" s="1">
        <f>'Calculation - tariffs vec'!VN$4*'PEQ - 2023 - Importcontent'!VO28</f>
        <v>9.7352200448911395E-6</v>
      </c>
      <c r="VP28" s="1">
        <f>'Calculation - tariffs vec'!VO$4*'PEQ - 2023 - Importcontent'!VP28</f>
        <v>4.2924133725133049E-6</v>
      </c>
      <c r="VQ28" s="1">
        <f>'Calculation - tariffs vec'!VP$4*'PEQ - 2023 - Importcontent'!VQ28</f>
        <v>4.3065102417413675E-4</v>
      </c>
      <c r="VR28" s="1">
        <f>'Calculation - tariffs vec'!VQ$4*'PEQ - 2023 - Importcontent'!VR28</f>
        <v>3.6779193616822975E-5</v>
      </c>
      <c r="VS28" s="1">
        <f>'Calculation - tariffs vec'!VR$4*'PEQ - 2023 - Importcontent'!VS28</f>
        <v>0</v>
      </c>
      <c r="VT28" s="1">
        <f>'Calculation - tariffs vec'!VS$4*'PEQ - 2023 - Importcontent'!VT28</f>
        <v>0</v>
      </c>
      <c r="VU28" s="1">
        <f>'Calculation - tariffs vec'!VT$4*'PEQ - 2023 - Importcontent'!VU28</f>
        <v>0</v>
      </c>
      <c r="VV28" s="1">
        <f>'Calculation - tariffs vec'!VU$4*'PEQ - 2023 - Importcontent'!VV28</f>
        <v>9.7792921440885234E-6</v>
      </c>
      <c r="VW28" s="1">
        <f>'Calculation - tariffs vec'!VV$4*'PEQ - 2023 - Importcontent'!VW28</f>
        <v>3.3444761167292675E-4</v>
      </c>
      <c r="VX28" s="1">
        <f>'Calculation - tariffs vec'!VW$4*'PEQ - 2023 - Importcontent'!VX28</f>
        <v>1.1516539094829418E-2</v>
      </c>
      <c r="VY28" s="1">
        <f>'Calculation - tariffs vec'!VX$4*'PEQ - 2023 - Importcontent'!VY28</f>
        <v>1.9163759022189483E-3</v>
      </c>
      <c r="VZ28" s="1">
        <f>'Calculation - tariffs vec'!VY$4*'PEQ - 2023 - Importcontent'!VZ28</f>
        <v>5.6852196035045077E-3</v>
      </c>
      <c r="WA28" s="1">
        <f>'Calculation - tariffs vec'!VZ$4*'PEQ - 2023 - Importcontent'!WA28</f>
        <v>2.3720097444389666E-3</v>
      </c>
      <c r="WB28" s="1">
        <f>'Calculation - tariffs vec'!WA$4*'PEQ - 2023 - Importcontent'!WB28</f>
        <v>0.10035869368954929</v>
      </c>
      <c r="WC28" s="1">
        <f>'Calculation - tariffs vec'!WB$4*'PEQ - 2023 - Importcontent'!WC28</f>
        <v>6.4951200625864799E-4</v>
      </c>
      <c r="WD28" s="1">
        <f>'Calculation - tariffs vec'!WC$4*'PEQ - 2023 - Importcontent'!WD28</f>
        <v>3.6352693804968223E-4</v>
      </c>
      <c r="WE28" s="1">
        <f>'Calculation - tariffs vec'!WD$4*'PEQ - 2023 - Importcontent'!WE28</f>
        <v>1.6933754455699817E-5</v>
      </c>
      <c r="WF28" s="1">
        <f>'Calculation - tariffs vec'!WE$4*'PEQ - 2023 - Importcontent'!WF28</f>
        <v>2.8965263369898527E-4</v>
      </c>
      <c r="WG28" s="1">
        <f>'Calculation - tariffs vec'!WF$4*'PEQ - 2023 - Importcontent'!WG28</f>
        <v>1.0340107912851912E-4</v>
      </c>
      <c r="WH28" s="1">
        <f>'Calculation - tariffs vec'!WG$4*'PEQ - 2023 - Importcontent'!WH28</f>
        <v>6.4408858937049549E-5</v>
      </c>
      <c r="WI28" s="1">
        <f>'Calculation - tariffs vec'!WH$4*'PEQ - 2023 - Importcontent'!WI28</f>
        <v>6.5927455250092099E-7</v>
      </c>
      <c r="WJ28" s="1">
        <f>'Calculation - tariffs vec'!WI$4*'PEQ - 2023 - Importcontent'!WJ28</f>
        <v>3.7347921993523199E-4</v>
      </c>
      <c r="WK28" s="1">
        <f>'Calculation - tariffs vec'!WJ$4*'PEQ - 2023 - Importcontent'!WK28</f>
        <v>6.4400614485327686E-5</v>
      </c>
      <c r="WL28" s="1">
        <f>'Calculation - tariffs vec'!WK$4*'PEQ - 2023 - Importcontent'!WL28</f>
        <v>8.178766112430882E-4</v>
      </c>
      <c r="WM28" s="1">
        <f>'Calculation - tariffs vec'!WL$4*'PEQ - 2023 - Importcontent'!WM28</f>
        <v>4.1115902068692197E-3</v>
      </c>
      <c r="WN28" s="1">
        <f>'Calculation - tariffs vec'!WM$4*'PEQ - 2023 - Importcontent'!WN28</f>
        <v>5.2803428766229528E-4</v>
      </c>
      <c r="WO28" s="1">
        <f>'Calculation - tariffs vec'!WN$4*'PEQ - 2023 - Importcontent'!WO28</f>
        <v>0</v>
      </c>
      <c r="WP28" s="1">
        <f>'Calculation - tariffs vec'!WO$4*'PEQ - 2023 - Importcontent'!WP28</f>
        <v>0</v>
      </c>
      <c r="WQ28" s="1">
        <f>'Calculation - tariffs vec'!WP$4*'PEQ - 2023 - Importcontent'!WQ28</f>
        <v>0</v>
      </c>
      <c r="WR28" s="1">
        <f>'Calculation - tariffs vec'!WQ$4*'PEQ - 2023 - Importcontent'!WR28</f>
        <v>0</v>
      </c>
      <c r="WS28" s="1">
        <f>'Calculation - tariffs vec'!WR$4*'PEQ - 2023 - Importcontent'!WS28</f>
        <v>0</v>
      </c>
      <c r="WT28" s="1">
        <f>'Calculation - tariffs vec'!WS$4*'PEQ - 2023 - Importcontent'!WT28</f>
        <v>0</v>
      </c>
      <c r="WU28" s="1">
        <f>'Calculation - tariffs vec'!WT$4*'PEQ - 2023 - Importcontent'!WU28</f>
        <v>0</v>
      </c>
      <c r="WV28" s="1">
        <f>'Calculation - tariffs vec'!WU$4*'PEQ - 2023 - Importcontent'!WV28</f>
        <v>0</v>
      </c>
      <c r="WW28" s="1">
        <f>'Calculation - tariffs vec'!WV$4*'PEQ - 2023 - Importcontent'!WW28</f>
        <v>0</v>
      </c>
      <c r="WX28" s="1">
        <f>'Calculation - tariffs vec'!WW$4*'PEQ - 2023 - Importcontent'!WX28</f>
        <v>0</v>
      </c>
      <c r="WY28" s="1">
        <f>'Calculation - tariffs vec'!WX$4*'PEQ - 2023 - Importcontent'!WY28</f>
        <v>0</v>
      </c>
      <c r="WZ28" s="1">
        <f>'Calculation - tariffs vec'!WY$4*'PEQ - 2023 - Importcontent'!WZ28</f>
        <v>0</v>
      </c>
      <c r="XA28" s="1">
        <f>'Calculation - tariffs vec'!WZ$4*'PEQ - 2023 - Importcontent'!XA28</f>
        <v>0</v>
      </c>
      <c r="XB28" s="1">
        <f>'Calculation - tariffs vec'!XA$4*'PEQ - 2023 - Importcontent'!XB28</f>
        <v>0</v>
      </c>
      <c r="XC28" s="1">
        <f>'Calculation - tariffs vec'!XB$4*'PEQ - 2023 - Importcontent'!XC28</f>
        <v>0</v>
      </c>
      <c r="XD28" s="1">
        <f>'Calculation - tariffs vec'!XC$4*'PEQ - 2023 - Importcontent'!XD28</f>
        <v>0</v>
      </c>
      <c r="XE28" s="1">
        <f>'Calculation - tariffs vec'!XD$4*'PEQ - 2023 - Importcontent'!XE28</f>
        <v>0</v>
      </c>
      <c r="XF28" s="1">
        <f>'Calculation - tariffs vec'!XE$4*'PEQ - 2023 - Importcontent'!XF28</f>
        <v>0</v>
      </c>
      <c r="XG28" s="1">
        <f>'Calculation - tariffs vec'!XF$4*'PEQ - 2023 - Importcontent'!XG28</f>
        <v>0</v>
      </c>
      <c r="XH28" s="1">
        <f>'Calculation - tariffs vec'!XG$4*'PEQ - 2023 - Importcontent'!XH28</f>
        <v>0</v>
      </c>
      <c r="XI28" s="1">
        <f>'Calculation - tariffs vec'!XH$4*'PEQ - 2023 - Importcontent'!XI28</f>
        <v>0</v>
      </c>
      <c r="XJ28" s="1">
        <f>'Calculation - tariffs vec'!XI$4*'PEQ - 2023 - Importcontent'!XJ28</f>
        <v>0</v>
      </c>
      <c r="XK28" s="1">
        <f>'Calculation - tariffs vec'!XJ$4*'PEQ - 2023 - Importcontent'!XK28</f>
        <v>0</v>
      </c>
      <c r="XL28" s="1">
        <f>'Calculation - tariffs vec'!XK$4*'PEQ - 2023 - Importcontent'!XL28</f>
        <v>0</v>
      </c>
      <c r="XM28" s="1">
        <f>'Calculation - tariffs vec'!XL$4*'PEQ - 2023 - Importcontent'!XM28</f>
        <v>0</v>
      </c>
      <c r="XN28" s="1">
        <f>'Calculation - tariffs vec'!XM$4*'PEQ - 2023 - Importcontent'!XN28</f>
        <v>0</v>
      </c>
      <c r="XO28" s="1">
        <f>'Calculation - tariffs vec'!XN$4*'PEQ - 2023 - Importcontent'!XO28</f>
        <v>0</v>
      </c>
      <c r="XP28" s="1">
        <f>'Calculation - tariffs vec'!XO$4*'PEQ - 2023 - Importcontent'!XP28</f>
        <v>0</v>
      </c>
      <c r="XQ28" s="1">
        <f>'Calculation - tariffs vec'!XP$4*'PEQ - 2023 - Importcontent'!XQ28</f>
        <v>0</v>
      </c>
      <c r="XR28" s="1">
        <f>'Calculation - tariffs vec'!XQ$4*'PEQ - 2023 - Importcontent'!XR28</f>
        <v>0</v>
      </c>
      <c r="XS28" s="1">
        <f>'Calculation - tariffs vec'!XR$4*'PEQ - 2023 - Importcontent'!XS28</f>
        <v>0</v>
      </c>
      <c r="XT28" s="1">
        <f>'Calculation - tariffs vec'!XS$4*'PEQ - 2023 - Importcontent'!XT28</f>
        <v>0</v>
      </c>
      <c r="XU28" s="1">
        <f>'Calculation - tariffs vec'!XT$4*'PEQ - 2023 - Importcontent'!XU28</f>
        <v>0</v>
      </c>
      <c r="XV28" s="1">
        <f>'Calculation - tariffs vec'!XU$4*'PEQ - 2023 - Importcontent'!XV28</f>
        <v>0</v>
      </c>
      <c r="XW28" s="1">
        <f>'Calculation - tariffs vec'!XV$4*'PEQ - 2023 - Importcontent'!XW28</f>
        <v>0</v>
      </c>
      <c r="XX28" s="1">
        <f>'Calculation - tariffs vec'!XW$4*'PEQ - 2023 - Importcontent'!XX28</f>
        <v>0</v>
      </c>
      <c r="XY28" s="1">
        <f>'Calculation - tariffs vec'!XX$4*'PEQ - 2023 - Importcontent'!XY28</f>
        <v>0</v>
      </c>
      <c r="XZ28" s="1">
        <f>'Calculation - tariffs vec'!XY$4*'PEQ - 2023 - Importcontent'!XZ28</f>
        <v>0</v>
      </c>
      <c r="YA28" s="1">
        <f>'Calculation - tariffs vec'!XZ$4*'PEQ - 2023 - Importcontent'!YA28</f>
        <v>0</v>
      </c>
      <c r="YB28" s="1">
        <f>'Calculation - tariffs vec'!YA$4*'PEQ - 2023 - Importcontent'!YB28</f>
        <v>0</v>
      </c>
      <c r="YC28" s="1">
        <f>'Calculation - tariffs vec'!YB$4*'PEQ - 2023 - Importcontent'!YC28</f>
        <v>0</v>
      </c>
      <c r="YD28" s="1">
        <f>'Calculation - tariffs vec'!YC$4*'PEQ - 2023 - Importcontent'!YD28</f>
        <v>0</v>
      </c>
      <c r="YE28" s="1">
        <f>'Calculation - tariffs vec'!YD$4*'PEQ - 2023 - Importcontent'!YE28</f>
        <v>0</v>
      </c>
      <c r="YF28" s="1">
        <f>'Calculation - tariffs vec'!YE$4*'PEQ - 2023 - Importcontent'!YF28</f>
        <v>0</v>
      </c>
      <c r="YG28" s="1">
        <f>'Calculation - tariffs vec'!YF$4*'PEQ - 2023 - Importcontent'!YG28</f>
        <v>0</v>
      </c>
      <c r="YH28" s="1">
        <f>'Calculation - tariffs vec'!YG$4*'PEQ - 2023 - Importcontent'!YH28</f>
        <v>0</v>
      </c>
      <c r="YI28" s="1">
        <f>'Calculation - tariffs vec'!YH$4*'PEQ - 2023 - Importcontent'!YI28</f>
        <v>0</v>
      </c>
    </row>
    <row r="29" spans="1:659" ht="15" customHeight="1" x14ac:dyDescent="0.25">
      <c r="A29" s="1">
        <f>'PCE - 2023 - Importcontent'!A29</f>
        <v>37</v>
      </c>
      <c r="B29" s="1" t="str">
        <f>'PEQ - 2023 - Importcontent'!B29</f>
        <v>Other</v>
      </c>
      <c r="C29" s="1">
        <f>'Calculation - tariffs vec'!B$4*'PEQ - 2023 - Importcontent'!C29</f>
        <v>4.874343013134962E-4</v>
      </c>
      <c r="D29" s="1">
        <f>'Calculation - tariffs vec'!C$4*'PEQ - 2023 - Importcontent'!D29</f>
        <v>1.1067973872210437E-3</v>
      </c>
      <c r="E29" s="1">
        <f>'Calculation - tariffs vec'!D$4*'PEQ - 2023 - Importcontent'!E29</f>
        <v>4.0228390355575877E-2</v>
      </c>
      <c r="F29" s="1">
        <f>'Calculation - tariffs vec'!E$4*'PEQ - 2023 - Importcontent'!F29</f>
        <v>1.6427228278901524E-3</v>
      </c>
      <c r="G29" s="1">
        <f>'Calculation - tariffs vec'!F$4*'PEQ - 2023 - Importcontent'!G29</f>
        <v>0</v>
      </c>
      <c r="H29" s="1">
        <f>'Calculation - tariffs vec'!G$4*'PEQ - 2023 - Importcontent'!H29</f>
        <v>0</v>
      </c>
      <c r="I29" s="1">
        <f>'Calculation - tariffs vec'!H$4*'PEQ - 2023 - Importcontent'!I29</f>
        <v>0</v>
      </c>
      <c r="J29" s="1">
        <f>'Calculation - tariffs vec'!I$4*'PEQ - 2023 - Importcontent'!J29</f>
        <v>7.5992013852709574E-3</v>
      </c>
      <c r="K29" s="1">
        <f>'Calculation - tariffs vec'!J$4*'PEQ - 2023 - Importcontent'!K29</f>
        <v>1.3735184587816941E-3</v>
      </c>
      <c r="L29" s="1">
        <f>'Calculation - tariffs vec'!K$4*'PEQ - 2023 - Importcontent'!L29</f>
        <v>6.294488055628579E-2</v>
      </c>
      <c r="M29" s="1">
        <f>'Calculation - tariffs vec'!L$4*'PEQ - 2023 - Importcontent'!M29</f>
        <v>5.5550482765361195E-3</v>
      </c>
      <c r="N29" s="1">
        <f>'Calculation - tariffs vec'!M$4*'PEQ - 2023 - Importcontent'!N29</f>
        <v>0.11635360248234662</v>
      </c>
      <c r="O29" s="1">
        <f>'Calculation - tariffs vec'!N$4*'PEQ - 2023 - Importcontent'!O29</f>
        <v>2.6698170867546626E-3</v>
      </c>
      <c r="P29" s="1">
        <f>'Calculation - tariffs vec'!O$4*'PEQ - 2023 - Importcontent'!P29</f>
        <v>3.9501163528907418E-3</v>
      </c>
      <c r="Q29" s="1">
        <f>'Calculation - tariffs vec'!P$4*'PEQ - 2023 - Importcontent'!Q29</f>
        <v>5.8811799005165574E-2</v>
      </c>
      <c r="R29" s="1">
        <f>'Calculation - tariffs vec'!Q$4*'PEQ - 2023 - Importcontent'!R29</f>
        <v>1.2089188807572685E-2</v>
      </c>
      <c r="S29" s="1">
        <f>'Calculation - tariffs vec'!R$4*'PEQ - 2023 - Importcontent'!S29</f>
        <v>7.4196506627196852E-4</v>
      </c>
      <c r="T29" s="1">
        <f>'Calculation - tariffs vec'!S$4*'PEQ - 2023 - Importcontent'!T29</f>
        <v>3.7943976900216475E-2</v>
      </c>
      <c r="U29" s="1">
        <f>'Calculation - tariffs vec'!T$4*'PEQ - 2023 - Importcontent'!U29</f>
        <v>1.9496896908043635E-3</v>
      </c>
      <c r="V29" s="1">
        <f>'Calculation - tariffs vec'!U$4*'PEQ - 2023 - Importcontent'!V29</f>
        <v>1.1042743464166596E-3</v>
      </c>
      <c r="W29" s="1">
        <f>'Calculation - tariffs vec'!V$4*'PEQ - 2023 - Importcontent'!W29</f>
        <v>1.2780831392326052E-5</v>
      </c>
      <c r="X29" s="1">
        <f>'Calculation - tariffs vec'!W$4*'PEQ - 2023 - Importcontent'!X29</f>
        <v>9.9383648078315429E-3</v>
      </c>
      <c r="Y29" s="1">
        <f>'Calculation - tariffs vec'!X$4*'PEQ - 2023 - Importcontent'!Y29</f>
        <v>3.1771653501413028E-4</v>
      </c>
      <c r="Z29" s="1">
        <f>'Calculation - tariffs vec'!Y$4*'PEQ - 2023 - Importcontent'!Z29</f>
        <v>6.7954603160965323E-3</v>
      </c>
      <c r="AA29" s="1">
        <f>'Calculation - tariffs vec'!Z$4*'PEQ - 2023 - Importcontent'!AA29</f>
        <v>1.3725444555245424E-2</v>
      </c>
      <c r="AB29" s="1">
        <f>'Calculation - tariffs vec'!AA$4*'PEQ - 2023 - Importcontent'!AB29</f>
        <v>7.3563080227584208E-3</v>
      </c>
      <c r="AC29" s="1">
        <f>'Calculation - tariffs vec'!AB$4*'PEQ - 2023 - Importcontent'!AC29</f>
        <v>0</v>
      </c>
      <c r="AD29" s="1">
        <f>'Calculation - tariffs vec'!AC$4*'PEQ - 2023 - Importcontent'!AD29</f>
        <v>0</v>
      </c>
      <c r="AE29" s="1">
        <f>'Calculation - tariffs vec'!AD$4*'PEQ - 2023 - Importcontent'!AE29</f>
        <v>0</v>
      </c>
      <c r="AF29" s="1">
        <f>'Calculation - tariffs vec'!AE$4*'PEQ - 2023 - Importcontent'!AF29</f>
        <v>0</v>
      </c>
      <c r="AG29" s="1">
        <f>'Calculation - tariffs vec'!AF$4*'PEQ - 2023 - Importcontent'!AG29</f>
        <v>0</v>
      </c>
      <c r="AH29" s="1">
        <f>'Calculation - tariffs vec'!AG$4*'PEQ - 2023 - Importcontent'!AH29</f>
        <v>0</v>
      </c>
      <c r="AI29" s="1">
        <f>'Calculation - tariffs vec'!AH$4*'PEQ - 2023 - Importcontent'!AI29</f>
        <v>0</v>
      </c>
      <c r="AJ29" s="1">
        <f>'Calculation - tariffs vec'!AI$4*'PEQ - 2023 - Importcontent'!AJ29</f>
        <v>0</v>
      </c>
      <c r="AK29" s="1">
        <f>'Calculation - tariffs vec'!AJ$4*'PEQ - 2023 - Importcontent'!AK29</f>
        <v>0</v>
      </c>
      <c r="AL29" s="1">
        <f>'Calculation - tariffs vec'!AK$4*'PEQ - 2023 - Importcontent'!AL29</f>
        <v>0</v>
      </c>
      <c r="AM29" s="1">
        <f>'Calculation - tariffs vec'!AL$4*'PEQ - 2023 - Importcontent'!AM29</f>
        <v>0</v>
      </c>
      <c r="AN29" s="1">
        <f>'Calculation - tariffs vec'!AM$4*'PEQ - 2023 - Importcontent'!AN29</f>
        <v>0</v>
      </c>
      <c r="AO29" s="1">
        <f>'Calculation - tariffs vec'!AN$4*'PEQ - 2023 - Importcontent'!AO29</f>
        <v>0</v>
      </c>
      <c r="AP29" s="1">
        <f>'Calculation - tariffs vec'!AO$4*'PEQ - 2023 - Importcontent'!AP29</f>
        <v>0</v>
      </c>
      <c r="AQ29" s="1">
        <f>'Calculation - tariffs vec'!AP$4*'PEQ - 2023 - Importcontent'!AQ29</f>
        <v>0</v>
      </c>
      <c r="AR29" s="1">
        <f>'Calculation - tariffs vec'!AQ$4*'PEQ - 2023 - Importcontent'!AR29</f>
        <v>0</v>
      </c>
      <c r="AS29" s="1">
        <f>'Calculation - tariffs vec'!AR$4*'PEQ - 2023 - Importcontent'!AS29</f>
        <v>0</v>
      </c>
      <c r="AT29" s="1">
        <f>'Calculation - tariffs vec'!AS$4*'PEQ - 2023 - Importcontent'!AT29</f>
        <v>0</v>
      </c>
      <c r="AU29" s="1">
        <f>'Calculation - tariffs vec'!AT$4*'PEQ - 2023 - Importcontent'!AU29</f>
        <v>0</v>
      </c>
      <c r="AV29" s="1">
        <f>'Calculation - tariffs vec'!AU$4*'PEQ - 2023 - Importcontent'!AV29</f>
        <v>0</v>
      </c>
      <c r="AW29" s="1">
        <f>'Calculation - tariffs vec'!AV$4*'PEQ - 2023 - Importcontent'!AW29</f>
        <v>0</v>
      </c>
      <c r="AX29" s="1">
        <f>'Calculation - tariffs vec'!AW$4*'PEQ - 2023 - Importcontent'!AX29</f>
        <v>0</v>
      </c>
      <c r="AY29" s="1">
        <f>'Calculation - tariffs vec'!AX$4*'PEQ - 2023 - Importcontent'!AY29</f>
        <v>0</v>
      </c>
      <c r="AZ29" s="1">
        <f>'Calculation - tariffs vec'!AY$4*'PEQ - 2023 - Importcontent'!AZ29</f>
        <v>0</v>
      </c>
      <c r="BA29" s="1">
        <f>'Calculation - tariffs vec'!AZ$4*'PEQ - 2023 - Importcontent'!BA29</f>
        <v>0</v>
      </c>
      <c r="BB29" s="1">
        <f>'Calculation - tariffs vec'!BA$4*'PEQ - 2023 - Importcontent'!BB29</f>
        <v>0</v>
      </c>
      <c r="BC29" s="1">
        <f>'Calculation - tariffs vec'!BB$4*'PEQ - 2023 - Importcontent'!BC29</f>
        <v>0</v>
      </c>
      <c r="BD29" s="1">
        <f>'Calculation - tariffs vec'!BC$4*'PEQ - 2023 - Importcontent'!BD29</f>
        <v>0</v>
      </c>
      <c r="BE29" s="1">
        <f>'Calculation - tariffs vec'!BD$4*'PEQ - 2023 - Importcontent'!BE29</f>
        <v>0</v>
      </c>
      <c r="BF29" s="1">
        <f>'Calculation - tariffs vec'!BE$4*'PEQ - 2023 - Importcontent'!BF29</f>
        <v>0</v>
      </c>
      <c r="BG29" s="1">
        <f>'Calculation - tariffs vec'!BF$4*'PEQ - 2023 - Importcontent'!BG29</f>
        <v>0</v>
      </c>
      <c r="BH29" s="1">
        <f>'Calculation - tariffs vec'!BG$4*'PEQ - 2023 - Importcontent'!BH29</f>
        <v>0</v>
      </c>
      <c r="BI29" s="1">
        <f>'Calculation - tariffs vec'!BH$4*'PEQ - 2023 - Importcontent'!BI29</f>
        <v>0</v>
      </c>
      <c r="BJ29" s="1">
        <f>'Calculation - tariffs vec'!BI$4*'PEQ - 2023 - Importcontent'!BJ29</f>
        <v>0</v>
      </c>
      <c r="BK29" s="1">
        <f>'Calculation - tariffs vec'!BJ$4*'PEQ - 2023 - Importcontent'!BK29</f>
        <v>0</v>
      </c>
      <c r="BL29" s="1">
        <f>'Calculation - tariffs vec'!BK$4*'PEQ - 2023 - Importcontent'!BL29</f>
        <v>0</v>
      </c>
      <c r="BM29" s="1">
        <f>'Calculation - tariffs vec'!BL$4*'PEQ - 2023 - Importcontent'!BM29</f>
        <v>0</v>
      </c>
      <c r="BN29" s="1">
        <f>'Calculation - tariffs vec'!BM$4*'PEQ - 2023 - Importcontent'!BN29</f>
        <v>0</v>
      </c>
      <c r="BO29" s="1">
        <f>'Calculation - tariffs vec'!BN$4*'PEQ - 2023 - Importcontent'!BO29</f>
        <v>0</v>
      </c>
      <c r="BP29" s="1">
        <f>'Calculation - tariffs vec'!BO$4*'PEQ - 2023 - Importcontent'!BP29</f>
        <v>0</v>
      </c>
      <c r="BQ29" s="1">
        <f>'Calculation - tariffs vec'!BP$4*'PEQ - 2023 - Importcontent'!BQ29</f>
        <v>0</v>
      </c>
      <c r="BR29" s="1">
        <f>'Calculation - tariffs vec'!BQ$4*'PEQ - 2023 - Importcontent'!BR29</f>
        <v>0</v>
      </c>
      <c r="BS29" s="1">
        <f>'Calculation - tariffs vec'!BR$4*'PEQ - 2023 - Importcontent'!BS29</f>
        <v>0</v>
      </c>
      <c r="BT29" s="1">
        <f>'Calculation - tariffs vec'!BS$4*'PEQ - 2023 - Importcontent'!BT29</f>
        <v>0</v>
      </c>
      <c r="BU29" s="1">
        <f>'Calculation - tariffs vec'!BT$4*'PEQ - 2023 - Importcontent'!BU29</f>
        <v>0</v>
      </c>
      <c r="BV29" s="1">
        <f>'Calculation - tariffs vec'!BU$4*'PEQ - 2023 - Importcontent'!BV29</f>
        <v>0</v>
      </c>
      <c r="BW29" s="1">
        <f>'Calculation - tariffs vec'!BV$4*'PEQ - 2023 - Importcontent'!BW29</f>
        <v>0</v>
      </c>
      <c r="BX29" s="1">
        <f>'Calculation - tariffs vec'!BW$4*'PEQ - 2023 - Importcontent'!BX29</f>
        <v>2.5253671044465153E-5</v>
      </c>
      <c r="BY29" s="1">
        <f>'Calculation - tariffs vec'!BX$4*'PEQ - 2023 - Importcontent'!BY29</f>
        <v>6.2771994463347225E-4</v>
      </c>
      <c r="BZ29" s="1">
        <f>'Calculation - tariffs vec'!BY$4*'PEQ - 2023 - Importcontent'!BZ29</f>
        <v>3.3719986766009624E-7</v>
      </c>
      <c r="CA29" s="1">
        <f>'Calculation - tariffs vec'!BZ$4*'PEQ - 2023 - Importcontent'!CA29</f>
        <v>1.4035568135236593E-4</v>
      </c>
      <c r="CB29" s="1">
        <f>'Calculation - tariffs vec'!CA$4*'PEQ - 2023 - Importcontent'!CB29</f>
        <v>0</v>
      </c>
      <c r="CC29" s="1">
        <f>'Calculation - tariffs vec'!CB$4*'PEQ - 2023 - Importcontent'!CC29</f>
        <v>0</v>
      </c>
      <c r="CD29" s="1">
        <f>'Calculation - tariffs vec'!CC$4*'PEQ - 2023 - Importcontent'!CD29</f>
        <v>0</v>
      </c>
      <c r="CE29" s="1">
        <f>'Calculation - tariffs vec'!CD$4*'PEQ - 2023 - Importcontent'!CE29</f>
        <v>1.4685899695380533E-3</v>
      </c>
      <c r="CF29" s="1">
        <f>'Calculation - tariffs vec'!CE$4*'PEQ - 2023 - Importcontent'!CF29</f>
        <v>4.1861437737374723E-3</v>
      </c>
      <c r="CG29" s="1">
        <f>'Calculation - tariffs vec'!CF$4*'PEQ - 2023 - Importcontent'!CG29</f>
        <v>5.3203170380704407E-3</v>
      </c>
      <c r="CH29" s="1">
        <f>'Calculation - tariffs vec'!CG$4*'PEQ - 2023 - Importcontent'!CH29</f>
        <v>1.6509461428488557E-2</v>
      </c>
      <c r="CI29" s="1">
        <f>'Calculation - tariffs vec'!CH$4*'PEQ - 2023 - Importcontent'!CI29</f>
        <v>0.18340102501469163</v>
      </c>
      <c r="CJ29" s="1">
        <f>'Calculation - tariffs vec'!CI$4*'PEQ - 2023 - Importcontent'!CJ29</f>
        <v>4.5500708818337773E-2</v>
      </c>
      <c r="CK29" s="1">
        <f>'Calculation - tariffs vec'!CJ$4*'PEQ - 2023 - Importcontent'!CK29</f>
        <v>2.1230997677425017E-2</v>
      </c>
      <c r="CL29" s="1">
        <f>'Calculation - tariffs vec'!CK$4*'PEQ - 2023 - Importcontent'!CL29</f>
        <v>3.8247432432303177E-2</v>
      </c>
      <c r="CM29" s="1">
        <f>'Calculation - tariffs vec'!CL$4*'PEQ - 2023 - Importcontent'!CM29</f>
        <v>3.1017673266849049E-3</v>
      </c>
      <c r="CN29" s="1">
        <f>'Calculation - tariffs vec'!CM$4*'PEQ - 2023 - Importcontent'!CN29</f>
        <v>2.4411441463742371E-3</v>
      </c>
      <c r="CO29" s="1">
        <f>'Calculation - tariffs vec'!CN$4*'PEQ - 2023 - Importcontent'!CO29</f>
        <v>0.52871521063300175</v>
      </c>
      <c r="CP29" s="1">
        <f>'Calculation - tariffs vec'!CO$4*'PEQ - 2023 - Importcontent'!CP29</f>
        <v>2.558492328024075E-4</v>
      </c>
      <c r="CQ29" s="1">
        <f>'Calculation - tariffs vec'!CP$4*'PEQ - 2023 - Importcontent'!CQ29</f>
        <v>1.260393584836721E-2</v>
      </c>
      <c r="CR29" s="1">
        <f>'Calculation - tariffs vec'!CQ$4*'PEQ - 2023 - Importcontent'!CR29</f>
        <v>4.6490872462759647E-4</v>
      </c>
      <c r="CS29" s="1">
        <f>'Calculation - tariffs vec'!CR$4*'PEQ - 2023 - Importcontent'!CS29</f>
        <v>3.5310407971168153E-3</v>
      </c>
      <c r="CT29" s="1">
        <f>'Calculation - tariffs vec'!CS$4*'PEQ - 2023 - Importcontent'!CT29</f>
        <v>8.4946389488660032E-4</v>
      </c>
      <c r="CU29" s="1">
        <f>'Calculation - tariffs vec'!CT$4*'PEQ - 2023 - Importcontent'!CU29</f>
        <v>8.4459850977672144E-5</v>
      </c>
      <c r="CV29" s="1">
        <f>'Calculation - tariffs vec'!CU$4*'PEQ - 2023 - Importcontent'!CV29</f>
        <v>9.6359921070938472E-3</v>
      </c>
      <c r="CW29" s="1">
        <f>'Calculation - tariffs vec'!CV$4*'PEQ - 2023 - Importcontent'!CW29</f>
        <v>1.4168573876616674E-2</v>
      </c>
      <c r="CX29" s="1">
        <f>'Calculation - tariffs vec'!CW$4*'PEQ - 2023 - Importcontent'!CX29</f>
        <v>0</v>
      </c>
      <c r="CY29" s="1">
        <f>'Calculation - tariffs vec'!CX$4*'PEQ - 2023 - Importcontent'!CY29</f>
        <v>0</v>
      </c>
      <c r="CZ29" s="1">
        <f>'Calculation - tariffs vec'!CY$4*'PEQ - 2023 - Importcontent'!CZ29</f>
        <v>0</v>
      </c>
      <c r="DA29" s="1">
        <f>'Calculation - tariffs vec'!CZ$4*'PEQ - 2023 - Importcontent'!DA29</f>
        <v>0</v>
      </c>
      <c r="DB29" s="1">
        <f>'Calculation - tariffs vec'!DA$4*'PEQ - 2023 - Importcontent'!DB29</f>
        <v>0</v>
      </c>
      <c r="DC29" s="1">
        <f>'Calculation - tariffs vec'!DB$4*'PEQ - 2023 - Importcontent'!DC29</f>
        <v>0</v>
      </c>
      <c r="DD29" s="1">
        <f>'Calculation - tariffs vec'!DC$4*'PEQ - 2023 - Importcontent'!DD29</f>
        <v>0</v>
      </c>
      <c r="DE29" s="1">
        <f>'Calculation - tariffs vec'!DD$4*'PEQ - 2023 - Importcontent'!DE29</f>
        <v>0</v>
      </c>
      <c r="DF29" s="1">
        <f>'Calculation - tariffs vec'!DE$4*'PEQ - 2023 - Importcontent'!DF29</f>
        <v>0</v>
      </c>
      <c r="DG29" s="1">
        <f>'Calculation - tariffs vec'!DF$4*'PEQ - 2023 - Importcontent'!DG29</f>
        <v>0</v>
      </c>
      <c r="DH29" s="1">
        <f>'Calculation - tariffs vec'!DG$4*'PEQ - 2023 - Importcontent'!DH29</f>
        <v>0</v>
      </c>
      <c r="DI29" s="1">
        <f>'Calculation - tariffs vec'!DH$4*'PEQ - 2023 - Importcontent'!DI29</f>
        <v>0</v>
      </c>
      <c r="DJ29" s="1">
        <f>'Calculation - tariffs vec'!DI$4*'PEQ - 2023 - Importcontent'!DJ29</f>
        <v>0</v>
      </c>
      <c r="DK29" s="1">
        <f>'Calculation - tariffs vec'!DJ$4*'PEQ - 2023 - Importcontent'!DK29</f>
        <v>0</v>
      </c>
      <c r="DL29" s="1">
        <f>'Calculation - tariffs vec'!DK$4*'PEQ - 2023 - Importcontent'!DL29</f>
        <v>0</v>
      </c>
      <c r="DM29" s="1">
        <f>'Calculation - tariffs vec'!DL$4*'PEQ - 2023 - Importcontent'!DM29</f>
        <v>0</v>
      </c>
      <c r="DN29" s="1">
        <f>'Calculation - tariffs vec'!DM$4*'PEQ - 2023 - Importcontent'!DN29</f>
        <v>0</v>
      </c>
      <c r="DO29" s="1">
        <f>'Calculation - tariffs vec'!DN$4*'PEQ - 2023 - Importcontent'!DO29</f>
        <v>0</v>
      </c>
      <c r="DP29" s="1">
        <f>'Calculation - tariffs vec'!DO$4*'PEQ - 2023 - Importcontent'!DP29</f>
        <v>0</v>
      </c>
      <c r="DQ29" s="1">
        <f>'Calculation - tariffs vec'!DP$4*'PEQ - 2023 - Importcontent'!DQ29</f>
        <v>0</v>
      </c>
      <c r="DR29" s="1">
        <f>'Calculation - tariffs vec'!DQ$4*'PEQ - 2023 - Importcontent'!DR29</f>
        <v>0</v>
      </c>
      <c r="DS29" s="1">
        <f>'Calculation - tariffs vec'!DR$4*'PEQ - 2023 - Importcontent'!DS29</f>
        <v>0</v>
      </c>
      <c r="DT29" s="1">
        <f>'Calculation - tariffs vec'!DS$4*'PEQ - 2023 - Importcontent'!DT29</f>
        <v>0</v>
      </c>
      <c r="DU29" s="1">
        <f>'Calculation - tariffs vec'!DT$4*'PEQ - 2023 - Importcontent'!DU29</f>
        <v>0</v>
      </c>
      <c r="DV29" s="1">
        <f>'Calculation - tariffs vec'!DU$4*'PEQ - 2023 - Importcontent'!DV29</f>
        <v>0</v>
      </c>
      <c r="DW29" s="1">
        <f>'Calculation - tariffs vec'!DV$4*'PEQ - 2023 - Importcontent'!DW29</f>
        <v>0</v>
      </c>
      <c r="DX29" s="1">
        <f>'Calculation - tariffs vec'!DW$4*'PEQ - 2023 - Importcontent'!DX29</f>
        <v>0</v>
      </c>
      <c r="DY29" s="1">
        <f>'Calculation - tariffs vec'!DX$4*'PEQ - 2023 - Importcontent'!DY29</f>
        <v>0</v>
      </c>
      <c r="DZ29" s="1">
        <f>'Calculation - tariffs vec'!DY$4*'PEQ - 2023 - Importcontent'!DZ29</f>
        <v>0</v>
      </c>
      <c r="EA29" s="1">
        <f>'Calculation - tariffs vec'!DZ$4*'PEQ - 2023 - Importcontent'!EA29</f>
        <v>0</v>
      </c>
      <c r="EB29" s="1">
        <f>'Calculation - tariffs vec'!EA$4*'PEQ - 2023 - Importcontent'!EB29</f>
        <v>0</v>
      </c>
      <c r="EC29" s="1">
        <f>'Calculation - tariffs vec'!EB$4*'PEQ - 2023 - Importcontent'!EC29</f>
        <v>0</v>
      </c>
      <c r="ED29" s="1">
        <f>'Calculation - tariffs vec'!EC$4*'PEQ - 2023 - Importcontent'!ED29</f>
        <v>0</v>
      </c>
      <c r="EE29" s="1">
        <f>'Calculation - tariffs vec'!ED$4*'PEQ - 2023 - Importcontent'!EE29</f>
        <v>0</v>
      </c>
      <c r="EF29" s="1">
        <f>'Calculation - tariffs vec'!EE$4*'PEQ - 2023 - Importcontent'!EF29</f>
        <v>0</v>
      </c>
      <c r="EG29" s="1">
        <f>'Calculation - tariffs vec'!EF$4*'PEQ - 2023 - Importcontent'!EG29</f>
        <v>0</v>
      </c>
      <c r="EH29" s="1">
        <f>'Calculation - tariffs vec'!EG$4*'PEQ - 2023 - Importcontent'!EH29</f>
        <v>0</v>
      </c>
      <c r="EI29" s="1">
        <f>'Calculation - tariffs vec'!EH$4*'PEQ - 2023 - Importcontent'!EI29</f>
        <v>0</v>
      </c>
      <c r="EJ29" s="1">
        <f>'Calculation - tariffs vec'!EI$4*'PEQ - 2023 - Importcontent'!EJ29</f>
        <v>0</v>
      </c>
      <c r="EK29" s="1">
        <f>'Calculation - tariffs vec'!EJ$4*'PEQ - 2023 - Importcontent'!EK29</f>
        <v>0</v>
      </c>
      <c r="EL29" s="1">
        <f>'Calculation - tariffs vec'!EK$4*'PEQ - 2023 - Importcontent'!EL29</f>
        <v>0</v>
      </c>
      <c r="EM29" s="1">
        <f>'Calculation - tariffs vec'!EL$4*'PEQ - 2023 - Importcontent'!EM29</f>
        <v>0</v>
      </c>
      <c r="EN29" s="1">
        <f>'Calculation - tariffs vec'!EM$4*'PEQ - 2023 - Importcontent'!EN29</f>
        <v>0</v>
      </c>
      <c r="EO29" s="1">
        <f>'Calculation - tariffs vec'!EN$4*'PEQ - 2023 - Importcontent'!EO29</f>
        <v>0</v>
      </c>
      <c r="EP29" s="1">
        <f>'Calculation - tariffs vec'!EO$4*'PEQ - 2023 - Importcontent'!EP29</f>
        <v>0</v>
      </c>
      <c r="EQ29" s="1">
        <f>'Calculation - tariffs vec'!EP$4*'PEQ - 2023 - Importcontent'!EQ29</f>
        <v>0</v>
      </c>
      <c r="ER29" s="1">
        <f>'Calculation - tariffs vec'!EQ$4*'PEQ - 2023 - Importcontent'!ER29</f>
        <v>0</v>
      </c>
      <c r="ES29" s="1">
        <f>'Calculation - tariffs vec'!ER$4*'PEQ - 2023 - Importcontent'!ES29</f>
        <v>1.6184492994386409E-4</v>
      </c>
      <c r="ET29" s="1">
        <f>'Calculation - tariffs vec'!ES$4*'PEQ - 2023 - Importcontent'!ET29</f>
        <v>1.0476442314684396E-3</v>
      </c>
      <c r="EU29" s="1">
        <f>'Calculation - tariffs vec'!ET$4*'PEQ - 2023 - Importcontent'!EU29</f>
        <v>1.0920602190708684E-5</v>
      </c>
      <c r="EV29" s="1">
        <f>'Calculation - tariffs vec'!EU$4*'PEQ - 2023 - Importcontent'!EV29</f>
        <v>4.2972407020018378E-5</v>
      </c>
      <c r="EW29" s="1">
        <f>'Calculation - tariffs vec'!EV$4*'PEQ - 2023 - Importcontent'!EW29</f>
        <v>0</v>
      </c>
      <c r="EX29" s="1">
        <f>'Calculation - tariffs vec'!EW$4*'PEQ - 2023 - Importcontent'!EX29</f>
        <v>0</v>
      </c>
      <c r="EY29" s="1">
        <f>'Calculation - tariffs vec'!EX$4*'PEQ - 2023 - Importcontent'!EY29</f>
        <v>0</v>
      </c>
      <c r="EZ29" s="1">
        <f>'Calculation - tariffs vec'!EY$4*'PEQ - 2023 - Importcontent'!EZ29</f>
        <v>1.5866129173871429E-3</v>
      </c>
      <c r="FA29" s="1">
        <f>'Calculation - tariffs vec'!EZ$4*'PEQ - 2023 - Importcontent'!FA29</f>
        <v>1.1957262961486016E-3</v>
      </c>
      <c r="FB29" s="1">
        <f>'Calculation - tariffs vec'!FA$4*'PEQ - 2023 - Importcontent'!FB29</f>
        <v>1.434162821423798E-2</v>
      </c>
      <c r="FC29" s="1">
        <f>'Calculation - tariffs vec'!FB$4*'PEQ - 2023 - Importcontent'!FC29</f>
        <v>4.5698380771020345E-3</v>
      </c>
      <c r="FD29" s="1">
        <f>'Calculation - tariffs vec'!FC$4*'PEQ - 2023 - Importcontent'!FD29</f>
        <v>9.862281118956176E-2</v>
      </c>
      <c r="FE29" s="1">
        <f>'Calculation - tariffs vec'!FD$4*'PEQ - 2023 - Importcontent'!FE29</f>
        <v>3.2950126954485397E-2</v>
      </c>
      <c r="FF29" s="1">
        <f>'Calculation - tariffs vec'!FE$4*'PEQ - 2023 - Importcontent'!FF29</f>
        <v>1.2541075856735823E-2</v>
      </c>
      <c r="FG29" s="1">
        <f>'Calculation - tariffs vec'!FF$4*'PEQ - 2023 - Importcontent'!FG29</f>
        <v>3.0864815279747021E-2</v>
      </c>
      <c r="FH29" s="1">
        <f>'Calculation - tariffs vec'!FG$4*'PEQ - 2023 - Importcontent'!FH29</f>
        <v>1.5837949953258828E-3</v>
      </c>
      <c r="FI29" s="1">
        <f>'Calculation - tariffs vec'!FH$4*'PEQ - 2023 - Importcontent'!FI29</f>
        <v>2.9800687304153825E-3</v>
      </c>
      <c r="FJ29" s="1">
        <f>'Calculation - tariffs vec'!FI$4*'PEQ - 2023 - Importcontent'!FJ29</f>
        <v>0.10501975686853925</v>
      </c>
      <c r="FK29" s="1">
        <f>'Calculation - tariffs vec'!FJ$4*'PEQ - 2023 - Importcontent'!FK29</f>
        <v>4.6721353561841351E-4</v>
      </c>
      <c r="FL29" s="1">
        <f>'Calculation - tariffs vec'!FK$4*'PEQ - 2023 - Importcontent'!FL29</f>
        <v>2.4769327797397908E-3</v>
      </c>
      <c r="FM29" s="1">
        <f>'Calculation - tariffs vec'!FL$4*'PEQ - 2023 - Importcontent'!FM29</f>
        <v>5.8815625149601677E-4</v>
      </c>
      <c r="FN29" s="1">
        <f>'Calculation - tariffs vec'!FM$4*'PEQ - 2023 - Importcontent'!FN29</f>
        <v>1.9245189050410435E-3</v>
      </c>
      <c r="FO29" s="1">
        <f>'Calculation - tariffs vec'!FN$4*'PEQ - 2023 - Importcontent'!FO29</f>
        <v>1.8773472308675524E-4</v>
      </c>
      <c r="FP29" s="1">
        <f>'Calculation - tariffs vec'!FO$4*'PEQ - 2023 - Importcontent'!FP29</f>
        <v>2.7192995694862473E-3</v>
      </c>
      <c r="FQ29" s="1">
        <f>'Calculation - tariffs vec'!FP$4*'PEQ - 2023 - Importcontent'!FQ29</f>
        <v>7.3499216330055973E-3</v>
      </c>
      <c r="FR29" s="1">
        <f>'Calculation - tariffs vec'!FQ$4*'PEQ - 2023 - Importcontent'!FR29</f>
        <v>6.4534297833582195E-3</v>
      </c>
      <c r="FS29" s="1">
        <f>'Calculation - tariffs vec'!FR$4*'PEQ - 2023 - Importcontent'!FS29</f>
        <v>0</v>
      </c>
      <c r="FT29" s="1">
        <f>'Calculation - tariffs vec'!FS$4*'PEQ - 2023 - Importcontent'!FT29</f>
        <v>0</v>
      </c>
      <c r="FU29" s="1">
        <f>'Calculation - tariffs vec'!FT$4*'PEQ - 2023 - Importcontent'!FU29</f>
        <v>0</v>
      </c>
      <c r="FV29" s="1">
        <f>'Calculation - tariffs vec'!FU$4*'PEQ - 2023 - Importcontent'!FV29</f>
        <v>0</v>
      </c>
      <c r="FW29" s="1">
        <f>'Calculation - tariffs vec'!FV$4*'PEQ - 2023 - Importcontent'!FW29</f>
        <v>0</v>
      </c>
      <c r="FX29" s="1">
        <f>'Calculation - tariffs vec'!FW$4*'PEQ - 2023 - Importcontent'!FX29</f>
        <v>0</v>
      </c>
      <c r="FY29" s="1">
        <f>'Calculation - tariffs vec'!FX$4*'PEQ - 2023 - Importcontent'!FY29</f>
        <v>0</v>
      </c>
      <c r="FZ29" s="1">
        <f>'Calculation - tariffs vec'!FY$4*'PEQ - 2023 - Importcontent'!FZ29</f>
        <v>0</v>
      </c>
      <c r="GA29" s="1">
        <f>'Calculation - tariffs vec'!FZ$4*'PEQ - 2023 - Importcontent'!GA29</f>
        <v>0</v>
      </c>
      <c r="GB29" s="1">
        <f>'Calculation - tariffs vec'!GA$4*'PEQ - 2023 - Importcontent'!GB29</f>
        <v>0</v>
      </c>
      <c r="GC29" s="1">
        <f>'Calculation - tariffs vec'!GB$4*'PEQ - 2023 - Importcontent'!GC29</f>
        <v>0</v>
      </c>
      <c r="GD29" s="1">
        <f>'Calculation - tariffs vec'!GC$4*'PEQ - 2023 - Importcontent'!GD29</f>
        <v>0</v>
      </c>
      <c r="GE29" s="1">
        <f>'Calculation - tariffs vec'!GD$4*'PEQ - 2023 - Importcontent'!GE29</f>
        <v>0</v>
      </c>
      <c r="GF29" s="1">
        <f>'Calculation - tariffs vec'!GE$4*'PEQ - 2023 - Importcontent'!GF29</f>
        <v>0</v>
      </c>
      <c r="GG29" s="1">
        <f>'Calculation - tariffs vec'!GF$4*'PEQ - 2023 - Importcontent'!GG29</f>
        <v>0</v>
      </c>
      <c r="GH29" s="1">
        <f>'Calculation - tariffs vec'!GG$4*'PEQ - 2023 - Importcontent'!GH29</f>
        <v>0</v>
      </c>
      <c r="GI29" s="1">
        <f>'Calculation - tariffs vec'!GH$4*'PEQ - 2023 - Importcontent'!GI29</f>
        <v>0</v>
      </c>
      <c r="GJ29" s="1">
        <f>'Calculation - tariffs vec'!GI$4*'PEQ - 2023 - Importcontent'!GJ29</f>
        <v>0</v>
      </c>
      <c r="GK29" s="1">
        <f>'Calculation - tariffs vec'!GJ$4*'PEQ - 2023 - Importcontent'!GK29</f>
        <v>0</v>
      </c>
      <c r="GL29" s="1">
        <f>'Calculation - tariffs vec'!GK$4*'PEQ - 2023 - Importcontent'!GL29</f>
        <v>0</v>
      </c>
      <c r="GM29" s="1">
        <f>'Calculation - tariffs vec'!GL$4*'PEQ - 2023 - Importcontent'!GM29</f>
        <v>0</v>
      </c>
      <c r="GN29" s="1">
        <f>'Calculation - tariffs vec'!GM$4*'PEQ - 2023 - Importcontent'!GN29</f>
        <v>0</v>
      </c>
      <c r="GO29" s="1">
        <f>'Calculation - tariffs vec'!GN$4*'PEQ - 2023 - Importcontent'!GO29</f>
        <v>0</v>
      </c>
      <c r="GP29" s="1">
        <f>'Calculation - tariffs vec'!GO$4*'PEQ - 2023 - Importcontent'!GP29</f>
        <v>0</v>
      </c>
      <c r="GQ29" s="1">
        <f>'Calculation - tariffs vec'!GP$4*'PEQ - 2023 - Importcontent'!GQ29</f>
        <v>0</v>
      </c>
      <c r="GR29" s="1">
        <f>'Calculation - tariffs vec'!GQ$4*'PEQ - 2023 - Importcontent'!GR29</f>
        <v>0</v>
      </c>
      <c r="GS29" s="1">
        <f>'Calculation - tariffs vec'!GR$4*'PEQ - 2023 - Importcontent'!GS29</f>
        <v>0</v>
      </c>
      <c r="GT29" s="1">
        <f>'Calculation - tariffs vec'!GS$4*'PEQ - 2023 - Importcontent'!GT29</f>
        <v>0</v>
      </c>
      <c r="GU29" s="1">
        <f>'Calculation - tariffs vec'!GT$4*'PEQ - 2023 - Importcontent'!GU29</f>
        <v>0</v>
      </c>
      <c r="GV29" s="1">
        <f>'Calculation - tariffs vec'!GU$4*'PEQ - 2023 - Importcontent'!GV29</f>
        <v>0</v>
      </c>
      <c r="GW29" s="1">
        <f>'Calculation - tariffs vec'!GV$4*'PEQ - 2023 - Importcontent'!GW29</f>
        <v>0</v>
      </c>
      <c r="GX29" s="1">
        <f>'Calculation - tariffs vec'!GW$4*'PEQ - 2023 - Importcontent'!GX29</f>
        <v>0</v>
      </c>
      <c r="GY29" s="1">
        <f>'Calculation - tariffs vec'!GX$4*'PEQ - 2023 - Importcontent'!GY29</f>
        <v>0</v>
      </c>
      <c r="GZ29" s="1">
        <f>'Calculation - tariffs vec'!GY$4*'PEQ - 2023 - Importcontent'!GZ29</f>
        <v>0</v>
      </c>
      <c r="HA29" s="1">
        <f>'Calculation - tariffs vec'!GZ$4*'PEQ - 2023 - Importcontent'!HA29</f>
        <v>0</v>
      </c>
      <c r="HB29" s="1">
        <f>'Calculation - tariffs vec'!HA$4*'PEQ - 2023 - Importcontent'!HB29</f>
        <v>0</v>
      </c>
      <c r="HC29" s="1">
        <f>'Calculation - tariffs vec'!HB$4*'PEQ - 2023 - Importcontent'!HC29</f>
        <v>0</v>
      </c>
      <c r="HD29" s="1">
        <f>'Calculation - tariffs vec'!HC$4*'PEQ - 2023 - Importcontent'!HD29</f>
        <v>0</v>
      </c>
      <c r="HE29" s="1">
        <f>'Calculation - tariffs vec'!HD$4*'PEQ - 2023 - Importcontent'!HE29</f>
        <v>0</v>
      </c>
      <c r="HF29" s="1">
        <f>'Calculation - tariffs vec'!HE$4*'PEQ - 2023 - Importcontent'!HF29</f>
        <v>0</v>
      </c>
      <c r="HG29" s="1">
        <f>'Calculation - tariffs vec'!HF$4*'PEQ - 2023 - Importcontent'!HG29</f>
        <v>0</v>
      </c>
      <c r="HH29" s="1">
        <f>'Calculation - tariffs vec'!HG$4*'PEQ - 2023 - Importcontent'!HH29</f>
        <v>0</v>
      </c>
      <c r="HI29" s="1">
        <f>'Calculation - tariffs vec'!HH$4*'PEQ - 2023 - Importcontent'!HI29</f>
        <v>0</v>
      </c>
      <c r="HJ29" s="1">
        <f>'Calculation - tariffs vec'!HI$4*'PEQ - 2023 - Importcontent'!HJ29</f>
        <v>0</v>
      </c>
      <c r="HK29" s="1">
        <f>'Calculation - tariffs vec'!HJ$4*'PEQ - 2023 - Importcontent'!HK29</f>
        <v>0</v>
      </c>
      <c r="HL29" s="1">
        <f>'Calculation - tariffs vec'!HK$4*'PEQ - 2023 - Importcontent'!HL29</f>
        <v>0</v>
      </c>
      <c r="HM29" s="1">
        <f>'Calculation - tariffs vec'!HL$4*'PEQ - 2023 - Importcontent'!HM29</f>
        <v>0</v>
      </c>
      <c r="HN29" s="1">
        <f>'Calculation - tariffs vec'!HM$4*'PEQ - 2023 - Importcontent'!HN29</f>
        <v>1.2963409664345561E-4</v>
      </c>
      <c r="HO29" s="1">
        <f>'Calculation - tariffs vec'!HN$4*'PEQ - 2023 - Importcontent'!HO29</f>
        <v>3.7798900080009026E-4</v>
      </c>
      <c r="HP29" s="1">
        <f>'Calculation - tariffs vec'!HO$4*'PEQ - 2023 - Importcontent'!HP29</f>
        <v>9.8702937838244881E-7</v>
      </c>
      <c r="HQ29" s="1">
        <f>'Calculation - tariffs vec'!HP$4*'PEQ - 2023 - Importcontent'!HQ29</f>
        <v>3.9279420557817506E-4</v>
      </c>
      <c r="HR29" s="1">
        <f>'Calculation - tariffs vec'!HQ$4*'PEQ - 2023 - Importcontent'!HR29</f>
        <v>0</v>
      </c>
      <c r="HS29" s="1">
        <f>'Calculation - tariffs vec'!HR$4*'PEQ - 2023 - Importcontent'!HS29</f>
        <v>0</v>
      </c>
      <c r="HT29" s="1">
        <f>'Calculation - tariffs vec'!HS$4*'PEQ - 2023 - Importcontent'!HT29</f>
        <v>0</v>
      </c>
      <c r="HU29" s="1">
        <f>'Calculation - tariffs vec'!HT$4*'PEQ - 2023 - Importcontent'!HU29</f>
        <v>2.3677447518915679E-3</v>
      </c>
      <c r="HV29" s="1">
        <f>'Calculation - tariffs vec'!HU$4*'PEQ - 2023 - Importcontent'!HV29</f>
        <v>3.7992082034570126E-3</v>
      </c>
      <c r="HW29" s="1">
        <f>'Calculation - tariffs vec'!HV$4*'PEQ - 2023 - Importcontent'!HW29</f>
        <v>2.86959162891108E-2</v>
      </c>
      <c r="HX29" s="1">
        <f>'Calculation - tariffs vec'!HW$4*'PEQ - 2023 - Importcontent'!HX29</f>
        <v>1.2150308875439933E-2</v>
      </c>
      <c r="HY29" s="1">
        <f>'Calculation - tariffs vec'!HX$4*'PEQ - 2023 - Importcontent'!HY29</f>
        <v>0.3973552332385405</v>
      </c>
      <c r="HZ29" s="1">
        <f>'Calculation - tariffs vec'!HY$4*'PEQ - 2023 - Importcontent'!HZ29</f>
        <v>1.261594206877668E-2</v>
      </c>
      <c r="IA29" s="1">
        <f>'Calculation - tariffs vec'!HZ$4*'PEQ - 2023 - Importcontent'!IA29</f>
        <v>1.1917398565876924E-2</v>
      </c>
      <c r="IB29" s="1">
        <f>'Calculation - tariffs vec'!IA$4*'PEQ - 2023 - Importcontent'!IB29</f>
        <v>4.7759362930911028E-2</v>
      </c>
      <c r="IC29" s="1">
        <f>'Calculation - tariffs vec'!IB$4*'PEQ - 2023 - Importcontent'!IC29</f>
        <v>1.916326947623059E-2</v>
      </c>
      <c r="ID29" s="1">
        <f>'Calculation - tariffs vec'!IC$4*'PEQ - 2023 - Importcontent'!ID29</f>
        <v>7.9664825136692853E-4</v>
      </c>
      <c r="IE29" s="1">
        <f>'Calculation - tariffs vec'!ID$4*'PEQ - 2023 - Importcontent'!IE29</f>
        <v>0.27384955201575201</v>
      </c>
      <c r="IF29" s="1">
        <f>'Calculation - tariffs vec'!IE$4*'PEQ - 2023 - Importcontent'!IF29</f>
        <v>1.7838911081923322E-3</v>
      </c>
      <c r="IG29" s="1">
        <f>'Calculation - tariffs vec'!IF$4*'PEQ - 2023 - Importcontent'!IG29</f>
        <v>2.6108723959486998E-3</v>
      </c>
      <c r="IH29" s="1">
        <f>'Calculation - tariffs vec'!IG$4*'PEQ - 2023 - Importcontent'!IH29</f>
        <v>1.6234182860298436E-4</v>
      </c>
      <c r="II29" s="1">
        <f>'Calculation - tariffs vec'!IH$4*'PEQ - 2023 - Importcontent'!II29</f>
        <v>4.7533797920980402E-3</v>
      </c>
      <c r="IJ29" s="1">
        <f>'Calculation - tariffs vec'!II$4*'PEQ - 2023 - Importcontent'!IJ29</f>
        <v>2.4312985313622987E-4</v>
      </c>
      <c r="IK29" s="1">
        <f>'Calculation - tariffs vec'!IJ$4*'PEQ - 2023 - Importcontent'!IK29</f>
        <v>6.3112319775552204E-3</v>
      </c>
      <c r="IL29" s="1">
        <f>'Calculation - tariffs vec'!IK$4*'PEQ - 2023 - Importcontent'!IL29</f>
        <v>7.6683594559964097E-2</v>
      </c>
      <c r="IM29" s="1">
        <f>'Calculation - tariffs vec'!IL$4*'PEQ - 2023 - Importcontent'!IM29</f>
        <v>5.8673001278661749E-3</v>
      </c>
      <c r="IN29" s="1">
        <f>'Calculation - tariffs vec'!IM$4*'PEQ - 2023 - Importcontent'!IN29</f>
        <v>0</v>
      </c>
      <c r="IO29" s="1">
        <f>'Calculation - tariffs vec'!IN$4*'PEQ - 2023 - Importcontent'!IO29</f>
        <v>0</v>
      </c>
      <c r="IP29" s="1">
        <f>'Calculation - tariffs vec'!IO$4*'PEQ - 2023 - Importcontent'!IP29</f>
        <v>0</v>
      </c>
      <c r="IQ29" s="1">
        <f>'Calculation - tariffs vec'!IP$4*'PEQ - 2023 - Importcontent'!IQ29</f>
        <v>0</v>
      </c>
      <c r="IR29" s="1">
        <f>'Calculation - tariffs vec'!IQ$4*'PEQ - 2023 - Importcontent'!IR29</f>
        <v>0</v>
      </c>
      <c r="IS29" s="1">
        <f>'Calculation - tariffs vec'!IR$4*'PEQ - 2023 - Importcontent'!IS29</f>
        <v>0</v>
      </c>
      <c r="IT29" s="1">
        <f>'Calculation - tariffs vec'!IS$4*'PEQ - 2023 - Importcontent'!IT29</f>
        <v>0</v>
      </c>
      <c r="IU29" s="1">
        <f>'Calculation - tariffs vec'!IT$4*'PEQ - 2023 - Importcontent'!IU29</f>
        <v>0</v>
      </c>
      <c r="IV29" s="1">
        <f>'Calculation - tariffs vec'!IU$4*'PEQ - 2023 - Importcontent'!IV29</f>
        <v>0</v>
      </c>
      <c r="IW29" s="1">
        <f>'Calculation - tariffs vec'!IV$4*'PEQ - 2023 - Importcontent'!IW29</f>
        <v>0</v>
      </c>
      <c r="IX29" s="1">
        <f>'Calculation - tariffs vec'!IW$4*'PEQ - 2023 - Importcontent'!IX29</f>
        <v>0</v>
      </c>
      <c r="IY29" s="1">
        <f>'Calculation - tariffs vec'!IX$4*'PEQ - 2023 - Importcontent'!IY29</f>
        <v>0</v>
      </c>
      <c r="IZ29" s="1">
        <f>'Calculation - tariffs vec'!IY$4*'PEQ - 2023 - Importcontent'!IZ29</f>
        <v>0</v>
      </c>
      <c r="JA29" s="1">
        <f>'Calculation - tariffs vec'!IZ$4*'PEQ - 2023 - Importcontent'!JA29</f>
        <v>0</v>
      </c>
      <c r="JB29" s="1">
        <f>'Calculation - tariffs vec'!JA$4*'PEQ - 2023 - Importcontent'!JB29</f>
        <v>0</v>
      </c>
      <c r="JC29" s="1">
        <f>'Calculation - tariffs vec'!JB$4*'PEQ - 2023 - Importcontent'!JC29</f>
        <v>0</v>
      </c>
      <c r="JD29" s="1">
        <f>'Calculation - tariffs vec'!JC$4*'PEQ - 2023 - Importcontent'!JD29</f>
        <v>0</v>
      </c>
      <c r="JE29" s="1">
        <f>'Calculation - tariffs vec'!JD$4*'PEQ - 2023 - Importcontent'!JE29</f>
        <v>0</v>
      </c>
      <c r="JF29" s="1">
        <f>'Calculation - tariffs vec'!JE$4*'PEQ - 2023 - Importcontent'!JF29</f>
        <v>0</v>
      </c>
      <c r="JG29" s="1">
        <f>'Calculation - tariffs vec'!JF$4*'PEQ - 2023 - Importcontent'!JG29</f>
        <v>0</v>
      </c>
      <c r="JH29" s="1">
        <f>'Calculation - tariffs vec'!JG$4*'PEQ - 2023 - Importcontent'!JH29</f>
        <v>0</v>
      </c>
      <c r="JI29" s="1">
        <f>'Calculation - tariffs vec'!JH$4*'PEQ - 2023 - Importcontent'!JI29</f>
        <v>0</v>
      </c>
      <c r="JJ29" s="1">
        <f>'Calculation - tariffs vec'!JI$4*'PEQ - 2023 - Importcontent'!JJ29</f>
        <v>0</v>
      </c>
      <c r="JK29" s="1">
        <f>'Calculation - tariffs vec'!JJ$4*'PEQ - 2023 - Importcontent'!JK29</f>
        <v>0</v>
      </c>
      <c r="JL29" s="1">
        <f>'Calculation - tariffs vec'!JK$4*'PEQ - 2023 - Importcontent'!JL29</f>
        <v>0</v>
      </c>
      <c r="JM29" s="1">
        <f>'Calculation - tariffs vec'!JL$4*'PEQ - 2023 - Importcontent'!JM29</f>
        <v>0</v>
      </c>
      <c r="JN29" s="1">
        <f>'Calculation - tariffs vec'!JM$4*'PEQ - 2023 - Importcontent'!JN29</f>
        <v>0</v>
      </c>
      <c r="JO29" s="1">
        <f>'Calculation - tariffs vec'!JN$4*'PEQ - 2023 - Importcontent'!JO29</f>
        <v>0</v>
      </c>
      <c r="JP29" s="1">
        <f>'Calculation - tariffs vec'!JO$4*'PEQ - 2023 - Importcontent'!JP29</f>
        <v>0</v>
      </c>
      <c r="JQ29" s="1">
        <f>'Calculation - tariffs vec'!JP$4*'PEQ - 2023 - Importcontent'!JQ29</f>
        <v>0</v>
      </c>
      <c r="JR29" s="1">
        <f>'Calculation - tariffs vec'!JQ$4*'PEQ - 2023 - Importcontent'!JR29</f>
        <v>0</v>
      </c>
      <c r="JS29" s="1">
        <f>'Calculation - tariffs vec'!JR$4*'PEQ - 2023 - Importcontent'!JS29</f>
        <v>0</v>
      </c>
      <c r="JT29" s="1">
        <f>'Calculation - tariffs vec'!JS$4*'PEQ - 2023 - Importcontent'!JT29</f>
        <v>0</v>
      </c>
      <c r="JU29" s="1">
        <f>'Calculation - tariffs vec'!JT$4*'PEQ - 2023 - Importcontent'!JU29</f>
        <v>0</v>
      </c>
      <c r="JV29" s="1">
        <f>'Calculation - tariffs vec'!JU$4*'PEQ - 2023 - Importcontent'!JV29</f>
        <v>0</v>
      </c>
      <c r="JW29" s="1">
        <f>'Calculation - tariffs vec'!JV$4*'PEQ - 2023 - Importcontent'!JW29</f>
        <v>0</v>
      </c>
      <c r="JX29" s="1">
        <f>'Calculation - tariffs vec'!JW$4*'PEQ - 2023 - Importcontent'!JX29</f>
        <v>0</v>
      </c>
      <c r="JY29" s="1">
        <f>'Calculation - tariffs vec'!JX$4*'PEQ - 2023 - Importcontent'!JY29</f>
        <v>0</v>
      </c>
      <c r="JZ29" s="1">
        <f>'Calculation - tariffs vec'!JY$4*'PEQ - 2023 - Importcontent'!JZ29</f>
        <v>0</v>
      </c>
      <c r="KA29" s="1">
        <f>'Calculation - tariffs vec'!JZ$4*'PEQ - 2023 - Importcontent'!KA29</f>
        <v>0</v>
      </c>
      <c r="KB29" s="1">
        <f>'Calculation - tariffs vec'!KA$4*'PEQ - 2023 - Importcontent'!KB29</f>
        <v>0</v>
      </c>
      <c r="KC29" s="1">
        <f>'Calculation - tariffs vec'!KB$4*'PEQ - 2023 - Importcontent'!KC29</f>
        <v>0</v>
      </c>
      <c r="KD29" s="1">
        <f>'Calculation - tariffs vec'!KC$4*'PEQ - 2023 - Importcontent'!KD29</f>
        <v>0</v>
      </c>
      <c r="KE29" s="1">
        <f>'Calculation - tariffs vec'!KD$4*'PEQ - 2023 - Importcontent'!KE29</f>
        <v>0</v>
      </c>
      <c r="KF29" s="1">
        <f>'Calculation - tariffs vec'!KE$4*'PEQ - 2023 - Importcontent'!KF29</f>
        <v>0</v>
      </c>
      <c r="KG29" s="1">
        <f>'Calculation - tariffs vec'!KF$4*'PEQ - 2023 - Importcontent'!KG29</f>
        <v>0</v>
      </c>
      <c r="KH29" s="1">
        <f>'Calculation - tariffs vec'!KG$4*'PEQ - 2023 - Importcontent'!KH29</f>
        <v>0</v>
      </c>
      <c r="KI29" s="1">
        <f>'Calculation - tariffs vec'!KH$4*'PEQ - 2023 - Importcontent'!KI29</f>
        <v>1.466340232736951E-4</v>
      </c>
      <c r="KJ29" s="1">
        <f>'Calculation - tariffs vec'!KI$4*'PEQ - 2023 - Importcontent'!KJ29</f>
        <v>3.5340631916246551E-4</v>
      </c>
      <c r="KK29" s="1">
        <f>'Calculation - tariffs vec'!KJ$4*'PEQ - 2023 - Importcontent'!KK29</f>
        <v>3.9596125449999721E-9</v>
      </c>
      <c r="KL29" s="1">
        <f>'Calculation - tariffs vec'!KK$4*'PEQ - 2023 - Importcontent'!KL29</f>
        <v>1.3280217457274792E-4</v>
      </c>
      <c r="KM29" s="1">
        <f>'Calculation - tariffs vec'!KL$4*'PEQ - 2023 - Importcontent'!KM29</f>
        <v>0</v>
      </c>
      <c r="KN29" s="1">
        <f>'Calculation - tariffs vec'!KM$4*'PEQ - 2023 - Importcontent'!KN29</f>
        <v>0</v>
      </c>
      <c r="KO29" s="1">
        <f>'Calculation - tariffs vec'!KN$4*'PEQ - 2023 - Importcontent'!KO29</f>
        <v>0</v>
      </c>
      <c r="KP29" s="1">
        <f>'Calculation - tariffs vec'!KO$4*'PEQ - 2023 - Importcontent'!KP29</f>
        <v>2.1909647160174486E-4</v>
      </c>
      <c r="KQ29" s="1">
        <f>'Calculation - tariffs vec'!KP$4*'PEQ - 2023 - Importcontent'!KQ29</f>
        <v>9.6972683015704225E-4</v>
      </c>
      <c r="KR29" s="1">
        <f>'Calculation - tariffs vec'!KQ$4*'PEQ - 2023 - Importcontent'!KR29</f>
        <v>3.9876267767427302E-3</v>
      </c>
      <c r="KS29" s="1">
        <f>'Calculation - tariffs vec'!KR$4*'PEQ - 2023 - Importcontent'!KS29</f>
        <v>2.68278889181846E-3</v>
      </c>
      <c r="KT29" s="1">
        <f>'Calculation - tariffs vec'!KS$4*'PEQ - 2023 - Importcontent'!KT29</f>
        <v>3.5794360504338027E-2</v>
      </c>
      <c r="KU29" s="1">
        <f>'Calculation - tariffs vec'!KT$4*'PEQ - 2023 - Importcontent'!KU29</f>
        <v>3.5395050766243823E-3</v>
      </c>
      <c r="KV29" s="1">
        <f>'Calculation - tariffs vec'!KU$4*'PEQ - 2023 - Importcontent'!KV29</f>
        <v>1.6208265540891059E-3</v>
      </c>
      <c r="KW29" s="1">
        <f>'Calculation - tariffs vec'!KV$4*'PEQ - 2023 - Importcontent'!KW29</f>
        <v>7.0393840875148583E-3</v>
      </c>
      <c r="KX29" s="1">
        <f>'Calculation - tariffs vec'!KW$4*'PEQ - 2023 - Importcontent'!KX29</f>
        <v>4.9838491710762003E-4</v>
      </c>
      <c r="KY29" s="1">
        <f>'Calculation - tariffs vec'!KX$4*'PEQ - 2023 - Importcontent'!KY29</f>
        <v>1.7373892306762794E-4</v>
      </c>
      <c r="KZ29" s="1">
        <f>'Calculation - tariffs vec'!KY$4*'PEQ - 2023 - Importcontent'!KZ29</f>
        <v>0.14502518701941197</v>
      </c>
      <c r="LA29" s="1">
        <f>'Calculation - tariffs vec'!KZ$4*'PEQ - 2023 - Importcontent'!LA29</f>
        <v>1.3824096191121315E-4</v>
      </c>
      <c r="LB29" s="1">
        <f>'Calculation - tariffs vec'!LA$4*'PEQ - 2023 - Importcontent'!LB29</f>
        <v>5.507383144791528E-3</v>
      </c>
      <c r="LC29" s="1">
        <f>'Calculation - tariffs vec'!LB$4*'PEQ - 2023 - Importcontent'!LC29</f>
        <v>8.7073429330988903E-5</v>
      </c>
      <c r="LD29" s="1">
        <f>'Calculation - tariffs vec'!LC$4*'PEQ - 2023 - Importcontent'!LD29</f>
        <v>4.2136467720763326E-4</v>
      </c>
      <c r="LE29" s="1">
        <f>'Calculation - tariffs vec'!LD$4*'PEQ - 2023 - Importcontent'!LE29</f>
        <v>7.3698735288828303E-5</v>
      </c>
      <c r="LF29" s="1">
        <f>'Calculation - tariffs vec'!LE$4*'PEQ - 2023 - Importcontent'!LF29</f>
        <v>1.9863514144644657E-3</v>
      </c>
      <c r="LG29" s="1">
        <f>'Calculation - tariffs vec'!LF$4*'PEQ - 2023 - Importcontent'!LG29</f>
        <v>7.546823552637247E-3</v>
      </c>
      <c r="LH29" s="1">
        <f>'Calculation - tariffs vec'!LG$4*'PEQ - 2023 - Importcontent'!LH29</f>
        <v>1.2245954387938248E-3</v>
      </c>
      <c r="LI29" s="1">
        <f>'Calculation - tariffs vec'!LH$4*'PEQ - 2023 - Importcontent'!LI29</f>
        <v>0</v>
      </c>
      <c r="LJ29" s="1">
        <f>'Calculation - tariffs vec'!LI$4*'PEQ - 2023 - Importcontent'!LJ29</f>
        <v>0</v>
      </c>
      <c r="LK29" s="1">
        <f>'Calculation - tariffs vec'!LJ$4*'PEQ - 2023 - Importcontent'!LK29</f>
        <v>0</v>
      </c>
      <c r="LL29" s="1">
        <f>'Calculation - tariffs vec'!LK$4*'PEQ - 2023 - Importcontent'!LL29</f>
        <v>0</v>
      </c>
      <c r="LM29" s="1">
        <f>'Calculation - tariffs vec'!LL$4*'PEQ - 2023 - Importcontent'!LM29</f>
        <v>0</v>
      </c>
      <c r="LN29" s="1">
        <f>'Calculation - tariffs vec'!LM$4*'PEQ - 2023 - Importcontent'!LN29</f>
        <v>0</v>
      </c>
      <c r="LO29" s="1">
        <f>'Calculation - tariffs vec'!LN$4*'PEQ - 2023 - Importcontent'!LO29</f>
        <v>0</v>
      </c>
      <c r="LP29" s="1">
        <f>'Calculation - tariffs vec'!LO$4*'PEQ - 2023 - Importcontent'!LP29</f>
        <v>0</v>
      </c>
      <c r="LQ29" s="1">
        <f>'Calculation - tariffs vec'!LP$4*'PEQ - 2023 - Importcontent'!LQ29</f>
        <v>0</v>
      </c>
      <c r="LR29" s="1">
        <f>'Calculation - tariffs vec'!LQ$4*'PEQ - 2023 - Importcontent'!LR29</f>
        <v>0</v>
      </c>
      <c r="LS29" s="1">
        <f>'Calculation - tariffs vec'!LR$4*'PEQ - 2023 - Importcontent'!LS29</f>
        <v>0</v>
      </c>
      <c r="LT29" s="1">
        <f>'Calculation - tariffs vec'!LS$4*'PEQ - 2023 - Importcontent'!LT29</f>
        <v>0</v>
      </c>
      <c r="LU29" s="1">
        <f>'Calculation - tariffs vec'!LT$4*'PEQ - 2023 - Importcontent'!LU29</f>
        <v>0</v>
      </c>
      <c r="LV29" s="1">
        <f>'Calculation - tariffs vec'!LU$4*'PEQ - 2023 - Importcontent'!LV29</f>
        <v>0</v>
      </c>
      <c r="LW29" s="1">
        <f>'Calculation - tariffs vec'!LV$4*'PEQ - 2023 - Importcontent'!LW29</f>
        <v>0</v>
      </c>
      <c r="LX29" s="1">
        <f>'Calculation - tariffs vec'!LW$4*'PEQ - 2023 - Importcontent'!LX29</f>
        <v>0</v>
      </c>
      <c r="LY29" s="1">
        <f>'Calculation - tariffs vec'!LX$4*'PEQ - 2023 - Importcontent'!LY29</f>
        <v>0</v>
      </c>
      <c r="LZ29" s="1">
        <f>'Calculation - tariffs vec'!LY$4*'PEQ - 2023 - Importcontent'!LZ29</f>
        <v>0</v>
      </c>
      <c r="MA29" s="1">
        <f>'Calculation - tariffs vec'!LZ$4*'PEQ - 2023 - Importcontent'!MA29</f>
        <v>0</v>
      </c>
      <c r="MB29" s="1">
        <f>'Calculation - tariffs vec'!MA$4*'PEQ - 2023 - Importcontent'!MB29</f>
        <v>0</v>
      </c>
      <c r="MC29" s="1">
        <f>'Calculation - tariffs vec'!MB$4*'PEQ - 2023 - Importcontent'!MC29</f>
        <v>0</v>
      </c>
      <c r="MD29" s="1">
        <f>'Calculation - tariffs vec'!MC$4*'PEQ - 2023 - Importcontent'!MD29</f>
        <v>0</v>
      </c>
      <c r="ME29" s="1">
        <f>'Calculation - tariffs vec'!MD$4*'PEQ - 2023 - Importcontent'!ME29</f>
        <v>0</v>
      </c>
      <c r="MF29" s="1">
        <f>'Calculation - tariffs vec'!ME$4*'PEQ - 2023 - Importcontent'!MF29</f>
        <v>0</v>
      </c>
      <c r="MG29" s="1">
        <f>'Calculation - tariffs vec'!MF$4*'PEQ - 2023 - Importcontent'!MG29</f>
        <v>0</v>
      </c>
      <c r="MH29" s="1">
        <f>'Calculation - tariffs vec'!MG$4*'PEQ - 2023 - Importcontent'!MH29</f>
        <v>0</v>
      </c>
      <c r="MI29" s="1">
        <f>'Calculation - tariffs vec'!MH$4*'PEQ - 2023 - Importcontent'!MI29</f>
        <v>0</v>
      </c>
      <c r="MJ29" s="1">
        <f>'Calculation - tariffs vec'!MI$4*'PEQ - 2023 - Importcontent'!MJ29</f>
        <v>0</v>
      </c>
      <c r="MK29" s="1">
        <f>'Calculation - tariffs vec'!MJ$4*'PEQ - 2023 - Importcontent'!MK29</f>
        <v>0</v>
      </c>
      <c r="ML29" s="1">
        <f>'Calculation - tariffs vec'!MK$4*'PEQ - 2023 - Importcontent'!ML29</f>
        <v>0</v>
      </c>
      <c r="MM29" s="1">
        <f>'Calculation - tariffs vec'!ML$4*'PEQ - 2023 - Importcontent'!MM29</f>
        <v>0</v>
      </c>
      <c r="MN29" s="1">
        <f>'Calculation - tariffs vec'!MM$4*'PEQ - 2023 - Importcontent'!MN29</f>
        <v>0</v>
      </c>
      <c r="MO29" s="1">
        <f>'Calculation - tariffs vec'!MN$4*'PEQ - 2023 - Importcontent'!MO29</f>
        <v>0</v>
      </c>
      <c r="MP29" s="1">
        <f>'Calculation - tariffs vec'!MO$4*'PEQ - 2023 - Importcontent'!MP29</f>
        <v>0</v>
      </c>
      <c r="MQ29" s="1">
        <f>'Calculation - tariffs vec'!MP$4*'PEQ - 2023 - Importcontent'!MQ29</f>
        <v>0</v>
      </c>
      <c r="MR29" s="1">
        <f>'Calculation - tariffs vec'!MQ$4*'PEQ - 2023 - Importcontent'!MR29</f>
        <v>0</v>
      </c>
      <c r="MS29" s="1">
        <f>'Calculation - tariffs vec'!MR$4*'PEQ - 2023 - Importcontent'!MS29</f>
        <v>0</v>
      </c>
      <c r="MT29" s="1">
        <f>'Calculation - tariffs vec'!MS$4*'PEQ - 2023 - Importcontent'!MT29</f>
        <v>0</v>
      </c>
      <c r="MU29" s="1">
        <f>'Calculation - tariffs vec'!MT$4*'PEQ - 2023 - Importcontent'!MU29</f>
        <v>0</v>
      </c>
      <c r="MV29" s="1">
        <f>'Calculation - tariffs vec'!MU$4*'PEQ - 2023 - Importcontent'!MV29</f>
        <v>0</v>
      </c>
      <c r="MW29" s="1">
        <f>'Calculation - tariffs vec'!MV$4*'PEQ - 2023 - Importcontent'!MW29</f>
        <v>0</v>
      </c>
      <c r="MX29" s="1">
        <f>'Calculation - tariffs vec'!MW$4*'PEQ - 2023 - Importcontent'!MX29</f>
        <v>0</v>
      </c>
      <c r="MY29" s="1">
        <f>'Calculation - tariffs vec'!MX$4*'PEQ - 2023 - Importcontent'!MY29</f>
        <v>0</v>
      </c>
      <c r="MZ29" s="1">
        <f>'Calculation - tariffs vec'!MY$4*'PEQ - 2023 - Importcontent'!MZ29</f>
        <v>0</v>
      </c>
      <c r="NA29" s="1">
        <f>'Calculation - tariffs vec'!MZ$4*'PEQ - 2023 - Importcontent'!NA29</f>
        <v>0</v>
      </c>
      <c r="NB29" s="1">
        <f>'Calculation - tariffs vec'!NA$4*'PEQ - 2023 - Importcontent'!NB29</f>
        <v>0</v>
      </c>
      <c r="NC29" s="1">
        <f>'Calculation - tariffs vec'!NB$4*'PEQ - 2023 - Importcontent'!NC29</f>
        <v>0</v>
      </c>
      <c r="ND29" s="1">
        <f>'Calculation - tariffs vec'!NC$4*'PEQ - 2023 - Importcontent'!ND29</f>
        <v>2.4388133911099519E-6</v>
      </c>
      <c r="NE29" s="1">
        <f>'Calculation - tariffs vec'!ND$4*'PEQ - 2023 - Importcontent'!NE29</f>
        <v>1.1799255515300179E-4</v>
      </c>
      <c r="NF29" s="1">
        <f>'Calculation - tariffs vec'!NE$4*'PEQ - 2023 - Importcontent'!NF29</f>
        <v>7.8934415664511416E-10</v>
      </c>
      <c r="NG29" s="1">
        <f>'Calculation - tariffs vec'!NF$4*'PEQ - 2023 - Importcontent'!NG29</f>
        <v>2.67653560644149E-5</v>
      </c>
      <c r="NH29" s="1">
        <f>'Calculation - tariffs vec'!NG$4*'PEQ - 2023 - Importcontent'!NH29</f>
        <v>0</v>
      </c>
      <c r="NI29" s="1">
        <f>'Calculation - tariffs vec'!NH$4*'PEQ - 2023 - Importcontent'!NI29</f>
        <v>0</v>
      </c>
      <c r="NJ29" s="1">
        <f>'Calculation - tariffs vec'!NI$4*'PEQ - 2023 - Importcontent'!NJ29</f>
        <v>0</v>
      </c>
      <c r="NK29" s="1">
        <f>'Calculation - tariffs vec'!NJ$4*'PEQ - 2023 - Importcontent'!NK29</f>
        <v>5.1294677016418994E-5</v>
      </c>
      <c r="NL29" s="1">
        <f>'Calculation - tariffs vec'!NK$4*'PEQ - 2023 - Importcontent'!NL29</f>
        <v>5.6430815418381905E-4</v>
      </c>
      <c r="NM29" s="1">
        <f>'Calculation - tariffs vec'!NL$4*'PEQ - 2023 - Importcontent'!NM29</f>
        <v>6.2432571856979521E-3</v>
      </c>
      <c r="NN29" s="1">
        <f>'Calculation - tariffs vec'!NM$4*'PEQ - 2023 - Importcontent'!NN29</f>
        <v>3.0305551646590974E-3</v>
      </c>
      <c r="NO29" s="1">
        <f>'Calculation - tariffs vec'!NN$4*'PEQ - 2023 - Importcontent'!NO29</f>
        <v>0.17798025913695997</v>
      </c>
      <c r="NP29" s="1">
        <f>'Calculation - tariffs vec'!NO$4*'PEQ - 2023 - Importcontent'!NP29</f>
        <v>4.8339220502819531E-3</v>
      </c>
      <c r="NQ29" s="1">
        <f>'Calculation - tariffs vec'!NP$4*'PEQ - 2023 - Importcontent'!NQ29</f>
        <v>4.0955429796672395E-3</v>
      </c>
      <c r="NR29" s="1">
        <f>'Calculation - tariffs vec'!NQ$4*'PEQ - 2023 - Importcontent'!NR29</f>
        <v>3.4033617934905801E-2</v>
      </c>
      <c r="NS29" s="1">
        <f>'Calculation - tariffs vec'!NR$4*'PEQ - 2023 - Importcontent'!NS29</f>
        <v>3.9358139771735173E-3</v>
      </c>
      <c r="NT29" s="1">
        <f>'Calculation - tariffs vec'!NS$4*'PEQ - 2023 - Importcontent'!NT29</f>
        <v>6.9364614154744569E-6</v>
      </c>
      <c r="NU29" s="1">
        <f>'Calculation - tariffs vec'!NT$4*'PEQ - 2023 - Importcontent'!NU29</f>
        <v>3.0466194018509325E-2</v>
      </c>
      <c r="NV29" s="1">
        <f>'Calculation - tariffs vec'!NU$4*'PEQ - 2023 - Importcontent'!NV29</f>
        <v>7.4076490236924826E-5</v>
      </c>
      <c r="NW29" s="1">
        <f>'Calculation - tariffs vec'!NV$4*'PEQ - 2023 - Importcontent'!NW29</f>
        <v>5.5421072554007254E-4</v>
      </c>
      <c r="NX29" s="1">
        <f>'Calculation - tariffs vec'!NW$4*'PEQ - 2023 - Importcontent'!NX29</f>
        <v>1.6930900293613047E-6</v>
      </c>
      <c r="NY29" s="1">
        <f>'Calculation - tariffs vec'!NX$4*'PEQ - 2023 - Importcontent'!NY29</f>
        <v>3.1257042943285351E-4</v>
      </c>
      <c r="NZ29" s="1">
        <f>'Calculation - tariffs vec'!NY$4*'PEQ - 2023 - Importcontent'!NZ29</f>
        <v>7.072666549625496E-5</v>
      </c>
      <c r="OA29" s="1">
        <f>'Calculation - tariffs vec'!NZ$4*'PEQ - 2023 - Importcontent'!OA29</f>
        <v>3.7593531544737128E-4</v>
      </c>
      <c r="OB29" s="1">
        <f>'Calculation - tariffs vec'!OA$4*'PEQ - 2023 - Importcontent'!OB29</f>
        <v>7.7585396580644077E-3</v>
      </c>
      <c r="OC29" s="1">
        <f>'Calculation - tariffs vec'!OB$4*'PEQ - 2023 - Importcontent'!OC29</f>
        <v>2.2836323658882757E-3</v>
      </c>
      <c r="OD29" s="1">
        <f>'Calculation - tariffs vec'!OC$4*'PEQ - 2023 - Importcontent'!OD29</f>
        <v>0</v>
      </c>
      <c r="OE29" s="1">
        <f>'Calculation - tariffs vec'!OD$4*'PEQ - 2023 - Importcontent'!OE29</f>
        <v>0</v>
      </c>
      <c r="OF29" s="1">
        <f>'Calculation - tariffs vec'!OE$4*'PEQ - 2023 - Importcontent'!OF29</f>
        <v>0</v>
      </c>
      <c r="OG29" s="1">
        <f>'Calculation - tariffs vec'!OF$4*'PEQ - 2023 - Importcontent'!OG29</f>
        <v>0</v>
      </c>
      <c r="OH29" s="1">
        <f>'Calculation - tariffs vec'!OG$4*'PEQ - 2023 - Importcontent'!OH29</f>
        <v>0</v>
      </c>
      <c r="OI29" s="1">
        <f>'Calculation - tariffs vec'!OH$4*'PEQ - 2023 - Importcontent'!OI29</f>
        <v>0</v>
      </c>
      <c r="OJ29" s="1">
        <f>'Calculation - tariffs vec'!OI$4*'PEQ - 2023 - Importcontent'!OJ29</f>
        <v>0</v>
      </c>
      <c r="OK29" s="1">
        <f>'Calculation - tariffs vec'!OJ$4*'PEQ - 2023 - Importcontent'!OK29</f>
        <v>0</v>
      </c>
      <c r="OL29" s="1">
        <f>'Calculation - tariffs vec'!OK$4*'PEQ - 2023 - Importcontent'!OL29</f>
        <v>0</v>
      </c>
      <c r="OM29" s="1">
        <f>'Calculation - tariffs vec'!OL$4*'PEQ - 2023 - Importcontent'!OM29</f>
        <v>0</v>
      </c>
      <c r="ON29" s="1">
        <f>'Calculation - tariffs vec'!OM$4*'PEQ - 2023 - Importcontent'!ON29</f>
        <v>0</v>
      </c>
      <c r="OO29" s="1">
        <f>'Calculation - tariffs vec'!ON$4*'PEQ - 2023 - Importcontent'!OO29</f>
        <v>0</v>
      </c>
      <c r="OP29" s="1">
        <f>'Calculation - tariffs vec'!OO$4*'PEQ - 2023 - Importcontent'!OP29</f>
        <v>0</v>
      </c>
      <c r="OQ29" s="1">
        <f>'Calculation - tariffs vec'!OP$4*'PEQ - 2023 - Importcontent'!OQ29</f>
        <v>0</v>
      </c>
      <c r="OR29" s="1">
        <f>'Calculation - tariffs vec'!OQ$4*'PEQ - 2023 - Importcontent'!OR29</f>
        <v>0</v>
      </c>
      <c r="OS29" s="1">
        <f>'Calculation - tariffs vec'!OR$4*'PEQ - 2023 - Importcontent'!OS29</f>
        <v>0</v>
      </c>
      <c r="OT29" s="1">
        <f>'Calculation - tariffs vec'!OS$4*'PEQ - 2023 - Importcontent'!OT29</f>
        <v>0</v>
      </c>
      <c r="OU29" s="1">
        <f>'Calculation - tariffs vec'!OT$4*'PEQ - 2023 - Importcontent'!OU29</f>
        <v>0</v>
      </c>
      <c r="OV29" s="1">
        <f>'Calculation - tariffs vec'!OU$4*'PEQ - 2023 - Importcontent'!OV29</f>
        <v>0</v>
      </c>
      <c r="OW29" s="1">
        <f>'Calculation - tariffs vec'!OV$4*'PEQ - 2023 - Importcontent'!OW29</f>
        <v>0</v>
      </c>
      <c r="OX29" s="1">
        <f>'Calculation - tariffs vec'!OW$4*'PEQ - 2023 - Importcontent'!OX29</f>
        <v>0</v>
      </c>
      <c r="OY29" s="1">
        <f>'Calculation - tariffs vec'!OX$4*'PEQ - 2023 - Importcontent'!OY29</f>
        <v>0</v>
      </c>
      <c r="OZ29" s="1">
        <f>'Calculation - tariffs vec'!OY$4*'PEQ - 2023 - Importcontent'!OZ29</f>
        <v>0</v>
      </c>
      <c r="PA29" s="1">
        <f>'Calculation - tariffs vec'!OZ$4*'PEQ - 2023 - Importcontent'!PA29</f>
        <v>0</v>
      </c>
      <c r="PB29" s="1">
        <f>'Calculation - tariffs vec'!PA$4*'PEQ - 2023 - Importcontent'!PB29</f>
        <v>0</v>
      </c>
      <c r="PC29" s="1">
        <f>'Calculation - tariffs vec'!PB$4*'PEQ - 2023 - Importcontent'!PC29</f>
        <v>0</v>
      </c>
      <c r="PD29" s="1">
        <f>'Calculation - tariffs vec'!PC$4*'PEQ - 2023 - Importcontent'!PD29</f>
        <v>0</v>
      </c>
      <c r="PE29" s="1">
        <f>'Calculation - tariffs vec'!PD$4*'PEQ - 2023 - Importcontent'!PE29</f>
        <v>0</v>
      </c>
      <c r="PF29" s="1">
        <f>'Calculation - tariffs vec'!PE$4*'PEQ - 2023 - Importcontent'!PF29</f>
        <v>0</v>
      </c>
      <c r="PG29" s="1">
        <f>'Calculation - tariffs vec'!PF$4*'PEQ - 2023 - Importcontent'!PG29</f>
        <v>0</v>
      </c>
      <c r="PH29" s="1">
        <f>'Calculation - tariffs vec'!PG$4*'PEQ - 2023 - Importcontent'!PH29</f>
        <v>0</v>
      </c>
      <c r="PI29" s="1">
        <f>'Calculation - tariffs vec'!PH$4*'PEQ - 2023 - Importcontent'!PI29</f>
        <v>0</v>
      </c>
      <c r="PJ29" s="1">
        <f>'Calculation - tariffs vec'!PI$4*'PEQ - 2023 - Importcontent'!PJ29</f>
        <v>0</v>
      </c>
      <c r="PK29" s="1">
        <f>'Calculation - tariffs vec'!PJ$4*'PEQ - 2023 - Importcontent'!PK29</f>
        <v>0</v>
      </c>
      <c r="PL29" s="1">
        <f>'Calculation - tariffs vec'!PK$4*'PEQ - 2023 - Importcontent'!PL29</f>
        <v>0</v>
      </c>
      <c r="PM29" s="1">
        <f>'Calculation - tariffs vec'!PL$4*'PEQ - 2023 - Importcontent'!PM29</f>
        <v>0</v>
      </c>
      <c r="PN29" s="1">
        <f>'Calculation - tariffs vec'!PM$4*'PEQ - 2023 - Importcontent'!PN29</f>
        <v>0</v>
      </c>
      <c r="PO29" s="1">
        <f>'Calculation - tariffs vec'!PN$4*'PEQ - 2023 - Importcontent'!PO29</f>
        <v>0</v>
      </c>
      <c r="PP29" s="1">
        <f>'Calculation - tariffs vec'!PO$4*'PEQ - 2023 - Importcontent'!PP29</f>
        <v>0</v>
      </c>
      <c r="PQ29" s="1">
        <f>'Calculation - tariffs vec'!PP$4*'PEQ - 2023 - Importcontent'!PQ29</f>
        <v>0</v>
      </c>
      <c r="PR29" s="1">
        <f>'Calculation - tariffs vec'!PQ$4*'PEQ - 2023 - Importcontent'!PR29</f>
        <v>0</v>
      </c>
      <c r="PS29" s="1">
        <f>'Calculation - tariffs vec'!PR$4*'PEQ - 2023 - Importcontent'!PS29</f>
        <v>0</v>
      </c>
      <c r="PT29" s="1">
        <f>'Calculation - tariffs vec'!PS$4*'PEQ - 2023 - Importcontent'!PT29</f>
        <v>0</v>
      </c>
      <c r="PU29" s="1">
        <f>'Calculation - tariffs vec'!PT$4*'PEQ - 2023 - Importcontent'!PU29</f>
        <v>0</v>
      </c>
      <c r="PV29" s="1">
        <f>'Calculation - tariffs vec'!PU$4*'PEQ - 2023 - Importcontent'!PV29</f>
        <v>0</v>
      </c>
      <c r="PW29" s="1">
        <f>'Calculation - tariffs vec'!PV$4*'PEQ - 2023 - Importcontent'!PW29</f>
        <v>0</v>
      </c>
      <c r="PX29" s="1">
        <f>'Calculation - tariffs vec'!PW$4*'PEQ - 2023 - Importcontent'!PX29</f>
        <v>0</v>
      </c>
      <c r="PY29" s="1">
        <f>'Calculation - tariffs vec'!PX$4*'PEQ - 2023 - Importcontent'!PY29</f>
        <v>1.1688054543277631E-3</v>
      </c>
      <c r="PZ29" s="1">
        <f>'Calculation - tariffs vec'!PY$4*'PEQ - 2023 - Importcontent'!PZ29</f>
        <v>2.0493198032591343E-4</v>
      </c>
      <c r="QA29" s="1">
        <f>'Calculation - tariffs vec'!PZ$4*'PEQ - 2023 - Importcontent'!QA29</f>
        <v>7.4976119099503273E-3</v>
      </c>
      <c r="QB29" s="1">
        <f>'Calculation - tariffs vec'!QA$4*'PEQ - 2023 - Importcontent'!QB29</f>
        <v>4.0995789428529926E-4</v>
      </c>
      <c r="QC29" s="1">
        <f>'Calculation - tariffs vec'!QB$4*'PEQ - 2023 - Importcontent'!QC29</f>
        <v>0</v>
      </c>
      <c r="QD29" s="1">
        <f>'Calculation - tariffs vec'!QC$4*'PEQ - 2023 - Importcontent'!QD29</f>
        <v>0</v>
      </c>
      <c r="QE29" s="1">
        <f>'Calculation - tariffs vec'!QD$4*'PEQ - 2023 - Importcontent'!QE29</f>
        <v>0</v>
      </c>
      <c r="QF29" s="1">
        <f>'Calculation - tariffs vec'!QE$4*'PEQ - 2023 - Importcontent'!QF29</f>
        <v>5.4006388011867252E-4</v>
      </c>
      <c r="QG29" s="1">
        <f>'Calculation - tariffs vec'!QF$4*'PEQ - 2023 - Importcontent'!QG29</f>
        <v>2.9099030769842976E-3</v>
      </c>
      <c r="QH29" s="1">
        <f>'Calculation - tariffs vec'!QG$4*'PEQ - 2023 - Importcontent'!QH29</f>
        <v>2.0492003648257248E-2</v>
      </c>
      <c r="QI29" s="1">
        <f>'Calculation - tariffs vec'!QH$4*'PEQ - 2023 - Importcontent'!QI29</f>
        <v>9.3629783319277658E-3</v>
      </c>
      <c r="QJ29" s="1">
        <f>'Calculation - tariffs vec'!QI$4*'PEQ - 2023 - Importcontent'!QJ29</f>
        <v>0.1837523154973745</v>
      </c>
      <c r="QK29" s="1">
        <f>'Calculation - tariffs vec'!QJ$4*'PEQ - 2023 - Importcontent'!QK29</f>
        <v>2.6303072032947249E-2</v>
      </c>
      <c r="QL29" s="1">
        <f>'Calculation - tariffs vec'!QK$4*'PEQ - 2023 - Importcontent'!QL29</f>
        <v>2.7538981535783047E-2</v>
      </c>
      <c r="QM29" s="1">
        <f>'Calculation - tariffs vec'!QL$4*'PEQ - 2023 - Importcontent'!QM29</f>
        <v>0.24664233098423707</v>
      </c>
      <c r="QN29" s="1">
        <f>'Calculation - tariffs vec'!QM$4*'PEQ - 2023 - Importcontent'!QN29</f>
        <v>5.6396903593043677E-3</v>
      </c>
      <c r="QO29" s="1">
        <f>'Calculation - tariffs vec'!QN$4*'PEQ - 2023 - Importcontent'!QO29</f>
        <v>1.0836227841805697E-3</v>
      </c>
      <c r="QP29" s="1">
        <f>'Calculation - tariffs vec'!QO$4*'PEQ - 2023 - Importcontent'!QP29</f>
        <v>0.1593837564930449</v>
      </c>
      <c r="QQ29" s="1">
        <f>'Calculation - tariffs vec'!QP$4*'PEQ - 2023 - Importcontent'!QQ29</f>
        <v>1.5808991813119526E-3</v>
      </c>
      <c r="QR29" s="1">
        <f>'Calculation - tariffs vec'!QQ$4*'PEQ - 2023 - Importcontent'!QR29</f>
        <v>2.1139377651683429E-3</v>
      </c>
      <c r="QS29" s="1">
        <f>'Calculation - tariffs vec'!QR$4*'PEQ - 2023 - Importcontent'!QS29</f>
        <v>8.130732277684632E-5</v>
      </c>
      <c r="QT29" s="1">
        <f>'Calculation - tariffs vec'!QS$4*'PEQ - 2023 - Importcontent'!QT29</f>
        <v>1.9812352635036026E-3</v>
      </c>
      <c r="QU29" s="1">
        <f>'Calculation - tariffs vec'!QT$4*'PEQ - 2023 - Importcontent'!QU29</f>
        <v>2.447855488677675E-4</v>
      </c>
      <c r="QV29" s="1">
        <f>'Calculation - tariffs vec'!QU$4*'PEQ - 2023 - Importcontent'!QV29</f>
        <v>2.0773344765586811E-3</v>
      </c>
      <c r="QW29" s="1">
        <f>'Calculation - tariffs vec'!QV$4*'PEQ - 2023 - Importcontent'!QW29</f>
        <v>4.2275172521397848E-3</v>
      </c>
      <c r="QX29" s="1">
        <f>'Calculation - tariffs vec'!QW$4*'PEQ - 2023 - Importcontent'!QX29</f>
        <v>6.7286510983956853E-3</v>
      </c>
      <c r="QY29" s="1">
        <f>'Calculation - tariffs vec'!QX$4*'PEQ - 2023 - Importcontent'!QY29</f>
        <v>0</v>
      </c>
      <c r="QZ29" s="1">
        <f>'Calculation - tariffs vec'!QY$4*'PEQ - 2023 - Importcontent'!QZ29</f>
        <v>0</v>
      </c>
      <c r="RA29" s="1">
        <f>'Calculation - tariffs vec'!QZ$4*'PEQ - 2023 - Importcontent'!RA29</f>
        <v>0</v>
      </c>
      <c r="RB29" s="1">
        <f>'Calculation - tariffs vec'!RA$4*'PEQ - 2023 - Importcontent'!RB29</f>
        <v>0</v>
      </c>
      <c r="RC29" s="1">
        <f>'Calculation - tariffs vec'!RB$4*'PEQ - 2023 - Importcontent'!RC29</f>
        <v>0</v>
      </c>
      <c r="RD29" s="1">
        <f>'Calculation - tariffs vec'!RC$4*'PEQ - 2023 - Importcontent'!RD29</f>
        <v>0</v>
      </c>
      <c r="RE29" s="1">
        <f>'Calculation - tariffs vec'!RD$4*'PEQ - 2023 - Importcontent'!RE29</f>
        <v>0</v>
      </c>
      <c r="RF29" s="1">
        <f>'Calculation - tariffs vec'!RE$4*'PEQ - 2023 - Importcontent'!RF29</f>
        <v>0</v>
      </c>
      <c r="RG29" s="1">
        <f>'Calculation - tariffs vec'!RF$4*'PEQ - 2023 - Importcontent'!RG29</f>
        <v>0</v>
      </c>
      <c r="RH29" s="1">
        <f>'Calculation - tariffs vec'!RG$4*'PEQ - 2023 - Importcontent'!RH29</f>
        <v>0</v>
      </c>
      <c r="RI29" s="1">
        <f>'Calculation - tariffs vec'!RH$4*'PEQ - 2023 - Importcontent'!RI29</f>
        <v>0</v>
      </c>
      <c r="RJ29" s="1">
        <f>'Calculation - tariffs vec'!RI$4*'PEQ - 2023 - Importcontent'!RJ29</f>
        <v>0</v>
      </c>
      <c r="RK29" s="1">
        <f>'Calculation - tariffs vec'!RJ$4*'PEQ - 2023 - Importcontent'!RK29</f>
        <v>0</v>
      </c>
      <c r="RL29" s="1">
        <f>'Calculation - tariffs vec'!RK$4*'PEQ - 2023 - Importcontent'!RL29</f>
        <v>0</v>
      </c>
      <c r="RM29" s="1">
        <f>'Calculation - tariffs vec'!RL$4*'PEQ - 2023 - Importcontent'!RM29</f>
        <v>0</v>
      </c>
      <c r="RN29" s="1">
        <f>'Calculation - tariffs vec'!RM$4*'PEQ - 2023 - Importcontent'!RN29</f>
        <v>0</v>
      </c>
      <c r="RO29" s="1">
        <f>'Calculation - tariffs vec'!RN$4*'PEQ - 2023 - Importcontent'!RO29</f>
        <v>0</v>
      </c>
      <c r="RP29" s="1">
        <f>'Calculation - tariffs vec'!RO$4*'PEQ - 2023 - Importcontent'!RP29</f>
        <v>0</v>
      </c>
      <c r="RQ29" s="1">
        <f>'Calculation - tariffs vec'!RP$4*'PEQ - 2023 - Importcontent'!RQ29</f>
        <v>0</v>
      </c>
      <c r="RR29" s="1">
        <f>'Calculation - tariffs vec'!RQ$4*'PEQ - 2023 - Importcontent'!RR29</f>
        <v>0</v>
      </c>
      <c r="RS29" s="1">
        <f>'Calculation - tariffs vec'!RR$4*'PEQ - 2023 - Importcontent'!RS29</f>
        <v>0</v>
      </c>
      <c r="RT29" s="1">
        <f>'Calculation - tariffs vec'!RS$4*'PEQ - 2023 - Importcontent'!RT29</f>
        <v>0</v>
      </c>
      <c r="RU29" s="1">
        <f>'Calculation - tariffs vec'!RT$4*'PEQ - 2023 - Importcontent'!RU29</f>
        <v>0</v>
      </c>
      <c r="RV29" s="1">
        <f>'Calculation - tariffs vec'!RU$4*'PEQ - 2023 - Importcontent'!RV29</f>
        <v>0</v>
      </c>
      <c r="RW29" s="1">
        <f>'Calculation - tariffs vec'!RV$4*'PEQ - 2023 - Importcontent'!RW29</f>
        <v>0</v>
      </c>
      <c r="RX29" s="1">
        <f>'Calculation - tariffs vec'!RW$4*'PEQ - 2023 - Importcontent'!RX29</f>
        <v>0</v>
      </c>
      <c r="RY29" s="1">
        <f>'Calculation - tariffs vec'!RX$4*'PEQ - 2023 - Importcontent'!RY29</f>
        <v>0</v>
      </c>
      <c r="RZ29" s="1">
        <f>'Calculation - tariffs vec'!RY$4*'PEQ - 2023 - Importcontent'!RZ29</f>
        <v>0</v>
      </c>
      <c r="SA29" s="1">
        <f>'Calculation - tariffs vec'!RZ$4*'PEQ - 2023 - Importcontent'!SA29</f>
        <v>0</v>
      </c>
      <c r="SB29" s="1">
        <f>'Calculation - tariffs vec'!SA$4*'PEQ - 2023 - Importcontent'!SB29</f>
        <v>0</v>
      </c>
      <c r="SC29" s="1">
        <f>'Calculation - tariffs vec'!SB$4*'PEQ - 2023 - Importcontent'!SC29</f>
        <v>0</v>
      </c>
      <c r="SD29" s="1">
        <f>'Calculation - tariffs vec'!SC$4*'PEQ - 2023 - Importcontent'!SD29</f>
        <v>0</v>
      </c>
      <c r="SE29" s="1">
        <f>'Calculation - tariffs vec'!SD$4*'PEQ - 2023 - Importcontent'!SE29</f>
        <v>0</v>
      </c>
      <c r="SF29" s="1">
        <f>'Calculation - tariffs vec'!SE$4*'PEQ - 2023 - Importcontent'!SF29</f>
        <v>0</v>
      </c>
      <c r="SG29" s="1">
        <f>'Calculation - tariffs vec'!SF$4*'PEQ - 2023 - Importcontent'!SG29</f>
        <v>0</v>
      </c>
      <c r="SH29" s="1">
        <f>'Calculation - tariffs vec'!SG$4*'PEQ - 2023 - Importcontent'!SH29</f>
        <v>0</v>
      </c>
      <c r="SI29" s="1">
        <f>'Calculation - tariffs vec'!SH$4*'PEQ - 2023 - Importcontent'!SI29</f>
        <v>0</v>
      </c>
      <c r="SJ29" s="1">
        <f>'Calculation - tariffs vec'!SI$4*'PEQ - 2023 - Importcontent'!SJ29</f>
        <v>0</v>
      </c>
      <c r="SK29" s="1">
        <f>'Calculation - tariffs vec'!SJ$4*'PEQ - 2023 - Importcontent'!SK29</f>
        <v>0</v>
      </c>
      <c r="SL29" s="1">
        <f>'Calculation - tariffs vec'!SK$4*'PEQ - 2023 - Importcontent'!SL29</f>
        <v>0</v>
      </c>
      <c r="SM29" s="1">
        <f>'Calculation - tariffs vec'!SL$4*'PEQ - 2023 - Importcontent'!SM29</f>
        <v>0</v>
      </c>
      <c r="SN29" s="1">
        <f>'Calculation - tariffs vec'!SM$4*'PEQ - 2023 - Importcontent'!SN29</f>
        <v>0</v>
      </c>
      <c r="SO29" s="1">
        <f>'Calculation - tariffs vec'!SN$4*'PEQ - 2023 - Importcontent'!SO29</f>
        <v>0</v>
      </c>
      <c r="SP29" s="1">
        <f>'Calculation - tariffs vec'!SO$4*'PEQ - 2023 - Importcontent'!SP29</f>
        <v>0</v>
      </c>
      <c r="SQ29" s="1">
        <f>'Calculation - tariffs vec'!SP$4*'PEQ - 2023 - Importcontent'!SQ29</f>
        <v>0</v>
      </c>
      <c r="SR29" s="1">
        <f>'Calculation - tariffs vec'!SQ$4*'PEQ - 2023 - Importcontent'!SR29</f>
        <v>0</v>
      </c>
      <c r="SS29" s="1">
        <f>'Calculation - tariffs vec'!SR$4*'PEQ - 2023 - Importcontent'!SS29</f>
        <v>0</v>
      </c>
      <c r="ST29" s="1">
        <f>'Calculation - tariffs vec'!SS$4*'PEQ - 2023 - Importcontent'!ST29</f>
        <v>1.6343210501609555E-3</v>
      </c>
      <c r="SU29" s="1">
        <f>'Calculation - tariffs vec'!ST$4*'PEQ - 2023 - Importcontent'!SU29</f>
        <v>2.3888057292875808E-3</v>
      </c>
      <c r="SV29" s="1">
        <f>'Calculation - tariffs vec'!SU$4*'PEQ - 2023 - Importcontent'!SV29</f>
        <v>2.0438386560373341E-2</v>
      </c>
      <c r="SW29" s="1">
        <f>'Calculation - tariffs vec'!SV$4*'PEQ - 2023 - Importcontent'!SW29</f>
        <v>3.4042578647601302E-3</v>
      </c>
      <c r="SX29" s="1">
        <f>'Calculation - tariffs vec'!SW$4*'PEQ - 2023 - Importcontent'!SX29</f>
        <v>0</v>
      </c>
      <c r="SY29" s="1">
        <f>'Calculation - tariffs vec'!SX$4*'PEQ - 2023 - Importcontent'!SY29</f>
        <v>0</v>
      </c>
      <c r="SZ29" s="1">
        <f>'Calculation - tariffs vec'!SY$4*'PEQ - 2023 - Importcontent'!SZ29</f>
        <v>0</v>
      </c>
      <c r="TA29" s="1">
        <f>'Calculation - tariffs vec'!SZ$4*'PEQ - 2023 - Importcontent'!TA29</f>
        <v>3.0382982218762128E-3</v>
      </c>
      <c r="TB29" s="1">
        <f>'Calculation - tariffs vec'!TA$4*'PEQ - 2023 - Importcontent'!TB29</f>
        <v>3.2314140283222275E-3</v>
      </c>
      <c r="TC29" s="1">
        <f>'Calculation - tariffs vec'!TB$4*'PEQ - 2023 - Importcontent'!TC29</f>
        <v>9.0107764478040475E-2</v>
      </c>
      <c r="TD29" s="1">
        <f>'Calculation - tariffs vec'!TC$4*'PEQ - 2023 - Importcontent'!TD29</f>
        <v>9.8173240742071722E-3</v>
      </c>
      <c r="TE29" s="1">
        <f>'Calculation - tariffs vec'!TD$4*'PEQ - 2023 - Importcontent'!TE29</f>
        <v>0.15264899398395787</v>
      </c>
      <c r="TF29" s="1">
        <f>'Calculation - tariffs vec'!TE$4*'PEQ - 2023 - Importcontent'!TF29</f>
        <v>3.9194304145843878E-2</v>
      </c>
      <c r="TG29" s="1">
        <f>'Calculation - tariffs vec'!TF$4*'PEQ - 2023 - Importcontent'!TG29</f>
        <v>1.1638260076374448E-2</v>
      </c>
      <c r="TH29" s="1">
        <f>'Calculation - tariffs vec'!TG$4*'PEQ - 2023 - Importcontent'!TH29</f>
        <v>3.4212568579926071E-2</v>
      </c>
      <c r="TI29" s="1">
        <f>'Calculation - tariffs vec'!TH$4*'PEQ - 2023 - Importcontent'!TI29</f>
        <v>8.1997944852014049E-3</v>
      </c>
      <c r="TJ29" s="1">
        <f>'Calculation - tariffs vec'!TI$4*'PEQ - 2023 - Importcontent'!TJ29</f>
        <v>8.9018276811538846E-4</v>
      </c>
      <c r="TK29" s="1">
        <f>'Calculation - tariffs vec'!TJ$4*'PEQ - 2023 - Importcontent'!TK29</f>
        <v>0.37166531322090801</v>
      </c>
      <c r="TL29" s="1">
        <f>'Calculation - tariffs vec'!TK$4*'PEQ - 2023 - Importcontent'!TL29</f>
        <v>2.4127239897930894E-3</v>
      </c>
      <c r="TM29" s="1">
        <f>'Calculation - tariffs vec'!TL$4*'PEQ - 2023 - Importcontent'!TM29</f>
        <v>5.9516816660426328E-3</v>
      </c>
      <c r="TN29" s="1">
        <f>'Calculation - tariffs vec'!TM$4*'PEQ - 2023 - Importcontent'!TN29</f>
        <v>4.4908234200588223E-4</v>
      </c>
      <c r="TO29" s="1">
        <f>'Calculation - tariffs vec'!TN$4*'PEQ - 2023 - Importcontent'!TO29</f>
        <v>3.6397936065989903E-3</v>
      </c>
      <c r="TP29" s="1">
        <f>'Calculation - tariffs vec'!TO$4*'PEQ - 2023 - Importcontent'!TP29</f>
        <v>1.4478381984070701E-4</v>
      </c>
      <c r="TQ29" s="1">
        <f>'Calculation - tariffs vec'!TP$4*'PEQ - 2023 - Importcontent'!TQ29</f>
        <v>1.1885159617172169E-2</v>
      </c>
      <c r="TR29" s="1">
        <f>'Calculation - tariffs vec'!TQ$4*'PEQ - 2023 - Importcontent'!TR29</f>
        <v>2.7931720576856875E-2</v>
      </c>
      <c r="TS29" s="1">
        <f>'Calculation - tariffs vec'!TR$4*'PEQ - 2023 - Importcontent'!TS29</f>
        <v>9.4780281404710578E-3</v>
      </c>
      <c r="TT29" s="1">
        <f>'Calculation - tariffs vec'!TS$4*'PEQ - 2023 - Importcontent'!TT29</f>
        <v>0</v>
      </c>
      <c r="TU29" s="1">
        <f>'Calculation - tariffs vec'!TT$4*'PEQ - 2023 - Importcontent'!TU29</f>
        <v>0</v>
      </c>
      <c r="TV29" s="1">
        <f>'Calculation - tariffs vec'!TU$4*'PEQ - 2023 - Importcontent'!TV29</f>
        <v>0</v>
      </c>
      <c r="TW29" s="1">
        <f>'Calculation - tariffs vec'!TV$4*'PEQ - 2023 - Importcontent'!TW29</f>
        <v>0</v>
      </c>
      <c r="TX29" s="1">
        <f>'Calculation - tariffs vec'!TW$4*'PEQ - 2023 - Importcontent'!TX29</f>
        <v>0</v>
      </c>
      <c r="TY29" s="1">
        <f>'Calculation - tariffs vec'!TX$4*'PEQ - 2023 - Importcontent'!TY29</f>
        <v>0</v>
      </c>
      <c r="TZ29" s="1">
        <f>'Calculation - tariffs vec'!TY$4*'PEQ - 2023 - Importcontent'!TZ29</f>
        <v>0</v>
      </c>
      <c r="UA29" s="1">
        <f>'Calculation - tariffs vec'!TZ$4*'PEQ - 2023 - Importcontent'!UA29</f>
        <v>0</v>
      </c>
      <c r="UB29" s="1">
        <f>'Calculation - tariffs vec'!UA$4*'PEQ - 2023 - Importcontent'!UB29</f>
        <v>0</v>
      </c>
      <c r="UC29" s="1">
        <f>'Calculation - tariffs vec'!UB$4*'PEQ - 2023 - Importcontent'!UC29</f>
        <v>0</v>
      </c>
      <c r="UD29" s="1">
        <f>'Calculation - tariffs vec'!UC$4*'PEQ - 2023 - Importcontent'!UD29</f>
        <v>0</v>
      </c>
      <c r="UE29" s="1">
        <f>'Calculation - tariffs vec'!UD$4*'PEQ - 2023 - Importcontent'!UE29</f>
        <v>0</v>
      </c>
      <c r="UF29" s="1">
        <f>'Calculation - tariffs vec'!UE$4*'PEQ - 2023 - Importcontent'!UF29</f>
        <v>0</v>
      </c>
      <c r="UG29" s="1">
        <f>'Calculation - tariffs vec'!UF$4*'PEQ - 2023 - Importcontent'!UG29</f>
        <v>0</v>
      </c>
      <c r="UH29" s="1">
        <f>'Calculation - tariffs vec'!UG$4*'PEQ - 2023 - Importcontent'!UH29</f>
        <v>0</v>
      </c>
      <c r="UI29" s="1">
        <f>'Calculation - tariffs vec'!UH$4*'PEQ - 2023 - Importcontent'!UI29</f>
        <v>0</v>
      </c>
      <c r="UJ29" s="1">
        <f>'Calculation - tariffs vec'!UI$4*'PEQ - 2023 - Importcontent'!UJ29</f>
        <v>0</v>
      </c>
      <c r="UK29" s="1">
        <f>'Calculation - tariffs vec'!UJ$4*'PEQ - 2023 - Importcontent'!UK29</f>
        <v>0</v>
      </c>
      <c r="UL29" s="1">
        <f>'Calculation - tariffs vec'!UK$4*'PEQ - 2023 - Importcontent'!UL29</f>
        <v>0</v>
      </c>
      <c r="UM29" s="1">
        <f>'Calculation - tariffs vec'!UL$4*'PEQ - 2023 - Importcontent'!UM29</f>
        <v>0</v>
      </c>
      <c r="UN29" s="1">
        <f>'Calculation - tariffs vec'!UM$4*'PEQ - 2023 - Importcontent'!UN29</f>
        <v>0</v>
      </c>
      <c r="UO29" s="1">
        <f>'Calculation - tariffs vec'!UN$4*'PEQ - 2023 - Importcontent'!UO29</f>
        <v>0</v>
      </c>
      <c r="UP29" s="1">
        <f>'Calculation - tariffs vec'!UO$4*'PEQ - 2023 - Importcontent'!UP29</f>
        <v>0</v>
      </c>
      <c r="UQ29" s="1">
        <f>'Calculation - tariffs vec'!UP$4*'PEQ - 2023 - Importcontent'!UQ29</f>
        <v>0</v>
      </c>
      <c r="UR29" s="1">
        <f>'Calculation - tariffs vec'!UQ$4*'PEQ - 2023 - Importcontent'!UR29</f>
        <v>0</v>
      </c>
      <c r="US29" s="1">
        <f>'Calculation - tariffs vec'!UR$4*'PEQ - 2023 - Importcontent'!US29</f>
        <v>0</v>
      </c>
      <c r="UT29" s="1">
        <f>'Calculation - tariffs vec'!US$4*'PEQ - 2023 - Importcontent'!UT29</f>
        <v>0</v>
      </c>
      <c r="UU29" s="1">
        <f>'Calculation - tariffs vec'!UT$4*'PEQ - 2023 - Importcontent'!UU29</f>
        <v>0</v>
      </c>
      <c r="UV29" s="1">
        <f>'Calculation - tariffs vec'!UU$4*'PEQ - 2023 - Importcontent'!UV29</f>
        <v>0</v>
      </c>
      <c r="UW29" s="1">
        <f>'Calculation - tariffs vec'!UV$4*'PEQ - 2023 - Importcontent'!UW29</f>
        <v>0</v>
      </c>
      <c r="UX29" s="1">
        <f>'Calculation - tariffs vec'!UW$4*'PEQ - 2023 - Importcontent'!UX29</f>
        <v>0</v>
      </c>
      <c r="UY29" s="1">
        <f>'Calculation - tariffs vec'!UX$4*'PEQ - 2023 - Importcontent'!UY29</f>
        <v>0</v>
      </c>
      <c r="UZ29" s="1">
        <f>'Calculation - tariffs vec'!UY$4*'PEQ - 2023 - Importcontent'!UZ29</f>
        <v>0</v>
      </c>
      <c r="VA29" s="1">
        <f>'Calculation - tariffs vec'!UZ$4*'PEQ - 2023 - Importcontent'!VA29</f>
        <v>0</v>
      </c>
      <c r="VB29" s="1">
        <f>'Calculation - tariffs vec'!VA$4*'PEQ - 2023 - Importcontent'!VB29</f>
        <v>0</v>
      </c>
      <c r="VC29" s="1">
        <f>'Calculation - tariffs vec'!VB$4*'PEQ - 2023 - Importcontent'!VC29</f>
        <v>0</v>
      </c>
      <c r="VD29" s="1">
        <f>'Calculation - tariffs vec'!VC$4*'PEQ - 2023 - Importcontent'!VD29</f>
        <v>0</v>
      </c>
      <c r="VE29" s="1">
        <f>'Calculation - tariffs vec'!VD$4*'PEQ - 2023 - Importcontent'!VE29</f>
        <v>0</v>
      </c>
      <c r="VF29" s="1">
        <f>'Calculation - tariffs vec'!VE$4*'PEQ - 2023 - Importcontent'!VF29</f>
        <v>0</v>
      </c>
      <c r="VG29" s="1">
        <f>'Calculation - tariffs vec'!VF$4*'PEQ - 2023 - Importcontent'!VG29</f>
        <v>0</v>
      </c>
      <c r="VH29" s="1">
        <f>'Calculation - tariffs vec'!VG$4*'PEQ - 2023 - Importcontent'!VH29</f>
        <v>0</v>
      </c>
      <c r="VI29" s="1">
        <f>'Calculation - tariffs vec'!VH$4*'PEQ - 2023 - Importcontent'!VI29</f>
        <v>0</v>
      </c>
      <c r="VJ29" s="1">
        <f>'Calculation - tariffs vec'!VI$4*'PEQ - 2023 - Importcontent'!VJ29</f>
        <v>0</v>
      </c>
      <c r="VK29" s="1">
        <f>'Calculation - tariffs vec'!VJ$4*'PEQ - 2023 - Importcontent'!VK29</f>
        <v>0</v>
      </c>
      <c r="VL29" s="1">
        <f>'Calculation - tariffs vec'!VK$4*'PEQ - 2023 - Importcontent'!VL29</f>
        <v>0</v>
      </c>
      <c r="VM29" s="1">
        <f>'Calculation - tariffs vec'!VL$4*'PEQ - 2023 - Importcontent'!VM29</f>
        <v>0</v>
      </c>
      <c r="VN29" s="1">
        <f>'Calculation - tariffs vec'!VM$4*'PEQ - 2023 - Importcontent'!VN29</f>
        <v>0</v>
      </c>
      <c r="VO29" s="1">
        <f>'Calculation - tariffs vec'!VN$4*'PEQ - 2023 - Importcontent'!VO29</f>
        <v>1.7400857516950825E-5</v>
      </c>
      <c r="VP29" s="1">
        <f>'Calculation - tariffs vec'!VO$4*'PEQ - 2023 - Importcontent'!VP29</f>
        <v>9.5418111866364127E-6</v>
      </c>
      <c r="VQ29" s="1">
        <f>'Calculation - tariffs vec'!VP$4*'PEQ - 2023 - Importcontent'!VQ29</f>
        <v>4.4103576947629675E-4</v>
      </c>
      <c r="VR29" s="1">
        <f>'Calculation - tariffs vec'!VQ$4*'PEQ - 2023 - Importcontent'!VR29</f>
        <v>1.5861245618335593E-5</v>
      </c>
      <c r="VS29" s="1">
        <f>'Calculation - tariffs vec'!VR$4*'PEQ - 2023 - Importcontent'!VS29</f>
        <v>0</v>
      </c>
      <c r="VT29" s="1">
        <f>'Calculation - tariffs vec'!VS$4*'PEQ - 2023 - Importcontent'!VT29</f>
        <v>0</v>
      </c>
      <c r="VU29" s="1">
        <f>'Calculation - tariffs vec'!VT$4*'PEQ - 2023 - Importcontent'!VU29</f>
        <v>0</v>
      </c>
      <c r="VV29" s="1">
        <f>'Calculation - tariffs vec'!VU$4*'PEQ - 2023 - Importcontent'!VV29</f>
        <v>1.6090290515472353E-5</v>
      </c>
      <c r="VW29" s="1">
        <f>'Calculation - tariffs vec'!VV$4*'PEQ - 2023 - Importcontent'!VW29</f>
        <v>1.5413378627478035E-4</v>
      </c>
      <c r="VX29" s="1">
        <f>'Calculation - tariffs vec'!VW$4*'PEQ - 2023 - Importcontent'!VX29</f>
        <v>3.5684810317735227E-3</v>
      </c>
      <c r="VY29" s="1">
        <f>'Calculation - tariffs vec'!VX$4*'PEQ - 2023 - Importcontent'!VY29</f>
        <v>1.2793270591224559E-3</v>
      </c>
      <c r="VZ29" s="1">
        <f>'Calculation - tariffs vec'!VY$4*'PEQ - 2023 - Importcontent'!VZ29</f>
        <v>5.7358823076250946E-2</v>
      </c>
      <c r="WA29" s="1">
        <f>'Calculation - tariffs vec'!VZ$4*'PEQ - 2023 - Importcontent'!WA29</f>
        <v>1.5140023092250548E-3</v>
      </c>
      <c r="WB29" s="1">
        <f>'Calculation - tariffs vec'!WA$4*'PEQ - 2023 - Importcontent'!WB29</f>
        <v>1.2932999057905562E-3</v>
      </c>
      <c r="WC29" s="1">
        <f>'Calculation - tariffs vec'!WB$4*'PEQ - 2023 - Importcontent'!WC29</f>
        <v>3.9933511802249973E-3</v>
      </c>
      <c r="WD29" s="1">
        <f>'Calculation - tariffs vec'!WC$4*'PEQ - 2023 - Importcontent'!WD29</f>
        <v>5.1317996203521727E-3</v>
      </c>
      <c r="WE29" s="1">
        <f>'Calculation - tariffs vec'!WD$4*'PEQ - 2023 - Importcontent'!WE29</f>
        <v>7.5905915891398096E-5</v>
      </c>
      <c r="WF29" s="1">
        <f>'Calculation - tariffs vec'!WE$4*'PEQ - 2023 - Importcontent'!WF29</f>
        <v>2.573412335931495E-2</v>
      </c>
      <c r="WG29" s="1">
        <f>'Calculation - tariffs vec'!WF$4*'PEQ - 2023 - Importcontent'!WG29</f>
        <v>1.6964927260033932E-4</v>
      </c>
      <c r="WH29" s="1">
        <f>'Calculation - tariffs vec'!WG$4*'PEQ - 2023 - Importcontent'!WH29</f>
        <v>3.179881118060185E-4</v>
      </c>
      <c r="WI29" s="1">
        <f>'Calculation - tariffs vec'!WH$4*'PEQ - 2023 - Importcontent'!WI29</f>
        <v>4.0289908832318498E-6</v>
      </c>
      <c r="WJ29" s="1">
        <f>'Calculation - tariffs vec'!WI$4*'PEQ - 2023 - Importcontent'!WJ29</f>
        <v>3.7957796574501426E-4</v>
      </c>
      <c r="WK29" s="1">
        <f>'Calculation - tariffs vec'!WJ$4*'PEQ - 2023 - Importcontent'!WK29</f>
        <v>1.7396557777787363E-4</v>
      </c>
      <c r="WL29" s="1">
        <f>'Calculation - tariffs vec'!WK$4*'PEQ - 2023 - Importcontent'!WL29</f>
        <v>9.5479625122580627E-4</v>
      </c>
      <c r="WM29" s="1">
        <f>'Calculation - tariffs vec'!WL$4*'PEQ - 2023 - Importcontent'!WM29</f>
        <v>4.73710594027548E-3</v>
      </c>
      <c r="WN29" s="1">
        <f>'Calculation - tariffs vec'!WM$4*'PEQ - 2023 - Importcontent'!WN29</f>
        <v>5.9017761109423695E-4</v>
      </c>
      <c r="WO29" s="1">
        <f>'Calculation - tariffs vec'!WN$4*'PEQ - 2023 - Importcontent'!WO29</f>
        <v>0</v>
      </c>
      <c r="WP29" s="1">
        <f>'Calculation - tariffs vec'!WO$4*'PEQ - 2023 - Importcontent'!WP29</f>
        <v>0</v>
      </c>
      <c r="WQ29" s="1">
        <f>'Calculation - tariffs vec'!WP$4*'PEQ - 2023 - Importcontent'!WQ29</f>
        <v>0</v>
      </c>
      <c r="WR29" s="1">
        <f>'Calculation - tariffs vec'!WQ$4*'PEQ - 2023 - Importcontent'!WR29</f>
        <v>0</v>
      </c>
      <c r="WS29" s="1">
        <f>'Calculation - tariffs vec'!WR$4*'PEQ - 2023 - Importcontent'!WS29</f>
        <v>0</v>
      </c>
      <c r="WT29" s="1">
        <f>'Calculation - tariffs vec'!WS$4*'PEQ - 2023 - Importcontent'!WT29</f>
        <v>0</v>
      </c>
      <c r="WU29" s="1">
        <f>'Calculation - tariffs vec'!WT$4*'PEQ - 2023 - Importcontent'!WU29</f>
        <v>0</v>
      </c>
      <c r="WV29" s="1">
        <f>'Calculation - tariffs vec'!WU$4*'PEQ - 2023 - Importcontent'!WV29</f>
        <v>0</v>
      </c>
      <c r="WW29" s="1">
        <f>'Calculation - tariffs vec'!WV$4*'PEQ - 2023 - Importcontent'!WW29</f>
        <v>0</v>
      </c>
      <c r="WX29" s="1">
        <f>'Calculation - tariffs vec'!WW$4*'PEQ - 2023 - Importcontent'!WX29</f>
        <v>0</v>
      </c>
      <c r="WY29" s="1">
        <f>'Calculation - tariffs vec'!WX$4*'PEQ - 2023 - Importcontent'!WY29</f>
        <v>0</v>
      </c>
      <c r="WZ29" s="1">
        <f>'Calculation - tariffs vec'!WY$4*'PEQ - 2023 - Importcontent'!WZ29</f>
        <v>0</v>
      </c>
      <c r="XA29" s="1">
        <f>'Calculation - tariffs vec'!WZ$4*'PEQ - 2023 - Importcontent'!XA29</f>
        <v>0</v>
      </c>
      <c r="XB29" s="1">
        <f>'Calculation - tariffs vec'!XA$4*'PEQ - 2023 - Importcontent'!XB29</f>
        <v>0</v>
      </c>
      <c r="XC29" s="1">
        <f>'Calculation - tariffs vec'!XB$4*'PEQ - 2023 - Importcontent'!XC29</f>
        <v>0</v>
      </c>
      <c r="XD29" s="1">
        <f>'Calculation - tariffs vec'!XC$4*'PEQ - 2023 - Importcontent'!XD29</f>
        <v>0</v>
      </c>
      <c r="XE29" s="1">
        <f>'Calculation - tariffs vec'!XD$4*'PEQ - 2023 - Importcontent'!XE29</f>
        <v>0</v>
      </c>
      <c r="XF29" s="1">
        <f>'Calculation - tariffs vec'!XE$4*'PEQ - 2023 - Importcontent'!XF29</f>
        <v>0</v>
      </c>
      <c r="XG29" s="1">
        <f>'Calculation - tariffs vec'!XF$4*'PEQ - 2023 - Importcontent'!XG29</f>
        <v>0</v>
      </c>
      <c r="XH29" s="1">
        <f>'Calculation - tariffs vec'!XG$4*'PEQ - 2023 - Importcontent'!XH29</f>
        <v>0</v>
      </c>
      <c r="XI29" s="1">
        <f>'Calculation - tariffs vec'!XH$4*'PEQ - 2023 - Importcontent'!XI29</f>
        <v>0</v>
      </c>
      <c r="XJ29" s="1">
        <f>'Calculation - tariffs vec'!XI$4*'PEQ - 2023 - Importcontent'!XJ29</f>
        <v>0</v>
      </c>
      <c r="XK29" s="1">
        <f>'Calculation - tariffs vec'!XJ$4*'PEQ - 2023 - Importcontent'!XK29</f>
        <v>0</v>
      </c>
      <c r="XL29" s="1">
        <f>'Calculation - tariffs vec'!XK$4*'PEQ - 2023 - Importcontent'!XL29</f>
        <v>0</v>
      </c>
      <c r="XM29" s="1">
        <f>'Calculation - tariffs vec'!XL$4*'PEQ - 2023 - Importcontent'!XM29</f>
        <v>0</v>
      </c>
      <c r="XN29" s="1">
        <f>'Calculation - tariffs vec'!XM$4*'PEQ - 2023 - Importcontent'!XN29</f>
        <v>0</v>
      </c>
      <c r="XO29" s="1">
        <f>'Calculation - tariffs vec'!XN$4*'PEQ - 2023 - Importcontent'!XO29</f>
        <v>0</v>
      </c>
      <c r="XP29" s="1">
        <f>'Calculation - tariffs vec'!XO$4*'PEQ - 2023 - Importcontent'!XP29</f>
        <v>0</v>
      </c>
      <c r="XQ29" s="1">
        <f>'Calculation - tariffs vec'!XP$4*'PEQ - 2023 - Importcontent'!XQ29</f>
        <v>0</v>
      </c>
      <c r="XR29" s="1">
        <f>'Calculation - tariffs vec'!XQ$4*'PEQ - 2023 - Importcontent'!XR29</f>
        <v>0</v>
      </c>
      <c r="XS29" s="1">
        <f>'Calculation - tariffs vec'!XR$4*'PEQ - 2023 - Importcontent'!XS29</f>
        <v>0</v>
      </c>
      <c r="XT29" s="1">
        <f>'Calculation - tariffs vec'!XS$4*'PEQ - 2023 - Importcontent'!XT29</f>
        <v>0</v>
      </c>
      <c r="XU29" s="1">
        <f>'Calculation - tariffs vec'!XT$4*'PEQ - 2023 - Importcontent'!XU29</f>
        <v>0</v>
      </c>
      <c r="XV29" s="1">
        <f>'Calculation - tariffs vec'!XU$4*'PEQ - 2023 - Importcontent'!XV29</f>
        <v>0</v>
      </c>
      <c r="XW29" s="1">
        <f>'Calculation - tariffs vec'!XV$4*'PEQ - 2023 - Importcontent'!XW29</f>
        <v>0</v>
      </c>
      <c r="XX29" s="1">
        <f>'Calculation - tariffs vec'!XW$4*'PEQ - 2023 - Importcontent'!XX29</f>
        <v>0</v>
      </c>
      <c r="XY29" s="1">
        <f>'Calculation - tariffs vec'!XX$4*'PEQ - 2023 - Importcontent'!XY29</f>
        <v>0</v>
      </c>
      <c r="XZ29" s="1">
        <f>'Calculation - tariffs vec'!XY$4*'PEQ - 2023 - Importcontent'!XZ29</f>
        <v>0</v>
      </c>
      <c r="YA29" s="1">
        <f>'Calculation - tariffs vec'!XZ$4*'PEQ - 2023 - Importcontent'!YA29</f>
        <v>0</v>
      </c>
      <c r="YB29" s="1">
        <f>'Calculation - tariffs vec'!YA$4*'PEQ - 2023 - Importcontent'!YB29</f>
        <v>0</v>
      </c>
      <c r="YC29" s="1">
        <f>'Calculation - tariffs vec'!YB$4*'PEQ - 2023 - Importcontent'!YC29</f>
        <v>0</v>
      </c>
      <c r="YD29" s="1">
        <f>'Calculation - tariffs vec'!YC$4*'PEQ - 2023 - Importcontent'!YD29</f>
        <v>0</v>
      </c>
      <c r="YE29" s="1">
        <f>'Calculation - tariffs vec'!YD$4*'PEQ - 2023 - Importcontent'!YE29</f>
        <v>0</v>
      </c>
      <c r="YF29" s="1">
        <f>'Calculation - tariffs vec'!YE$4*'PEQ - 2023 - Importcontent'!YF29</f>
        <v>0</v>
      </c>
      <c r="YG29" s="1">
        <f>'Calculation - tariffs vec'!YF$4*'PEQ - 2023 - Importcontent'!YG29</f>
        <v>0</v>
      </c>
      <c r="YH29" s="1">
        <f>'Calculation - tariffs vec'!YG$4*'PEQ - 2023 - Importcontent'!YH29</f>
        <v>0</v>
      </c>
      <c r="YI29" s="1">
        <f>'Calculation - tariffs vec'!YH$4*'PEQ - 2023 - Importcontent'!YI29</f>
        <v>0</v>
      </c>
    </row>
    <row r="30" spans="1:659" ht="15" customHeight="1" x14ac:dyDescent="0.25">
      <c r="A30" s="1">
        <f>'PCE - 2023 - Importcontent'!A30</f>
        <v>38</v>
      </c>
      <c r="B30" s="1" t="str">
        <f>'PEQ - 2023 - Importcontent'!B30</f>
        <v>Less: Sale of equipment scrap, excluding autos</v>
      </c>
      <c r="C30" s="1">
        <f>'Calculation - tariffs vec'!B$4*'PEQ - 2023 - Importcontent'!C30</f>
        <v>1.4468289411018456E-3</v>
      </c>
      <c r="D30" s="1">
        <f>'Calculation - tariffs vec'!C$4*'PEQ - 2023 - Importcontent'!D30</f>
        <v>2.2277578826539633E-3</v>
      </c>
      <c r="E30" s="1">
        <f>'Calculation - tariffs vec'!D$4*'PEQ - 2023 - Importcontent'!E30</f>
        <v>8.1672823805658754E-2</v>
      </c>
      <c r="F30" s="1">
        <f>'Calculation - tariffs vec'!E$4*'PEQ - 2023 - Importcontent'!F30</f>
        <v>6.6637440477561819E-3</v>
      </c>
      <c r="G30" s="1">
        <f>'Calculation - tariffs vec'!F$4*'PEQ - 2023 - Importcontent'!G30</f>
        <v>0</v>
      </c>
      <c r="H30" s="1">
        <f>'Calculation - tariffs vec'!G$4*'PEQ - 2023 - Importcontent'!H30</f>
        <v>0</v>
      </c>
      <c r="I30" s="1">
        <f>'Calculation - tariffs vec'!H$4*'PEQ - 2023 - Importcontent'!I30</f>
        <v>0</v>
      </c>
      <c r="J30" s="1">
        <f>'Calculation - tariffs vec'!I$4*'PEQ - 2023 - Importcontent'!J30</f>
        <v>2.6063170018308626E-2</v>
      </c>
      <c r="K30" s="1">
        <f>'Calculation - tariffs vec'!J$4*'PEQ - 2023 - Importcontent'!K30</f>
        <v>2.7677333999566052E-3</v>
      </c>
      <c r="L30" s="1">
        <f>'Calculation - tariffs vec'!K$4*'PEQ - 2023 - Importcontent'!L30</f>
        <v>0.2288135526142466</v>
      </c>
      <c r="M30" s="1">
        <f>'Calculation - tariffs vec'!L$4*'PEQ - 2023 - Importcontent'!M30</f>
        <v>1.2439746768901083E-2</v>
      </c>
      <c r="N30" s="1">
        <f>'Calculation - tariffs vec'!M$4*'PEQ - 2023 - Importcontent'!N30</f>
        <v>1.8866978555098071E-2</v>
      </c>
      <c r="O30" s="1">
        <f>'Calculation - tariffs vec'!N$4*'PEQ - 2023 - Importcontent'!O30</f>
        <v>2.465140186661826E-3</v>
      </c>
      <c r="P30" s="1">
        <f>'Calculation - tariffs vec'!O$4*'PEQ - 2023 - Importcontent'!P30</f>
        <v>5.4808224836363226E-3</v>
      </c>
      <c r="Q30" s="1">
        <f>'Calculation - tariffs vec'!P$4*'PEQ - 2023 - Importcontent'!Q30</f>
        <v>2.4011536490128046E-2</v>
      </c>
      <c r="R30" s="1">
        <f>'Calculation - tariffs vec'!Q$4*'PEQ - 2023 - Importcontent'!R30</f>
        <v>1.1781532775515051E-3</v>
      </c>
      <c r="S30" s="1">
        <f>'Calculation - tariffs vec'!R$4*'PEQ - 2023 - Importcontent'!S30</f>
        <v>1.2704204713321233E-4</v>
      </c>
      <c r="T30" s="1">
        <f>'Calculation - tariffs vec'!S$4*'PEQ - 2023 - Importcontent'!T30</f>
        <v>3.3029070926747972E-4</v>
      </c>
      <c r="U30" s="1">
        <f>'Calculation - tariffs vec'!T$4*'PEQ - 2023 - Importcontent'!U30</f>
        <v>8.3480219860637833E-3</v>
      </c>
      <c r="V30" s="1">
        <f>'Calculation - tariffs vec'!U$4*'PEQ - 2023 - Importcontent'!V30</f>
        <v>8.5749595358869304E-4</v>
      </c>
      <c r="W30" s="1">
        <f>'Calculation - tariffs vec'!V$4*'PEQ - 2023 - Importcontent'!W30</f>
        <v>2.5045409389779426E-5</v>
      </c>
      <c r="X30" s="1">
        <f>'Calculation - tariffs vec'!W$4*'PEQ - 2023 - Importcontent'!X30</f>
        <v>4.3884672199754851E-2</v>
      </c>
      <c r="Y30" s="1">
        <f>'Calculation - tariffs vec'!X$4*'PEQ - 2023 - Importcontent'!Y30</f>
        <v>2.7772973982966048E-4</v>
      </c>
      <c r="Z30" s="1">
        <f>'Calculation - tariffs vec'!Y$4*'PEQ - 2023 - Importcontent'!Z30</f>
        <v>2.1705375260052479E-2</v>
      </c>
      <c r="AA30" s="1">
        <f>'Calculation - tariffs vec'!Z$4*'PEQ - 2023 - Importcontent'!AA30</f>
        <v>2.7480869312494976E-2</v>
      </c>
      <c r="AB30" s="1">
        <f>'Calculation - tariffs vec'!AA$4*'PEQ - 2023 - Importcontent'!AB30</f>
        <v>1.0405852321018231E-2</v>
      </c>
      <c r="AC30" s="1">
        <f>'Calculation - tariffs vec'!AB$4*'PEQ - 2023 - Importcontent'!AC30</f>
        <v>0</v>
      </c>
      <c r="AD30" s="1">
        <f>'Calculation - tariffs vec'!AC$4*'PEQ - 2023 - Importcontent'!AD30</f>
        <v>0</v>
      </c>
      <c r="AE30" s="1">
        <f>'Calculation - tariffs vec'!AD$4*'PEQ - 2023 - Importcontent'!AE30</f>
        <v>0</v>
      </c>
      <c r="AF30" s="1">
        <f>'Calculation - tariffs vec'!AE$4*'PEQ - 2023 - Importcontent'!AF30</f>
        <v>0</v>
      </c>
      <c r="AG30" s="1">
        <f>'Calculation - tariffs vec'!AF$4*'PEQ - 2023 - Importcontent'!AG30</f>
        <v>0</v>
      </c>
      <c r="AH30" s="1">
        <f>'Calculation - tariffs vec'!AG$4*'PEQ - 2023 - Importcontent'!AH30</f>
        <v>0</v>
      </c>
      <c r="AI30" s="1">
        <f>'Calculation - tariffs vec'!AH$4*'PEQ - 2023 - Importcontent'!AI30</f>
        <v>0</v>
      </c>
      <c r="AJ30" s="1">
        <f>'Calculation - tariffs vec'!AI$4*'PEQ - 2023 - Importcontent'!AJ30</f>
        <v>0</v>
      </c>
      <c r="AK30" s="1">
        <f>'Calculation - tariffs vec'!AJ$4*'PEQ - 2023 - Importcontent'!AK30</f>
        <v>0</v>
      </c>
      <c r="AL30" s="1">
        <f>'Calculation - tariffs vec'!AK$4*'PEQ - 2023 - Importcontent'!AL30</f>
        <v>0</v>
      </c>
      <c r="AM30" s="1">
        <f>'Calculation - tariffs vec'!AL$4*'PEQ - 2023 - Importcontent'!AM30</f>
        <v>0</v>
      </c>
      <c r="AN30" s="1">
        <f>'Calculation - tariffs vec'!AM$4*'PEQ - 2023 - Importcontent'!AN30</f>
        <v>0</v>
      </c>
      <c r="AO30" s="1">
        <f>'Calculation - tariffs vec'!AN$4*'PEQ - 2023 - Importcontent'!AO30</f>
        <v>0</v>
      </c>
      <c r="AP30" s="1">
        <f>'Calculation - tariffs vec'!AO$4*'PEQ - 2023 - Importcontent'!AP30</f>
        <v>0</v>
      </c>
      <c r="AQ30" s="1">
        <f>'Calculation - tariffs vec'!AP$4*'PEQ - 2023 - Importcontent'!AQ30</f>
        <v>0</v>
      </c>
      <c r="AR30" s="1">
        <f>'Calculation - tariffs vec'!AQ$4*'PEQ - 2023 - Importcontent'!AR30</f>
        <v>0</v>
      </c>
      <c r="AS30" s="1">
        <f>'Calculation - tariffs vec'!AR$4*'PEQ - 2023 - Importcontent'!AS30</f>
        <v>0</v>
      </c>
      <c r="AT30" s="1">
        <f>'Calculation - tariffs vec'!AS$4*'PEQ - 2023 - Importcontent'!AT30</f>
        <v>0</v>
      </c>
      <c r="AU30" s="1">
        <f>'Calculation - tariffs vec'!AT$4*'PEQ - 2023 - Importcontent'!AU30</f>
        <v>0</v>
      </c>
      <c r="AV30" s="1">
        <f>'Calculation - tariffs vec'!AU$4*'PEQ - 2023 - Importcontent'!AV30</f>
        <v>0</v>
      </c>
      <c r="AW30" s="1">
        <f>'Calculation - tariffs vec'!AV$4*'PEQ - 2023 - Importcontent'!AW30</f>
        <v>0</v>
      </c>
      <c r="AX30" s="1">
        <f>'Calculation - tariffs vec'!AW$4*'PEQ - 2023 - Importcontent'!AX30</f>
        <v>0</v>
      </c>
      <c r="AY30" s="1">
        <f>'Calculation - tariffs vec'!AX$4*'PEQ - 2023 - Importcontent'!AY30</f>
        <v>0</v>
      </c>
      <c r="AZ30" s="1">
        <f>'Calculation - tariffs vec'!AY$4*'PEQ - 2023 - Importcontent'!AZ30</f>
        <v>0</v>
      </c>
      <c r="BA30" s="1">
        <f>'Calculation - tariffs vec'!AZ$4*'PEQ - 2023 - Importcontent'!BA30</f>
        <v>0</v>
      </c>
      <c r="BB30" s="1">
        <f>'Calculation - tariffs vec'!BA$4*'PEQ - 2023 - Importcontent'!BB30</f>
        <v>0</v>
      </c>
      <c r="BC30" s="1">
        <f>'Calculation - tariffs vec'!BB$4*'PEQ - 2023 - Importcontent'!BC30</f>
        <v>0</v>
      </c>
      <c r="BD30" s="1">
        <f>'Calculation - tariffs vec'!BC$4*'PEQ - 2023 - Importcontent'!BD30</f>
        <v>0</v>
      </c>
      <c r="BE30" s="1">
        <f>'Calculation - tariffs vec'!BD$4*'PEQ - 2023 - Importcontent'!BE30</f>
        <v>0</v>
      </c>
      <c r="BF30" s="1">
        <f>'Calculation - tariffs vec'!BE$4*'PEQ - 2023 - Importcontent'!BF30</f>
        <v>0</v>
      </c>
      <c r="BG30" s="1">
        <f>'Calculation - tariffs vec'!BF$4*'PEQ - 2023 - Importcontent'!BG30</f>
        <v>0</v>
      </c>
      <c r="BH30" s="1">
        <f>'Calculation - tariffs vec'!BG$4*'PEQ - 2023 - Importcontent'!BH30</f>
        <v>0</v>
      </c>
      <c r="BI30" s="1">
        <f>'Calculation - tariffs vec'!BH$4*'PEQ - 2023 - Importcontent'!BI30</f>
        <v>0</v>
      </c>
      <c r="BJ30" s="1">
        <f>'Calculation - tariffs vec'!BI$4*'PEQ - 2023 - Importcontent'!BJ30</f>
        <v>0</v>
      </c>
      <c r="BK30" s="1">
        <f>'Calculation - tariffs vec'!BJ$4*'PEQ - 2023 - Importcontent'!BK30</f>
        <v>0</v>
      </c>
      <c r="BL30" s="1">
        <f>'Calculation - tariffs vec'!BK$4*'PEQ - 2023 - Importcontent'!BL30</f>
        <v>0</v>
      </c>
      <c r="BM30" s="1">
        <f>'Calculation - tariffs vec'!BL$4*'PEQ - 2023 - Importcontent'!BM30</f>
        <v>0</v>
      </c>
      <c r="BN30" s="1">
        <f>'Calculation - tariffs vec'!BM$4*'PEQ - 2023 - Importcontent'!BN30</f>
        <v>0</v>
      </c>
      <c r="BO30" s="1">
        <f>'Calculation - tariffs vec'!BN$4*'PEQ - 2023 - Importcontent'!BO30</f>
        <v>0</v>
      </c>
      <c r="BP30" s="1">
        <f>'Calculation - tariffs vec'!BO$4*'PEQ - 2023 - Importcontent'!BP30</f>
        <v>0</v>
      </c>
      <c r="BQ30" s="1">
        <f>'Calculation - tariffs vec'!BP$4*'PEQ - 2023 - Importcontent'!BQ30</f>
        <v>0</v>
      </c>
      <c r="BR30" s="1">
        <f>'Calculation - tariffs vec'!BQ$4*'PEQ - 2023 - Importcontent'!BR30</f>
        <v>0</v>
      </c>
      <c r="BS30" s="1">
        <f>'Calculation - tariffs vec'!BR$4*'PEQ - 2023 - Importcontent'!BS30</f>
        <v>0</v>
      </c>
      <c r="BT30" s="1">
        <f>'Calculation - tariffs vec'!BS$4*'PEQ - 2023 - Importcontent'!BT30</f>
        <v>0</v>
      </c>
      <c r="BU30" s="1">
        <f>'Calculation - tariffs vec'!BT$4*'PEQ - 2023 - Importcontent'!BU30</f>
        <v>0</v>
      </c>
      <c r="BV30" s="1">
        <f>'Calculation - tariffs vec'!BU$4*'PEQ - 2023 - Importcontent'!BV30</f>
        <v>0</v>
      </c>
      <c r="BW30" s="1">
        <f>'Calculation - tariffs vec'!BV$4*'PEQ - 2023 - Importcontent'!BW30</f>
        <v>0</v>
      </c>
      <c r="BX30" s="1">
        <f>'Calculation - tariffs vec'!BW$4*'PEQ - 2023 - Importcontent'!BX30</f>
        <v>7.4959316645831177E-5</v>
      </c>
      <c r="BY30" s="1">
        <f>'Calculation - tariffs vec'!BX$4*'PEQ - 2023 - Importcontent'!BY30</f>
        <v>1.2634724936128215E-3</v>
      </c>
      <c r="BZ30" s="1">
        <f>'Calculation - tariffs vec'!BY$4*'PEQ - 2023 - Importcontent'!BZ30</f>
        <v>6.845927747859115E-7</v>
      </c>
      <c r="CA30" s="1">
        <f>'Calculation - tariffs vec'!BZ$4*'PEQ - 2023 - Importcontent'!CA30</f>
        <v>5.6935614475014419E-4</v>
      </c>
      <c r="CB30" s="1">
        <f>'Calculation - tariffs vec'!CA$4*'PEQ - 2023 - Importcontent'!CB30</f>
        <v>0</v>
      </c>
      <c r="CC30" s="1">
        <f>'Calculation - tariffs vec'!CB$4*'PEQ - 2023 - Importcontent'!CC30</f>
        <v>0</v>
      </c>
      <c r="CD30" s="1">
        <f>'Calculation - tariffs vec'!CC$4*'PEQ - 2023 - Importcontent'!CD30</f>
        <v>0</v>
      </c>
      <c r="CE30" s="1">
        <f>'Calculation - tariffs vec'!CD$4*'PEQ - 2023 - Importcontent'!CE30</f>
        <v>5.036859549141715E-3</v>
      </c>
      <c r="CF30" s="1">
        <f>'Calculation - tariffs vec'!CE$4*'PEQ - 2023 - Importcontent'!CF30</f>
        <v>8.435365295250883E-3</v>
      </c>
      <c r="CG30" s="1">
        <f>'Calculation - tariffs vec'!CF$4*'PEQ - 2023 - Importcontent'!CG30</f>
        <v>1.9340105688602106E-2</v>
      </c>
      <c r="CH30" s="1">
        <f>'Calculation - tariffs vec'!CG$4*'PEQ - 2023 - Importcontent'!CH30</f>
        <v>3.6970609297638603E-2</v>
      </c>
      <c r="CI30" s="1">
        <f>'Calculation - tariffs vec'!CH$4*'PEQ - 2023 - Importcontent'!CI30</f>
        <v>2.9738857518057351E-2</v>
      </c>
      <c r="CJ30" s="1">
        <f>'Calculation - tariffs vec'!CI$4*'PEQ - 2023 - Importcontent'!CJ30</f>
        <v>4.2012475830704651E-2</v>
      </c>
      <c r="CK30" s="1">
        <f>'Calculation - tariffs vec'!CJ$4*'PEQ - 2023 - Importcontent'!CK30</f>
        <v>2.9458203005920454E-2</v>
      </c>
      <c r="CL30" s="1">
        <f>'Calculation - tariffs vec'!CK$4*'PEQ - 2023 - Importcontent'!CL30</f>
        <v>1.5615567539794034E-2</v>
      </c>
      <c r="CM30" s="1">
        <f>'Calculation - tariffs vec'!CL$4*'PEQ - 2023 - Importcontent'!CM30</f>
        <v>3.0228308948627704E-4</v>
      </c>
      <c r="CN30" s="1">
        <f>'Calculation - tariffs vec'!CM$4*'PEQ - 2023 - Importcontent'!CN30</f>
        <v>4.1798187515874674E-4</v>
      </c>
      <c r="CO30" s="1">
        <f>'Calculation - tariffs vec'!CN$4*'PEQ - 2023 - Importcontent'!CO30</f>
        <v>4.6023041385385927E-3</v>
      </c>
      <c r="CP30" s="1">
        <f>'Calculation - tariffs vec'!CO$4*'PEQ - 2023 - Importcontent'!CP30</f>
        <v>1.0954743365703947E-3</v>
      </c>
      <c r="CQ30" s="1">
        <f>'Calculation - tariffs vec'!CP$4*'PEQ - 2023 - Importcontent'!CQ30</f>
        <v>9.7872634860507752E-3</v>
      </c>
      <c r="CR30" s="1">
        <f>'Calculation - tariffs vec'!CQ$4*'PEQ - 2023 - Importcontent'!CR30</f>
        <v>9.1103849035749352E-4</v>
      </c>
      <c r="CS30" s="1">
        <f>'Calculation - tariffs vec'!CR$4*'PEQ - 2023 - Importcontent'!CS30</f>
        <v>1.5591958124069208E-2</v>
      </c>
      <c r="CT30" s="1">
        <f>'Calculation - tariffs vec'!CS$4*'PEQ - 2023 - Importcontent'!CT30</f>
        <v>7.4255306388461371E-4</v>
      </c>
      <c r="CU30" s="1">
        <f>'Calculation - tariffs vec'!CT$4*'PEQ - 2023 - Importcontent'!CU30</f>
        <v>2.6977315363553399E-4</v>
      </c>
      <c r="CV30" s="1">
        <f>'Calculation - tariffs vec'!CU$4*'PEQ - 2023 - Importcontent'!CV30</f>
        <v>1.9293031910582379E-2</v>
      </c>
      <c r="CW30" s="1">
        <f>'Calculation - tariffs vec'!CV$4*'PEQ - 2023 - Importcontent'!CW30</f>
        <v>2.0042130767687086E-2</v>
      </c>
      <c r="CX30" s="1">
        <f>'Calculation - tariffs vec'!CW$4*'PEQ - 2023 - Importcontent'!CX30</f>
        <v>0</v>
      </c>
      <c r="CY30" s="1">
        <f>'Calculation - tariffs vec'!CX$4*'PEQ - 2023 - Importcontent'!CY30</f>
        <v>0</v>
      </c>
      <c r="CZ30" s="1">
        <f>'Calculation - tariffs vec'!CY$4*'PEQ - 2023 - Importcontent'!CZ30</f>
        <v>0</v>
      </c>
      <c r="DA30" s="1">
        <f>'Calculation - tariffs vec'!CZ$4*'PEQ - 2023 - Importcontent'!DA30</f>
        <v>0</v>
      </c>
      <c r="DB30" s="1">
        <f>'Calculation - tariffs vec'!DA$4*'PEQ - 2023 - Importcontent'!DB30</f>
        <v>0</v>
      </c>
      <c r="DC30" s="1">
        <f>'Calculation - tariffs vec'!DB$4*'PEQ - 2023 - Importcontent'!DC30</f>
        <v>0</v>
      </c>
      <c r="DD30" s="1">
        <f>'Calculation - tariffs vec'!DC$4*'PEQ - 2023 - Importcontent'!DD30</f>
        <v>0</v>
      </c>
      <c r="DE30" s="1">
        <f>'Calculation - tariffs vec'!DD$4*'PEQ - 2023 - Importcontent'!DE30</f>
        <v>0</v>
      </c>
      <c r="DF30" s="1">
        <f>'Calculation - tariffs vec'!DE$4*'PEQ - 2023 - Importcontent'!DF30</f>
        <v>0</v>
      </c>
      <c r="DG30" s="1">
        <f>'Calculation - tariffs vec'!DF$4*'PEQ - 2023 - Importcontent'!DG30</f>
        <v>0</v>
      </c>
      <c r="DH30" s="1">
        <f>'Calculation - tariffs vec'!DG$4*'PEQ - 2023 - Importcontent'!DH30</f>
        <v>0</v>
      </c>
      <c r="DI30" s="1">
        <f>'Calculation - tariffs vec'!DH$4*'PEQ - 2023 - Importcontent'!DI30</f>
        <v>0</v>
      </c>
      <c r="DJ30" s="1">
        <f>'Calculation - tariffs vec'!DI$4*'PEQ - 2023 - Importcontent'!DJ30</f>
        <v>0</v>
      </c>
      <c r="DK30" s="1">
        <f>'Calculation - tariffs vec'!DJ$4*'PEQ - 2023 - Importcontent'!DK30</f>
        <v>0</v>
      </c>
      <c r="DL30" s="1">
        <f>'Calculation - tariffs vec'!DK$4*'PEQ - 2023 - Importcontent'!DL30</f>
        <v>0</v>
      </c>
      <c r="DM30" s="1">
        <f>'Calculation - tariffs vec'!DL$4*'PEQ - 2023 - Importcontent'!DM30</f>
        <v>0</v>
      </c>
      <c r="DN30" s="1">
        <f>'Calculation - tariffs vec'!DM$4*'PEQ - 2023 - Importcontent'!DN30</f>
        <v>0</v>
      </c>
      <c r="DO30" s="1">
        <f>'Calculation - tariffs vec'!DN$4*'PEQ - 2023 - Importcontent'!DO30</f>
        <v>0</v>
      </c>
      <c r="DP30" s="1">
        <f>'Calculation - tariffs vec'!DO$4*'PEQ - 2023 - Importcontent'!DP30</f>
        <v>0</v>
      </c>
      <c r="DQ30" s="1">
        <f>'Calculation - tariffs vec'!DP$4*'PEQ - 2023 - Importcontent'!DQ30</f>
        <v>0</v>
      </c>
      <c r="DR30" s="1">
        <f>'Calculation - tariffs vec'!DQ$4*'PEQ - 2023 - Importcontent'!DR30</f>
        <v>0</v>
      </c>
      <c r="DS30" s="1">
        <f>'Calculation - tariffs vec'!DR$4*'PEQ - 2023 - Importcontent'!DS30</f>
        <v>0</v>
      </c>
      <c r="DT30" s="1">
        <f>'Calculation - tariffs vec'!DS$4*'PEQ - 2023 - Importcontent'!DT30</f>
        <v>0</v>
      </c>
      <c r="DU30" s="1">
        <f>'Calculation - tariffs vec'!DT$4*'PEQ - 2023 - Importcontent'!DU30</f>
        <v>0</v>
      </c>
      <c r="DV30" s="1">
        <f>'Calculation - tariffs vec'!DU$4*'PEQ - 2023 - Importcontent'!DV30</f>
        <v>0</v>
      </c>
      <c r="DW30" s="1">
        <f>'Calculation - tariffs vec'!DV$4*'PEQ - 2023 - Importcontent'!DW30</f>
        <v>0</v>
      </c>
      <c r="DX30" s="1">
        <f>'Calculation - tariffs vec'!DW$4*'PEQ - 2023 - Importcontent'!DX30</f>
        <v>0</v>
      </c>
      <c r="DY30" s="1">
        <f>'Calculation - tariffs vec'!DX$4*'PEQ - 2023 - Importcontent'!DY30</f>
        <v>0</v>
      </c>
      <c r="DZ30" s="1">
        <f>'Calculation - tariffs vec'!DY$4*'PEQ - 2023 - Importcontent'!DZ30</f>
        <v>0</v>
      </c>
      <c r="EA30" s="1">
        <f>'Calculation - tariffs vec'!DZ$4*'PEQ - 2023 - Importcontent'!EA30</f>
        <v>0</v>
      </c>
      <c r="EB30" s="1">
        <f>'Calculation - tariffs vec'!EA$4*'PEQ - 2023 - Importcontent'!EB30</f>
        <v>0</v>
      </c>
      <c r="EC30" s="1">
        <f>'Calculation - tariffs vec'!EB$4*'PEQ - 2023 - Importcontent'!EC30</f>
        <v>0</v>
      </c>
      <c r="ED30" s="1">
        <f>'Calculation - tariffs vec'!EC$4*'PEQ - 2023 - Importcontent'!ED30</f>
        <v>0</v>
      </c>
      <c r="EE30" s="1">
        <f>'Calculation - tariffs vec'!ED$4*'PEQ - 2023 - Importcontent'!EE30</f>
        <v>0</v>
      </c>
      <c r="EF30" s="1">
        <f>'Calculation - tariffs vec'!EE$4*'PEQ - 2023 - Importcontent'!EF30</f>
        <v>0</v>
      </c>
      <c r="EG30" s="1">
        <f>'Calculation - tariffs vec'!EF$4*'PEQ - 2023 - Importcontent'!EG30</f>
        <v>0</v>
      </c>
      <c r="EH30" s="1">
        <f>'Calculation - tariffs vec'!EG$4*'PEQ - 2023 - Importcontent'!EH30</f>
        <v>0</v>
      </c>
      <c r="EI30" s="1">
        <f>'Calculation - tariffs vec'!EH$4*'PEQ - 2023 - Importcontent'!EI30</f>
        <v>0</v>
      </c>
      <c r="EJ30" s="1">
        <f>'Calculation - tariffs vec'!EI$4*'PEQ - 2023 - Importcontent'!EJ30</f>
        <v>0</v>
      </c>
      <c r="EK30" s="1">
        <f>'Calculation - tariffs vec'!EJ$4*'PEQ - 2023 - Importcontent'!EK30</f>
        <v>0</v>
      </c>
      <c r="EL30" s="1">
        <f>'Calculation - tariffs vec'!EK$4*'PEQ - 2023 - Importcontent'!EL30</f>
        <v>0</v>
      </c>
      <c r="EM30" s="1">
        <f>'Calculation - tariffs vec'!EL$4*'PEQ - 2023 - Importcontent'!EM30</f>
        <v>0</v>
      </c>
      <c r="EN30" s="1">
        <f>'Calculation - tariffs vec'!EM$4*'PEQ - 2023 - Importcontent'!EN30</f>
        <v>0</v>
      </c>
      <c r="EO30" s="1">
        <f>'Calculation - tariffs vec'!EN$4*'PEQ - 2023 - Importcontent'!EO30</f>
        <v>0</v>
      </c>
      <c r="EP30" s="1">
        <f>'Calculation - tariffs vec'!EO$4*'PEQ - 2023 - Importcontent'!EP30</f>
        <v>0</v>
      </c>
      <c r="EQ30" s="1">
        <f>'Calculation - tariffs vec'!EP$4*'PEQ - 2023 - Importcontent'!EQ30</f>
        <v>0</v>
      </c>
      <c r="ER30" s="1">
        <f>'Calculation - tariffs vec'!EQ$4*'PEQ - 2023 - Importcontent'!ER30</f>
        <v>0</v>
      </c>
      <c r="ES30" s="1">
        <f>'Calculation - tariffs vec'!ER$4*'PEQ - 2023 - Importcontent'!ES30</f>
        <v>4.8039690268490302E-4</v>
      </c>
      <c r="ET30" s="1">
        <f>'Calculation - tariffs vec'!ES$4*'PEQ - 2023 - Importcontent'!ET30</f>
        <v>2.1086946191034477E-3</v>
      </c>
      <c r="EU30" s="1">
        <f>'Calculation - tariffs vec'!ET$4*'PEQ - 2023 - Importcontent'!EU30</f>
        <v>2.2171317586655984E-5</v>
      </c>
      <c r="EV30" s="1">
        <f>'Calculation - tariffs vec'!EU$4*'PEQ - 2023 - Importcontent'!EV30</f>
        <v>1.7431858657810769E-4</v>
      </c>
      <c r="EW30" s="1">
        <f>'Calculation - tariffs vec'!EV$4*'PEQ - 2023 - Importcontent'!EW30</f>
        <v>0</v>
      </c>
      <c r="EX30" s="1">
        <f>'Calculation - tariffs vec'!EW$4*'PEQ - 2023 - Importcontent'!EX30</f>
        <v>0</v>
      </c>
      <c r="EY30" s="1">
        <f>'Calculation - tariffs vec'!EX$4*'PEQ - 2023 - Importcontent'!EY30</f>
        <v>0</v>
      </c>
      <c r="EZ30" s="1">
        <f>'Calculation - tariffs vec'!EY$4*'PEQ - 2023 - Importcontent'!EZ30</f>
        <v>5.4416457891556871E-3</v>
      </c>
      <c r="FA30" s="1">
        <f>'Calculation - tariffs vec'!EZ$4*'PEQ - 2023 - Importcontent'!FA30</f>
        <v>2.409470062741172E-3</v>
      </c>
      <c r="FB30" s="1">
        <f>'Calculation - tariffs vec'!FA$4*'PEQ - 2023 - Importcontent'!FB30</f>
        <v>5.2133849059227445E-2</v>
      </c>
      <c r="FC30" s="1">
        <f>'Calculation - tariffs vec'!FB$4*'PEQ - 2023 - Importcontent'!FC30</f>
        <v>1.023350754558677E-2</v>
      </c>
      <c r="FD30" s="1">
        <f>'Calculation - tariffs vec'!FC$4*'PEQ - 2023 - Importcontent'!FD30</f>
        <v>1.5991893882608906E-2</v>
      </c>
      <c r="FE30" s="1">
        <f>'Calculation - tariffs vec'!FD$4*'PEQ - 2023 - Importcontent'!FE30</f>
        <v>3.0424062574956175E-2</v>
      </c>
      <c r="FF30" s="1">
        <f>'Calculation - tariffs vec'!FE$4*'PEQ - 2023 - Importcontent'!FF30</f>
        <v>1.7400857185962373E-2</v>
      </c>
      <c r="FG30" s="1">
        <f>'Calculation - tariffs vec'!FF$4*'PEQ - 2023 - Importcontent'!FG30</f>
        <v>1.2601410786390228E-2</v>
      </c>
      <c r="FH30" s="1">
        <f>'Calculation - tariffs vec'!FG$4*'PEQ - 2023 - Importcontent'!FH30</f>
        <v>1.5434892236475153E-4</v>
      </c>
      <c r="FI30" s="1">
        <f>'Calculation - tariffs vec'!FH$4*'PEQ - 2023 - Importcontent'!FI30</f>
        <v>5.1025856784862303E-4</v>
      </c>
      <c r="FJ30" s="1">
        <f>'Calculation - tariffs vec'!FI$4*'PEQ - 2023 - Importcontent'!FJ30</f>
        <v>9.1416485083855854E-4</v>
      </c>
      <c r="FK30" s="1">
        <f>'Calculation - tariffs vec'!FJ$4*'PEQ - 2023 - Importcontent'!FK30</f>
        <v>2.0004767353106324E-3</v>
      </c>
      <c r="FL30" s="1">
        <f>'Calculation - tariffs vec'!FK$4*'PEQ - 2023 - Importcontent'!FL30</f>
        <v>1.9233986942015424E-3</v>
      </c>
      <c r="FM30" s="1">
        <f>'Calculation - tariffs vec'!FL$4*'PEQ - 2023 - Importcontent'!FM30</f>
        <v>1.1525552330437961E-3</v>
      </c>
      <c r="FN30" s="1">
        <f>'Calculation - tariffs vec'!FM$4*'PEQ - 2023 - Importcontent'!FN30</f>
        <v>8.4980661228499441E-3</v>
      </c>
      <c r="FO30" s="1">
        <f>'Calculation - tariffs vec'!FN$4*'PEQ - 2023 - Importcontent'!FO30</f>
        <v>1.6410702640188063E-4</v>
      </c>
      <c r="FP30" s="1">
        <f>'Calculation - tariffs vec'!FO$4*'PEQ - 2023 - Importcontent'!FP30</f>
        <v>8.6857129399149392E-3</v>
      </c>
      <c r="FQ30" s="1">
        <f>'Calculation - tariffs vec'!FP$4*'PEQ - 2023 - Importcontent'!FQ30</f>
        <v>1.4715897546394251E-2</v>
      </c>
      <c r="FR30" s="1">
        <f>'Calculation - tariffs vec'!FQ$4*'PEQ - 2023 - Importcontent'!FR30</f>
        <v>9.1286875266685143E-3</v>
      </c>
      <c r="FS30" s="1">
        <f>'Calculation - tariffs vec'!FR$4*'PEQ - 2023 - Importcontent'!FS30</f>
        <v>0</v>
      </c>
      <c r="FT30" s="1">
        <f>'Calculation - tariffs vec'!FS$4*'PEQ - 2023 - Importcontent'!FT30</f>
        <v>0</v>
      </c>
      <c r="FU30" s="1">
        <f>'Calculation - tariffs vec'!FT$4*'PEQ - 2023 - Importcontent'!FU30</f>
        <v>0</v>
      </c>
      <c r="FV30" s="1">
        <f>'Calculation - tariffs vec'!FU$4*'PEQ - 2023 - Importcontent'!FV30</f>
        <v>0</v>
      </c>
      <c r="FW30" s="1">
        <f>'Calculation - tariffs vec'!FV$4*'PEQ - 2023 - Importcontent'!FW30</f>
        <v>0</v>
      </c>
      <c r="FX30" s="1">
        <f>'Calculation - tariffs vec'!FW$4*'PEQ - 2023 - Importcontent'!FX30</f>
        <v>0</v>
      </c>
      <c r="FY30" s="1">
        <f>'Calculation - tariffs vec'!FX$4*'PEQ - 2023 - Importcontent'!FY30</f>
        <v>0</v>
      </c>
      <c r="FZ30" s="1">
        <f>'Calculation - tariffs vec'!FY$4*'PEQ - 2023 - Importcontent'!FZ30</f>
        <v>0</v>
      </c>
      <c r="GA30" s="1">
        <f>'Calculation - tariffs vec'!FZ$4*'PEQ - 2023 - Importcontent'!GA30</f>
        <v>0</v>
      </c>
      <c r="GB30" s="1">
        <f>'Calculation - tariffs vec'!GA$4*'PEQ - 2023 - Importcontent'!GB30</f>
        <v>0</v>
      </c>
      <c r="GC30" s="1">
        <f>'Calculation - tariffs vec'!GB$4*'PEQ - 2023 - Importcontent'!GC30</f>
        <v>0</v>
      </c>
      <c r="GD30" s="1">
        <f>'Calculation - tariffs vec'!GC$4*'PEQ - 2023 - Importcontent'!GD30</f>
        <v>0</v>
      </c>
      <c r="GE30" s="1">
        <f>'Calculation - tariffs vec'!GD$4*'PEQ - 2023 - Importcontent'!GE30</f>
        <v>0</v>
      </c>
      <c r="GF30" s="1">
        <f>'Calculation - tariffs vec'!GE$4*'PEQ - 2023 - Importcontent'!GF30</f>
        <v>0</v>
      </c>
      <c r="GG30" s="1">
        <f>'Calculation - tariffs vec'!GF$4*'PEQ - 2023 - Importcontent'!GG30</f>
        <v>0</v>
      </c>
      <c r="GH30" s="1">
        <f>'Calculation - tariffs vec'!GG$4*'PEQ - 2023 - Importcontent'!GH30</f>
        <v>0</v>
      </c>
      <c r="GI30" s="1">
        <f>'Calculation - tariffs vec'!GH$4*'PEQ - 2023 - Importcontent'!GI30</f>
        <v>0</v>
      </c>
      <c r="GJ30" s="1">
        <f>'Calculation - tariffs vec'!GI$4*'PEQ - 2023 - Importcontent'!GJ30</f>
        <v>0</v>
      </c>
      <c r="GK30" s="1">
        <f>'Calculation - tariffs vec'!GJ$4*'PEQ - 2023 - Importcontent'!GK30</f>
        <v>0</v>
      </c>
      <c r="GL30" s="1">
        <f>'Calculation - tariffs vec'!GK$4*'PEQ - 2023 - Importcontent'!GL30</f>
        <v>0</v>
      </c>
      <c r="GM30" s="1">
        <f>'Calculation - tariffs vec'!GL$4*'PEQ - 2023 - Importcontent'!GM30</f>
        <v>0</v>
      </c>
      <c r="GN30" s="1">
        <f>'Calculation - tariffs vec'!GM$4*'PEQ - 2023 - Importcontent'!GN30</f>
        <v>0</v>
      </c>
      <c r="GO30" s="1">
        <f>'Calculation - tariffs vec'!GN$4*'PEQ - 2023 - Importcontent'!GO30</f>
        <v>0</v>
      </c>
      <c r="GP30" s="1">
        <f>'Calculation - tariffs vec'!GO$4*'PEQ - 2023 - Importcontent'!GP30</f>
        <v>0</v>
      </c>
      <c r="GQ30" s="1">
        <f>'Calculation - tariffs vec'!GP$4*'PEQ - 2023 - Importcontent'!GQ30</f>
        <v>0</v>
      </c>
      <c r="GR30" s="1">
        <f>'Calculation - tariffs vec'!GQ$4*'PEQ - 2023 - Importcontent'!GR30</f>
        <v>0</v>
      </c>
      <c r="GS30" s="1">
        <f>'Calculation - tariffs vec'!GR$4*'PEQ - 2023 - Importcontent'!GS30</f>
        <v>0</v>
      </c>
      <c r="GT30" s="1">
        <f>'Calculation - tariffs vec'!GS$4*'PEQ - 2023 - Importcontent'!GT30</f>
        <v>0</v>
      </c>
      <c r="GU30" s="1">
        <f>'Calculation - tariffs vec'!GT$4*'PEQ - 2023 - Importcontent'!GU30</f>
        <v>0</v>
      </c>
      <c r="GV30" s="1">
        <f>'Calculation - tariffs vec'!GU$4*'PEQ - 2023 - Importcontent'!GV30</f>
        <v>0</v>
      </c>
      <c r="GW30" s="1">
        <f>'Calculation - tariffs vec'!GV$4*'PEQ - 2023 - Importcontent'!GW30</f>
        <v>0</v>
      </c>
      <c r="GX30" s="1">
        <f>'Calculation - tariffs vec'!GW$4*'PEQ - 2023 - Importcontent'!GX30</f>
        <v>0</v>
      </c>
      <c r="GY30" s="1">
        <f>'Calculation - tariffs vec'!GX$4*'PEQ - 2023 - Importcontent'!GY30</f>
        <v>0</v>
      </c>
      <c r="GZ30" s="1">
        <f>'Calculation - tariffs vec'!GY$4*'PEQ - 2023 - Importcontent'!GZ30</f>
        <v>0</v>
      </c>
      <c r="HA30" s="1">
        <f>'Calculation - tariffs vec'!GZ$4*'PEQ - 2023 - Importcontent'!HA30</f>
        <v>0</v>
      </c>
      <c r="HB30" s="1">
        <f>'Calculation - tariffs vec'!HA$4*'PEQ - 2023 - Importcontent'!HB30</f>
        <v>0</v>
      </c>
      <c r="HC30" s="1">
        <f>'Calculation - tariffs vec'!HB$4*'PEQ - 2023 - Importcontent'!HC30</f>
        <v>0</v>
      </c>
      <c r="HD30" s="1">
        <f>'Calculation - tariffs vec'!HC$4*'PEQ - 2023 - Importcontent'!HD30</f>
        <v>0</v>
      </c>
      <c r="HE30" s="1">
        <f>'Calculation - tariffs vec'!HD$4*'PEQ - 2023 - Importcontent'!HE30</f>
        <v>0</v>
      </c>
      <c r="HF30" s="1">
        <f>'Calculation - tariffs vec'!HE$4*'PEQ - 2023 - Importcontent'!HF30</f>
        <v>0</v>
      </c>
      <c r="HG30" s="1">
        <f>'Calculation - tariffs vec'!HF$4*'PEQ - 2023 - Importcontent'!HG30</f>
        <v>0</v>
      </c>
      <c r="HH30" s="1">
        <f>'Calculation - tariffs vec'!HG$4*'PEQ - 2023 - Importcontent'!HH30</f>
        <v>0</v>
      </c>
      <c r="HI30" s="1">
        <f>'Calculation - tariffs vec'!HH$4*'PEQ - 2023 - Importcontent'!HI30</f>
        <v>0</v>
      </c>
      <c r="HJ30" s="1">
        <f>'Calculation - tariffs vec'!HI$4*'PEQ - 2023 - Importcontent'!HJ30</f>
        <v>0</v>
      </c>
      <c r="HK30" s="1">
        <f>'Calculation - tariffs vec'!HJ$4*'PEQ - 2023 - Importcontent'!HK30</f>
        <v>0</v>
      </c>
      <c r="HL30" s="1">
        <f>'Calculation - tariffs vec'!HK$4*'PEQ - 2023 - Importcontent'!HL30</f>
        <v>0</v>
      </c>
      <c r="HM30" s="1">
        <f>'Calculation - tariffs vec'!HL$4*'PEQ - 2023 - Importcontent'!HM30</f>
        <v>0</v>
      </c>
      <c r="HN30" s="1">
        <f>'Calculation - tariffs vec'!HM$4*'PEQ - 2023 - Importcontent'!HN30</f>
        <v>3.8478695953881171E-4</v>
      </c>
      <c r="HO30" s="1">
        <f>'Calculation - tariffs vec'!HN$4*'PEQ - 2023 - Importcontent'!HO30</f>
        <v>7.6081492946343825E-4</v>
      </c>
      <c r="HP30" s="1">
        <f>'Calculation - tariffs vec'!HO$4*'PEQ - 2023 - Importcontent'!HP30</f>
        <v>2.0038951546184632E-6</v>
      </c>
      <c r="HQ30" s="1">
        <f>'Calculation - tariffs vec'!HP$4*'PEQ - 2023 - Importcontent'!HQ30</f>
        <v>1.5933789955159194E-3</v>
      </c>
      <c r="HR30" s="1">
        <f>'Calculation - tariffs vec'!HQ$4*'PEQ - 2023 - Importcontent'!HR30</f>
        <v>0</v>
      </c>
      <c r="HS30" s="1">
        <f>'Calculation - tariffs vec'!HR$4*'PEQ - 2023 - Importcontent'!HS30</f>
        <v>0</v>
      </c>
      <c r="HT30" s="1">
        <f>'Calculation - tariffs vec'!HS$4*'PEQ - 2023 - Importcontent'!HT30</f>
        <v>0</v>
      </c>
      <c r="HU30" s="1">
        <f>'Calculation - tariffs vec'!HT$4*'PEQ - 2023 - Importcontent'!HU30</f>
        <v>8.1207130723128657E-3</v>
      </c>
      <c r="HV30" s="1">
        <f>'Calculation - tariffs vec'!HU$4*'PEQ - 2023 - Importcontent'!HV30</f>
        <v>7.6556637232411398E-3</v>
      </c>
      <c r="HW30" s="1">
        <f>'Calculation - tariffs vec'!HV$4*'PEQ - 2023 - Importcontent'!HW30</f>
        <v>0.10431371850425687</v>
      </c>
      <c r="HX30" s="1">
        <f>'Calculation - tariffs vec'!HW$4*'PEQ - 2023 - Importcontent'!HX30</f>
        <v>2.7208902254338724E-2</v>
      </c>
      <c r="HY30" s="1">
        <f>'Calculation - tariffs vec'!HX$4*'PEQ - 2023 - Importcontent'!HY30</f>
        <v>6.4431977217078232E-2</v>
      </c>
      <c r="HZ30" s="1">
        <f>'Calculation - tariffs vec'!HY$4*'PEQ - 2023 - Importcontent'!HZ30</f>
        <v>1.1648762733833241E-2</v>
      </c>
      <c r="IA30" s="1">
        <f>'Calculation - tariffs vec'!HZ$4*'PEQ - 2023 - Importcontent'!IA30</f>
        <v>1.6535499253968466E-2</v>
      </c>
      <c r="IB30" s="1">
        <f>'Calculation - tariffs vec'!IA$4*'PEQ - 2023 - Importcontent'!IB30</f>
        <v>1.9499075103281825E-2</v>
      </c>
      <c r="IC30" s="1">
        <f>'Calculation - tariffs vec'!IB$4*'PEQ - 2023 - Importcontent'!IC30</f>
        <v>1.8675586179844714E-3</v>
      </c>
      <c r="ID30" s="1">
        <f>'Calculation - tariffs vec'!IC$4*'PEQ - 2023 - Importcontent'!ID30</f>
        <v>1.3640510759795074E-4</v>
      </c>
      <c r="IE30" s="1">
        <f>'Calculation - tariffs vec'!ID$4*'PEQ - 2023 - Importcontent'!IE30</f>
        <v>2.3837765610527852E-3</v>
      </c>
      <c r="IF30" s="1">
        <f>'Calculation - tariffs vec'!IE$4*'PEQ - 2023 - Importcontent'!IF30</f>
        <v>7.6381191643832575E-3</v>
      </c>
      <c r="IG30" s="1">
        <f>'Calculation - tariffs vec'!IF$4*'PEQ - 2023 - Importcontent'!IG30</f>
        <v>2.0274060718039073E-3</v>
      </c>
      <c r="IH30" s="1">
        <f>'Calculation - tariffs vec'!IG$4*'PEQ - 2023 - Importcontent'!IH30</f>
        <v>3.1812621836858223E-4</v>
      </c>
      <c r="II30" s="1">
        <f>'Calculation - tariffs vec'!IH$4*'PEQ - 2023 - Importcontent'!II30</f>
        <v>2.0989420095827212E-2</v>
      </c>
      <c r="IJ30" s="1">
        <f>'Calculation - tariffs vec'!II$4*'PEQ - 2023 - Importcontent'!IJ30</f>
        <v>2.1253030111682917E-4</v>
      </c>
      <c r="IK30" s="1">
        <f>'Calculation - tariffs vec'!IJ$4*'PEQ - 2023 - Importcontent'!IK30</f>
        <v>2.0158701847113127E-2</v>
      </c>
      <c r="IL30" s="1">
        <f>'Calculation - tariffs vec'!IK$4*'PEQ - 2023 - Importcontent'!IL30</f>
        <v>0.15353468749464799</v>
      </c>
      <c r="IM30" s="1">
        <f>'Calculation - tariffs vec'!IL$4*'PEQ - 2023 - Importcontent'!IM30</f>
        <v>8.2995788736389929E-3</v>
      </c>
      <c r="IN30" s="1">
        <f>'Calculation - tariffs vec'!IM$4*'PEQ - 2023 - Importcontent'!IN30</f>
        <v>0</v>
      </c>
      <c r="IO30" s="1">
        <f>'Calculation - tariffs vec'!IN$4*'PEQ - 2023 - Importcontent'!IO30</f>
        <v>0</v>
      </c>
      <c r="IP30" s="1">
        <f>'Calculation - tariffs vec'!IO$4*'PEQ - 2023 - Importcontent'!IP30</f>
        <v>0</v>
      </c>
      <c r="IQ30" s="1">
        <f>'Calculation - tariffs vec'!IP$4*'PEQ - 2023 - Importcontent'!IQ30</f>
        <v>0</v>
      </c>
      <c r="IR30" s="1">
        <f>'Calculation - tariffs vec'!IQ$4*'PEQ - 2023 - Importcontent'!IR30</f>
        <v>0</v>
      </c>
      <c r="IS30" s="1">
        <f>'Calculation - tariffs vec'!IR$4*'PEQ - 2023 - Importcontent'!IS30</f>
        <v>0</v>
      </c>
      <c r="IT30" s="1">
        <f>'Calculation - tariffs vec'!IS$4*'PEQ - 2023 - Importcontent'!IT30</f>
        <v>0</v>
      </c>
      <c r="IU30" s="1">
        <f>'Calculation - tariffs vec'!IT$4*'PEQ - 2023 - Importcontent'!IU30</f>
        <v>0</v>
      </c>
      <c r="IV30" s="1">
        <f>'Calculation - tariffs vec'!IU$4*'PEQ - 2023 - Importcontent'!IV30</f>
        <v>0</v>
      </c>
      <c r="IW30" s="1">
        <f>'Calculation - tariffs vec'!IV$4*'PEQ - 2023 - Importcontent'!IW30</f>
        <v>0</v>
      </c>
      <c r="IX30" s="1">
        <f>'Calculation - tariffs vec'!IW$4*'PEQ - 2023 - Importcontent'!IX30</f>
        <v>0</v>
      </c>
      <c r="IY30" s="1">
        <f>'Calculation - tariffs vec'!IX$4*'PEQ - 2023 - Importcontent'!IY30</f>
        <v>0</v>
      </c>
      <c r="IZ30" s="1">
        <f>'Calculation - tariffs vec'!IY$4*'PEQ - 2023 - Importcontent'!IZ30</f>
        <v>0</v>
      </c>
      <c r="JA30" s="1">
        <f>'Calculation - tariffs vec'!IZ$4*'PEQ - 2023 - Importcontent'!JA30</f>
        <v>0</v>
      </c>
      <c r="JB30" s="1">
        <f>'Calculation - tariffs vec'!JA$4*'PEQ - 2023 - Importcontent'!JB30</f>
        <v>0</v>
      </c>
      <c r="JC30" s="1">
        <f>'Calculation - tariffs vec'!JB$4*'PEQ - 2023 - Importcontent'!JC30</f>
        <v>0</v>
      </c>
      <c r="JD30" s="1">
        <f>'Calculation - tariffs vec'!JC$4*'PEQ - 2023 - Importcontent'!JD30</f>
        <v>0</v>
      </c>
      <c r="JE30" s="1">
        <f>'Calculation - tariffs vec'!JD$4*'PEQ - 2023 - Importcontent'!JE30</f>
        <v>0</v>
      </c>
      <c r="JF30" s="1">
        <f>'Calculation - tariffs vec'!JE$4*'PEQ - 2023 - Importcontent'!JF30</f>
        <v>0</v>
      </c>
      <c r="JG30" s="1">
        <f>'Calculation - tariffs vec'!JF$4*'PEQ - 2023 - Importcontent'!JG30</f>
        <v>0</v>
      </c>
      <c r="JH30" s="1">
        <f>'Calculation - tariffs vec'!JG$4*'PEQ - 2023 - Importcontent'!JH30</f>
        <v>0</v>
      </c>
      <c r="JI30" s="1">
        <f>'Calculation - tariffs vec'!JH$4*'PEQ - 2023 - Importcontent'!JI30</f>
        <v>0</v>
      </c>
      <c r="JJ30" s="1">
        <f>'Calculation - tariffs vec'!JI$4*'PEQ - 2023 - Importcontent'!JJ30</f>
        <v>0</v>
      </c>
      <c r="JK30" s="1">
        <f>'Calculation - tariffs vec'!JJ$4*'PEQ - 2023 - Importcontent'!JK30</f>
        <v>0</v>
      </c>
      <c r="JL30" s="1">
        <f>'Calculation - tariffs vec'!JK$4*'PEQ - 2023 - Importcontent'!JL30</f>
        <v>0</v>
      </c>
      <c r="JM30" s="1">
        <f>'Calculation - tariffs vec'!JL$4*'PEQ - 2023 - Importcontent'!JM30</f>
        <v>0</v>
      </c>
      <c r="JN30" s="1">
        <f>'Calculation - tariffs vec'!JM$4*'PEQ - 2023 - Importcontent'!JN30</f>
        <v>0</v>
      </c>
      <c r="JO30" s="1">
        <f>'Calculation - tariffs vec'!JN$4*'PEQ - 2023 - Importcontent'!JO30</f>
        <v>0</v>
      </c>
      <c r="JP30" s="1">
        <f>'Calculation - tariffs vec'!JO$4*'PEQ - 2023 - Importcontent'!JP30</f>
        <v>0</v>
      </c>
      <c r="JQ30" s="1">
        <f>'Calculation - tariffs vec'!JP$4*'PEQ - 2023 - Importcontent'!JQ30</f>
        <v>0</v>
      </c>
      <c r="JR30" s="1">
        <f>'Calculation - tariffs vec'!JQ$4*'PEQ - 2023 - Importcontent'!JR30</f>
        <v>0</v>
      </c>
      <c r="JS30" s="1">
        <f>'Calculation - tariffs vec'!JR$4*'PEQ - 2023 - Importcontent'!JS30</f>
        <v>0</v>
      </c>
      <c r="JT30" s="1">
        <f>'Calculation - tariffs vec'!JS$4*'PEQ - 2023 - Importcontent'!JT30</f>
        <v>0</v>
      </c>
      <c r="JU30" s="1">
        <f>'Calculation - tariffs vec'!JT$4*'PEQ - 2023 - Importcontent'!JU30</f>
        <v>0</v>
      </c>
      <c r="JV30" s="1">
        <f>'Calculation - tariffs vec'!JU$4*'PEQ - 2023 - Importcontent'!JV30</f>
        <v>0</v>
      </c>
      <c r="JW30" s="1">
        <f>'Calculation - tariffs vec'!JV$4*'PEQ - 2023 - Importcontent'!JW30</f>
        <v>0</v>
      </c>
      <c r="JX30" s="1">
        <f>'Calculation - tariffs vec'!JW$4*'PEQ - 2023 - Importcontent'!JX30</f>
        <v>0</v>
      </c>
      <c r="JY30" s="1">
        <f>'Calculation - tariffs vec'!JX$4*'PEQ - 2023 - Importcontent'!JY30</f>
        <v>0</v>
      </c>
      <c r="JZ30" s="1">
        <f>'Calculation - tariffs vec'!JY$4*'PEQ - 2023 - Importcontent'!JZ30</f>
        <v>0</v>
      </c>
      <c r="KA30" s="1">
        <f>'Calculation - tariffs vec'!JZ$4*'PEQ - 2023 - Importcontent'!KA30</f>
        <v>0</v>
      </c>
      <c r="KB30" s="1">
        <f>'Calculation - tariffs vec'!KA$4*'PEQ - 2023 - Importcontent'!KB30</f>
        <v>0</v>
      </c>
      <c r="KC30" s="1">
        <f>'Calculation - tariffs vec'!KB$4*'PEQ - 2023 - Importcontent'!KC30</f>
        <v>0</v>
      </c>
      <c r="KD30" s="1">
        <f>'Calculation - tariffs vec'!KC$4*'PEQ - 2023 - Importcontent'!KD30</f>
        <v>0</v>
      </c>
      <c r="KE30" s="1">
        <f>'Calculation - tariffs vec'!KD$4*'PEQ - 2023 - Importcontent'!KE30</f>
        <v>0</v>
      </c>
      <c r="KF30" s="1">
        <f>'Calculation - tariffs vec'!KE$4*'PEQ - 2023 - Importcontent'!KF30</f>
        <v>0</v>
      </c>
      <c r="KG30" s="1">
        <f>'Calculation - tariffs vec'!KF$4*'PEQ - 2023 - Importcontent'!KG30</f>
        <v>0</v>
      </c>
      <c r="KH30" s="1">
        <f>'Calculation - tariffs vec'!KG$4*'PEQ - 2023 - Importcontent'!KH30</f>
        <v>0</v>
      </c>
      <c r="KI30" s="1">
        <f>'Calculation - tariffs vec'!KH$4*'PEQ - 2023 - Importcontent'!KI30</f>
        <v>4.3524706417026528E-4</v>
      </c>
      <c r="KJ30" s="1">
        <f>'Calculation - tariffs vec'!KI$4*'PEQ - 2023 - Importcontent'!KJ30</f>
        <v>7.1133499444796645E-4</v>
      </c>
      <c r="KK30" s="1">
        <f>'Calculation - tariffs vec'!KJ$4*'PEQ - 2023 - Importcontent'!KK30</f>
        <v>8.0389181587434509E-9</v>
      </c>
      <c r="KL30" s="1">
        <f>'Calculation - tariffs vec'!KK$4*'PEQ - 2023 - Importcontent'!KL30</f>
        <v>5.3871516564655848E-4</v>
      </c>
      <c r="KM30" s="1">
        <f>'Calculation - tariffs vec'!KL$4*'PEQ - 2023 - Importcontent'!KM30</f>
        <v>0</v>
      </c>
      <c r="KN30" s="1">
        <f>'Calculation - tariffs vec'!KM$4*'PEQ - 2023 - Importcontent'!KN30</f>
        <v>0</v>
      </c>
      <c r="KO30" s="1">
        <f>'Calculation - tariffs vec'!KN$4*'PEQ - 2023 - Importcontent'!KO30</f>
        <v>0</v>
      </c>
      <c r="KP30" s="1">
        <f>'Calculation - tariffs vec'!KO$4*'PEQ - 2023 - Importcontent'!KP30</f>
        <v>7.5144061859392308E-4</v>
      </c>
      <c r="KQ30" s="1">
        <f>'Calculation - tariffs vec'!KP$4*'PEQ - 2023 - Importcontent'!KQ30</f>
        <v>1.9540657204129173E-3</v>
      </c>
      <c r="KR30" s="1">
        <f>'Calculation - tariffs vec'!KQ$4*'PEQ - 2023 - Importcontent'!KR30</f>
        <v>1.4495587905203909E-2</v>
      </c>
      <c r="KS30" s="1">
        <f>'Calculation - tariffs vec'!KR$4*'PEQ - 2023 - Importcontent'!KS30</f>
        <v>6.0077271676660304E-3</v>
      </c>
      <c r="KT30" s="1">
        <f>'Calculation - tariffs vec'!KS$4*'PEQ - 2023 - Importcontent'!KT30</f>
        <v>5.8041299763903504E-3</v>
      </c>
      <c r="KU30" s="1">
        <f>'Calculation - tariffs vec'!KT$4*'PEQ - 2023 - Importcontent'!KU30</f>
        <v>3.2681550539803376E-3</v>
      </c>
      <c r="KV30" s="1">
        <f>'Calculation - tariffs vec'!KU$4*'PEQ - 2023 - Importcontent'!KV30</f>
        <v>2.2489116335080435E-3</v>
      </c>
      <c r="KW30" s="1">
        <f>'Calculation - tariffs vec'!KV$4*'PEQ - 2023 - Importcontent'!KW30</f>
        <v>2.8740224027247276E-3</v>
      </c>
      <c r="KX30" s="1">
        <f>'Calculation - tariffs vec'!KW$4*'PEQ - 2023 - Importcontent'!KX30</f>
        <v>4.8570159083359778E-5</v>
      </c>
      <c r="KY30" s="1">
        <f>'Calculation - tariffs vec'!KX$4*'PEQ - 2023 - Importcontent'!KY30</f>
        <v>2.9748231360990449E-5</v>
      </c>
      <c r="KZ30" s="1">
        <f>'Calculation - tariffs vec'!KY$4*'PEQ - 2023 - Importcontent'!KZ30</f>
        <v>1.2623998799139368E-3</v>
      </c>
      <c r="LA30" s="1">
        <f>'Calculation - tariffs vec'!KZ$4*'PEQ - 2023 - Importcontent'!LA30</f>
        <v>5.91908853420312E-4</v>
      </c>
      <c r="LB30" s="1">
        <f>'Calculation - tariffs vec'!LA$4*'PEQ - 2023 - Importcontent'!LB30</f>
        <v>4.2766172888520707E-3</v>
      </c>
      <c r="LC30" s="1">
        <f>'Calculation - tariffs vec'!LB$4*'PEQ - 2023 - Importcontent'!LC30</f>
        <v>1.7062972021335396E-4</v>
      </c>
      <c r="LD30" s="1">
        <f>'Calculation - tariffs vec'!LC$4*'PEQ - 2023 - Importcontent'!LD30</f>
        <v>1.8606129975467422E-3</v>
      </c>
      <c r="LE30" s="1">
        <f>'Calculation - tariffs vec'!LD$4*'PEQ - 2023 - Importcontent'!LE30</f>
        <v>6.4423246264570371E-5</v>
      </c>
      <c r="LF30" s="1">
        <f>'Calculation - tariffs vec'!LE$4*'PEQ - 2023 - Importcontent'!LF30</f>
        <v>6.3446037271619633E-3</v>
      </c>
      <c r="LG30" s="1">
        <f>'Calculation - tariffs vec'!LF$4*'PEQ - 2023 - Importcontent'!LG30</f>
        <v>1.5110131474410001E-2</v>
      </c>
      <c r="LH30" s="1">
        <f>'Calculation - tariffs vec'!LG$4*'PEQ - 2023 - Importcontent'!LH30</f>
        <v>1.7322492817943187E-3</v>
      </c>
      <c r="LI30" s="1">
        <f>'Calculation - tariffs vec'!LH$4*'PEQ - 2023 - Importcontent'!LI30</f>
        <v>0</v>
      </c>
      <c r="LJ30" s="1">
        <f>'Calculation - tariffs vec'!LI$4*'PEQ - 2023 - Importcontent'!LJ30</f>
        <v>0</v>
      </c>
      <c r="LK30" s="1">
        <f>'Calculation - tariffs vec'!LJ$4*'PEQ - 2023 - Importcontent'!LK30</f>
        <v>0</v>
      </c>
      <c r="LL30" s="1">
        <f>'Calculation - tariffs vec'!LK$4*'PEQ - 2023 - Importcontent'!LL30</f>
        <v>0</v>
      </c>
      <c r="LM30" s="1">
        <f>'Calculation - tariffs vec'!LL$4*'PEQ - 2023 - Importcontent'!LM30</f>
        <v>0</v>
      </c>
      <c r="LN30" s="1">
        <f>'Calculation - tariffs vec'!LM$4*'PEQ - 2023 - Importcontent'!LN30</f>
        <v>0</v>
      </c>
      <c r="LO30" s="1">
        <f>'Calculation - tariffs vec'!LN$4*'PEQ - 2023 - Importcontent'!LO30</f>
        <v>0</v>
      </c>
      <c r="LP30" s="1">
        <f>'Calculation - tariffs vec'!LO$4*'PEQ - 2023 - Importcontent'!LP30</f>
        <v>0</v>
      </c>
      <c r="LQ30" s="1">
        <f>'Calculation - tariffs vec'!LP$4*'PEQ - 2023 - Importcontent'!LQ30</f>
        <v>0</v>
      </c>
      <c r="LR30" s="1">
        <f>'Calculation - tariffs vec'!LQ$4*'PEQ - 2023 - Importcontent'!LR30</f>
        <v>0</v>
      </c>
      <c r="LS30" s="1">
        <f>'Calculation - tariffs vec'!LR$4*'PEQ - 2023 - Importcontent'!LS30</f>
        <v>0</v>
      </c>
      <c r="LT30" s="1">
        <f>'Calculation - tariffs vec'!LS$4*'PEQ - 2023 - Importcontent'!LT30</f>
        <v>0</v>
      </c>
      <c r="LU30" s="1">
        <f>'Calculation - tariffs vec'!LT$4*'PEQ - 2023 - Importcontent'!LU30</f>
        <v>0</v>
      </c>
      <c r="LV30" s="1">
        <f>'Calculation - tariffs vec'!LU$4*'PEQ - 2023 - Importcontent'!LV30</f>
        <v>0</v>
      </c>
      <c r="LW30" s="1">
        <f>'Calculation - tariffs vec'!LV$4*'PEQ - 2023 - Importcontent'!LW30</f>
        <v>0</v>
      </c>
      <c r="LX30" s="1">
        <f>'Calculation - tariffs vec'!LW$4*'PEQ - 2023 - Importcontent'!LX30</f>
        <v>0</v>
      </c>
      <c r="LY30" s="1">
        <f>'Calculation - tariffs vec'!LX$4*'PEQ - 2023 - Importcontent'!LY30</f>
        <v>0</v>
      </c>
      <c r="LZ30" s="1">
        <f>'Calculation - tariffs vec'!LY$4*'PEQ - 2023 - Importcontent'!LZ30</f>
        <v>0</v>
      </c>
      <c r="MA30" s="1">
        <f>'Calculation - tariffs vec'!LZ$4*'PEQ - 2023 - Importcontent'!MA30</f>
        <v>0</v>
      </c>
      <c r="MB30" s="1">
        <f>'Calculation - tariffs vec'!MA$4*'PEQ - 2023 - Importcontent'!MB30</f>
        <v>0</v>
      </c>
      <c r="MC30" s="1">
        <f>'Calculation - tariffs vec'!MB$4*'PEQ - 2023 - Importcontent'!MC30</f>
        <v>0</v>
      </c>
      <c r="MD30" s="1">
        <f>'Calculation - tariffs vec'!MC$4*'PEQ - 2023 - Importcontent'!MD30</f>
        <v>0</v>
      </c>
      <c r="ME30" s="1">
        <f>'Calculation - tariffs vec'!MD$4*'PEQ - 2023 - Importcontent'!ME30</f>
        <v>0</v>
      </c>
      <c r="MF30" s="1">
        <f>'Calculation - tariffs vec'!ME$4*'PEQ - 2023 - Importcontent'!MF30</f>
        <v>0</v>
      </c>
      <c r="MG30" s="1">
        <f>'Calculation - tariffs vec'!MF$4*'PEQ - 2023 - Importcontent'!MG30</f>
        <v>0</v>
      </c>
      <c r="MH30" s="1">
        <f>'Calculation - tariffs vec'!MG$4*'PEQ - 2023 - Importcontent'!MH30</f>
        <v>0</v>
      </c>
      <c r="MI30" s="1">
        <f>'Calculation - tariffs vec'!MH$4*'PEQ - 2023 - Importcontent'!MI30</f>
        <v>0</v>
      </c>
      <c r="MJ30" s="1">
        <f>'Calculation - tariffs vec'!MI$4*'PEQ - 2023 - Importcontent'!MJ30</f>
        <v>0</v>
      </c>
      <c r="MK30" s="1">
        <f>'Calculation - tariffs vec'!MJ$4*'PEQ - 2023 - Importcontent'!MK30</f>
        <v>0</v>
      </c>
      <c r="ML30" s="1">
        <f>'Calculation - tariffs vec'!MK$4*'PEQ - 2023 - Importcontent'!ML30</f>
        <v>0</v>
      </c>
      <c r="MM30" s="1">
        <f>'Calculation - tariffs vec'!ML$4*'PEQ - 2023 - Importcontent'!MM30</f>
        <v>0</v>
      </c>
      <c r="MN30" s="1">
        <f>'Calculation - tariffs vec'!MM$4*'PEQ - 2023 - Importcontent'!MN30</f>
        <v>0</v>
      </c>
      <c r="MO30" s="1">
        <f>'Calculation - tariffs vec'!MN$4*'PEQ - 2023 - Importcontent'!MO30</f>
        <v>0</v>
      </c>
      <c r="MP30" s="1">
        <f>'Calculation - tariffs vec'!MO$4*'PEQ - 2023 - Importcontent'!MP30</f>
        <v>0</v>
      </c>
      <c r="MQ30" s="1">
        <f>'Calculation - tariffs vec'!MP$4*'PEQ - 2023 - Importcontent'!MQ30</f>
        <v>0</v>
      </c>
      <c r="MR30" s="1">
        <f>'Calculation - tariffs vec'!MQ$4*'PEQ - 2023 - Importcontent'!MR30</f>
        <v>0</v>
      </c>
      <c r="MS30" s="1">
        <f>'Calculation - tariffs vec'!MR$4*'PEQ - 2023 - Importcontent'!MS30</f>
        <v>0</v>
      </c>
      <c r="MT30" s="1">
        <f>'Calculation - tariffs vec'!MS$4*'PEQ - 2023 - Importcontent'!MT30</f>
        <v>0</v>
      </c>
      <c r="MU30" s="1">
        <f>'Calculation - tariffs vec'!MT$4*'PEQ - 2023 - Importcontent'!MU30</f>
        <v>0</v>
      </c>
      <c r="MV30" s="1">
        <f>'Calculation - tariffs vec'!MU$4*'PEQ - 2023 - Importcontent'!MV30</f>
        <v>0</v>
      </c>
      <c r="MW30" s="1">
        <f>'Calculation - tariffs vec'!MV$4*'PEQ - 2023 - Importcontent'!MW30</f>
        <v>0</v>
      </c>
      <c r="MX30" s="1">
        <f>'Calculation - tariffs vec'!MW$4*'PEQ - 2023 - Importcontent'!MX30</f>
        <v>0</v>
      </c>
      <c r="MY30" s="1">
        <f>'Calculation - tariffs vec'!MX$4*'PEQ - 2023 - Importcontent'!MY30</f>
        <v>0</v>
      </c>
      <c r="MZ30" s="1">
        <f>'Calculation - tariffs vec'!MY$4*'PEQ - 2023 - Importcontent'!MZ30</f>
        <v>0</v>
      </c>
      <c r="NA30" s="1">
        <f>'Calculation - tariffs vec'!MZ$4*'PEQ - 2023 - Importcontent'!NA30</f>
        <v>0</v>
      </c>
      <c r="NB30" s="1">
        <f>'Calculation - tariffs vec'!NA$4*'PEQ - 2023 - Importcontent'!NB30</f>
        <v>0</v>
      </c>
      <c r="NC30" s="1">
        <f>'Calculation - tariffs vec'!NB$4*'PEQ - 2023 - Importcontent'!NC30</f>
        <v>0</v>
      </c>
      <c r="ND30" s="1">
        <f>'Calculation - tariffs vec'!NC$4*'PEQ - 2023 - Importcontent'!ND30</f>
        <v>7.2390182362960305E-6</v>
      </c>
      <c r="NE30" s="1">
        <f>'Calculation - tariffs vec'!ND$4*'PEQ - 2023 - Importcontent'!NE30</f>
        <v>2.3749499942041829E-4</v>
      </c>
      <c r="NF30" s="1">
        <f>'Calculation - tariffs vec'!NE$4*'PEQ - 2023 - Importcontent'!NF30</f>
        <v>1.6025489873662591E-9</v>
      </c>
      <c r="NG30" s="1">
        <f>'Calculation - tariffs vec'!NF$4*'PEQ - 2023 - Importcontent'!NG30</f>
        <v>1.0857430062586693E-4</v>
      </c>
      <c r="NH30" s="1">
        <f>'Calculation - tariffs vec'!NG$4*'PEQ - 2023 - Importcontent'!NH30</f>
        <v>0</v>
      </c>
      <c r="NI30" s="1">
        <f>'Calculation - tariffs vec'!NH$4*'PEQ - 2023 - Importcontent'!NI30</f>
        <v>0</v>
      </c>
      <c r="NJ30" s="1">
        <f>'Calculation - tariffs vec'!NI$4*'PEQ - 2023 - Importcontent'!NJ30</f>
        <v>0</v>
      </c>
      <c r="NK30" s="1">
        <f>'Calculation - tariffs vec'!NJ$4*'PEQ - 2023 - Importcontent'!NK30</f>
        <v>1.7592662969879793E-4</v>
      </c>
      <c r="NL30" s="1">
        <f>'Calculation - tariffs vec'!NK$4*'PEQ - 2023 - Importcontent'!NL30</f>
        <v>1.1371194294598533E-3</v>
      </c>
      <c r="NM30" s="1">
        <f>'Calculation - tariffs vec'!NL$4*'PEQ - 2023 - Importcontent'!NM30</f>
        <v>2.2695123795914721E-2</v>
      </c>
      <c r="NN30" s="1">
        <f>'Calculation - tariffs vec'!NM$4*'PEQ - 2023 - Importcontent'!NN30</f>
        <v>6.7865006640504171E-3</v>
      </c>
      <c r="NO30" s="1">
        <f>'Calculation - tariffs vec'!NN$4*'PEQ - 2023 - Importcontent'!NO30</f>
        <v>2.8859869060584475E-2</v>
      </c>
      <c r="NP30" s="1">
        <f>'Calculation - tariffs vec'!NO$4*'PEQ - 2023 - Importcontent'!NP30</f>
        <v>4.4633377936111E-3</v>
      </c>
      <c r="NQ30" s="1">
        <f>'Calculation - tariffs vec'!NP$4*'PEQ - 2023 - Importcontent'!NQ30</f>
        <v>5.6826032552768149E-3</v>
      </c>
      <c r="NR30" s="1">
        <f>'Calculation - tariffs vec'!NQ$4*'PEQ - 2023 - Importcontent'!NR30</f>
        <v>1.3895161732143071E-2</v>
      </c>
      <c r="NS30" s="1">
        <f>'Calculation - tariffs vec'!NR$4*'PEQ - 2023 - Importcontent'!NS30</f>
        <v>3.83565201176723E-4</v>
      </c>
      <c r="NT30" s="1">
        <f>'Calculation - tariffs vec'!NS$4*'PEQ - 2023 - Importcontent'!NT30</f>
        <v>1.1876869924754668E-6</v>
      </c>
      <c r="NU30" s="1">
        <f>'Calculation - tariffs vec'!NT$4*'PEQ - 2023 - Importcontent'!NU30</f>
        <v>2.6519889724570977E-4</v>
      </c>
      <c r="NV30" s="1">
        <f>'Calculation - tariffs vec'!NU$4*'PEQ - 2023 - Importcontent'!NV30</f>
        <v>3.1717466223723227E-4</v>
      </c>
      <c r="NW30" s="1">
        <f>'Calculation - tariffs vec'!NV$4*'PEQ - 2023 - Importcontent'!NW30</f>
        <v>4.3035814073575626E-4</v>
      </c>
      <c r="NX30" s="1">
        <f>'Calculation - tariffs vec'!NW$4*'PEQ - 2023 - Importcontent'!NX30</f>
        <v>3.3177914344890051E-6</v>
      </c>
      <c r="NY30" s="1">
        <f>'Calculation - tariffs vec'!NX$4*'PEQ - 2023 - Importcontent'!NY30</f>
        <v>1.3802120469745879E-3</v>
      </c>
      <c r="NZ30" s="1">
        <f>'Calculation - tariffs vec'!NY$4*'PEQ - 2023 - Importcontent'!NZ30</f>
        <v>6.1825231747603934E-5</v>
      </c>
      <c r="OA30" s="1">
        <f>'Calculation - tariffs vec'!NZ$4*'PEQ - 2023 - Importcontent'!OA30</f>
        <v>1.2007747401545541E-3</v>
      </c>
      <c r="OB30" s="1">
        <f>'Calculation - tariffs vec'!OA$4*'PEQ - 2023 - Importcontent'!OB30</f>
        <v>1.5534026132333536E-2</v>
      </c>
      <c r="OC30" s="1">
        <f>'Calculation - tariffs vec'!OB$4*'PEQ - 2023 - Importcontent'!OC30</f>
        <v>3.2303080677717902E-3</v>
      </c>
      <c r="OD30" s="1">
        <f>'Calculation - tariffs vec'!OC$4*'PEQ - 2023 - Importcontent'!OD30</f>
        <v>0</v>
      </c>
      <c r="OE30" s="1">
        <f>'Calculation - tariffs vec'!OD$4*'PEQ - 2023 - Importcontent'!OE30</f>
        <v>0</v>
      </c>
      <c r="OF30" s="1">
        <f>'Calculation - tariffs vec'!OE$4*'PEQ - 2023 - Importcontent'!OF30</f>
        <v>0</v>
      </c>
      <c r="OG30" s="1">
        <f>'Calculation - tariffs vec'!OF$4*'PEQ - 2023 - Importcontent'!OG30</f>
        <v>0</v>
      </c>
      <c r="OH30" s="1">
        <f>'Calculation - tariffs vec'!OG$4*'PEQ - 2023 - Importcontent'!OH30</f>
        <v>0</v>
      </c>
      <c r="OI30" s="1">
        <f>'Calculation - tariffs vec'!OH$4*'PEQ - 2023 - Importcontent'!OI30</f>
        <v>0</v>
      </c>
      <c r="OJ30" s="1">
        <f>'Calculation - tariffs vec'!OI$4*'PEQ - 2023 - Importcontent'!OJ30</f>
        <v>0</v>
      </c>
      <c r="OK30" s="1">
        <f>'Calculation - tariffs vec'!OJ$4*'PEQ - 2023 - Importcontent'!OK30</f>
        <v>0</v>
      </c>
      <c r="OL30" s="1">
        <f>'Calculation - tariffs vec'!OK$4*'PEQ - 2023 - Importcontent'!OL30</f>
        <v>0</v>
      </c>
      <c r="OM30" s="1">
        <f>'Calculation - tariffs vec'!OL$4*'PEQ - 2023 - Importcontent'!OM30</f>
        <v>0</v>
      </c>
      <c r="ON30" s="1">
        <f>'Calculation - tariffs vec'!OM$4*'PEQ - 2023 - Importcontent'!ON30</f>
        <v>0</v>
      </c>
      <c r="OO30" s="1">
        <f>'Calculation - tariffs vec'!ON$4*'PEQ - 2023 - Importcontent'!OO30</f>
        <v>0</v>
      </c>
      <c r="OP30" s="1">
        <f>'Calculation - tariffs vec'!OO$4*'PEQ - 2023 - Importcontent'!OP30</f>
        <v>0</v>
      </c>
      <c r="OQ30" s="1">
        <f>'Calculation - tariffs vec'!OP$4*'PEQ - 2023 - Importcontent'!OQ30</f>
        <v>0</v>
      </c>
      <c r="OR30" s="1">
        <f>'Calculation - tariffs vec'!OQ$4*'PEQ - 2023 - Importcontent'!OR30</f>
        <v>0</v>
      </c>
      <c r="OS30" s="1">
        <f>'Calculation - tariffs vec'!OR$4*'PEQ - 2023 - Importcontent'!OS30</f>
        <v>0</v>
      </c>
      <c r="OT30" s="1">
        <f>'Calculation - tariffs vec'!OS$4*'PEQ - 2023 - Importcontent'!OT30</f>
        <v>0</v>
      </c>
      <c r="OU30" s="1">
        <f>'Calculation - tariffs vec'!OT$4*'PEQ - 2023 - Importcontent'!OU30</f>
        <v>0</v>
      </c>
      <c r="OV30" s="1">
        <f>'Calculation - tariffs vec'!OU$4*'PEQ - 2023 - Importcontent'!OV30</f>
        <v>0</v>
      </c>
      <c r="OW30" s="1">
        <f>'Calculation - tariffs vec'!OV$4*'PEQ - 2023 - Importcontent'!OW30</f>
        <v>0</v>
      </c>
      <c r="OX30" s="1">
        <f>'Calculation - tariffs vec'!OW$4*'PEQ - 2023 - Importcontent'!OX30</f>
        <v>0</v>
      </c>
      <c r="OY30" s="1">
        <f>'Calculation - tariffs vec'!OX$4*'PEQ - 2023 - Importcontent'!OY30</f>
        <v>0</v>
      </c>
      <c r="OZ30" s="1">
        <f>'Calculation - tariffs vec'!OY$4*'PEQ - 2023 - Importcontent'!OZ30</f>
        <v>0</v>
      </c>
      <c r="PA30" s="1">
        <f>'Calculation - tariffs vec'!OZ$4*'PEQ - 2023 - Importcontent'!PA30</f>
        <v>0</v>
      </c>
      <c r="PB30" s="1">
        <f>'Calculation - tariffs vec'!PA$4*'PEQ - 2023 - Importcontent'!PB30</f>
        <v>0</v>
      </c>
      <c r="PC30" s="1">
        <f>'Calculation - tariffs vec'!PB$4*'PEQ - 2023 - Importcontent'!PC30</f>
        <v>0</v>
      </c>
      <c r="PD30" s="1">
        <f>'Calculation - tariffs vec'!PC$4*'PEQ - 2023 - Importcontent'!PD30</f>
        <v>0</v>
      </c>
      <c r="PE30" s="1">
        <f>'Calculation - tariffs vec'!PD$4*'PEQ - 2023 - Importcontent'!PE30</f>
        <v>0</v>
      </c>
      <c r="PF30" s="1">
        <f>'Calculation - tariffs vec'!PE$4*'PEQ - 2023 - Importcontent'!PF30</f>
        <v>0</v>
      </c>
      <c r="PG30" s="1">
        <f>'Calculation - tariffs vec'!PF$4*'PEQ - 2023 - Importcontent'!PG30</f>
        <v>0</v>
      </c>
      <c r="PH30" s="1">
        <f>'Calculation - tariffs vec'!PG$4*'PEQ - 2023 - Importcontent'!PH30</f>
        <v>0</v>
      </c>
      <c r="PI30" s="1">
        <f>'Calculation - tariffs vec'!PH$4*'PEQ - 2023 - Importcontent'!PI30</f>
        <v>0</v>
      </c>
      <c r="PJ30" s="1">
        <f>'Calculation - tariffs vec'!PI$4*'PEQ - 2023 - Importcontent'!PJ30</f>
        <v>0</v>
      </c>
      <c r="PK30" s="1">
        <f>'Calculation - tariffs vec'!PJ$4*'PEQ - 2023 - Importcontent'!PK30</f>
        <v>0</v>
      </c>
      <c r="PL30" s="1">
        <f>'Calculation - tariffs vec'!PK$4*'PEQ - 2023 - Importcontent'!PL30</f>
        <v>0</v>
      </c>
      <c r="PM30" s="1">
        <f>'Calculation - tariffs vec'!PL$4*'PEQ - 2023 - Importcontent'!PM30</f>
        <v>0</v>
      </c>
      <c r="PN30" s="1">
        <f>'Calculation - tariffs vec'!PM$4*'PEQ - 2023 - Importcontent'!PN30</f>
        <v>0</v>
      </c>
      <c r="PO30" s="1">
        <f>'Calculation - tariffs vec'!PN$4*'PEQ - 2023 - Importcontent'!PO30</f>
        <v>0</v>
      </c>
      <c r="PP30" s="1">
        <f>'Calculation - tariffs vec'!PO$4*'PEQ - 2023 - Importcontent'!PP30</f>
        <v>0</v>
      </c>
      <c r="PQ30" s="1">
        <f>'Calculation - tariffs vec'!PP$4*'PEQ - 2023 - Importcontent'!PQ30</f>
        <v>0</v>
      </c>
      <c r="PR30" s="1">
        <f>'Calculation - tariffs vec'!PQ$4*'PEQ - 2023 - Importcontent'!PR30</f>
        <v>0</v>
      </c>
      <c r="PS30" s="1">
        <f>'Calculation - tariffs vec'!PR$4*'PEQ - 2023 - Importcontent'!PS30</f>
        <v>0</v>
      </c>
      <c r="PT30" s="1">
        <f>'Calculation - tariffs vec'!PS$4*'PEQ - 2023 - Importcontent'!PT30</f>
        <v>0</v>
      </c>
      <c r="PU30" s="1">
        <f>'Calculation - tariffs vec'!PT$4*'PEQ - 2023 - Importcontent'!PU30</f>
        <v>0</v>
      </c>
      <c r="PV30" s="1">
        <f>'Calculation - tariffs vec'!PU$4*'PEQ - 2023 - Importcontent'!PV30</f>
        <v>0</v>
      </c>
      <c r="PW30" s="1">
        <f>'Calculation - tariffs vec'!PV$4*'PEQ - 2023 - Importcontent'!PW30</f>
        <v>0</v>
      </c>
      <c r="PX30" s="1">
        <f>'Calculation - tariffs vec'!PW$4*'PEQ - 2023 - Importcontent'!PX30</f>
        <v>0</v>
      </c>
      <c r="PY30" s="1">
        <f>'Calculation - tariffs vec'!PX$4*'PEQ - 2023 - Importcontent'!PY30</f>
        <v>3.4693117683391827E-3</v>
      </c>
      <c r="PZ30" s="1">
        <f>'Calculation - tariffs vec'!PY$4*'PEQ - 2023 - Importcontent'!PZ30</f>
        <v>4.1248636819176299E-4</v>
      </c>
      <c r="QA30" s="1">
        <f>'Calculation - tariffs vec'!PZ$4*'PEQ - 2023 - Importcontent'!QA30</f>
        <v>1.5221865231794104E-2</v>
      </c>
      <c r="QB30" s="1">
        <f>'Calculation - tariffs vec'!QA$4*'PEQ - 2023 - Importcontent'!QB30</f>
        <v>1.6630039051584891E-3</v>
      </c>
      <c r="QC30" s="1">
        <f>'Calculation - tariffs vec'!QB$4*'PEQ - 2023 - Importcontent'!QC30</f>
        <v>0</v>
      </c>
      <c r="QD30" s="1">
        <f>'Calculation - tariffs vec'!QC$4*'PEQ - 2023 - Importcontent'!QD30</f>
        <v>0</v>
      </c>
      <c r="QE30" s="1">
        <f>'Calculation - tariffs vec'!QD$4*'PEQ - 2023 - Importcontent'!QE30</f>
        <v>0</v>
      </c>
      <c r="QF30" s="1">
        <f>'Calculation - tariffs vec'!QE$4*'PEQ - 2023 - Importcontent'!QF30</f>
        <v>1.8522705235266672E-3</v>
      </c>
      <c r="QG30" s="1">
        <f>'Calculation - tariffs vec'!QF$4*'PEQ - 2023 - Importcontent'!QG30</f>
        <v>5.8636532223597876E-3</v>
      </c>
      <c r="QH30" s="1">
        <f>'Calculation - tariffs vec'!QG$4*'PEQ - 2023 - Importcontent'!QH30</f>
        <v>7.4491334537509168E-2</v>
      </c>
      <c r="QI30" s="1">
        <f>'Calculation - tariffs vec'!QH$4*'PEQ - 2023 - Importcontent'!QI30</f>
        <v>2.0967068809079132E-2</v>
      </c>
      <c r="QJ30" s="1">
        <f>'Calculation - tariffs vec'!QI$4*'PEQ - 2023 - Importcontent'!QJ30</f>
        <v>2.9795820000197898E-2</v>
      </c>
      <c r="QK30" s="1">
        <f>'Calculation - tariffs vec'!QJ$4*'PEQ - 2023 - Importcontent'!QK30</f>
        <v>2.4286592599456779E-2</v>
      </c>
      <c r="QL30" s="1">
        <f>'Calculation - tariffs vec'!QK$4*'PEQ - 2023 - Importcontent'!QL30</f>
        <v>3.8210588168449355E-2</v>
      </c>
      <c r="QM30" s="1">
        <f>'Calculation - tariffs vec'!QL$4*'PEQ - 2023 - Importcontent'!QM30</f>
        <v>0.10069852360608934</v>
      </c>
      <c r="QN30" s="1">
        <f>'Calculation - tariffs vec'!QM$4*'PEQ - 2023 - Importcontent'!QN30</f>
        <v>5.4961666882297297E-4</v>
      </c>
      <c r="QO30" s="1">
        <f>'Calculation - tariffs vec'!QN$4*'PEQ - 2023 - Importcontent'!QO30</f>
        <v>1.8554196562676058E-4</v>
      </c>
      <c r="QP30" s="1">
        <f>'Calculation - tariffs vec'!QO$4*'PEQ - 2023 - Importcontent'!QP30</f>
        <v>1.3873868339167883E-3</v>
      </c>
      <c r="QQ30" s="1">
        <f>'Calculation - tariffs vec'!QP$4*'PEQ - 2023 - Importcontent'!QQ30</f>
        <v>6.7689649207191057E-3</v>
      </c>
      <c r="QR30" s="1">
        <f>'Calculation - tariffs vec'!QQ$4*'PEQ - 2023 - Importcontent'!QR30</f>
        <v>1.6415242151122313E-3</v>
      </c>
      <c r="QS30" s="1">
        <f>'Calculation - tariffs vec'!QR$4*'PEQ - 2023 - Importcontent'!QS30</f>
        <v>1.5933041621656537E-4</v>
      </c>
      <c r="QT30" s="1">
        <f>'Calculation - tariffs vec'!QS$4*'PEQ - 2023 - Importcontent'!QT30</f>
        <v>8.748507603679052E-3</v>
      </c>
      <c r="QU30" s="1">
        <f>'Calculation - tariffs vec'!QT$4*'PEQ - 2023 - Importcontent'!QU30</f>
        <v>2.1397761623606455E-4</v>
      </c>
      <c r="QV30" s="1">
        <f>'Calculation - tariffs vec'!QU$4*'PEQ - 2023 - Importcontent'!QV30</f>
        <v>6.6352126650709642E-3</v>
      </c>
      <c r="QW30" s="1">
        <f>'Calculation - tariffs vec'!QV$4*'PEQ - 2023 - Importcontent'!QW30</f>
        <v>8.464268581958076E-3</v>
      </c>
      <c r="QX30" s="1">
        <f>'Calculation - tariffs vec'!QW$4*'PEQ - 2023 - Importcontent'!QX30</f>
        <v>9.518001344281388E-3</v>
      </c>
      <c r="QY30" s="1">
        <f>'Calculation - tariffs vec'!QX$4*'PEQ - 2023 - Importcontent'!QY30</f>
        <v>0</v>
      </c>
      <c r="QZ30" s="1">
        <f>'Calculation - tariffs vec'!QY$4*'PEQ - 2023 - Importcontent'!QZ30</f>
        <v>0</v>
      </c>
      <c r="RA30" s="1">
        <f>'Calculation - tariffs vec'!QZ$4*'PEQ - 2023 - Importcontent'!RA30</f>
        <v>0</v>
      </c>
      <c r="RB30" s="1">
        <f>'Calculation - tariffs vec'!RA$4*'PEQ - 2023 - Importcontent'!RB30</f>
        <v>0</v>
      </c>
      <c r="RC30" s="1">
        <f>'Calculation - tariffs vec'!RB$4*'PEQ - 2023 - Importcontent'!RC30</f>
        <v>0</v>
      </c>
      <c r="RD30" s="1">
        <f>'Calculation - tariffs vec'!RC$4*'PEQ - 2023 - Importcontent'!RD30</f>
        <v>0</v>
      </c>
      <c r="RE30" s="1">
        <f>'Calculation - tariffs vec'!RD$4*'PEQ - 2023 - Importcontent'!RE30</f>
        <v>0</v>
      </c>
      <c r="RF30" s="1">
        <f>'Calculation - tariffs vec'!RE$4*'PEQ - 2023 - Importcontent'!RF30</f>
        <v>0</v>
      </c>
      <c r="RG30" s="1">
        <f>'Calculation - tariffs vec'!RF$4*'PEQ - 2023 - Importcontent'!RG30</f>
        <v>0</v>
      </c>
      <c r="RH30" s="1">
        <f>'Calculation - tariffs vec'!RG$4*'PEQ - 2023 - Importcontent'!RH30</f>
        <v>0</v>
      </c>
      <c r="RI30" s="1">
        <f>'Calculation - tariffs vec'!RH$4*'PEQ - 2023 - Importcontent'!RI30</f>
        <v>0</v>
      </c>
      <c r="RJ30" s="1">
        <f>'Calculation - tariffs vec'!RI$4*'PEQ - 2023 - Importcontent'!RJ30</f>
        <v>0</v>
      </c>
      <c r="RK30" s="1">
        <f>'Calculation - tariffs vec'!RJ$4*'PEQ - 2023 - Importcontent'!RK30</f>
        <v>0</v>
      </c>
      <c r="RL30" s="1">
        <f>'Calculation - tariffs vec'!RK$4*'PEQ - 2023 - Importcontent'!RL30</f>
        <v>0</v>
      </c>
      <c r="RM30" s="1">
        <f>'Calculation - tariffs vec'!RL$4*'PEQ - 2023 - Importcontent'!RM30</f>
        <v>0</v>
      </c>
      <c r="RN30" s="1">
        <f>'Calculation - tariffs vec'!RM$4*'PEQ - 2023 - Importcontent'!RN30</f>
        <v>0</v>
      </c>
      <c r="RO30" s="1">
        <f>'Calculation - tariffs vec'!RN$4*'PEQ - 2023 - Importcontent'!RO30</f>
        <v>0</v>
      </c>
      <c r="RP30" s="1">
        <f>'Calculation - tariffs vec'!RO$4*'PEQ - 2023 - Importcontent'!RP30</f>
        <v>0</v>
      </c>
      <c r="RQ30" s="1">
        <f>'Calculation - tariffs vec'!RP$4*'PEQ - 2023 - Importcontent'!RQ30</f>
        <v>0</v>
      </c>
      <c r="RR30" s="1">
        <f>'Calculation - tariffs vec'!RQ$4*'PEQ - 2023 - Importcontent'!RR30</f>
        <v>0</v>
      </c>
      <c r="RS30" s="1">
        <f>'Calculation - tariffs vec'!RR$4*'PEQ - 2023 - Importcontent'!RS30</f>
        <v>0</v>
      </c>
      <c r="RT30" s="1">
        <f>'Calculation - tariffs vec'!RS$4*'PEQ - 2023 - Importcontent'!RT30</f>
        <v>0</v>
      </c>
      <c r="RU30" s="1">
        <f>'Calculation - tariffs vec'!RT$4*'PEQ - 2023 - Importcontent'!RU30</f>
        <v>0</v>
      </c>
      <c r="RV30" s="1">
        <f>'Calculation - tariffs vec'!RU$4*'PEQ - 2023 - Importcontent'!RV30</f>
        <v>0</v>
      </c>
      <c r="RW30" s="1">
        <f>'Calculation - tariffs vec'!RV$4*'PEQ - 2023 - Importcontent'!RW30</f>
        <v>0</v>
      </c>
      <c r="RX30" s="1">
        <f>'Calculation - tariffs vec'!RW$4*'PEQ - 2023 - Importcontent'!RX30</f>
        <v>0</v>
      </c>
      <c r="RY30" s="1">
        <f>'Calculation - tariffs vec'!RX$4*'PEQ - 2023 - Importcontent'!RY30</f>
        <v>0</v>
      </c>
      <c r="RZ30" s="1">
        <f>'Calculation - tariffs vec'!RY$4*'PEQ - 2023 - Importcontent'!RZ30</f>
        <v>0</v>
      </c>
      <c r="SA30" s="1">
        <f>'Calculation - tariffs vec'!RZ$4*'PEQ - 2023 - Importcontent'!SA30</f>
        <v>0</v>
      </c>
      <c r="SB30" s="1">
        <f>'Calculation - tariffs vec'!SA$4*'PEQ - 2023 - Importcontent'!SB30</f>
        <v>0</v>
      </c>
      <c r="SC30" s="1">
        <f>'Calculation - tariffs vec'!SB$4*'PEQ - 2023 - Importcontent'!SC30</f>
        <v>0</v>
      </c>
      <c r="SD30" s="1">
        <f>'Calculation - tariffs vec'!SC$4*'PEQ - 2023 - Importcontent'!SD30</f>
        <v>0</v>
      </c>
      <c r="SE30" s="1">
        <f>'Calculation - tariffs vec'!SD$4*'PEQ - 2023 - Importcontent'!SE30</f>
        <v>0</v>
      </c>
      <c r="SF30" s="1">
        <f>'Calculation - tariffs vec'!SE$4*'PEQ - 2023 - Importcontent'!SF30</f>
        <v>0</v>
      </c>
      <c r="SG30" s="1">
        <f>'Calculation - tariffs vec'!SF$4*'PEQ - 2023 - Importcontent'!SG30</f>
        <v>0</v>
      </c>
      <c r="SH30" s="1">
        <f>'Calculation - tariffs vec'!SG$4*'PEQ - 2023 - Importcontent'!SH30</f>
        <v>0</v>
      </c>
      <c r="SI30" s="1">
        <f>'Calculation - tariffs vec'!SH$4*'PEQ - 2023 - Importcontent'!SI30</f>
        <v>0</v>
      </c>
      <c r="SJ30" s="1">
        <f>'Calculation - tariffs vec'!SI$4*'PEQ - 2023 - Importcontent'!SJ30</f>
        <v>0</v>
      </c>
      <c r="SK30" s="1">
        <f>'Calculation - tariffs vec'!SJ$4*'PEQ - 2023 - Importcontent'!SK30</f>
        <v>0</v>
      </c>
      <c r="SL30" s="1">
        <f>'Calculation - tariffs vec'!SK$4*'PEQ - 2023 - Importcontent'!SL30</f>
        <v>0</v>
      </c>
      <c r="SM30" s="1">
        <f>'Calculation - tariffs vec'!SL$4*'PEQ - 2023 - Importcontent'!SM30</f>
        <v>0</v>
      </c>
      <c r="SN30" s="1">
        <f>'Calculation - tariffs vec'!SM$4*'PEQ - 2023 - Importcontent'!SN30</f>
        <v>0</v>
      </c>
      <c r="SO30" s="1">
        <f>'Calculation - tariffs vec'!SN$4*'PEQ - 2023 - Importcontent'!SO30</f>
        <v>0</v>
      </c>
      <c r="SP30" s="1">
        <f>'Calculation - tariffs vec'!SO$4*'PEQ - 2023 - Importcontent'!SP30</f>
        <v>0</v>
      </c>
      <c r="SQ30" s="1">
        <f>'Calculation - tariffs vec'!SP$4*'PEQ - 2023 - Importcontent'!SQ30</f>
        <v>0</v>
      </c>
      <c r="SR30" s="1">
        <f>'Calculation - tariffs vec'!SQ$4*'PEQ - 2023 - Importcontent'!SR30</f>
        <v>0</v>
      </c>
      <c r="SS30" s="1">
        <f>'Calculation - tariffs vec'!SR$4*'PEQ - 2023 - Importcontent'!SS30</f>
        <v>0</v>
      </c>
      <c r="ST30" s="1">
        <f>'Calculation - tariffs vec'!SS$4*'PEQ - 2023 - Importcontent'!ST30</f>
        <v>4.8510804185363156E-3</v>
      </c>
      <c r="SU30" s="1">
        <f>'Calculation - tariffs vec'!ST$4*'PEQ - 2023 - Importcontent'!SU30</f>
        <v>4.808179758095635E-3</v>
      </c>
      <c r="SV30" s="1">
        <f>'Calculation - tariffs vec'!SU$4*'PEQ - 2023 - Importcontent'!SV30</f>
        <v>4.1494594480734601E-2</v>
      </c>
      <c r="SW30" s="1">
        <f>'Calculation - tariffs vec'!SV$4*'PEQ - 2023 - Importcontent'!SW30</f>
        <v>1.3809452634476586E-2</v>
      </c>
      <c r="SX30" s="1">
        <f>'Calculation - tariffs vec'!SW$4*'PEQ - 2023 - Importcontent'!SX30</f>
        <v>0</v>
      </c>
      <c r="SY30" s="1">
        <f>'Calculation - tariffs vec'!SX$4*'PEQ - 2023 - Importcontent'!SY30</f>
        <v>0</v>
      </c>
      <c r="SZ30" s="1">
        <f>'Calculation - tariffs vec'!SY$4*'PEQ - 2023 - Importcontent'!SZ30</f>
        <v>0</v>
      </c>
      <c r="TA30" s="1">
        <f>'Calculation - tariffs vec'!SZ$4*'PEQ - 2023 - Importcontent'!TA30</f>
        <v>1.0420526988081782E-2</v>
      </c>
      <c r="TB30" s="1">
        <f>'Calculation - tariffs vec'!TA$4*'PEQ - 2023 - Importcontent'!TB30</f>
        <v>6.5115197237383829E-3</v>
      </c>
      <c r="TC30" s="1">
        <f>'Calculation - tariffs vec'!TB$4*'PEQ - 2023 - Importcontent'!TC30</f>
        <v>0.32755448141507848</v>
      </c>
      <c r="TD30" s="1">
        <f>'Calculation - tariffs vec'!TC$4*'PEQ - 2023 - Importcontent'!TD30</f>
        <v>2.1984511988350386E-2</v>
      </c>
      <c r="TE30" s="1">
        <f>'Calculation - tariffs vec'!TD$4*'PEQ - 2023 - Importcontent'!TE30</f>
        <v>2.4752351749397616E-2</v>
      </c>
      <c r="TF30" s="1">
        <f>'Calculation - tariffs vec'!TE$4*'PEQ - 2023 - Importcontent'!TF30</f>
        <v>3.6189540743262374E-2</v>
      </c>
      <c r="TG30" s="1">
        <f>'Calculation - tariffs vec'!TF$4*'PEQ - 2023 - Importcontent'!TG30</f>
        <v>1.6148192052702397E-2</v>
      </c>
      <c r="TH30" s="1">
        <f>'Calculation - tariffs vec'!TG$4*'PEQ - 2023 - Importcontent'!TH30</f>
        <v>1.396822326087575E-2</v>
      </c>
      <c r="TI30" s="1">
        <f>'Calculation - tariffs vec'!TH$4*'PEQ - 2023 - Importcontent'!TI30</f>
        <v>7.9911190914127921E-4</v>
      </c>
      <c r="TJ30" s="1">
        <f>'Calculation - tariffs vec'!TI$4*'PEQ - 2023 - Importcontent'!TJ30</f>
        <v>1.5242043908120473E-4</v>
      </c>
      <c r="TK30" s="1">
        <f>'Calculation - tariffs vec'!TJ$4*'PEQ - 2023 - Importcontent'!TK30</f>
        <v>3.2352328338349102E-3</v>
      </c>
      <c r="TL30" s="1">
        <f>'Calculation - tariffs vec'!TK$4*'PEQ - 2023 - Importcontent'!TL30</f>
        <v>1.0330604407507885E-2</v>
      </c>
      <c r="TM30" s="1">
        <f>'Calculation - tariffs vec'!TL$4*'PEQ - 2023 - Importcontent'!TM30</f>
        <v>4.6216259231597898E-3</v>
      </c>
      <c r="TN30" s="1">
        <f>'Calculation - tariffs vec'!TM$4*'PEQ - 2023 - Importcontent'!TN30</f>
        <v>8.8002499680979516E-4</v>
      </c>
      <c r="TO30" s="1">
        <f>'Calculation - tariffs vec'!TN$4*'PEQ - 2023 - Importcontent'!TO30</f>
        <v>1.6072176096261857E-2</v>
      </c>
      <c r="TP30" s="1">
        <f>'Calculation - tariffs vec'!TO$4*'PEQ - 2023 - Importcontent'!TP30</f>
        <v>1.2656178758249284E-4</v>
      </c>
      <c r="TQ30" s="1">
        <f>'Calculation - tariffs vec'!TP$4*'PEQ - 2023 - Importcontent'!TQ30</f>
        <v>3.7962380400527226E-2</v>
      </c>
      <c r="TR30" s="1">
        <f>'Calculation - tariffs vec'!TQ$4*'PEQ - 2023 - Importcontent'!TR30</f>
        <v>5.5924451827855978E-2</v>
      </c>
      <c r="TS30" s="1">
        <f>'Calculation - tariffs vec'!TR$4*'PEQ - 2023 - Importcontent'!TS30</f>
        <v>1.3407127708501575E-2</v>
      </c>
      <c r="TT30" s="1">
        <f>'Calculation - tariffs vec'!TS$4*'PEQ - 2023 - Importcontent'!TT30</f>
        <v>0</v>
      </c>
      <c r="TU30" s="1">
        <f>'Calculation - tariffs vec'!TT$4*'PEQ - 2023 - Importcontent'!TU30</f>
        <v>0</v>
      </c>
      <c r="TV30" s="1">
        <f>'Calculation - tariffs vec'!TU$4*'PEQ - 2023 - Importcontent'!TV30</f>
        <v>0</v>
      </c>
      <c r="TW30" s="1">
        <f>'Calculation - tariffs vec'!TV$4*'PEQ - 2023 - Importcontent'!TW30</f>
        <v>0</v>
      </c>
      <c r="TX30" s="1">
        <f>'Calculation - tariffs vec'!TW$4*'PEQ - 2023 - Importcontent'!TX30</f>
        <v>0</v>
      </c>
      <c r="TY30" s="1">
        <f>'Calculation - tariffs vec'!TX$4*'PEQ - 2023 - Importcontent'!TY30</f>
        <v>0</v>
      </c>
      <c r="TZ30" s="1">
        <f>'Calculation - tariffs vec'!TY$4*'PEQ - 2023 - Importcontent'!TZ30</f>
        <v>0</v>
      </c>
      <c r="UA30" s="1">
        <f>'Calculation - tariffs vec'!TZ$4*'PEQ - 2023 - Importcontent'!UA30</f>
        <v>0</v>
      </c>
      <c r="UB30" s="1">
        <f>'Calculation - tariffs vec'!UA$4*'PEQ - 2023 - Importcontent'!UB30</f>
        <v>0</v>
      </c>
      <c r="UC30" s="1">
        <f>'Calculation - tariffs vec'!UB$4*'PEQ - 2023 - Importcontent'!UC30</f>
        <v>0</v>
      </c>
      <c r="UD30" s="1">
        <f>'Calculation - tariffs vec'!UC$4*'PEQ - 2023 - Importcontent'!UD30</f>
        <v>0</v>
      </c>
      <c r="UE30" s="1">
        <f>'Calculation - tariffs vec'!UD$4*'PEQ - 2023 - Importcontent'!UE30</f>
        <v>0</v>
      </c>
      <c r="UF30" s="1">
        <f>'Calculation - tariffs vec'!UE$4*'PEQ - 2023 - Importcontent'!UF30</f>
        <v>0</v>
      </c>
      <c r="UG30" s="1">
        <f>'Calculation - tariffs vec'!UF$4*'PEQ - 2023 - Importcontent'!UG30</f>
        <v>0</v>
      </c>
      <c r="UH30" s="1">
        <f>'Calculation - tariffs vec'!UG$4*'PEQ - 2023 - Importcontent'!UH30</f>
        <v>0</v>
      </c>
      <c r="UI30" s="1">
        <f>'Calculation - tariffs vec'!UH$4*'PEQ - 2023 - Importcontent'!UI30</f>
        <v>0</v>
      </c>
      <c r="UJ30" s="1">
        <f>'Calculation - tariffs vec'!UI$4*'PEQ - 2023 - Importcontent'!UJ30</f>
        <v>0</v>
      </c>
      <c r="UK30" s="1">
        <f>'Calculation - tariffs vec'!UJ$4*'PEQ - 2023 - Importcontent'!UK30</f>
        <v>0</v>
      </c>
      <c r="UL30" s="1">
        <f>'Calculation - tariffs vec'!UK$4*'PEQ - 2023 - Importcontent'!UL30</f>
        <v>0</v>
      </c>
      <c r="UM30" s="1">
        <f>'Calculation - tariffs vec'!UL$4*'PEQ - 2023 - Importcontent'!UM30</f>
        <v>0</v>
      </c>
      <c r="UN30" s="1">
        <f>'Calculation - tariffs vec'!UM$4*'PEQ - 2023 - Importcontent'!UN30</f>
        <v>0</v>
      </c>
      <c r="UO30" s="1">
        <f>'Calculation - tariffs vec'!UN$4*'PEQ - 2023 - Importcontent'!UO30</f>
        <v>0</v>
      </c>
      <c r="UP30" s="1">
        <f>'Calculation - tariffs vec'!UO$4*'PEQ - 2023 - Importcontent'!UP30</f>
        <v>0</v>
      </c>
      <c r="UQ30" s="1">
        <f>'Calculation - tariffs vec'!UP$4*'PEQ - 2023 - Importcontent'!UQ30</f>
        <v>0</v>
      </c>
      <c r="UR30" s="1">
        <f>'Calculation - tariffs vec'!UQ$4*'PEQ - 2023 - Importcontent'!UR30</f>
        <v>0</v>
      </c>
      <c r="US30" s="1">
        <f>'Calculation - tariffs vec'!UR$4*'PEQ - 2023 - Importcontent'!US30</f>
        <v>0</v>
      </c>
      <c r="UT30" s="1">
        <f>'Calculation - tariffs vec'!US$4*'PEQ - 2023 - Importcontent'!UT30</f>
        <v>0</v>
      </c>
      <c r="UU30" s="1">
        <f>'Calculation - tariffs vec'!UT$4*'PEQ - 2023 - Importcontent'!UU30</f>
        <v>0</v>
      </c>
      <c r="UV30" s="1">
        <f>'Calculation - tariffs vec'!UU$4*'PEQ - 2023 - Importcontent'!UV30</f>
        <v>0</v>
      </c>
      <c r="UW30" s="1">
        <f>'Calculation - tariffs vec'!UV$4*'PEQ - 2023 - Importcontent'!UW30</f>
        <v>0</v>
      </c>
      <c r="UX30" s="1">
        <f>'Calculation - tariffs vec'!UW$4*'PEQ - 2023 - Importcontent'!UX30</f>
        <v>0</v>
      </c>
      <c r="UY30" s="1">
        <f>'Calculation - tariffs vec'!UX$4*'PEQ - 2023 - Importcontent'!UY30</f>
        <v>0</v>
      </c>
      <c r="UZ30" s="1">
        <f>'Calculation - tariffs vec'!UY$4*'PEQ - 2023 - Importcontent'!UZ30</f>
        <v>0</v>
      </c>
      <c r="VA30" s="1">
        <f>'Calculation - tariffs vec'!UZ$4*'PEQ - 2023 - Importcontent'!VA30</f>
        <v>0</v>
      </c>
      <c r="VB30" s="1">
        <f>'Calculation - tariffs vec'!VA$4*'PEQ - 2023 - Importcontent'!VB30</f>
        <v>0</v>
      </c>
      <c r="VC30" s="1">
        <f>'Calculation - tariffs vec'!VB$4*'PEQ - 2023 - Importcontent'!VC30</f>
        <v>0</v>
      </c>
      <c r="VD30" s="1">
        <f>'Calculation - tariffs vec'!VC$4*'PEQ - 2023 - Importcontent'!VD30</f>
        <v>0</v>
      </c>
      <c r="VE30" s="1">
        <f>'Calculation - tariffs vec'!VD$4*'PEQ - 2023 - Importcontent'!VE30</f>
        <v>0</v>
      </c>
      <c r="VF30" s="1">
        <f>'Calculation - tariffs vec'!VE$4*'PEQ - 2023 - Importcontent'!VF30</f>
        <v>0</v>
      </c>
      <c r="VG30" s="1">
        <f>'Calculation - tariffs vec'!VF$4*'PEQ - 2023 - Importcontent'!VG30</f>
        <v>0</v>
      </c>
      <c r="VH30" s="1">
        <f>'Calculation - tariffs vec'!VG$4*'PEQ - 2023 - Importcontent'!VH30</f>
        <v>0</v>
      </c>
      <c r="VI30" s="1">
        <f>'Calculation - tariffs vec'!VH$4*'PEQ - 2023 - Importcontent'!VI30</f>
        <v>0</v>
      </c>
      <c r="VJ30" s="1">
        <f>'Calculation - tariffs vec'!VI$4*'PEQ - 2023 - Importcontent'!VJ30</f>
        <v>0</v>
      </c>
      <c r="VK30" s="1">
        <f>'Calculation - tariffs vec'!VJ$4*'PEQ - 2023 - Importcontent'!VK30</f>
        <v>0</v>
      </c>
      <c r="VL30" s="1">
        <f>'Calculation - tariffs vec'!VK$4*'PEQ - 2023 - Importcontent'!VL30</f>
        <v>0</v>
      </c>
      <c r="VM30" s="1">
        <f>'Calculation - tariffs vec'!VL$4*'PEQ - 2023 - Importcontent'!VM30</f>
        <v>0</v>
      </c>
      <c r="VN30" s="1">
        <f>'Calculation - tariffs vec'!VM$4*'PEQ - 2023 - Importcontent'!VN30</f>
        <v>0</v>
      </c>
      <c r="VO30" s="1">
        <f>'Calculation - tariffs vec'!VN$4*'PEQ - 2023 - Importcontent'!VO30</f>
        <v>5.1650169443700921E-5</v>
      </c>
      <c r="VP30" s="1">
        <f>'Calculation - tariffs vec'!VO$4*'PEQ - 2023 - Importcontent'!VP30</f>
        <v>1.9205723948442728E-5</v>
      </c>
      <c r="VQ30" s="1">
        <f>'Calculation - tariffs vec'!VP$4*'PEQ - 2023 - Importcontent'!VQ30</f>
        <v>8.9540337990277202E-4</v>
      </c>
      <c r="VR30" s="1">
        <f>'Calculation - tariffs vec'!VQ$4*'PEQ - 2023 - Importcontent'!VR30</f>
        <v>6.4341518413628797E-5</v>
      </c>
      <c r="VS30" s="1">
        <f>'Calculation - tariffs vec'!VR$4*'PEQ - 2023 - Importcontent'!VS30</f>
        <v>0</v>
      </c>
      <c r="VT30" s="1">
        <f>'Calculation - tariffs vec'!VS$4*'PEQ - 2023 - Importcontent'!VT30</f>
        <v>0</v>
      </c>
      <c r="VU30" s="1">
        <f>'Calculation - tariffs vec'!VT$4*'PEQ - 2023 - Importcontent'!VU30</f>
        <v>0</v>
      </c>
      <c r="VV30" s="1">
        <f>'Calculation - tariffs vec'!VU$4*'PEQ - 2023 - Importcontent'!VV30</f>
        <v>5.5185269620773673E-5</v>
      </c>
      <c r="VW30" s="1">
        <f>'Calculation - tariffs vec'!VV$4*'PEQ - 2023 - Importcontent'!VW30</f>
        <v>3.1059009480868273E-4</v>
      </c>
      <c r="VX30" s="1">
        <f>'Calculation - tariffs vec'!VW$4*'PEQ - 2023 - Importcontent'!VX30</f>
        <v>1.2971933779213643E-2</v>
      </c>
      <c r="VY30" s="1">
        <f>'Calculation - tariffs vec'!VX$4*'PEQ - 2023 - Importcontent'!VY30</f>
        <v>2.8648724291573352E-3</v>
      </c>
      <c r="VZ30" s="1">
        <f>'Calculation - tariffs vec'!VY$4*'PEQ - 2023 - Importcontent'!VZ30</f>
        <v>9.3008524174357406E-3</v>
      </c>
      <c r="WA30" s="1">
        <f>'Calculation - tariffs vec'!VZ$4*'PEQ - 2023 - Importcontent'!WA30</f>
        <v>1.397933945994126E-3</v>
      </c>
      <c r="WB30" s="1">
        <f>'Calculation - tariffs vec'!WA$4*'PEQ - 2023 - Importcontent'!WB30</f>
        <v>1.79446542038041E-3</v>
      </c>
      <c r="WC30" s="1">
        <f>'Calculation - tariffs vec'!WB$4*'PEQ - 2023 - Importcontent'!WC30</f>
        <v>1.6303955873454327E-3</v>
      </c>
      <c r="WD30" s="1">
        <f>'Calculation - tariffs vec'!WC$4*'PEQ - 2023 - Importcontent'!WD30</f>
        <v>5.0012011878482947E-4</v>
      </c>
      <c r="WE30" s="1">
        <f>'Calculation - tariffs vec'!WD$4*'PEQ - 2023 - Importcontent'!WE30</f>
        <v>1.2996896191915728E-5</v>
      </c>
      <c r="WF30" s="1">
        <f>'Calculation - tariffs vec'!WE$4*'PEQ - 2023 - Importcontent'!WF30</f>
        <v>2.24007670020389E-4</v>
      </c>
      <c r="WG30" s="1">
        <f>'Calculation - tariffs vec'!WF$4*'PEQ - 2023 - Importcontent'!WG30</f>
        <v>7.2639039138740029E-4</v>
      </c>
      <c r="WH30" s="1">
        <f>'Calculation - tariffs vec'!WG$4*'PEQ - 2023 - Importcontent'!WH30</f>
        <v>2.4692552176711167E-4</v>
      </c>
      <c r="WI30" s="1">
        <f>'Calculation - tariffs vec'!WH$4*'PEQ - 2023 - Importcontent'!WI30</f>
        <v>7.895239597544365E-6</v>
      </c>
      <c r="WJ30" s="1">
        <f>'Calculation - tariffs vec'!WI$4*'PEQ - 2023 - Importcontent'!WJ30</f>
        <v>1.6760961106844568E-3</v>
      </c>
      <c r="WK30" s="1">
        <f>'Calculation - tariffs vec'!WJ$4*'PEQ - 2023 - Importcontent'!WK30</f>
        <v>1.5207082204083782E-4</v>
      </c>
      <c r="WL30" s="1">
        <f>'Calculation - tariffs vec'!WK$4*'PEQ - 2023 - Importcontent'!WL30</f>
        <v>3.0497140687670028E-3</v>
      </c>
      <c r="WM30" s="1">
        <f>'Calculation - tariffs vec'!WL$4*'PEQ - 2023 - Importcontent'!WM30</f>
        <v>9.4845590421625773E-3</v>
      </c>
      <c r="WN30" s="1">
        <f>'Calculation - tariffs vec'!WM$4*'PEQ - 2023 - Importcontent'!WN30</f>
        <v>8.3483468136712625E-4</v>
      </c>
      <c r="WO30" s="1">
        <f>'Calculation - tariffs vec'!WN$4*'PEQ - 2023 - Importcontent'!WO30</f>
        <v>0</v>
      </c>
      <c r="WP30" s="1">
        <f>'Calculation - tariffs vec'!WO$4*'PEQ - 2023 - Importcontent'!WP30</f>
        <v>0</v>
      </c>
      <c r="WQ30" s="1">
        <f>'Calculation - tariffs vec'!WP$4*'PEQ - 2023 - Importcontent'!WQ30</f>
        <v>0</v>
      </c>
      <c r="WR30" s="1">
        <f>'Calculation - tariffs vec'!WQ$4*'PEQ - 2023 - Importcontent'!WR30</f>
        <v>0</v>
      </c>
      <c r="WS30" s="1">
        <f>'Calculation - tariffs vec'!WR$4*'PEQ - 2023 - Importcontent'!WS30</f>
        <v>0</v>
      </c>
      <c r="WT30" s="1">
        <f>'Calculation - tariffs vec'!WS$4*'PEQ - 2023 - Importcontent'!WT30</f>
        <v>0</v>
      </c>
      <c r="WU30" s="1">
        <f>'Calculation - tariffs vec'!WT$4*'PEQ - 2023 - Importcontent'!WU30</f>
        <v>0</v>
      </c>
      <c r="WV30" s="1">
        <f>'Calculation - tariffs vec'!WU$4*'PEQ - 2023 - Importcontent'!WV30</f>
        <v>0</v>
      </c>
      <c r="WW30" s="1">
        <f>'Calculation - tariffs vec'!WV$4*'PEQ - 2023 - Importcontent'!WW30</f>
        <v>0</v>
      </c>
      <c r="WX30" s="1">
        <f>'Calculation - tariffs vec'!WW$4*'PEQ - 2023 - Importcontent'!WX30</f>
        <v>0</v>
      </c>
      <c r="WY30" s="1">
        <f>'Calculation - tariffs vec'!WX$4*'PEQ - 2023 - Importcontent'!WY30</f>
        <v>0</v>
      </c>
      <c r="WZ30" s="1">
        <f>'Calculation - tariffs vec'!WY$4*'PEQ - 2023 - Importcontent'!WZ30</f>
        <v>0</v>
      </c>
      <c r="XA30" s="1">
        <f>'Calculation - tariffs vec'!WZ$4*'PEQ - 2023 - Importcontent'!XA30</f>
        <v>0</v>
      </c>
      <c r="XB30" s="1">
        <f>'Calculation - tariffs vec'!XA$4*'PEQ - 2023 - Importcontent'!XB30</f>
        <v>0</v>
      </c>
      <c r="XC30" s="1">
        <f>'Calculation - tariffs vec'!XB$4*'PEQ - 2023 - Importcontent'!XC30</f>
        <v>0</v>
      </c>
      <c r="XD30" s="1">
        <f>'Calculation - tariffs vec'!XC$4*'PEQ - 2023 - Importcontent'!XD30</f>
        <v>0</v>
      </c>
      <c r="XE30" s="1">
        <f>'Calculation - tariffs vec'!XD$4*'PEQ - 2023 - Importcontent'!XE30</f>
        <v>0</v>
      </c>
      <c r="XF30" s="1">
        <f>'Calculation - tariffs vec'!XE$4*'PEQ - 2023 - Importcontent'!XF30</f>
        <v>0</v>
      </c>
      <c r="XG30" s="1">
        <f>'Calculation - tariffs vec'!XF$4*'PEQ - 2023 - Importcontent'!XG30</f>
        <v>0</v>
      </c>
      <c r="XH30" s="1">
        <f>'Calculation - tariffs vec'!XG$4*'PEQ - 2023 - Importcontent'!XH30</f>
        <v>0</v>
      </c>
      <c r="XI30" s="1">
        <f>'Calculation - tariffs vec'!XH$4*'PEQ - 2023 - Importcontent'!XI30</f>
        <v>0</v>
      </c>
      <c r="XJ30" s="1">
        <f>'Calculation - tariffs vec'!XI$4*'PEQ - 2023 - Importcontent'!XJ30</f>
        <v>0</v>
      </c>
      <c r="XK30" s="1">
        <f>'Calculation - tariffs vec'!XJ$4*'PEQ - 2023 - Importcontent'!XK30</f>
        <v>0</v>
      </c>
      <c r="XL30" s="1">
        <f>'Calculation - tariffs vec'!XK$4*'PEQ - 2023 - Importcontent'!XL30</f>
        <v>0</v>
      </c>
      <c r="XM30" s="1">
        <f>'Calculation - tariffs vec'!XL$4*'PEQ - 2023 - Importcontent'!XM30</f>
        <v>0</v>
      </c>
      <c r="XN30" s="1">
        <f>'Calculation - tariffs vec'!XM$4*'PEQ - 2023 - Importcontent'!XN30</f>
        <v>0</v>
      </c>
      <c r="XO30" s="1">
        <f>'Calculation - tariffs vec'!XN$4*'PEQ - 2023 - Importcontent'!XO30</f>
        <v>0</v>
      </c>
      <c r="XP30" s="1">
        <f>'Calculation - tariffs vec'!XO$4*'PEQ - 2023 - Importcontent'!XP30</f>
        <v>0</v>
      </c>
      <c r="XQ30" s="1">
        <f>'Calculation - tariffs vec'!XP$4*'PEQ - 2023 - Importcontent'!XQ30</f>
        <v>0</v>
      </c>
      <c r="XR30" s="1">
        <f>'Calculation - tariffs vec'!XQ$4*'PEQ - 2023 - Importcontent'!XR30</f>
        <v>0</v>
      </c>
      <c r="XS30" s="1">
        <f>'Calculation - tariffs vec'!XR$4*'PEQ - 2023 - Importcontent'!XS30</f>
        <v>0</v>
      </c>
      <c r="XT30" s="1">
        <f>'Calculation - tariffs vec'!XS$4*'PEQ - 2023 - Importcontent'!XT30</f>
        <v>0</v>
      </c>
      <c r="XU30" s="1">
        <f>'Calculation - tariffs vec'!XT$4*'PEQ - 2023 - Importcontent'!XU30</f>
        <v>0</v>
      </c>
      <c r="XV30" s="1">
        <f>'Calculation - tariffs vec'!XU$4*'PEQ - 2023 - Importcontent'!XV30</f>
        <v>0</v>
      </c>
      <c r="XW30" s="1">
        <f>'Calculation - tariffs vec'!XV$4*'PEQ - 2023 - Importcontent'!XW30</f>
        <v>0</v>
      </c>
      <c r="XX30" s="1">
        <f>'Calculation - tariffs vec'!XW$4*'PEQ - 2023 - Importcontent'!XX30</f>
        <v>0</v>
      </c>
      <c r="XY30" s="1">
        <f>'Calculation - tariffs vec'!XX$4*'PEQ - 2023 - Importcontent'!XY30</f>
        <v>0</v>
      </c>
      <c r="XZ30" s="1">
        <f>'Calculation - tariffs vec'!XY$4*'PEQ - 2023 - Importcontent'!XZ30</f>
        <v>0</v>
      </c>
      <c r="YA30" s="1">
        <f>'Calculation - tariffs vec'!XZ$4*'PEQ - 2023 - Importcontent'!YA30</f>
        <v>0</v>
      </c>
      <c r="YB30" s="1">
        <f>'Calculation - tariffs vec'!YA$4*'PEQ - 2023 - Importcontent'!YB30</f>
        <v>0</v>
      </c>
      <c r="YC30" s="1">
        <f>'Calculation - tariffs vec'!YB$4*'PEQ - 2023 - Importcontent'!YC30</f>
        <v>0</v>
      </c>
      <c r="YD30" s="1">
        <f>'Calculation - tariffs vec'!YC$4*'PEQ - 2023 - Importcontent'!YD30</f>
        <v>0</v>
      </c>
      <c r="YE30" s="1">
        <f>'Calculation - tariffs vec'!YD$4*'PEQ - 2023 - Importcontent'!YE30</f>
        <v>0</v>
      </c>
      <c r="YF30" s="1">
        <f>'Calculation - tariffs vec'!YE$4*'PEQ - 2023 - Importcontent'!YF30</f>
        <v>0</v>
      </c>
      <c r="YG30" s="1">
        <f>'Calculation - tariffs vec'!YF$4*'PEQ - 2023 - Importcontent'!YG30</f>
        <v>0</v>
      </c>
      <c r="YH30" s="1">
        <f>'Calculation - tariffs vec'!YG$4*'PEQ - 2023 - Importcontent'!YH30</f>
        <v>0</v>
      </c>
      <c r="YI30" s="1">
        <f>'Calculation - tariffs vec'!YH$4*'PEQ - 2023 - Importcontent'!YI30</f>
        <v>0</v>
      </c>
    </row>
    <row r="31" spans="1:659" ht="15" customHeight="1" x14ac:dyDescent="0.25">
      <c r="A31" s="1">
        <f>'PCE - 2023 - Importcontent'!A31</f>
        <v>40</v>
      </c>
      <c r="B31" s="1" t="str">
        <f>'PEQ - 2023 - Importcontent'!B31</f>
        <v>Residential equipment</v>
      </c>
      <c r="C31" s="1">
        <f>'Calculation - tariffs vec'!B$4*'PEQ - 2023 - Importcontent'!C31</f>
        <v>3.910501394598215E-4</v>
      </c>
      <c r="D31" s="1">
        <f>'Calculation - tariffs vec'!C$4*'PEQ - 2023 - Importcontent'!D31</f>
        <v>6.7272114685440248E-4</v>
      </c>
      <c r="E31" s="1">
        <f>'Calculation - tariffs vec'!D$4*'PEQ - 2023 - Importcontent'!E31</f>
        <v>3.4979190919689172E-2</v>
      </c>
      <c r="F31" s="1">
        <f>'Calculation - tariffs vec'!E$4*'PEQ - 2023 - Importcontent'!F31</f>
        <v>2.5070930002186478E-3</v>
      </c>
      <c r="G31" s="1">
        <f>'Calculation - tariffs vec'!F$4*'PEQ - 2023 - Importcontent'!G31</f>
        <v>0</v>
      </c>
      <c r="H31" s="1">
        <f>'Calculation - tariffs vec'!G$4*'PEQ - 2023 - Importcontent'!H31</f>
        <v>0</v>
      </c>
      <c r="I31" s="1">
        <f>'Calculation - tariffs vec'!H$4*'PEQ - 2023 - Importcontent'!I31</f>
        <v>0</v>
      </c>
      <c r="J31" s="1">
        <f>'Calculation - tariffs vec'!I$4*'PEQ - 2023 - Importcontent'!J31</f>
        <v>1.0285443168375029E-2</v>
      </c>
      <c r="K31" s="1">
        <f>'Calculation - tariffs vec'!J$4*'PEQ - 2023 - Importcontent'!K31</f>
        <v>2.0803093407348872E-3</v>
      </c>
      <c r="L31" s="1">
        <f>'Calculation - tariffs vec'!K$4*'PEQ - 2023 - Importcontent'!L31</f>
        <v>0.12436074555974089</v>
      </c>
      <c r="M31" s="1">
        <f>'Calculation - tariffs vec'!L$4*'PEQ - 2023 - Importcontent'!M31</f>
        <v>6.4242549337201324E-3</v>
      </c>
      <c r="N31" s="1">
        <f>'Calculation - tariffs vec'!M$4*'PEQ - 2023 - Importcontent'!N31</f>
        <v>8.2069311800723188E-3</v>
      </c>
      <c r="O31" s="1">
        <f>'Calculation - tariffs vec'!N$4*'PEQ - 2023 - Importcontent'!O31</f>
        <v>3.7678789191703025E-3</v>
      </c>
      <c r="P31" s="1">
        <f>'Calculation - tariffs vec'!O$4*'PEQ - 2023 - Importcontent'!P31</f>
        <v>0.17586390056956114</v>
      </c>
      <c r="Q31" s="1">
        <f>'Calculation - tariffs vec'!P$4*'PEQ - 2023 - Importcontent'!Q31</f>
        <v>9.9634722502957851E-3</v>
      </c>
      <c r="R31" s="1">
        <f>'Calculation - tariffs vec'!Q$4*'PEQ - 2023 - Importcontent'!R31</f>
        <v>6.8278196110365492E-4</v>
      </c>
      <c r="S31" s="1">
        <f>'Calculation - tariffs vec'!R$4*'PEQ - 2023 - Importcontent'!S31</f>
        <v>3.3465855955132372E-2</v>
      </c>
      <c r="T31" s="1">
        <f>'Calculation - tariffs vec'!S$4*'PEQ - 2023 - Importcontent'!T31</f>
        <v>3.22493247109043E-4</v>
      </c>
      <c r="U31" s="1">
        <f>'Calculation - tariffs vec'!T$4*'PEQ - 2023 - Importcontent'!U31</f>
        <v>1.5721689704431717E-3</v>
      </c>
      <c r="V31" s="1">
        <f>'Calculation - tariffs vec'!U$4*'PEQ - 2023 - Importcontent'!V31</f>
        <v>2.135461318607151E-3</v>
      </c>
      <c r="W31" s="1">
        <f>'Calculation - tariffs vec'!V$4*'PEQ - 2023 - Importcontent'!W31</f>
        <v>3.0596999627412349E-6</v>
      </c>
      <c r="X31" s="1">
        <f>'Calculation - tariffs vec'!W$4*'PEQ - 2023 - Importcontent'!X31</f>
        <v>9.4373878888566638E-3</v>
      </c>
      <c r="Y31" s="1">
        <f>'Calculation - tariffs vec'!X$4*'PEQ - 2023 - Importcontent'!Y31</f>
        <v>2.7335691886453924E-4</v>
      </c>
      <c r="Z31" s="1">
        <f>'Calculation - tariffs vec'!Y$4*'PEQ - 2023 - Importcontent'!Z31</f>
        <v>5.4200221326431127E-3</v>
      </c>
      <c r="AA31" s="1">
        <f>'Calculation - tariffs vec'!Z$4*'PEQ - 2023 - Importcontent'!AA31</f>
        <v>1.2992792116012928E-2</v>
      </c>
      <c r="AB31" s="1">
        <f>'Calculation - tariffs vec'!AA$4*'PEQ - 2023 - Importcontent'!AB31</f>
        <v>6.0618641693684075E-3</v>
      </c>
      <c r="AC31" s="1">
        <f>'Calculation - tariffs vec'!AB$4*'PEQ - 2023 - Importcontent'!AC31</f>
        <v>0</v>
      </c>
      <c r="AD31" s="1">
        <f>'Calculation - tariffs vec'!AC$4*'PEQ - 2023 - Importcontent'!AD31</f>
        <v>0</v>
      </c>
      <c r="AE31" s="1">
        <f>'Calculation - tariffs vec'!AD$4*'PEQ - 2023 - Importcontent'!AE31</f>
        <v>0</v>
      </c>
      <c r="AF31" s="1">
        <f>'Calculation - tariffs vec'!AE$4*'PEQ - 2023 - Importcontent'!AF31</f>
        <v>0</v>
      </c>
      <c r="AG31" s="1">
        <f>'Calculation - tariffs vec'!AF$4*'PEQ - 2023 - Importcontent'!AG31</f>
        <v>0</v>
      </c>
      <c r="AH31" s="1">
        <f>'Calculation - tariffs vec'!AG$4*'PEQ - 2023 - Importcontent'!AH31</f>
        <v>0</v>
      </c>
      <c r="AI31" s="1">
        <f>'Calculation - tariffs vec'!AH$4*'PEQ - 2023 - Importcontent'!AI31</f>
        <v>0</v>
      </c>
      <c r="AJ31" s="1">
        <f>'Calculation - tariffs vec'!AI$4*'PEQ - 2023 - Importcontent'!AJ31</f>
        <v>0</v>
      </c>
      <c r="AK31" s="1">
        <f>'Calculation - tariffs vec'!AJ$4*'PEQ - 2023 - Importcontent'!AK31</f>
        <v>0</v>
      </c>
      <c r="AL31" s="1">
        <f>'Calculation - tariffs vec'!AK$4*'PEQ - 2023 - Importcontent'!AL31</f>
        <v>0</v>
      </c>
      <c r="AM31" s="1">
        <f>'Calculation - tariffs vec'!AL$4*'PEQ - 2023 - Importcontent'!AM31</f>
        <v>0</v>
      </c>
      <c r="AN31" s="1">
        <f>'Calculation - tariffs vec'!AM$4*'PEQ - 2023 - Importcontent'!AN31</f>
        <v>0</v>
      </c>
      <c r="AO31" s="1">
        <f>'Calculation - tariffs vec'!AN$4*'PEQ - 2023 - Importcontent'!AO31</f>
        <v>0</v>
      </c>
      <c r="AP31" s="1">
        <f>'Calculation - tariffs vec'!AO$4*'PEQ - 2023 - Importcontent'!AP31</f>
        <v>0</v>
      </c>
      <c r="AQ31" s="1">
        <f>'Calculation - tariffs vec'!AP$4*'PEQ - 2023 - Importcontent'!AQ31</f>
        <v>0</v>
      </c>
      <c r="AR31" s="1">
        <f>'Calculation - tariffs vec'!AQ$4*'PEQ - 2023 - Importcontent'!AR31</f>
        <v>0</v>
      </c>
      <c r="AS31" s="1">
        <f>'Calculation - tariffs vec'!AR$4*'PEQ - 2023 - Importcontent'!AS31</f>
        <v>0</v>
      </c>
      <c r="AT31" s="1">
        <f>'Calculation - tariffs vec'!AS$4*'PEQ - 2023 - Importcontent'!AT31</f>
        <v>0</v>
      </c>
      <c r="AU31" s="1">
        <f>'Calculation - tariffs vec'!AT$4*'PEQ - 2023 - Importcontent'!AU31</f>
        <v>0</v>
      </c>
      <c r="AV31" s="1">
        <f>'Calculation - tariffs vec'!AU$4*'PEQ - 2023 - Importcontent'!AV31</f>
        <v>0</v>
      </c>
      <c r="AW31" s="1">
        <f>'Calculation - tariffs vec'!AV$4*'PEQ - 2023 - Importcontent'!AW31</f>
        <v>0</v>
      </c>
      <c r="AX31" s="1">
        <f>'Calculation - tariffs vec'!AW$4*'PEQ - 2023 - Importcontent'!AX31</f>
        <v>0</v>
      </c>
      <c r="AY31" s="1">
        <f>'Calculation - tariffs vec'!AX$4*'PEQ - 2023 - Importcontent'!AY31</f>
        <v>0</v>
      </c>
      <c r="AZ31" s="1">
        <f>'Calculation - tariffs vec'!AY$4*'PEQ - 2023 - Importcontent'!AZ31</f>
        <v>0</v>
      </c>
      <c r="BA31" s="1">
        <f>'Calculation - tariffs vec'!AZ$4*'PEQ - 2023 - Importcontent'!BA31</f>
        <v>0</v>
      </c>
      <c r="BB31" s="1">
        <f>'Calculation - tariffs vec'!BA$4*'PEQ - 2023 - Importcontent'!BB31</f>
        <v>0</v>
      </c>
      <c r="BC31" s="1">
        <f>'Calculation - tariffs vec'!BB$4*'PEQ - 2023 - Importcontent'!BC31</f>
        <v>0</v>
      </c>
      <c r="BD31" s="1">
        <f>'Calculation - tariffs vec'!BC$4*'PEQ - 2023 - Importcontent'!BD31</f>
        <v>0</v>
      </c>
      <c r="BE31" s="1">
        <f>'Calculation - tariffs vec'!BD$4*'PEQ - 2023 - Importcontent'!BE31</f>
        <v>0</v>
      </c>
      <c r="BF31" s="1">
        <f>'Calculation - tariffs vec'!BE$4*'PEQ - 2023 - Importcontent'!BF31</f>
        <v>0</v>
      </c>
      <c r="BG31" s="1">
        <f>'Calculation - tariffs vec'!BF$4*'PEQ - 2023 - Importcontent'!BG31</f>
        <v>0</v>
      </c>
      <c r="BH31" s="1">
        <f>'Calculation - tariffs vec'!BG$4*'PEQ - 2023 - Importcontent'!BH31</f>
        <v>0</v>
      </c>
      <c r="BI31" s="1">
        <f>'Calculation - tariffs vec'!BH$4*'PEQ - 2023 - Importcontent'!BI31</f>
        <v>0</v>
      </c>
      <c r="BJ31" s="1">
        <f>'Calculation - tariffs vec'!BI$4*'PEQ - 2023 - Importcontent'!BJ31</f>
        <v>0</v>
      </c>
      <c r="BK31" s="1">
        <f>'Calculation - tariffs vec'!BJ$4*'PEQ - 2023 - Importcontent'!BK31</f>
        <v>0</v>
      </c>
      <c r="BL31" s="1">
        <f>'Calculation - tariffs vec'!BK$4*'PEQ - 2023 - Importcontent'!BL31</f>
        <v>0</v>
      </c>
      <c r="BM31" s="1">
        <f>'Calculation - tariffs vec'!BL$4*'PEQ - 2023 - Importcontent'!BM31</f>
        <v>0</v>
      </c>
      <c r="BN31" s="1">
        <f>'Calculation - tariffs vec'!BM$4*'PEQ - 2023 - Importcontent'!BN31</f>
        <v>0</v>
      </c>
      <c r="BO31" s="1">
        <f>'Calculation - tariffs vec'!BN$4*'PEQ - 2023 - Importcontent'!BO31</f>
        <v>0</v>
      </c>
      <c r="BP31" s="1">
        <f>'Calculation - tariffs vec'!BO$4*'PEQ - 2023 - Importcontent'!BP31</f>
        <v>0</v>
      </c>
      <c r="BQ31" s="1">
        <f>'Calculation - tariffs vec'!BP$4*'PEQ - 2023 - Importcontent'!BQ31</f>
        <v>0</v>
      </c>
      <c r="BR31" s="1">
        <f>'Calculation - tariffs vec'!BQ$4*'PEQ - 2023 - Importcontent'!BR31</f>
        <v>0</v>
      </c>
      <c r="BS31" s="1">
        <f>'Calculation - tariffs vec'!BR$4*'PEQ - 2023 - Importcontent'!BS31</f>
        <v>0</v>
      </c>
      <c r="BT31" s="1">
        <f>'Calculation - tariffs vec'!BS$4*'PEQ - 2023 - Importcontent'!BT31</f>
        <v>0</v>
      </c>
      <c r="BU31" s="1">
        <f>'Calculation - tariffs vec'!BT$4*'PEQ - 2023 - Importcontent'!BU31</f>
        <v>0</v>
      </c>
      <c r="BV31" s="1">
        <f>'Calculation - tariffs vec'!BU$4*'PEQ - 2023 - Importcontent'!BV31</f>
        <v>0</v>
      </c>
      <c r="BW31" s="1">
        <f>'Calculation - tariffs vec'!BV$4*'PEQ - 2023 - Importcontent'!BW31</f>
        <v>0</v>
      </c>
      <c r="BX31" s="1">
        <f>'Calculation - tariffs vec'!BW$4*'PEQ - 2023 - Importcontent'!BX31</f>
        <v>2.0260066961227452E-5</v>
      </c>
      <c r="BY31" s="1">
        <f>'Calculation - tariffs vec'!BX$4*'PEQ - 2023 - Importcontent'!BY31</f>
        <v>3.8153368080988778E-4</v>
      </c>
      <c r="BZ31" s="1">
        <f>'Calculation - tariffs vec'!BY$4*'PEQ - 2023 - Importcontent'!BZ31</f>
        <v>2.9320036036046825E-7</v>
      </c>
      <c r="CA31" s="1">
        <f>'Calculation - tariffs vec'!BZ$4*'PEQ - 2023 - Importcontent'!CA31</f>
        <v>2.1420822812292828E-4</v>
      </c>
      <c r="CB31" s="1">
        <f>'Calculation - tariffs vec'!CA$4*'PEQ - 2023 - Importcontent'!CB31</f>
        <v>0</v>
      </c>
      <c r="CC31" s="1">
        <f>'Calculation - tariffs vec'!CB$4*'PEQ - 2023 - Importcontent'!CC31</f>
        <v>0</v>
      </c>
      <c r="CD31" s="1">
        <f>'Calculation - tariffs vec'!CC$4*'PEQ - 2023 - Importcontent'!CD31</f>
        <v>0</v>
      </c>
      <c r="CE31" s="1">
        <f>'Calculation - tariffs vec'!CD$4*'PEQ - 2023 - Importcontent'!CE31</f>
        <v>1.9877218543788702E-3</v>
      </c>
      <c r="CF31" s="1">
        <f>'Calculation - tariffs vec'!CE$4*'PEQ - 2023 - Importcontent'!CF31</f>
        <v>6.3402671718657778E-3</v>
      </c>
      <c r="CG31" s="1">
        <f>'Calculation - tariffs vec'!CF$4*'PEQ - 2023 - Importcontent'!CG31</f>
        <v>1.0511396441160765E-2</v>
      </c>
      <c r="CH31" s="1">
        <f>'Calculation - tariffs vec'!CG$4*'PEQ - 2023 - Importcontent'!CH31</f>
        <v>1.9092721386962407E-2</v>
      </c>
      <c r="CI31" s="1">
        <f>'Calculation - tariffs vec'!CH$4*'PEQ - 2023 - Importcontent'!CI31</f>
        <v>1.2936080693149674E-2</v>
      </c>
      <c r="CJ31" s="1">
        <f>'Calculation - tariffs vec'!CI$4*'PEQ - 2023 - Importcontent'!CJ31</f>
        <v>6.4214572007372683E-2</v>
      </c>
      <c r="CK31" s="1">
        <f>'Calculation - tariffs vec'!CJ$4*'PEQ - 2023 - Importcontent'!CK31</f>
        <v>0.9452293884464551</v>
      </c>
      <c r="CL31" s="1">
        <f>'Calculation - tariffs vec'!CK$4*'PEQ - 2023 - Importcontent'!CL31</f>
        <v>6.4796050814708919E-3</v>
      </c>
      <c r="CM31" s="1">
        <f>'Calculation - tariffs vec'!CL$4*'PEQ - 2023 - Importcontent'!CM31</f>
        <v>1.7518386154036651E-4</v>
      </c>
      <c r="CN31" s="1">
        <f>'Calculation - tariffs vec'!CM$4*'PEQ - 2023 - Importcontent'!CN31</f>
        <v>0.11010623286990354</v>
      </c>
      <c r="CO31" s="1">
        <f>'Calculation - tariffs vec'!CN$4*'PEQ - 2023 - Importcontent'!CO31</f>
        <v>4.4936535124236177E-3</v>
      </c>
      <c r="CP31" s="1">
        <f>'Calculation - tariffs vec'!CO$4*'PEQ - 2023 - Importcontent'!CP31</f>
        <v>2.0630884331018288E-4</v>
      </c>
      <c r="CQ31" s="1">
        <f>'Calculation - tariffs vec'!CP$4*'PEQ - 2023 - Importcontent'!CQ31</f>
        <v>2.4373669055822351E-2</v>
      </c>
      <c r="CR31" s="1">
        <f>'Calculation - tariffs vec'!CQ$4*'PEQ - 2023 - Importcontent'!CR31</f>
        <v>1.1129801839614495E-4</v>
      </c>
      <c r="CS31" s="1">
        <f>'Calculation - tariffs vec'!CR$4*'PEQ - 2023 - Importcontent'!CS31</f>
        <v>3.353046733352905E-3</v>
      </c>
      <c r="CT31" s="1">
        <f>'Calculation - tariffs vec'!CS$4*'PEQ - 2023 - Importcontent'!CT31</f>
        <v>7.3086165623248E-4</v>
      </c>
      <c r="CU31" s="1">
        <f>'Calculation - tariffs vec'!CT$4*'PEQ - 2023 - Importcontent'!CU31</f>
        <v>6.7364717079486678E-5</v>
      </c>
      <c r="CV31" s="1">
        <f>'Calculation - tariffs vec'!CU$4*'PEQ - 2023 - Importcontent'!CV31</f>
        <v>9.1216311264151299E-3</v>
      </c>
      <c r="CW31" s="1">
        <f>'Calculation - tariffs vec'!CV$4*'PEQ - 2023 - Importcontent'!CW31</f>
        <v>1.1675417892779609E-2</v>
      </c>
      <c r="CX31" s="1">
        <f>'Calculation - tariffs vec'!CW$4*'PEQ - 2023 - Importcontent'!CX31</f>
        <v>0</v>
      </c>
      <c r="CY31" s="1">
        <f>'Calculation - tariffs vec'!CX$4*'PEQ - 2023 - Importcontent'!CY31</f>
        <v>0</v>
      </c>
      <c r="CZ31" s="1">
        <f>'Calculation - tariffs vec'!CY$4*'PEQ - 2023 - Importcontent'!CZ31</f>
        <v>0</v>
      </c>
      <c r="DA31" s="1">
        <f>'Calculation - tariffs vec'!CZ$4*'PEQ - 2023 - Importcontent'!DA31</f>
        <v>0</v>
      </c>
      <c r="DB31" s="1">
        <f>'Calculation - tariffs vec'!DA$4*'PEQ - 2023 - Importcontent'!DB31</f>
        <v>0</v>
      </c>
      <c r="DC31" s="1">
        <f>'Calculation - tariffs vec'!DB$4*'PEQ - 2023 - Importcontent'!DC31</f>
        <v>0</v>
      </c>
      <c r="DD31" s="1">
        <f>'Calculation - tariffs vec'!DC$4*'PEQ - 2023 - Importcontent'!DD31</f>
        <v>0</v>
      </c>
      <c r="DE31" s="1">
        <f>'Calculation - tariffs vec'!DD$4*'PEQ - 2023 - Importcontent'!DE31</f>
        <v>0</v>
      </c>
      <c r="DF31" s="1">
        <f>'Calculation - tariffs vec'!DE$4*'PEQ - 2023 - Importcontent'!DF31</f>
        <v>0</v>
      </c>
      <c r="DG31" s="1">
        <f>'Calculation - tariffs vec'!DF$4*'PEQ - 2023 - Importcontent'!DG31</f>
        <v>0</v>
      </c>
      <c r="DH31" s="1">
        <f>'Calculation - tariffs vec'!DG$4*'PEQ - 2023 - Importcontent'!DH31</f>
        <v>0</v>
      </c>
      <c r="DI31" s="1">
        <f>'Calculation - tariffs vec'!DH$4*'PEQ - 2023 - Importcontent'!DI31</f>
        <v>0</v>
      </c>
      <c r="DJ31" s="1">
        <f>'Calculation - tariffs vec'!DI$4*'PEQ - 2023 - Importcontent'!DJ31</f>
        <v>0</v>
      </c>
      <c r="DK31" s="1">
        <f>'Calculation - tariffs vec'!DJ$4*'PEQ - 2023 - Importcontent'!DK31</f>
        <v>0</v>
      </c>
      <c r="DL31" s="1">
        <f>'Calculation - tariffs vec'!DK$4*'PEQ - 2023 - Importcontent'!DL31</f>
        <v>0</v>
      </c>
      <c r="DM31" s="1">
        <f>'Calculation - tariffs vec'!DL$4*'PEQ - 2023 - Importcontent'!DM31</f>
        <v>0</v>
      </c>
      <c r="DN31" s="1">
        <f>'Calculation - tariffs vec'!DM$4*'PEQ - 2023 - Importcontent'!DN31</f>
        <v>0</v>
      </c>
      <c r="DO31" s="1">
        <f>'Calculation - tariffs vec'!DN$4*'PEQ - 2023 - Importcontent'!DO31</f>
        <v>0</v>
      </c>
      <c r="DP31" s="1">
        <f>'Calculation - tariffs vec'!DO$4*'PEQ - 2023 - Importcontent'!DP31</f>
        <v>0</v>
      </c>
      <c r="DQ31" s="1">
        <f>'Calculation - tariffs vec'!DP$4*'PEQ - 2023 - Importcontent'!DQ31</f>
        <v>0</v>
      </c>
      <c r="DR31" s="1">
        <f>'Calculation - tariffs vec'!DQ$4*'PEQ - 2023 - Importcontent'!DR31</f>
        <v>0</v>
      </c>
      <c r="DS31" s="1">
        <f>'Calculation - tariffs vec'!DR$4*'PEQ - 2023 - Importcontent'!DS31</f>
        <v>0</v>
      </c>
      <c r="DT31" s="1">
        <f>'Calculation - tariffs vec'!DS$4*'PEQ - 2023 - Importcontent'!DT31</f>
        <v>0</v>
      </c>
      <c r="DU31" s="1">
        <f>'Calculation - tariffs vec'!DT$4*'PEQ - 2023 - Importcontent'!DU31</f>
        <v>0</v>
      </c>
      <c r="DV31" s="1">
        <f>'Calculation - tariffs vec'!DU$4*'PEQ - 2023 - Importcontent'!DV31</f>
        <v>0</v>
      </c>
      <c r="DW31" s="1">
        <f>'Calculation - tariffs vec'!DV$4*'PEQ - 2023 - Importcontent'!DW31</f>
        <v>0</v>
      </c>
      <c r="DX31" s="1">
        <f>'Calculation - tariffs vec'!DW$4*'PEQ - 2023 - Importcontent'!DX31</f>
        <v>0</v>
      </c>
      <c r="DY31" s="1">
        <f>'Calculation - tariffs vec'!DX$4*'PEQ - 2023 - Importcontent'!DY31</f>
        <v>0</v>
      </c>
      <c r="DZ31" s="1">
        <f>'Calculation - tariffs vec'!DY$4*'PEQ - 2023 - Importcontent'!DZ31</f>
        <v>0</v>
      </c>
      <c r="EA31" s="1">
        <f>'Calculation - tariffs vec'!DZ$4*'PEQ - 2023 - Importcontent'!EA31</f>
        <v>0</v>
      </c>
      <c r="EB31" s="1">
        <f>'Calculation - tariffs vec'!EA$4*'PEQ - 2023 - Importcontent'!EB31</f>
        <v>0</v>
      </c>
      <c r="EC31" s="1">
        <f>'Calculation - tariffs vec'!EB$4*'PEQ - 2023 - Importcontent'!EC31</f>
        <v>0</v>
      </c>
      <c r="ED31" s="1">
        <f>'Calculation - tariffs vec'!EC$4*'PEQ - 2023 - Importcontent'!ED31</f>
        <v>0</v>
      </c>
      <c r="EE31" s="1">
        <f>'Calculation - tariffs vec'!ED$4*'PEQ - 2023 - Importcontent'!EE31</f>
        <v>0</v>
      </c>
      <c r="EF31" s="1">
        <f>'Calculation - tariffs vec'!EE$4*'PEQ - 2023 - Importcontent'!EF31</f>
        <v>0</v>
      </c>
      <c r="EG31" s="1">
        <f>'Calculation - tariffs vec'!EF$4*'PEQ - 2023 - Importcontent'!EG31</f>
        <v>0</v>
      </c>
      <c r="EH31" s="1">
        <f>'Calculation - tariffs vec'!EG$4*'PEQ - 2023 - Importcontent'!EH31</f>
        <v>0</v>
      </c>
      <c r="EI31" s="1">
        <f>'Calculation - tariffs vec'!EH$4*'PEQ - 2023 - Importcontent'!EI31</f>
        <v>0</v>
      </c>
      <c r="EJ31" s="1">
        <f>'Calculation - tariffs vec'!EI$4*'PEQ - 2023 - Importcontent'!EJ31</f>
        <v>0</v>
      </c>
      <c r="EK31" s="1">
        <f>'Calculation - tariffs vec'!EJ$4*'PEQ - 2023 - Importcontent'!EK31</f>
        <v>0</v>
      </c>
      <c r="EL31" s="1">
        <f>'Calculation - tariffs vec'!EK$4*'PEQ - 2023 - Importcontent'!EL31</f>
        <v>0</v>
      </c>
      <c r="EM31" s="1">
        <f>'Calculation - tariffs vec'!EL$4*'PEQ - 2023 - Importcontent'!EM31</f>
        <v>0</v>
      </c>
      <c r="EN31" s="1">
        <f>'Calculation - tariffs vec'!EM$4*'PEQ - 2023 - Importcontent'!EN31</f>
        <v>0</v>
      </c>
      <c r="EO31" s="1">
        <f>'Calculation - tariffs vec'!EN$4*'PEQ - 2023 - Importcontent'!EO31</f>
        <v>0</v>
      </c>
      <c r="EP31" s="1">
        <f>'Calculation - tariffs vec'!EO$4*'PEQ - 2023 - Importcontent'!EP31</f>
        <v>0</v>
      </c>
      <c r="EQ31" s="1">
        <f>'Calculation - tariffs vec'!EP$4*'PEQ - 2023 - Importcontent'!EQ31</f>
        <v>0</v>
      </c>
      <c r="ER31" s="1">
        <f>'Calculation - tariffs vec'!EQ$4*'PEQ - 2023 - Importcontent'!ER31</f>
        <v>0</v>
      </c>
      <c r="ES31" s="1">
        <f>'Calculation - tariffs vec'!ER$4*'PEQ - 2023 - Importcontent'!ES31</f>
        <v>1.2984207770127385E-4</v>
      </c>
      <c r="ET31" s="1">
        <f>'Calculation - tariffs vec'!ES$4*'PEQ - 2023 - Importcontent'!ET31</f>
        <v>6.3676734064072602E-4</v>
      </c>
      <c r="EU31" s="1">
        <f>'Calculation - tariffs vec'!ET$4*'PEQ - 2023 - Importcontent'!EU31</f>
        <v>9.4956279784092429E-6</v>
      </c>
      <c r="EV31" s="1">
        <f>'Calculation - tariffs vec'!EU$4*'PEQ - 2023 - Importcontent'!EV31</f>
        <v>6.5583687651559771E-5</v>
      </c>
      <c r="EW31" s="1">
        <f>'Calculation - tariffs vec'!EV$4*'PEQ - 2023 - Importcontent'!EW31</f>
        <v>0</v>
      </c>
      <c r="EX31" s="1">
        <f>'Calculation - tariffs vec'!EW$4*'PEQ - 2023 - Importcontent'!EX31</f>
        <v>0</v>
      </c>
      <c r="EY31" s="1">
        <f>'Calculation - tariffs vec'!EX$4*'PEQ - 2023 - Importcontent'!EY31</f>
        <v>0</v>
      </c>
      <c r="EZ31" s="1">
        <f>'Calculation - tariffs vec'!EY$4*'PEQ - 2023 - Importcontent'!EZ31</f>
        <v>2.1474647353898618E-3</v>
      </c>
      <c r="FA31" s="1">
        <f>'Calculation - tariffs vec'!EZ$4*'PEQ - 2023 - Importcontent'!FA31</f>
        <v>1.8110281423131744E-3</v>
      </c>
      <c r="FB31" s="1">
        <f>'Calculation - tariffs vec'!FA$4*'PEQ - 2023 - Importcontent'!FB31</f>
        <v>2.8334879048160226E-2</v>
      </c>
      <c r="FC31" s="1">
        <f>'Calculation - tariffs vec'!FB$4*'PEQ - 2023 - Importcontent'!FC31</f>
        <v>5.2848874306149303E-3</v>
      </c>
      <c r="FD31" s="1">
        <f>'Calculation - tariffs vec'!FC$4*'PEQ - 2023 - Importcontent'!FD31</f>
        <v>6.956300509395932E-3</v>
      </c>
      <c r="FE31" s="1">
        <f>'Calculation - tariffs vec'!FD$4*'PEQ - 2023 - Importcontent'!FE31</f>
        <v>4.6502095350174626E-2</v>
      </c>
      <c r="FF31" s="1">
        <f>'Calculation - tariffs vec'!FE$4*'PEQ - 2023 - Importcontent'!FF31</f>
        <v>0.55834368420319702</v>
      </c>
      <c r="FG31" s="1">
        <f>'Calculation - tariffs vec'!FF$4*'PEQ - 2023 - Importcontent'!FG31</f>
        <v>5.2288951494793524E-3</v>
      </c>
      <c r="FH31" s="1">
        <f>'Calculation - tariffs vec'!FG$4*'PEQ - 2023 - Importcontent'!FH31</f>
        <v>8.9450720814069707E-5</v>
      </c>
      <c r="FI31" s="1">
        <f>'Calculation - tariffs vec'!FH$4*'PEQ - 2023 - Importcontent'!FI31</f>
        <v>0.13441407877809572</v>
      </c>
      <c r="FJ31" s="1">
        <f>'Calculation - tariffs vec'!FI$4*'PEQ - 2023 - Importcontent'!FJ31</f>
        <v>8.925833602577445E-4</v>
      </c>
      <c r="FK31" s="1">
        <f>'Calculation - tariffs vec'!FJ$4*'PEQ - 2023 - Importcontent'!FK31</f>
        <v>3.7674642623117851E-4</v>
      </c>
      <c r="FL31" s="1">
        <f>'Calculation - tariffs vec'!FK$4*'PEQ - 2023 - Importcontent'!FL31</f>
        <v>4.7899275728792877E-3</v>
      </c>
      <c r="FM31" s="1">
        <f>'Calculation - tariffs vec'!FL$4*'PEQ - 2023 - Importcontent'!FM31</f>
        <v>1.4080317669075139E-4</v>
      </c>
      <c r="FN31" s="1">
        <f>'Calculation - tariffs vec'!FM$4*'PEQ - 2023 - Importcontent'!FN31</f>
        <v>1.8275070152383452E-3</v>
      </c>
      <c r="FO31" s="1">
        <f>'Calculation - tariffs vec'!FN$4*'PEQ - 2023 - Importcontent'!FO31</f>
        <v>1.6152318123638279E-4</v>
      </c>
      <c r="FP31" s="1">
        <f>'Calculation - tariffs vec'!FO$4*'PEQ - 2023 - Importcontent'!FP31</f>
        <v>2.1688985243561204E-3</v>
      </c>
      <c r="FQ31" s="1">
        <f>'Calculation - tariffs vec'!FP$4*'PEQ - 2023 - Importcontent'!FQ31</f>
        <v>6.9575891303376748E-3</v>
      </c>
      <c r="FR31" s="1">
        <f>'Calculation - tariffs vec'!FQ$4*'PEQ - 2023 - Importcontent'!FR31</f>
        <v>5.317859808513732E-3</v>
      </c>
      <c r="FS31" s="1">
        <f>'Calculation - tariffs vec'!FR$4*'PEQ - 2023 - Importcontent'!FS31</f>
        <v>0</v>
      </c>
      <c r="FT31" s="1">
        <f>'Calculation - tariffs vec'!FS$4*'PEQ - 2023 - Importcontent'!FT31</f>
        <v>0</v>
      </c>
      <c r="FU31" s="1">
        <f>'Calculation - tariffs vec'!FT$4*'PEQ - 2023 - Importcontent'!FU31</f>
        <v>0</v>
      </c>
      <c r="FV31" s="1">
        <f>'Calculation - tariffs vec'!FU$4*'PEQ - 2023 - Importcontent'!FV31</f>
        <v>0</v>
      </c>
      <c r="FW31" s="1">
        <f>'Calculation - tariffs vec'!FV$4*'PEQ - 2023 - Importcontent'!FW31</f>
        <v>0</v>
      </c>
      <c r="FX31" s="1">
        <f>'Calculation - tariffs vec'!FW$4*'PEQ - 2023 - Importcontent'!FX31</f>
        <v>0</v>
      </c>
      <c r="FY31" s="1">
        <f>'Calculation - tariffs vec'!FX$4*'PEQ - 2023 - Importcontent'!FY31</f>
        <v>0</v>
      </c>
      <c r="FZ31" s="1">
        <f>'Calculation - tariffs vec'!FY$4*'PEQ - 2023 - Importcontent'!FZ31</f>
        <v>0</v>
      </c>
      <c r="GA31" s="1">
        <f>'Calculation - tariffs vec'!FZ$4*'PEQ - 2023 - Importcontent'!GA31</f>
        <v>0</v>
      </c>
      <c r="GB31" s="1">
        <f>'Calculation - tariffs vec'!GA$4*'PEQ - 2023 - Importcontent'!GB31</f>
        <v>0</v>
      </c>
      <c r="GC31" s="1">
        <f>'Calculation - tariffs vec'!GB$4*'PEQ - 2023 - Importcontent'!GC31</f>
        <v>0</v>
      </c>
      <c r="GD31" s="1">
        <f>'Calculation - tariffs vec'!GC$4*'PEQ - 2023 - Importcontent'!GD31</f>
        <v>0</v>
      </c>
      <c r="GE31" s="1">
        <f>'Calculation - tariffs vec'!GD$4*'PEQ - 2023 - Importcontent'!GE31</f>
        <v>0</v>
      </c>
      <c r="GF31" s="1">
        <f>'Calculation - tariffs vec'!GE$4*'PEQ - 2023 - Importcontent'!GF31</f>
        <v>0</v>
      </c>
      <c r="GG31" s="1">
        <f>'Calculation - tariffs vec'!GF$4*'PEQ - 2023 - Importcontent'!GG31</f>
        <v>0</v>
      </c>
      <c r="GH31" s="1">
        <f>'Calculation - tariffs vec'!GG$4*'PEQ - 2023 - Importcontent'!GH31</f>
        <v>0</v>
      </c>
      <c r="GI31" s="1">
        <f>'Calculation - tariffs vec'!GH$4*'PEQ - 2023 - Importcontent'!GI31</f>
        <v>0</v>
      </c>
      <c r="GJ31" s="1">
        <f>'Calculation - tariffs vec'!GI$4*'PEQ - 2023 - Importcontent'!GJ31</f>
        <v>0</v>
      </c>
      <c r="GK31" s="1">
        <f>'Calculation - tariffs vec'!GJ$4*'PEQ - 2023 - Importcontent'!GK31</f>
        <v>0</v>
      </c>
      <c r="GL31" s="1">
        <f>'Calculation - tariffs vec'!GK$4*'PEQ - 2023 - Importcontent'!GL31</f>
        <v>0</v>
      </c>
      <c r="GM31" s="1">
        <f>'Calculation - tariffs vec'!GL$4*'PEQ - 2023 - Importcontent'!GM31</f>
        <v>0</v>
      </c>
      <c r="GN31" s="1">
        <f>'Calculation - tariffs vec'!GM$4*'PEQ - 2023 - Importcontent'!GN31</f>
        <v>0</v>
      </c>
      <c r="GO31" s="1">
        <f>'Calculation - tariffs vec'!GN$4*'PEQ - 2023 - Importcontent'!GO31</f>
        <v>0</v>
      </c>
      <c r="GP31" s="1">
        <f>'Calculation - tariffs vec'!GO$4*'PEQ - 2023 - Importcontent'!GP31</f>
        <v>0</v>
      </c>
      <c r="GQ31" s="1">
        <f>'Calculation - tariffs vec'!GP$4*'PEQ - 2023 - Importcontent'!GQ31</f>
        <v>0</v>
      </c>
      <c r="GR31" s="1">
        <f>'Calculation - tariffs vec'!GQ$4*'PEQ - 2023 - Importcontent'!GR31</f>
        <v>0</v>
      </c>
      <c r="GS31" s="1">
        <f>'Calculation - tariffs vec'!GR$4*'PEQ - 2023 - Importcontent'!GS31</f>
        <v>0</v>
      </c>
      <c r="GT31" s="1">
        <f>'Calculation - tariffs vec'!GS$4*'PEQ - 2023 - Importcontent'!GT31</f>
        <v>0</v>
      </c>
      <c r="GU31" s="1">
        <f>'Calculation - tariffs vec'!GT$4*'PEQ - 2023 - Importcontent'!GU31</f>
        <v>0</v>
      </c>
      <c r="GV31" s="1">
        <f>'Calculation - tariffs vec'!GU$4*'PEQ - 2023 - Importcontent'!GV31</f>
        <v>0</v>
      </c>
      <c r="GW31" s="1">
        <f>'Calculation - tariffs vec'!GV$4*'PEQ - 2023 - Importcontent'!GW31</f>
        <v>0</v>
      </c>
      <c r="GX31" s="1">
        <f>'Calculation - tariffs vec'!GW$4*'PEQ - 2023 - Importcontent'!GX31</f>
        <v>0</v>
      </c>
      <c r="GY31" s="1">
        <f>'Calculation - tariffs vec'!GX$4*'PEQ - 2023 - Importcontent'!GY31</f>
        <v>0</v>
      </c>
      <c r="GZ31" s="1">
        <f>'Calculation - tariffs vec'!GY$4*'PEQ - 2023 - Importcontent'!GZ31</f>
        <v>0</v>
      </c>
      <c r="HA31" s="1">
        <f>'Calculation - tariffs vec'!GZ$4*'PEQ - 2023 - Importcontent'!HA31</f>
        <v>0</v>
      </c>
      <c r="HB31" s="1">
        <f>'Calculation - tariffs vec'!HA$4*'PEQ - 2023 - Importcontent'!HB31</f>
        <v>0</v>
      </c>
      <c r="HC31" s="1">
        <f>'Calculation - tariffs vec'!HB$4*'PEQ - 2023 - Importcontent'!HC31</f>
        <v>0</v>
      </c>
      <c r="HD31" s="1">
        <f>'Calculation - tariffs vec'!HC$4*'PEQ - 2023 - Importcontent'!HD31</f>
        <v>0</v>
      </c>
      <c r="HE31" s="1">
        <f>'Calculation - tariffs vec'!HD$4*'PEQ - 2023 - Importcontent'!HE31</f>
        <v>0</v>
      </c>
      <c r="HF31" s="1">
        <f>'Calculation - tariffs vec'!HE$4*'PEQ - 2023 - Importcontent'!HF31</f>
        <v>0</v>
      </c>
      <c r="HG31" s="1">
        <f>'Calculation - tariffs vec'!HF$4*'PEQ - 2023 - Importcontent'!HG31</f>
        <v>0</v>
      </c>
      <c r="HH31" s="1">
        <f>'Calculation - tariffs vec'!HG$4*'PEQ - 2023 - Importcontent'!HH31</f>
        <v>0</v>
      </c>
      <c r="HI31" s="1">
        <f>'Calculation - tariffs vec'!HH$4*'PEQ - 2023 - Importcontent'!HI31</f>
        <v>0</v>
      </c>
      <c r="HJ31" s="1">
        <f>'Calculation - tariffs vec'!HI$4*'PEQ - 2023 - Importcontent'!HJ31</f>
        <v>0</v>
      </c>
      <c r="HK31" s="1">
        <f>'Calculation - tariffs vec'!HJ$4*'PEQ - 2023 - Importcontent'!HK31</f>
        <v>0</v>
      </c>
      <c r="HL31" s="1">
        <f>'Calculation - tariffs vec'!HK$4*'PEQ - 2023 - Importcontent'!HL31</f>
        <v>0</v>
      </c>
      <c r="HM31" s="1">
        <f>'Calculation - tariffs vec'!HL$4*'PEQ - 2023 - Importcontent'!HM31</f>
        <v>0</v>
      </c>
      <c r="HN31" s="1">
        <f>'Calculation - tariffs vec'!HM$4*'PEQ - 2023 - Importcontent'!HN31</f>
        <v>1.0400054209268198E-4</v>
      </c>
      <c r="HO31" s="1">
        <f>'Calculation - tariffs vec'!HN$4*'PEQ - 2023 - Importcontent'!HO31</f>
        <v>2.2974502565012168E-4</v>
      </c>
      <c r="HP31" s="1">
        <f>'Calculation - tariffs vec'!HO$4*'PEQ - 2023 - Importcontent'!HP31</f>
        <v>8.5823690097002268E-7</v>
      </c>
      <c r="HQ31" s="1">
        <f>'Calculation - tariffs vec'!HP$4*'PEQ - 2023 - Importcontent'!HQ31</f>
        <v>5.994752045884017E-4</v>
      </c>
      <c r="HR31" s="1">
        <f>'Calculation - tariffs vec'!HQ$4*'PEQ - 2023 - Importcontent'!HR31</f>
        <v>0</v>
      </c>
      <c r="HS31" s="1">
        <f>'Calculation - tariffs vec'!HR$4*'PEQ - 2023 - Importcontent'!HS31</f>
        <v>0</v>
      </c>
      <c r="HT31" s="1">
        <f>'Calculation - tariffs vec'!HS$4*'PEQ - 2023 - Importcontent'!HT31</f>
        <v>0</v>
      </c>
      <c r="HU31" s="1">
        <f>'Calculation - tariffs vec'!HT$4*'PEQ - 2023 - Importcontent'!HU31</f>
        <v>3.2047188708541653E-3</v>
      </c>
      <c r="HV31" s="1">
        <f>'Calculation - tariffs vec'!HU$4*'PEQ - 2023 - Importcontent'!HV31</f>
        <v>5.754220675023642E-3</v>
      </c>
      <c r="HW31" s="1">
        <f>'Calculation - tariffs vec'!HV$4*'PEQ - 2023 - Importcontent'!HW31</f>
        <v>5.6694770292599402E-2</v>
      </c>
      <c r="HX31" s="1">
        <f>'Calculation - tariffs vec'!HW$4*'PEQ - 2023 - Importcontent'!HX31</f>
        <v>1.4051485757373323E-2</v>
      </c>
      <c r="HY31" s="1">
        <f>'Calculation - tariffs vec'!HX$4*'PEQ - 2023 - Importcontent'!HY31</f>
        <v>2.8027211737815E-2</v>
      </c>
      <c r="HZ31" s="1">
        <f>'Calculation - tariffs vec'!HY$4*'PEQ - 2023 - Importcontent'!HZ31</f>
        <v>1.7804718683630781E-2</v>
      </c>
      <c r="IA31" s="1">
        <f>'Calculation - tariffs vec'!HZ$4*'PEQ - 2023 - Importcontent'!IA31</f>
        <v>0.53057682589614075</v>
      </c>
      <c r="IB31" s="1">
        <f>'Calculation - tariffs vec'!IA$4*'PEQ - 2023 - Importcontent'!IB31</f>
        <v>8.0910479751204727E-3</v>
      </c>
      <c r="IC31" s="1">
        <f>'Calculation - tariffs vec'!IB$4*'PEQ - 2023 - Importcontent'!IC31</f>
        <v>1.08231701253127E-3</v>
      </c>
      <c r="ID31" s="1">
        <f>'Calculation - tariffs vec'!IC$4*'PEQ - 2023 - Importcontent'!ID31</f>
        <v>3.5932305763545551E-2</v>
      </c>
      <c r="IE31" s="1">
        <f>'Calculation - tariffs vec'!ID$4*'PEQ - 2023 - Importcontent'!IE31</f>
        <v>2.3275006592261773E-3</v>
      </c>
      <c r="IF31" s="1">
        <f>'Calculation - tariffs vec'!IE$4*'PEQ - 2023 - Importcontent'!IF31</f>
        <v>1.4384741634410614E-3</v>
      </c>
      <c r="IG31" s="1">
        <f>'Calculation - tariffs vec'!IF$4*'PEQ - 2023 - Importcontent'!IG31</f>
        <v>5.0489418933435349E-3</v>
      </c>
      <c r="IH31" s="1">
        <f>'Calculation - tariffs vec'!IG$4*'PEQ - 2023 - Importcontent'!IH31</f>
        <v>3.8864239084331976E-5</v>
      </c>
      <c r="II31" s="1">
        <f>'Calculation - tariffs vec'!IH$4*'PEQ - 2023 - Importcontent'!II31</f>
        <v>4.5137695937396329E-3</v>
      </c>
      <c r="IJ31" s="1">
        <f>'Calculation - tariffs vec'!II$4*'PEQ - 2023 - Importcontent'!IJ31</f>
        <v>2.0918403738210203E-4</v>
      </c>
      <c r="IK31" s="1">
        <f>'Calculation - tariffs vec'!IJ$4*'PEQ - 2023 - Importcontent'!IK31</f>
        <v>5.0338042474572997E-3</v>
      </c>
      <c r="IL31" s="1">
        <f>'Calculation - tariffs vec'!IK$4*'PEQ - 2023 - Importcontent'!IL31</f>
        <v>7.2590290158978249E-2</v>
      </c>
      <c r="IM31" s="1">
        <f>'Calculation - tariffs vec'!IL$4*'PEQ - 2023 - Importcontent'!IM31</f>
        <v>4.8348677496930122E-3</v>
      </c>
      <c r="IN31" s="1">
        <f>'Calculation - tariffs vec'!IM$4*'PEQ - 2023 - Importcontent'!IN31</f>
        <v>0</v>
      </c>
      <c r="IO31" s="1">
        <f>'Calculation - tariffs vec'!IN$4*'PEQ - 2023 - Importcontent'!IO31</f>
        <v>0</v>
      </c>
      <c r="IP31" s="1">
        <f>'Calculation - tariffs vec'!IO$4*'PEQ - 2023 - Importcontent'!IP31</f>
        <v>0</v>
      </c>
      <c r="IQ31" s="1">
        <f>'Calculation - tariffs vec'!IP$4*'PEQ - 2023 - Importcontent'!IQ31</f>
        <v>0</v>
      </c>
      <c r="IR31" s="1">
        <f>'Calculation - tariffs vec'!IQ$4*'PEQ - 2023 - Importcontent'!IR31</f>
        <v>0</v>
      </c>
      <c r="IS31" s="1">
        <f>'Calculation - tariffs vec'!IR$4*'PEQ - 2023 - Importcontent'!IS31</f>
        <v>0</v>
      </c>
      <c r="IT31" s="1">
        <f>'Calculation - tariffs vec'!IS$4*'PEQ - 2023 - Importcontent'!IT31</f>
        <v>0</v>
      </c>
      <c r="IU31" s="1">
        <f>'Calculation - tariffs vec'!IT$4*'PEQ - 2023 - Importcontent'!IU31</f>
        <v>0</v>
      </c>
      <c r="IV31" s="1">
        <f>'Calculation - tariffs vec'!IU$4*'PEQ - 2023 - Importcontent'!IV31</f>
        <v>0</v>
      </c>
      <c r="IW31" s="1">
        <f>'Calculation - tariffs vec'!IV$4*'PEQ - 2023 - Importcontent'!IW31</f>
        <v>0</v>
      </c>
      <c r="IX31" s="1">
        <f>'Calculation - tariffs vec'!IW$4*'PEQ - 2023 - Importcontent'!IX31</f>
        <v>0</v>
      </c>
      <c r="IY31" s="1">
        <f>'Calculation - tariffs vec'!IX$4*'PEQ - 2023 - Importcontent'!IY31</f>
        <v>0</v>
      </c>
      <c r="IZ31" s="1">
        <f>'Calculation - tariffs vec'!IY$4*'PEQ - 2023 - Importcontent'!IZ31</f>
        <v>0</v>
      </c>
      <c r="JA31" s="1">
        <f>'Calculation - tariffs vec'!IZ$4*'PEQ - 2023 - Importcontent'!JA31</f>
        <v>0</v>
      </c>
      <c r="JB31" s="1">
        <f>'Calculation - tariffs vec'!JA$4*'PEQ - 2023 - Importcontent'!JB31</f>
        <v>0</v>
      </c>
      <c r="JC31" s="1">
        <f>'Calculation - tariffs vec'!JB$4*'PEQ - 2023 - Importcontent'!JC31</f>
        <v>0</v>
      </c>
      <c r="JD31" s="1">
        <f>'Calculation - tariffs vec'!JC$4*'PEQ - 2023 - Importcontent'!JD31</f>
        <v>0</v>
      </c>
      <c r="JE31" s="1">
        <f>'Calculation - tariffs vec'!JD$4*'PEQ - 2023 - Importcontent'!JE31</f>
        <v>0</v>
      </c>
      <c r="JF31" s="1">
        <f>'Calculation - tariffs vec'!JE$4*'PEQ - 2023 - Importcontent'!JF31</f>
        <v>0</v>
      </c>
      <c r="JG31" s="1">
        <f>'Calculation - tariffs vec'!JF$4*'PEQ - 2023 - Importcontent'!JG31</f>
        <v>0</v>
      </c>
      <c r="JH31" s="1">
        <f>'Calculation - tariffs vec'!JG$4*'PEQ - 2023 - Importcontent'!JH31</f>
        <v>0</v>
      </c>
      <c r="JI31" s="1">
        <f>'Calculation - tariffs vec'!JH$4*'PEQ - 2023 - Importcontent'!JI31</f>
        <v>0</v>
      </c>
      <c r="JJ31" s="1">
        <f>'Calculation - tariffs vec'!JI$4*'PEQ - 2023 - Importcontent'!JJ31</f>
        <v>0</v>
      </c>
      <c r="JK31" s="1">
        <f>'Calculation - tariffs vec'!JJ$4*'PEQ - 2023 - Importcontent'!JK31</f>
        <v>0</v>
      </c>
      <c r="JL31" s="1">
        <f>'Calculation - tariffs vec'!JK$4*'PEQ - 2023 - Importcontent'!JL31</f>
        <v>0</v>
      </c>
      <c r="JM31" s="1">
        <f>'Calculation - tariffs vec'!JL$4*'PEQ - 2023 - Importcontent'!JM31</f>
        <v>0</v>
      </c>
      <c r="JN31" s="1">
        <f>'Calculation - tariffs vec'!JM$4*'PEQ - 2023 - Importcontent'!JN31</f>
        <v>0</v>
      </c>
      <c r="JO31" s="1">
        <f>'Calculation - tariffs vec'!JN$4*'PEQ - 2023 - Importcontent'!JO31</f>
        <v>0</v>
      </c>
      <c r="JP31" s="1">
        <f>'Calculation - tariffs vec'!JO$4*'PEQ - 2023 - Importcontent'!JP31</f>
        <v>0</v>
      </c>
      <c r="JQ31" s="1">
        <f>'Calculation - tariffs vec'!JP$4*'PEQ - 2023 - Importcontent'!JQ31</f>
        <v>0</v>
      </c>
      <c r="JR31" s="1">
        <f>'Calculation - tariffs vec'!JQ$4*'PEQ - 2023 - Importcontent'!JR31</f>
        <v>0</v>
      </c>
      <c r="JS31" s="1">
        <f>'Calculation - tariffs vec'!JR$4*'PEQ - 2023 - Importcontent'!JS31</f>
        <v>0</v>
      </c>
      <c r="JT31" s="1">
        <f>'Calculation - tariffs vec'!JS$4*'PEQ - 2023 - Importcontent'!JT31</f>
        <v>0</v>
      </c>
      <c r="JU31" s="1">
        <f>'Calculation - tariffs vec'!JT$4*'PEQ - 2023 - Importcontent'!JU31</f>
        <v>0</v>
      </c>
      <c r="JV31" s="1">
        <f>'Calculation - tariffs vec'!JU$4*'PEQ - 2023 - Importcontent'!JV31</f>
        <v>0</v>
      </c>
      <c r="JW31" s="1">
        <f>'Calculation - tariffs vec'!JV$4*'PEQ - 2023 - Importcontent'!JW31</f>
        <v>0</v>
      </c>
      <c r="JX31" s="1">
        <f>'Calculation - tariffs vec'!JW$4*'PEQ - 2023 - Importcontent'!JX31</f>
        <v>0</v>
      </c>
      <c r="JY31" s="1">
        <f>'Calculation - tariffs vec'!JX$4*'PEQ - 2023 - Importcontent'!JY31</f>
        <v>0</v>
      </c>
      <c r="JZ31" s="1">
        <f>'Calculation - tariffs vec'!JY$4*'PEQ - 2023 - Importcontent'!JZ31</f>
        <v>0</v>
      </c>
      <c r="KA31" s="1">
        <f>'Calculation - tariffs vec'!JZ$4*'PEQ - 2023 - Importcontent'!KA31</f>
        <v>0</v>
      </c>
      <c r="KB31" s="1">
        <f>'Calculation - tariffs vec'!KA$4*'PEQ - 2023 - Importcontent'!KB31</f>
        <v>0</v>
      </c>
      <c r="KC31" s="1">
        <f>'Calculation - tariffs vec'!KB$4*'PEQ - 2023 - Importcontent'!KC31</f>
        <v>0</v>
      </c>
      <c r="KD31" s="1">
        <f>'Calculation - tariffs vec'!KC$4*'PEQ - 2023 - Importcontent'!KD31</f>
        <v>0</v>
      </c>
      <c r="KE31" s="1">
        <f>'Calculation - tariffs vec'!KD$4*'PEQ - 2023 - Importcontent'!KE31</f>
        <v>0</v>
      </c>
      <c r="KF31" s="1">
        <f>'Calculation - tariffs vec'!KE$4*'PEQ - 2023 - Importcontent'!KF31</f>
        <v>0</v>
      </c>
      <c r="KG31" s="1">
        <f>'Calculation - tariffs vec'!KF$4*'PEQ - 2023 - Importcontent'!KG31</f>
        <v>0</v>
      </c>
      <c r="KH31" s="1">
        <f>'Calculation - tariffs vec'!KG$4*'PEQ - 2023 - Importcontent'!KH31</f>
        <v>0</v>
      </c>
      <c r="KI31" s="1">
        <f>'Calculation - tariffs vec'!KH$4*'PEQ - 2023 - Importcontent'!KI31</f>
        <v>1.1763894148650368E-4</v>
      </c>
      <c r="KJ31" s="1">
        <f>'Calculation - tariffs vec'!KI$4*'PEQ - 2023 - Importcontent'!KJ31</f>
        <v>2.1480345642077835E-4</v>
      </c>
      <c r="KK31" s="1">
        <f>'Calculation - tariffs vec'!KJ$4*'PEQ - 2023 - Importcontent'!KK31</f>
        <v>3.4429427067631351E-9</v>
      </c>
      <c r="KL31" s="1">
        <f>'Calculation - tariffs vec'!KK$4*'PEQ - 2023 - Importcontent'!KL31</f>
        <v>2.0268020668634374E-4</v>
      </c>
      <c r="KM31" s="1">
        <f>'Calculation - tariffs vec'!KL$4*'PEQ - 2023 - Importcontent'!KM31</f>
        <v>0</v>
      </c>
      <c r="KN31" s="1">
        <f>'Calculation - tariffs vec'!KM$4*'PEQ - 2023 - Importcontent'!KN31</f>
        <v>0</v>
      </c>
      <c r="KO31" s="1">
        <f>'Calculation - tariffs vec'!KN$4*'PEQ - 2023 - Importcontent'!KO31</f>
        <v>0</v>
      </c>
      <c r="KP31" s="1">
        <f>'Calculation - tariffs vec'!KO$4*'PEQ - 2023 - Importcontent'!KP31</f>
        <v>2.9654488581116724E-4</v>
      </c>
      <c r="KQ31" s="1">
        <f>'Calculation - tariffs vec'!KP$4*'PEQ - 2023 - Importcontent'!KQ31</f>
        <v>1.4687329244386673E-3</v>
      </c>
      <c r="KR31" s="1">
        <f>'Calculation - tariffs vec'!KQ$4*'PEQ - 2023 - Importcontent'!KR31</f>
        <v>7.8783887519854896E-3</v>
      </c>
      <c r="KS31" s="1">
        <f>'Calculation - tariffs vec'!KR$4*'PEQ - 2023 - Importcontent'!KS31</f>
        <v>3.1025688556466022E-3</v>
      </c>
      <c r="KT31" s="1">
        <f>'Calculation - tariffs vec'!KS$4*'PEQ - 2023 - Importcontent'!KT31</f>
        <v>2.5247336311599875E-3</v>
      </c>
      <c r="KU31" s="1">
        <f>'Calculation - tariffs vec'!KT$4*'PEQ - 2023 - Importcontent'!KU31</f>
        <v>4.9952585248903975E-3</v>
      </c>
      <c r="KV31" s="1">
        <f>'Calculation - tariffs vec'!KU$4*'PEQ - 2023 - Importcontent'!KV31</f>
        <v>7.2161135137255333E-2</v>
      </c>
      <c r="KW31" s="1">
        <f>'Calculation - tariffs vec'!KV$4*'PEQ - 2023 - Importcontent'!KW31</f>
        <v>1.1925618532595429E-3</v>
      </c>
      <c r="KX31" s="1">
        <f>'Calculation - tariffs vec'!KW$4*'PEQ - 2023 - Importcontent'!KX31</f>
        <v>2.81481443051056E-5</v>
      </c>
      <c r="KY31" s="1">
        <f>'Calculation - tariffs vec'!KX$4*'PEQ - 2023 - Importcontent'!KY31</f>
        <v>7.8363821121597288E-3</v>
      </c>
      <c r="KZ31" s="1">
        <f>'Calculation - tariffs vec'!KY$4*'PEQ - 2023 - Importcontent'!KZ31</f>
        <v>1.2325972998950352E-3</v>
      </c>
      <c r="LA31" s="1">
        <f>'Calculation - tariffs vec'!KZ$4*'PEQ - 2023 - Importcontent'!LA31</f>
        <v>1.1147320098479914E-4</v>
      </c>
      <c r="LB31" s="1">
        <f>'Calculation - tariffs vec'!LA$4*'PEQ - 2023 - Importcontent'!LB31</f>
        <v>1.0650255265473481E-2</v>
      </c>
      <c r="LC31" s="1">
        <f>'Calculation - tariffs vec'!LB$4*'PEQ - 2023 - Importcontent'!LC31</f>
        <v>2.0845167290114081E-5</v>
      </c>
      <c r="LD31" s="1">
        <f>'Calculation - tariffs vec'!LC$4*'PEQ - 2023 - Importcontent'!LD31</f>
        <v>4.0012436435596778E-4</v>
      </c>
      <c r="LE31" s="1">
        <f>'Calculation - tariffs vec'!LD$4*'PEQ - 2023 - Importcontent'!LE31</f>
        <v>6.340891008984287E-5</v>
      </c>
      <c r="LF31" s="1">
        <f>'Calculation - tariffs vec'!LE$4*'PEQ - 2023 - Importcontent'!LF31</f>
        <v>1.5843030683444024E-3</v>
      </c>
      <c r="LG31" s="1">
        <f>'Calculation - tariffs vec'!LF$4*'PEQ - 2023 - Importcontent'!LG31</f>
        <v>7.1439805946520475E-3</v>
      </c>
      <c r="LH31" s="1">
        <f>'Calculation - tariffs vec'!LG$4*'PEQ - 2023 - Importcontent'!LH31</f>
        <v>1.009110981953243E-3</v>
      </c>
      <c r="LI31" s="1">
        <f>'Calculation - tariffs vec'!LH$4*'PEQ - 2023 - Importcontent'!LI31</f>
        <v>0</v>
      </c>
      <c r="LJ31" s="1">
        <f>'Calculation - tariffs vec'!LI$4*'PEQ - 2023 - Importcontent'!LJ31</f>
        <v>0</v>
      </c>
      <c r="LK31" s="1">
        <f>'Calculation - tariffs vec'!LJ$4*'PEQ - 2023 - Importcontent'!LK31</f>
        <v>0</v>
      </c>
      <c r="LL31" s="1">
        <f>'Calculation - tariffs vec'!LK$4*'PEQ - 2023 - Importcontent'!LL31</f>
        <v>0</v>
      </c>
      <c r="LM31" s="1">
        <f>'Calculation - tariffs vec'!LL$4*'PEQ - 2023 - Importcontent'!LM31</f>
        <v>0</v>
      </c>
      <c r="LN31" s="1">
        <f>'Calculation - tariffs vec'!LM$4*'PEQ - 2023 - Importcontent'!LN31</f>
        <v>0</v>
      </c>
      <c r="LO31" s="1">
        <f>'Calculation - tariffs vec'!LN$4*'PEQ - 2023 - Importcontent'!LO31</f>
        <v>0</v>
      </c>
      <c r="LP31" s="1">
        <f>'Calculation - tariffs vec'!LO$4*'PEQ - 2023 - Importcontent'!LP31</f>
        <v>0</v>
      </c>
      <c r="LQ31" s="1">
        <f>'Calculation - tariffs vec'!LP$4*'PEQ - 2023 - Importcontent'!LQ31</f>
        <v>0</v>
      </c>
      <c r="LR31" s="1">
        <f>'Calculation - tariffs vec'!LQ$4*'PEQ - 2023 - Importcontent'!LR31</f>
        <v>0</v>
      </c>
      <c r="LS31" s="1">
        <f>'Calculation - tariffs vec'!LR$4*'PEQ - 2023 - Importcontent'!LS31</f>
        <v>0</v>
      </c>
      <c r="LT31" s="1">
        <f>'Calculation - tariffs vec'!LS$4*'PEQ - 2023 - Importcontent'!LT31</f>
        <v>0</v>
      </c>
      <c r="LU31" s="1">
        <f>'Calculation - tariffs vec'!LT$4*'PEQ - 2023 - Importcontent'!LU31</f>
        <v>0</v>
      </c>
      <c r="LV31" s="1">
        <f>'Calculation - tariffs vec'!LU$4*'PEQ - 2023 - Importcontent'!LV31</f>
        <v>0</v>
      </c>
      <c r="LW31" s="1">
        <f>'Calculation - tariffs vec'!LV$4*'PEQ - 2023 - Importcontent'!LW31</f>
        <v>0</v>
      </c>
      <c r="LX31" s="1">
        <f>'Calculation - tariffs vec'!LW$4*'PEQ - 2023 - Importcontent'!LX31</f>
        <v>0</v>
      </c>
      <c r="LY31" s="1">
        <f>'Calculation - tariffs vec'!LX$4*'PEQ - 2023 - Importcontent'!LY31</f>
        <v>0</v>
      </c>
      <c r="LZ31" s="1">
        <f>'Calculation - tariffs vec'!LY$4*'PEQ - 2023 - Importcontent'!LZ31</f>
        <v>0</v>
      </c>
      <c r="MA31" s="1">
        <f>'Calculation - tariffs vec'!LZ$4*'PEQ - 2023 - Importcontent'!MA31</f>
        <v>0</v>
      </c>
      <c r="MB31" s="1">
        <f>'Calculation - tariffs vec'!MA$4*'PEQ - 2023 - Importcontent'!MB31</f>
        <v>0</v>
      </c>
      <c r="MC31" s="1">
        <f>'Calculation - tariffs vec'!MB$4*'PEQ - 2023 - Importcontent'!MC31</f>
        <v>0</v>
      </c>
      <c r="MD31" s="1">
        <f>'Calculation - tariffs vec'!MC$4*'PEQ - 2023 - Importcontent'!MD31</f>
        <v>0</v>
      </c>
      <c r="ME31" s="1">
        <f>'Calculation - tariffs vec'!MD$4*'PEQ - 2023 - Importcontent'!ME31</f>
        <v>0</v>
      </c>
      <c r="MF31" s="1">
        <f>'Calculation - tariffs vec'!ME$4*'PEQ - 2023 - Importcontent'!MF31</f>
        <v>0</v>
      </c>
      <c r="MG31" s="1">
        <f>'Calculation - tariffs vec'!MF$4*'PEQ - 2023 - Importcontent'!MG31</f>
        <v>0</v>
      </c>
      <c r="MH31" s="1">
        <f>'Calculation - tariffs vec'!MG$4*'PEQ - 2023 - Importcontent'!MH31</f>
        <v>0</v>
      </c>
      <c r="MI31" s="1">
        <f>'Calculation - tariffs vec'!MH$4*'PEQ - 2023 - Importcontent'!MI31</f>
        <v>0</v>
      </c>
      <c r="MJ31" s="1">
        <f>'Calculation - tariffs vec'!MI$4*'PEQ - 2023 - Importcontent'!MJ31</f>
        <v>0</v>
      </c>
      <c r="MK31" s="1">
        <f>'Calculation - tariffs vec'!MJ$4*'PEQ - 2023 - Importcontent'!MK31</f>
        <v>0</v>
      </c>
      <c r="ML31" s="1">
        <f>'Calculation - tariffs vec'!MK$4*'PEQ - 2023 - Importcontent'!ML31</f>
        <v>0</v>
      </c>
      <c r="MM31" s="1">
        <f>'Calculation - tariffs vec'!ML$4*'PEQ - 2023 - Importcontent'!MM31</f>
        <v>0</v>
      </c>
      <c r="MN31" s="1">
        <f>'Calculation - tariffs vec'!MM$4*'PEQ - 2023 - Importcontent'!MN31</f>
        <v>0</v>
      </c>
      <c r="MO31" s="1">
        <f>'Calculation - tariffs vec'!MN$4*'PEQ - 2023 - Importcontent'!MO31</f>
        <v>0</v>
      </c>
      <c r="MP31" s="1">
        <f>'Calculation - tariffs vec'!MO$4*'PEQ - 2023 - Importcontent'!MP31</f>
        <v>0</v>
      </c>
      <c r="MQ31" s="1">
        <f>'Calculation - tariffs vec'!MP$4*'PEQ - 2023 - Importcontent'!MQ31</f>
        <v>0</v>
      </c>
      <c r="MR31" s="1">
        <f>'Calculation - tariffs vec'!MQ$4*'PEQ - 2023 - Importcontent'!MR31</f>
        <v>0</v>
      </c>
      <c r="MS31" s="1">
        <f>'Calculation - tariffs vec'!MR$4*'PEQ - 2023 - Importcontent'!MS31</f>
        <v>0</v>
      </c>
      <c r="MT31" s="1">
        <f>'Calculation - tariffs vec'!MS$4*'PEQ - 2023 - Importcontent'!MT31</f>
        <v>0</v>
      </c>
      <c r="MU31" s="1">
        <f>'Calculation - tariffs vec'!MT$4*'PEQ - 2023 - Importcontent'!MU31</f>
        <v>0</v>
      </c>
      <c r="MV31" s="1">
        <f>'Calculation - tariffs vec'!MU$4*'PEQ - 2023 - Importcontent'!MV31</f>
        <v>0</v>
      </c>
      <c r="MW31" s="1">
        <f>'Calculation - tariffs vec'!MV$4*'PEQ - 2023 - Importcontent'!MW31</f>
        <v>0</v>
      </c>
      <c r="MX31" s="1">
        <f>'Calculation - tariffs vec'!MW$4*'PEQ - 2023 - Importcontent'!MX31</f>
        <v>0</v>
      </c>
      <c r="MY31" s="1">
        <f>'Calculation - tariffs vec'!MX$4*'PEQ - 2023 - Importcontent'!MY31</f>
        <v>0</v>
      </c>
      <c r="MZ31" s="1">
        <f>'Calculation - tariffs vec'!MY$4*'PEQ - 2023 - Importcontent'!MZ31</f>
        <v>0</v>
      </c>
      <c r="NA31" s="1">
        <f>'Calculation - tariffs vec'!MZ$4*'PEQ - 2023 - Importcontent'!NA31</f>
        <v>0</v>
      </c>
      <c r="NB31" s="1">
        <f>'Calculation - tariffs vec'!NA$4*'PEQ - 2023 - Importcontent'!NB31</f>
        <v>0</v>
      </c>
      <c r="NC31" s="1">
        <f>'Calculation - tariffs vec'!NB$4*'PEQ - 2023 - Importcontent'!NC31</f>
        <v>0</v>
      </c>
      <c r="ND31" s="1">
        <f>'Calculation - tariffs vec'!NC$4*'PEQ - 2023 - Importcontent'!ND31</f>
        <v>1.9565679192869322E-6</v>
      </c>
      <c r="NE31" s="1">
        <f>'Calculation - tariffs vec'!ND$4*'PEQ - 2023 - Importcontent'!NE31</f>
        <v>7.1716908568158848E-5</v>
      </c>
      <c r="NF31" s="1">
        <f>'Calculation - tariffs vec'!NE$4*'PEQ - 2023 - Importcontent'!NF31</f>
        <v>6.8634662517148154E-10</v>
      </c>
      <c r="NG31" s="1">
        <f>'Calculation - tariffs vec'!NF$4*'PEQ - 2023 - Importcontent'!NG31</f>
        <v>4.0848788181533379E-5</v>
      </c>
      <c r="NH31" s="1">
        <f>'Calculation - tariffs vec'!NG$4*'PEQ - 2023 - Importcontent'!NH31</f>
        <v>0</v>
      </c>
      <c r="NI31" s="1">
        <f>'Calculation - tariffs vec'!NH$4*'PEQ - 2023 - Importcontent'!NI31</f>
        <v>0</v>
      </c>
      <c r="NJ31" s="1">
        <f>'Calculation - tariffs vec'!NI$4*'PEQ - 2023 - Importcontent'!NJ31</f>
        <v>0</v>
      </c>
      <c r="NK31" s="1">
        <f>'Calculation - tariffs vec'!NJ$4*'PEQ - 2023 - Importcontent'!NK31</f>
        <v>6.9426832971570025E-5</v>
      </c>
      <c r="NL31" s="1">
        <f>'Calculation - tariffs vec'!NK$4*'PEQ - 2023 - Importcontent'!NL31</f>
        <v>8.5469220795382549E-4</v>
      </c>
      <c r="NM31" s="1">
        <f>'Calculation - tariffs vec'!NL$4*'PEQ - 2023 - Importcontent'!NM31</f>
        <v>1.2334857282640001E-2</v>
      </c>
      <c r="NN31" s="1">
        <f>'Calculation - tariffs vec'!NM$4*'PEQ - 2023 - Importcontent'!NN31</f>
        <v>3.5047506338886899E-3</v>
      </c>
      <c r="NO31" s="1">
        <f>'Calculation - tariffs vec'!NN$4*'PEQ - 2023 - Importcontent'!NO31</f>
        <v>1.2553730241142156E-2</v>
      </c>
      <c r="NP31" s="1">
        <f>'Calculation - tariffs vec'!NO$4*'PEQ - 2023 - Importcontent'!NP31</f>
        <v>6.8220527468081044E-3</v>
      </c>
      <c r="NQ31" s="1">
        <f>'Calculation - tariffs vec'!NP$4*'PEQ - 2023 - Importcontent'!NQ31</f>
        <v>0.18233846778398574</v>
      </c>
      <c r="NR31" s="1">
        <f>'Calculation - tariffs vec'!NQ$4*'PEQ - 2023 - Importcontent'!NR31</f>
        <v>5.7657309180734195E-3</v>
      </c>
      <c r="NS31" s="1">
        <f>'Calculation - tariffs vec'!NR$4*'PEQ - 2023 - Importcontent'!NS31</f>
        <v>2.2228975232733392E-4</v>
      </c>
      <c r="NT31" s="1">
        <f>'Calculation - tariffs vec'!NS$4*'PEQ - 2023 - Importcontent'!NT31</f>
        <v>3.1286462007567401E-4</v>
      </c>
      <c r="NU31" s="1">
        <f>'Calculation - tariffs vec'!NT$4*'PEQ - 2023 - Importcontent'!NU31</f>
        <v>2.5893811452397148E-4</v>
      </c>
      <c r="NV31" s="1">
        <f>'Calculation - tariffs vec'!NU$4*'PEQ - 2023 - Importcontent'!NV31</f>
        <v>5.9732971836037524E-5</v>
      </c>
      <c r="NW31" s="1">
        <f>'Calculation - tariffs vec'!NV$4*'PEQ - 2023 - Importcontent'!NW31</f>
        <v>1.0717405240721573E-3</v>
      </c>
      <c r="NX31" s="1">
        <f>'Calculation - tariffs vec'!NW$4*'PEQ - 2023 - Importcontent'!NX31</f>
        <v>4.0532163681188673E-7</v>
      </c>
      <c r="NY31" s="1">
        <f>'Calculation - tariffs vec'!NX$4*'PEQ - 2023 - Importcontent'!NY31</f>
        <v>2.9681425890301628E-4</v>
      </c>
      <c r="NZ31" s="1">
        <f>'Calculation - tariffs vec'!NY$4*'PEQ - 2023 - Importcontent'!NZ31</f>
        <v>6.0851800995372573E-5</v>
      </c>
      <c r="OA31" s="1">
        <f>'Calculation - tariffs vec'!NZ$4*'PEQ - 2023 - Importcontent'!OA31</f>
        <v>2.9984395984779353E-4</v>
      </c>
      <c r="OB31" s="1">
        <f>'Calculation - tariffs vec'!OA$4*'PEQ - 2023 - Importcontent'!OB31</f>
        <v>7.3443954762505972E-3</v>
      </c>
      <c r="OC31" s="1">
        <f>'Calculation - tariffs vec'!OB$4*'PEQ - 2023 - Importcontent'!OC31</f>
        <v>1.8817957556917747E-3</v>
      </c>
      <c r="OD31" s="1">
        <f>'Calculation - tariffs vec'!OC$4*'PEQ - 2023 - Importcontent'!OD31</f>
        <v>0</v>
      </c>
      <c r="OE31" s="1">
        <f>'Calculation - tariffs vec'!OD$4*'PEQ - 2023 - Importcontent'!OE31</f>
        <v>0</v>
      </c>
      <c r="OF31" s="1">
        <f>'Calculation - tariffs vec'!OE$4*'PEQ - 2023 - Importcontent'!OF31</f>
        <v>0</v>
      </c>
      <c r="OG31" s="1">
        <f>'Calculation - tariffs vec'!OF$4*'PEQ - 2023 - Importcontent'!OG31</f>
        <v>0</v>
      </c>
      <c r="OH31" s="1">
        <f>'Calculation - tariffs vec'!OG$4*'PEQ - 2023 - Importcontent'!OH31</f>
        <v>0</v>
      </c>
      <c r="OI31" s="1">
        <f>'Calculation - tariffs vec'!OH$4*'PEQ - 2023 - Importcontent'!OI31</f>
        <v>0</v>
      </c>
      <c r="OJ31" s="1">
        <f>'Calculation - tariffs vec'!OI$4*'PEQ - 2023 - Importcontent'!OJ31</f>
        <v>0</v>
      </c>
      <c r="OK31" s="1">
        <f>'Calculation - tariffs vec'!OJ$4*'PEQ - 2023 - Importcontent'!OK31</f>
        <v>0</v>
      </c>
      <c r="OL31" s="1">
        <f>'Calculation - tariffs vec'!OK$4*'PEQ - 2023 - Importcontent'!OL31</f>
        <v>0</v>
      </c>
      <c r="OM31" s="1">
        <f>'Calculation - tariffs vec'!OL$4*'PEQ - 2023 - Importcontent'!OM31</f>
        <v>0</v>
      </c>
      <c r="ON31" s="1">
        <f>'Calculation - tariffs vec'!OM$4*'PEQ - 2023 - Importcontent'!ON31</f>
        <v>0</v>
      </c>
      <c r="OO31" s="1">
        <f>'Calculation - tariffs vec'!ON$4*'PEQ - 2023 - Importcontent'!OO31</f>
        <v>0</v>
      </c>
      <c r="OP31" s="1">
        <f>'Calculation - tariffs vec'!OO$4*'PEQ - 2023 - Importcontent'!OP31</f>
        <v>0</v>
      </c>
      <c r="OQ31" s="1">
        <f>'Calculation - tariffs vec'!OP$4*'PEQ - 2023 - Importcontent'!OQ31</f>
        <v>0</v>
      </c>
      <c r="OR31" s="1">
        <f>'Calculation - tariffs vec'!OQ$4*'PEQ - 2023 - Importcontent'!OR31</f>
        <v>0</v>
      </c>
      <c r="OS31" s="1">
        <f>'Calculation - tariffs vec'!OR$4*'PEQ - 2023 - Importcontent'!OS31</f>
        <v>0</v>
      </c>
      <c r="OT31" s="1">
        <f>'Calculation - tariffs vec'!OS$4*'PEQ - 2023 - Importcontent'!OT31</f>
        <v>0</v>
      </c>
      <c r="OU31" s="1">
        <f>'Calculation - tariffs vec'!OT$4*'PEQ - 2023 - Importcontent'!OU31</f>
        <v>0</v>
      </c>
      <c r="OV31" s="1">
        <f>'Calculation - tariffs vec'!OU$4*'PEQ - 2023 - Importcontent'!OV31</f>
        <v>0</v>
      </c>
      <c r="OW31" s="1">
        <f>'Calculation - tariffs vec'!OV$4*'PEQ - 2023 - Importcontent'!OW31</f>
        <v>0</v>
      </c>
      <c r="OX31" s="1">
        <f>'Calculation - tariffs vec'!OW$4*'PEQ - 2023 - Importcontent'!OX31</f>
        <v>0</v>
      </c>
      <c r="OY31" s="1">
        <f>'Calculation - tariffs vec'!OX$4*'PEQ - 2023 - Importcontent'!OY31</f>
        <v>0</v>
      </c>
      <c r="OZ31" s="1">
        <f>'Calculation - tariffs vec'!OY$4*'PEQ - 2023 - Importcontent'!OZ31</f>
        <v>0</v>
      </c>
      <c r="PA31" s="1">
        <f>'Calculation - tariffs vec'!OZ$4*'PEQ - 2023 - Importcontent'!PA31</f>
        <v>0</v>
      </c>
      <c r="PB31" s="1">
        <f>'Calculation - tariffs vec'!PA$4*'PEQ - 2023 - Importcontent'!PB31</f>
        <v>0</v>
      </c>
      <c r="PC31" s="1">
        <f>'Calculation - tariffs vec'!PB$4*'PEQ - 2023 - Importcontent'!PC31</f>
        <v>0</v>
      </c>
      <c r="PD31" s="1">
        <f>'Calculation - tariffs vec'!PC$4*'PEQ - 2023 - Importcontent'!PD31</f>
        <v>0</v>
      </c>
      <c r="PE31" s="1">
        <f>'Calculation - tariffs vec'!PD$4*'PEQ - 2023 - Importcontent'!PE31</f>
        <v>0</v>
      </c>
      <c r="PF31" s="1">
        <f>'Calculation - tariffs vec'!PE$4*'PEQ - 2023 - Importcontent'!PF31</f>
        <v>0</v>
      </c>
      <c r="PG31" s="1">
        <f>'Calculation - tariffs vec'!PF$4*'PEQ - 2023 - Importcontent'!PG31</f>
        <v>0</v>
      </c>
      <c r="PH31" s="1">
        <f>'Calculation - tariffs vec'!PG$4*'PEQ - 2023 - Importcontent'!PH31</f>
        <v>0</v>
      </c>
      <c r="PI31" s="1">
        <f>'Calculation - tariffs vec'!PH$4*'PEQ - 2023 - Importcontent'!PI31</f>
        <v>0</v>
      </c>
      <c r="PJ31" s="1">
        <f>'Calculation - tariffs vec'!PI$4*'PEQ - 2023 - Importcontent'!PJ31</f>
        <v>0</v>
      </c>
      <c r="PK31" s="1">
        <f>'Calculation - tariffs vec'!PJ$4*'PEQ - 2023 - Importcontent'!PK31</f>
        <v>0</v>
      </c>
      <c r="PL31" s="1">
        <f>'Calculation - tariffs vec'!PK$4*'PEQ - 2023 - Importcontent'!PL31</f>
        <v>0</v>
      </c>
      <c r="PM31" s="1">
        <f>'Calculation - tariffs vec'!PL$4*'PEQ - 2023 - Importcontent'!PM31</f>
        <v>0</v>
      </c>
      <c r="PN31" s="1">
        <f>'Calculation - tariffs vec'!PM$4*'PEQ - 2023 - Importcontent'!PN31</f>
        <v>0</v>
      </c>
      <c r="PO31" s="1">
        <f>'Calculation - tariffs vec'!PN$4*'PEQ - 2023 - Importcontent'!PO31</f>
        <v>0</v>
      </c>
      <c r="PP31" s="1">
        <f>'Calculation - tariffs vec'!PO$4*'PEQ - 2023 - Importcontent'!PP31</f>
        <v>0</v>
      </c>
      <c r="PQ31" s="1">
        <f>'Calculation - tariffs vec'!PP$4*'PEQ - 2023 - Importcontent'!PQ31</f>
        <v>0</v>
      </c>
      <c r="PR31" s="1">
        <f>'Calculation - tariffs vec'!PQ$4*'PEQ - 2023 - Importcontent'!PR31</f>
        <v>0</v>
      </c>
      <c r="PS31" s="1">
        <f>'Calculation - tariffs vec'!PR$4*'PEQ - 2023 - Importcontent'!PS31</f>
        <v>0</v>
      </c>
      <c r="PT31" s="1">
        <f>'Calculation - tariffs vec'!PS$4*'PEQ - 2023 - Importcontent'!PT31</f>
        <v>0</v>
      </c>
      <c r="PU31" s="1">
        <f>'Calculation - tariffs vec'!PT$4*'PEQ - 2023 - Importcontent'!PU31</f>
        <v>0</v>
      </c>
      <c r="PV31" s="1">
        <f>'Calculation - tariffs vec'!PU$4*'PEQ - 2023 - Importcontent'!PV31</f>
        <v>0</v>
      </c>
      <c r="PW31" s="1">
        <f>'Calculation - tariffs vec'!PV$4*'PEQ - 2023 - Importcontent'!PW31</f>
        <v>0</v>
      </c>
      <c r="PX31" s="1">
        <f>'Calculation - tariffs vec'!PW$4*'PEQ - 2023 - Importcontent'!PX31</f>
        <v>0</v>
      </c>
      <c r="PY31" s="1">
        <f>'Calculation - tariffs vec'!PX$4*'PEQ - 2023 - Importcontent'!PY31</f>
        <v>9.3768849398702869E-4</v>
      </c>
      <c r="PZ31" s="1">
        <f>'Calculation - tariffs vec'!PY$4*'PEQ - 2023 - Importcontent'!PZ31</f>
        <v>1.2455945272705932E-4</v>
      </c>
      <c r="QA31" s="1">
        <f>'Calculation - tariffs vec'!PZ$4*'PEQ - 2023 - Importcontent'!QA31</f>
        <v>6.5192864074795649E-3</v>
      </c>
      <c r="QB31" s="1">
        <f>'Calculation - tariffs vec'!QA$4*'PEQ - 2023 - Importcontent'!QB31</f>
        <v>6.256701067867415E-4</v>
      </c>
      <c r="QC31" s="1">
        <f>'Calculation - tariffs vec'!QB$4*'PEQ - 2023 - Importcontent'!QC31</f>
        <v>0</v>
      </c>
      <c r="QD31" s="1">
        <f>'Calculation - tariffs vec'!QC$4*'PEQ - 2023 - Importcontent'!QD31</f>
        <v>0</v>
      </c>
      <c r="QE31" s="1">
        <f>'Calculation - tariffs vec'!QD$4*'PEQ - 2023 - Importcontent'!QE31</f>
        <v>0</v>
      </c>
      <c r="QF31" s="1">
        <f>'Calculation - tariffs vec'!QE$4*'PEQ - 2023 - Importcontent'!QF31</f>
        <v>7.3097106717282369E-4</v>
      </c>
      <c r="QG31" s="1">
        <f>'Calculation - tariffs vec'!QF$4*'PEQ - 2023 - Importcontent'!QG31</f>
        <v>4.4072931914239093E-3</v>
      </c>
      <c r="QH31" s="1">
        <f>'Calculation - tariffs vec'!QG$4*'PEQ - 2023 - Importcontent'!QH31</f>
        <v>4.0486229049738226E-2</v>
      </c>
      <c r="QI31" s="1">
        <f>'Calculation - tariffs vec'!QH$4*'PEQ - 2023 - Importcontent'!QI31</f>
        <v>1.082801746247084E-2</v>
      </c>
      <c r="QJ31" s="1">
        <f>'Calculation - tariffs vec'!QI$4*'PEQ - 2023 - Importcontent'!QJ31</f>
        <v>1.296085875548797E-2</v>
      </c>
      <c r="QK31" s="1">
        <f>'Calculation - tariffs vec'!QJ$4*'PEQ - 2023 - Importcontent'!QK31</f>
        <v>3.7121191228433825E-2</v>
      </c>
      <c r="QL31" s="1">
        <f>'Calculation - tariffs vec'!QK$4*'PEQ - 2023 - Importcontent'!QL31</f>
        <v>1.2260683681005204</v>
      </c>
      <c r="QM31" s="1">
        <f>'Calculation - tariffs vec'!QL$4*'PEQ - 2023 - Importcontent'!QM31</f>
        <v>4.1784370858879427E-2</v>
      </c>
      <c r="QN31" s="1">
        <f>'Calculation - tariffs vec'!QM$4*'PEQ - 2023 - Importcontent'!QN31</f>
        <v>3.1852251667466248E-4</v>
      </c>
      <c r="QO31" s="1">
        <f>'Calculation - tariffs vec'!QN$4*'PEQ - 2023 - Importcontent'!QO31</f>
        <v>4.8876107048136518E-2</v>
      </c>
      <c r="QP31" s="1">
        <f>'Calculation - tariffs vec'!QO$4*'PEQ - 2023 - Importcontent'!QP31</f>
        <v>1.3546335773672116E-3</v>
      </c>
      <c r="QQ31" s="1">
        <f>'Calculation - tariffs vec'!QP$4*'PEQ - 2023 - Importcontent'!QQ31</f>
        <v>1.2747878034028444E-3</v>
      </c>
      <c r="QR31" s="1">
        <f>'Calculation - tariffs vec'!QQ$4*'PEQ - 2023 - Importcontent'!QR31</f>
        <v>4.0879626898047625E-3</v>
      </c>
      <c r="QS31" s="1">
        <f>'Calculation - tariffs vec'!QR$4*'PEQ - 2023 - Importcontent'!QS31</f>
        <v>1.9464775399531355E-5</v>
      </c>
      <c r="QT31" s="1">
        <f>'Calculation - tariffs vec'!QS$4*'PEQ - 2023 - Importcontent'!QT31</f>
        <v>1.8813643936707431E-3</v>
      </c>
      <c r="QU31" s="1">
        <f>'Calculation - tariffs vec'!QT$4*'PEQ - 2023 - Importcontent'!QU31</f>
        <v>2.1060856470086489E-4</v>
      </c>
      <c r="QV31" s="1">
        <f>'Calculation - tariffs vec'!QU$4*'PEQ - 2023 - Importcontent'!QV31</f>
        <v>1.6568706630779339E-3</v>
      </c>
      <c r="QW31" s="1">
        <f>'Calculation - tariffs vec'!QV$4*'PEQ - 2023 - Importcontent'!QW31</f>
        <v>4.0018560129565376E-3</v>
      </c>
      <c r="QX31" s="1">
        <f>'Calculation - tariffs vec'!QW$4*'PEQ - 2023 - Importcontent'!QX31</f>
        <v>5.5446521373709026E-3</v>
      </c>
      <c r="QY31" s="1">
        <f>'Calculation - tariffs vec'!QX$4*'PEQ - 2023 - Importcontent'!QY31</f>
        <v>0</v>
      </c>
      <c r="QZ31" s="1">
        <f>'Calculation - tariffs vec'!QY$4*'PEQ - 2023 - Importcontent'!QZ31</f>
        <v>0</v>
      </c>
      <c r="RA31" s="1">
        <f>'Calculation - tariffs vec'!QZ$4*'PEQ - 2023 - Importcontent'!RA31</f>
        <v>0</v>
      </c>
      <c r="RB31" s="1">
        <f>'Calculation - tariffs vec'!RA$4*'PEQ - 2023 - Importcontent'!RB31</f>
        <v>0</v>
      </c>
      <c r="RC31" s="1">
        <f>'Calculation - tariffs vec'!RB$4*'PEQ - 2023 - Importcontent'!RC31</f>
        <v>0</v>
      </c>
      <c r="RD31" s="1">
        <f>'Calculation - tariffs vec'!RC$4*'PEQ - 2023 - Importcontent'!RD31</f>
        <v>0</v>
      </c>
      <c r="RE31" s="1">
        <f>'Calculation - tariffs vec'!RD$4*'PEQ - 2023 - Importcontent'!RE31</f>
        <v>0</v>
      </c>
      <c r="RF31" s="1">
        <f>'Calculation - tariffs vec'!RE$4*'PEQ - 2023 - Importcontent'!RF31</f>
        <v>0</v>
      </c>
      <c r="RG31" s="1">
        <f>'Calculation - tariffs vec'!RF$4*'PEQ - 2023 - Importcontent'!RG31</f>
        <v>0</v>
      </c>
      <c r="RH31" s="1">
        <f>'Calculation - tariffs vec'!RG$4*'PEQ - 2023 - Importcontent'!RH31</f>
        <v>0</v>
      </c>
      <c r="RI31" s="1">
        <f>'Calculation - tariffs vec'!RH$4*'PEQ - 2023 - Importcontent'!RI31</f>
        <v>0</v>
      </c>
      <c r="RJ31" s="1">
        <f>'Calculation - tariffs vec'!RI$4*'PEQ - 2023 - Importcontent'!RJ31</f>
        <v>0</v>
      </c>
      <c r="RK31" s="1">
        <f>'Calculation - tariffs vec'!RJ$4*'PEQ - 2023 - Importcontent'!RK31</f>
        <v>0</v>
      </c>
      <c r="RL31" s="1">
        <f>'Calculation - tariffs vec'!RK$4*'PEQ - 2023 - Importcontent'!RL31</f>
        <v>0</v>
      </c>
      <c r="RM31" s="1">
        <f>'Calculation - tariffs vec'!RL$4*'PEQ - 2023 - Importcontent'!RM31</f>
        <v>0</v>
      </c>
      <c r="RN31" s="1">
        <f>'Calculation - tariffs vec'!RM$4*'PEQ - 2023 - Importcontent'!RN31</f>
        <v>0</v>
      </c>
      <c r="RO31" s="1">
        <f>'Calculation - tariffs vec'!RN$4*'PEQ - 2023 - Importcontent'!RO31</f>
        <v>0</v>
      </c>
      <c r="RP31" s="1">
        <f>'Calculation - tariffs vec'!RO$4*'PEQ - 2023 - Importcontent'!RP31</f>
        <v>0</v>
      </c>
      <c r="RQ31" s="1">
        <f>'Calculation - tariffs vec'!RP$4*'PEQ - 2023 - Importcontent'!RQ31</f>
        <v>0</v>
      </c>
      <c r="RR31" s="1">
        <f>'Calculation - tariffs vec'!RQ$4*'PEQ - 2023 - Importcontent'!RR31</f>
        <v>0</v>
      </c>
      <c r="RS31" s="1">
        <f>'Calculation - tariffs vec'!RR$4*'PEQ - 2023 - Importcontent'!RS31</f>
        <v>0</v>
      </c>
      <c r="RT31" s="1">
        <f>'Calculation - tariffs vec'!RS$4*'PEQ - 2023 - Importcontent'!RT31</f>
        <v>0</v>
      </c>
      <c r="RU31" s="1">
        <f>'Calculation - tariffs vec'!RT$4*'PEQ - 2023 - Importcontent'!RU31</f>
        <v>0</v>
      </c>
      <c r="RV31" s="1">
        <f>'Calculation - tariffs vec'!RU$4*'PEQ - 2023 - Importcontent'!RV31</f>
        <v>0</v>
      </c>
      <c r="RW31" s="1">
        <f>'Calculation - tariffs vec'!RV$4*'PEQ - 2023 - Importcontent'!RW31</f>
        <v>0</v>
      </c>
      <c r="RX31" s="1">
        <f>'Calculation - tariffs vec'!RW$4*'PEQ - 2023 - Importcontent'!RX31</f>
        <v>0</v>
      </c>
      <c r="RY31" s="1">
        <f>'Calculation - tariffs vec'!RX$4*'PEQ - 2023 - Importcontent'!RY31</f>
        <v>0</v>
      </c>
      <c r="RZ31" s="1">
        <f>'Calculation - tariffs vec'!RY$4*'PEQ - 2023 - Importcontent'!RZ31</f>
        <v>0</v>
      </c>
      <c r="SA31" s="1">
        <f>'Calculation - tariffs vec'!RZ$4*'PEQ - 2023 - Importcontent'!SA31</f>
        <v>0</v>
      </c>
      <c r="SB31" s="1">
        <f>'Calculation - tariffs vec'!SA$4*'PEQ - 2023 - Importcontent'!SB31</f>
        <v>0</v>
      </c>
      <c r="SC31" s="1">
        <f>'Calculation - tariffs vec'!SB$4*'PEQ - 2023 - Importcontent'!SC31</f>
        <v>0</v>
      </c>
      <c r="SD31" s="1">
        <f>'Calculation - tariffs vec'!SC$4*'PEQ - 2023 - Importcontent'!SD31</f>
        <v>0</v>
      </c>
      <c r="SE31" s="1">
        <f>'Calculation - tariffs vec'!SD$4*'PEQ - 2023 - Importcontent'!SE31</f>
        <v>0</v>
      </c>
      <c r="SF31" s="1">
        <f>'Calculation - tariffs vec'!SE$4*'PEQ - 2023 - Importcontent'!SF31</f>
        <v>0</v>
      </c>
      <c r="SG31" s="1">
        <f>'Calculation - tariffs vec'!SF$4*'PEQ - 2023 - Importcontent'!SG31</f>
        <v>0</v>
      </c>
      <c r="SH31" s="1">
        <f>'Calculation - tariffs vec'!SG$4*'PEQ - 2023 - Importcontent'!SH31</f>
        <v>0</v>
      </c>
      <c r="SI31" s="1">
        <f>'Calculation - tariffs vec'!SH$4*'PEQ - 2023 - Importcontent'!SI31</f>
        <v>0</v>
      </c>
      <c r="SJ31" s="1">
        <f>'Calculation - tariffs vec'!SI$4*'PEQ - 2023 - Importcontent'!SJ31</f>
        <v>0</v>
      </c>
      <c r="SK31" s="1">
        <f>'Calculation - tariffs vec'!SJ$4*'PEQ - 2023 - Importcontent'!SK31</f>
        <v>0</v>
      </c>
      <c r="SL31" s="1">
        <f>'Calculation - tariffs vec'!SK$4*'PEQ - 2023 - Importcontent'!SL31</f>
        <v>0</v>
      </c>
      <c r="SM31" s="1">
        <f>'Calculation - tariffs vec'!SL$4*'PEQ - 2023 - Importcontent'!SM31</f>
        <v>0</v>
      </c>
      <c r="SN31" s="1">
        <f>'Calculation - tariffs vec'!SM$4*'PEQ - 2023 - Importcontent'!SN31</f>
        <v>0</v>
      </c>
      <c r="SO31" s="1">
        <f>'Calculation - tariffs vec'!SN$4*'PEQ - 2023 - Importcontent'!SO31</f>
        <v>0</v>
      </c>
      <c r="SP31" s="1">
        <f>'Calculation - tariffs vec'!SO$4*'PEQ - 2023 - Importcontent'!SP31</f>
        <v>0</v>
      </c>
      <c r="SQ31" s="1">
        <f>'Calculation - tariffs vec'!SP$4*'PEQ - 2023 - Importcontent'!SQ31</f>
        <v>0</v>
      </c>
      <c r="SR31" s="1">
        <f>'Calculation - tariffs vec'!SQ$4*'PEQ - 2023 - Importcontent'!SR31</f>
        <v>0</v>
      </c>
      <c r="SS31" s="1">
        <f>'Calculation - tariffs vec'!SR$4*'PEQ - 2023 - Importcontent'!SS31</f>
        <v>0</v>
      </c>
      <c r="ST31" s="1">
        <f>'Calculation - tariffs vec'!SS$4*'PEQ - 2023 - Importcontent'!ST31</f>
        <v>1.3111540834639E-3</v>
      </c>
      <c r="SU31" s="1">
        <f>'Calculation - tariffs vec'!ST$4*'PEQ - 2023 - Importcontent'!SU31</f>
        <v>1.4519370468099662E-3</v>
      </c>
      <c r="SV31" s="1">
        <f>'Calculation - tariffs vec'!SU$4*'PEQ - 2023 - Importcontent'!SV31</f>
        <v>1.7771484746632839E-2</v>
      </c>
      <c r="SW31" s="1">
        <f>'Calculation - tariffs vec'!SV$4*'PEQ - 2023 - Importcontent'!SW31</f>
        <v>5.1955149820625225E-3</v>
      </c>
      <c r="SX31" s="1">
        <f>'Calculation - tariffs vec'!SW$4*'PEQ - 2023 - Importcontent'!SX31</f>
        <v>0</v>
      </c>
      <c r="SY31" s="1">
        <f>'Calculation - tariffs vec'!SX$4*'PEQ - 2023 - Importcontent'!SY31</f>
        <v>0</v>
      </c>
      <c r="SZ31" s="1">
        <f>'Calculation - tariffs vec'!SY$4*'PEQ - 2023 - Importcontent'!SZ31</f>
        <v>0</v>
      </c>
      <c r="TA31" s="1">
        <f>'Calculation - tariffs vec'!SZ$4*'PEQ - 2023 - Importcontent'!TA31</f>
        <v>4.1123062944815525E-3</v>
      </c>
      <c r="TB31" s="1">
        <f>'Calculation - tariffs vec'!TA$4*'PEQ - 2023 - Importcontent'!TB31</f>
        <v>4.8942485948555575E-3</v>
      </c>
      <c r="TC31" s="1">
        <f>'Calculation - tariffs vec'!TB$4*'PEQ - 2023 - Importcontent'!TC31</f>
        <v>0.17802669052950656</v>
      </c>
      <c r="TD31" s="1">
        <f>'Calculation - tariffs vec'!TC$4*'PEQ - 2023 - Importcontent'!TD31</f>
        <v>1.1353455358084102E-2</v>
      </c>
      <c r="TE31" s="1">
        <f>'Calculation - tariffs vec'!TD$4*'PEQ - 2023 - Importcontent'!TE31</f>
        <v>1.0767004730461093E-2</v>
      </c>
      <c r="TF31" s="1">
        <f>'Calculation - tariffs vec'!TE$4*'PEQ - 2023 - Importcontent'!TF31</f>
        <v>5.5314423252189278E-2</v>
      </c>
      <c r="TG31" s="1">
        <f>'Calculation - tariffs vec'!TF$4*'PEQ - 2023 - Importcontent'!TG31</f>
        <v>0.51814924676240826</v>
      </c>
      <c r="TH31" s="1">
        <f>'Calculation - tariffs vec'!TG$4*'PEQ - 2023 - Importcontent'!TH31</f>
        <v>5.7960474500617625E-3</v>
      </c>
      <c r="TI31" s="1">
        <f>'Calculation - tariffs vec'!TH$4*'PEQ - 2023 - Importcontent'!TI31</f>
        <v>4.6311393165980954E-4</v>
      </c>
      <c r="TJ31" s="1">
        <f>'Calculation - tariffs vec'!TI$4*'PEQ - 2023 - Importcontent'!TJ31</f>
        <v>4.01511198379935E-2</v>
      </c>
      <c r="TK31" s="1">
        <f>'Calculation - tariffs vec'!TJ$4*'PEQ - 2023 - Importcontent'!TK31</f>
        <v>3.1588558577718925E-3</v>
      </c>
      <c r="TL31" s="1">
        <f>'Calculation - tariffs vec'!TK$4*'PEQ - 2023 - Importcontent'!TL31</f>
        <v>1.9455453905752654E-3</v>
      </c>
      <c r="TM31" s="1">
        <f>'Calculation - tariffs vec'!TL$4*'PEQ - 2023 - Importcontent'!TM31</f>
        <v>1.1509446017413763E-2</v>
      </c>
      <c r="TN31" s="1">
        <f>'Calculation - tariffs vec'!TM$4*'PEQ - 2023 - Importcontent'!TN31</f>
        <v>1.0750922087339049E-4</v>
      </c>
      <c r="TO31" s="1">
        <f>'Calculation - tariffs vec'!TN$4*'PEQ - 2023 - Importcontent'!TO31</f>
        <v>3.456317489350655E-3</v>
      </c>
      <c r="TP31" s="1">
        <f>'Calculation - tariffs vec'!TO$4*'PEQ - 2023 - Importcontent'!TP31</f>
        <v>1.2456908763446649E-4</v>
      </c>
      <c r="TQ31" s="1">
        <f>'Calculation - tariffs vec'!TP$4*'PEQ - 2023 - Importcontent'!TQ31</f>
        <v>9.4795385711372044E-3</v>
      </c>
      <c r="TR31" s="1">
        <f>'Calculation - tariffs vec'!TQ$4*'PEQ - 2023 - Importcontent'!TR31</f>
        <v>2.6440749327785475E-2</v>
      </c>
      <c r="TS31" s="1">
        <f>'Calculation - tariffs vec'!TR$4*'PEQ - 2023 - Importcontent'!TS31</f>
        <v>7.8102383700136392E-3</v>
      </c>
      <c r="TT31" s="1">
        <f>'Calculation - tariffs vec'!TS$4*'PEQ - 2023 - Importcontent'!TT31</f>
        <v>0</v>
      </c>
      <c r="TU31" s="1">
        <f>'Calculation - tariffs vec'!TT$4*'PEQ - 2023 - Importcontent'!TU31</f>
        <v>0</v>
      </c>
      <c r="TV31" s="1">
        <f>'Calculation - tariffs vec'!TU$4*'PEQ - 2023 - Importcontent'!TV31</f>
        <v>0</v>
      </c>
      <c r="TW31" s="1">
        <f>'Calculation - tariffs vec'!TV$4*'PEQ - 2023 - Importcontent'!TW31</f>
        <v>0</v>
      </c>
      <c r="TX31" s="1">
        <f>'Calculation - tariffs vec'!TW$4*'PEQ - 2023 - Importcontent'!TX31</f>
        <v>0</v>
      </c>
      <c r="TY31" s="1">
        <f>'Calculation - tariffs vec'!TX$4*'PEQ - 2023 - Importcontent'!TY31</f>
        <v>0</v>
      </c>
      <c r="TZ31" s="1">
        <f>'Calculation - tariffs vec'!TY$4*'PEQ - 2023 - Importcontent'!TZ31</f>
        <v>0</v>
      </c>
      <c r="UA31" s="1">
        <f>'Calculation - tariffs vec'!TZ$4*'PEQ - 2023 - Importcontent'!UA31</f>
        <v>0</v>
      </c>
      <c r="UB31" s="1">
        <f>'Calculation - tariffs vec'!UA$4*'PEQ - 2023 - Importcontent'!UB31</f>
        <v>0</v>
      </c>
      <c r="UC31" s="1">
        <f>'Calculation - tariffs vec'!UB$4*'PEQ - 2023 - Importcontent'!UC31</f>
        <v>0</v>
      </c>
      <c r="UD31" s="1">
        <f>'Calculation - tariffs vec'!UC$4*'PEQ - 2023 - Importcontent'!UD31</f>
        <v>0</v>
      </c>
      <c r="UE31" s="1">
        <f>'Calculation - tariffs vec'!UD$4*'PEQ - 2023 - Importcontent'!UE31</f>
        <v>0</v>
      </c>
      <c r="UF31" s="1">
        <f>'Calculation - tariffs vec'!UE$4*'PEQ - 2023 - Importcontent'!UF31</f>
        <v>0</v>
      </c>
      <c r="UG31" s="1">
        <f>'Calculation - tariffs vec'!UF$4*'PEQ - 2023 - Importcontent'!UG31</f>
        <v>0</v>
      </c>
      <c r="UH31" s="1">
        <f>'Calculation - tariffs vec'!UG$4*'PEQ - 2023 - Importcontent'!UH31</f>
        <v>0</v>
      </c>
      <c r="UI31" s="1">
        <f>'Calculation - tariffs vec'!UH$4*'PEQ - 2023 - Importcontent'!UI31</f>
        <v>0</v>
      </c>
      <c r="UJ31" s="1">
        <f>'Calculation - tariffs vec'!UI$4*'PEQ - 2023 - Importcontent'!UJ31</f>
        <v>0</v>
      </c>
      <c r="UK31" s="1">
        <f>'Calculation - tariffs vec'!UJ$4*'PEQ - 2023 - Importcontent'!UK31</f>
        <v>0</v>
      </c>
      <c r="UL31" s="1">
        <f>'Calculation - tariffs vec'!UK$4*'PEQ - 2023 - Importcontent'!UL31</f>
        <v>0</v>
      </c>
      <c r="UM31" s="1">
        <f>'Calculation - tariffs vec'!UL$4*'PEQ - 2023 - Importcontent'!UM31</f>
        <v>0</v>
      </c>
      <c r="UN31" s="1">
        <f>'Calculation - tariffs vec'!UM$4*'PEQ - 2023 - Importcontent'!UN31</f>
        <v>0</v>
      </c>
      <c r="UO31" s="1">
        <f>'Calculation - tariffs vec'!UN$4*'PEQ - 2023 - Importcontent'!UO31</f>
        <v>0</v>
      </c>
      <c r="UP31" s="1">
        <f>'Calculation - tariffs vec'!UO$4*'PEQ - 2023 - Importcontent'!UP31</f>
        <v>0</v>
      </c>
      <c r="UQ31" s="1">
        <f>'Calculation - tariffs vec'!UP$4*'PEQ - 2023 - Importcontent'!UQ31</f>
        <v>0</v>
      </c>
      <c r="UR31" s="1">
        <f>'Calculation - tariffs vec'!UQ$4*'PEQ - 2023 - Importcontent'!UR31</f>
        <v>0</v>
      </c>
      <c r="US31" s="1">
        <f>'Calculation - tariffs vec'!UR$4*'PEQ - 2023 - Importcontent'!US31</f>
        <v>0</v>
      </c>
      <c r="UT31" s="1">
        <f>'Calculation - tariffs vec'!US$4*'PEQ - 2023 - Importcontent'!UT31</f>
        <v>0</v>
      </c>
      <c r="UU31" s="1">
        <f>'Calculation - tariffs vec'!UT$4*'PEQ - 2023 - Importcontent'!UU31</f>
        <v>0</v>
      </c>
      <c r="UV31" s="1">
        <f>'Calculation - tariffs vec'!UU$4*'PEQ - 2023 - Importcontent'!UV31</f>
        <v>0</v>
      </c>
      <c r="UW31" s="1">
        <f>'Calculation - tariffs vec'!UV$4*'PEQ - 2023 - Importcontent'!UW31</f>
        <v>0</v>
      </c>
      <c r="UX31" s="1">
        <f>'Calculation - tariffs vec'!UW$4*'PEQ - 2023 - Importcontent'!UX31</f>
        <v>0</v>
      </c>
      <c r="UY31" s="1">
        <f>'Calculation - tariffs vec'!UX$4*'PEQ - 2023 - Importcontent'!UY31</f>
        <v>0</v>
      </c>
      <c r="UZ31" s="1">
        <f>'Calculation - tariffs vec'!UY$4*'PEQ - 2023 - Importcontent'!UZ31</f>
        <v>0</v>
      </c>
      <c r="VA31" s="1">
        <f>'Calculation - tariffs vec'!UZ$4*'PEQ - 2023 - Importcontent'!VA31</f>
        <v>0</v>
      </c>
      <c r="VB31" s="1">
        <f>'Calculation - tariffs vec'!VA$4*'PEQ - 2023 - Importcontent'!VB31</f>
        <v>0</v>
      </c>
      <c r="VC31" s="1">
        <f>'Calculation - tariffs vec'!VB$4*'PEQ - 2023 - Importcontent'!VC31</f>
        <v>0</v>
      </c>
      <c r="VD31" s="1">
        <f>'Calculation - tariffs vec'!VC$4*'PEQ - 2023 - Importcontent'!VD31</f>
        <v>0</v>
      </c>
      <c r="VE31" s="1">
        <f>'Calculation - tariffs vec'!VD$4*'PEQ - 2023 - Importcontent'!VE31</f>
        <v>0</v>
      </c>
      <c r="VF31" s="1">
        <f>'Calculation - tariffs vec'!VE$4*'PEQ - 2023 - Importcontent'!VF31</f>
        <v>0</v>
      </c>
      <c r="VG31" s="1">
        <f>'Calculation - tariffs vec'!VF$4*'PEQ - 2023 - Importcontent'!VG31</f>
        <v>0</v>
      </c>
      <c r="VH31" s="1">
        <f>'Calculation - tariffs vec'!VG$4*'PEQ - 2023 - Importcontent'!VH31</f>
        <v>0</v>
      </c>
      <c r="VI31" s="1">
        <f>'Calculation - tariffs vec'!VH$4*'PEQ - 2023 - Importcontent'!VI31</f>
        <v>0</v>
      </c>
      <c r="VJ31" s="1">
        <f>'Calculation - tariffs vec'!VI$4*'PEQ - 2023 - Importcontent'!VJ31</f>
        <v>0</v>
      </c>
      <c r="VK31" s="1">
        <f>'Calculation - tariffs vec'!VJ$4*'PEQ - 2023 - Importcontent'!VK31</f>
        <v>0</v>
      </c>
      <c r="VL31" s="1">
        <f>'Calculation - tariffs vec'!VK$4*'PEQ - 2023 - Importcontent'!VL31</f>
        <v>0</v>
      </c>
      <c r="VM31" s="1">
        <f>'Calculation - tariffs vec'!VL$4*'PEQ - 2023 - Importcontent'!VM31</f>
        <v>0</v>
      </c>
      <c r="VN31" s="1">
        <f>'Calculation - tariffs vec'!VM$4*'PEQ - 2023 - Importcontent'!VN31</f>
        <v>0</v>
      </c>
      <c r="VO31" s="1">
        <f>'Calculation - tariffs vec'!VN$4*'PEQ - 2023 - Importcontent'!VO31</f>
        <v>1.3960051109221551E-5</v>
      </c>
      <c r="VP31" s="1">
        <f>'Calculation - tariffs vec'!VO$4*'PEQ - 2023 - Importcontent'!VP31</f>
        <v>5.7995964199545495E-6</v>
      </c>
      <c r="VQ31" s="1">
        <f>'Calculation - tariffs vec'!VP$4*'PEQ - 2023 - Importcontent'!VQ31</f>
        <v>3.8348723989611801E-4</v>
      </c>
      <c r="VR31" s="1">
        <f>'Calculation - tariffs vec'!VQ$4*'PEQ - 2023 - Importcontent'!VR31</f>
        <v>2.4207137801543329E-5</v>
      </c>
      <c r="VS31" s="1">
        <f>'Calculation - tariffs vec'!VR$4*'PEQ - 2023 - Importcontent'!VS31</f>
        <v>0</v>
      </c>
      <c r="VT31" s="1">
        <f>'Calculation - tariffs vec'!VS$4*'PEQ - 2023 - Importcontent'!VT31</f>
        <v>0</v>
      </c>
      <c r="VU31" s="1">
        <f>'Calculation - tariffs vec'!VT$4*'PEQ - 2023 - Importcontent'!VU31</f>
        <v>0</v>
      </c>
      <c r="VV31" s="1">
        <f>'Calculation - tariffs vec'!VU$4*'PEQ - 2023 - Importcontent'!VV31</f>
        <v>2.1778047490661906E-5</v>
      </c>
      <c r="VW31" s="1">
        <f>'Calculation - tariffs vec'!VV$4*'PEQ - 2023 - Importcontent'!VW31</f>
        <v>2.3344859565605839E-4</v>
      </c>
      <c r="VX31" s="1">
        <f>'Calculation - tariffs vec'!VW$4*'PEQ - 2023 - Importcontent'!VX31</f>
        <v>7.0502788742337471E-3</v>
      </c>
      <c r="VY31" s="1">
        <f>'Calculation - tariffs vec'!VX$4*'PEQ - 2023 - Importcontent'!VY31</f>
        <v>1.479505264810036E-3</v>
      </c>
      <c r="VZ31" s="1">
        <f>'Calculation - tariffs vec'!VY$4*'PEQ - 2023 - Importcontent'!VZ31</f>
        <v>4.045769993483073E-3</v>
      </c>
      <c r="WA31" s="1">
        <f>'Calculation - tariffs vec'!VZ$4*'PEQ - 2023 - Importcontent'!WA31</f>
        <v>2.1366922149106959E-3</v>
      </c>
      <c r="WB31" s="1">
        <f>'Calculation - tariffs vec'!WA$4*'PEQ - 2023 - Importcontent'!WB31</f>
        <v>5.7579257348236448E-2</v>
      </c>
      <c r="WC31" s="1">
        <f>'Calculation - tariffs vec'!WB$4*'PEQ - 2023 - Importcontent'!WC31</f>
        <v>6.7652485288475974E-4</v>
      </c>
      <c r="WD31" s="1">
        <f>'Calculation - tariffs vec'!WC$4*'PEQ - 2023 - Importcontent'!WD31</f>
        <v>2.8983749567880029E-4</v>
      </c>
      <c r="WE31" s="1">
        <f>'Calculation - tariffs vec'!WD$4*'PEQ - 2023 - Importcontent'!WE31</f>
        <v>3.4236873982861973E-3</v>
      </c>
      <c r="WF31" s="1">
        <f>'Calculation - tariffs vec'!WE$4*'PEQ - 2023 - Importcontent'!WF31</f>
        <v>2.1871932468952167E-4</v>
      </c>
      <c r="WG31" s="1">
        <f>'Calculation - tariffs vec'!WF$4*'PEQ - 2023 - Importcontent'!WG31</f>
        <v>1.3679988333449702E-4</v>
      </c>
      <c r="WH31" s="1">
        <f>'Calculation - tariffs vec'!WG$4*'PEQ - 2023 - Importcontent'!WH31</f>
        <v>6.1492989920682473E-4</v>
      </c>
      <c r="WI31" s="1">
        <f>'Calculation - tariffs vec'!WH$4*'PEQ - 2023 - Importcontent'!WI31</f>
        <v>9.6453062221844339E-7</v>
      </c>
      <c r="WJ31" s="1">
        <f>'Calculation - tariffs vec'!WI$4*'PEQ - 2023 - Importcontent'!WJ31</f>
        <v>3.6044405353041726E-4</v>
      </c>
      <c r="WK31" s="1">
        <f>'Calculation - tariffs vec'!WJ$4*'PEQ - 2023 - Importcontent'!WK31</f>
        <v>1.4967648544868446E-4</v>
      </c>
      <c r="WL31" s="1">
        <f>'Calculation - tariffs vec'!WK$4*'PEQ - 2023 - Importcontent'!WL31</f>
        <v>7.6154028911777855E-4</v>
      </c>
      <c r="WM31" s="1">
        <f>'Calculation - tariffs vec'!WL$4*'PEQ - 2023 - Importcontent'!WM31</f>
        <v>4.4842432946922296E-3</v>
      </c>
      <c r="WN31" s="1">
        <f>'Calculation - tariffs vec'!WM$4*'PEQ - 2023 - Importcontent'!WN31</f>
        <v>4.8632772080608203E-4</v>
      </c>
      <c r="WO31" s="1">
        <f>'Calculation - tariffs vec'!WN$4*'PEQ - 2023 - Importcontent'!WO31</f>
        <v>0</v>
      </c>
      <c r="WP31" s="1">
        <f>'Calculation - tariffs vec'!WO$4*'PEQ - 2023 - Importcontent'!WP31</f>
        <v>0</v>
      </c>
      <c r="WQ31" s="1">
        <f>'Calculation - tariffs vec'!WP$4*'PEQ - 2023 - Importcontent'!WQ31</f>
        <v>0</v>
      </c>
      <c r="WR31" s="1">
        <f>'Calculation - tariffs vec'!WQ$4*'PEQ - 2023 - Importcontent'!WR31</f>
        <v>0</v>
      </c>
      <c r="WS31" s="1">
        <f>'Calculation - tariffs vec'!WR$4*'PEQ - 2023 - Importcontent'!WS31</f>
        <v>0</v>
      </c>
      <c r="WT31" s="1">
        <f>'Calculation - tariffs vec'!WS$4*'PEQ - 2023 - Importcontent'!WT31</f>
        <v>0</v>
      </c>
      <c r="WU31" s="1">
        <f>'Calculation - tariffs vec'!WT$4*'PEQ - 2023 - Importcontent'!WU31</f>
        <v>0</v>
      </c>
      <c r="WV31" s="1">
        <f>'Calculation - tariffs vec'!WU$4*'PEQ - 2023 - Importcontent'!WV31</f>
        <v>0</v>
      </c>
      <c r="WW31" s="1">
        <f>'Calculation - tariffs vec'!WV$4*'PEQ - 2023 - Importcontent'!WW31</f>
        <v>0</v>
      </c>
      <c r="WX31" s="1">
        <f>'Calculation - tariffs vec'!WW$4*'PEQ - 2023 - Importcontent'!WX31</f>
        <v>0</v>
      </c>
      <c r="WY31" s="1">
        <f>'Calculation - tariffs vec'!WX$4*'PEQ - 2023 - Importcontent'!WY31</f>
        <v>0</v>
      </c>
      <c r="WZ31" s="1">
        <f>'Calculation - tariffs vec'!WY$4*'PEQ - 2023 - Importcontent'!WZ31</f>
        <v>0</v>
      </c>
      <c r="XA31" s="1">
        <f>'Calculation - tariffs vec'!WZ$4*'PEQ - 2023 - Importcontent'!XA31</f>
        <v>0</v>
      </c>
      <c r="XB31" s="1">
        <f>'Calculation - tariffs vec'!XA$4*'PEQ - 2023 - Importcontent'!XB31</f>
        <v>0</v>
      </c>
      <c r="XC31" s="1">
        <f>'Calculation - tariffs vec'!XB$4*'PEQ - 2023 - Importcontent'!XC31</f>
        <v>0</v>
      </c>
      <c r="XD31" s="1">
        <f>'Calculation - tariffs vec'!XC$4*'PEQ - 2023 - Importcontent'!XD31</f>
        <v>0</v>
      </c>
      <c r="XE31" s="1">
        <f>'Calculation - tariffs vec'!XD$4*'PEQ - 2023 - Importcontent'!XE31</f>
        <v>0</v>
      </c>
      <c r="XF31" s="1">
        <f>'Calculation - tariffs vec'!XE$4*'PEQ - 2023 - Importcontent'!XF31</f>
        <v>0</v>
      </c>
      <c r="XG31" s="1">
        <f>'Calculation - tariffs vec'!XF$4*'PEQ - 2023 - Importcontent'!XG31</f>
        <v>0</v>
      </c>
      <c r="XH31" s="1">
        <f>'Calculation - tariffs vec'!XG$4*'PEQ - 2023 - Importcontent'!XH31</f>
        <v>0</v>
      </c>
      <c r="XI31" s="1">
        <f>'Calculation - tariffs vec'!XH$4*'PEQ - 2023 - Importcontent'!XI31</f>
        <v>0</v>
      </c>
      <c r="XJ31" s="1">
        <f>'Calculation - tariffs vec'!XI$4*'PEQ - 2023 - Importcontent'!XJ31</f>
        <v>0</v>
      </c>
      <c r="XK31" s="1">
        <f>'Calculation - tariffs vec'!XJ$4*'PEQ - 2023 - Importcontent'!XK31</f>
        <v>0</v>
      </c>
      <c r="XL31" s="1">
        <f>'Calculation - tariffs vec'!XK$4*'PEQ - 2023 - Importcontent'!XL31</f>
        <v>0</v>
      </c>
      <c r="XM31" s="1">
        <f>'Calculation - tariffs vec'!XL$4*'PEQ - 2023 - Importcontent'!XM31</f>
        <v>0</v>
      </c>
      <c r="XN31" s="1">
        <f>'Calculation - tariffs vec'!XM$4*'PEQ - 2023 - Importcontent'!XN31</f>
        <v>0</v>
      </c>
      <c r="XO31" s="1">
        <f>'Calculation - tariffs vec'!XN$4*'PEQ - 2023 - Importcontent'!XO31</f>
        <v>0</v>
      </c>
      <c r="XP31" s="1">
        <f>'Calculation - tariffs vec'!XO$4*'PEQ - 2023 - Importcontent'!XP31</f>
        <v>0</v>
      </c>
      <c r="XQ31" s="1">
        <f>'Calculation - tariffs vec'!XP$4*'PEQ - 2023 - Importcontent'!XQ31</f>
        <v>0</v>
      </c>
      <c r="XR31" s="1">
        <f>'Calculation - tariffs vec'!XQ$4*'PEQ - 2023 - Importcontent'!XR31</f>
        <v>0</v>
      </c>
      <c r="XS31" s="1">
        <f>'Calculation - tariffs vec'!XR$4*'PEQ - 2023 - Importcontent'!XS31</f>
        <v>0</v>
      </c>
      <c r="XT31" s="1">
        <f>'Calculation - tariffs vec'!XS$4*'PEQ - 2023 - Importcontent'!XT31</f>
        <v>0</v>
      </c>
      <c r="XU31" s="1">
        <f>'Calculation - tariffs vec'!XT$4*'PEQ - 2023 - Importcontent'!XU31</f>
        <v>0</v>
      </c>
      <c r="XV31" s="1">
        <f>'Calculation - tariffs vec'!XU$4*'PEQ - 2023 - Importcontent'!XV31</f>
        <v>0</v>
      </c>
      <c r="XW31" s="1">
        <f>'Calculation - tariffs vec'!XV$4*'PEQ - 2023 - Importcontent'!XW31</f>
        <v>0</v>
      </c>
      <c r="XX31" s="1">
        <f>'Calculation - tariffs vec'!XW$4*'PEQ - 2023 - Importcontent'!XX31</f>
        <v>0</v>
      </c>
      <c r="XY31" s="1">
        <f>'Calculation - tariffs vec'!XX$4*'PEQ - 2023 - Importcontent'!XY31</f>
        <v>0</v>
      </c>
      <c r="XZ31" s="1">
        <f>'Calculation - tariffs vec'!XY$4*'PEQ - 2023 - Importcontent'!XZ31</f>
        <v>0</v>
      </c>
      <c r="YA31" s="1">
        <f>'Calculation - tariffs vec'!XZ$4*'PEQ - 2023 - Importcontent'!YA31</f>
        <v>0</v>
      </c>
      <c r="YB31" s="1">
        <f>'Calculation - tariffs vec'!YA$4*'PEQ - 2023 - Importcontent'!YB31</f>
        <v>0</v>
      </c>
      <c r="YC31" s="1">
        <f>'Calculation - tariffs vec'!YB$4*'PEQ - 2023 - Importcontent'!YC31</f>
        <v>0</v>
      </c>
      <c r="YD31" s="1">
        <f>'Calculation - tariffs vec'!YC$4*'PEQ - 2023 - Importcontent'!YD31</f>
        <v>0</v>
      </c>
      <c r="YE31" s="1">
        <f>'Calculation - tariffs vec'!YD$4*'PEQ - 2023 - Importcontent'!YE31</f>
        <v>0</v>
      </c>
      <c r="YF31" s="1">
        <f>'Calculation - tariffs vec'!YE$4*'PEQ - 2023 - Importcontent'!YF31</f>
        <v>0</v>
      </c>
      <c r="YG31" s="1">
        <f>'Calculation - tariffs vec'!YF$4*'PEQ - 2023 - Importcontent'!YG31</f>
        <v>0</v>
      </c>
      <c r="YH31" s="1">
        <f>'Calculation - tariffs vec'!YG$4*'PEQ - 2023 - Importcontent'!YH31</f>
        <v>0</v>
      </c>
      <c r="YI31" s="1">
        <f>'Calculation - tariffs vec'!YH$4*'PEQ - 2023 - Importcontent'!YI31</f>
        <v>0</v>
      </c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&amp;C&amp;"Times New Roman,Regular"&amp;12 &amp;Kffffff&amp;A</oddHeader>
    <oddFooter>&amp;C&amp;"Times New Roman,Regular"&amp;12 &amp;KffffffPage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1"/>
  <sheetViews>
    <sheetView zoomScaleNormal="100" workbookViewId="0">
      <selection activeCell="H9" sqref="H9"/>
    </sheetView>
  </sheetViews>
  <sheetFormatPr defaultColWidth="8.85546875" defaultRowHeight="14.25" x14ac:dyDescent="0.2"/>
  <cols>
    <col min="1" max="1" width="8.85546875" style="31" customWidth="1"/>
    <col min="2" max="16384" width="8.85546875" style="31"/>
  </cols>
  <sheetData>
    <row r="1" spans="1:8" ht="14.25" customHeight="1" x14ac:dyDescent="0.2">
      <c r="A1" s="32" t="s">
        <v>305</v>
      </c>
      <c r="B1" s="33"/>
    </row>
    <row r="2" spans="1:8" ht="14.25" customHeight="1" x14ac:dyDescent="0.2">
      <c r="A2" s="32" t="s">
        <v>306</v>
      </c>
      <c r="B2" s="33"/>
    </row>
    <row r="3" spans="1:8" ht="14.25" customHeight="1" x14ac:dyDescent="0.2">
      <c r="A3" s="34"/>
      <c r="B3" s="33"/>
    </row>
    <row r="4" spans="1:8" ht="25.5" customHeight="1" x14ac:dyDescent="0.2">
      <c r="A4" s="35" t="s">
        <v>307</v>
      </c>
      <c r="B4" s="36" t="s">
        <v>308</v>
      </c>
      <c r="H4" s="37"/>
    </row>
    <row r="5" spans="1:8" ht="14.25" customHeight="1" x14ac:dyDescent="0.2">
      <c r="A5" s="38" t="s">
        <v>309</v>
      </c>
      <c r="B5" s="24" t="s">
        <v>310</v>
      </c>
      <c r="H5" s="37"/>
    </row>
    <row r="6" spans="1:8" ht="14.25" customHeight="1" x14ac:dyDescent="0.2">
      <c r="A6" s="38" t="s">
        <v>311</v>
      </c>
      <c r="B6" s="24" t="s">
        <v>2</v>
      </c>
      <c r="H6" s="37"/>
    </row>
    <row r="7" spans="1:8" ht="14.25" customHeight="1" x14ac:dyDescent="0.2">
      <c r="A7" s="38" t="s">
        <v>312</v>
      </c>
      <c r="B7" s="24" t="s">
        <v>189</v>
      </c>
      <c r="H7" s="37"/>
    </row>
    <row r="8" spans="1:8" ht="14.25" customHeight="1" x14ac:dyDescent="0.2">
      <c r="A8" s="38" t="s">
        <v>313</v>
      </c>
      <c r="B8" s="24" t="s">
        <v>9</v>
      </c>
      <c r="H8" s="37"/>
    </row>
    <row r="9" spans="1:8" ht="15" customHeight="1" x14ac:dyDescent="0.2">
      <c r="A9" s="38" t="s">
        <v>314</v>
      </c>
      <c r="B9" s="39" t="s">
        <v>315</v>
      </c>
      <c r="H9" s="40" t="s">
        <v>199</v>
      </c>
    </row>
    <row r="10" spans="1:8" ht="15" customHeight="1" x14ac:dyDescent="0.2">
      <c r="A10" s="38" t="s">
        <v>316</v>
      </c>
      <c r="B10" s="39" t="s">
        <v>317</v>
      </c>
      <c r="H10" s="40" t="s">
        <v>200</v>
      </c>
    </row>
    <row r="11" spans="1:8" ht="15" customHeight="1" x14ac:dyDescent="0.2">
      <c r="A11" s="38" t="s">
        <v>318</v>
      </c>
      <c r="B11" s="39" t="s">
        <v>319</v>
      </c>
      <c r="H11" s="40" t="s">
        <v>201</v>
      </c>
    </row>
    <row r="12" spans="1:8" ht="14.25" customHeight="1" x14ac:dyDescent="0.2">
      <c r="A12" s="38" t="s">
        <v>320</v>
      </c>
      <c r="B12" s="24" t="s">
        <v>190</v>
      </c>
      <c r="H12" s="37"/>
    </row>
    <row r="13" spans="1:8" ht="15" customHeight="1" x14ac:dyDescent="0.2">
      <c r="A13" s="38" t="s">
        <v>321</v>
      </c>
      <c r="B13" s="39" t="s">
        <v>322</v>
      </c>
      <c r="H13" s="40" t="s">
        <v>202</v>
      </c>
    </row>
    <row r="14" spans="1:8" ht="15" customHeight="1" x14ac:dyDescent="0.2">
      <c r="A14" s="38" t="s">
        <v>323</v>
      </c>
      <c r="B14" s="39" t="s">
        <v>324</v>
      </c>
      <c r="H14" s="40" t="s">
        <v>203</v>
      </c>
    </row>
    <row r="15" spans="1:8" ht="15" customHeight="1" x14ac:dyDescent="0.2">
      <c r="A15" s="38" t="s">
        <v>325</v>
      </c>
      <c r="B15" s="39" t="s">
        <v>326</v>
      </c>
      <c r="H15" s="40" t="s">
        <v>204</v>
      </c>
    </row>
    <row r="16" spans="1:8" ht="15" customHeight="1" x14ac:dyDescent="0.2">
      <c r="A16" s="38" t="s">
        <v>327</v>
      </c>
      <c r="B16" s="39" t="s">
        <v>328</v>
      </c>
      <c r="H16" s="40" t="s">
        <v>205</v>
      </c>
    </row>
    <row r="17" spans="1:8" ht="14.25" customHeight="1" x14ac:dyDescent="0.2">
      <c r="A17" s="38" t="s">
        <v>329</v>
      </c>
      <c r="B17" s="24" t="s">
        <v>11</v>
      </c>
      <c r="H17" s="37"/>
    </row>
    <row r="18" spans="1:8" ht="15" customHeight="1" x14ac:dyDescent="0.2">
      <c r="A18" s="38" t="s">
        <v>330</v>
      </c>
      <c r="B18" s="39" t="s">
        <v>331</v>
      </c>
      <c r="H18" s="40" t="s">
        <v>206</v>
      </c>
    </row>
    <row r="19" spans="1:8" ht="15" customHeight="1" x14ac:dyDescent="0.2">
      <c r="A19" s="38" t="s">
        <v>332</v>
      </c>
      <c r="B19" s="39" t="s">
        <v>333</v>
      </c>
      <c r="H19" s="40" t="s">
        <v>207</v>
      </c>
    </row>
    <row r="20" spans="1:8" ht="15" customHeight="1" x14ac:dyDescent="0.2">
      <c r="A20" s="38" t="s">
        <v>334</v>
      </c>
      <c r="B20" s="39" t="s">
        <v>335</v>
      </c>
      <c r="H20" s="40" t="s">
        <v>208</v>
      </c>
    </row>
    <row r="21" spans="1:8" ht="15" customHeight="1" x14ac:dyDescent="0.2">
      <c r="A21" s="38" t="s">
        <v>336</v>
      </c>
      <c r="B21" s="39" t="s">
        <v>337</v>
      </c>
      <c r="H21" s="40" t="s">
        <v>209</v>
      </c>
    </row>
    <row r="22" spans="1:8" ht="15" customHeight="1" x14ac:dyDescent="0.2">
      <c r="A22" s="38" t="s">
        <v>338</v>
      </c>
      <c r="B22" s="39" t="s">
        <v>339</v>
      </c>
      <c r="H22" s="40" t="s">
        <v>210</v>
      </c>
    </row>
    <row r="23" spans="1:8" ht="14.25" customHeight="1" x14ac:dyDescent="0.2">
      <c r="A23" s="38" t="s">
        <v>340</v>
      </c>
      <c r="B23" s="24" t="s">
        <v>191</v>
      </c>
      <c r="H23" s="37"/>
    </row>
    <row r="24" spans="1:8" ht="15" customHeight="1" x14ac:dyDescent="0.2">
      <c r="A24" s="38" t="s">
        <v>341</v>
      </c>
      <c r="B24" s="39" t="s">
        <v>342</v>
      </c>
      <c r="H24" s="40" t="s">
        <v>211</v>
      </c>
    </row>
    <row r="25" spans="1:8" ht="15" customHeight="1" x14ac:dyDescent="0.2">
      <c r="A25" s="38" t="s">
        <v>343</v>
      </c>
      <c r="B25" s="39" t="s">
        <v>344</v>
      </c>
      <c r="H25" s="40" t="s">
        <v>212</v>
      </c>
    </row>
    <row r="26" spans="1:8" ht="15" customHeight="1" x14ac:dyDescent="0.2">
      <c r="A26" s="38" t="s">
        <v>48</v>
      </c>
      <c r="B26" s="39" t="s">
        <v>345</v>
      </c>
      <c r="H26" s="40" t="s">
        <v>213</v>
      </c>
    </row>
    <row r="27" spans="1:8" ht="15" customHeight="1" x14ac:dyDescent="0.2">
      <c r="A27" s="38" t="s">
        <v>50</v>
      </c>
      <c r="B27" s="39" t="s">
        <v>346</v>
      </c>
      <c r="H27" s="40" t="s">
        <v>214</v>
      </c>
    </row>
    <row r="28" spans="1:8" ht="15" customHeight="1" x14ac:dyDescent="0.2">
      <c r="A28" s="38" t="s">
        <v>347</v>
      </c>
      <c r="B28" s="39" t="s">
        <v>348</v>
      </c>
      <c r="H28" s="40" t="s">
        <v>215</v>
      </c>
    </row>
    <row r="29" spans="1:8" ht="14.25" customHeight="1" x14ac:dyDescent="0.2">
      <c r="A29" s="38" t="s">
        <v>349</v>
      </c>
      <c r="B29" s="24" t="s">
        <v>192</v>
      </c>
      <c r="H29" s="37"/>
    </row>
    <row r="30" spans="1:8" ht="14.25" customHeight="1" x14ac:dyDescent="0.2">
      <c r="A30" s="38" t="s">
        <v>350</v>
      </c>
      <c r="B30" s="24" t="s">
        <v>193</v>
      </c>
      <c r="H30" s="37"/>
    </row>
    <row r="31" spans="1:8" ht="15" customHeight="1" x14ac:dyDescent="0.2">
      <c r="A31" s="38" t="s">
        <v>351</v>
      </c>
      <c r="B31" s="39" t="s">
        <v>352</v>
      </c>
      <c r="H31" s="40" t="s">
        <v>216</v>
      </c>
    </row>
    <row r="32" spans="1:8" ht="15" customHeight="1" x14ac:dyDescent="0.2">
      <c r="A32" s="38" t="s">
        <v>353</v>
      </c>
      <c r="B32" s="39" t="s">
        <v>354</v>
      </c>
      <c r="H32" s="40" t="s">
        <v>217</v>
      </c>
    </row>
    <row r="33" spans="1:8" ht="14.25" customHeight="1" x14ac:dyDescent="0.2">
      <c r="A33" s="38" t="s">
        <v>355</v>
      </c>
      <c r="B33" s="39" t="s">
        <v>356</v>
      </c>
      <c r="H33" s="37"/>
    </row>
    <row r="34" spans="1:8" ht="14.25" customHeight="1" x14ac:dyDescent="0.2">
      <c r="A34" s="38" t="s">
        <v>357</v>
      </c>
      <c r="B34" s="24" t="s">
        <v>15</v>
      </c>
      <c r="H34" s="37"/>
    </row>
    <row r="35" spans="1:8" ht="14.25" customHeight="1" x14ac:dyDescent="0.2">
      <c r="A35" s="38" t="s">
        <v>358</v>
      </c>
      <c r="B35" s="39" t="s">
        <v>359</v>
      </c>
      <c r="H35" s="37"/>
    </row>
    <row r="36" spans="1:8" ht="15" customHeight="1" x14ac:dyDescent="0.2">
      <c r="A36" s="38" t="s">
        <v>360</v>
      </c>
      <c r="B36" s="39" t="s">
        <v>361</v>
      </c>
      <c r="H36" s="40" t="s">
        <v>219</v>
      </c>
    </row>
    <row r="37" spans="1:8" ht="15" customHeight="1" x14ac:dyDescent="0.2">
      <c r="A37" s="38" t="s">
        <v>362</v>
      </c>
      <c r="B37" s="39" t="s">
        <v>363</v>
      </c>
      <c r="H37" s="40" t="s">
        <v>220</v>
      </c>
    </row>
    <row r="38" spans="1:8" ht="15" customHeight="1" x14ac:dyDescent="0.2">
      <c r="A38" s="38" t="s">
        <v>364</v>
      </c>
      <c r="B38" s="39" t="s">
        <v>365</v>
      </c>
      <c r="H38" s="40" t="s">
        <v>221</v>
      </c>
    </row>
    <row r="39" spans="1:8" ht="15" customHeight="1" x14ac:dyDescent="0.2">
      <c r="A39" s="38" t="s">
        <v>366</v>
      </c>
      <c r="B39" s="39" t="s">
        <v>367</v>
      </c>
      <c r="H39" s="40" t="s">
        <v>222</v>
      </c>
    </row>
    <row r="40" spans="1:8" ht="14.25" customHeight="1" x14ac:dyDescent="0.2">
      <c r="A40" s="38" t="s">
        <v>368</v>
      </c>
      <c r="B40" s="24" t="s">
        <v>16</v>
      </c>
      <c r="H40" s="37"/>
    </row>
    <row r="41" spans="1:8" ht="15" customHeight="1" x14ac:dyDescent="0.2">
      <c r="A41" s="38" t="s">
        <v>369</v>
      </c>
      <c r="B41" s="39" t="s">
        <v>370</v>
      </c>
      <c r="H41" s="40" t="s">
        <v>223</v>
      </c>
    </row>
    <row r="42" spans="1:8" ht="15" customHeight="1" x14ac:dyDescent="0.2">
      <c r="A42" s="38" t="s">
        <v>371</v>
      </c>
      <c r="B42" s="39" t="s">
        <v>372</v>
      </c>
      <c r="H42" s="40" t="s">
        <v>224</v>
      </c>
    </row>
    <row r="43" spans="1:8" ht="14.25" customHeight="1" x14ac:dyDescent="0.2">
      <c r="A43" s="38" t="s">
        <v>373</v>
      </c>
      <c r="B43" s="24" t="s">
        <v>17</v>
      </c>
      <c r="H43" s="37"/>
    </row>
    <row r="44" spans="1:8" ht="15" customHeight="1" x14ac:dyDescent="0.2">
      <c r="A44" s="38" t="s">
        <v>374</v>
      </c>
      <c r="B44" s="39" t="s">
        <v>375</v>
      </c>
      <c r="H44" s="40" t="s">
        <v>225</v>
      </c>
    </row>
    <row r="45" spans="1:8" ht="15" customHeight="1" x14ac:dyDescent="0.2">
      <c r="A45" s="38" t="s">
        <v>376</v>
      </c>
      <c r="B45" s="39" t="s">
        <v>377</v>
      </c>
      <c r="H45" s="40" t="s">
        <v>226</v>
      </c>
    </row>
    <row r="46" spans="1:8" ht="15" customHeight="1" x14ac:dyDescent="0.2">
      <c r="A46" s="38" t="s">
        <v>90</v>
      </c>
      <c r="B46" s="39" t="s">
        <v>378</v>
      </c>
      <c r="H46" s="40" t="s">
        <v>227</v>
      </c>
    </row>
    <row r="47" spans="1:8" ht="15" customHeight="1" x14ac:dyDescent="0.2">
      <c r="A47" s="38" t="s">
        <v>379</v>
      </c>
      <c r="B47" s="39" t="s">
        <v>380</v>
      </c>
      <c r="H47" s="40" t="s">
        <v>228</v>
      </c>
    </row>
    <row r="48" spans="1:8" ht="15" customHeight="1" x14ac:dyDescent="0.2">
      <c r="A48" s="38" t="s">
        <v>381</v>
      </c>
      <c r="B48" s="39" t="s">
        <v>382</v>
      </c>
      <c r="H48" s="40" t="s">
        <v>229</v>
      </c>
    </row>
    <row r="49" spans="1:8" ht="15" customHeight="1" x14ac:dyDescent="0.2">
      <c r="A49" s="38" t="s">
        <v>383</v>
      </c>
      <c r="B49" s="39" t="s">
        <v>384</v>
      </c>
      <c r="H49" s="40" t="s">
        <v>230</v>
      </c>
    </row>
    <row r="50" spans="1:8" ht="14.25" customHeight="1" x14ac:dyDescent="0.2">
      <c r="A50" s="38" t="s">
        <v>385</v>
      </c>
      <c r="B50" s="39" t="s">
        <v>386</v>
      </c>
      <c r="H50" s="37"/>
    </row>
    <row r="51" spans="1:8" ht="14.25" customHeight="1" x14ac:dyDescent="0.2">
      <c r="A51" s="38" t="s">
        <v>387</v>
      </c>
      <c r="B51" s="24" t="s">
        <v>194</v>
      </c>
      <c r="H51" s="37"/>
    </row>
    <row r="52" spans="1:8" ht="14.25" customHeight="1" x14ac:dyDescent="0.2">
      <c r="A52" s="38" t="s">
        <v>388</v>
      </c>
      <c r="B52" s="24" t="s">
        <v>389</v>
      </c>
      <c r="H52" s="37"/>
    </row>
    <row r="53" spans="1:8" ht="14.25" customHeight="1" x14ac:dyDescent="0.2">
      <c r="A53" s="38" t="s">
        <v>390</v>
      </c>
      <c r="B53" s="24" t="s">
        <v>19</v>
      </c>
      <c r="H53" s="37"/>
    </row>
    <row r="54" spans="1:8" ht="14.25" customHeight="1" x14ac:dyDescent="0.2">
      <c r="A54" s="38" t="s">
        <v>391</v>
      </c>
      <c r="B54" s="39" t="s">
        <v>392</v>
      </c>
      <c r="H54" s="37"/>
    </row>
    <row r="55" spans="1:8" ht="14.25" customHeight="1" x14ac:dyDescent="0.2">
      <c r="A55" s="38" t="s">
        <v>393</v>
      </c>
      <c r="B55" s="39" t="s">
        <v>394</v>
      </c>
      <c r="H55" s="37"/>
    </row>
    <row r="56" spans="1:8" ht="14.25" customHeight="1" x14ac:dyDescent="0.2">
      <c r="A56" s="38" t="s">
        <v>395</v>
      </c>
      <c r="B56" s="39" t="s">
        <v>396</v>
      </c>
      <c r="H56" s="37"/>
    </row>
    <row r="57" spans="1:8" ht="14.25" customHeight="1" x14ac:dyDescent="0.2">
      <c r="A57" s="38" t="s">
        <v>397</v>
      </c>
      <c r="B57" s="39" t="s">
        <v>398</v>
      </c>
      <c r="H57" s="37"/>
    </row>
    <row r="58" spans="1:8" ht="14.25" customHeight="1" x14ac:dyDescent="0.2">
      <c r="A58" s="38" t="s">
        <v>399</v>
      </c>
      <c r="B58" s="39" t="s">
        <v>400</v>
      </c>
      <c r="H58" s="37"/>
    </row>
    <row r="59" spans="1:8" ht="14.25" customHeight="1" x14ac:dyDescent="0.2">
      <c r="A59" s="38" t="s">
        <v>140</v>
      </c>
      <c r="B59" s="39" t="s">
        <v>401</v>
      </c>
      <c r="H59" s="37"/>
    </row>
    <row r="60" spans="1:8" ht="14.25" customHeight="1" x14ac:dyDescent="0.2">
      <c r="A60" s="38" t="s">
        <v>402</v>
      </c>
      <c r="B60" s="39" t="s">
        <v>403</v>
      </c>
      <c r="H60" s="37"/>
    </row>
    <row r="61" spans="1:8" ht="14.25" customHeight="1" x14ac:dyDescent="0.2">
      <c r="A61" s="38" t="s">
        <v>404</v>
      </c>
      <c r="B61" s="39" t="s">
        <v>405</v>
      </c>
      <c r="H61" s="37"/>
    </row>
    <row r="62" spans="1:8" ht="14.25" customHeight="1" x14ac:dyDescent="0.2">
      <c r="A62" s="38" t="s">
        <v>406</v>
      </c>
      <c r="B62" s="39" t="s">
        <v>407</v>
      </c>
      <c r="H62" s="37"/>
    </row>
    <row r="63" spans="1:8" ht="14.25" customHeight="1" x14ac:dyDescent="0.2">
      <c r="A63" s="38" t="s">
        <v>408</v>
      </c>
      <c r="B63" s="39" t="s">
        <v>409</v>
      </c>
      <c r="H63" s="37"/>
    </row>
    <row r="64" spans="1:8" ht="14.25" customHeight="1" x14ac:dyDescent="0.2">
      <c r="A64" s="38" t="s">
        <v>410</v>
      </c>
      <c r="B64" s="24" t="s">
        <v>20</v>
      </c>
      <c r="H64" s="37"/>
    </row>
    <row r="65" spans="1:8" ht="14.25" customHeight="1" x14ac:dyDescent="0.2">
      <c r="A65" s="38" t="s">
        <v>146</v>
      </c>
      <c r="B65" s="39" t="s">
        <v>411</v>
      </c>
      <c r="H65" s="37"/>
    </row>
    <row r="66" spans="1:8" ht="14.25" customHeight="1" x14ac:dyDescent="0.2">
      <c r="A66" s="38" t="s">
        <v>412</v>
      </c>
      <c r="B66" s="39" t="s">
        <v>413</v>
      </c>
      <c r="H66" s="37"/>
    </row>
    <row r="67" spans="1:8" ht="14.25" customHeight="1" x14ac:dyDescent="0.2">
      <c r="A67" s="38" t="s">
        <v>414</v>
      </c>
      <c r="B67" s="39" t="s">
        <v>415</v>
      </c>
      <c r="H67" s="37"/>
    </row>
    <row r="68" spans="1:8" ht="14.25" customHeight="1" x14ac:dyDescent="0.2">
      <c r="A68" s="38" t="s">
        <v>416</v>
      </c>
      <c r="B68" s="39" t="s">
        <v>417</v>
      </c>
      <c r="H68" s="37"/>
    </row>
    <row r="69" spans="1:8" ht="14.25" customHeight="1" x14ac:dyDescent="0.2">
      <c r="A69" s="38" t="s">
        <v>418</v>
      </c>
      <c r="B69" s="39" t="s">
        <v>419</v>
      </c>
      <c r="H69" s="37"/>
    </row>
    <row r="70" spans="1:8" ht="14.25" customHeight="1" x14ac:dyDescent="0.2">
      <c r="A70" s="38" t="s">
        <v>420</v>
      </c>
      <c r="B70" s="39" t="s">
        <v>421</v>
      </c>
      <c r="H70" s="37"/>
    </row>
    <row r="71" spans="1:8" ht="14.25" customHeight="1" x14ac:dyDescent="0.2">
      <c r="A71" s="38" t="s">
        <v>422</v>
      </c>
      <c r="B71" s="39" t="s">
        <v>423</v>
      </c>
      <c r="H71" s="37"/>
    </row>
    <row r="72" spans="1:8" ht="14.25" customHeight="1" x14ac:dyDescent="0.2">
      <c r="A72" s="38" t="s">
        <v>424</v>
      </c>
      <c r="B72" s="24" t="s">
        <v>21</v>
      </c>
      <c r="H72" s="37"/>
    </row>
    <row r="73" spans="1:8" ht="14.25" customHeight="1" x14ac:dyDescent="0.2">
      <c r="A73" s="38" t="s">
        <v>425</v>
      </c>
      <c r="B73" s="39" t="s">
        <v>426</v>
      </c>
      <c r="H73" s="37"/>
    </row>
    <row r="74" spans="1:8" ht="14.25" customHeight="1" x14ac:dyDescent="0.2">
      <c r="A74" s="38" t="s">
        <v>427</v>
      </c>
      <c r="B74" s="39" t="s">
        <v>428</v>
      </c>
      <c r="H74" s="37"/>
    </row>
    <row r="75" spans="1:8" ht="14.25" customHeight="1" x14ac:dyDescent="0.2">
      <c r="A75" s="38" t="s">
        <v>429</v>
      </c>
      <c r="B75" s="39" t="s">
        <v>430</v>
      </c>
      <c r="H75" s="37"/>
    </row>
    <row r="76" spans="1:8" ht="14.25" customHeight="1" x14ac:dyDescent="0.2">
      <c r="A76" s="38" t="s">
        <v>431</v>
      </c>
      <c r="B76" s="39" t="s">
        <v>432</v>
      </c>
      <c r="H76" s="37"/>
    </row>
    <row r="77" spans="1:8" ht="14.25" customHeight="1" x14ac:dyDescent="0.2">
      <c r="A77" s="38" t="s">
        <v>433</v>
      </c>
      <c r="B77" s="39" t="s">
        <v>434</v>
      </c>
      <c r="H77" s="37"/>
    </row>
    <row r="78" spans="1:8" ht="14.25" customHeight="1" x14ac:dyDescent="0.2">
      <c r="A78" s="38" t="s">
        <v>435</v>
      </c>
      <c r="B78" s="39" t="s">
        <v>436</v>
      </c>
      <c r="H78" s="37"/>
    </row>
    <row r="79" spans="1:8" ht="14.25" customHeight="1" x14ac:dyDescent="0.2">
      <c r="A79" s="38" t="s">
        <v>437</v>
      </c>
      <c r="B79" s="39" t="s">
        <v>438</v>
      </c>
      <c r="H79" s="37"/>
    </row>
    <row r="80" spans="1:8" ht="14.25" customHeight="1" x14ac:dyDescent="0.2">
      <c r="A80" s="38" t="s">
        <v>439</v>
      </c>
      <c r="B80" s="24" t="s">
        <v>22</v>
      </c>
    </row>
    <row r="81" spans="1:2" ht="14.25" customHeight="1" x14ac:dyDescent="0.2">
      <c r="A81" s="38" t="s">
        <v>440</v>
      </c>
      <c r="B81" s="39" t="s">
        <v>441</v>
      </c>
    </row>
    <row r="82" spans="1:2" ht="14.25" customHeight="1" x14ac:dyDescent="0.2">
      <c r="A82" s="38" t="s">
        <v>442</v>
      </c>
      <c r="B82" s="39" t="s">
        <v>443</v>
      </c>
    </row>
    <row r="83" spans="1:2" ht="14.25" customHeight="1" x14ac:dyDescent="0.2">
      <c r="A83" s="38" t="s">
        <v>444</v>
      </c>
      <c r="B83" s="39" t="s">
        <v>445</v>
      </c>
    </row>
    <row r="84" spans="1:2" ht="14.25" customHeight="1" x14ac:dyDescent="0.2">
      <c r="A84" s="38" t="s">
        <v>446</v>
      </c>
      <c r="B84" s="39" t="s">
        <v>447</v>
      </c>
    </row>
    <row r="85" spans="1:2" ht="14.25" customHeight="1" x14ac:dyDescent="0.2">
      <c r="A85" s="38" t="s">
        <v>164</v>
      </c>
      <c r="B85" s="24" t="s">
        <v>23</v>
      </c>
    </row>
    <row r="86" spans="1:2" ht="14.25" customHeight="1" x14ac:dyDescent="0.2">
      <c r="A86" s="38" t="s">
        <v>448</v>
      </c>
      <c r="B86" s="39" t="s">
        <v>449</v>
      </c>
    </row>
    <row r="87" spans="1:2" ht="14.25" customHeight="1" x14ac:dyDescent="0.2">
      <c r="A87" s="38" t="s">
        <v>450</v>
      </c>
      <c r="B87" s="39" t="s">
        <v>451</v>
      </c>
    </row>
    <row r="88" spans="1:2" ht="14.25" customHeight="1" x14ac:dyDescent="0.2">
      <c r="A88" s="38" t="s">
        <v>452</v>
      </c>
      <c r="B88" s="39" t="s">
        <v>453</v>
      </c>
    </row>
    <row r="89" spans="1:2" ht="14.25" customHeight="1" x14ac:dyDescent="0.2">
      <c r="A89" s="38" t="s">
        <v>454</v>
      </c>
      <c r="B89" s="39" t="s">
        <v>455</v>
      </c>
    </row>
    <row r="90" spans="1:2" ht="14.25" customHeight="1" x14ac:dyDescent="0.2">
      <c r="A90" s="38" t="s">
        <v>456</v>
      </c>
      <c r="B90" s="24" t="s">
        <v>24</v>
      </c>
    </row>
    <row r="91" spans="1:2" ht="14.25" customHeight="1" x14ac:dyDescent="0.2">
      <c r="A91" s="38" t="s">
        <v>457</v>
      </c>
      <c r="B91" s="39" t="s">
        <v>458</v>
      </c>
    </row>
    <row r="92" spans="1:2" ht="14.25" customHeight="1" x14ac:dyDescent="0.2">
      <c r="A92" s="38" t="s">
        <v>459</v>
      </c>
      <c r="B92" s="39" t="s">
        <v>460</v>
      </c>
    </row>
    <row r="93" spans="1:2" ht="14.25" customHeight="1" x14ac:dyDescent="0.2">
      <c r="A93" s="38" t="s">
        <v>461</v>
      </c>
      <c r="B93" s="39" t="s">
        <v>462</v>
      </c>
    </row>
    <row r="94" spans="1:2" ht="14.25" customHeight="1" x14ac:dyDescent="0.2">
      <c r="A94" s="38" t="s">
        <v>463</v>
      </c>
      <c r="B94" s="39" t="s">
        <v>464</v>
      </c>
    </row>
    <row r="95" spans="1:2" ht="14.25" customHeight="1" x14ac:dyDescent="0.2">
      <c r="A95" s="38" t="s">
        <v>465</v>
      </c>
      <c r="B95" s="39" t="s">
        <v>466</v>
      </c>
    </row>
    <row r="96" spans="1:2" ht="14.25" customHeight="1" x14ac:dyDescent="0.2">
      <c r="A96" s="38" t="s">
        <v>467</v>
      </c>
      <c r="B96" s="39" t="s">
        <v>468</v>
      </c>
    </row>
    <row r="97" spans="1:2" ht="14.25" customHeight="1" x14ac:dyDescent="0.2">
      <c r="A97" s="38" t="s">
        <v>469</v>
      </c>
      <c r="B97" s="39" t="s">
        <v>470</v>
      </c>
    </row>
    <row r="98" spans="1:2" ht="14.25" customHeight="1" x14ac:dyDescent="0.2">
      <c r="A98" s="38" t="s">
        <v>471</v>
      </c>
      <c r="B98" s="39" t="s">
        <v>472</v>
      </c>
    </row>
    <row r="99" spans="1:2" ht="14.25" customHeight="1" x14ac:dyDescent="0.2">
      <c r="A99" s="38" t="s">
        <v>473</v>
      </c>
      <c r="B99" s="24" t="s">
        <v>195</v>
      </c>
    </row>
    <row r="100" spans="1:2" ht="14.25" customHeight="1" x14ac:dyDescent="0.2">
      <c r="A100" s="38" t="s">
        <v>474</v>
      </c>
      <c r="B100" s="39" t="s">
        <v>475</v>
      </c>
    </row>
    <row r="101" spans="1:2" ht="14.25" customHeight="1" x14ac:dyDescent="0.2">
      <c r="A101" s="38" t="s">
        <v>476</v>
      </c>
      <c r="B101" s="39" t="s">
        <v>477</v>
      </c>
    </row>
    <row r="102" spans="1:2" ht="14.25" customHeight="1" x14ac:dyDescent="0.2">
      <c r="A102" s="38" t="s">
        <v>478</v>
      </c>
      <c r="B102" s="39" t="s">
        <v>479</v>
      </c>
    </row>
    <row r="103" spans="1:2" ht="14.25" customHeight="1" x14ac:dyDescent="0.2">
      <c r="A103" s="38" t="s">
        <v>480</v>
      </c>
      <c r="B103" s="39" t="s">
        <v>481</v>
      </c>
    </row>
    <row r="104" spans="1:2" ht="14.25" customHeight="1" x14ac:dyDescent="0.2">
      <c r="A104" s="38" t="s">
        <v>482</v>
      </c>
      <c r="B104" s="39" t="s">
        <v>483</v>
      </c>
    </row>
    <row r="105" spans="1:2" ht="14.25" customHeight="1" x14ac:dyDescent="0.2">
      <c r="A105" s="38" t="s">
        <v>484</v>
      </c>
      <c r="B105" s="39" t="s">
        <v>485</v>
      </c>
    </row>
    <row r="106" spans="1:2" ht="14.25" customHeight="1" x14ac:dyDescent="0.2">
      <c r="A106" s="38" t="s">
        <v>486</v>
      </c>
      <c r="B106" s="39" t="s">
        <v>487</v>
      </c>
    </row>
    <row r="107" spans="1:2" ht="14.25" customHeight="1" x14ac:dyDescent="0.2">
      <c r="A107" s="38" t="s">
        <v>488</v>
      </c>
      <c r="B107" s="39" t="s">
        <v>489</v>
      </c>
    </row>
    <row r="108" spans="1:2" ht="14.25" customHeight="1" x14ac:dyDescent="0.2">
      <c r="A108" s="38" t="s">
        <v>490</v>
      </c>
      <c r="B108" s="39" t="s">
        <v>491</v>
      </c>
    </row>
    <row r="109" spans="1:2" ht="14.25" customHeight="1" x14ac:dyDescent="0.2">
      <c r="A109" s="38" t="s">
        <v>492</v>
      </c>
      <c r="B109" s="39" t="s">
        <v>493</v>
      </c>
    </row>
    <row r="110" spans="1:2" ht="14.25" customHeight="1" x14ac:dyDescent="0.2">
      <c r="A110" s="38" t="s">
        <v>494</v>
      </c>
      <c r="B110" s="39" t="s">
        <v>495</v>
      </c>
    </row>
    <row r="111" spans="1:2" ht="14.25" customHeight="1" x14ac:dyDescent="0.2">
      <c r="A111" s="38" t="s">
        <v>496</v>
      </c>
      <c r="B111" s="39" t="s">
        <v>497</v>
      </c>
    </row>
    <row r="112" spans="1:2" ht="14.25" customHeight="1" x14ac:dyDescent="0.2">
      <c r="A112" s="38" t="s">
        <v>498</v>
      </c>
      <c r="B112" s="39" t="s">
        <v>499</v>
      </c>
    </row>
    <row r="113" spans="1:2" ht="14.25" customHeight="1" x14ac:dyDescent="0.2">
      <c r="A113" s="38" t="s">
        <v>500</v>
      </c>
      <c r="B113" s="39" t="s">
        <v>501</v>
      </c>
    </row>
    <row r="114" spans="1:2" ht="14.25" customHeight="1" x14ac:dyDescent="0.2">
      <c r="A114" s="38" t="s">
        <v>502</v>
      </c>
      <c r="B114" s="39" t="s">
        <v>503</v>
      </c>
    </row>
    <row r="115" spans="1:2" ht="14.25" customHeight="1" x14ac:dyDescent="0.2">
      <c r="A115" s="38" t="s">
        <v>504</v>
      </c>
      <c r="B115" s="24" t="s">
        <v>505</v>
      </c>
    </row>
    <row r="116" spans="1:2" ht="14.25" customHeight="1" x14ac:dyDescent="0.2">
      <c r="A116" s="38" t="s">
        <v>506</v>
      </c>
      <c r="B116" s="39" t="s">
        <v>507</v>
      </c>
    </row>
    <row r="117" spans="1:2" ht="14.25" customHeight="1" x14ac:dyDescent="0.2">
      <c r="A117" s="41" t="s">
        <v>508</v>
      </c>
      <c r="B117" s="42" t="s">
        <v>509</v>
      </c>
    </row>
    <row r="118" spans="1:2" ht="14.25" customHeight="1" x14ac:dyDescent="0.2">
      <c r="A118" s="34"/>
      <c r="B118" s="33"/>
    </row>
    <row r="119" spans="1:2" ht="14.25" customHeight="1" x14ac:dyDescent="0.2">
      <c r="A119" s="34"/>
      <c r="B119" s="33"/>
    </row>
    <row r="120" spans="1:2" ht="14.25" customHeight="1" x14ac:dyDescent="0.2">
      <c r="A120" s="34"/>
      <c r="B120" s="33"/>
    </row>
    <row r="121" spans="1:2" ht="14.25" customHeight="1" x14ac:dyDescent="0.2">
      <c r="A121" s="34"/>
      <c r="B121" s="33"/>
    </row>
    <row r="122" spans="1:2" ht="14.25" customHeight="1" x14ac:dyDescent="0.2">
      <c r="A122" s="34"/>
      <c r="B122" s="33"/>
    </row>
    <row r="123" spans="1:2" ht="14.25" customHeight="1" x14ac:dyDescent="0.2">
      <c r="A123" s="34"/>
      <c r="B123" s="33"/>
    </row>
    <row r="124" spans="1:2" ht="14.25" customHeight="1" x14ac:dyDescent="0.2">
      <c r="A124" s="34"/>
      <c r="B124" s="33"/>
    </row>
    <row r="125" spans="1:2" ht="14.25" customHeight="1" x14ac:dyDescent="0.2">
      <c r="A125" s="34"/>
      <c r="B125" s="33"/>
    </row>
    <row r="126" spans="1:2" ht="14.25" customHeight="1" x14ac:dyDescent="0.2">
      <c r="A126" s="34"/>
      <c r="B126" s="33"/>
    </row>
    <row r="127" spans="1:2" ht="14.25" customHeight="1" x14ac:dyDescent="0.2">
      <c r="A127" s="34"/>
      <c r="B127" s="33"/>
    </row>
    <row r="128" spans="1:2" ht="14.25" customHeight="1" x14ac:dyDescent="0.2">
      <c r="A128" s="34"/>
      <c r="B128" s="33"/>
    </row>
    <row r="129" spans="1:2" ht="14.25" customHeight="1" x14ac:dyDescent="0.2">
      <c r="A129" s="34"/>
      <c r="B129" s="33"/>
    </row>
    <row r="130" spans="1:2" ht="14.25" customHeight="1" x14ac:dyDescent="0.2">
      <c r="A130" s="34"/>
      <c r="B130" s="33"/>
    </row>
    <row r="131" spans="1:2" ht="14.25" customHeight="1" x14ac:dyDescent="0.2">
      <c r="A131" s="34"/>
      <c r="B131" s="33"/>
    </row>
  </sheetData>
  <pageMargins left="0.7" right="0.7" top="0.75" bottom="0.75" header="0.511811023622047" footer="0.511811023622047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Named Ranges</vt:lpstr>
      </vt:variant>
      <vt:variant>
        <vt:i4>1</vt:i4>
      </vt:variant>
    </vt:vector>
  </HeadingPairs>
  <TitlesOfParts>
    <vt:vector size="20" baseType="lpstr">
      <vt:lpstr>Table_tariff PCE impact_EL</vt:lpstr>
      <vt:lpstr>Table_tariff PEQ impact_EL</vt:lpstr>
      <vt:lpstr>Scenarios_EL</vt:lpstr>
      <vt:lpstr>tariffs - 2023</vt:lpstr>
      <vt:lpstr>Table - PCE price level impact</vt:lpstr>
      <vt:lpstr>Table - PEQ price level impact</vt:lpstr>
      <vt:lpstr>Import_content_step1</vt:lpstr>
      <vt:lpstr>Import_content_step1_PEQ</vt:lpstr>
      <vt:lpstr>Import_content_step3</vt:lpstr>
      <vt:lpstr>Import_content_step2</vt:lpstr>
      <vt:lpstr>PCE - 2023 - Importcontent</vt:lpstr>
      <vt:lpstr>PEQ - 2023 - Importcontent</vt:lpstr>
      <vt:lpstr>PCE weights_complete</vt:lpstr>
      <vt:lpstr>PCE weights - 2023</vt:lpstr>
      <vt:lpstr>PEQ weights - 2023</vt:lpstr>
      <vt:lpstr>Calculation - tariffs vec</vt:lpstr>
      <vt:lpstr>Calculation - PCE import conten</vt:lpstr>
      <vt:lpstr>Calculation - PEQ import conten</vt:lpstr>
      <vt:lpstr>PCE_categories</vt:lpstr>
      <vt:lpstr>Import_content_step1_PEQ!Print_Area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 Hobijn</dc:creator>
  <cp:lastModifiedBy>Bart Hobijn</cp:lastModifiedBy>
  <cp:revision>16</cp:revision>
  <dcterms:created xsi:type="dcterms:W3CDTF">2025-03-03T03:36:39Z</dcterms:created>
  <dcterms:modified xsi:type="dcterms:W3CDTF">2025-05-21T15:49:04Z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9c3822d-505a-4f1c-95ce-447041d13b70_ActionId">
    <vt:lpwstr>37c1b23b-efb7-4fb5-ad07-1296a47b2d20</vt:lpwstr>
  </property>
  <property fmtid="{D5CDD505-2E9C-101B-9397-08002B2CF9AE}" pid="3" name="MSIP_Label_a9c3822d-505a-4f1c-95ce-447041d13b70_ContentBits">
    <vt:lpwstr>0</vt:lpwstr>
  </property>
  <property fmtid="{D5CDD505-2E9C-101B-9397-08002B2CF9AE}" pid="4" name="MSIP_Label_a9c3822d-505a-4f1c-95ce-447041d13b70_Enabled">
    <vt:lpwstr>true</vt:lpwstr>
  </property>
  <property fmtid="{D5CDD505-2E9C-101B-9397-08002B2CF9AE}" pid="5" name="MSIP_Label_a9c3822d-505a-4f1c-95ce-447041d13b70_Method">
    <vt:lpwstr>Privileged</vt:lpwstr>
  </property>
  <property fmtid="{D5CDD505-2E9C-101B-9397-08002B2CF9AE}" pid="6" name="MSIP_Label_a9c3822d-505a-4f1c-95ce-447041d13b70_Name">
    <vt:lpwstr>a9c3822d-505a-4f1c-95ce-447041d13b70</vt:lpwstr>
  </property>
  <property fmtid="{D5CDD505-2E9C-101B-9397-08002B2CF9AE}" pid="7" name="MSIP_Label_a9c3822d-505a-4f1c-95ce-447041d13b70_SetDate">
    <vt:lpwstr>2025-04-18T17:47:38Z</vt:lpwstr>
  </property>
  <property fmtid="{D5CDD505-2E9C-101B-9397-08002B2CF9AE}" pid="8" name="MSIP_Label_a9c3822d-505a-4f1c-95ce-447041d13b70_SiteId">
    <vt:lpwstr>b397c653-5b19-463f-b9fc-af658ded9128</vt:lpwstr>
  </property>
  <property fmtid="{D5CDD505-2E9C-101B-9397-08002B2CF9AE}" pid="9" name="MSIP_Label_a9c3822d-505a-4f1c-95ce-447041d13b70_Tag">
    <vt:lpwstr>10, 0, 1, 1</vt:lpwstr>
  </property>
</Properties>
</file>